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480" windowHeight="11445" tabRatio="664"/>
  </bookViews>
  <sheets>
    <sheet name="ЮЭС" sheetId="2" r:id="rId1"/>
  </sheets>
  <definedNames>
    <definedName name="_xlnm._FilterDatabase" localSheetId="0" hidden="1">ЮЭС!$B$1:$C$6105</definedName>
    <definedName name="Z_2EED6104_8CFA_46D3_B88E_E1CF9033040B_.wvu.FilterData" localSheetId="0" hidden="1">ЮЭС!$B$1:$C$6105</definedName>
    <definedName name="Z_7C60650E_7954_4239_BD9E_6EDEBC0D497F_.wvu.FilterData" localSheetId="0" hidden="1">ЮЭС!$B$1:$C$6105</definedName>
    <definedName name="Z_7C60650E_7954_4239_BD9E_6EDEBC0D497F_.wvu.PrintArea" localSheetId="0" hidden="1">ЮЭС!$A$1:$AC$6103</definedName>
    <definedName name="Z_7C60650E_7954_4239_BD9E_6EDEBC0D497F_.wvu.Rows" localSheetId="0" hidden="1">ЮЭС!$3818:$3819,ЮЭС!$3824:$3825,ЮЭС!$3830:$3832,ЮЭС!$3837:$3839,ЮЭС!$3844:$3846,ЮЭС!$3851:$3853,ЮЭС!$3864:$3866,ЮЭС!$3871:$3873,ЮЭС!$3878:$3880,ЮЭС!$3885:$3887,ЮЭС!$3901:$3903,ЮЭС!$3908:$3910,ЮЭС!$3915:$3917,ЮЭС!$3922:$3924,ЮЭС!$3929:$3931,ЮЭС!$3936:$3938,ЮЭС!$3943:$3945,ЮЭС!$3950:$3952,ЮЭС!$3957:$3959,ЮЭС!$3964:$3966,ЮЭС!$3971:$3973,ЮЭС!$3978:$3980,ЮЭС!$3985:$3987,ЮЭС!$3992:$3994,ЮЭС!$3999:$4001,ЮЭС!$4006:$4008,ЮЭС!$4013:$4015,ЮЭС!$4020:$4022,ЮЭС!$4027:$4029,ЮЭС!$4034:$4036,ЮЭС!$4041:$4043,ЮЭС!$4048:$4050,ЮЭС!$4055:$4057,ЮЭС!$4062:$4064,ЮЭС!$4069:$4071,ЮЭС!$4076:$4078,ЮЭС!$4083:$4085,ЮЭС!$4090:$4092,ЮЭС!$4097:$4099,ЮЭС!$4104:$4106,ЮЭС!$4111:$4113,ЮЭС!$4115:$4115,ЮЭС!$4117:$4117,ЮЭС!$4132:$4133,ЮЭС!$4138:$4139,ЮЭС!$4144:$4145,ЮЭС!$4150:$4151,ЮЭС!$4156:$4158,ЮЭС!$4163:$4165,ЮЭС!$4175:$4177,ЮЭС!$4182:$4184,ЮЭС!$4189:$4191,ЮЭС!$4196:$4198,ЮЭС!$4203:$4205,ЮЭС!$4210:$4212,ЮЭС!$4217:$4219,ЮЭС!$4224:$4226,ЮЭС!$4231:$4233,ЮЭС!$4238:$4240,ЮЭС!$4245:$4247,ЮЭС!$4252:$4254,ЮЭС!$4259:$4261,ЮЭС!$4266:$4268,ЮЭС!$4270:$4270,ЮЭС!$4272:$4272,ЮЭС!$4288:$4289,ЮЭС!$4295:$4296,ЮЭС!$4301:$4303,ЮЭС!$4308:$4310,ЮЭС!$4321:$4323,ЮЭС!$4328:$4330,ЮЭС!$4335:$4337,ЮЭС!$4342:$4344,ЮЭС!$4349:$4351,ЮЭС!$4356:$4358,ЮЭС!$4360:$4360,ЮЭС!$4362:$4362,ЮЭС!$4700:$4701,ЮЭС!$4706:$4708,ЮЭС!$4717:$4719,ЮЭС!$4724:$4726,ЮЭС!$4731:$4733,ЮЭС!$4738:$4740,ЮЭС!$4742:$4742,ЮЭС!$4767:$4769,ЮЭС!$4774:$4776,ЮЭС!$4787:$4789,ЮЭС!$4794:$4796,ЮЭС!$4801:$4803,ЮЭС!$4808:$4810,ЮЭС!$4815:$4817,ЮЭС!$4822:$4824,ЮЭС!$4829:$4831,ЮЭС!$4836:$4838,ЮЭС!$4843:$4845,ЮЭС!$4850:$4852,ЮЭС!$4857:$4859,ЮЭС!$4864:$4866,ЮЭС!$4871:$4873,ЮЭС!$4878:$4880,ЮЭС!$4885:$4887,ЮЭС!$4892:$4894,ЮЭС!$4899:$4901,ЮЭС!$4906:$4908,ЮЭС!$4913:$4915,ЮЭС!$4920:$4922,ЮЭС!$4927:$4929,ЮЭС!$4934:$4936,ЮЭС!$4941:$4943,ЮЭС!$4948:$4950,ЮЭС!$4955:$4957</definedName>
    <definedName name="Z_A47C46D0_EFCD_4893_8393_F42DCBCF270F_.wvu.FilterData" localSheetId="0" hidden="1">ЮЭС!$B$1:$C$6105</definedName>
    <definedName name="Z_B0B717D5_A062_4EEE_9DA8_8DFBECEB4920_.wvu.FilterData" localSheetId="0" hidden="1">ЮЭС!$B$1:$C$6105</definedName>
    <definedName name="Z_B0B717D5_A062_4EEE_9DA8_8DFBECEB4920_.wvu.PrintArea" localSheetId="0" hidden="1">ЮЭС!$A$1:$AC$6103</definedName>
    <definedName name="Z_B0B717D5_A062_4EEE_9DA8_8DFBECEB4920_.wvu.Rows" localSheetId="0" hidden="1">ЮЭС!$146:$159,ЮЭС!$1985:$1987,ЮЭС!$4132:$4133,ЮЭС!$4138:$4139,ЮЭС!$4144:$4145,ЮЭС!$4150:$4151,ЮЭС!$4156:$4158,ЮЭС!$4163:$4165,ЮЭС!$4175:$4177,ЮЭС!$4182:$4184,ЮЭС!$4189:$4191,ЮЭС!$4196:$4198,ЮЭС!$4203:$4205,ЮЭС!$4210:$4212,ЮЭС!$4217:$4219,ЮЭС!$4224:$4226,ЮЭС!$4231:$4233,ЮЭС!$4238:$4240,ЮЭС!$4245:$4247,ЮЭС!$4252:$4254,ЮЭС!$4259:$4261,ЮЭС!$4266:$4268,ЮЭС!$4270:$4270,ЮЭС!$4272:$4272,ЮЭС!$5236:$5238,ЮЭС!$5244:$5246,ЮЭС!$5252:$5254,ЮЭС!$5259:$5261,ЮЭС!$5266:$5268,ЮЭС!$5273:$5275,ЮЭС!$5280:$5282,ЮЭС!$5293:$5295,ЮЭС!$5300:$5302,ЮЭС!$5307:$5309,ЮЭС!$5314:$5316,ЮЭС!$5321:$5323,ЮЭС!$5328:$5330,ЮЭС!$5335:$5337,ЮЭС!$5342:$5344,ЮЭС!$5349:$5351,ЮЭС!$5356:$5358,ЮЭС!$5363:$5365,ЮЭС!$5370:$5372,ЮЭС!$5377:$5379,ЮЭС!$5381:$5381,ЮЭС!$5383:$5383,ЮЭС!$5401:$5403,ЮЭС!$5408:$5410,ЮЭС!$5421:$5423,ЮЭС!$5428:$5430,ЮЭС!$5435:$5437,ЮЭС!$5442:$5444,ЮЭС!$5449:$5451,ЮЭС!$5456:$5458,ЮЭС!$5463:$5465,ЮЭС!$5467:$5467,ЮЭС!$5469:$5469,ЮЭС!$5486:$5488,ЮЭС!$5493:$5495,ЮЭС!$5506:$5508,ЮЭС!$5513:$5515,ЮЭС!$5520:$5522,ЮЭС!$5527:$5529,ЮЭС!$5534:$5536,ЮЭС!$5541:$5543,ЮЭС!$5545:$5545,ЮЭС!$5547:$5547,ЮЭС!$5563:$5565,ЮЭС!$5570:$5572,ЮЭС!$5583:$5585,ЮЭС!$5590:$5592,ЮЭС!$5597:$5599,ЮЭС!$5604:$5606,ЮЭС!$5611:$5613,ЮЭС!$5618:$5620,ЮЭС!$5625:$5627,ЮЭС!$5629:$5629,ЮЭС!$5631:$5631,ЮЭС!$5646:$5648,ЮЭС!$5653:$5655,ЮЭС!$5665:$5667,ЮЭС!$5672:$5674,ЮЭС!$5679:$5681,ЮЭС!$5686:$5688,ЮЭС!$5693:$5695,ЮЭС!$5700:$5702,ЮЭС!$5704:$5704,ЮЭС!$5706:$5706,ЮЭС!$5721:$5723,ЮЭС!$5728:$5730,ЮЭС!$5740:$5742,ЮЭС!$5747:$5749,ЮЭС!$5756:$5758,ЮЭС!$5763:$5765,ЮЭС!$5770:$5772,ЮЭС!$5777:$5779,ЮЭС!$5784:$5786,ЮЭС!$5791:$5793,ЮЭС!$5795:$5795,ЮЭС!$5797:$5797,ЮЭС!$5811:$5813,ЮЭС!$5823:$5825,ЮЭС!$5830:$5832,ЮЭС!$5837:$5839,ЮЭС!$5844:$5846,ЮЭС!$5851:$5853,ЮЭС!$5855:$5855,ЮЭС!$5870:$5872,ЮЭС!$5877:$5879,ЮЭС!$5884:$5886,ЮЭС!$5891:$5893,ЮЭС!$5898:$5900,ЮЭС!$5911:$5913,ЮЭС!$5922:$5924,ЮЭС!$5929:$5931,ЮЭС!$5936:$5938,ЮЭС!$5943:$5945,ЮЭС!$5950:$5952,ЮЭС!$5957:$5959,ЮЭС!$5964:$5966,ЮЭС!$5971:$5973,ЮЭС!$5978:$5980,ЮЭС!$5985:$5987,ЮЭС!$5992:$5994,ЮЭС!$5999:$6001,ЮЭС!$6003:$6003,ЮЭС!$6005:$6005,ЮЭС!$6021:$6023,ЮЭС!$6028:$6030,ЮЭС!$6041:$6043,ЮЭС!$6048:$6050,ЮЭС!$6055:$6057,ЮЭС!$6062:$6064,ЮЭС!$6069:$6071,ЮЭС!$6076:$6078,ЮЭС!$6083:$6085,ЮЭС!$6090:$6092,ЮЭС!$6094:$6094,ЮЭС!$6096:$6096</definedName>
    <definedName name="Z_B41CC311_A3B3_494F_A4B5_5B36D4B5AB8C_.wvu.PrintArea" localSheetId="0" hidden="1">ЮЭС!$A$1:$AC$6103</definedName>
    <definedName name="Z_B41CC311_A3B3_494F_A4B5_5B36D4B5AB8C_.wvu.Rows" localSheetId="0" hidden="1">ЮЭС!$1985:$1987</definedName>
    <definedName name="Z_DE8D562F_681F_4530_AF5C_BDA9FBBF79AE_.wvu.PrintArea" localSheetId="0" hidden="1">ЮЭС!$A$1:$AC$6103</definedName>
    <definedName name="Z_DE8D562F_681F_4530_AF5C_BDA9FBBF79AE_.wvu.Rows" localSheetId="0" hidden="1">ЮЭС!$146:$159,ЮЭС!$1985:$1987</definedName>
    <definedName name="Z_E0771BF7_B4BC_43E9_902E_1055CC94CE24_.wvu.FilterData" localSheetId="0" hidden="1">ЮЭС!$B$1:$C$6105</definedName>
    <definedName name="Z_FCB20862_C854_460F_9C62_B17032274093_.wvu.FilterData" localSheetId="0" hidden="1">ЮЭС!$B$1:$C$6105</definedName>
    <definedName name="_xlnm.Print_Area" localSheetId="0">ЮЭС!$A$1:$AC$6103</definedName>
  </definedNames>
  <calcPr calcId="125725"/>
  <customWorkbookViews>
    <customWorkbookView name="komu2885 - Личное представление" guid="{B0B717D5-A062-4EEE-9DA8-8DFBECEB4920}" mergeInterval="0" personalView="1" maximized="1" xWindow="1" yWindow="1" windowWidth="1916" windowHeight="837" tabRatio="664" activeSheetId="2"/>
    <customWorkbookView name="KosourovAA - Личное представление" guid="{DE8D562F-681F-4530-AF5C-BDA9FBBF79AE}" mergeInterval="0" personalView="1" maximized="1" xWindow="1" yWindow="1" windowWidth="1920" windowHeight="829" tabRatio="664" activeSheetId="4"/>
    <customWorkbookView name="Шелепанов Виктор Павлович - Личное представление" guid="{B41CC311-A3B3-494F-A4B5-5B36D4B5AB8C}" mergeInterval="0" personalView="1" maximized="1" xWindow="1" yWindow="1" windowWidth="1916" windowHeight="829" tabRatio="664" activeSheetId="2"/>
    <customWorkbookView name="komu2482 - Личное представление" guid="{7C60650E-7954-4239-BD9E-6EDEBC0D497F}" mergeInterval="0" personalView="1" maximized="1" xWindow="1" yWindow="1" windowWidth="1916" windowHeight="829" tabRatio="664" activeSheetId="2"/>
  </customWorkbookViews>
</workbook>
</file>

<file path=xl/calcChain.xml><?xml version="1.0" encoding="utf-8"?>
<calcChain xmlns="http://schemas.openxmlformats.org/spreadsheetml/2006/main">
  <c r="AB4445" i="2"/>
  <c r="AA4445"/>
  <c r="Z4445"/>
  <c r="Y4445"/>
  <c r="X4445"/>
  <c r="W4445"/>
  <c r="V4445"/>
  <c r="U4445"/>
  <c r="T4445"/>
  <c r="S4445"/>
  <c r="R4445"/>
  <c r="Q4445"/>
  <c r="P4445"/>
  <c r="O4445"/>
  <c r="N4445"/>
  <c r="M4445"/>
  <c r="L4445"/>
  <c r="K4445"/>
  <c r="J4445"/>
  <c r="I4445"/>
  <c r="H4445"/>
  <c r="G4445"/>
  <c r="F4445"/>
  <c r="E4445"/>
  <c r="AB4444"/>
  <c r="AA4444"/>
  <c r="Z4444"/>
  <c r="Y4444"/>
  <c r="X4444"/>
  <c r="W4444"/>
  <c r="V4444"/>
  <c r="U4444"/>
  <c r="T4444"/>
  <c r="S4444"/>
  <c r="R4444"/>
  <c r="Q4444"/>
  <c r="P4444"/>
  <c r="O4444"/>
  <c r="N4444"/>
  <c r="M4444"/>
  <c r="L4444"/>
  <c r="K4444"/>
  <c r="J4444"/>
  <c r="I4444"/>
  <c r="H4444"/>
  <c r="G4444"/>
  <c r="F4444"/>
  <c r="E444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Z474"/>
  <c r="AA474"/>
  <c r="AB474"/>
  <c r="E474"/>
  <c r="AB761" l="1"/>
  <c r="AA761"/>
  <c r="Z761"/>
  <c r="Y761"/>
  <c r="X761"/>
  <c r="W761"/>
  <c r="V761"/>
  <c r="U761"/>
  <c r="T761"/>
  <c r="S761"/>
  <c r="R761"/>
  <c r="Q761"/>
  <c r="P761"/>
  <c r="O761"/>
  <c r="N761"/>
  <c r="M761"/>
  <c r="L761"/>
  <c r="K761"/>
  <c r="J761"/>
  <c r="I761"/>
  <c r="H761"/>
  <c r="G761"/>
  <c r="F761"/>
  <c r="E761"/>
  <c r="AB3719" l="1"/>
  <c r="AA3719"/>
  <c r="Z3719"/>
  <c r="Y3719"/>
  <c r="X3719"/>
  <c r="W3719"/>
  <c r="V3719"/>
  <c r="U3719"/>
  <c r="T3719"/>
  <c r="S3719"/>
  <c r="R3719"/>
  <c r="Q3719"/>
  <c r="P3719"/>
  <c r="O3719"/>
  <c r="N3719"/>
  <c r="M3719"/>
  <c r="L3719"/>
  <c r="K3719"/>
  <c r="J3719"/>
  <c r="I3719"/>
  <c r="H3719"/>
  <c r="G3719"/>
  <c r="F3719"/>
  <c r="E3719"/>
  <c r="AB3718"/>
  <c r="AA3718"/>
  <c r="Z3718"/>
  <c r="Y3718"/>
  <c r="X3718"/>
  <c r="W3718"/>
  <c r="V3718"/>
  <c r="U3718"/>
  <c r="T3718"/>
  <c r="S3718"/>
  <c r="R3718"/>
  <c r="Q3718"/>
  <c r="P3718"/>
  <c r="O3718"/>
  <c r="N3718"/>
  <c r="M3718"/>
  <c r="L3718"/>
  <c r="K3718"/>
  <c r="J3718"/>
  <c r="I3718"/>
  <c r="H3718"/>
  <c r="G3718"/>
  <c r="F3718"/>
  <c r="E3718"/>
  <c r="AB3712"/>
  <c r="AA3712"/>
  <c r="Z3712"/>
  <c r="Y3712"/>
  <c r="X3712"/>
  <c r="W3712"/>
  <c r="V3712"/>
  <c r="U3712"/>
  <c r="T3712"/>
  <c r="S3712"/>
  <c r="R3712"/>
  <c r="Q3712"/>
  <c r="P3712"/>
  <c r="O3712"/>
  <c r="N3712"/>
  <c r="M3712"/>
  <c r="L3712"/>
  <c r="K3712"/>
  <c r="J3712"/>
  <c r="I3712"/>
  <c r="H3712"/>
  <c r="G3712"/>
  <c r="F3712"/>
  <c r="E3712"/>
  <c r="AB3711"/>
  <c r="AA3711"/>
  <c r="Z3711"/>
  <c r="Y3711"/>
  <c r="X3711"/>
  <c r="W3711"/>
  <c r="V3711"/>
  <c r="U3711"/>
  <c r="T3711"/>
  <c r="S3711"/>
  <c r="R3711"/>
  <c r="Q3711"/>
  <c r="P3711"/>
  <c r="O3711"/>
  <c r="N3711"/>
  <c r="M3711"/>
  <c r="L3711"/>
  <c r="K3711"/>
  <c r="J3711"/>
  <c r="I3711"/>
  <c r="H3711"/>
  <c r="G3711"/>
  <c r="F3711"/>
  <c r="E3711"/>
  <c r="AC2409" l="1"/>
  <c r="AC2395"/>
  <c r="AB2002"/>
  <c r="AA2002"/>
  <c r="Z2002"/>
  <c r="Y2002"/>
  <c r="X2002"/>
  <c r="W2002"/>
  <c r="V2002"/>
  <c r="U2002"/>
  <c r="T2002"/>
  <c r="S2002"/>
  <c r="R2002"/>
  <c r="Q2002"/>
  <c r="P2002"/>
  <c r="O2002"/>
  <c r="N2002"/>
  <c r="M2002"/>
  <c r="L2002"/>
  <c r="K2002"/>
  <c r="J2002"/>
  <c r="I2002"/>
  <c r="H2002"/>
  <c r="G2002"/>
  <c r="F2002"/>
  <c r="E2002"/>
  <c r="AB1981"/>
  <c r="AA1981"/>
  <c r="Z1981"/>
  <c r="Y1981"/>
  <c r="X1981"/>
  <c r="W1981"/>
  <c r="V1981"/>
  <c r="U1981"/>
  <c r="T1981"/>
  <c r="S1981"/>
  <c r="R1981"/>
  <c r="Q1981"/>
  <c r="P1981"/>
  <c r="O1981"/>
  <c r="N1981"/>
  <c r="M1981"/>
  <c r="L1981"/>
  <c r="K1981"/>
  <c r="J1981"/>
  <c r="I1981"/>
  <c r="H1981"/>
  <c r="G1981"/>
  <c r="F1981"/>
  <c r="E1981"/>
  <c r="AB1996"/>
  <c r="AA1996"/>
  <c r="Z1996"/>
  <c r="Y1996"/>
  <c r="X1996"/>
  <c r="W1996"/>
  <c r="V1996"/>
  <c r="U1996"/>
  <c r="T1996"/>
  <c r="S1996"/>
  <c r="R1996"/>
  <c r="Q1996"/>
  <c r="P1996"/>
  <c r="O1996"/>
  <c r="N1996"/>
  <c r="M1996"/>
  <c r="L1996"/>
  <c r="K1996"/>
  <c r="J1996"/>
  <c r="I1996"/>
  <c r="H1996"/>
  <c r="G1996"/>
  <c r="F1996"/>
  <c r="E1996"/>
  <c r="AB1989"/>
  <c r="AA1989"/>
  <c r="Z1989"/>
  <c r="Y1989"/>
  <c r="X1989"/>
  <c r="W1989"/>
  <c r="V1989"/>
  <c r="U1989"/>
  <c r="T1989"/>
  <c r="S1989"/>
  <c r="R1989"/>
  <c r="Q1989"/>
  <c r="P1989"/>
  <c r="O1989"/>
  <c r="N1989"/>
  <c r="M1989"/>
  <c r="L1989"/>
  <c r="K1989"/>
  <c r="J1989"/>
  <c r="I1989"/>
  <c r="H1989"/>
  <c r="G1989"/>
  <c r="F1989"/>
  <c r="AB1988"/>
  <c r="AA1988"/>
  <c r="Z1988"/>
  <c r="Y1988"/>
  <c r="X1988"/>
  <c r="W1988"/>
  <c r="V1988"/>
  <c r="U1988"/>
  <c r="T1988"/>
  <c r="S1988"/>
  <c r="R1988"/>
  <c r="Q1988"/>
  <c r="P1988"/>
  <c r="O1988"/>
  <c r="N1988"/>
  <c r="M1988"/>
  <c r="L1988"/>
  <c r="K1988"/>
  <c r="J1988"/>
  <c r="I1988"/>
  <c r="H1988"/>
  <c r="G1988"/>
  <c r="F1988"/>
  <c r="E1989"/>
  <c r="E1988"/>
  <c r="E1320" l="1"/>
  <c r="F1492"/>
  <c r="G1492"/>
  <c r="H1492"/>
  <c r="I1492"/>
  <c r="J1492"/>
  <c r="K1492"/>
  <c r="L1492"/>
  <c r="M1492"/>
  <c r="N1492"/>
  <c r="O1492"/>
  <c r="P1492"/>
  <c r="Q1492"/>
  <c r="R1492"/>
  <c r="S1492"/>
  <c r="T1492"/>
  <c r="U1492"/>
  <c r="V1492"/>
  <c r="W1492"/>
  <c r="X1492"/>
  <c r="Y1492"/>
  <c r="Z1492"/>
  <c r="AA1492"/>
  <c r="AB1492"/>
  <c r="E1492"/>
  <c r="AC1492" l="1"/>
  <c r="T5353"/>
  <c r="AB644"/>
  <c r="AA644"/>
  <c r="Z644"/>
  <c r="Y644"/>
  <c r="X644"/>
  <c r="W644"/>
  <c r="V644"/>
  <c r="U644"/>
  <c r="T644"/>
  <c r="S644"/>
  <c r="R644"/>
  <c r="Q644"/>
  <c r="P644"/>
  <c r="O644"/>
  <c r="N644"/>
  <c r="M644"/>
  <c r="L644"/>
  <c r="K644"/>
  <c r="J644"/>
  <c r="I644"/>
  <c r="H644"/>
  <c r="G644"/>
  <c r="F644"/>
  <c r="E644"/>
  <c r="E1075" l="1"/>
  <c r="E1108"/>
  <c r="E1111"/>
  <c r="E1115"/>
  <c r="E1118"/>
  <c r="E1122"/>
  <c r="E1125"/>
  <c r="E1129"/>
  <c r="E1130"/>
  <c r="E499"/>
  <c r="E500"/>
  <c r="E506"/>
  <c r="E507"/>
  <c r="E513"/>
  <c r="E514"/>
  <c r="E520"/>
  <c r="E521"/>
  <c r="E149"/>
  <c r="E152"/>
  <c r="E156"/>
  <c r="E159"/>
  <c r="E162"/>
  <c r="E163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Z775"/>
  <c r="AA775"/>
  <c r="AB775"/>
  <c r="E775"/>
  <c r="E165" l="1"/>
  <c r="E516"/>
  <c r="E502"/>
  <c r="E509"/>
  <c r="E519"/>
  <c r="E512"/>
  <c r="E505"/>
  <c r="AC757"/>
  <c r="AC769"/>
  <c r="AC764"/>
  <c r="AB763"/>
  <c r="AA763"/>
  <c r="Z763"/>
  <c r="Y763"/>
  <c r="X763"/>
  <c r="W763"/>
  <c r="V763"/>
  <c r="U763"/>
  <c r="T763"/>
  <c r="S763"/>
  <c r="R763"/>
  <c r="Q763"/>
  <c r="P763"/>
  <c r="O763"/>
  <c r="N763"/>
  <c r="M763"/>
  <c r="L763"/>
  <c r="K763"/>
  <c r="J763"/>
  <c r="I763"/>
  <c r="H763"/>
  <c r="G763"/>
  <c r="F763"/>
  <c r="E763"/>
  <c r="AB762"/>
  <c r="AB768" s="1"/>
  <c r="AA762"/>
  <c r="AA768" s="1"/>
  <c r="Z762"/>
  <c r="Z768" s="1"/>
  <c r="Y762"/>
  <c r="Y768" s="1"/>
  <c r="X762"/>
  <c r="X768" s="1"/>
  <c r="W762"/>
  <c r="W768" s="1"/>
  <c r="V762"/>
  <c r="V768" s="1"/>
  <c r="U762"/>
  <c r="U768" s="1"/>
  <c r="T762"/>
  <c r="T768" s="1"/>
  <c r="S762"/>
  <c r="S768" s="1"/>
  <c r="R762"/>
  <c r="R768" s="1"/>
  <c r="Q762"/>
  <c r="Q768" s="1"/>
  <c r="P762"/>
  <c r="P768" s="1"/>
  <c r="O762"/>
  <c r="O768" s="1"/>
  <c r="N762"/>
  <c r="N768" s="1"/>
  <c r="M762"/>
  <c r="M768" s="1"/>
  <c r="L762"/>
  <c r="L768" s="1"/>
  <c r="K762"/>
  <c r="K768" s="1"/>
  <c r="J762"/>
  <c r="J768" s="1"/>
  <c r="I762"/>
  <c r="I768" s="1"/>
  <c r="H762"/>
  <c r="H768" s="1"/>
  <c r="G762"/>
  <c r="G768" s="1"/>
  <c r="F762"/>
  <c r="F768" s="1"/>
  <c r="E762"/>
  <c r="E768" s="1"/>
  <c r="AC750"/>
  <c r="AB754"/>
  <c r="AA754"/>
  <c r="Z754"/>
  <c r="Y754"/>
  <c r="X754"/>
  <c r="W754"/>
  <c r="V754"/>
  <c r="U754"/>
  <c r="T754"/>
  <c r="S754"/>
  <c r="R754"/>
  <c r="Q754"/>
  <c r="P754"/>
  <c r="O754"/>
  <c r="N754"/>
  <c r="M754"/>
  <c r="L754"/>
  <c r="K754"/>
  <c r="J754"/>
  <c r="I754"/>
  <c r="H754"/>
  <c r="G754"/>
  <c r="F754"/>
  <c r="E754"/>
  <c r="AC743"/>
  <c r="AB747"/>
  <c r="AA747"/>
  <c r="Z747"/>
  <c r="Y747"/>
  <c r="X747"/>
  <c r="W747"/>
  <c r="V747"/>
  <c r="U747"/>
  <c r="T747"/>
  <c r="S747"/>
  <c r="R747"/>
  <c r="Q747"/>
  <c r="P747"/>
  <c r="O747"/>
  <c r="N747"/>
  <c r="M747"/>
  <c r="L747"/>
  <c r="K747"/>
  <c r="J747"/>
  <c r="I747"/>
  <c r="H747"/>
  <c r="G747"/>
  <c r="F747"/>
  <c r="E747"/>
  <c r="AC736"/>
  <c r="AB772"/>
  <c r="AA772"/>
  <c r="Z772"/>
  <c r="Y772"/>
  <c r="X772"/>
  <c r="W772"/>
  <c r="V772"/>
  <c r="U772"/>
  <c r="T772"/>
  <c r="S772"/>
  <c r="R772"/>
  <c r="Q772"/>
  <c r="P772"/>
  <c r="O772"/>
  <c r="N772"/>
  <c r="M772"/>
  <c r="L772"/>
  <c r="K772"/>
  <c r="J772"/>
  <c r="I772"/>
  <c r="H772"/>
  <c r="G772"/>
  <c r="F772"/>
  <c r="E772"/>
  <c r="AB771"/>
  <c r="AA771"/>
  <c r="Z771"/>
  <c r="Y771"/>
  <c r="X771"/>
  <c r="W771"/>
  <c r="V771"/>
  <c r="U771"/>
  <c r="T771"/>
  <c r="S771"/>
  <c r="R771"/>
  <c r="Q771"/>
  <c r="P771"/>
  <c r="O771"/>
  <c r="N771"/>
  <c r="M771"/>
  <c r="L771"/>
  <c r="K771"/>
  <c r="J771"/>
  <c r="I771"/>
  <c r="H771"/>
  <c r="G771"/>
  <c r="F771"/>
  <c r="E771"/>
  <c r="AD733"/>
  <c r="AD726" s="1"/>
  <c r="AC725"/>
  <c r="AC775" s="1"/>
  <c r="AB731"/>
  <c r="AA731"/>
  <c r="Z731"/>
  <c r="Y731"/>
  <c r="X731"/>
  <c r="W731"/>
  <c r="V731"/>
  <c r="U731"/>
  <c r="T731"/>
  <c r="S731"/>
  <c r="R731"/>
  <c r="Q731"/>
  <c r="P731"/>
  <c r="O731"/>
  <c r="N731"/>
  <c r="M731"/>
  <c r="L731"/>
  <c r="K731"/>
  <c r="J731"/>
  <c r="I731"/>
  <c r="H731"/>
  <c r="G731"/>
  <c r="F731"/>
  <c r="E731"/>
  <c r="AB730"/>
  <c r="AA730"/>
  <c r="Z730"/>
  <c r="Y730"/>
  <c r="X730"/>
  <c r="W730"/>
  <c r="V730"/>
  <c r="U730"/>
  <c r="T730"/>
  <c r="S730"/>
  <c r="R730"/>
  <c r="Q730"/>
  <c r="P730"/>
  <c r="O730"/>
  <c r="N730"/>
  <c r="M730"/>
  <c r="L730"/>
  <c r="K730"/>
  <c r="J730"/>
  <c r="I730"/>
  <c r="H730"/>
  <c r="G730"/>
  <c r="F730"/>
  <c r="E4122"/>
  <c r="AC3962"/>
  <c r="AC3955"/>
  <c r="AC4060"/>
  <c r="AC4067"/>
  <c r="F4122"/>
  <c r="G4122"/>
  <c r="H4122"/>
  <c r="I4122"/>
  <c r="J4122"/>
  <c r="K4122"/>
  <c r="L4122"/>
  <c r="M4122"/>
  <c r="N4122"/>
  <c r="O4122"/>
  <c r="P4122"/>
  <c r="Q4122"/>
  <c r="R4122"/>
  <c r="S4122"/>
  <c r="T4122"/>
  <c r="U4122"/>
  <c r="V4122"/>
  <c r="W4122"/>
  <c r="X4122"/>
  <c r="Y4122"/>
  <c r="Z4122"/>
  <c r="AA4122"/>
  <c r="AB4122"/>
  <c r="AB4066"/>
  <c r="AA4066"/>
  <c r="Z4066"/>
  <c r="Y4066"/>
  <c r="X4066"/>
  <c r="W4066"/>
  <c r="V4066"/>
  <c r="U4066"/>
  <c r="T4066"/>
  <c r="S4066"/>
  <c r="R4066"/>
  <c r="Q4066"/>
  <c r="P4066"/>
  <c r="O4066"/>
  <c r="N4066"/>
  <c r="M4066"/>
  <c r="L4066"/>
  <c r="K4066"/>
  <c r="J4066"/>
  <c r="I4066"/>
  <c r="H4066"/>
  <c r="G4066"/>
  <c r="F4066"/>
  <c r="E4066"/>
  <c r="AB4065"/>
  <c r="AB4071" s="1"/>
  <c r="AA4065"/>
  <c r="AA4071" s="1"/>
  <c r="Z4065"/>
  <c r="Z4071" s="1"/>
  <c r="Y4065"/>
  <c r="Y4071" s="1"/>
  <c r="X4065"/>
  <c r="X4071" s="1"/>
  <c r="W4065"/>
  <c r="W4071" s="1"/>
  <c r="V4065"/>
  <c r="V4071" s="1"/>
  <c r="U4065"/>
  <c r="U4071" s="1"/>
  <c r="T4065"/>
  <c r="T4071" s="1"/>
  <c r="S4065"/>
  <c r="S4071" s="1"/>
  <c r="R4065"/>
  <c r="R4071" s="1"/>
  <c r="Q4065"/>
  <c r="Q4071" s="1"/>
  <c r="P4065"/>
  <c r="P4071" s="1"/>
  <c r="O4065"/>
  <c r="O4071" s="1"/>
  <c r="N4065"/>
  <c r="N4071" s="1"/>
  <c r="M4065"/>
  <c r="M4071" s="1"/>
  <c r="L4065"/>
  <c r="L4071" s="1"/>
  <c r="K4065"/>
  <c r="K4071" s="1"/>
  <c r="J4065"/>
  <c r="J4071" s="1"/>
  <c r="I4065"/>
  <c r="I4071" s="1"/>
  <c r="H4065"/>
  <c r="H4071" s="1"/>
  <c r="G4065"/>
  <c r="G4071" s="1"/>
  <c r="F4065"/>
  <c r="F4071" s="1"/>
  <c r="E4065"/>
  <c r="AB4059"/>
  <c r="AA4059"/>
  <c r="Z4059"/>
  <c r="Y4059"/>
  <c r="X4059"/>
  <c r="W4059"/>
  <c r="V4059"/>
  <c r="U4059"/>
  <c r="T4059"/>
  <c r="S4059"/>
  <c r="R4059"/>
  <c r="Q4059"/>
  <c r="P4059"/>
  <c r="O4059"/>
  <c r="N4059"/>
  <c r="M4059"/>
  <c r="L4059"/>
  <c r="K4059"/>
  <c r="J4059"/>
  <c r="I4059"/>
  <c r="H4059"/>
  <c r="G4059"/>
  <c r="F4059"/>
  <c r="E4059"/>
  <c r="AB4058"/>
  <c r="AB4064" s="1"/>
  <c r="AA4058"/>
  <c r="AA4064" s="1"/>
  <c r="Z4058"/>
  <c r="Z4064" s="1"/>
  <c r="Y4058"/>
  <c r="Y4064" s="1"/>
  <c r="X4058"/>
  <c r="X4064" s="1"/>
  <c r="W4058"/>
  <c r="W4064" s="1"/>
  <c r="V4058"/>
  <c r="V4064" s="1"/>
  <c r="U4058"/>
  <c r="U4064" s="1"/>
  <c r="T4058"/>
  <c r="T4064" s="1"/>
  <c r="S4058"/>
  <c r="S4064" s="1"/>
  <c r="R4058"/>
  <c r="R4064" s="1"/>
  <c r="Q4058"/>
  <c r="Q4064" s="1"/>
  <c r="P4058"/>
  <c r="P4064" s="1"/>
  <c r="O4058"/>
  <c r="O4064" s="1"/>
  <c r="N4058"/>
  <c r="N4064" s="1"/>
  <c r="M4058"/>
  <c r="M4064" s="1"/>
  <c r="L4058"/>
  <c r="L4064" s="1"/>
  <c r="K4058"/>
  <c r="K4064" s="1"/>
  <c r="J4058"/>
  <c r="J4064" s="1"/>
  <c r="I4058"/>
  <c r="I4064" s="1"/>
  <c r="H4058"/>
  <c r="H4064" s="1"/>
  <c r="G4058"/>
  <c r="G4064" s="1"/>
  <c r="F4058"/>
  <c r="F4064" s="1"/>
  <c r="E4058"/>
  <c r="AB3961"/>
  <c r="AA3961"/>
  <c r="Z3961"/>
  <c r="Y3961"/>
  <c r="X3961"/>
  <c r="W3961"/>
  <c r="V3961"/>
  <c r="U3961"/>
  <c r="T3961"/>
  <c r="S3961"/>
  <c r="R3961"/>
  <c r="Q3961"/>
  <c r="P3961"/>
  <c r="O3961"/>
  <c r="N3961"/>
  <c r="M3961"/>
  <c r="L3961"/>
  <c r="K3961"/>
  <c r="J3961"/>
  <c r="I3961"/>
  <c r="H3961"/>
  <c r="G3961"/>
  <c r="F3961"/>
  <c r="E3961"/>
  <c r="AB3960"/>
  <c r="AB3966" s="1"/>
  <c r="AA3960"/>
  <c r="AA3966" s="1"/>
  <c r="Z3960"/>
  <c r="Z3966" s="1"/>
  <c r="Y3960"/>
  <c r="Y3966" s="1"/>
  <c r="X3960"/>
  <c r="X3966" s="1"/>
  <c r="W3960"/>
  <c r="W3966" s="1"/>
  <c r="V3960"/>
  <c r="V3966" s="1"/>
  <c r="U3960"/>
  <c r="U3966" s="1"/>
  <c r="T3960"/>
  <c r="T3966" s="1"/>
  <c r="S3960"/>
  <c r="S3966" s="1"/>
  <c r="R3960"/>
  <c r="R3966" s="1"/>
  <c r="Q3960"/>
  <c r="Q3966" s="1"/>
  <c r="P3960"/>
  <c r="P3966" s="1"/>
  <c r="O3960"/>
  <c r="O3966" s="1"/>
  <c r="N3960"/>
  <c r="N3966" s="1"/>
  <c r="M3960"/>
  <c r="M3966" s="1"/>
  <c r="L3960"/>
  <c r="L3966" s="1"/>
  <c r="K3960"/>
  <c r="K3966" s="1"/>
  <c r="J3960"/>
  <c r="J3966" s="1"/>
  <c r="I3960"/>
  <c r="I3966" s="1"/>
  <c r="H3960"/>
  <c r="H3966" s="1"/>
  <c r="G3960"/>
  <c r="G3966" s="1"/>
  <c r="F3960"/>
  <c r="F3966" s="1"/>
  <c r="E3960"/>
  <c r="E3966" s="1"/>
  <c r="AB3959"/>
  <c r="AA3959"/>
  <c r="Z3959"/>
  <c r="Y3959"/>
  <c r="X3959"/>
  <c r="W3959"/>
  <c r="V3959"/>
  <c r="U3959"/>
  <c r="T3959"/>
  <c r="S3959"/>
  <c r="R3959"/>
  <c r="Q3959"/>
  <c r="P3959"/>
  <c r="O3959"/>
  <c r="N3959"/>
  <c r="M3959"/>
  <c r="L3959"/>
  <c r="K3959"/>
  <c r="J3959"/>
  <c r="I3959"/>
  <c r="H3959"/>
  <c r="G3959"/>
  <c r="F3959"/>
  <c r="E3959"/>
  <c r="E3967"/>
  <c r="F3967"/>
  <c r="G3967"/>
  <c r="H3967"/>
  <c r="I3967"/>
  <c r="J3967"/>
  <c r="K3967"/>
  <c r="L3967"/>
  <c r="M3967"/>
  <c r="N3967"/>
  <c r="O3967"/>
  <c r="P3967"/>
  <c r="Q3967"/>
  <c r="R3967"/>
  <c r="S3967"/>
  <c r="T3967"/>
  <c r="U3967"/>
  <c r="V3967"/>
  <c r="W3967"/>
  <c r="X3967"/>
  <c r="Y3967"/>
  <c r="Z3967"/>
  <c r="AA3967"/>
  <c r="AB3967"/>
  <c r="AC3967" s="1"/>
  <c r="E3968"/>
  <c r="F3968"/>
  <c r="G3968"/>
  <c r="H3968"/>
  <c r="I3968"/>
  <c r="J3968"/>
  <c r="K3968"/>
  <c r="L3968"/>
  <c r="M3968"/>
  <c r="N3968"/>
  <c r="O3968"/>
  <c r="P3968"/>
  <c r="Q3968"/>
  <c r="R3968"/>
  <c r="S3968"/>
  <c r="T3968"/>
  <c r="U3968"/>
  <c r="V3968"/>
  <c r="W3968"/>
  <c r="X3968"/>
  <c r="Y3968"/>
  <c r="Z3968"/>
  <c r="AA3968"/>
  <c r="AB3968"/>
  <c r="AC3968" s="1"/>
  <c r="E1965"/>
  <c r="F1965"/>
  <c r="G1965"/>
  <c r="H1965"/>
  <c r="I1965"/>
  <c r="J1965"/>
  <c r="K1965"/>
  <c r="L1965"/>
  <c r="M1965"/>
  <c r="N1965"/>
  <c r="O1965"/>
  <c r="P1965"/>
  <c r="Q1965"/>
  <c r="R1965"/>
  <c r="S1965"/>
  <c r="T1965"/>
  <c r="U1965"/>
  <c r="V1965"/>
  <c r="W1965"/>
  <c r="X1965"/>
  <c r="Y1965"/>
  <c r="Z1965"/>
  <c r="AA1965"/>
  <c r="AB1965"/>
  <c r="AD5719"/>
  <c r="AD4161"/>
  <c r="AD2955"/>
  <c r="AD2948"/>
  <c r="AD2941"/>
  <c r="AD2934"/>
  <c r="AD1071"/>
  <c r="AD1064"/>
  <c r="AD1057"/>
  <c r="AD1050"/>
  <c r="AC768" l="1"/>
  <c r="AE726"/>
  <c r="AC754"/>
  <c r="AD754" s="1"/>
  <c r="AC747"/>
  <c r="AD747" s="1"/>
  <c r="E730"/>
  <c r="AD730" s="1"/>
  <c r="E773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Z774"/>
  <c r="AA774"/>
  <c r="AB774"/>
  <c r="E4064"/>
  <c r="AC4064" s="1"/>
  <c r="AD4064" s="1"/>
  <c r="E4071"/>
  <c r="AC4071" s="1"/>
  <c r="AD4071" s="1"/>
  <c r="E4061"/>
  <c r="AC4061" s="1"/>
  <c r="F4061"/>
  <c r="G4061"/>
  <c r="H4061"/>
  <c r="I4061"/>
  <c r="J4061"/>
  <c r="K4061"/>
  <c r="L4061"/>
  <c r="M4061"/>
  <c r="N4061"/>
  <c r="O4061"/>
  <c r="P4061"/>
  <c r="Q4061"/>
  <c r="R4061"/>
  <c r="S4061"/>
  <c r="T4061"/>
  <c r="U4061"/>
  <c r="V4061"/>
  <c r="W4061"/>
  <c r="X4061"/>
  <c r="Y4061"/>
  <c r="Z4061"/>
  <c r="AA4061"/>
  <c r="AB4061"/>
  <c r="E4068"/>
  <c r="AC4068" s="1"/>
  <c r="F4068"/>
  <c r="G4068"/>
  <c r="H4068"/>
  <c r="I4068"/>
  <c r="J4068"/>
  <c r="K4068"/>
  <c r="L4068"/>
  <c r="M4068"/>
  <c r="N4068"/>
  <c r="O4068"/>
  <c r="P4068"/>
  <c r="Q4068"/>
  <c r="R4068"/>
  <c r="S4068"/>
  <c r="T4068"/>
  <c r="U4068"/>
  <c r="V4068"/>
  <c r="W4068"/>
  <c r="X4068"/>
  <c r="Y4068"/>
  <c r="Z4068"/>
  <c r="AA4068"/>
  <c r="AB4068"/>
  <c r="E744"/>
  <c r="F744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E765"/>
  <c r="AC765" s="1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Z765"/>
  <c r="AA765"/>
  <c r="AB765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Z758"/>
  <c r="AA758"/>
  <c r="AB758"/>
  <c r="AC755"/>
  <c r="AC756"/>
  <c r="E732"/>
  <c r="AD731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Z732"/>
  <c r="AA732"/>
  <c r="AB732"/>
  <c r="AC723"/>
  <c r="AC724"/>
  <c r="AD725"/>
  <c r="AE725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Z726"/>
  <c r="AA726"/>
  <c r="AB726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Z773"/>
  <c r="AA773"/>
  <c r="AB773"/>
  <c r="AC734"/>
  <c r="AC735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Z740"/>
  <c r="AA740"/>
  <c r="AB740"/>
  <c r="AC741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Y744"/>
  <c r="Z744"/>
  <c r="AA744"/>
  <c r="AB744"/>
  <c r="AC742"/>
  <c r="AD768"/>
  <c r="AC748"/>
  <c r="AC749"/>
  <c r="AC762"/>
  <c r="AC763"/>
  <c r="AC4058"/>
  <c r="AC4059"/>
  <c r="AC4065"/>
  <c r="AC4066"/>
  <c r="E3956"/>
  <c r="F3956"/>
  <c r="G3956"/>
  <c r="H3956"/>
  <c r="I3956"/>
  <c r="J3956"/>
  <c r="K3956"/>
  <c r="L3956"/>
  <c r="M3956"/>
  <c r="N3956"/>
  <c r="O3956"/>
  <c r="P3956"/>
  <c r="Q3956"/>
  <c r="R3956"/>
  <c r="S3956"/>
  <c r="T3956"/>
  <c r="U3956"/>
  <c r="V3956"/>
  <c r="W3956"/>
  <c r="X3956"/>
  <c r="Y3956"/>
  <c r="Z3956"/>
  <c r="AA3956"/>
  <c r="AB3956"/>
  <c r="E3963"/>
  <c r="AC3963" s="1"/>
  <c r="F3963"/>
  <c r="G3963"/>
  <c r="H3963"/>
  <c r="I3963"/>
  <c r="J3963"/>
  <c r="K3963"/>
  <c r="L3963"/>
  <c r="M3963"/>
  <c r="N3963"/>
  <c r="O3963"/>
  <c r="P3963"/>
  <c r="Q3963"/>
  <c r="R3963"/>
  <c r="S3963"/>
  <c r="T3963"/>
  <c r="U3963"/>
  <c r="V3963"/>
  <c r="W3963"/>
  <c r="X3963"/>
  <c r="Y3963"/>
  <c r="Z3963"/>
  <c r="AA3963"/>
  <c r="AB3963"/>
  <c r="AC3960"/>
  <c r="AC3961"/>
  <c r="AC3953"/>
  <c r="AC3954"/>
  <c r="AB475"/>
  <c r="AA475"/>
  <c r="Z475"/>
  <c r="Y475"/>
  <c r="X475"/>
  <c r="W475"/>
  <c r="V475"/>
  <c r="U475"/>
  <c r="T475"/>
  <c r="S475"/>
  <c r="R475"/>
  <c r="Q475"/>
  <c r="P475"/>
  <c r="O475"/>
  <c r="N475"/>
  <c r="M475"/>
  <c r="L475"/>
  <c r="K475"/>
  <c r="J475"/>
  <c r="I475"/>
  <c r="H475"/>
  <c r="G475"/>
  <c r="F475"/>
  <c r="E475"/>
  <c r="AC771" l="1"/>
  <c r="AC773" s="1"/>
  <c r="AC3956"/>
  <c r="AC740"/>
  <c r="AD740" s="1"/>
  <c r="AC758"/>
  <c r="AC751"/>
  <c r="AC744"/>
  <c r="AC726"/>
  <c r="AC737"/>
  <c r="AB776"/>
  <c r="AA776"/>
  <c r="Z776"/>
  <c r="Y776"/>
  <c r="X776"/>
  <c r="W776"/>
  <c r="V776"/>
  <c r="U776"/>
  <c r="T776"/>
  <c r="S776"/>
  <c r="R776"/>
  <c r="Q776"/>
  <c r="P776"/>
  <c r="O776"/>
  <c r="N776"/>
  <c r="M776"/>
  <c r="L776"/>
  <c r="K776"/>
  <c r="J776"/>
  <c r="I776"/>
  <c r="H776"/>
  <c r="G776"/>
  <c r="F776"/>
  <c r="AC761"/>
  <c r="AD761" s="1"/>
  <c r="AC729"/>
  <c r="AC772"/>
  <c r="AD732"/>
  <c r="AC4946"/>
  <c r="AC4509"/>
  <c r="AC4537"/>
  <c r="E776" l="1"/>
  <c r="AC776"/>
  <c r="AD729"/>
  <c r="AC3545"/>
  <c r="AB3062"/>
  <c r="AA3062"/>
  <c r="Z3062"/>
  <c r="Y3062"/>
  <c r="X3062"/>
  <c r="W3062"/>
  <c r="V3062"/>
  <c r="U3062"/>
  <c r="T3062"/>
  <c r="S3062"/>
  <c r="R3062"/>
  <c r="Q3062"/>
  <c r="P3062"/>
  <c r="O3062"/>
  <c r="N3062"/>
  <c r="M3062"/>
  <c r="L3062"/>
  <c r="K3062"/>
  <c r="J3062"/>
  <c r="I3062"/>
  <c r="H3062"/>
  <c r="G3062"/>
  <c r="F3062"/>
  <c r="E3062"/>
  <c r="AB3793" l="1"/>
  <c r="E3543" l="1"/>
  <c r="E1322" l="1"/>
  <c r="E1132" l="1"/>
  <c r="E1135"/>
  <c r="E1136"/>
  <c r="AC2486" l="1"/>
  <c r="AB2484"/>
  <c r="AC5889" l="1"/>
  <c r="AD490" l="1"/>
  <c r="E5397" l="1"/>
  <c r="F5397"/>
  <c r="E5398"/>
  <c r="E5400" s="1"/>
  <c r="F5398"/>
  <c r="E5404"/>
  <c r="F5404"/>
  <c r="E5405"/>
  <c r="E5407" s="1"/>
  <c r="F5405"/>
  <c r="E5411"/>
  <c r="E5417"/>
  <c r="F5417"/>
  <c r="E5418"/>
  <c r="F5418"/>
  <c r="F5411" l="1"/>
  <c r="F5400"/>
  <c r="F5403"/>
  <c r="F5407"/>
  <c r="E5403"/>
  <c r="E5412"/>
  <c r="E5413" s="1"/>
  <c r="E5410"/>
  <c r="F5410"/>
  <c r="F5412"/>
  <c r="F5413" s="1"/>
  <c r="AB5405"/>
  <c r="AA5405"/>
  <c r="Z5405"/>
  <c r="Y5405"/>
  <c r="X5405"/>
  <c r="W5405"/>
  <c r="V5405"/>
  <c r="U5405"/>
  <c r="T5405"/>
  <c r="S5405"/>
  <c r="R5405"/>
  <c r="Q5405"/>
  <c r="P5405"/>
  <c r="O5405"/>
  <c r="N5405"/>
  <c r="M5405"/>
  <c r="L5405"/>
  <c r="K5405"/>
  <c r="J5405"/>
  <c r="I5405"/>
  <c r="H5405"/>
  <c r="G5405"/>
  <c r="AB5404"/>
  <c r="AA5404"/>
  <c r="Z5404"/>
  <c r="Y5404"/>
  <c r="X5404"/>
  <c r="W5404"/>
  <c r="V5404"/>
  <c r="U5404"/>
  <c r="T5404"/>
  <c r="S5404"/>
  <c r="R5404"/>
  <c r="Q5404"/>
  <c r="P5404"/>
  <c r="O5404"/>
  <c r="N5404"/>
  <c r="M5404"/>
  <c r="L5404"/>
  <c r="K5404"/>
  <c r="J5404"/>
  <c r="I5404"/>
  <c r="H5404"/>
  <c r="G5404"/>
  <c r="E4307"/>
  <c r="E4310"/>
  <c r="E4320"/>
  <c r="AD5406" l="1"/>
  <c r="AC2979"/>
  <c r="AC3021"/>
  <c r="AC3049"/>
  <c r="AC3063"/>
  <c r="AC3098"/>
  <c r="AC3119"/>
  <c r="AC3126"/>
  <c r="AC3133"/>
  <c r="AC3140"/>
  <c r="AC3238"/>
  <c r="E2309" l="1"/>
  <c r="E2310"/>
  <c r="E2312" s="1"/>
  <c r="E2316"/>
  <c r="E2317"/>
  <c r="E2323"/>
  <c r="E2325"/>
  <c r="AC2207"/>
  <c r="E1471"/>
  <c r="E1472"/>
  <c r="E1478"/>
  <c r="E1479"/>
  <c r="E1485"/>
  <c r="E1486"/>
  <c r="E1275"/>
  <c r="E1278"/>
  <c r="E1282"/>
  <c r="E1285"/>
  <c r="E1289"/>
  <c r="E2322" l="1"/>
  <c r="E1488"/>
  <c r="E1484"/>
  <c r="E1477"/>
  <c r="E1481"/>
  <c r="E1474"/>
  <c r="E2315"/>
  <c r="E2319"/>
  <c r="E168"/>
  <c r="E169"/>
  <c r="E170"/>
  <c r="E176"/>
  <c r="E177"/>
  <c r="E183"/>
  <c r="E184"/>
  <c r="E211"/>
  <c r="E213"/>
  <c r="E219"/>
  <c r="E227"/>
  <c r="AB624"/>
  <c r="AA624"/>
  <c r="Z624"/>
  <c r="Y624"/>
  <c r="X624"/>
  <c r="W624"/>
  <c r="V624"/>
  <c r="U624"/>
  <c r="T624"/>
  <c r="S624"/>
  <c r="R624"/>
  <c r="Q624"/>
  <c r="P624"/>
  <c r="O624"/>
  <c r="N624"/>
  <c r="M624"/>
  <c r="L624"/>
  <c r="K624"/>
  <c r="J624"/>
  <c r="I624"/>
  <c r="H624"/>
  <c r="G624"/>
  <c r="F624"/>
  <c r="E624"/>
  <c r="E172" l="1"/>
  <c r="E182"/>
  <c r="E179"/>
  <c r="E175"/>
  <c r="E1655"/>
  <c r="E3245" l="1"/>
  <c r="AB3245"/>
  <c r="AA3245"/>
  <c r="Z3245"/>
  <c r="Y3245"/>
  <c r="X3245"/>
  <c r="W3245"/>
  <c r="V3245"/>
  <c r="U3245"/>
  <c r="T3245"/>
  <c r="S3245"/>
  <c r="R3245"/>
  <c r="Q3245"/>
  <c r="P3245"/>
  <c r="O3245"/>
  <c r="N3245"/>
  <c r="M3245"/>
  <c r="L3245"/>
  <c r="K3245"/>
  <c r="J3245"/>
  <c r="I3245"/>
  <c r="H3245"/>
  <c r="G3245"/>
  <c r="F3245"/>
  <c r="AB4361"/>
  <c r="AB4359"/>
  <c r="AA4359"/>
  <c r="Z4359"/>
  <c r="Y4359"/>
  <c r="X4359"/>
  <c r="W4359"/>
  <c r="V4359"/>
  <c r="U4359"/>
  <c r="T4359"/>
  <c r="S4359"/>
  <c r="R4359"/>
  <c r="Q4359"/>
  <c r="P4359"/>
  <c r="O4359"/>
  <c r="N4359"/>
  <c r="M4359"/>
  <c r="L4359"/>
  <c r="K4359"/>
  <c r="J4359"/>
  <c r="I4359"/>
  <c r="H4359"/>
  <c r="G4359"/>
  <c r="F4359"/>
  <c r="E4359"/>
  <c r="E4684" l="1"/>
  <c r="AB4682"/>
  <c r="S4682"/>
  <c r="AA4682"/>
  <c r="Z4682"/>
  <c r="Y4682"/>
  <c r="X4682"/>
  <c r="W4682"/>
  <c r="V4682"/>
  <c r="U4682"/>
  <c r="T4682"/>
  <c r="R4682"/>
  <c r="Q4682"/>
  <c r="P4682"/>
  <c r="O4682"/>
  <c r="N4682"/>
  <c r="M4682"/>
  <c r="L4682"/>
  <c r="K4682"/>
  <c r="J4682"/>
  <c r="I4682"/>
  <c r="H4682"/>
  <c r="G4682"/>
  <c r="F4682"/>
  <c r="E4682"/>
  <c r="AD3720" l="1"/>
  <c r="AD3713"/>
  <c r="E1619" l="1"/>
  <c r="F1619"/>
  <c r="G1619"/>
  <c r="H1619"/>
  <c r="I1619"/>
  <c r="J1619"/>
  <c r="K1619"/>
  <c r="L1619"/>
  <c r="M1619"/>
  <c r="N1619"/>
  <c r="O1619"/>
  <c r="P1619"/>
  <c r="Q1619"/>
  <c r="R1619"/>
  <c r="S1619"/>
  <c r="T1619"/>
  <c r="U1619"/>
  <c r="V1619"/>
  <c r="W1619"/>
  <c r="X1619"/>
  <c r="Y1619"/>
  <c r="Z1619"/>
  <c r="AA1619"/>
  <c r="AB1619"/>
  <c r="I4989" l="1"/>
  <c r="K5802"/>
  <c r="AB5724"/>
  <c r="AB5725"/>
  <c r="AA5725"/>
  <c r="Z5725"/>
  <c r="Y5725"/>
  <c r="X5725"/>
  <c r="W5725"/>
  <c r="V5725"/>
  <c r="U5725"/>
  <c r="T5725"/>
  <c r="S5725"/>
  <c r="R5725"/>
  <c r="Q5725"/>
  <c r="P5725"/>
  <c r="O5725"/>
  <c r="N5725"/>
  <c r="M5725"/>
  <c r="L5725"/>
  <c r="K5725"/>
  <c r="J5725"/>
  <c r="I5725"/>
  <c r="H5725"/>
  <c r="G5725"/>
  <c r="F5725"/>
  <c r="E5725"/>
  <c r="AA5724"/>
  <c r="Z5724"/>
  <c r="Y5724"/>
  <c r="X5724"/>
  <c r="W5724"/>
  <c r="V5724"/>
  <c r="U5724"/>
  <c r="T5724"/>
  <c r="S5724"/>
  <c r="R5724"/>
  <c r="Q5724"/>
  <c r="P5724"/>
  <c r="O5724"/>
  <c r="N5724"/>
  <c r="M5724"/>
  <c r="L5724"/>
  <c r="K5724"/>
  <c r="J5724"/>
  <c r="I5724"/>
  <c r="H5724"/>
  <c r="G5724"/>
  <c r="F5724"/>
  <c r="E5724"/>
  <c r="AD5726" l="1"/>
  <c r="E5482"/>
  <c r="E663" l="1"/>
  <c r="E26" l="1"/>
  <c r="E27"/>
  <c r="E33"/>
  <c r="E34"/>
  <c r="E40"/>
  <c r="E11"/>
  <c r="E18"/>
  <c r="E32" l="1"/>
  <c r="E39"/>
  <c r="E36"/>
  <c r="E29"/>
  <c r="E21"/>
  <c r="E23"/>
  <c r="E22"/>
  <c r="E24" l="1"/>
  <c r="AC4439" l="1"/>
  <c r="AC4677"/>
  <c r="AC4670"/>
  <c r="AC4488"/>
  <c r="E4192"/>
  <c r="E4193"/>
  <c r="E4199"/>
  <c r="E4200"/>
  <c r="E4206"/>
  <c r="E4207"/>
  <c r="E3863"/>
  <c r="E3866"/>
  <c r="E3870"/>
  <c r="E3873"/>
  <c r="E3877"/>
  <c r="E3880"/>
  <c r="E3884"/>
  <c r="E3897"/>
  <c r="E3898"/>
  <c r="E3904"/>
  <c r="E3905"/>
  <c r="E3914"/>
  <c r="E3917"/>
  <c r="E3918"/>
  <c r="E3919"/>
  <c r="E3043"/>
  <c r="E3047"/>
  <c r="E3048"/>
  <c r="E3057"/>
  <c r="E2906"/>
  <c r="E2911"/>
  <c r="E2916"/>
  <c r="E2918"/>
  <c r="E2919"/>
  <c r="E2921" s="1"/>
  <c r="E2925"/>
  <c r="E4209" l="1"/>
  <c r="E4195"/>
  <c r="E3050"/>
  <c r="E3053"/>
  <c r="E3910"/>
  <c r="E3907"/>
  <c r="AC3966" s="1"/>
  <c r="AD3966" s="1"/>
  <c r="E3900"/>
  <c r="E4205"/>
  <c r="E3903"/>
  <c r="E3046"/>
  <c r="E2924"/>
  <c r="E4202"/>
  <c r="E4198"/>
  <c r="AC2883"/>
  <c r="E2331"/>
  <c r="AC2193"/>
  <c r="E1498"/>
  <c r="E1491" l="1"/>
  <c r="E1181"/>
  <c r="E1184"/>
  <c r="E1185"/>
  <c r="E1186"/>
  <c r="E1195"/>
  <c r="E1198"/>
  <c r="E1101"/>
  <c r="E1104"/>
  <c r="AC2137"/>
  <c r="E1191" l="1"/>
  <c r="E1188"/>
  <c r="F4165"/>
  <c r="G4165"/>
  <c r="H4165"/>
  <c r="I4165"/>
  <c r="J4165"/>
  <c r="K4165"/>
  <c r="L4165"/>
  <c r="M4165"/>
  <c r="N4165"/>
  <c r="O4165"/>
  <c r="P4165"/>
  <c r="Q4165"/>
  <c r="R4165"/>
  <c r="S4165"/>
  <c r="T4165"/>
  <c r="U4165"/>
  <c r="V4165"/>
  <c r="W4165"/>
  <c r="X4165"/>
  <c r="Y4165"/>
  <c r="Z4165"/>
  <c r="AA4165"/>
  <c r="AB4165"/>
  <c r="E4165"/>
  <c r="F2331" l="1"/>
  <c r="G2331"/>
  <c r="H2331"/>
  <c r="I2331"/>
  <c r="J2331"/>
  <c r="K2331"/>
  <c r="L2331"/>
  <c r="M2331"/>
  <c r="N2331"/>
  <c r="O2331"/>
  <c r="P2331"/>
  <c r="Q2331"/>
  <c r="R2331"/>
  <c r="S2331"/>
  <c r="T2331"/>
  <c r="U2331"/>
  <c r="V2331"/>
  <c r="W2331"/>
  <c r="X2331"/>
  <c r="Y2331"/>
  <c r="Z2331"/>
  <c r="AA2331"/>
  <c r="AB2331"/>
  <c r="AB2325"/>
  <c r="AA2325"/>
  <c r="Z2325"/>
  <c r="Y2325"/>
  <c r="X2325"/>
  <c r="W2325"/>
  <c r="V2325"/>
  <c r="U2325"/>
  <c r="T2325"/>
  <c r="S2325"/>
  <c r="R2325"/>
  <c r="Q2325"/>
  <c r="P2325"/>
  <c r="O2325"/>
  <c r="N2325"/>
  <c r="M2325"/>
  <c r="L2325"/>
  <c r="K2325"/>
  <c r="J2325"/>
  <c r="I2325"/>
  <c r="H2325"/>
  <c r="G2325"/>
  <c r="F2325"/>
  <c r="AC2263"/>
  <c r="AB2262"/>
  <c r="AA2262"/>
  <c r="Z2262"/>
  <c r="Y2262"/>
  <c r="X2262"/>
  <c r="W2262"/>
  <c r="V2262"/>
  <c r="U2262"/>
  <c r="T2262"/>
  <c r="S2262"/>
  <c r="R2262"/>
  <c r="Q2262"/>
  <c r="P2262"/>
  <c r="O2262"/>
  <c r="N2262"/>
  <c r="M2262"/>
  <c r="L2262"/>
  <c r="K2262"/>
  <c r="J2262"/>
  <c r="I2262"/>
  <c r="H2262"/>
  <c r="G2262"/>
  <c r="F2262"/>
  <c r="E2262"/>
  <c r="AB2261"/>
  <c r="AA2261"/>
  <c r="Z2261"/>
  <c r="Y2261"/>
  <c r="X2261"/>
  <c r="W2261"/>
  <c r="V2261"/>
  <c r="U2261"/>
  <c r="T2261"/>
  <c r="S2261"/>
  <c r="R2261"/>
  <c r="Q2261"/>
  <c r="P2261"/>
  <c r="O2261"/>
  <c r="N2261"/>
  <c r="M2261"/>
  <c r="L2261"/>
  <c r="K2261"/>
  <c r="J2261"/>
  <c r="I2261"/>
  <c r="H2261"/>
  <c r="G2261"/>
  <c r="F2261"/>
  <c r="E2261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AB467"/>
  <c r="AA467"/>
  <c r="Z467"/>
  <c r="Y467"/>
  <c r="X467"/>
  <c r="W467"/>
  <c r="V467"/>
  <c r="U467"/>
  <c r="T467"/>
  <c r="S467"/>
  <c r="R467"/>
  <c r="Q467"/>
  <c r="P467"/>
  <c r="O467"/>
  <c r="N467"/>
  <c r="M467"/>
  <c r="L467"/>
  <c r="K467"/>
  <c r="J467"/>
  <c r="I467"/>
  <c r="H467"/>
  <c r="G467"/>
  <c r="F467"/>
  <c r="E467"/>
  <c r="AB465"/>
  <c r="AA465"/>
  <c r="Z465"/>
  <c r="Y465"/>
  <c r="X465"/>
  <c r="W465"/>
  <c r="V465"/>
  <c r="U465"/>
  <c r="T465"/>
  <c r="S465"/>
  <c r="R465"/>
  <c r="Q465"/>
  <c r="P465"/>
  <c r="O465"/>
  <c r="N465"/>
  <c r="M465"/>
  <c r="L465"/>
  <c r="K465"/>
  <c r="J465"/>
  <c r="I465"/>
  <c r="H465"/>
  <c r="G465"/>
  <c r="F465"/>
  <c r="E465"/>
  <c r="AB463"/>
  <c r="AA463"/>
  <c r="Z463"/>
  <c r="Y463"/>
  <c r="X463"/>
  <c r="W463"/>
  <c r="V463"/>
  <c r="U463"/>
  <c r="T463"/>
  <c r="S463"/>
  <c r="R463"/>
  <c r="Q463"/>
  <c r="P463"/>
  <c r="O463"/>
  <c r="N463"/>
  <c r="M463"/>
  <c r="L463"/>
  <c r="K463"/>
  <c r="J463"/>
  <c r="I463"/>
  <c r="H463"/>
  <c r="G463"/>
  <c r="F463"/>
  <c r="E463"/>
  <c r="AB461"/>
  <c r="AA461"/>
  <c r="Z461"/>
  <c r="Y461"/>
  <c r="X461"/>
  <c r="W461"/>
  <c r="V461"/>
  <c r="U461"/>
  <c r="T461"/>
  <c r="S461"/>
  <c r="R461"/>
  <c r="Q461"/>
  <c r="P461"/>
  <c r="O461"/>
  <c r="N461"/>
  <c r="M461"/>
  <c r="L461"/>
  <c r="K461"/>
  <c r="J461"/>
  <c r="I461"/>
  <c r="H461"/>
  <c r="G461"/>
  <c r="F461"/>
  <c r="E461"/>
  <c r="AC456"/>
  <c r="AB460"/>
  <c r="AA460"/>
  <c r="Z460"/>
  <c r="Y460"/>
  <c r="X460"/>
  <c r="W460"/>
  <c r="V460"/>
  <c r="U460"/>
  <c r="T460"/>
  <c r="S460"/>
  <c r="R460"/>
  <c r="Q460"/>
  <c r="P460"/>
  <c r="O460"/>
  <c r="N460"/>
  <c r="M460"/>
  <c r="L460"/>
  <c r="K460"/>
  <c r="J460"/>
  <c r="I460"/>
  <c r="H460"/>
  <c r="G460"/>
  <c r="F460"/>
  <c r="AC449"/>
  <c r="AB448"/>
  <c r="AA448"/>
  <c r="Z448"/>
  <c r="Y448"/>
  <c r="X448"/>
  <c r="W448"/>
  <c r="V448"/>
  <c r="U448"/>
  <c r="T448"/>
  <c r="S448"/>
  <c r="R448"/>
  <c r="Q448"/>
  <c r="P448"/>
  <c r="O448"/>
  <c r="N448"/>
  <c r="M448"/>
  <c r="L448"/>
  <c r="K448"/>
  <c r="J448"/>
  <c r="I448"/>
  <c r="H448"/>
  <c r="G448"/>
  <c r="F448"/>
  <c r="E448"/>
  <c r="AB447"/>
  <c r="AB453" s="1"/>
  <c r="AA447"/>
  <c r="AA453" s="1"/>
  <c r="Z447"/>
  <c r="Z453" s="1"/>
  <c r="Y447"/>
  <c r="X447"/>
  <c r="X453" s="1"/>
  <c r="W447"/>
  <c r="W453" s="1"/>
  <c r="V447"/>
  <c r="V453" s="1"/>
  <c r="U447"/>
  <c r="U453" s="1"/>
  <c r="T447"/>
  <c r="T453" s="1"/>
  <c r="S447"/>
  <c r="S453" s="1"/>
  <c r="R447"/>
  <c r="R453" s="1"/>
  <c r="Q447"/>
  <c r="Q453" s="1"/>
  <c r="P447"/>
  <c r="P453" s="1"/>
  <c r="O447"/>
  <c r="O453" s="1"/>
  <c r="N447"/>
  <c r="N453" s="1"/>
  <c r="M447"/>
  <c r="M453" s="1"/>
  <c r="L447"/>
  <c r="L453" s="1"/>
  <c r="K447"/>
  <c r="K453" s="1"/>
  <c r="J447"/>
  <c r="J453" s="1"/>
  <c r="I447"/>
  <c r="I453" s="1"/>
  <c r="H447"/>
  <c r="H453" s="1"/>
  <c r="G447"/>
  <c r="G453" s="1"/>
  <c r="F447"/>
  <c r="F453" s="1"/>
  <c r="E447"/>
  <c r="E453" s="1"/>
  <c r="AC442"/>
  <c r="AB441"/>
  <c r="AA441"/>
  <c r="Z441"/>
  <c r="Y441"/>
  <c r="X441"/>
  <c r="W441"/>
  <c r="V441"/>
  <c r="U441"/>
  <c r="T441"/>
  <c r="S441"/>
  <c r="R441"/>
  <c r="Q441"/>
  <c r="P441"/>
  <c r="O441"/>
  <c r="N441"/>
  <c r="M441"/>
  <c r="L441"/>
  <c r="K441"/>
  <c r="J441"/>
  <c r="I441"/>
  <c r="H441"/>
  <c r="G441"/>
  <c r="F441"/>
  <c r="E441"/>
  <c r="AB440"/>
  <c r="AB446" s="1"/>
  <c r="AA440"/>
  <c r="AA446" s="1"/>
  <c r="Z440"/>
  <c r="Z446" s="1"/>
  <c r="Y440"/>
  <c r="Y446" s="1"/>
  <c r="X440"/>
  <c r="X446" s="1"/>
  <c r="W440"/>
  <c r="W446" s="1"/>
  <c r="V440"/>
  <c r="V446" s="1"/>
  <c r="U440"/>
  <c r="U446" s="1"/>
  <c r="T440"/>
  <c r="T446" s="1"/>
  <c r="S440"/>
  <c r="S446" s="1"/>
  <c r="R440"/>
  <c r="R446" s="1"/>
  <c r="Q440"/>
  <c r="Q446" s="1"/>
  <c r="P440"/>
  <c r="P446" s="1"/>
  <c r="O440"/>
  <c r="O446" s="1"/>
  <c r="N440"/>
  <c r="N446" s="1"/>
  <c r="M440"/>
  <c r="M446" s="1"/>
  <c r="L440"/>
  <c r="L446" s="1"/>
  <c r="K440"/>
  <c r="K446" s="1"/>
  <c r="J440"/>
  <c r="J446" s="1"/>
  <c r="I440"/>
  <c r="I446" s="1"/>
  <c r="H440"/>
  <c r="H446" s="1"/>
  <c r="G440"/>
  <c r="G446" s="1"/>
  <c r="F440"/>
  <c r="F446" s="1"/>
  <c r="E440"/>
  <c r="E446" s="1"/>
  <c r="AC435"/>
  <c r="AB434"/>
  <c r="AA434"/>
  <c r="Z434"/>
  <c r="Y434"/>
  <c r="X434"/>
  <c r="W434"/>
  <c r="V434"/>
  <c r="U434"/>
  <c r="T434"/>
  <c r="S434"/>
  <c r="R434"/>
  <c r="Q434"/>
  <c r="P434"/>
  <c r="O434"/>
  <c r="N434"/>
  <c r="M434"/>
  <c r="L434"/>
  <c r="K434"/>
  <c r="J434"/>
  <c r="I434"/>
  <c r="H434"/>
  <c r="G434"/>
  <c r="F434"/>
  <c r="E434"/>
  <c r="AB433"/>
  <c r="AB439" s="1"/>
  <c r="AA433"/>
  <c r="AA439" s="1"/>
  <c r="Z433"/>
  <c r="Z439" s="1"/>
  <c r="Y433"/>
  <c r="Y439" s="1"/>
  <c r="X433"/>
  <c r="X439" s="1"/>
  <c r="W433"/>
  <c r="W439" s="1"/>
  <c r="V433"/>
  <c r="V439" s="1"/>
  <c r="U433"/>
  <c r="U439" s="1"/>
  <c r="T433"/>
  <c r="T439" s="1"/>
  <c r="S433"/>
  <c r="S439" s="1"/>
  <c r="R433"/>
  <c r="R439" s="1"/>
  <c r="Q433"/>
  <c r="Q439" s="1"/>
  <c r="P433"/>
  <c r="P439" s="1"/>
  <c r="O433"/>
  <c r="O439" s="1"/>
  <c r="N433"/>
  <c r="N439" s="1"/>
  <c r="M433"/>
  <c r="M439" s="1"/>
  <c r="L433"/>
  <c r="L439" s="1"/>
  <c r="K433"/>
  <c r="K439" s="1"/>
  <c r="J433"/>
  <c r="J439" s="1"/>
  <c r="I433"/>
  <c r="I439" s="1"/>
  <c r="H433"/>
  <c r="H439" s="1"/>
  <c r="G433"/>
  <c r="G439" s="1"/>
  <c r="F433"/>
  <c r="F439" s="1"/>
  <c r="E433"/>
  <c r="E439" s="1"/>
  <c r="AC428"/>
  <c r="AB427"/>
  <c r="AA427"/>
  <c r="Z427"/>
  <c r="Y427"/>
  <c r="X427"/>
  <c r="W427"/>
  <c r="V427"/>
  <c r="U427"/>
  <c r="T427"/>
  <c r="S427"/>
  <c r="R427"/>
  <c r="Q427"/>
  <c r="P427"/>
  <c r="O427"/>
  <c r="N427"/>
  <c r="M427"/>
  <c r="L427"/>
  <c r="K427"/>
  <c r="J427"/>
  <c r="I427"/>
  <c r="H427"/>
  <c r="G427"/>
  <c r="F427"/>
  <c r="E427"/>
  <c r="AB426"/>
  <c r="AB432" s="1"/>
  <c r="AA426"/>
  <c r="AA432" s="1"/>
  <c r="Z426"/>
  <c r="Z432" s="1"/>
  <c r="Y426"/>
  <c r="Y432" s="1"/>
  <c r="X426"/>
  <c r="X432" s="1"/>
  <c r="W426"/>
  <c r="W432" s="1"/>
  <c r="V426"/>
  <c r="V432" s="1"/>
  <c r="U426"/>
  <c r="U432" s="1"/>
  <c r="T426"/>
  <c r="T432" s="1"/>
  <c r="S426"/>
  <c r="S432" s="1"/>
  <c r="R426"/>
  <c r="R432" s="1"/>
  <c r="Q426"/>
  <c r="Q432" s="1"/>
  <c r="P426"/>
  <c r="P432" s="1"/>
  <c r="O426"/>
  <c r="O432" s="1"/>
  <c r="N426"/>
  <c r="N432" s="1"/>
  <c r="M426"/>
  <c r="M432" s="1"/>
  <c r="L426"/>
  <c r="L432" s="1"/>
  <c r="K426"/>
  <c r="K432" s="1"/>
  <c r="J426"/>
  <c r="J432" s="1"/>
  <c r="I426"/>
  <c r="I432" s="1"/>
  <c r="H426"/>
  <c r="H432" s="1"/>
  <c r="G426"/>
  <c r="G432" s="1"/>
  <c r="F426"/>
  <c r="F432" s="1"/>
  <c r="E426"/>
  <c r="E432" s="1"/>
  <c r="AC421"/>
  <c r="AB420"/>
  <c r="AA420"/>
  <c r="Z420"/>
  <c r="Y420"/>
  <c r="X420"/>
  <c r="W420"/>
  <c r="V420"/>
  <c r="U420"/>
  <c r="T420"/>
  <c r="S420"/>
  <c r="R420"/>
  <c r="Q420"/>
  <c r="P420"/>
  <c r="O420"/>
  <c r="N420"/>
  <c r="M420"/>
  <c r="L420"/>
  <c r="K420"/>
  <c r="J420"/>
  <c r="I420"/>
  <c r="H420"/>
  <c r="G420"/>
  <c r="F420"/>
  <c r="E420"/>
  <c r="AB419"/>
  <c r="AB425" s="1"/>
  <c r="AA419"/>
  <c r="AA425" s="1"/>
  <c r="Z419"/>
  <c r="Z425" s="1"/>
  <c r="Y419"/>
  <c r="Y425" s="1"/>
  <c r="X419"/>
  <c r="X425" s="1"/>
  <c r="W419"/>
  <c r="W425" s="1"/>
  <c r="V419"/>
  <c r="V425" s="1"/>
  <c r="U419"/>
  <c r="U425" s="1"/>
  <c r="T419"/>
  <c r="T425" s="1"/>
  <c r="S419"/>
  <c r="S425" s="1"/>
  <c r="R419"/>
  <c r="R425" s="1"/>
  <c r="Q419"/>
  <c r="Q425" s="1"/>
  <c r="P419"/>
  <c r="P425" s="1"/>
  <c r="O419"/>
  <c r="O425" s="1"/>
  <c r="N419"/>
  <c r="N425" s="1"/>
  <c r="M419"/>
  <c r="M425" s="1"/>
  <c r="L419"/>
  <c r="L425" s="1"/>
  <c r="K419"/>
  <c r="K425" s="1"/>
  <c r="J419"/>
  <c r="J425" s="1"/>
  <c r="I419"/>
  <c r="I425" s="1"/>
  <c r="H419"/>
  <c r="H425" s="1"/>
  <c r="G419"/>
  <c r="G425" s="1"/>
  <c r="F419"/>
  <c r="F425" s="1"/>
  <c r="E419"/>
  <c r="E425" s="1"/>
  <c r="AC414"/>
  <c r="AB413"/>
  <c r="AA413"/>
  <c r="Z413"/>
  <c r="Y413"/>
  <c r="X413"/>
  <c r="W413"/>
  <c r="V413"/>
  <c r="U413"/>
  <c r="T413"/>
  <c r="S413"/>
  <c r="R413"/>
  <c r="Q413"/>
  <c r="P413"/>
  <c r="O413"/>
  <c r="N413"/>
  <c r="M413"/>
  <c r="L413"/>
  <c r="K413"/>
  <c r="J413"/>
  <c r="I413"/>
  <c r="H413"/>
  <c r="G413"/>
  <c r="F413"/>
  <c r="E413"/>
  <c r="AB412"/>
  <c r="AB418" s="1"/>
  <c r="AA412"/>
  <c r="AA418" s="1"/>
  <c r="Z412"/>
  <c r="Z418" s="1"/>
  <c r="Y412"/>
  <c r="Y418" s="1"/>
  <c r="X412"/>
  <c r="X418" s="1"/>
  <c r="W412"/>
  <c r="W418" s="1"/>
  <c r="V412"/>
  <c r="V418" s="1"/>
  <c r="U412"/>
  <c r="U418" s="1"/>
  <c r="T412"/>
  <c r="T418" s="1"/>
  <c r="S412"/>
  <c r="S418" s="1"/>
  <c r="R412"/>
  <c r="R418" s="1"/>
  <c r="Q412"/>
  <c r="Q418" s="1"/>
  <c r="P412"/>
  <c r="P418" s="1"/>
  <c r="O412"/>
  <c r="O418" s="1"/>
  <c r="N412"/>
  <c r="N418" s="1"/>
  <c r="M412"/>
  <c r="M418" s="1"/>
  <c r="L412"/>
  <c r="L418" s="1"/>
  <c r="K412"/>
  <c r="K418" s="1"/>
  <c r="J412"/>
  <c r="J418" s="1"/>
  <c r="I412"/>
  <c r="I418" s="1"/>
  <c r="H412"/>
  <c r="H418" s="1"/>
  <c r="G412"/>
  <c r="G418" s="1"/>
  <c r="F412"/>
  <c r="F418" s="1"/>
  <c r="E412"/>
  <c r="E418" s="1"/>
  <c r="AC407"/>
  <c r="AB406"/>
  <c r="AA406"/>
  <c r="Z406"/>
  <c r="Y406"/>
  <c r="X406"/>
  <c r="W406"/>
  <c r="V406"/>
  <c r="U406"/>
  <c r="T406"/>
  <c r="S406"/>
  <c r="R406"/>
  <c r="Q406"/>
  <c r="P406"/>
  <c r="O406"/>
  <c r="N406"/>
  <c r="M406"/>
  <c r="L406"/>
  <c r="K406"/>
  <c r="J406"/>
  <c r="I406"/>
  <c r="H406"/>
  <c r="G406"/>
  <c r="F406"/>
  <c r="E406"/>
  <c r="AB405"/>
  <c r="AB411" s="1"/>
  <c r="AA405"/>
  <c r="AA411" s="1"/>
  <c r="Z405"/>
  <c r="Z411" s="1"/>
  <c r="Y405"/>
  <c r="Y411" s="1"/>
  <c r="X405"/>
  <c r="X411" s="1"/>
  <c r="W405"/>
  <c r="W411" s="1"/>
  <c r="V405"/>
  <c r="V411" s="1"/>
  <c r="U405"/>
  <c r="U411" s="1"/>
  <c r="T405"/>
  <c r="T411" s="1"/>
  <c r="S405"/>
  <c r="S411" s="1"/>
  <c r="R405"/>
  <c r="R411" s="1"/>
  <c r="Q405"/>
  <c r="Q411" s="1"/>
  <c r="P405"/>
  <c r="P411" s="1"/>
  <c r="O405"/>
  <c r="O411" s="1"/>
  <c r="N405"/>
  <c r="N411" s="1"/>
  <c r="M405"/>
  <c r="M411" s="1"/>
  <c r="L405"/>
  <c r="L411" s="1"/>
  <c r="K405"/>
  <c r="K411" s="1"/>
  <c r="J405"/>
  <c r="J411" s="1"/>
  <c r="I405"/>
  <c r="I411" s="1"/>
  <c r="H405"/>
  <c r="H411" s="1"/>
  <c r="G405"/>
  <c r="G411" s="1"/>
  <c r="F405"/>
  <c r="F411" s="1"/>
  <c r="E405"/>
  <c r="E411" s="1"/>
  <c r="AC400"/>
  <c r="AB399"/>
  <c r="AA399"/>
  <c r="Z399"/>
  <c r="Y399"/>
  <c r="X399"/>
  <c r="W399"/>
  <c r="V399"/>
  <c r="U399"/>
  <c r="T399"/>
  <c r="S399"/>
  <c r="R399"/>
  <c r="Q399"/>
  <c r="P399"/>
  <c r="O399"/>
  <c r="N399"/>
  <c r="M399"/>
  <c r="L399"/>
  <c r="K399"/>
  <c r="J399"/>
  <c r="I399"/>
  <c r="H399"/>
  <c r="G399"/>
  <c r="F399"/>
  <c r="E399"/>
  <c r="AB398"/>
  <c r="AB404" s="1"/>
  <c r="AA398"/>
  <c r="AA404" s="1"/>
  <c r="Z398"/>
  <c r="Z404" s="1"/>
  <c r="Y398"/>
  <c r="Y404" s="1"/>
  <c r="X398"/>
  <c r="X404" s="1"/>
  <c r="W398"/>
  <c r="W404" s="1"/>
  <c r="V398"/>
  <c r="V404" s="1"/>
  <c r="U398"/>
  <c r="U404" s="1"/>
  <c r="T398"/>
  <c r="T404" s="1"/>
  <c r="S398"/>
  <c r="S404" s="1"/>
  <c r="R398"/>
  <c r="R404" s="1"/>
  <c r="Q398"/>
  <c r="Q404" s="1"/>
  <c r="P398"/>
  <c r="P404" s="1"/>
  <c r="O398"/>
  <c r="O404" s="1"/>
  <c r="N398"/>
  <c r="N404" s="1"/>
  <c r="M398"/>
  <c r="M404" s="1"/>
  <c r="L398"/>
  <c r="L404" s="1"/>
  <c r="K398"/>
  <c r="K404" s="1"/>
  <c r="J398"/>
  <c r="J404" s="1"/>
  <c r="I398"/>
  <c r="I404" s="1"/>
  <c r="H398"/>
  <c r="H404" s="1"/>
  <c r="G398"/>
  <c r="G404" s="1"/>
  <c r="F398"/>
  <c r="F404" s="1"/>
  <c r="E398"/>
  <c r="E404" s="1"/>
  <c r="AC393"/>
  <c r="AB392"/>
  <c r="AB470" s="1"/>
  <c r="AA392"/>
  <c r="AA470" s="1"/>
  <c r="Z392"/>
  <c r="Z470" s="1"/>
  <c r="Y392"/>
  <c r="Y470" s="1"/>
  <c r="X392"/>
  <c r="X470" s="1"/>
  <c r="W392"/>
  <c r="W470" s="1"/>
  <c r="V392"/>
  <c r="V470" s="1"/>
  <c r="U392"/>
  <c r="U470" s="1"/>
  <c r="T392"/>
  <c r="T470" s="1"/>
  <c r="S392"/>
  <c r="S470" s="1"/>
  <c r="R392"/>
  <c r="R470" s="1"/>
  <c r="Q392"/>
  <c r="Q470" s="1"/>
  <c r="P392"/>
  <c r="P470" s="1"/>
  <c r="O392"/>
  <c r="O470" s="1"/>
  <c r="N392"/>
  <c r="N470" s="1"/>
  <c r="M392"/>
  <c r="M470" s="1"/>
  <c r="L392"/>
  <c r="L470" s="1"/>
  <c r="K392"/>
  <c r="K470" s="1"/>
  <c r="J392"/>
  <c r="J470" s="1"/>
  <c r="I392"/>
  <c r="I470" s="1"/>
  <c r="H392"/>
  <c r="H470" s="1"/>
  <c r="G392"/>
  <c r="G470" s="1"/>
  <c r="F392"/>
  <c r="F470" s="1"/>
  <c r="E392"/>
  <c r="E470" s="1"/>
  <c r="AB391"/>
  <c r="AB469" s="1"/>
  <c r="AA391"/>
  <c r="AA469" s="1"/>
  <c r="Z391"/>
  <c r="Z469" s="1"/>
  <c r="Y391"/>
  <c r="Y469" s="1"/>
  <c r="X391"/>
  <c r="X469" s="1"/>
  <c r="W391"/>
  <c r="W469" s="1"/>
  <c r="V391"/>
  <c r="U391"/>
  <c r="U469" s="1"/>
  <c r="T391"/>
  <c r="T469" s="1"/>
  <c r="S391"/>
  <c r="S469" s="1"/>
  <c r="R391"/>
  <c r="R469" s="1"/>
  <c r="Q391"/>
  <c r="Q469" s="1"/>
  <c r="P391"/>
  <c r="P469" s="1"/>
  <c r="O391"/>
  <c r="O469" s="1"/>
  <c r="N391"/>
  <c r="M391"/>
  <c r="M469" s="1"/>
  <c r="L391"/>
  <c r="L469" s="1"/>
  <c r="K391"/>
  <c r="K469" s="1"/>
  <c r="J391"/>
  <c r="J469" s="1"/>
  <c r="I391"/>
  <c r="I469" s="1"/>
  <c r="H391"/>
  <c r="G391"/>
  <c r="G469" s="1"/>
  <c r="F391"/>
  <c r="F469" s="1"/>
  <c r="E391"/>
  <c r="E469" s="1"/>
  <c r="AB386"/>
  <c r="AA386"/>
  <c r="Z386"/>
  <c r="Y386"/>
  <c r="X386"/>
  <c r="W386"/>
  <c r="V386"/>
  <c r="U386"/>
  <c r="T386"/>
  <c r="S386"/>
  <c r="R386"/>
  <c r="Q386"/>
  <c r="P386"/>
  <c r="O386"/>
  <c r="N386"/>
  <c r="M386"/>
  <c r="L386"/>
  <c r="K386"/>
  <c r="J386"/>
  <c r="I386"/>
  <c r="H386"/>
  <c r="G386"/>
  <c r="F386"/>
  <c r="E386"/>
  <c r="AC386" s="1"/>
  <c r="AB383"/>
  <c r="AA383"/>
  <c r="Z383"/>
  <c r="Y383"/>
  <c r="X383"/>
  <c r="W383"/>
  <c r="V383"/>
  <c r="U383"/>
  <c r="T383"/>
  <c r="S383"/>
  <c r="R383"/>
  <c r="Q383"/>
  <c r="P383"/>
  <c r="O383"/>
  <c r="N383"/>
  <c r="M383"/>
  <c r="L383"/>
  <c r="K383"/>
  <c r="J383"/>
  <c r="I383"/>
  <c r="H383"/>
  <c r="G383"/>
  <c r="F383"/>
  <c r="E383"/>
  <c r="AC382"/>
  <c r="AC381"/>
  <c r="AC380"/>
  <c r="AB379"/>
  <c r="AA379"/>
  <c r="Z379"/>
  <c r="Y379"/>
  <c r="X379"/>
  <c r="W379"/>
  <c r="V379"/>
  <c r="U379"/>
  <c r="T379"/>
  <c r="S379"/>
  <c r="R379"/>
  <c r="Q379"/>
  <c r="P379"/>
  <c r="O379"/>
  <c r="N379"/>
  <c r="M379"/>
  <c r="L379"/>
  <c r="K379"/>
  <c r="J379"/>
  <c r="I379"/>
  <c r="H379"/>
  <c r="G379"/>
  <c r="F379"/>
  <c r="E379"/>
  <c r="AB376"/>
  <c r="AA376"/>
  <c r="Z376"/>
  <c r="Y376"/>
  <c r="X376"/>
  <c r="W376"/>
  <c r="V376"/>
  <c r="U376"/>
  <c r="T376"/>
  <c r="S376"/>
  <c r="R376"/>
  <c r="Q376"/>
  <c r="P376"/>
  <c r="O376"/>
  <c r="N376"/>
  <c r="M376"/>
  <c r="L376"/>
  <c r="K376"/>
  <c r="J376"/>
  <c r="I376"/>
  <c r="H376"/>
  <c r="G376"/>
  <c r="F376"/>
  <c r="E376"/>
  <c r="AC375"/>
  <c r="AC374"/>
  <c r="AC373"/>
  <c r="AB372"/>
  <c r="AA372"/>
  <c r="Z372"/>
  <c r="Y372"/>
  <c r="X372"/>
  <c r="W372"/>
  <c r="V372"/>
  <c r="U372"/>
  <c r="T372"/>
  <c r="S372"/>
  <c r="R372"/>
  <c r="Q372"/>
  <c r="P372"/>
  <c r="O372"/>
  <c r="N372"/>
  <c r="M372"/>
  <c r="L372"/>
  <c r="K372"/>
  <c r="J372"/>
  <c r="I372"/>
  <c r="H372"/>
  <c r="G372"/>
  <c r="F372"/>
  <c r="E372"/>
  <c r="AB369"/>
  <c r="AA369"/>
  <c r="Z369"/>
  <c r="Y369"/>
  <c r="X369"/>
  <c r="W369"/>
  <c r="V369"/>
  <c r="U369"/>
  <c r="T369"/>
  <c r="S369"/>
  <c r="R369"/>
  <c r="Q369"/>
  <c r="P369"/>
  <c r="O369"/>
  <c r="N369"/>
  <c r="M369"/>
  <c r="L369"/>
  <c r="K369"/>
  <c r="J369"/>
  <c r="I369"/>
  <c r="H369"/>
  <c r="G369"/>
  <c r="F369"/>
  <c r="E369"/>
  <c r="AC368"/>
  <c r="AC367"/>
  <c r="AC366"/>
  <c r="AB365"/>
  <c r="AA365"/>
  <c r="Z365"/>
  <c r="Y365"/>
  <c r="X365"/>
  <c r="W365"/>
  <c r="V365"/>
  <c r="U365"/>
  <c r="T365"/>
  <c r="S365"/>
  <c r="R365"/>
  <c r="Q365"/>
  <c r="P365"/>
  <c r="O365"/>
  <c r="N365"/>
  <c r="M365"/>
  <c r="L365"/>
  <c r="K365"/>
  <c r="J365"/>
  <c r="I365"/>
  <c r="H365"/>
  <c r="G365"/>
  <c r="F365"/>
  <c r="E365"/>
  <c r="AB362"/>
  <c r="AA362"/>
  <c r="Z362"/>
  <c r="Y362"/>
  <c r="X362"/>
  <c r="W362"/>
  <c r="V362"/>
  <c r="U362"/>
  <c r="T362"/>
  <c r="S362"/>
  <c r="R362"/>
  <c r="Q362"/>
  <c r="P362"/>
  <c r="O362"/>
  <c r="N362"/>
  <c r="M362"/>
  <c r="L362"/>
  <c r="K362"/>
  <c r="J362"/>
  <c r="I362"/>
  <c r="H362"/>
  <c r="G362"/>
  <c r="F362"/>
  <c r="E362"/>
  <c r="AC361"/>
  <c r="AC360"/>
  <c r="AC359"/>
  <c r="AB358"/>
  <c r="AA358"/>
  <c r="Z358"/>
  <c r="Y358"/>
  <c r="X358"/>
  <c r="W358"/>
  <c r="V358"/>
  <c r="U358"/>
  <c r="T358"/>
  <c r="S358"/>
  <c r="R358"/>
  <c r="Q358"/>
  <c r="P358"/>
  <c r="O358"/>
  <c r="N358"/>
  <c r="M358"/>
  <c r="L358"/>
  <c r="K358"/>
  <c r="J358"/>
  <c r="I358"/>
  <c r="H358"/>
  <c r="G358"/>
  <c r="F358"/>
  <c r="E358"/>
  <c r="AB355"/>
  <c r="AA355"/>
  <c r="Z355"/>
  <c r="Y355"/>
  <c r="X355"/>
  <c r="W355"/>
  <c r="V355"/>
  <c r="U355"/>
  <c r="T355"/>
  <c r="S355"/>
  <c r="R355"/>
  <c r="Q355"/>
  <c r="P355"/>
  <c r="O355"/>
  <c r="N355"/>
  <c r="M355"/>
  <c r="L355"/>
  <c r="K355"/>
  <c r="J355"/>
  <c r="I355"/>
  <c r="H355"/>
  <c r="G355"/>
  <c r="F355"/>
  <c r="E355"/>
  <c r="AC354"/>
  <c r="AC353"/>
  <c r="AC352"/>
  <c r="AB351"/>
  <c r="AA351"/>
  <c r="Z351"/>
  <c r="Y351"/>
  <c r="X351"/>
  <c r="W351"/>
  <c r="V351"/>
  <c r="U351"/>
  <c r="T351"/>
  <c r="S351"/>
  <c r="R351"/>
  <c r="Q351"/>
  <c r="P351"/>
  <c r="O351"/>
  <c r="N351"/>
  <c r="M351"/>
  <c r="L351"/>
  <c r="K351"/>
  <c r="J351"/>
  <c r="I351"/>
  <c r="H351"/>
  <c r="G351"/>
  <c r="F351"/>
  <c r="E351"/>
  <c r="AC349"/>
  <c r="AB348"/>
  <c r="AA348"/>
  <c r="Z348"/>
  <c r="Y348"/>
  <c r="X348"/>
  <c r="W348"/>
  <c r="V348"/>
  <c r="U348"/>
  <c r="T348"/>
  <c r="S348"/>
  <c r="R348"/>
  <c r="Q348"/>
  <c r="P348"/>
  <c r="O348"/>
  <c r="N348"/>
  <c r="M348"/>
  <c r="L348"/>
  <c r="K348"/>
  <c r="J348"/>
  <c r="I348"/>
  <c r="H348"/>
  <c r="G348"/>
  <c r="F348"/>
  <c r="E348"/>
  <c r="AC347"/>
  <c r="AC346"/>
  <c r="AC345"/>
  <c r="AB344"/>
  <c r="AA344"/>
  <c r="Z344"/>
  <c r="Y344"/>
  <c r="X344"/>
  <c r="W344"/>
  <c r="V344"/>
  <c r="U344"/>
  <c r="T344"/>
  <c r="S344"/>
  <c r="R344"/>
  <c r="Q344"/>
  <c r="P344"/>
  <c r="O344"/>
  <c r="N344"/>
  <c r="M344"/>
  <c r="L344"/>
  <c r="K344"/>
  <c r="J344"/>
  <c r="I344"/>
  <c r="H344"/>
  <c r="G344"/>
  <c r="F344"/>
  <c r="E344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AC340"/>
  <c r="AC339"/>
  <c r="AC338"/>
  <c r="AC327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AD327"/>
  <c r="AC320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AC313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AC304"/>
  <c r="AC297"/>
  <c r="AC290"/>
  <c r="F4277"/>
  <c r="G4277"/>
  <c r="H4277"/>
  <c r="I4277"/>
  <c r="J4277"/>
  <c r="K4277"/>
  <c r="L4277"/>
  <c r="M4277"/>
  <c r="N4277"/>
  <c r="O4277"/>
  <c r="P4277"/>
  <c r="Q4277"/>
  <c r="R4277"/>
  <c r="S4277"/>
  <c r="T4277"/>
  <c r="U4277"/>
  <c r="V4277"/>
  <c r="W4277"/>
  <c r="X4277"/>
  <c r="Y4277"/>
  <c r="Z4277"/>
  <c r="AA4277"/>
  <c r="AB4277"/>
  <c r="E4277"/>
  <c r="AD2263" l="1"/>
  <c r="AC432"/>
  <c r="AC2325"/>
  <c r="AC446"/>
  <c r="AC372"/>
  <c r="AC411"/>
  <c r="AC439"/>
  <c r="AC425"/>
  <c r="AC475"/>
  <c r="AD386"/>
  <c r="AC344"/>
  <c r="AD344" s="1"/>
  <c r="AC351"/>
  <c r="AD351" s="1"/>
  <c r="AD372"/>
  <c r="AC404"/>
  <c r="AC319"/>
  <c r="AC379"/>
  <c r="AD379" s="1"/>
  <c r="AC461"/>
  <c r="AC463"/>
  <c r="AC465"/>
  <c r="AC467"/>
  <c r="AD320"/>
  <c r="AC358"/>
  <c r="AD358" s="1"/>
  <c r="AD313"/>
  <c r="AC365"/>
  <c r="AD365" s="1"/>
  <c r="AC418"/>
  <c r="Y453"/>
  <c r="AC453" s="1"/>
  <c r="AD453" s="1"/>
  <c r="H469"/>
  <c r="N469"/>
  <c r="N471" s="1"/>
  <c r="V469"/>
  <c r="E2267"/>
  <c r="F2267"/>
  <c r="G2267"/>
  <c r="H2267"/>
  <c r="I2267"/>
  <c r="J2267"/>
  <c r="K2267"/>
  <c r="L2267"/>
  <c r="M2267"/>
  <c r="N2267"/>
  <c r="O2267"/>
  <c r="P2267"/>
  <c r="Q2267"/>
  <c r="R2267"/>
  <c r="S2267"/>
  <c r="T2267"/>
  <c r="U2267"/>
  <c r="V2267"/>
  <c r="W2267"/>
  <c r="X2267"/>
  <c r="Y2267"/>
  <c r="Z2267"/>
  <c r="AA2267"/>
  <c r="AB2267"/>
  <c r="E331"/>
  <c r="AC331" s="1"/>
  <c r="AD331" s="1"/>
  <c r="E473"/>
  <c r="E332"/>
  <c r="F473"/>
  <c r="F332"/>
  <c r="G473"/>
  <c r="G332"/>
  <c r="H473"/>
  <c r="H332"/>
  <c r="I473"/>
  <c r="I332"/>
  <c r="J473"/>
  <c r="J332"/>
  <c r="K473"/>
  <c r="K332"/>
  <c r="L473"/>
  <c r="L332"/>
  <c r="M473"/>
  <c r="M332"/>
  <c r="N473"/>
  <c r="N332"/>
  <c r="O473"/>
  <c r="O332"/>
  <c r="P473"/>
  <c r="P332"/>
  <c r="Q473"/>
  <c r="Q332"/>
  <c r="R473"/>
  <c r="R332"/>
  <c r="S473"/>
  <c r="S332"/>
  <c r="T473"/>
  <c r="T332"/>
  <c r="U473"/>
  <c r="U332"/>
  <c r="V473"/>
  <c r="V332"/>
  <c r="W473"/>
  <c r="W332"/>
  <c r="X473"/>
  <c r="X332"/>
  <c r="Y473"/>
  <c r="Y332"/>
  <c r="Z473"/>
  <c r="Z332"/>
  <c r="AA473"/>
  <c r="AA332"/>
  <c r="AB473"/>
  <c r="AB332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E460"/>
  <c r="AC460" s="1"/>
  <c r="AD460" s="1"/>
  <c r="E2264"/>
  <c r="F2264"/>
  <c r="G2264"/>
  <c r="H2264"/>
  <c r="I2264"/>
  <c r="J2264"/>
  <c r="K2264"/>
  <c r="L2264"/>
  <c r="M2264"/>
  <c r="N2264"/>
  <c r="O2264"/>
  <c r="P2264"/>
  <c r="Q2264"/>
  <c r="R2264"/>
  <c r="S2264"/>
  <c r="T2264"/>
  <c r="U2264"/>
  <c r="V2264"/>
  <c r="W2264"/>
  <c r="X2264"/>
  <c r="Y2264"/>
  <c r="Z2264"/>
  <c r="AA2264"/>
  <c r="AB2264"/>
  <c r="AC2261"/>
  <c r="AC2262"/>
  <c r="R321"/>
  <c r="S321"/>
  <c r="T321"/>
  <c r="U321"/>
  <c r="V321"/>
  <c r="W321"/>
  <c r="X321"/>
  <c r="Y321"/>
  <c r="Z321"/>
  <c r="AA321"/>
  <c r="AB321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Z307"/>
  <c r="AA307"/>
  <c r="AB307"/>
  <c r="E321"/>
  <c r="F321"/>
  <c r="G321"/>
  <c r="H321"/>
  <c r="I321"/>
  <c r="J321"/>
  <c r="K321"/>
  <c r="L321"/>
  <c r="M321"/>
  <c r="N321"/>
  <c r="O321"/>
  <c r="P321"/>
  <c r="Q321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Z408"/>
  <c r="AA408"/>
  <c r="AB408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B415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Z429"/>
  <c r="AA429"/>
  <c r="AB429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Z436"/>
  <c r="AA436"/>
  <c r="AB436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Z443"/>
  <c r="AA443"/>
  <c r="AB443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Z450"/>
  <c r="AA450"/>
  <c r="AB450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Z457"/>
  <c r="AA457"/>
  <c r="AB457"/>
  <c r="AC291"/>
  <c r="AC474" s="1"/>
  <c r="AC298"/>
  <c r="AC305"/>
  <c r="AC311"/>
  <c r="AC312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AC318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AC325"/>
  <c r="AC326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D404"/>
  <c r="AD411"/>
  <c r="AD418"/>
  <c r="AD425"/>
  <c r="AD432"/>
  <c r="AD439"/>
  <c r="AD446"/>
  <c r="E471"/>
  <c r="F471"/>
  <c r="G471"/>
  <c r="H471"/>
  <c r="I471"/>
  <c r="J471"/>
  <c r="K471"/>
  <c r="L471"/>
  <c r="M471"/>
  <c r="O471"/>
  <c r="P471"/>
  <c r="Q471"/>
  <c r="R471"/>
  <c r="S471"/>
  <c r="T471"/>
  <c r="U471"/>
  <c r="V471"/>
  <c r="W471"/>
  <c r="X471"/>
  <c r="Y471"/>
  <c r="Z471"/>
  <c r="AA471"/>
  <c r="AB471"/>
  <c r="AC391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Z472"/>
  <c r="AA472"/>
  <c r="AB472"/>
  <c r="AC392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AC398"/>
  <c r="AC399"/>
  <c r="AC405"/>
  <c r="AC406"/>
  <c r="AC412"/>
  <c r="AC413"/>
  <c r="AC419"/>
  <c r="AC420"/>
  <c r="AC426"/>
  <c r="AC427"/>
  <c r="AC433"/>
  <c r="AC434"/>
  <c r="AC440"/>
  <c r="AC441"/>
  <c r="AC447"/>
  <c r="AC448"/>
  <c r="AC454"/>
  <c r="AC455"/>
  <c r="AB4271"/>
  <c r="AA4271"/>
  <c r="Z4271"/>
  <c r="Y4271"/>
  <c r="X4271"/>
  <c r="W4271"/>
  <c r="V4271"/>
  <c r="U4271"/>
  <c r="T4271"/>
  <c r="S4271"/>
  <c r="R4271"/>
  <c r="Q4271"/>
  <c r="P4271"/>
  <c r="O4271"/>
  <c r="N4271"/>
  <c r="M4271"/>
  <c r="L4271"/>
  <c r="K4271"/>
  <c r="J4271"/>
  <c r="I4271"/>
  <c r="H4271"/>
  <c r="G4271"/>
  <c r="F4271"/>
  <c r="E4271"/>
  <c r="AC4264"/>
  <c r="AB4263"/>
  <c r="AA4263"/>
  <c r="Z4263"/>
  <c r="Y4263"/>
  <c r="X4263"/>
  <c r="W4263"/>
  <c r="V4263"/>
  <c r="U4263"/>
  <c r="T4263"/>
  <c r="S4263"/>
  <c r="R4263"/>
  <c r="Q4263"/>
  <c r="P4263"/>
  <c r="O4263"/>
  <c r="N4263"/>
  <c r="M4263"/>
  <c r="L4263"/>
  <c r="K4263"/>
  <c r="J4263"/>
  <c r="I4263"/>
  <c r="H4263"/>
  <c r="G4263"/>
  <c r="F4263"/>
  <c r="E4263"/>
  <c r="AB4262"/>
  <c r="AB4268" s="1"/>
  <c r="AA4262"/>
  <c r="AA4268" s="1"/>
  <c r="Z4262"/>
  <c r="Z4268" s="1"/>
  <c r="Y4262"/>
  <c r="Y4268" s="1"/>
  <c r="X4262"/>
  <c r="X4268" s="1"/>
  <c r="W4262"/>
  <c r="W4268" s="1"/>
  <c r="V4262"/>
  <c r="V4268" s="1"/>
  <c r="U4262"/>
  <c r="U4268" s="1"/>
  <c r="T4262"/>
  <c r="T4268" s="1"/>
  <c r="S4262"/>
  <c r="S4268" s="1"/>
  <c r="R4262"/>
  <c r="R4268" s="1"/>
  <c r="Q4262"/>
  <c r="Q4268" s="1"/>
  <c r="P4262"/>
  <c r="P4268" s="1"/>
  <c r="O4262"/>
  <c r="O4268" s="1"/>
  <c r="N4262"/>
  <c r="N4268" s="1"/>
  <c r="M4262"/>
  <c r="M4268" s="1"/>
  <c r="L4262"/>
  <c r="L4268" s="1"/>
  <c r="K4262"/>
  <c r="K4268" s="1"/>
  <c r="J4262"/>
  <c r="J4268" s="1"/>
  <c r="I4262"/>
  <c r="I4268" s="1"/>
  <c r="H4262"/>
  <c r="H4268" s="1"/>
  <c r="G4262"/>
  <c r="G4268" s="1"/>
  <c r="F4262"/>
  <c r="F4268" s="1"/>
  <c r="E4262"/>
  <c r="AC4257"/>
  <c r="AB4256"/>
  <c r="AA4256"/>
  <c r="Z4256"/>
  <c r="Y4256"/>
  <c r="X4256"/>
  <c r="W4256"/>
  <c r="V4256"/>
  <c r="U4256"/>
  <c r="T4256"/>
  <c r="S4256"/>
  <c r="R4256"/>
  <c r="Q4256"/>
  <c r="P4256"/>
  <c r="O4256"/>
  <c r="N4256"/>
  <c r="M4256"/>
  <c r="L4256"/>
  <c r="K4256"/>
  <c r="J4256"/>
  <c r="I4256"/>
  <c r="H4256"/>
  <c r="G4256"/>
  <c r="F4256"/>
  <c r="E4256"/>
  <c r="AB4255"/>
  <c r="AB4261" s="1"/>
  <c r="AA4255"/>
  <c r="AA4261" s="1"/>
  <c r="Z4255"/>
  <c r="Z4261" s="1"/>
  <c r="Y4255"/>
  <c r="Y4261" s="1"/>
  <c r="X4255"/>
  <c r="X4261" s="1"/>
  <c r="W4255"/>
  <c r="W4261" s="1"/>
  <c r="V4255"/>
  <c r="V4261" s="1"/>
  <c r="U4255"/>
  <c r="U4261" s="1"/>
  <c r="T4255"/>
  <c r="T4261" s="1"/>
  <c r="S4255"/>
  <c r="S4261" s="1"/>
  <c r="R4255"/>
  <c r="R4261" s="1"/>
  <c r="Q4255"/>
  <c r="Q4261" s="1"/>
  <c r="P4255"/>
  <c r="P4261" s="1"/>
  <c r="O4255"/>
  <c r="O4261" s="1"/>
  <c r="N4255"/>
  <c r="N4261" s="1"/>
  <c r="M4255"/>
  <c r="M4261" s="1"/>
  <c r="L4255"/>
  <c r="L4261" s="1"/>
  <c r="K4255"/>
  <c r="K4261" s="1"/>
  <c r="J4255"/>
  <c r="J4261" s="1"/>
  <c r="I4255"/>
  <c r="I4261" s="1"/>
  <c r="H4255"/>
  <c r="H4261" s="1"/>
  <c r="G4255"/>
  <c r="G4261" s="1"/>
  <c r="F4255"/>
  <c r="F4261" s="1"/>
  <c r="E4255"/>
  <c r="AC4250"/>
  <c r="AB4249"/>
  <c r="AA4249"/>
  <c r="Z4249"/>
  <c r="Y4249"/>
  <c r="X4249"/>
  <c r="W4249"/>
  <c r="V4249"/>
  <c r="U4249"/>
  <c r="T4249"/>
  <c r="S4249"/>
  <c r="R4249"/>
  <c r="Q4249"/>
  <c r="P4249"/>
  <c r="O4249"/>
  <c r="N4249"/>
  <c r="M4249"/>
  <c r="L4249"/>
  <c r="K4249"/>
  <c r="J4249"/>
  <c r="I4249"/>
  <c r="H4249"/>
  <c r="G4249"/>
  <c r="F4249"/>
  <c r="E4249"/>
  <c r="AB4248"/>
  <c r="AB4254" s="1"/>
  <c r="AA4248"/>
  <c r="AA4254" s="1"/>
  <c r="Z4248"/>
  <c r="Z4254" s="1"/>
  <c r="Y4248"/>
  <c r="Y4254" s="1"/>
  <c r="X4248"/>
  <c r="X4254" s="1"/>
  <c r="W4248"/>
  <c r="W4254" s="1"/>
  <c r="V4248"/>
  <c r="V4254" s="1"/>
  <c r="U4248"/>
  <c r="U4254" s="1"/>
  <c r="T4248"/>
  <c r="T4254" s="1"/>
  <c r="S4248"/>
  <c r="S4254" s="1"/>
  <c r="R4248"/>
  <c r="R4254" s="1"/>
  <c r="Q4248"/>
  <c r="Q4254" s="1"/>
  <c r="P4248"/>
  <c r="P4254" s="1"/>
  <c r="O4248"/>
  <c r="O4254" s="1"/>
  <c r="N4248"/>
  <c r="N4254" s="1"/>
  <c r="M4248"/>
  <c r="M4254" s="1"/>
  <c r="L4248"/>
  <c r="L4254" s="1"/>
  <c r="K4248"/>
  <c r="K4254" s="1"/>
  <c r="J4248"/>
  <c r="J4254" s="1"/>
  <c r="I4248"/>
  <c r="I4254" s="1"/>
  <c r="H4248"/>
  <c r="H4254" s="1"/>
  <c r="G4248"/>
  <c r="G4254" s="1"/>
  <c r="F4248"/>
  <c r="F4254" s="1"/>
  <c r="E4248"/>
  <c r="AC4243"/>
  <c r="AB4242"/>
  <c r="AA4242"/>
  <c r="Z4242"/>
  <c r="Y4242"/>
  <c r="X4242"/>
  <c r="W4242"/>
  <c r="V4242"/>
  <c r="U4242"/>
  <c r="T4242"/>
  <c r="S4242"/>
  <c r="R4242"/>
  <c r="Q4242"/>
  <c r="P4242"/>
  <c r="O4242"/>
  <c r="N4242"/>
  <c r="M4242"/>
  <c r="L4242"/>
  <c r="K4242"/>
  <c r="J4242"/>
  <c r="I4242"/>
  <c r="H4242"/>
  <c r="G4242"/>
  <c r="F4242"/>
  <c r="E4242"/>
  <c r="AB4241"/>
  <c r="AB4247" s="1"/>
  <c r="AA4241"/>
  <c r="AA4247" s="1"/>
  <c r="Z4241"/>
  <c r="Z4247" s="1"/>
  <c r="Y4241"/>
  <c r="Y4247" s="1"/>
  <c r="X4241"/>
  <c r="X4247" s="1"/>
  <c r="W4241"/>
  <c r="W4247" s="1"/>
  <c r="V4241"/>
  <c r="V4247" s="1"/>
  <c r="U4241"/>
  <c r="U4247" s="1"/>
  <c r="T4241"/>
  <c r="T4247" s="1"/>
  <c r="S4241"/>
  <c r="S4247" s="1"/>
  <c r="R4241"/>
  <c r="R4247" s="1"/>
  <c r="Q4241"/>
  <c r="Q4247" s="1"/>
  <c r="P4241"/>
  <c r="P4247" s="1"/>
  <c r="O4241"/>
  <c r="O4247" s="1"/>
  <c r="N4241"/>
  <c r="N4247" s="1"/>
  <c r="M4241"/>
  <c r="M4247" s="1"/>
  <c r="L4241"/>
  <c r="L4247" s="1"/>
  <c r="K4241"/>
  <c r="K4247" s="1"/>
  <c r="J4241"/>
  <c r="J4247" s="1"/>
  <c r="I4241"/>
  <c r="I4247" s="1"/>
  <c r="H4241"/>
  <c r="H4247" s="1"/>
  <c r="G4241"/>
  <c r="G4247" s="1"/>
  <c r="F4241"/>
  <c r="F4247" s="1"/>
  <c r="E4241"/>
  <c r="AC4161"/>
  <c r="AC4165"/>
  <c r="AB4147"/>
  <c r="AA4147"/>
  <c r="Z4147"/>
  <c r="Y4147"/>
  <c r="X4147"/>
  <c r="W4147"/>
  <c r="V4147"/>
  <c r="U4147"/>
  <c r="T4147"/>
  <c r="S4147"/>
  <c r="R4147"/>
  <c r="Q4147"/>
  <c r="P4147"/>
  <c r="O4147"/>
  <c r="N4147"/>
  <c r="M4147"/>
  <c r="L4147"/>
  <c r="K4147"/>
  <c r="J4147"/>
  <c r="I4147"/>
  <c r="H4147"/>
  <c r="G4147"/>
  <c r="F4147"/>
  <c r="E4147"/>
  <c r="AB4146"/>
  <c r="AA4146"/>
  <c r="Z4146"/>
  <c r="Y4146"/>
  <c r="X4146"/>
  <c r="W4146"/>
  <c r="V4146"/>
  <c r="U4146"/>
  <c r="T4146"/>
  <c r="S4146"/>
  <c r="R4146"/>
  <c r="Q4146"/>
  <c r="P4146"/>
  <c r="O4146"/>
  <c r="N4146"/>
  <c r="M4146"/>
  <c r="L4146"/>
  <c r="K4146"/>
  <c r="J4146"/>
  <c r="I4146"/>
  <c r="H4146"/>
  <c r="G4146"/>
  <c r="F4146"/>
  <c r="E4146"/>
  <c r="AB4141"/>
  <c r="AA4141"/>
  <c r="Z4141"/>
  <c r="Y4141"/>
  <c r="X4141"/>
  <c r="W4141"/>
  <c r="V4141"/>
  <c r="U4141"/>
  <c r="T4141"/>
  <c r="S4141"/>
  <c r="R4141"/>
  <c r="Q4141"/>
  <c r="P4141"/>
  <c r="O4141"/>
  <c r="N4141"/>
  <c r="M4141"/>
  <c r="L4141"/>
  <c r="K4141"/>
  <c r="J4141"/>
  <c r="I4141"/>
  <c r="H4141"/>
  <c r="G4141"/>
  <c r="F4141"/>
  <c r="E4141"/>
  <c r="AB4140"/>
  <c r="AA4140"/>
  <c r="Z4140"/>
  <c r="Y4140"/>
  <c r="X4140"/>
  <c r="W4140"/>
  <c r="V4140"/>
  <c r="U4140"/>
  <c r="T4140"/>
  <c r="S4140"/>
  <c r="R4140"/>
  <c r="Q4140"/>
  <c r="P4140"/>
  <c r="O4140"/>
  <c r="N4140"/>
  <c r="M4140"/>
  <c r="L4140"/>
  <c r="K4140"/>
  <c r="J4140"/>
  <c r="I4140"/>
  <c r="H4140"/>
  <c r="G4140"/>
  <c r="F4140"/>
  <c r="E4140"/>
  <c r="AB4135"/>
  <c r="AA4135"/>
  <c r="Z4135"/>
  <c r="Y4135"/>
  <c r="X4135"/>
  <c r="W4135"/>
  <c r="V4135"/>
  <c r="U4135"/>
  <c r="T4135"/>
  <c r="S4135"/>
  <c r="R4135"/>
  <c r="Q4135"/>
  <c r="P4135"/>
  <c r="O4135"/>
  <c r="N4135"/>
  <c r="M4135"/>
  <c r="L4135"/>
  <c r="K4135"/>
  <c r="J4135"/>
  <c r="I4135"/>
  <c r="H4135"/>
  <c r="G4135"/>
  <c r="F4135"/>
  <c r="E4135"/>
  <c r="AB4134"/>
  <c r="AA4134"/>
  <c r="Z4134"/>
  <c r="Y4134"/>
  <c r="X4134"/>
  <c r="W4134"/>
  <c r="V4134"/>
  <c r="U4134"/>
  <c r="T4134"/>
  <c r="S4134"/>
  <c r="R4134"/>
  <c r="Q4134"/>
  <c r="P4134"/>
  <c r="O4134"/>
  <c r="N4134"/>
  <c r="M4134"/>
  <c r="L4134"/>
  <c r="K4134"/>
  <c r="J4134"/>
  <c r="I4134"/>
  <c r="H4134"/>
  <c r="G4134"/>
  <c r="F4134"/>
  <c r="E4134"/>
  <c r="AC3424"/>
  <c r="X6079"/>
  <c r="AA2735"/>
  <c r="F4690"/>
  <c r="G4690"/>
  <c r="H4690"/>
  <c r="I4690"/>
  <c r="J4690"/>
  <c r="K4690"/>
  <c r="L4690"/>
  <c r="M4690"/>
  <c r="N4690"/>
  <c r="O4690"/>
  <c r="P4690"/>
  <c r="Q4690"/>
  <c r="R4690"/>
  <c r="S4690"/>
  <c r="T4690"/>
  <c r="U4690"/>
  <c r="V4690"/>
  <c r="W4690"/>
  <c r="X4690"/>
  <c r="Y4690"/>
  <c r="Z4690"/>
  <c r="AA4690"/>
  <c r="AB4690"/>
  <c r="E4690"/>
  <c r="AC473" l="1"/>
  <c r="AC4134"/>
  <c r="AC4140"/>
  <c r="AC4271"/>
  <c r="AC4146"/>
  <c r="AB476"/>
  <c r="AA476"/>
  <c r="Z476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F476"/>
  <c r="E476"/>
  <c r="AD333"/>
  <c r="AD332"/>
  <c r="AC2264"/>
  <c r="AC2267"/>
  <c r="AD2267" s="1"/>
  <c r="AC397"/>
  <c r="AD397" s="1"/>
  <c r="AC324"/>
  <c r="AD324" s="1"/>
  <c r="E4247"/>
  <c r="AC4247" s="1"/>
  <c r="AD4247" s="1"/>
  <c r="E4254"/>
  <c r="AC4254" s="1"/>
  <c r="AD4254" s="1"/>
  <c r="E4261"/>
  <c r="AC4261" s="1"/>
  <c r="AD4261" s="1"/>
  <c r="E4268"/>
  <c r="AC4268" s="1"/>
  <c r="AD4268" s="1"/>
  <c r="E334"/>
  <c r="AD334" s="1"/>
  <c r="AC317"/>
  <c r="AC470"/>
  <c r="AC472" s="1"/>
  <c r="AC469"/>
  <c r="AC471" s="1"/>
  <c r="E3427"/>
  <c r="F3427"/>
  <c r="G3427"/>
  <c r="H3427"/>
  <c r="I3427"/>
  <c r="J3427"/>
  <c r="K3427"/>
  <c r="L3427"/>
  <c r="M3427"/>
  <c r="N3427"/>
  <c r="O3427"/>
  <c r="P3427"/>
  <c r="Q3427"/>
  <c r="R3427"/>
  <c r="S3427"/>
  <c r="T3427"/>
  <c r="U3427"/>
  <c r="V3427"/>
  <c r="W3427"/>
  <c r="X3427"/>
  <c r="Y3427"/>
  <c r="Z3427"/>
  <c r="AA3427"/>
  <c r="AB3427"/>
  <c r="E4137"/>
  <c r="F4137"/>
  <c r="G4137"/>
  <c r="H4137"/>
  <c r="I4137"/>
  <c r="J4137"/>
  <c r="K4137"/>
  <c r="L4137"/>
  <c r="M4137"/>
  <c r="N4137"/>
  <c r="O4137"/>
  <c r="P4137"/>
  <c r="Q4137"/>
  <c r="R4137"/>
  <c r="S4137"/>
  <c r="T4137"/>
  <c r="U4137"/>
  <c r="V4137"/>
  <c r="W4137"/>
  <c r="X4137"/>
  <c r="Y4137"/>
  <c r="Z4137"/>
  <c r="AA4137"/>
  <c r="AB4137"/>
  <c r="E4143"/>
  <c r="F4143"/>
  <c r="G4143"/>
  <c r="H4143"/>
  <c r="I4143"/>
  <c r="J4143"/>
  <c r="K4143"/>
  <c r="L4143"/>
  <c r="M4143"/>
  <c r="N4143"/>
  <c r="O4143"/>
  <c r="P4143"/>
  <c r="Q4143"/>
  <c r="R4143"/>
  <c r="S4143"/>
  <c r="T4143"/>
  <c r="U4143"/>
  <c r="V4143"/>
  <c r="W4143"/>
  <c r="X4143"/>
  <c r="Y4143"/>
  <c r="Z4143"/>
  <c r="AA4143"/>
  <c r="AB4143"/>
  <c r="E4149"/>
  <c r="F4149"/>
  <c r="G4149"/>
  <c r="H4149"/>
  <c r="I4149"/>
  <c r="J4149"/>
  <c r="K4149"/>
  <c r="L4149"/>
  <c r="M4149"/>
  <c r="N4149"/>
  <c r="O4149"/>
  <c r="P4149"/>
  <c r="Q4149"/>
  <c r="R4149"/>
  <c r="S4149"/>
  <c r="T4149"/>
  <c r="U4149"/>
  <c r="V4149"/>
  <c r="W4149"/>
  <c r="X4149"/>
  <c r="Y4149"/>
  <c r="Z4149"/>
  <c r="AA4149"/>
  <c r="AB4149"/>
  <c r="E4162"/>
  <c r="F4162"/>
  <c r="G4162"/>
  <c r="H4162"/>
  <c r="I4162"/>
  <c r="J4162"/>
  <c r="K4162"/>
  <c r="L4162"/>
  <c r="M4162"/>
  <c r="N4162"/>
  <c r="O4162"/>
  <c r="P4162"/>
  <c r="Q4162"/>
  <c r="R4162"/>
  <c r="S4162"/>
  <c r="T4162"/>
  <c r="U4162"/>
  <c r="V4162"/>
  <c r="W4162"/>
  <c r="X4162"/>
  <c r="Y4162"/>
  <c r="Z4162"/>
  <c r="AA4162"/>
  <c r="AB4162"/>
  <c r="E4244"/>
  <c r="AC4244" s="1"/>
  <c r="F4244"/>
  <c r="G4244"/>
  <c r="H4244"/>
  <c r="I4244"/>
  <c r="J4244"/>
  <c r="K4244"/>
  <c r="L4244"/>
  <c r="M4244"/>
  <c r="N4244"/>
  <c r="O4244"/>
  <c r="P4244"/>
  <c r="Q4244"/>
  <c r="R4244"/>
  <c r="S4244"/>
  <c r="T4244"/>
  <c r="U4244"/>
  <c r="V4244"/>
  <c r="W4244"/>
  <c r="X4244"/>
  <c r="Y4244"/>
  <c r="Z4244"/>
  <c r="AA4244"/>
  <c r="AB4244"/>
  <c r="E4251"/>
  <c r="AC4251" s="1"/>
  <c r="F4251"/>
  <c r="G4251"/>
  <c r="H4251"/>
  <c r="I4251"/>
  <c r="J4251"/>
  <c r="K4251"/>
  <c r="L4251"/>
  <c r="M4251"/>
  <c r="N4251"/>
  <c r="O4251"/>
  <c r="P4251"/>
  <c r="Q4251"/>
  <c r="R4251"/>
  <c r="S4251"/>
  <c r="T4251"/>
  <c r="U4251"/>
  <c r="V4251"/>
  <c r="W4251"/>
  <c r="X4251"/>
  <c r="Y4251"/>
  <c r="Z4251"/>
  <c r="AA4251"/>
  <c r="AB4251"/>
  <c r="E4258"/>
  <c r="AC4258" s="1"/>
  <c r="F4258"/>
  <c r="G4258"/>
  <c r="H4258"/>
  <c r="I4258"/>
  <c r="J4258"/>
  <c r="K4258"/>
  <c r="L4258"/>
  <c r="M4258"/>
  <c r="N4258"/>
  <c r="O4258"/>
  <c r="P4258"/>
  <c r="Q4258"/>
  <c r="R4258"/>
  <c r="S4258"/>
  <c r="T4258"/>
  <c r="U4258"/>
  <c r="V4258"/>
  <c r="W4258"/>
  <c r="X4258"/>
  <c r="Y4258"/>
  <c r="Z4258"/>
  <c r="AA4258"/>
  <c r="AB4258"/>
  <c r="E4265"/>
  <c r="AC4265" s="1"/>
  <c r="F4265"/>
  <c r="G4265"/>
  <c r="H4265"/>
  <c r="I4265"/>
  <c r="J4265"/>
  <c r="K4265"/>
  <c r="L4265"/>
  <c r="M4265"/>
  <c r="N4265"/>
  <c r="O4265"/>
  <c r="P4265"/>
  <c r="Q4265"/>
  <c r="R4265"/>
  <c r="S4265"/>
  <c r="T4265"/>
  <c r="U4265"/>
  <c r="V4265"/>
  <c r="W4265"/>
  <c r="X4265"/>
  <c r="Y4265"/>
  <c r="Z4265"/>
  <c r="AA4265"/>
  <c r="AB4265"/>
  <c r="AC4241"/>
  <c r="AC4242"/>
  <c r="AC4248"/>
  <c r="AC4249"/>
  <c r="AC4255"/>
  <c r="AC4256"/>
  <c r="AC4262"/>
  <c r="AC4263"/>
  <c r="AD4165"/>
  <c r="AC4159"/>
  <c r="AC4160"/>
  <c r="AE4161"/>
  <c r="AC4147"/>
  <c r="AC4149" s="1"/>
  <c r="AC4141"/>
  <c r="AC4143" s="1"/>
  <c r="AC4135"/>
  <c r="AC4137" s="1"/>
  <c r="AC3425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Z780"/>
  <c r="AA780"/>
  <c r="AB780"/>
  <c r="AC646"/>
  <c r="AC624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Z577"/>
  <c r="AA577"/>
  <c r="AB577"/>
  <c r="AB4684"/>
  <c r="AA4684"/>
  <c r="Z4684"/>
  <c r="Y4684"/>
  <c r="X4684"/>
  <c r="W4684"/>
  <c r="V4684"/>
  <c r="U4684"/>
  <c r="T4684"/>
  <c r="S4684"/>
  <c r="R4684"/>
  <c r="Q4684"/>
  <c r="P4684"/>
  <c r="O4684"/>
  <c r="N4684"/>
  <c r="M4684"/>
  <c r="L4684"/>
  <c r="K4684"/>
  <c r="J4684"/>
  <c r="I4684"/>
  <c r="H4684"/>
  <c r="G4684"/>
  <c r="F4684"/>
  <c r="AC4682"/>
  <c r="AC4649"/>
  <c r="AB4648"/>
  <c r="AA4648"/>
  <c r="Z4648"/>
  <c r="Y4648"/>
  <c r="X4648"/>
  <c r="W4648"/>
  <c r="V4648"/>
  <c r="U4648"/>
  <c r="T4648"/>
  <c r="S4648"/>
  <c r="R4648"/>
  <c r="Q4648"/>
  <c r="P4648"/>
  <c r="O4648"/>
  <c r="N4648"/>
  <c r="M4648"/>
  <c r="L4648"/>
  <c r="K4648"/>
  <c r="J4648"/>
  <c r="I4648"/>
  <c r="H4648"/>
  <c r="G4648"/>
  <c r="F4648"/>
  <c r="E4648"/>
  <c r="AB4647"/>
  <c r="AB4653" s="1"/>
  <c r="AA4647"/>
  <c r="AA4653" s="1"/>
  <c r="Z4647"/>
  <c r="Z4653" s="1"/>
  <c r="Y4647"/>
  <c r="Y4653" s="1"/>
  <c r="X4647"/>
  <c r="X4653" s="1"/>
  <c r="W4647"/>
  <c r="W4653" s="1"/>
  <c r="V4647"/>
  <c r="V4653" s="1"/>
  <c r="U4647"/>
  <c r="U4653" s="1"/>
  <c r="T4647"/>
  <c r="T4653" s="1"/>
  <c r="S4647"/>
  <c r="S4653" s="1"/>
  <c r="R4647"/>
  <c r="R4653" s="1"/>
  <c r="Q4647"/>
  <c r="Q4653" s="1"/>
  <c r="P4647"/>
  <c r="P4653" s="1"/>
  <c r="O4647"/>
  <c r="O4653" s="1"/>
  <c r="N4647"/>
  <c r="N4653" s="1"/>
  <c r="M4647"/>
  <c r="M4653" s="1"/>
  <c r="L4647"/>
  <c r="L4653" s="1"/>
  <c r="K4647"/>
  <c r="K4653" s="1"/>
  <c r="J4647"/>
  <c r="J4653" s="1"/>
  <c r="I4647"/>
  <c r="I4653" s="1"/>
  <c r="H4647"/>
  <c r="H4653" s="1"/>
  <c r="G4647"/>
  <c r="G4653" s="1"/>
  <c r="F4647"/>
  <c r="F4653" s="1"/>
  <c r="E4647"/>
  <c r="E2770"/>
  <c r="F2770"/>
  <c r="G2770"/>
  <c r="H2770"/>
  <c r="I2770"/>
  <c r="J2770"/>
  <c r="K2770"/>
  <c r="L2770"/>
  <c r="M2770"/>
  <c r="N2770"/>
  <c r="O2770"/>
  <c r="P2770"/>
  <c r="Q2770"/>
  <c r="R2770"/>
  <c r="S2770"/>
  <c r="T2770"/>
  <c r="U2770"/>
  <c r="V2770"/>
  <c r="W2770"/>
  <c r="X2770"/>
  <c r="Y2770"/>
  <c r="Z2770"/>
  <c r="AA2770"/>
  <c r="AB2770"/>
  <c r="E2771"/>
  <c r="E2773" s="1"/>
  <c r="F2771"/>
  <c r="F2773" s="1"/>
  <c r="G2771"/>
  <c r="G2773" s="1"/>
  <c r="H2771"/>
  <c r="I2771"/>
  <c r="I2773" s="1"/>
  <c r="J2771"/>
  <c r="J2773" s="1"/>
  <c r="K2771"/>
  <c r="K2773" s="1"/>
  <c r="L2771"/>
  <c r="M2771"/>
  <c r="M2773" s="1"/>
  <c r="N2771"/>
  <c r="N2773" s="1"/>
  <c r="O2771"/>
  <c r="O2773" s="1"/>
  <c r="P2771"/>
  <c r="Q2771"/>
  <c r="Q2773" s="1"/>
  <c r="R2771"/>
  <c r="S2771"/>
  <c r="S2773" s="1"/>
  <c r="T2771"/>
  <c r="U2771"/>
  <c r="U2773" s="1"/>
  <c r="V2771"/>
  <c r="W2771"/>
  <c r="W2773" s="1"/>
  <c r="X2771"/>
  <c r="Y2771"/>
  <c r="Y2773" s="1"/>
  <c r="Z2771"/>
  <c r="Z2773" s="1"/>
  <c r="AA2771"/>
  <c r="AA2773" s="1"/>
  <c r="AB2771"/>
  <c r="H2773"/>
  <c r="L2773"/>
  <c r="P2773"/>
  <c r="T2773"/>
  <c r="V2773"/>
  <c r="X2773"/>
  <c r="AB2773"/>
  <c r="E2777"/>
  <c r="F2777"/>
  <c r="G2777"/>
  <c r="H2777"/>
  <c r="I2777"/>
  <c r="J2777"/>
  <c r="K2777"/>
  <c r="L2777"/>
  <c r="M2777"/>
  <c r="N2777"/>
  <c r="O2777"/>
  <c r="P2777"/>
  <c r="Q2777"/>
  <c r="R2777"/>
  <c r="S2777"/>
  <c r="T2777"/>
  <c r="U2777"/>
  <c r="V2777"/>
  <c r="W2777"/>
  <c r="X2777"/>
  <c r="Y2777"/>
  <c r="Z2777"/>
  <c r="AA2777"/>
  <c r="AB2777"/>
  <c r="E2778"/>
  <c r="F2778"/>
  <c r="F2780" s="1"/>
  <c r="G2778"/>
  <c r="H2778"/>
  <c r="H2780" s="1"/>
  <c r="I2778"/>
  <c r="I2780" s="1"/>
  <c r="J2778"/>
  <c r="J2780" s="1"/>
  <c r="K2778"/>
  <c r="L2778"/>
  <c r="L2780" s="1"/>
  <c r="M2778"/>
  <c r="N2778"/>
  <c r="N2780" s="1"/>
  <c r="O2778"/>
  <c r="O2780" s="1"/>
  <c r="P2778"/>
  <c r="P2780" s="1"/>
  <c r="Q2778"/>
  <c r="Q2780" s="1"/>
  <c r="R2778"/>
  <c r="R2780" s="1"/>
  <c r="S2778"/>
  <c r="T2778"/>
  <c r="T2780" s="1"/>
  <c r="U2778"/>
  <c r="U2780" s="1"/>
  <c r="V2778"/>
  <c r="V2780" s="1"/>
  <c r="W2778"/>
  <c r="X2778"/>
  <c r="X2780" s="1"/>
  <c r="Y2778"/>
  <c r="Y2780" s="1"/>
  <c r="Z2778"/>
  <c r="Z2780" s="1"/>
  <c r="AA2778"/>
  <c r="AA2780" s="1"/>
  <c r="AB2778"/>
  <c r="AB2780" s="1"/>
  <c r="E2780"/>
  <c r="G2780"/>
  <c r="K2780"/>
  <c r="M2780"/>
  <c r="S2780"/>
  <c r="W2780"/>
  <c r="E2784"/>
  <c r="F2784"/>
  <c r="G2784"/>
  <c r="H2784"/>
  <c r="I2784"/>
  <c r="J2784"/>
  <c r="K2784"/>
  <c r="L2784"/>
  <c r="M2784"/>
  <c r="N2784"/>
  <c r="O2784"/>
  <c r="P2784"/>
  <c r="Q2784"/>
  <c r="R2784"/>
  <c r="S2784"/>
  <c r="T2784"/>
  <c r="U2784"/>
  <c r="V2784"/>
  <c r="W2784"/>
  <c r="X2784"/>
  <c r="Y2784"/>
  <c r="Z2784"/>
  <c r="AA2784"/>
  <c r="AB2784"/>
  <c r="E2785"/>
  <c r="E2787" s="1"/>
  <c r="F2785"/>
  <c r="G2785"/>
  <c r="G2787" s="1"/>
  <c r="H2785"/>
  <c r="I2785"/>
  <c r="I2787" s="1"/>
  <c r="J2785"/>
  <c r="K2785"/>
  <c r="L2785"/>
  <c r="M2785"/>
  <c r="M2787" s="1"/>
  <c r="N2785"/>
  <c r="O2785"/>
  <c r="P2785"/>
  <c r="Q2785"/>
  <c r="Q2787" s="1"/>
  <c r="R2785"/>
  <c r="S2785"/>
  <c r="S2787" s="1"/>
  <c r="T2785"/>
  <c r="U2785"/>
  <c r="U2787" s="1"/>
  <c r="V2785"/>
  <c r="W2785"/>
  <c r="X2785"/>
  <c r="Y2785"/>
  <c r="Y2787" s="1"/>
  <c r="Z2785"/>
  <c r="AA2785"/>
  <c r="AA2787" s="1"/>
  <c r="AB2785"/>
  <c r="AC2786"/>
  <c r="K2787"/>
  <c r="O2787"/>
  <c r="W2787"/>
  <c r="E2790"/>
  <c r="G2790"/>
  <c r="I2790"/>
  <c r="K2790"/>
  <c r="M2790"/>
  <c r="O2790"/>
  <c r="Q2790"/>
  <c r="S2790"/>
  <c r="U2790"/>
  <c r="W2790"/>
  <c r="Y2790"/>
  <c r="AA2790"/>
  <c r="E2791"/>
  <c r="F2791"/>
  <c r="G2791"/>
  <c r="H2791"/>
  <c r="I2791"/>
  <c r="J2791"/>
  <c r="K2791"/>
  <c r="L2791"/>
  <c r="M2791"/>
  <c r="N2791"/>
  <c r="O2791"/>
  <c r="P2791"/>
  <c r="Q2791"/>
  <c r="R2791"/>
  <c r="S2791"/>
  <c r="T2791"/>
  <c r="U2791"/>
  <c r="V2791"/>
  <c r="W2791"/>
  <c r="X2791"/>
  <c r="Y2791"/>
  <c r="Z2791"/>
  <c r="AA2791"/>
  <c r="AB2791"/>
  <c r="E2792"/>
  <c r="F2792"/>
  <c r="G2792"/>
  <c r="H2792"/>
  <c r="I2792"/>
  <c r="J2792"/>
  <c r="J2794" s="1"/>
  <c r="K2792"/>
  <c r="L2792"/>
  <c r="M2792"/>
  <c r="N2792"/>
  <c r="N2794" s="1"/>
  <c r="O2792"/>
  <c r="P2792"/>
  <c r="Q2792"/>
  <c r="R2792"/>
  <c r="R2794" s="1"/>
  <c r="S2792"/>
  <c r="T2792"/>
  <c r="T2794" s="1"/>
  <c r="U2792"/>
  <c r="V2792"/>
  <c r="V2794" s="1"/>
  <c r="W2792"/>
  <c r="X2792"/>
  <c r="X2794" s="1"/>
  <c r="Y2792"/>
  <c r="Z2792"/>
  <c r="Z2794" s="1"/>
  <c r="AA2792"/>
  <c r="AB2792"/>
  <c r="AB2794" s="1"/>
  <c r="AC2793"/>
  <c r="AE2793"/>
  <c r="F2794"/>
  <c r="H2794"/>
  <c r="L2794"/>
  <c r="P2794"/>
  <c r="F2797"/>
  <c r="H2797"/>
  <c r="J2797"/>
  <c r="L2797"/>
  <c r="N2797"/>
  <c r="P2797"/>
  <c r="R2797"/>
  <c r="T2797"/>
  <c r="V2797"/>
  <c r="X2797"/>
  <c r="AB2797"/>
  <c r="F2798"/>
  <c r="H2798"/>
  <c r="J2798"/>
  <c r="L2798"/>
  <c r="N2798"/>
  <c r="P2798"/>
  <c r="R2798"/>
  <c r="T2798"/>
  <c r="V2798"/>
  <c r="X2798"/>
  <c r="Z2798"/>
  <c r="AB2798"/>
  <c r="E2799"/>
  <c r="F2799"/>
  <c r="G2799"/>
  <c r="H2799"/>
  <c r="H2800" s="1"/>
  <c r="I2799"/>
  <c r="J2799"/>
  <c r="K2799"/>
  <c r="L2799"/>
  <c r="L2800" s="1"/>
  <c r="M2799"/>
  <c r="N2799"/>
  <c r="O2799"/>
  <c r="P2799"/>
  <c r="P2800" s="1"/>
  <c r="Q2799"/>
  <c r="R2799"/>
  <c r="S2799"/>
  <c r="T2799"/>
  <c r="T2800" s="1"/>
  <c r="U2799"/>
  <c r="V2799"/>
  <c r="W2799"/>
  <c r="X2799"/>
  <c r="X2800" s="1"/>
  <c r="Y2799"/>
  <c r="Z2799"/>
  <c r="AA2799"/>
  <c r="AB2799"/>
  <c r="AB2800" s="1"/>
  <c r="AC2802"/>
  <c r="AC2803"/>
  <c r="E2804"/>
  <c r="F2804"/>
  <c r="G2804"/>
  <c r="H2804"/>
  <c r="I2804"/>
  <c r="J2804"/>
  <c r="K2804"/>
  <c r="L2804"/>
  <c r="M2804"/>
  <c r="N2804"/>
  <c r="O2804"/>
  <c r="P2804"/>
  <c r="Q2804"/>
  <c r="R2804"/>
  <c r="S2804"/>
  <c r="T2804"/>
  <c r="U2804"/>
  <c r="V2804"/>
  <c r="W2804"/>
  <c r="X2804"/>
  <c r="Y2804"/>
  <c r="Z2804"/>
  <c r="AA2804"/>
  <c r="AB2804"/>
  <c r="E2805"/>
  <c r="E2807" s="1"/>
  <c r="F2805"/>
  <c r="F2807" s="1"/>
  <c r="G2805"/>
  <c r="G2810" s="1"/>
  <c r="H2805"/>
  <c r="H2807" s="1"/>
  <c r="I2805"/>
  <c r="I2807" s="1"/>
  <c r="J2805"/>
  <c r="J2807" s="1"/>
  <c r="K2805"/>
  <c r="K2810" s="1"/>
  <c r="L2805"/>
  <c r="L2807" s="1"/>
  <c r="M2805"/>
  <c r="M2807" s="1"/>
  <c r="N2805"/>
  <c r="N2807" s="1"/>
  <c r="O2805"/>
  <c r="O2810" s="1"/>
  <c r="P2805"/>
  <c r="P2807" s="1"/>
  <c r="Q2805"/>
  <c r="Q2807" s="1"/>
  <c r="R2805"/>
  <c r="R2807" s="1"/>
  <c r="S2805"/>
  <c r="S2807" s="1"/>
  <c r="T2805"/>
  <c r="T2807" s="1"/>
  <c r="U2805"/>
  <c r="U2807" s="1"/>
  <c r="V2805"/>
  <c r="V2807" s="1"/>
  <c r="W2805"/>
  <c r="W2810" s="1"/>
  <c r="X2805"/>
  <c r="X2807" s="1"/>
  <c r="Y2805"/>
  <c r="Y2807" s="1"/>
  <c r="Z2805"/>
  <c r="Z2807" s="1"/>
  <c r="AA2805"/>
  <c r="AA2807" s="1"/>
  <c r="AB2805"/>
  <c r="AC2806"/>
  <c r="H2810"/>
  <c r="L2810"/>
  <c r="P2810"/>
  <c r="T2810"/>
  <c r="X2810"/>
  <c r="AB2810"/>
  <c r="E2811"/>
  <c r="F2811"/>
  <c r="G2811"/>
  <c r="H2811"/>
  <c r="I2811"/>
  <c r="J2811"/>
  <c r="K2811"/>
  <c r="L2811"/>
  <c r="M2811"/>
  <c r="N2811"/>
  <c r="O2811"/>
  <c r="P2811"/>
  <c r="Q2811"/>
  <c r="R2811"/>
  <c r="S2811"/>
  <c r="T2811"/>
  <c r="U2811"/>
  <c r="V2811"/>
  <c r="W2811"/>
  <c r="X2811"/>
  <c r="Y2811"/>
  <c r="Z2811"/>
  <c r="AA2811"/>
  <c r="AB2811"/>
  <c r="E2812"/>
  <c r="E2817" s="1"/>
  <c r="F2812"/>
  <c r="G2812"/>
  <c r="G2814" s="1"/>
  <c r="H2812"/>
  <c r="I2812"/>
  <c r="I2817" s="1"/>
  <c r="J2812"/>
  <c r="K2812"/>
  <c r="L2812"/>
  <c r="M2812"/>
  <c r="M2817" s="1"/>
  <c r="N2812"/>
  <c r="O2812"/>
  <c r="O2814" s="1"/>
  <c r="P2812"/>
  <c r="Q2812"/>
  <c r="Q2817" s="1"/>
  <c r="R2812"/>
  <c r="S2812"/>
  <c r="S2814" s="1"/>
  <c r="T2812"/>
  <c r="U2812"/>
  <c r="U2817" s="1"/>
  <c r="V2812"/>
  <c r="W2812"/>
  <c r="W2814" s="1"/>
  <c r="X2812"/>
  <c r="Y2812"/>
  <c r="Y2814" s="1"/>
  <c r="Z2812"/>
  <c r="Z2814" s="1"/>
  <c r="AA2812"/>
  <c r="AA2814" s="1"/>
  <c r="AB2812"/>
  <c r="AC2813"/>
  <c r="F2814"/>
  <c r="K2814"/>
  <c r="E2818"/>
  <c r="F2818"/>
  <c r="G2818"/>
  <c r="H2818"/>
  <c r="I2818"/>
  <c r="J2818"/>
  <c r="K2818"/>
  <c r="L2818"/>
  <c r="M2818"/>
  <c r="N2818"/>
  <c r="O2818"/>
  <c r="P2818"/>
  <c r="Q2818"/>
  <c r="R2818"/>
  <c r="S2818"/>
  <c r="T2818"/>
  <c r="U2818"/>
  <c r="V2818"/>
  <c r="W2818"/>
  <c r="X2818"/>
  <c r="Y2818"/>
  <c r="Z2818"/>
  <c r="AA2818"/>
  <c r="AB2818"/>
  <c r="E2819"/>
  <c r="E2824" s="1"/>
  <c r="F2819"/>
  <c r="G2819"/>
  <c r="G2824" s="1"/>
  <c r="H2819"/>
  <c r="I2819"/>
  <c r="I2824" s="1"/>
  <c r="J2819"/>
  <c r="J2824" s="1"/>
  <c r="K2819"/>
  <c r="K2824" s="1"/>
  <c r="L2819"/>
  <c r="M2819"/>
  <c r="M2824" s="1"/>
  <c r="N2819"/>
  <c r="N2824" s="1"/>
  <c r="O2819"/>
  <c r="O2824" s="1"/>
  <c r="P2819"/>
  <c r="Q2819"/>
  <c r="Q2824" s="1"/>
  <c r="R2819"/>
  <c r="R2824" s="1"/>
  <c r="S2819"/>
  <c r="S2824" s="1"/>
  <c r="T2819"/>
  <c r="U2819"/>
  <c r="U2824" s="1"/>
  <c r="V2819"/>
  <c r="V2824" s="1"/>
  <c r="W2819"/>
  <c r="W2824" s="1"/>
  <c r="X2819"/>
  <c r="Y2819"/>
  <c r="Y2824" s="1"/>
  <c r="Z2819"/>
  <c r="Z2824" s="1"/>
  <c r="AA2819"/>
  <c r="AA2824" s="1"/>
  <c r="AB2819"/>
  <c r="AC2820"/>
  <c r="F2824"/>
  <c r="L2824"/>
  <c r="T2824"/>
  <c r="AB2824"/>
  <c r="E2825"/>
  <c r="F2825"/>
  <c r="G2825"/>
  <c r="H2825"/>
  <c r="I2825"/>
  <c r="J2825"/>
  <c r="K2825"/>
  <c r="L2825"/>
  <c r="M2825"/>
  <c r="N2825"/>
  <c r="O2825"/>
  <c r="P2825"/>
  <c r="Q2825"/>
  <c r="R2825"/>
  <c r="S2825"/>
  <c r="T2825"/>
  <c r="U2825"/>
  <c r="V2825"/>
  <c r="W2825"/>
  <c r="X2825"/>
  <c r="Y2825"/>
  <c r="Z2825"/>
  <c r="AA2825"/>
  <c r="AB2825"/>
  <c r="E2826"/>
  <c r="E2828" s="1"/>
  <c r="F2826"/>
  <c r="G2826"/>
  <c r="G2828" s="1"/>
  <c r="H2826"/>
  <c r="H2828" s="1"/>
  <c r="I2826"/>
  <c r="I2828" s="1"/>
  <c r="J2826"/>
  <c r="J2828" s="1"/>
  <c r="K2826"/>
  <c r="K2828" s="1"/>
  <c r="L2826"/>
  <c r="L2828" s="1"/>
  <c r="M2826"/>
  <c r="M2828" s="1"/>
  <c r="N2826"/>
  <c r="N2828" s="1"/>
  <c r="O2826"/>
  <c r="O2828" s="1"/>
  <c r="P2826"/>
  <c r="P2828" s="1"/>
  <c r="Q2826"/>
  <c r="Q2828" s="1"/>
  <c r="R2826"/>
  <c r="R2828" s="1"/>
  <c r="S2826"/>
  <c r="S2828" s="1"/>
  <c r="T2826"/>
  <c r="T2828" s="1"/>
  <c r="U2826"/>
  <c r="U2828" s="1"/>
  <c r="V2826"/>
  <c r="V2828" s="1"/>
  <c r="W2826"/>
  <c r="W2828" s="1"/>
  <c r="X2826"/>
  <c r="X2828" s="1"/>
  <c r="Y2826"/>
  <c r="Y2828" s="1"/>
  <c r="Z2826"/>
  <c r="Z2828" s="1"/>
  <c r="AA2826"/>
  <c r="AA2828" s="1"/>
  <c r="AB2826"/>
  <c r="AC2827"/>
  <c r="F2828"/>
  <c r="G2831"/>
  <c r="K2831"/>
  <c r="O2831"/>
  <c r="W2831"/>
  <c r="AA2831"/>
  <c r="E2832"/>
  <c r="F2832"/>
  <c r="G2832"/>
  <c r="H2832"/>
  <c r="I2832"/>
  <c r="J2832"/>
  <c r="K2832"/>
  <c r="L2832"/>
  <c r="M2832"/>
  <c r="N2832"/>
  <c r="O2832"/>
  <c r="P2832"/>
  <c r="Q2832"/>
  <c r="R2832"/>
  <c r="S2832"/>
  <c r="T2832"/>
  <c r="U2832"/>
  <c r="V2832"/>
  <c r="W2832"/>
  <c r="X2832"/>
  <c r="Y2832"/>
  <c r="Z2832"/>
  <c r="AA2832"/>
  <c r="AB2832"/>
  <c r="E2833"/>
  <c r="E2838" s="1"/>
  <c r="F2833"/>
  <c r="G2833"/>
  <c r="G2835" s="1"/>
  <c r="H2833"/>
  <c r="H2835" s="1"/>
  <c r="I2833"/>
  <c r="I2838" s="1"/>
  <c r="J2833"/>
  <c r="K2833"/>
  <c r="K2835" s="1"/>
  <c r="L2833"/>
  <c r="L2835" s="1"/>
  <c r="M2833"/>
  <c r="M2838" s="1"/>
  <c r="N2833"/>
  <c r="O2833"/>
  <c r="O2835" s="1"/>
  <c r="P2833"/>
  <c r="P2835" s="1"/>
  <c r="Q2833"/>
  <c r="Q2838" s="1"/>
  <c r="R2833"/>
  <c r="S2833"/>
  <c r="S2835" s="1"/>
  <c r="T2833"/>
  <c r="T2835" s="1"/>
  <c r="U2833"/>
  <c r="U2838" s="1"/>
  <c r="V2833"/>
  <c r="W2833"/>
  <c r="W2835" s="1"/>
  <c r="X2833"/>
  <c r="Y2833"/>
  <c r="Y2838" s="1"/>
  <c r="Z2833"/>
  <c r="Z2838" s="1"/>
  <c r="AA2833"/>
  <c r="AA2838" s="1"/>
  <c r="AB2833"/>
  <c r="AC2834"/>
  <c r="E2839"/>
  <c r="F2839"/>
  <c r="G2839"/>
  <c r="H2839"/>
  <c r="I2839"/>
  <c r="J2839"/>
  <c r="K2839"/>
  <c r="L2839"/>
  <c r="M2839"/>
  <c r="N2839"/>
  <c r="O2839"/>
  <c r="P2839"/>
  <c r="Q2839"/>
  <c r="R2839"/>
  <c r="S2839"/>
  <c r="T2839"/>
  <c r="U2839"/>
  <c r="V2839"/>
  <c r="W2839"/>
  <c r="X2839"/>
  <c r="Y2839"/>
  <c r="Z2839"/>
  <c r="AA2839"/>
  <c r="AB2839"/>
  <c r="E2840"/>
  <c r="F2840"/>
  <c r="G2840"/>
  <c r="G2842" s="1"/>
  <c r="H2840"/>
  <c r="H2845" s="1"/>
  <c r="I2840"/>
  <c r="J2840"/>
  <c r="K2840"/>
  <c r="L2840"/>
  <c r="L2845" s="1"/>
  <c r="M2840"/>
  <c r="N2840"/>
  <c r="O2840"/>
  <c r="O2842" s="1"/>
  <c r="P2840"/>
  <c r="P2845" s="1"/>
  <c r="Q2840"/>
  <c r="R2840"/>
  <c r="S2840"/>
  <c r="S2842" s="1"/>
  <c r="T2840"/>
  <c r="T2845" s="1"/>
  <c r="U2840"/>
  <c r="V2840"/>
  <c r="W2840"/>
  <c r="W2842" s="1"/>
  <c r="X2840"/>
  <c r="X2845" s="1"/>
  <c r="Y2840"/>
  <c r="Z2840"/>
  <c r="AA2840"/>
  <c r="AB2840"/>
  <c r="AB2845" s="1"/>
  <c r="AC2841"/>
  <c r="F2845"/>
  <c r="E2846"/>
  <c r="F2846"/>
  <c r="G2846"/>
  <c r="H2846"/>
  <c r="I2846"/>
  <c r="J2846"/>
  <c r="K2846"/>
  <c r="L2846"/>
  <c r="M2846"/>
  <c r="N2846"/>
  <c r="O2846"/>
  <c r="P2846"/>
  <c r="Q2846"/>
  <c r="R2846"/>
  <c r="S2846"/>
  <c r="T2846"/>
  <c r="U2846"/>
  <c r="V2846"/>
  <c r="W2846"/>
  <c r="X2846"/>
  <c r="Y2846"/>
  <c r="Z2846"/>
  <c r="AA2846"/>
  <c r="AB2846"/>
  <c r="E2847"/>
  <c r="E2852" s="1"/>
  <c r="F2847"/>
  <c r="F2849" s="1"/>
  <c r="G2847"/>
  <c r="G2849" s="1"/>
  <c r="H2847"/>
  <c r="I2847"/>
  <c r="I2852" s="1"/>
  <c r="J2847"/>
  <c r="J2849" s="1"/>
  <c r="K2847"/>
  <c r="K2849" s="1"/>
  <c r="L2847"/>
  <c r="M2847"/>
  <c r="M2852" s="1"/>
  <c r="N2847"/>
  <c r="N2849" s="1"/>
  <c r="O2847"/>
  <c r="O2849" s="1"/>
  <c r="P2847"/>
  <c r="Q2847"/>
  <c r="Q2852" s="1"/>
  <c r="R2847"/>
  <c r="R2849" s="1"/>
  <c r="S2847"/>
  <c r="S2849" s="1"/>
  <c r="T2847"/>
  <c r="U2847"/>
  <c r="U2852" s="1"/>
  <c r="V2847"/>
  <c r="V2849" s="1"/>
  <c r="W2847"/>
  <c r="W2849" s="1"/>
  <c r="X2847"/>
  <c r="Y2847"/>
  <c r="Y2852" s="1"/>
  <c r="Z2847"/>
  <c r="Z2852" s="1"/>
  <c r="AA2847"/>
  <c r="AA2852" s="1"/>
  <c r="AB2847"/>
  <c r="AC2848"/>
  <c r="E2853"/>
  <c r="F2853"/>
  <c r="G2853"/>
  <c r="H2853"/>
  <c r="I2853"/>
  <c r="J2853"/>
  <c r="K2853"/>
  <c r="L2853"/>
  <c r="M2853"/>
  <c r="N2853"/>
  <c r="O2853"/>
  <c r="P2853"/>
  <c r="Q2853"/>
  <c r="R2853"/>
  <c r="S2853"/>
  <c r="T2853"/>
  <c r="U2853"/>
  <c r="V2853"/>
  <c r="W2853"/>
  <c r="X2853"/>
  <c r="Y2853"/>
  <c r="Z2853"/>
  <c r="AA2853"/>
  <c r="AB2853"/>
  <c r="E2854"/>
  <c r="E2856" s="1"/>
  <c r="F2854"/>
  <c r="F2859" s="1"/>
  <c r="G2854"/>
  <c r="G2859" s="1"/>
  <c r="H2854"/>
  <c r="I2854"/>
  <c r="I2856" s="1"/>
  <c r="J2854"/>
  <c r="J2856" s="1"/>
  <c r="K2854"/>
  <c r="K2859" s="1"/>
  <c r="L2854"/>
  <c r="M2854"/>
  <c r="M2856" s="1"/>
  <c r="N2854"/>
  <c r="N2856" s="1"/>
  <c r="O2854"/>
  <c r="O2859" s="1"/>
  <c r="P2854"/>
  <c r="Q2854"/>
  <c r="Q2856" s="1"/>
  <c r="R2854"/>
  <c r="R2856" s="1"/>
  <c r="S2854"/>
  <c r="S2859" s="1"/>
  <c r="T2854"/>
  <c r="U2854"/>
  <c r="U2856" s="1"/>
  <c r="V2854"/>
  <c r="V2856" s="1"/>
  <c r="W2854"/>
  <c r="W2859" s="1"/>
  <c r="X2854"/>
  <c r="Y2854"/>
  <c r="Y2859" s="1"/>
  <c r="Z2854"/>
  <c r="AA2854"/>
  <c r="AA2859" s="1"/>
  <c r="AB2854"/>
  <c r="AC2855"/>
  <c r="F2856"/>
  <c r="E2860"/>
  <c r="F2860"/>
  <c r="G2860"/>
  <c r="H2860"/>
  <c r="I2860"/>
  <c r="J2860"/>
  <c r="K2860"/>
  <c r="L2860"/>
  <c r="M2860"/>
  <c r="N2860"/>
  <c r="O2860"/>
  <c r="P2860"/>
  <c r="Q2860"/>
  <c r="R2860"/>
  <c r="S2860"/>
  <c r="T2860"/>
  <c r="U2860"/>
  <c r="V2860"/>
  <c r="W2860"/>
  <c r="X2860"/>
  <c r="Y2860"/>
  <c r="Z2860"/>
  <c r="AA2860"/>
  <c r="AB2860"/>
  <c r="E2861"/>
  <c r="E2863" s="1"/>
  <c r="F2861"/>
  <c r="F2866" s="1"/>
  <c r="G2861"/>
  <c r="H2861"/>
  <c r="H2863" s="1"/>
  <c r="I2861"/>
  <c r="I2863" s="1"/>
  <c r="J2861"/>
  <c r="J2866" s="1"/>
  <c r="K2861"/>
  <c r="L2861"/>
  <c r="L2863" s="1"/>
  <c r="M2861"/>
  <c r="M2863" s="1"/>
  <c r="N2861"/>
  <c r="N2866" s="1"/>
  <c r="O2861"/>
  <c r="P2861"/>
  <c r="P2863" s="1"/>
  <c r="Q2861"/>
  <c r="Q2863" s="1"/>
  <c r="R2861"/>
  <c r="R2866" s="1"/>
  <c r="S2861"/>
  <c r="T2861"/>
  <c r="T2863" s="1"/>
  <c r="U2861"/>
  <c r="U2863" s="1"/>
  <c r="V2861"/>
  <c r="V2866" s="1"/>
  <c r="W2861"/>
  <c r="X2861"/>
  <c r="X2863" s="1"/>
  <c r="Y2861"/>
  <c r="Y2863" s="1"/>
  <c r="Z2861"/>
  <c r="Z2866" s="1"/>
  <c r="AA2861"/>
  <c r="AB2861"/>
  <c r="AC2862"/>
  <c r="E2867"/>
  <c r="F2867"/>
  <c r="G2867"/>
  <c r="H2867"/>
  <c r="I2867"/>
  <c r="J2867"/>
  <c r="K2867"/>
  <c r="L2867"/>
  <c r="M2867"/>
  <c r="N2867"/>
  <c r="O2867"/>
  <c r="P2867"/>
  <c r="Q2867"/>
  <c r="R2867"/>
  <c r="S2867"/>
  <c r="T2867"/>
  <c r="U2867"/>
  <c r="V2867"/>
  <c r="W2867"/>
  <c r="X2867"/>
  <c r="Y2867"/>
  <c r="Z2867"/>
  <c r="AA2867"/>
  <c r="AB2867"/>
  <c r="E2868"/>
  <c r="E2870" s="1"/>
  <c r="F2868"/>
  <c r="G2868"/>
  <c r="G2873" s="1"/>
  <c r="H2868"/>
  <c r="I2868"/>
  <c r="I2870" s="1"/>
  <c r="J2868"/>
  <c r="J2870" s="1"/>
  <c r="K2868"/>
  <c r="K2873" s="1"/>
  <c r="L2868"/>
  <c r="M2868"/>
  <c r="M2870" s="1"/>
  <c r="N2868"/>
  <c r="N2870" s="1"/>
  <c r="O2868"/>
  <c r="O2873" s="1"/>
  <c r="P2868"/>
  <c r="Q2868"/>
  <c r="Q2870" s="1"/>
  <c r="R2868"/>
  <c r="R2870" s="1"/>
  <c r="S2868"/>
  <c r="S2873" s="1"/>
  <c r="T2868"/>
  <c r="U2868"/>
  <c r="U2870" s="1"/>
  <c r="V2868"/>
  <c r="W2868"/>
  <c r="W2873" s="1"/>
  <c r="X2868"/>
  <c r="Y2868"/>
  <c r="Y2870" s="1"/>
  <c r="Z2868"/>
  <c r="Z2870" s="1"/>
  <c r="AA2868"/>
  <c r="AA2873" s="1"/>
  <c r="AB2868"/>
  <c r="AC2869"/>
  <c r="F2870"/>
  <c r="V2870"/>
  <c r="E2873"/>
  <c r="I2873"/>
  <c r="E2874"/>
  <c r="F2874"/>
  <c r="G2874"/>
  <c r="H2874"/>
  <c r="I2874"/>
  <c r="J2874"/>
  <c r="K2874"/>
  <c r="L2874"/>
  <c r="M2874"/>
  <c r="N2874"/>
  <c r="O2874"/>
  <c r="P2874"/>
  <c r="Q2874"/>
  <c r="R2874"/>
  <c r="S2874"/>
  <c r="T2874"/>
  <c r="U2874"/>
  <c r="V2874"/>
  <c r="W2874"/>
  <c r="X2874"/>
  <c r="Y2874"/>
  <c r="Z2874"/>
  <c r="AA2874"/>
  <c r="AB2874"/>
  <c r="E2875"/>
  <c r="E2877" s="1"/>
  <c r="F2875"/>
  <c r="G2875"/>
  <c r="G2880" s="1"/>
  <c r="H2875"/>
  <c r="I2875"/>
  <c r="I2877" s="1"/>
  <c r="J2875"/>
  <c r="J2877" s="1"/>
  <c r="K2875"/>
  <c r="K2880" s="1"/>
  <c r="L2875"/>
  <c r="M2875"/>
  <c r="M2877" s="1"/>
  <c r="N2875"/>
  <c r="N2877" s="1"/>
  <c r="O2875"/>
  <c r="O2880" s="1"/>
  <c r="P2875"/>
  <c r="Q2875"/>
  <c r="Q2877" s="1"/>
  <c r="R2875"/>
  <c r="R2877" s="1"/>
  <c r="S2875"/>
  <c r="S2880" s="1"/>
  <c r="T2875"/>
  <c r="U2875"/>
  <c r="U2877" s="1"/>
  <c r="V2875"/>
  <c r="V2877" s="1"/>
  <c r="W2875"/>
  <c r="W2880" s="1"/>
  <c r="X2875"/>
  <c r="Y2875"/>
  <c r="Y2877" s="1"/>
  <c r="Z2875"/>
  <c r="Z2877" s="1"/>
  <c r="AA2875"/>
  <c r="AA2880" s="1"/>
  <c r="AB2875"/>
  <c r="AC2876"/>
  <c r="F2877"/>
  <c r="E2881"/>
  <c r="E2892" s="1"/>
  <c r="E2894" s="1"/>
  <c r="F2881"/>
  <c r="F2892" s="1"/>
  <c r="F2894" s="1"/>
  <c r="G2881"/>
  <c r="H2881"/>
  <c r="I2881"/>
  <c r="I2892" s="1"/>
  <c r="I2894" s="1"/>
  <c r="J2881"/>
  <c r="J2892" s="1"/>
  <c r="J2894" s="1"/>
  <c r="K2881"/>
  <c r="L2881"/>
  <c r="M2881"/>
  <c r="M2892" s="1"/>
  <c r="M2894" s="1"/>
  <c r="N2881"/>
  <c r="N2892" s="1"/>
  <c r="N2894" s="1"/>
  <c r="O2881"/>
  <c r="P2881"/>
  <c r="Q2881"/>
  <c r="Q2892" s="1"/>
  <c r="Q2894" s="1"/>
  <c r="R2881"/>
  <c r="R2892" s="1"/>
  <c r="R2894" s="1"/>
  <c r="S2881"/>
  <c r="T2881"/>
  <c r="U2881"/>
  <c r="U2892" s="1"/>
  <c r="U2894" s="1"/>
  <c r="V2881"/>
  <c r="V2892" s="1"/>
  <c r="V2894" s="1"/>
  <c r="W2881"/>
  <c r="X2881"/>
  <c r="Y2881"/>
  <c r="Y2892" s="1"/>
  <c r="Y2894" s="1"/>
  <c r="Z2881"/>
  <c r="AA2881"/>
  <c r="AB2881"/>
  <c r="E2882"/>
  <c r="E2884" s="1"/>
  <c r="F2882"/>
  <c r="F2893" s="1"/>
  <c r="F2895" s="1"/>
  <c r="G2882"/>
  <c r="G2887" s="1"/>
  <c r="H2882"/>
  <c r="I2882"/>
  <c r="I2884" s="1"/>
  <c r="J2882"/>
  <c r="J2884" s="1"/>
  <c r="K2882"/>
  <c r="K2887" s="1"/>
  <c r="L2882"/>
  <c r="M2882"/>
  <c r="M2884" s="1"/>
  <c r="N2882"/>
  <c r="N2884" s="1"/>
  <c r="O2882"/>
  <c r="O2887" s="1"/>
  <c r="P2882"/>
  <c r="Q2882"/>
  <c r="Q2884" s="1"/>
  <c r="R2882"/>
  <c r="R2884" s="1"/>
  <c r="S2882"/>
  <c r="S2887" s="1"/>
  <c r="T2882"/>
  <c r="U2882"/>
  <c r="U2884" s="1"/>
  <c r="V2882"/>
  <c r="V2884" s="1"/>
  <c r="W2882"/>
  <c r="W2887" s="1"/>
  <c r="X2882"/>
  <c r="Y2882"/>
  <c r="Y2884" s="1"/>
  <c r="Z2882"/>
  <c r="Z2884" s="1"/>
  <c r="AA2882"/>
  <c r="AA2887" s="1"/>
  <c r="AB2882"/>
  <c r="AC2882"/>
  <c r="F2884"/>
  <c r="AC2884"/>
  <c r="E2888"/>
  <c r="F2888"/>
  <c r="G2888"/>
  <c r="H2888"/>
  <c r="I2888"/>
  <c r="J2888"/>
  <c r="K2888"/>
  <c r="L2888"/>
  <c r="M2888"/>
  <c r="N2888"/>
  <c r="O2888"/>
  <c r="P2888"/>
  <c r="Q2888"/>
  <c r="R2888"/>
  <c r="S2888"/>
  <c r="T2888"/>
  <c r="U2888"/>
  <c r="V2888"/>
  <c r="W2888"/>
  <c r="X2888"/>
  <c r="Y2888"/>
  <c r="Z2888"/>
  <c r="AA2888"/>
  <c r="AB2888"/>
  <c r="E2890"/>
  <c r="F2890"/>
  <c r="G2890"/>
  <c r="H2890"/>
  <c r="I2890"/>
  <c r="J2890"/>
  <c r="K2890"/>
  <c r="L2890"/>
  <c r="M2890"/>
  <c r="N2890"/>
  <c r="O2890"/>
  <c r="P2890"/>
  <c r="Q2890"/>
  <c r="R2890"/>
  <c r="S2890"/>
  <c r="T2890"/>
  <c r="U2890"/>
  <c r="V2890"/>
  <c r="W2890"/>
  <c r="X2890"/>
  <c r="Y2890"/>
  <c r="Z2890"/>
  <c r="AA2890"/>
  <c r="AB2890"/>
  <c r="X2892"/>
  <c r="X2894" s="1"/>
  <c r="Z2892"/>
  <c r="Z2894" s="1"/>
  <c r="AB2892"/>
  <c r="AB2894" s="1"/>
  <c r="H2893"/>
  <c r="L2893"/>
  <c r="L2895" s="1"/>
  <c r="P2893"/>
  <c r="P2895" s="1"/>
  <c r="AB2893"/>
  <c r="AB2895" s="1"/>
  <c r="H2895"/>
  <c r="E2896"/>
  <c r="F2896"/>
  <c r="G2896"/>
  <c r="H2896"/>
  <c r="I2896"/>
  <c r="J2896"/>
  <c r="K2896"/>
  <c r="L2896"/>
  <c r="M2896"/>
  <c r="N2896"/>
  <c r="O2896"/>
  <c r="P2896"/>
  <c r="Q2896"/>
  <c r="R2896"/>
  <c r="S2896"/>
  <c r="T2896"/>
  <c r="U2896"/>
  <c r="V2896"/>
  <c r="W2896"/>
  <c r="X2896"/>
  <c r="Y2896"/>
  <c r="Z2896"/>
  <c r="AA2896"/>
  <c r="AB2896"/>
  <c r="AC2896"/>
  <c r="AC2903"/>
  <c r="AC2904"/>
  <c r="F2906"/>
  <c r="G2906"/>
  <c r="H2906"/>
  <c r="I2906"/>
  <c r="J2906"/>
  <c r="K2906"/>
  <c r="L2906"/>
  <c r="M2906"/>
  <c r="N2906"/>
  <c r="O2906"/>
  <c r="P2906"/>
  <c r="Q2906"/>
  <c r="R2906"/>
  <c r="S2906"/>
  <c r="T2906"/>
  <c r="U2906"/>
  <c r="V2906"/>
  <c r="W2906"/>
  <c r="X2906"/>
  <c r="Y2906"/>
  <c r="Z2906"/>
  <c r="AA2906"/>
  <c r="AB2906"/>
  <c r="AC2908"/>
  <c r="AC2909"/>
  <c r="F2911"/>
  <c r="G2911"/>
  <c r="H2911"/>
  <c r="I2911"/>
  <c r="J2911"/>
  <c r="K2911"/>
  <c r="L2911"/>
  <c r="M2911"/>
  <c r="N2911"/>
  <c r="O2911"/>
  <c r="P2911"/>
  <c r="Q2911"/>
  <c r="R2911"/>
  <c r="S2911"/>
  <c r="T2911"/>
  <c r="U2911"/>
  <c r="V2911"/>
  <c r="W2911"/>
  <c r="X2911"/>
  <c r="Y2911"/>
  <c r="Z2911"/>
  <c r="AA2911"/>
  <c r="AB2911"/>
  <c r="AC2913"/>
  <c r="AC2914"/>
  <c r="F2916"/>
  <c r="G2916"/>
  <c r="H2916"/>
  <c r="I2916"/>
  <c r="J2916"/>
  <c r="K2916"/>
  <c r="L2916"/>
  <c r="M2916"/>
  <c r="N2916"/>
  <c r="O2916"/>
  <c r="P2916"/>
  <c r="Q2916"/>
  <c r="R2916"/>
  <c r="S2916"/>
  <c r="T2916"/>
  <c r="U2916"/>
  <c r="V2916"/>
  <c r="W2916"/>
  <c r="X2916"/>
  <c r="Y2916"/>
  <c r="Z2916"/>
  <c r="AA2916"/>
  <c r="AB2916"/>
  <c r="F2918"/>
  <c r="G2918"/>
  <c r="H2918"/>
  <c r="I2918"/>
  <c r="J2918"/>
  <c r="K2918"/>
  <c r="L2918"/>
  <c r="M2918"/>
  <c r="N2918"/>
  <c r="O2918"/>
  <c r="P2918"/>
  <c r="Q2918"/>
  <c r="R2918"/>
  <c r="S2918"/>
  <c r="T2918"/>
  <c r="U2918"/>
  <c r="V2918"/>
  <c r="W2918"/>
  <c r="X2918"/>
  <c r="Y2918"/>
  <c r="Z2918"/>
  <c r="AA2918"/>
  <c r="AB2918"/>
  <c r="F2919"/>
  <c r="G2919"/>
  <c r="H2919"/>
  <c r="I2919"/>
  <c r="J2919"/>
  <c r="K2919"/>
  <c r="L2919"/>
  <c r="M2919"/>
  <c r="N2919"/>
  <c r="O2919"/>
  <c r="P2919"/>
  <c r="Q2919"/>
  <c r="R2919"/>
  <c r="S2919"/>
  <c r="T2919"/>
  <c r="U2919"/>
  <c r="V2919"/>
  <c r="W2919"/>
  <c r="X2919"/>
  <c r="Y2919"/>
  <c r="Z2919"/>
  <c r="AA2919"/>
  <c r="AB2919"/>
  <c r="AC2920"/>
  <c r="F2925"/>
  <c r="G2925"/>
  <c r="H2925"/>
  <c r="I2925"/>
  <c r="J2925"/>
  <c r="K2925"/>
  <c r="L2925"/>
  <c r="M2925"/>
  <c r="N2925"/>
  <c r="O2925"/>
  <c r="P2925"/>
  <c r="Q2925"/>
  <c r="R2925"/>
  <c r="S2925"/>
  <c r="T2925"/>
  <c r="U2925"/>
  <c r="V2925"/>
  <c r="W2925"/>
  <c r="X2925"/>
  <c r="Y2925"/>
  <c r="Z2925"/>
  <c r="AA2925"/>
  <c r="AB2925"/>
  <c r="E2926"/>
  <c r="E2928" s="1"/>
  <c r="F2926"/>
  <c r="G2926"/>
  <c r="H2926"/>
  <c r="H2928" s="1"/>
  <c r="I2926"/>
  <c r="J2926"/>
  <c r="K2926"/>
  <c r="L2926"/>
  <c r="L2928" s="1"/>
  <c r="M2926"/>
  <c r="N2926"/>
  <c r="O2926"/>
  <c r="P2926"/>
  <c r="P2928" s="1"/>
  <c r="Q2926"/>
  <c r="R2926"/>
  <c r="S2926"/>
  <c r="T2926"/>
  <c r="T2928" s="1"/>
  <c r="U2926"/>
  <c r="V2926"/>
  <c r="W2926"/>
  <c r="X2926"/>
  <c r="X2928" s="1"/>
  <c r="Y2926"/>
  <c r="Z2926"/>
  <c r="AA2926"/>
  <c r="AB2926"/>
  <c r="AB2928" s="1"/>
  <c r="AC2927"/>
  <c r="AC2932"/>
  <c r="AC2934"/>
  <c r="AE2934"/>
  <c r="E2935"/>
  <c r="F2935"/>
  <c r="G2935"/>
  <c r="H2935"/>
  <c r="I2935"/>
  <c r="J2935"/>
  <c r="K2935"/>
  <c r="L2935"/>
  <c r="M2935"/>
  <c r="N2935"/>
  <c r="O2935"/>
  <c r="P2935"/>
  <c r="Q2935"/>
  <c r="R2935"/>
  <c r="S2935"/>
  <c r="T2935"/>
  <c r="U2935"/>
  <c r="V2935"/>
  <c r="W2935"/>
  <c r="X2935"/>
  <c r="Y2935"/>
  <c r="Z2935"/>
  <c r="AA2935"/>
  <c r="AB2935"/>
  <c r="E2938"/>
  <c r="F2938"/>
  <c r="G2938"/>
  <c r="H2938"/>
  <c r="I2938"/>
  <c r="J2938"/>
  <c r="K2938"/>
  <c r="L2938"/>
  <c r="M2938"/>
  <c r="N2938"/>
  <c r="O2938"/>
  <c r="P2938"/>
  <c r="Q2938"/>
  <c r="R2938"/>
  <c r="S2938"/>
  <c r="T2938"/>
  <c r="U2938"/>
  <c r="V2938"/>
  <c r="W2938"/>
  <c r="X2938"/>
  <c r="Y2938"/>
  <c r="Z2938"/>
  <c r="AA2938"/>
  <c r="AB2938"/>
  <c r="AC2939"/>
  <c r="N2945"/>
  <c r="R2945"/>
  <c r="V2945"/>
  <c r="Z2945"/>
  <c r="AB2945"/>
  <c r="AC2941"/>
  <c r="E2942"/>
  <c r="F2942"/>
  <c r="G2942"/>
  <c r="H2942"/>
  <c r="I2942"/>
  <c r="J2942"/>
  <c r="K2942"/>
  <c r="L2942"/>
  <c r="O2942"/>
  <c r="P2942"/>
  <c r="Q2942"/>
  <c r="R2942"/>
  <c r="S2942"/>
  <c r="T2942"/>
  <c r="U2942"/>
  <c r="V2942"/>
  <c r="W2942"/>
  <c r="X2942"/>
  <c r="Y2942"/>
  <c r="Z2942"/>
  <c r="AA2942"/>
  <c r="AB2942"/>
  <c r="E2945"/>
  <c r="F2945"/>
  <c r="G2945"/>
  <c r="H2945"/>
  <c r="I2945"/>
  <c r="J2945"/>
  <c r="K2945"/>
  <c r="L2945"/>
  <c r="O2945"/>
  <c r="P2945"/>
  <c r="Q2945"/>
  <c r="S2945"/>
  <c r="T2945"/>
  <c r="U2945"/>
  <c r="W2945"/>
  <c r="X2945"/>
  <c r="Y2945"/>
  <c r="AA2945"/>
  <c r="AC2946"/>
  <c r="AC2948"/>
  <c r="AE2948"/>
  <c r="E2949"/>
  <c r="F2949"/>
  <c r="G2949"/>
  <c r="H2949"/>
  <c r="I2949"/>
  <c r="J2949"/>
  <c r="K2949"/>
  <c r="L2949"/>
  <c r="M2949"/>
  <c r="N2949"/>
  <c r="O2949"/>
  <c r="P2949"/>
  <c r="Q2949"/>
  <c r="R2949"/>
  <c r="S2949"/>
  <c r="T2949"/>
  <c r="U2949"/>
  <c r="V2949"/>
  <c r="W2949"/>
  <c r="X2949"/>
  <c r="Y2949"/>
  <c r="Z2949"/>
  <c r="AA2949"/>
  <c r="AB2949"/>
  <c r="E2952"/>
  <c r="F2952"/>
  <c r="G2952"/>
  <c r="H2952"/>
  <c r="I2952"/>
  <c r="J2952"/>
  <c r="K2952"/>
  <c r="L2952"/>
  <c r="M2952"/>
  <c r="N2952"/>
  <c r="O2952"/>
  <c r="P2952"/>
  <c r="Q2952"/>
  <c r="R2952"/>
  <c r="S2952"/>
  <c r="T2952"/>
  <c r="U2952"/>
  <c r="V2952"/>
  <c r="W2952"/>
  <c r="X2952"/>
  <c r="Y2952"/>
  <c r="Z2952"/>
  <c r="AA2952"/>
  <c r="AB2952"/>
  <c r="AC2953"/>
  <c r="AC2955"/>
  <c r="AE2955"/>
  <c r="E2956"/>
  <c r="F2956"/>
  <c r="G2956"/>
  <c r="H2956"/>
  <c r="I2956"/>
  <c r="J2956"/>
  <c r="K2956"/>
  <c r="L2956"/>
  <c r="M2956"/>
  <c r="N2956"/>
  <c r="O2956"/>
  <c r="P2956"/>
  <c r="Q2956"/>
  <c r="R2956"/>
  <c r="S2956"/>
  <c r="T2956"/>
  <c r="U2956"/>
  <c r="V2956"/>
  <c r="W2956"/>
  <c r="X2956"/>
  <c r="Y2956"/>
  <c r="Z2956"/>
  <c r="AA2956"/>
  <c r="AB2956"/>
  <c r="E2959"/>
  <c r="F2959"/>
  <c r="G2959"/>
  <c r="H2959"/>
  <c r="I2959"/>
  <c r="J2959"/>
  <c r="K2959"/>
  <c r="L2959"/>
  <c r="M2959"/>
  <c r="N2959"/>
  <c r="O2959"/>
  <c r="P2959"/>
  <c r="Q2959"/>
  <c r="R2959"/>
  <c r="S2959"/>
  <c r="T2959"/>
  <c r="U2959"/>
  <c r="V2959"/>
  <c r="W2959"/>
  <c r="X2959"/>
  <c r="Y2959"/>
  <c r="Z2959"/>
  <c r="AA2959"/>
  <c r="AB2959"/>
  <c r="E2960"/>
  <c r="F2960"/>
  <c r="H2960"/>
  <c r="J2960"/>
  <c r="L2960"/>
  <c r="N2960"/>
  <c r="P2960"/>
  <c r="R2960"/>
  <c r="T2960"/>
  <c r="V2960"/>
  <c r="X2960"/>
  <c r="Z2960"/>
  <c r="AB2960"/>
  <c r="E2961"/>
  <c r="F2961"/>
  <c r="G2961"/>
  <c r="H2961"/>
  <c r="J2961"/>
  <c r="K2961"/>
  <c r="L2961"/>
  <c r="N2961"/>
  <c r="O2961"/>
  <c r="P2961"/>
  <c r="P2962" s="1"/>
  <c r="R2961"/>
  <c r="R2962" s="1"/>
  <c r="S2961"/>
  <c r="T2961"/>
  <c r="V2961"/>
  <c r="W2961"/>
  <c r="X2961"/>
  <c r="Z2961"/>
  <c r="AA2961"/>
  <c r="AB2961"/>
  <c r="AC2964"/>
  <c r="AC2965"/>
  <c r="AC2966"/>
  <c r="AC2967"/>
  <c r="AC2968"/>
  <c r="AC2969"/>
  <c r="E2970"/>
  <c r="F2970"/>
  <c r="G2970"/>
  <c r="H2970"/>
  <c r="I2970"/>
  <c r="J2970"/>
  <c r="K2970"/>
  <c r="L2970"/>
  <c r="M2970"/>
  <c r="N2970"/>
  <c r="O2970"/>
  <c r="P2970"/>
  <c r="Q2970"/>
  <c r="R2970"/>
  <c r="S2970"/>
  <c r="T2970"/>
  <c r="U2970"/>
  <c r="V2970"/>
  <c r="W2970"/>
  <c r="X2970"/>
  <c r="Y2970"/>
  <c r="Z2970"/>
  <c r="AA2970"/>
  <c r="AB2970"/>
  <c r="E2971"/>
  <c r="E2976" s="1"/>
  <c r="F2971"/>
  <c r="G2971"/>
  <c r="G2976" s="1"/>
  <c r="H2971"/>
  <c r="I2971"/>
  <c r="I2976" s="1"/>
  <c r="J2971"/>
  <c r="K2971"/>
  <c r="K2976" s="1"/>
  <c r="L2971"/>
  <c r="M2971"/>
  <c r="M2976" s="1"/>
  <c r="N2971"/>
  <c r="O2971"/>
  <c r="O2976" s="1"/>
  <c r="P2971"/>
  <c r="Q2971"/>
  <c r="Q2976" s="1"/>
  <c r="R2971"/>
  <c r="R2976" s="1"/>
  <c r="S2971"/>
  <c r="S2976" s="1"/>
  <c r="T2971"/>
  <c r="U2971"/>
  <c r="U2976" s="1"/>
  <c r="V2971"/>
  <c r="W2971"/>
  <c r="W2976" s="1"/>
  <c r="X2971"/>
  <c r="Y2971"/>
  <c r="Y2976" s="1"/>
  <c r="Z2971"/>
  <c r="AA2971"/>
  <c r="AA2976" s="1"/>
  <c r="AB2971"/>
  <c r="AB2976" s="1"/>
  <c r="AC2972"/>
  <c r="AC2977"/>
  <c r="E2978"/>
  <c r="E2980" s="1"/>
  <c r="F2978"/>
  <c r="F2980" s="1"/>
  <c r="G2978"/>
  <c r="G2980" s="1"/>
  <c r="H2978"/>
  <c r="H2983" s="1"/>
  <c r="I2978"/>
  <c r="I2980" s="1"/>
  <c r="J2978"/>
  <c r="J2983" s="1"/>
  <c r="K2978"/>
  <c r="K2980" s="1"/>
  <c r="L2978"/>
  <c r="L2983" s="1"/>
  <c r="M2978"/>
  <c r="M2980" s="1"/>
  <c r="N2978"/>
  <c r="N2983" s="1"/>
  <c r="O2978"/>
  <c r="O2980" s="1"/>
  <c r="P2978"/>
  <c r="P2983" s="1"/>
  <c r="Q2978"/>
  <c r="Q2980" s="1"/>
  <c r="R2978"/>
  <c r="R2980" s="1"/>
  <c r="S2978"/>
  <c r="S2980" s="1"/>
  <c r="T2978"/>
  <c r="T2983" s="1"/>
  <c r="U2978"/>
  <c r="U2980" s="1"/>
  <c r="V2978"/>
  <c r="V2980" s="1"/>
  <c r="W2978"/>
  <c r="W2983" s="1"/>
  <c r="X2978"/>
  <c r="X2983" s="1"/>
  <c r="Y2978"/>
  <c r="Y2980" s="1"/>
  <c r="Z2978"/>
  <c r="Z2983" s="1"/>
  <c r="AA2978"/>
  <c r="AA2980" s="1"/>
  <c r="AB2978"/>
  <c r="AB2983" s="1"/>
  <c r="J2980"/>
  <c r="L2980"/>
  <c r="P2980"/>
  <c r="AC2984"/>
  <c r="T2987"/>
  <c r="X2987"/>
  <c r="AB2987"/>
  <c r="AC2986"/>
  <c r="E2987"/>
  <c r="F2987"/>
  <c r="G2987"/>
  <c r="H2987"/>
  <c r="I2987"/>
  <c r="J2987"/>
  <c r="K2987"/>
  <c r="L2987"/>
  <c r="M2987"/>
  <c r="N2987"/>
  <c r="O2987"/>
  <c r="P2987"/>
  <c r="Q2987"/>
  <c r="R2987"/>
  <c r="S2987"/>
  <c r="U2987"/>
  <c r="V2987"/>
  <c r="W2987"/>
  <c r="Y2987"/>
  <c r="Z2987"/>
  <c r="AA2987"/>
  <c r="E2990"/>
  <c r="F2990"/>
  <c r="G2990"/>
  <c r="H2990"/>
  <c r="I2990"/>
  <c r="J2990"/>
  <c r="K2990"/>
  <c r="L2990"/>
  <c r="M2990"/>
  <c r="N2990"/>
  <c r="O2990"/>
  <c r="P2990"/>
  <c r="Q2990"/>
  <c r="R2990"/>
  <c r="S2990"/>
  <c r="T2990"/>
  <c r="U2990"/>
  <c r="V2990"/>
  <c r="W2990"/>
  <c r="X2990"/>
  <c r="Y2990"/>
  <c r="Z2990"/>
  <c r="AA2990"/>
  <c r="AB2990"/>
  <c r="AC2993"/>
  <c r="E2994"/>
  <c r="F2994"/>
  <c r="G2994"/>
  <c r="H2994"/>
  <c r="I2994"/>
  <c r="J2994"/>
  <c r="K2994"/>
  <c r="L2994"/>
  <c r="M2994"/>
  <c r="N2994"/>
  <c r="O2994"/>
  <c r="P2994"/>
  <c r="Q2994"/>
  <c r="R2994"/>
  <c r="S2994"/>
  <c r="T2994"/>
  <c r="U2994"/>
  <c r="V2994"/>
  <c r="W2994"/>
  <c r="X2994"/>
  <c r="Y2994"/>
  <c r="Z2994"/>
  <c r="AA2994"/>
  <c r="E2997"/>
  <c r="F2997"/>
  <c r="G2997"/>
  <c r="H2997"/>
  <c r="I2997"/>
  <c r="J2997"/>
  <c r="K2997"/>
  <c r="L2997"/>
  <c r="M2997"/>
  <c r="N2997"/>
  <c r="O2997"/>
  <c r="P2997"/>
  <c r="Q2997"/>
  <c r="R2997"/>
  <c r="S2997"/>
  <c r="T2997"/>
  <c r="U2997"/>
  <c r="V2997"/>
  <c r="W2997"/>
  <c r="X2997"/>
  <c r="Y2997"/>
  <c r="Z2997"/>
  <c r="AA2997"/>
  <c r="AB2997"/>
  <c r="AC2998"/>
  <c r="H3001"/>
  <c r="L3001"/>
  <c r="P3001"/>
  <c r="T3001"/>
  <c r="X3001"/>
  <c r="AB3001"/>
  <c r="AC3000"/>
  <c r="E3001"/>
  <c r="F3001"/>
  <c r="G3001"/>
  <c r="I3001"/>
  <c r="J3001"/>
  <c r="K3001"/>
  <c r="M3001"/>
  <c r="N3001"/>
  <c r="O3001"/>
  <c r="Q3001"/>
  <c r="R3001"/>
  <c r="S3001"/>
  <c r="U3001"/>
  <c r="V3001"/>
  <c r="W3001"/>
  <c r="Y3001"/>
  <c r="Z3001"/>
  <c r="AA3001"/>
  <c r="E3004"/>
  <c r="F3004"/>
  <c r="G3004"/>
  <c r="H3004"/>
  <c r="I3004"/>
  <c r="J3004"/>
  <c r="K3004"/>
  <c r="L3004"/>
  <c r="M3004"/>
  <c r="N3004"/>
  <c r="O3004"/>
  <c r="P3004"/>
  <c r="Q3004"/>
  <c r="R3004"/>
  <c r="S3004"/>
  <c r="T3004"/>
  <c r="U3004"/>
  <c r="V3004"/>
  <c r="W3004"/>
  <c r="X3004"/>
  <c r="Y3004"/>
  <c r="Z3004"/>
  <c r="AA3004"/>
  <c r="AB3004"/>
  <c r="AC3005"/>
  <c r="AC3006"/>
  <c r="AC3007"/>
  <c r="E3008"/>
  <c r="F3008"/>
  <c r="G3008"/>
  <c r="H3008"/>
  <c r="I3008"/>
  <c r="J3008"/>
  <c r="K3008"/>
  <c r="L3008"/>
  <c r="M3008"/>
  <c r="N3008"/>
  <c r="O3008"/>
  <c r="P3008"/>
  <c r="Q3008"/>
  <c r="R3008"/>
  <c r="S3008"/>
  <c r="T3008"/>
  <c r="U3008"/>
  <c r="V3008"/>
  <c r="W3008"/>
  <c r="X3008"/>
  <c r="Y3008"/>
  <c r="Z3008"/>
  <c r="AA3008"/>
  <c r="AB3008"/>
  <c r="E3011"/>
  <c r="F3011"/>
  <c r="G3011"/>
  <c r="H3011"/>
  <c r="I3011"/>
  <c r="J3011"/>
  <c r="K3011"/>
  <c r="L3011"/>
  <c r="M3011"/>
  <c r="N3011"/>
  <c r="O3011"/>
  <c r="P3011"/>
  <c r="Q3011"/>
  <c r="R3011"/>
  <c r="S3011"/>
  <c r="T3011"/>
  <c r="U3011"/>
  <c r="V3011"/>
  <c r="W3011"/>
  <c r="X3011"/>
  <c r="Y3011"/>
  <c r="Z3011"/>
  <c r="AA3011"/>
  <c r="AB3011"/>
  <c r="E3012"/>
  <c r="F3012"/>
  <c r="G3012"/>
  <c r="H3012"/>
  <c r="I3012"/>
  <c r="J3012"/>
  <c r="K3012"/>
  <c r="L3012"/>
  <c r="M3012"/>
  <c r="N3012"/>
  <c r="O3012"/>
  <c r="P3012"/>
  <c r="Q3012"/>
  <c r="R3012"/>
  <c r="S3012"/>
  <c r="T3012"/>
  <c r="U3012"/>
  <c r="U3018" s="1"/>
  <c r="V3012"/>
  <c r="W3012"/>
  <c r="X3012"/>
  <c r="Y3012"/>
  <c r="Z3012"/>
  <c r="AA3012"/>
  <c r="AB3012"/>
  <c r="E3013"/>
  <c r="F3013"/>
  <c r="G3013"/>
  <c r="G3015" s="1"/>
  <c r="H3013"/>
  <c r="H3018" s="1"/>
  <c r="I3013"/>
  <c r="J3013"/>
  <c r="J3018" s="1"/>
  <c r="K3013"/>
  <c r="K3015" s="1"/>
  <c r="L3013"/>
  <c r="L3018" s="1"/>
  <c r="M3013"/>
  <c r="N3013"/>
  <c r="N3018" s="1"/>
  <c r="O3013"/>
  <c r="O3015" s="1"/>
  <c r="P3013"/>
  <c r="P3018" s="1"/>
  <c r="Q3013"/>
  <c r="R3013"/>
  <c r="R3018" s="1"/>
  <c r="S3013"/>
  <c r="S3015" s="1"/>
  <c r="T3013"/>
  <c r="T3018" s="1"/>
  <c r="U3013"/>
  <c r="V3013"/>
  <c r="V3018" s="1"/>
  <c r="W3013"/>
  <c r="W3015" s="1"/>
  <c r="X3013"/>
  <c r="X3018" s="1"/>
  <c r="Y3013"/>
  <c r="Z3013"/>
  <c r="Z3018" s="1"/>
  <c r="AA3013"/>
  <c r="AA3015" s="1"/>
  <c r="AB3013"/>
  <c r="AB3018" s="1"/>
  <c r="AC3014"/>
  <c r="F3015"/>
  <c r="H3015"/>
  <c r="E3019"/>
  <c r="F3019"/>
  <c r="G3019"/>
  <c r="H3019"/>
  <c r="I3019"/>
  <c r="J3019"/>
  <c r="K3019"/>
  <c r="L3019"/>
  <c r="M3019"/>
  <c r="N3019"/>
  <c r="O3019"/>
  <c r="P3019"/>
  <c r="Q3019"/>
  <c r="R3019"/>
  <c r="S3019"/>
  <c r="T3019"/>
  <c r="U3019"/>
  <c r="V3019"/>
  <c r="W3019"/>
  <c r="X3019"/>
  <c r="Y3019"/>
  <c r="Z3019"/>
  <c r="AA3019"/>
  <c r="AB3019"/>
  <c r="E3020"/>
  <c r="F3020"/>
  <c r="F3022" s="1"/>
  <c r="G3020"/>
  <c r="H3020"/>
  <c r="H3025" s="1"/>
  <c r="I3020"/>
  <c r="I3025" s="1"/>
  <c r="J3020"/>
  <c r="J3022" s="1"/>
  <c r="K3020"/>
  <c r="L3020"/>
  <c r="L3025" s="1"/>
  <c r="M3020"/>
  <c r="N3020"/>
  <c r="N3022" s="1"/>
  <c r="O3020"/>
  <c r="O3025" s="1"/>
  <c r="P3020"/>
  <c r="P3025" s="1"/>
  <c r="Q3020"/>
  <c r="Q3025" s="1"/>
  <c r="R3020"/>
  <c r="R3022" s="1"/>
  <c r="S3020"/>
  <c r="T3020"/>
  <c r="T3025" s="1"/>
  <c r="U3020"/>
  <c r="U3025" s="1"/>
  <c r="V3020"/>
  <c r="V3022" s="1"/>
  <c r="W3020"/>
  <c r="X3020"/>
  <c r="X3025" s="1"/>
  <c r="Y3020"/>
  <c r="Y3025" s="1"/>
  <c r="Z3020"/>
  <c r="Z3022" s="1"/>
  <c r="AA3020"/>
  <c r="AB3020"/>
  <c r="AB3025" s="1"/>
  <c r="E3025"/>
  <c r="AC3026"/>
  <c r="AB3029"/>
  <c r="AC3028"/>
  <c r="E3029"/>
  <c r="F3029"/>
  <c r="G3029"/>
  <c r="H3029"/>
  <c r="I3029"/>
  <c r="J3029"/>
  <c r="K3029"/>
  <c r="L3029"/>
  <c r="M3029"/>
  <c r="N3029"/>
  <c r="O3029"/>
  <c r="P3029"/>
  <c r="Q3029"/>
  <c r="R3029"/>
  <c r="S3029"/>
  <c r="T3029"/>
  <c r="U3029"/>
  <c r="V3029"/>
  <c r="W3029"/>
  <c r="X3029"/>
  <c r="Y3029"/>
  <c r="Z3029"/>
  <c r="AA3029"/>
  <c r="E3032"/>
  <c r="F3032"/>
  <c r="G3032"/>
  <c r="H3032"/>
  <c r="I3032"/>
  <c r="J3032"/>
  <c r="K3032"/>
  <c r="L3032"/>
  <c r="M3032"/>
  <c r="N3032"/>
  <c r="O3032"/>
  <c r="P3032"/>
  <c r="Q3032"/>
  <c r="R3032"/>
  <c r="S3032"/>
  <c r="T3032"/>
  <c r="U3032"/>
  <c r="V3032"/>
  <c r="W3032"/>
  <c r="X3032"/>
  <c r="Y3032"/>
  <c r="Z3032"/>
  <c r="AA3032"/>
  <c r="AB3032"/>
  <c r="E3036"/>
  <c r="AC3034"/>
  <c r="AC3035"/>
  <c r="J3036"/>
  <c r="K3036"/>
  <c r="L3036"/>
  <c r="M3036"/>
  <c r="N3036"/>
  <c r="O3036"/>
  <c r="P3036"/>
  <c r="Q3036"/>
  <c r="R3036"/>
  <c r="S3036"/>
  <c r="T3036"/>
  <c r="U3036"/>
  <c r="V3036"/>
  <c r="W3036"/>
  <c r="X3036"/>
  <c r="Y3036"/>
  <c r="Z3036"/>
  <c r="AA3036"/>
  <c r="AB3036"/>
  <c r="J3039"/>
  <c r="K3039"/>
  <c r="L3039"/>
  <c r="M3039"/>
  <c r="N3039"/>
  <c r="O3039"/>
  <c r="P3039"/>
  <c r="Q3039"/>
  <c r="R3039"/>
  <c r="S3039"/>
  <c r="T3039"/>
  <c r="U3039"/>
  <c r="V3039"/>
  <c r="W3039"/>
  <c r="X3039"/>
  <c r="Y3039"/>
  <c r="Z3039"/>
  <c r="AA3039"/>
  <c r="AB3039"/>
  <c r="AC3040"/>
  <c r="AC3041"/>
  <c r="AC3042"/>
  <c r="F3043"/>
  <c r="G3043"/>
  <c r="H3043"/>
  <c r="I3043"/>
  <c r="J3043"/>
  <c r="K3043"/>
  <c r="L3043"/>
  <c r="M3043"/>
  <c r="N3043"/>
  <c r="O3043"/>
  <c r="P3043"/>
  <c r="Q3043"/>
  <c r="R3043"/>
  <c r="S3043"/>
  <c r="T3043"/>
  <c r="U3043"/>
  <c r="V3043"/>
  <c r="W3043"/>
  <c r="X3043"/>
  <c r="Y3043"/>
  <c r="Z3043"/>
  <c r="AA3043"/>
  <c r="AB3043"/>
  <c r="F3046"/>
  <c r="G3046"/>
  <c r="H3046"/>
  <c r="I3046"/>
  <c r="J3046"/>
  <c r="K3046"/>
  <c r="L3046"/>
  <c r="M3046"/>
  <c r="N3046"/>
  <c r="O3046"/>
  <c r="P3046"/>
  <c r="Q3046"/>
  <c r="R3046"/>
  <c r="S3046"/>
  <c r="T3046"/>
  <c r="U3046"/>
  <c r="V3046"/>
  <c r="W3046"/>
  <c r="X3046"/>
  <c r="Y3046"/>
  <c r="Z3046"/>
  <c r="AA3046"/>
  <c r="AB3046"/>
  <c r="F3047"/>
  <c r="G3047"/>
  <c r="H3047"/>
  <c r="I3047"/>
  <c r="J3047"/>
  <c r="K3047"/>
  <c r="L3047"/>
  <c r="M3047"/>
  <c r="N3047"/>
  <c r="O3047"/>
  <c r="P3047"/>
  <c r="Q3047"/>
  <c r="R3047"/>
  <c r="S3047"/>
  <c r="T3047"/>
  <c r="U3047"/>
  <c r="V3047"/>
  <c r="W3047"/>
  <c r="X3047"/>
  <c r="Y3047"/>
  <c r="Z3047"/>
  <c r="AA3047"/>
  <c r="AB3047"/>
  <c r="F3048"/>
  <c r="G3048"/>
  <c r="H3048"/>
  <c r="I3048"/>
  <c r="J3048"/>
  <c r="K3048"/>
  <c r="L3048"/>
  <c r="M3048"/>
  <c r="N3048"/>
  <c r="O3048"/>
  <c r="P3048"/>
  <c r="Q3048"/>
  <c r="R3048"/>
  <c r="S3048"/>
  <c r="T3048"/>
  <c r="U3048"/>
  <c r="V3048"/>
  <c r="W3048"/>
  <c r="X3048"/>
  <c r="Y3048"/>
  <c r="Z3048"/>
  <c r="AA3048"/>
  <c r="AB3048"/>
  <c r="AC3050"/>
  <c r="AC3054"/>
  <c r="AC3055"/>
  <c r="AC3056"/>
  <c r="F3057"/>
  <c r="G3057"/>
  <c r="H3057"/>
  <c r="I3057"/>
  <c r="J3057"/>
  <c r="K3057"/>
  <c r="L3057"/>
  <c r="M3057"/>
  <c r="N3057"/>
  <c r="O3057"/>
  <c r="P3057"/>
  <c r="Q3057"/>
  <c r="R3057"/>
  <c r="S3057"/>
  <c r="T3057"/>
  <c r="U3057"/>
  <c r="V3057"/>
  <c r="W3057"/>
  <c r="X3057"/>
  <c r="Y3057"/>
  <c r="Z3057"/>
  <c r="AA3057"/>
  <c r="AB3057"/>
  <c r="E3060"/>
  <c r="F3060"/>
  <c r="G3060"/>
  <c r="H3060"/>
  <c r="I3060"/>
  <c r="J3060"/>
  <c r="K3060"/>
  <c r="L3060"/>
  <c r="M3060"/>
  <c r="N3060"/>
  <c r="O3060"/>
  <c r="P3060"/>
  <c r="Q3060"/>
  <c r="R3060"/>
  <c r="S3060"/>
  <c r="T3060"/>
  <c r="U3060"/>
  <c r="V3060"/>
  <c r="W3060"/>
  <c r="X3060"/>
  <c r="Y3060"/>
  <c r="Z3060"/>
  <c r="AA3060"/>
  <c r="AB3060"/>
  <c r="AC3061"/>
  <c r="E3064"/>
  <c r="F3064"/>
  <c r="G3064"/>
  <c r="H3064"/>
  <c r="I3064"/>
  <c r="J3064"/>
  <c r="K3064"/>
  <c r="L3064"/>
  <c r="M3064"/>
  <c r="N3064"/>
  <c r="O3064"/>
  <c r="P3064"/>
  <c r="Q3064"/>
  <c r="R3064"/>
  <c r="S3064"/>
  <c r="T3064"/>
  <c r="U3064"/>
  <c r="V3064"/>
  <c r="W3064"/>
  <c r="X3064"/>
  <c r="Y3064"/>
  <c r="Z3064"/>
  <c r="AA3064"/>
  <c r="AB3064"/>
  <c r="E3067"/>
  <c r="F3067"/>
  <c r="G3067"/>
  <c r="H3067"/>
  <c r="I3067"/>
  <c r="J3067"/>
  <c r="K3067"/>
  <c r="L3067"/>
  <c r="M3067"/>
  <c r="N3067"/>
  <c r="O3067"/>
  <c r="P3067"/>
  <c r="Q3067"/>
  <c r="R3067"/>
  <c r="S3067"/>
  <c r="T3067"/>
  <c r="U3067"/>
  <c r="V3067"/>
  <c r="W3067"/>
  <c r="X3067"/>
  <c r="Y3067"/>
  <c r="Z3067"/>
  <c r="AA3067"/>
  <c r="AB3067"/>
  <c r="AC3068"/>
  <c r="AB3074"/>
  <c r="AC3070"/>
  <c r="E3071"/>
  <c r="F3071"/>
  <c r="G3071"/>
  <c r="H3071"/>
  <c r="I3071"/>
  <c r="J3071"/>
  <c r="K3071"/>
  <c r="L3071"/>
  <c r="M3071"/>
  <c r="N3071"/>
  <c r="O3071"/>
  <c r="P3071"/>
  <c r="Q3071"/>
  <c r="R3071"/>
  <c r="S3071"/>
  <c r="T3071"/>
  <c r="U3071"/>
  <c r="V3071"/>
  <c r="W3071"/>
  <c r="X3071"/>
  <c r="Y3071"/>
  <c r="Z3071"/>
  <c r="AA3071"/>
  <c r="E3074"/>
  <c r="F3074"/>
  <c r="G3074"/>
  <c r="H3074"/>
  <c r="I3074"/>
  <c r="J3074"/>
  <c r="K3074"/>
  <c r="L3074"/>
  <c r="M3074"/>
  <c r="N3074"/>
  <c r="O3074"/>
  <c r="P3074"/>
  <c r="Q3074"/>
  <c r="R3074"/>
  <c r="S3074"/>
  <c r="T3074"/>
  <c r="U3074"/>
  <c r="V3074"/>
  <c r="W3074"/>
  <c r="X3074"/>
  <c r="Y3074"/>
  <c r="Z3074"/>
  <c r="AA3074"/>
  <c r="AC3075"/>
  <c r="AC3077"/>
  <c r="E3078"/>
  <c r="F3078"/>
  <c r="G3078"/>
  <c r="H3078"/>
  <c r="I3078"/>
  <c r="J3078"/>
  <c r="K3078"/>
  <c r="L3078"/>
  <c r="M3078"/>
  <c r="N3078"/>
  <c r="O3078"/>
  <c r="P3078"/>
  <c r="Q3078"/>
  <c r="R3078"/>
  <c r="S3078"/>
  <c r="T3078"/>
  <c r="U3078"/>
  <c r="V3078"/>
  <c r="W3078"/>
  <c r="X3078"/>
  <c r="Y3078"/>
  <c r="Z3078"/>
  <c r="AA3078"/>
  <c r="AB3078"/>
  <c r="E3081"/>
  <c r="F3081"/>
  <c r="G3081"/>
  <c r="H3081"/>
  <c r="I3081"/>
  <c r="J3081"/>
  <c r="K3081"/>
  <c r="L3081"/>
  <c r="M3081"/>
  <c r="N3081"/>
  <c r="O3081"/>
  <c r="P3081"/>
  <c r="Q3081"/>
  <c r="R3081"/>
  <c r="S3081"/>
  <c r="T3081"/>
  <c r="U3081"/>
  <c r="V3081"/>
  <c r="W3081"/>
  <c r="X3081"/>
  <c r="Y3081"/>
  <c r="Z3081"/>
  <c r="AA3081"/>
  <c r="AB3081"/>
  <c r="AC3082"/>
  <c r="H3085"/>
  <c r="AC3084"/>
  <c r="E3085"/>
  <c r="F3085"/>
  <c r="G3085"/>
  <c r="I3085"/>
  <c r="J3085"/>
  <c r="K3085"/>
  <c r="L3085"/>
  <c r="M3085"/>
  <c r="N3085"/>
  <c r="O3085"/>
  <c r="P3085"/>
  <c r="Q3085"/>
  <c r="R3085"/>
  <c r="S3085"/>
  <c r="T3085"/>
  <c r="U3085"/>
  <c r="V3085"/>
  <c r="W3085"/>
  <c r="X3085"/>
  <c r="Y3085"/>
  <c r="Z3085"/>
  <c r="AA3085"/>
  <c r="AB3085"/>
  <c r="E3088"/>
  <c r="F3088"/>
  <c r="G3088"/>
  <c r="H3088"/>
  <c r="I3088"/>
  <c r="J3088"/>
  <c r="K3088"/>
  <c r="L3088"/>
  <c r="M3088"/>
  <c r="N3088"/>
  <c r="O3088"/>
  <c r="P3088"/>
  <c r="Q3088"/>
  <c r="R3088"/>
  <c r="S3088"/>
  <c r="T3088"/>
  <c r="U3088"/>
  <c r="V3088"/>
  <c r="W3088"/>
  <c r="X3088"/>
  <c r="Y3088"/>
  <c r="Z3088"/>
  <c r="AA3088"/>
  <c r="AB3088"/>
  <c r="AC3089"/>
  <c r="AB3092"/>
  <c r="AC3091"/>
  <c r="E3092"/>
  <c r="F3092"/>
  <c r="G3092"/>
  <c r="H3092"/>
  <c r="I3092"/>
  <c r="J3092"/>
  <c r="K3092"/>
  <c r="L3092"/>
  <c r="M3092"/>
  <c r="N3092"/>
  <c r="O3092"/>
  <c r="P3092"/>
  <c r="Q3092"/>
  <c r="R3092"/>
  <c r="S3092"/>
  <c r="T3092"/>
  <c r="U3092"/>
  <c r="V3092"/>
  <c r="W3092"/>
  <c r="X3092"/>
  <c r="Y3092"/>
  <c r="Z3092"/>
  <c r="AA3092"/>
  <c r="E3095"/>
  <c r="F3095"/>
  <c r="G3095"/>
  <c r="H3095"/>
  <c r="I3095"/>
  <c r="J3095"/>
  <c r="K3095"/>
  <c r="L3095"/>
  <c r="M3095"/>
  <c r="N3095"/>
  <c r="O3095"/>
  <c r="P3095"/>
  <c r="Q3095"/>
  <c r="R3095"/>
  <c r="S3095"/>
  <c r="T3095"/>
  <c r="U3095"/>
  <c r="V3095"/>
  <c r="W3095"/>
  <c r="X3095"/>
  <c r="Y3095"/>
  <c r="Z3095"/>
  <c r="AA3095"/>
  <c r="AB3095"/>
  <c r="E3096"/>
  <c r="F3096"/>
  <c r="G3096"/>
  <c r="H3096"/>
  <c r="I3096"/>
  <c r="J3096"/>
  <c r="K3096"/>
  <c r="L3096"/>
  <c r="M3096"/>
  <c r="N3096"/>
  <c r="O3096"/>
  <c r="P3096"/>
  <c r="Q3096"/>
  <c r="R3096"/>
  <c r="S3096"/>
  <c r="T3096"/>
  <c r="U3096"/>
  <c r="V3096"/>
  <c r="W3096"/>
  <c r="X3096"/>
  <c r="Y3096"/>
  <c r="Z3096"/>
  <c r="AA3096"/>
  <c r="AB3096"/>
  <c r="E3097"/>
  <c r="F3097"/>
  <c r="G3097"/>
  <c r="G3099" s="1"/>
  <c r="H3097"/>
  <c r="I3097"/>
  <c r="J3097"/>
  <c r="J3102" s="1"/>
  <c r="K3097"/>
  <c r="L3097"/>
  <c r="M3097"/>
  <c r="N3097"/>
  <c r="O3097"/>
  <c r="P3097"/>
  <c r="Q3097"/>
  <c r="R3097"/>
  <c r="R3102" s="1"/>
  <c r="S3097"/>
  <c r="S3099" s="1"/>
  <c r="T3097"/>
  <c r="T3102" s="1"/>
  <c r="U3097"/>
  <c r="V3097"/>
  <c r="W3097"/>
  <c r="W3099" s="1"/>
  <c r="X3097"/>
  <c r="Y3097"/>
  <c r="Z3097"/>
  <c r="Z3102" s="1"/>
  <c r="AA3097"/>
  <c r="AB3097"/>
  <c r="AB3102" s="1"/>
  <c r="M3099"/>
  <c r="E3103"/>
  <c r="F3103"/>
  <c r="G3103"/>
  <c r="H3103"/>
  <c r="I3103"/>
  <c r="J3103"/>
  <c r="K3103"/>
  <c r="L3103"/>
  <c r="M3103"/>
  <c r="N3103"/>
  <c r="O3103"/>
  <c r="P3103"/>
  <c r="Q3103"/>
  <c r="R3103"/>
  <c r="S3103"/>
  <c r="T3103"/>
  <c r="U3103"/>
  <c r="V3103"/>
  <c r="W3103"/>
  <c r="X3103"/>
  <c r="Y3103"/>
  <c r="Z3103"/>
  <c r="AA3103"/>
  <c r="AB3103"/>
  <c r="E3104"/>
  <c r="E3106" s="1"/>
  <c r="AC3106" s="1"/>
  <c r="F3104"/>
  <c r="G3104"/>
  <c r="G3106" s="1"/>
  <c r="H3104"/>
  <c r="H3106" s="1"/>
  <c r="I3104"/>
  <c r="I3106" s="1"/>
  <c r="J3104"/>
  <c r="J3106" s="1"/>
  <c r="K3104"/>
  <c r="K3106" s="1"/>
  <c r="L3104"/>
  <c r="L3106" s="1"/>
  <c r="M3104"/>
  <c r="M3106" s="1"/>
  <c r="N3104"/>
  <c r="N3106" s="1"/>
  <c r="O3104"/>
  <c r="O3106" s="1"/>
  <c r="P3104"/>
  <c r="P3106" s="1"/>
  <c r="Q3104"/>
  <c r="Q3106" s="1"/>
  <c r="R3104"/>
  <c r="R3106" s="1"/>
  <c r="S3104"/>
  <c r="S3106" s="1"/>
  <c r="T3104"/>
  <c r="T3106" s="1"/>
  <c r="U3104"/>
  <c r="U3106" s="1"/>
  <c r="V3104"/>
  <c r="V3106" s="1"/>
  <c r="W3104"/>
  <c r="W3106" s="1"/>
  <c r="X3104"/>
  <c r="X3106" s="1"/>
  <c r="Y3104"/>
  <c r="Y3106" s="1"/>
  <c r="Z3104"/>
  <c r="Z3106" s="1"/>
  <c r="AA3104"/>
  <c r="AA3106" s="1"/>
  <c r="AB3104"/>
  <c r="AB3106" s="1"/>
  <c r="AC3105"/>
  <c r="F3106"/>
  <c r="E3109"/>
  <c r="G3109"/>
  <c r="M3109"/>
  <c r="AC3112"/>
  <c r="E3113"/>
  <c r="F3113"/>
  <c r="G3113"/>
  <c r="H3113"/>
  <c r="I3113"/>
  <c r="J3113"/>
  <c r="K3113"/>
  <c r="L3113"/>
  <c r="M3113"/>
  <c r="N3113"/>
  <c r="O3113"/>
  <c r="P3113"/>
  <c r="Q3113"/>
  <c r="R3113"/>
  <c r="S3113"/>
  <c r="T3113"/>
  <c r="U3113"/>
  <c r="V3113"/>
  <c r="W3113"/>
  <c r="X3113"/>
  <c r="Y3113"/>
  <c r="Z3113"/>
  <c r="AA3113"/>
  <c r="E3116"/>
  <c r="F3116"/>
  <c r="G3116"/>
  <c r="H3116"/>
  <c r="I3116"/>
  <c r="J3116"/>
  <c r="K3116"/>
  <c r="L3116"/>
  <c r="M3116"/>
  <c r="N3116"/>
  <c r="O3116"/>
  <c r="P3116"/>
  <c r="Q3116"/>
  <c r="R3116"/>
  <c r="S3116"/>
  <c r="T3116"/>
  <c r="U3116"/>
  <c r="V3116"/>
  <c r="W3116"/>
  <c r="X3116"/>
  <c r="Y3116"/>
  <c r="Z3116"/>
  <c r="AA3116"/>
  <c r="AB3116"/>
  <c r="E3117"/>
  <c r="F3117"/>
  <c r="G3117"/>
  <c r="H3117"/>
  <c r="I3117"/>
  <c r="J3117"/>
  <c r="K3117"/>
  <c r="L3117"/>
  <c r="M3117"/>
  <c r="N3117"/>
  <c r="O3117"/>
  <c r="O3123" s="1"/>
  <c r="P3117"/>
  <c r="Q3117"/>
  <c r="R3117"/>
  <c r="S3117"/>
  <c r="T3117"/>
  <c r="U3117"/>
  <c r="V3117"/>
  <c r="W3117"/>
  <c r="X3117"/>
  <c r="Y3117"/>
  <c r="Z3117"/>
  <c r="AA3117"/>
  <c r="AB3117"/>
  <c r="E3118"/>
  <c r="E3120" s="1"/>
  <c r="AC3120" s="1"/>
  <c r="F3118"/>
  <c r="F3120" s="1"/>
  <c r="G3118"/>
  <c r="H3118"/>
  <c r="H3120" s="1"/>
  <c r="I3118"/>
  <c r="I3120" s="1"/>
  <c r="J3118"/>
  <c r="K3118"/>
  <c r="K3120" s="1"/>
  <c r="L3118"/>
  <c r="L3120" s="1"/>
  <c r="M3118"/>
  <c r="M3120" s="1"/>
  <c r="N3118"/>
  <c r="N3120" s="1"/>
  <c r="O3118"/>
  <c r="O3120" s="1"/>
  <c r="P3118"/>
  <c r="P3120" s="1"/>
  <c r="Q3118"/>
  <c r="Q3120" s="1"/>
  <c r="R3118"/>
  <c r="S3118"/>
  <c r="S3120" s="1"/>
  <c r="T3118"/>
  <c r="T3120" s="1"/>
  <c r="U3118"/>
  <c r="U3120" s="1"/>
  <c r="V3118"/>
  <c r="V3120" s="1"/>
  <c r="W3118"/>
  <c r="W3120" s="1"/>
  <c r="X3118"/>
  <c r="X3120" s="1"/>
  <c r="Y3118"/>
  <c r="Y3120" s="1"/>
  <c r="Z3118"/>
  <c r="Z3120" s="1"/>
  <c r="AA3118"/>
  <c r="AA3120" s="1"/>
  <c r="AB3118"/>
  <c r="AB3120" s="1"/>
  <c r="J3120"/>
  <c r="R3120"/>
  <c r="E3123"/>
  <c r="E3124"/>
  <c r="F3124"/>
  <c r="G3124"/>
  <c r="H3124"/>
  <c r="I3124"/>
  <c r="J3124"/>
  <c r="K3124"/>
  <c r="L3124"/>
  <c r="M3124"/>
  <c r="N3124"/>
  <c r="O3124"/>
  <c r="P3124"/>
  <c r="Q3124"/>
  <c r="R3124"/>
  <c r="S3124"/>
  <c r="T3124"/>
  <c r="U3124"/>
  <c r="V3124"/>
  <c r="W3124"/>
  <c r="X3124"/>
  <c r="Y3124"/>
  <c r="Z3124"/>
  <c r="AA3124"/>
  <c r="AB3124"/>
  <c r="E3125"/>
  <c r="F3125"/>
  <c r="F3127" s="1"/>
  <c r="G3125"/>
  <c r="G3127" s="1"/>
  <c r="H3125"/>
  <c r="H3127" s="1"/>
  <c r="I3125"/>
  <c r="I3127" s="1"/>
  <c r="J3125"/>
  <c r="J3127" s="1"/>
  <c r="K3125"/>
  <c r="K3127" s="1"/>
  <c r="L3125"/>
  <c r="L3127" s="1"/>
  <c r="M3125"/>
  <c r="M3127" s="1"/>
  <c r="N3125"/>
  <c r="N3127" s="1"/>
  <c r="O3125"/>
  <c r="P3125"/>
  <c r="P3127" s="1"/>
  <c r="Q3125"/>
  <c r="Q3127" s="1"/>
  <c r="R3125"/>
  <c r="R3127" s="1"/>
  <c r="S3125"/>
  <c r="S3127" s="1"/>
  <c r="T3125"/>
  <c r="T3127" s="1"/>
  <c r="U3125"/>
  <c r="U3127" s="1"/>
  <c r="V3125"/>
  <c r="V3127" s="1"/>
  <c r="W3125"/>
  <c r="W3127" s="1"/>
  <c r="X3125"/>
  <c r="X3127" s="1"/>
  <c r="Y3125"/>
  <c r="Z3125"/>
  <c r="Z3127" s="1"/>
  <c r="AA3125"/>
  <c r="AA3127" s="1"/>
  <c r="AB3125"/>
  <c r="AB3127" s="1"/>
  <c r="E3127"/>
  <c r="AC3127" s="1"/>
  <c r="O3127"/>
  <c r="Y3127"/>
  <c r="AC3131"/>
  <c r="AC3132"/>
  <c r="E3134"/>
  <c r="F3134"/>
  <c r="G3134"/>
  <c r="H3134"/>
  <c r="I3134"/>
  <c r="J3134"/>
  <c r="K3134"/>
  <c r="L3134"/>
  <c r="M3134"/>
  <c r="N3134"/>
  <c r="O3134"/>
  <c r="P3134"/>
  <c r="Q3134"/>
  <c r="R3134"/>
  <c r="S3134"/>
  <c r="T3134"/>
  <c r="U3134"/>
  <c r="V3134"/>
  <c r="W3134"/>
  <c r="X3134"/>
  <c r="Y3134"/>
  <c r="Z3134"/>
  <c r="AA3134"/>
  <c r="AB3134"/>
  <c r="E3137"/>
  <c r="F3137"/>
  <c r="G3137"/>
  <c r="H3137"/>
  <c r="I3137"/>
  <c r="J3137"/>
  <c r="K3137"/>
  <c r="L3137"/>
  <c r="M3137"/>
  <c r="N3137"/>
  <c r="O3137"/>
  <c r="P3137"/>
  <c r="Q3137"/>
  <c r="R3137"/>
  <c r="S3137"/>
  <c r="T3137"/>
  <c r="U3137"/>
  <c r="V3137"/>
  <c r="W3137"/>
  <c r="X3137"/>
  <c r="Y3137"/>
  <c r="Z3137"/>
  <c r="AA3137"/>
  <c r="AB3137"/>
  <c r="AC3138"/>
  <c r="E3141"/>
  <c r="F3141"/>
  <c r="G3141"/>
  <c r="H3141"/>
  <c r="I3141"/>
  <c r="J3141"/>
  <c r="K3141"/>
  <c r="L3141"/>
  <c r="M3141"/>
  <c r="N3141"/>
  <c r="O3141"/>
  <c r="P3141"/>
  <c r="Q3141"/>
  <c r="R3141"/>
  <c r="S3141"/>
  <c r="T3141"/>
  <c r="U3141"/>
  <c r="V3141"/>
  <c r="W3141"/>
  <c r="X3141"/>
  <c r="Y3141"/>
  <c r="Z3141"/>
  <c r="AA3141"/>
  <c r="AB3141"/>
  <c r="E3144"/>
  <c r="F3144"/>
  <c r="G3144"/>
  <c r="H3144"/>
  <c r="I3144"/>
  <c r="J3144"/>
  <c r="K3144"/>
  <c r="L3144"/>
  <c r="M3144"/>
  <c r="N3144"/>
  <c r="O3144"/>
  <c r="P3144"/>
  <c r="Q3144"/>
  <c r="R3144"/>
  <c r="S3144"/>
  <c r="T3144"/>
  <c r="U3144"/>
  <c r="V3144"/>
  <c r="W3144"/>
  <c r="X3144"/>
  <c r="Y3144"/>
  <c r="Z3144"/>
  <c r="AA3144"/>
  <c r="AB3144"/>
  <c r="AC3145"/>
  <c r="AB3148"/>
  <c r="AC3147"/>
  <c r="E3148"/>
  <c r="F3148"/>
  <c r="G3148"/>
  <c r="H3148"/>
  <c r="I3148"/>
  <c r="J3148"/>
  <c r="K3148"/>
  <c r="L3148"/>
  <c r="M3148"/>
  <c r="N3148"/>
  <c r="O3148"/>
  <c r="P3148"/>
  <c r="Q3148"/>
  <c r="R3148"/>
  <c r="S3148"/>
  <c r="T3148"/>
  <c r="U3148"/>
  <c r="V3148"/>
  <c r="W3148"/>
  <c r="X3148"/>
  <c r="Y3148"/>
  <c r="Z3148"/>
  <c r="AA3148"/>
  <c r="E3151"/>
  <c r="F3151"/>
  <c r="G3151"/>
  <c r="H3151"/>
  <c r="I3151"/>
  <c r="J3151"/>
  <c r="K3151"/>
  <c r="L3151"/>
  <c r="M3151"/>
  <c r="N3151"/>
  <c r="O3151"/>
  <c r="P3151"/>
  <c r="Q3151"/>
  <c r="R3151"/>
  <c r="S3151"/>
  <c r="T3151"/>
  <c r="U3151"/>
  <c r="V3151"/>
  <c r="W3151"/>
  <c r="X3151"/>
  <c r="Y3151"/>
  <c r="Z3151"/>
  <c r="AA3151"/>
  <c r="AB3151"/>
  <c r="AC3152"/>
  <c r="P3155"/>
  <c r="T3155"/>
  <c r="X3155"/>
  <c r="AB3155"/>
  <c r="AC3154"/>
  <c r="E3155"/>
  <c r="F3155"/>
  <c r="G3155"/>
  <c r="H3155"/>
  <c r="I3155"/>
  <c r="J3155"/>
  <c r="K3155"/>
  <c r="L3155"/>
  <c r="M3155"/>
  <c r="N3155"/>
  <c r="O3155"/>
  <c r="Q3155"/>
  <c r="R3155"/>
  <c r="S3155"/>
  <c r="U3155"/>
  <c r="V3155"/>
  <c r="W3155"/>
  <c r="Y3155"/>
  <c r="Z3155"/>
  <c r="AA3155"/>
  <c r="E3158"/>
  <c r="F3158"/>
  <c r="G3158"/>
  <c r="H3158"/>
  <c r="I3158"/>
  <c r="J3158"/>
  <c r="K3158"/>
  <c r="L3158"/>
  <c r="M3158"/>
  <c r="N3158"/>
  <c r="O3158"/>
  <c r="P3158"/>
  <c r="Q3158"/>
  <c r="R3158"/>
  <c r="S3158"/>
  <c r="T3158"/>
  <c r="U3158"/>
  <c r="V3158"/>
  <c r="W3158"/>
  <c r="X3158"/>
  <c r="Y3158"/>
  <c r="Z3158"/>
  <c r="AA3158"/>
  <c r="AB3158"/>
  <c r="AC3159"/>
  <c r="AB3162"/>
  <c r="AC3161"/>
  <c r="E3162"/>
  <c r="F3162"/>
  <c r="G3162"/>
  <c r="H3162"/>
  <c r="I3162"/>
  <c r="J3162"/>
  <c r="K3162"/>
  <c r="L3162"/>
  <c r="M3162"/>
  <c r="N3162"/>
  <c r="O3162"/>
  <c r="P3162"/>
  <c r="Q3162"/>
  <c r="R3162"/>
  <c r="S3162"/>
  <c r="T3162"/>
  <c r="U3162"/>
  <c r="V3162"/>
  <c r="W3162"/>
  <c r="X3162"/>
  <c r="Y3162"/>
  <c r="Z3162"/>
  <c r="AA3162"/>
  <c r="E3165"/>
  <c r="F3165"/>
  <c r="G3165"/>
  <c r="H3165"/>
  <c r="I3165"/>
  <c r="J3165"/>
  <c r="K3165"/>
  <c r="L3165"/>
  <c r="M3165"/>
  <c r="N3165"/>
  <c r="O3165"/>
  <c r="P3165"/>
  <c r="Q3165"/>
  <c r="R3165"/>
  <c r="S3165"/>
  <c r="T3165"/>
  <c r="U3165"/>
  <c r="V3165"/>
  <c r="W3165"/>
  <c r="X3165"/>
  <c r="Y3165"/>
  <c r="Z3165"/>
  <c r="AA3165"/>
  <c r="AB3165"/>
  <c r="AC3166"/>
  <c r="AC3167"/>
  <c r="AC3168"/>
  <c r="E3169"/>
  <c r="F3169"/>
  <c r="G3169"/>
  <c r="H3169"/>
  <c r="I3169"/>
  <c r="J3169"/>
  <c r="K3169"/>
  <c r="L3169"/>
  <c r="M3169"/>
  <c r="N3169"/>
  <c r="O3169"/>
  <c r="P3169"/>
  <c r="Q3169"/>
  <c r="R3169"/>
  <c r="S3169"/>
  <c r="T3169"/>
  <c r="U3169"/>
  <c r="V3169"/>
  <c r="W3169"/>
  <c r="X3169"/>
  <c r="Y3169"/>
  <c r="Z3169"/>
  <c r="AA3169"/>
  <c r="AB3169"/>
  <c r="E3172"/>
  <c r="F3172"/>
  <c r="G3172"/>
  <c r="H3172"/>
  <c r="I3172"/>
  <c r="J3172"/>
  <c r="K3172"/>
  <c r="L3172"/>
  <c r="M3172"/>
  <c r="N3172"/>
  <c r="O3172"/>
  <c r="P3172"/>
  <c r="Q3172"/>
  <c r="R3172"/>
  <c r="S3172"/>
  <c r="T3172"/>
  <c r="U3172"/>
  <c r="V3172"/>
  <c r="W3172"/>
  <c r="X3172"/>
  <c r="Y3172"/>
  <c r="Z3172"/>
  <c r="AA3172"/>
  <c r="AB3172"/>
  <c r="AC3173"/>
  <c r="H3176"/>
  <c r="L3176"/>
  <c r="P3176"/>
  <c r="T3176"/>
  <c r="X3176"/>
  <c r="AC3175"/>
  <c r="E3176"/>
  <c r="F3176"/>
  <c r="G3176"/>
  <c r="I3176"/>
  <c r="J3176"/>
  <c r="K3176"/>
  <c r="M3176"/>
  <c r="N3176"/>
  <c r="O3176"/>
  <c r="Q3176"/>
  <c r="R3176"/>
  <c r="S3176"/>
  <c r="U3176"/>
  <c r="V3176"/>
  <c r="W3176"/>
  <c r="Y3176"/>
  <c r="Z3176"/>
  <c r="AA3176"/>
  <c r="E3179"/>
  <c r="F3179"/>
  <c r="G3179"/>
  <c r="H3179"/>
  <c r="I3179"/>
  <c r="J3179"/>
  <c r="K3179"/>
  <c r="L3179"/>
  <c r="M3179"/>
  <c r="N3179"/>
  <c r="O3179"/>
  <c r="P3179"/>
  <c r="Q3179"/>
  <c r="R3179"/>
  <c r="S3179"/>
  <c r="T3179"/>
  <c r="U3179"/>
  <c r="V3179"/>
  <c r="W3179"/>
  <c r="X3179"/>
  <c r="Y3179"/>
  <c r="Z3179"/>
  <c r="AA3179"/>
  <c r="AC3180"/>
  <c r="AC3181"/>
  <c r="AC3182"/>
  <c r="E3183"/>
  <c r="F3183"/>
  <c r="G3183"/>
  <c r="H3183"/>
  <c r="I3183"/>
  <c r="J3183"/>
  <c r="K3183"/>
  <c r="L3183"/>
  <c r="M3183"/>
  <c r="N3183"/>
  <c r="O3183"/>
  <c r="P3183"/>
  <c r="Q3183"/>
  <c r="R3183"/>
  <c r="S3183"/>
  <c r="T3183"/>
  <c r="U3183"/>
  <c r="V3183"/>
  <c r="W3183"/>
  <c r="X3183"/>
  <c r="Y3183"/>
  <c r="Z3183"/>
  <c r="AA3183"/>
  <c r="AB3183"/>
  <c r="E3186"/>
  <c r="F3186"/>
  <c r="G3186"/>
  <c r="H3186"/>
  <c r="I3186"/>
  <c r="J3186"/>
  <c r="K3186"/>
  <c r="L3186"/>
  <c r="M3186"/>
  <c r="N3186"/>
  <c r="O3186"/>
  <c r="P3186"/>
  <c r="Q3186"/>
  <c r="R3186"/>
  <c r="S3186"/>
  <c r="T3186"/>
  <c r="U3186"/>
  <c r="V3186"/>
  <c r="W3186"/>
  <c r="X3186"/>
  <c r="Y3186"/>
  <c r="Z3186"/>
  <c r="AA3186"/>
  <c r="AB3186"/>
  <c r="AC3187"/>
  <c r="AC3189"/>
  <c r="E3190"/>
  <c r="F3190"/>
  <c r="G3190"/>
  <c r="H3190"/>
  <c r="I3190"/>
  <c r="J3190"/>
  <c r="K3190"/>
  <c r="L3190"/>
  <c r="M3190"/>
  <c r="N3190"/>
  <c r="O3190"/>
  <c r="P3190"/>
  <c r="Q3190"/>
  <c r="R3190"/>
  <c r="S3190"/>
  <c r="T3190"/>
  <c r="U3190"/>
  <c r="V3190"/>
  <c r="W3190"/>
  <c r="X3190"/>
  <c r="Y3190"/>
  <c r="Z3190"/>
  <c r="AA3190"/>
  <c r="AB3190"/>
  <c r="E3193"/>
  <c r="F3193"/>
  <c r="G3193"/>
  <c r="H3193"/>
  <c r="I3193"/>
  <c r="J3193"/>
  <c r="K3193"/>
  <c r="L3193"/>
  <c r="M3193"/>
  <c r="N3193"/>
  <c r="O3193"/>
  <c r="P3193"/>
  <c r="Q3193"/>
  <c r="R3193"/>
  <c r="S3193"/>
  <c r="T3193"/>
  <c r="U3193"/>
  <c r="V3193"/>
  <c r="W3193"/>
  <c r="X3193"/>
  <c r="Y3193"/>
  <c r="Z3193"/>
  <c r="AA3193"/>
  <c r="AB3193"/>
  <c r="AC3194"/>
  <c r="AB3197"/>
  <c r="AC3196"/>
  <c r="E3197"/>
  <c r="F3197"/>
  <c r="G3197"/>
  <c r="H3197"/>
  <c r="I3197"/>
  <c r="J3197"/>
  <c r="K3197"/>
  <c r="L3197"/>
  <c r="M3197"/>
  <c r="N3197"/>
  <c r="O3197"/>
  <c r="P3197"/>
  <c r="Q3197"/>
  <c r="R3197"/>
  <c r="S3197"/>
  <c r="T3197"/>
  <c r="U3197"/>
  <c r="V3197"/>
  <c r="W3197"/>
  <c r="X3197"/>
  <c r="Y3197"/>
  <c r="Z3197"/>
  <c r="AA3197"/>
  <c r="E3200"/>
  <c r="F3200"/>
  <c r="G3200"/>
  <c r="H3200"/>
  <c r="I3200"/>
  <c r="J3200"/>
  <c r="K3200"/>
  <c r="L3200"/>
  <c r="M3200"/>
  <c r="N3200"/>
  <c r="O3200"/>
  <c r="P3200"/>
  <c r="Q3200"/>
  <c r="R3200"/>
  <c r="S3200"/>
  <c r="T3200"/>
  <c r="U3200"/>
  <c r="V3200"/>
  <c r="W3200"/>
  <c r="X3200"/>
  <c r="Y3200"/>
  <c r="Z3200"/>
  <c r="AA3200"/>
  <c r="AB3200"/>
  <c r="AC3201"/>
  <c r="AC3202"/>
  <c r="AC3203"/>
  <c r="E3204"/>
  <c r="F3204"/>
  <c r="G3204"/>
  <c r="H3204"/>
  <c r="I3204"/>
  <c r="J3204"/>
  <c r="K3204"/>
  <c r="L3204"/>
  <c r="M3204"/>
  <c r="N3204"/>
  <c r="O3204"/>
  <c r="P3204"/>
  <c r="Q3204"/>
  <c r="R3204"/>
  <c r="S3204"/>
  <c r="T3204"/>
  <c r="U3204"/>
  <c r="V3204"/>
  <c r="W3204"/>
  <c r="X3204"/>
  <c r="Y3204"/>
  <c r="Z3204"/>
  <c r="AA3204"/>
  <c r="AB3204"/>
  <c r="E3207"/>
  <c r="F3207"/>
  <c r="G3207"/>
  <c r="H3207"/>
  <c r="I3207"/>
  <c r="J3207"/>
  <c r="K3207"/>
  <c r="L3207"/>
  <c r="M3207"/>
  <c r="N3207"/>
  <c r="O3207"/>
  <c r="P3207"/>
  <c r="Q3207"/>
  <c r="R3207"/>
  <c r="S3207"/>
  <c r="T3207"/>
  <c r="U3207"/>
  <c r="V3207"/>
  <c r="W3207"/>
  <c r="X3207"/>
  <c r="Y3207"/>
  <c r="Z3207"/>
  <c r="AA3207"/>
  <c r="AB3207"/>
  <c r="AC3208"/>
  <c r="AC3209"/>
  <c r="AC3210"/>
  <c r="E3211"/>
  <c r="F3211"/>
  <c r="G3211"/>
  <c r="H3211"/>
  <c r="I3211"/>
  <c r="J3211"/>
  <c r="K3211"/>
  <c r="L3211"/>
  <c r="M3211"/>
  <c r="N3211"/>
  <c r="O3211"/>
  <c r="P3211"/>
  <c r="Q3211"/>
  <c r="R3211"/>
  <c r="S3211"/>
  <c r="T3211"/>
  <c r="U3211"/>
  <c r="V3211"/>
  <c r="W3211"/>
  <c r="X3211"/>
  <c r="Y3211"/>
  <c r="Z3211"/>
  <c r="AA3211"/>
  <c r="AB3211"/>
  <c r="E3214"/>
  <c r="F3214"/>
  <c r="G3214"/>
  <c r="H3214"/>
  <c r="I3214"/>
  <c r="J3214"/>
  <c r="K3214"/>
  <c r="L3214"/>
  <c r="M3214"/>
  <c r="N3214"/>
  <c r="O3214"/>
  <c r="P3214"/>
  <c r="Q3214"/>
  <c r="R3214"/>
  <c r="S3214"/>
  <c r="T3214"/>
  <c r="U3214"/>
  <c r="V3214"/>
  <c r="W3214"/>
  <c r="X3214"/>
  <c r="Y3214"/>
  <c r="Z3214"/>
  <c r="AA3214"/>
  <c r="AB3214"/>
  <c r="AC3215"/>
  <c r="X3218"/>
  <c r="AB3218"/>
  <c r="AC3217"/>
  <c r="E3218"/>
  <c r="F3218"/>
  <c r="G3218"/>
  <c r="H3218"/>
  <c r="I3218"/>
  <c r="J3218"/>
  <c r="K3218"/>
  <c r="L3218"/>
  <c r="M3218"/>
  <c r="N3218"/>
  <c r="O3218"/>
  <c r="P3218"/>
  <c r="Q3218"/>
  <c r="R3218"/>
  <c r="S3218"/>
  <c r="T3218"/>
  <c r="U3218"/>
  <c r="V3218"/>
  <c r="W3218"/>
  <c r="Y3218"/>
  <c r="Z3218"/>
  <c r="AA3218"/>
  <c r="E3221"/>
  <c r="F3221"/>
  <c r="G3221"/>
  <c r="H3221"/>
  <c r="I3221"/>
  <c r="J3221"/>
  <c r="K3221"/>
  <c r="L3221"/>
  <c r="M3221"/>
  <c r="N3221"/>
  <c r="O3221"/>
  <c r="P3221"/>
  <c r="Q3221"/>
  <c r="R3221"/>
  <c r="S3221"/>
  <c r="T3221"/>
  <c r="U3221"/>
  <c r="V3221"/>
  <c r="W3221"/>
  <c r="X3221"/>
  <c r="Y3221"/>
  <c r="Z3221"/>
  <c r="AA3221"/>
  <c r="AB3221"/>
  <c r="AC3222"/>
  <c r="AB3225"/>
  <c r="AC3224"/>
  <c r="E3225"/>
  <c r="F3225"/>
  <c r="G3225"/>
  <c r="H3225"/>
  <c r="I3225"/>
  <c r="J3225"/>
  <c r="K3225"/>
  <c r="L3225"/>
  <c r="M3225"/>
  <c r="N3225"/>
  <c r="O3225"/>
  <c r="P3225"/>
  <c r="Q3225"/>
  <c r="R3225"/>
  <c r="S3225"/>
  <c r="T3225"/>
  <c r="U3225"/>
  <c r="V3225"/>
  <c r="W3225"/>
  <c r="X3225"/>
  <c r="Y3225"/>
  <c r="Z3225"/>
  <c r="AA3225"/>
  <c r="E3228"/>
  <c r="F3228"/>
  <c r="G3228"/>
  <c r="H3228"/>
  <c r="I3228"/>
  <c r="J3228"/>
  <c r="K3228"/>
  <c r="L3228"/>
  <c r="M3228"/>
  <c r="N3228"/>
  <c r="O3228"/>
  <c r="P3228"/>
  <c r="Q3228"/>
  <c r="R3228"/>
  <c r="S3228"/>
  <c r="T3228"/>
  <c r="U3228"/>
  <c r="V3228"/>
  <c r="W3228"/>
  <c r="X3228"/>
  <c r="Y3228"/>
  <c r="Z3228"/>
  <c r="AA3228"/>
  <c r="AB3228"/>
  <c r="X3232"/>
  <c r="AC3231"/>
  <c r="E3232"/>
  <c r="F3232"/>
  <c r="G3232"/>
  <c r="H3232"/>
  <c r="I3232"/>
  <c r="J3232"/>
  <c r="K3232"/>
  <c r="L3232"/>
  <c r="M3232"/>
  <c r="N3232"/>
  <c r="O3232"/>
  <c r="P3232"/>
  <c r="Q3232"/>
  <c r="R3232"/>
  <c r="S3232"/>
  <c r="T3232"/>
  <c r="U3232"/>
  <c r="V3232"/>
  <c r="W3232"/>
  <c r="Y3232"/>
  <c r="Z3232"/>
  <c r="AA3232"/>
  <c r="E3235"/>
  <c r="F3235"/>
  <c r="G3235"/>
  <c r="H3235"/>
  <c r="I3235"/>
  <c r="J3235"/>
  <c r="K3235"/>
  <c r="L3235"/>
  <c r="M3235"/>
  <c r="N3235"/>
  <c r="O3235"/>
  <c r="P3235"/>
  <c r="Q3235"/>
  <c r="R3235"/>
  <c r="S3235"/>
  <c r="T3235"/>
  <c r="U3235"/>
  <c r="V3235"/>
  <c r="W3235"/>
  <c r="X3235"/>
  <c r="Y3235"/>
  <c r="Z3235"/>
  <c r="AA3235"/>
  <c r="E3236"/>
  <c r="F3236"/>
  <c r="G3236"/>
  <c r="H3236"/>
  <c r="I3236"/>
  <c r="J3236"/>
  <c r="K3236"/>
  <c r="L3236"/>
  <c r="M3236"/>
  <c r="N3236"/>
  <c r="O3236"/>
  <c r="P3236"/>
  <c r="Q3236"/>
  <c r="R3236"/>
  <c r="S3236"/>
  <c r="T3236"/>
  <c r="U3236"/>
  <c r="V3236"/>
  <c r="W3236"/>
  <c r="X3236"/>
  <c r="Y3236"/>
  <c r="Z3236"/>
  <c r="AA3236"/>
  <c r="AB3236"/>
  <c r="E3237"/>
  <c r="E3242" s="1"/>
  <c r="F3237"/>
  <c r="F3250" s="1"/>
  <c r="F3252" s="1"/>
  <c r="G3237"/>
  <c r="G3239" s="1"/>
  <c r="H3237"/>
  <c r="H3239" s="1"/>
  <c r="I3237"/>
  <c r="I3242" s="1"/>
  <c r="J3237"/>
  <c r="J3250" s="1"/>
  <c r="J3252" s="1"/>
  <c r="K3237"/>
  <c r="K3239" s="1"/>
  <c r="L3237"/>
  <c r="L3239" s="1"/>
  <c r="M3237"/>
  <c r="M3242" s="1"/>
  <c r="N3237"/>
  <c r="O3237"/>
  <c r="O3239" s="1"/>
  <c r="P3237"/>
  <c r="P3239" s="1"/>
  <c r="Q3237"/>
  <c r="Q3242" s="1"/>
  <c r="R3237"/>
  <c r="S3237"/>
  <c r="S3239" s="1"/>
  <c r="T3237"/>
  <c r="T3239" s="1"/>
  <c r="U3237"/>
  <c r="U3242" s="1"/>
  <c r="V3237"/>
  <c r="W3237"/>
  <c r="W3239" s="1"/>
  <c r="X3237"/>
  <c r="X3239" s="1"/>
  <c r="Y3237"/>
  <c r="Y3242" s="1"/>
  <c r="Z3237"/>
  <c r="AA3237"/>
  <c r="AA3239" s="1"/>
  <c r="AB3237"/>
  <c r="AB3239" s="1"/>
  <c r="E3243"/>
  <c r="F3243"/>
  <c r="G3243"/>
  <c r="H3243"/>
  <c r="I3243"/>
  <c r="J3243"/>
  <c r="K3243"/>
  <c r="L3243"/>
  <c r="M3243"/>
  <c r="N3243"/>
  <c r="O3243"/>
  <c r="P3243"/>
  <c r="Q3243"/>
  <c r="R3243"/>
  <c r="S3243"/>
  <c r="T3243"/>
  <c r="U3243"/>
  <c r="V3243"/>
  <c r="W3243"/>
  <c r="X3243"/>
  <c r="Y3243"/>
  <c r="Z3243"/>
  <c r="AA3243"/>
  <c r="AB3243"/>
  <c r="AC3245"/>
  <c r="F3247"/>
  <c r="G3247"/>
  <c r="H3247"/>
  <c r="I3247"/>
  <c r="J3247"/>
  <c r="K3247"/>
  <c r="L3247"/>
  <c r="M3247"/>
  <c r="N3247"/>
  <c r="O3247"/>
  <c r="P3247"/>
  <c r="Q3247"/>
  <c r="R3247"/>
  <c r="S3247"/>
  <c r="T3247"/>
  <c r="U3247"/>
  <c r="V3247"/>
  <c r="W3247"/>
  <c r="X3247"/>
  <c r="Y3247"/>
  <c r="Z3247"/>
  <c r="AA3247"/>
  <c r="AB3247"/>
  <c r="E3249"/>
  <c r="I3249"/>
  <c r="I3251" s="1"/>
  <c r="M3249"/>
  <c r="Q3249"/>
  <c r="Q3251" s="1"/>
  <c r="T3249"/>
  <c r="T3251" s="1"/>
  <c r="U3249"/>
  <c r="U3251" s="1"/>
  <c r="V3249"/>
  <c r="V3251" s="1"/>
  <c r="Y3249"/>
  <c r="Y3251" s="1"/>
  <c r="Z3249"/>
  <c r="E3250"/>
  <c r="E3252" s="1"/>
  <c r="I3250"/>
  <c r="L3250"/>
  <c r="L3252" s="1"/>
  <c r="M3250"/>
  <c r="M3252" s="1"/>
  <c r="N3250"/>
  <c r="P3250"/>
  <c r="Q3250"/>
  <c r="Q3252" s="1"/>
  <c r="R3250"/>
  <c r="R3252" s="1"/>
  <c r="T3250"/>
  <c r="U3250"/>
  <c r="V3250"/>
  <c r="V3252" s="1"/>
  <c r="X3250"/>
  <c r="X3252" s="1"/>
  <c r="Y3250"/>
  <c r="Z3250"/>
  <c r="AB3250"/>
  <c r="AB3252" s="1"/>
  <c r="E3251"/>
  <c r="M3251"/>
  <c r="Z3251"/>
  <c r="I3252"/>
  <c r="N3252"/>
  <c r="P3252"/>
  <c r="T3252"/>
  <c r="U3252"/>
  <c r="Y3252"/>
  <c r="Z3252"/>
  <c r="E3253"/>
  <c r="F3253"/>
  <c r="G3253"/>
  <c r="H3253"/>
  <c r="I3253"/>
  <c r="J3253"/>
  <c r="K3253"/>
  <c r="L3253"/>
  <c r="M3253"/>
  <c r="N3253"/>
  <c r="O3253"/>
  <c r="P3253"/>
  <c r="Q3253"/>
  <c r="R3253"/>
  <c r="S3253"/>
  <c r="T3253"/>
  <c r="U3253"/>
  <c r="V3253"/>
  <c r="W3253"/>
  <c r="X3253"/>
  <c r="Y3253"/>
  <c r="Z3253"/>
  <c r="AA3253"/>
  <c r="AB3253"/>
  <c r="AC3253"/>
  <c r="E3259"/>
  <c r="F3259"/>
  <c r="G3259"/>
  <c r="H3259"/>
  <c r="I3259"/>
  <c r="J3259"/>
  <c r="K3259"/>
  <c r="L3259"/>
  <c r="M3259"/>
  <c r="N3259"/>
  <c r="O3259"/>
  <c r="P3259"/>
  <c r="Q3259"/>
  <c r="R3259"/>
  <c r="S3259"/>
  <c r="T3259"/>
  <c r="U3259"/>
  <c r="V3259"/>
  <c r="W3259"/>
  <c r="X3259"/>
  <c r="Y3259"/>
  <c r="Z3259"/>
  <c r="AA3259"/>
  <c r="AB3259"/>
  <c r="E3260"/>
  <c r="E3262" s="1"/>
  <c r="F3260"/>
  <c r="G3260"/>
  <c r="G3262" s="1"/>
  <c r="H3260"/>
  <c r="H3262" s="1"/>
  <c r="I3260"/>
  <c r="I3262" s="1"/>
  <c r="J3260"/>
  <c r="K3260"/>
  <c r="K3262" s="1"/>
  <c r="L3260"/>
  <c r="L3262" s="1"/>
  <c r="M3260"/>
  <c r="M3262" s="1"/>
  <c r="N3260"/>
  <c r="O3260"/>
  <c r="O3262" s="1"/>
  <c r="P3260"/>
  <c r="P3262" s="1"/>
  <c r="Q3260"/>
  <c r="Q3262" s="1"/>
  <c r="R3260"/>
  <c r="S3260"/>
  <c r="S3262" s="1"/>
  <c r="T3260"/>
  <c r="T3262" s="1"/>
  <c r="U3260"/>
  <c r="U3262" s="1"/>
  <c r="V3260"/>
  <c r="W3260"/>
  <c r="W3262" s="1"/>
  <c r="X3260"/>
  <c r="X3262" s="1"/>
  <c r="Y3260"/>
  <c r="Y3262" s="1"/>
  <c r="Z3260"/>
  <c r="AA3260"/>
  <c r="AA3262" s="1"/>
  <c r="AB3260"/>
  <c r="AB3262" s="1"/>
  <c r="E3266"/>
  <c r="F3266"/>
  <c r="G3266"/>
  <c r="H3266"/>
  <c r="I3266"/>
  <c r="J3266"/>
  <c r="K3266"/>
  <c r="L3266"/>
  <c r="M3266"/>
  <c r="N3266"/>
  <c r="O3266"/>
  <c r="P3266"/>
  <c r="Q3266"/>
  <c r="R3266"/>
  <c r="S3266"/>
  <c r="T3266"/>
  <c r="U3266"/>
  <c r="V3266"/>
  <c r="W3266"/>
  <c r="X3266"/>
  <c r="Y3266"/>
  <c r="Z3266"/>
  <c r="AA3266"/>
  <c r="AB3266"/>
  <c r="E3267"/>
  <c r="F3267"/>
  <c r="F3269" s="1"/>
  <c r="G3267"/>
  <c r="H3267"/>
  <c r="H3269" s="1"/>
  <c r="I3267"/>
  <c r="I3269" s="1"/>
  <c r="J3267"/>
  <c r="J3269" s="1"/>
  <c r="K3267"/>
  <c r="L3267"/>
  <c r="L3269" s="1"/>
  <c r="M3267"/>
  <c r="M3269" s="1"/>
  <c r="N3267"/>
  <c r="N3269" s="1"/>
  <c r="O3267"/>
  <c r="P3267"/>
  <c r="P3269" s="1"/>
  <c r="Q3267"/>
  <c r="Q3269" s="1"/>
  <c r="R3267"/>
  <c r="R3269" s="1"/>
  <c r="S3267"/>
  <c r="T3267"/>
  <c r="T3269" s="1"/>
  <c r="U3267"/>
  <c r="U3269" s="1"/>
  <c r="V3267"/>
  <c r="V3269" s="1"/>
  <c r="W3267"/>
  <c r="X3267"/>
  <c r="X3269" s="1"/>
  <c r="Y3267"/>
  <c r="Y3269" s="1"/>
  <c r="Z3267"/>
  <c r="Z3269" s="1"/>
  <c r="AA3267"/>
  <c r="AB3267"/>
  <c r="AB3269" s="1"/>
  <c r="E3269"/>
  <c r="E3272"/>
  <c r="F3272"/>
  <c r="G3272"/>
  <c r="H3272"/>
  <c r="I3272"/>
  <c r="J3272"/>
  <c r="K3272"/>
  <c r="L3272"/>
  <c r="M3272"/>
  <c r="N3272"/>
  <c r="O3272"/>
  <c r="P3272"/>
  <c r="Q3272"/>
  <c r="R3272"/>
  <c r="S3272"/>
  <c r="T3272"/>
  <c r="U3272"/>
  <c r="V3272"/>
  <c r="W3272"/>
  <c r="X3272"/>
  <c r="Y3272"/>
  <c r="Z3272"/>
  <c r="AA3272"/>
  <c r="AB3272"/>
  <c r="E3273"/>
  <c r="E3275" s="1"/>
  <c r="F3273"/>
  <c r="G3273"/>
  <c r="G3275" s="1"/>
  <c r="H3273"/>
  <c r="H3275" s="1"/>
  <c r="I3273"/>
  <c r="I3275" s="1"/>
  <c r="J3273"/>
  <c r="K3273"/>
  <c r="K3275" s="1"/>
  <c r="L3273"/>
  <c r="L3275" s="1"/>
  <c r="M3273"/>
  <c r="M3275" s="1"/>
  <c r="N3273"/>
  <c r="O3273"/>
  <c r="O3275" s="1"/>
  <c r="P3273"/>
  <c r="P3275" s="1"/>
  <c r="Q3273"/>
  <c r="Q3278" s="1"/>
  <c r="R3273"/>
  <c r="S3273"/>
  <c r="S3275" s="1"/>
  <c r="T3273"/>
  <c r="T3275" s="1"/>
  <c r="U3273"/>
  <c r="U3275" s="1"/>
  <c r="V3273"/>
  <c r="W3273"/>
  <c r="W3275" s="1"/>
  <c r="X3273"/>
  <c r="X3275" s="1"/>
  <c r="Y3273"/>
  <c r="Y3275" s="1"/>
  <c r="Z3273"/>
  <c r="AA3273"/>
  <c r="AA3275" s="1"/>
  <c r="AB3273"/>
  <c r="AB3275" s="1"/>
  <c r="AC3274"/>
  <c r="E3279"/>
  <c r="F3279"/>
  <c r="G3279"/>
  <c r="H3279"/>
  <c r="I3279"/>
  <c r="J3279"/>
  <c r="K3279"/>
  <c r="L3279"/>
  <c r="M3279"/>
  <c r="N3279"/>
  <c r="O3279"/>
  <c r="P3279"/>
  <c r="Q3279"/>
  <c r="R3279"/>
  <c r="S3279"/>
  <c r="T3279"/>
  <c r="U3279"/>
  <c r="V3279"/>
  <c r="W3279"/>
  <c r="X3279"/>
  <c r="Y3279"/>
  <c r="Z3279"/>
  <c r="AA3279"/>
  <c r="AB3279"/>
  <c r="E3280"/>
  <c r="E3282" s="1"/>
  <c r="F3280"/>
  <c r="F3282" s="1"/>
  <c r="G3280"/>
  <c r="G3282" s="1"/>
  <c r="H3280"/>
  <c r="I3280"/>
  <c r="I3282" s="1"/>
  <c r="J3280"/>
  <c r="J3282" s="1"/>
  <c r="K3280"/>
  <c r="K3282" s="1"/>
  <c r="L3280"/>
  <c r="L3282" s="1"/>
  <c r="M3280"/>
  <c r="M3282" s="1"/>
  <c r="N3280"/>
  <c r="N3282" s="1"/>
  <c r="O3280"/>
  <c r="O3282" s="1"/>
  <c r="P3280"/>
  <c r="Q3280"/>
  <c r="Q3282" s="1"/>
  <c r="R3280"/>
  <c r="R3282" s="1"/>
  <c r="S3280"/>
  <c r="S3282" s="1"/>
  <c r="T3280"/>
  <c r="T3282" s="1"/>
  <c r="U3280"/>
  <c r="U3282" s="1"/>
  <c r="V3280"/>
  <c r="V3282" s="1"/>
  <c r="W3280"/>
  <c r="W3282" s="1"/>
  <c r="X3280"/>
  <c r="Y3280"/>
  <c r="Y3282" s="1"/>
  <c r="Z3280"/>
  <c r="Z3282" s="1"/>
  <c r="AA3280"/>
  <c r="AA3282" s="1"/>
  <c r="AB3280"/>
  <c r="AB3282" s="1"/>
  <c r="AC3281"/>
  <c r="S3285"/>
  <c r="AC3290"/>
  <c r="AC3291"/>
  <c r="E3292"/>
  <c r="F3292"/>
  <c r="G3292"/>
  <c r="H3292"/>
  <c r="I3292"/>
  <c r="J3292"/>
  <c r="K3292"/>
  <c r="L3292"/>
  <c r="M3292"/>
  <c r="N3292"/>
  <c r="O3292"/>
  <c r="P3292"/>
  <c r="Q3292"/>
  <c r="R3292"/>
  <c r="S3292"/>
  <c r="T3292"/>
  <c r="U3292"/>
  <c r="V3292"/>
  <c r="W3292"/>
  <c r="X3292"/>
  <c r="Y3292"/>
  <c r="Z3292"/>
  <c r="AA3292"/>
  <c r="AB3292"/>
  <c r="E3293"/>
  <c r="F3293"/>
  <c r="F3295" s="1"/>
  <c r="G3293"/>
  <c r="G3295" s="1"/>
  <c r="H3293"/>
  <c r="H3295" s="1"/>
  <c r="I3293"/>
  <c r="J3293"/>
  <c r="J3295" s="1"/>
  <c r="K3293"/>
  <c r="K3298" s="1"/>
  <c r="L3293"/>
  <c r="L3295" s="1"/>
  <c r="M3293"/>
  <c r="N3293"/>
  <c r="N3295" s="1"/>
  <c r="O3293"/>
  <c r="O3298" s="1"/>
  <c r="P3293"/>
  <c r="P3295" s="1"/>
  <c r="Q3293"/>
  <c r="R3293"/>
  <c r="R3295" s="1"/>
  <c r="S3293"/>
  <c r="S3295" s="1"/>
  <c r="T3293"/>
  <c r="T3295" s="1"/>
  <c r="U3293"/>
  <c r="V3293"/>
  <c r="V3295" s="1"/>
  <c r="W3293"/>
  <c r="W3295" s="1"/>
  <c r="X3293"/>
  <c r="X3295" s="1"/>
  <c r="Y3293"/>
  <c r="Z3293"/>
  <c r="Z3295" s="1"/>
  <c r="AA3293"/>
  <c r="AA3298" s="1"/>
  <c r="AB3293"/>
  <c r="AC3294"/>
  <c r="E3299"/>
  <c r="F3299"/>
  <c r="G3299"/>
  <c r="H3299"/>
  <c r="I3299"/>
  <c r="J3299"/>
  <c r="K3299"/>
  <c r="L3299"/>
  <c r="M3299"/>
  <c r="N3299"/>
  <c r="O3299"/>
  <c r="P3299"/>
  <c r="Q3299"/>
  <c r="R3299"/>
  <c r="S3299"/>
  <c r="T3299"/>
  <c r="U3299"/>
  <c r="V3299"/>
  <c r="W3299"/>
  <c r="X3299"/>
  <c r="Y3299"/>
  <c r="Z3299"/>
  <c r="AA3299"/>
  <c r="AB3299"/>
  <c r="E3300"/>
  <c r="F3300"/>
  <c r="G3300"/>
  <c r="H3300"/>
  <c r="H3302" s="1"/>
  <c r="I3300"/>
  <c r="I3302" s="1"/>
  <c r="J3300"/>
  <c r="K3300"/>
  <c r="L3300"/>
  <c r="L3302" s="1"/>
  <c r="M3300"/>
  <c r="M3302" s="1"/>
  <c r="N3300"/>
  <c r="O3300"/>
  <c r="P3300"/>
  <c r="P3302" s="1"/>
  <c r="Q3300"/>
  <c r="Q3302" s="1"/>
  <c r="R3300"/>
  <c r="S3300"/>
  <c r="T3300"/>
  <c r="T3302" s="1"/>
  <c r="U3300"/>
  <c r="U3302" s="1"/>
  <c r="V3300"/>
  <c r="W3300"/>
  <c r="X3300"/>
  <c r="X3302" s="1"/>
  <c r="Y3300"/>
  <c r="Y3302" s="1"/>
  <c r="Z3300"/>
  <c r="AA3300"/>
  <c r="AB3300"/>
  <c r="AB3302" s="1"/>
  <c r="E3302"/>
  <c r="E3306"/>
  <c r="F3306"/>
  <c r="G3306"/>
  <c r="H3306"/>
  <c r="I3306"/>
  <c r="J3306"/>
  <c r="K3306"/>
  <c r="L3306"/>
  <c r="M3306"/>
  <c r="N3306"/>
  <c r="O3306"/>
  <c r="P3306"/>
  <c r="Q3306"/>
  <c r="R3306"/>
  <c r="S3306"/>
  <c r="T3306"/>
  <c r="U3306"/>
  <c r="V3306"/>
  <c r="W3306"/>
  <c r="X3306"/>
  <c r="Y3306"/>
  <c r="Z3306"/>
  <c r="AA3306"/>
  <c r="AB3306"/>
  <c r="E3307"/>
  <c r="E3309" s="1"/>
  <c r="F3307"/>
  <c r="G3307"/>
  <c r="G3309" s="1"/>
  <c r="H3307"/>
  <c r="H3309" s="1"/>
  <c r="I3307"/>
  <c r="I3309" s="1"/>
  <c r="J3307"/>
  <c r="J3309" s="1"/>
  <c r="K3307"/>
  <c r="K3309" s="1"/>
  <c r="L3307"/>
  <c r="L3309" s="1"/>
  <c r="M3307"/>
  <c r="M3309" s="1"/>
  <c r="N3307"/>
  <c r="N3309" s="1"/>
  <c r="O3307"/>
  <c r="O3309" s="1"/>
  <c r="P3307"/>
  <c r="P3309" s="1"/>
  <c r="Q3307"/>
  <c r="Q3309" s="1"/>
  <c r="R3307"/>
  <c r="R3309" s="1"/>
  <c r="S3307"/>
  <c r="S3309" s="1"/>
  <c r="T3307"/>
  <c r="T3309" s="1"/>
  <c r="U3307"/>
  <c r="U3309" s="1"/>
  <c r="V3307"/>
  <c r="V3309" s="1"/>
  <c r="W3307"/>
  <c r="W3309" s="1"/>
  <c r="X3307"/>
  <c r="X3312" s="1"/>
  <c r="Y3307"/>
  <c r="Y3309" s="1"/>
  <c r="Z3307"/>
  <c r="Z3309" s="1"/>
  <c r="AA3307"/>
  <c r="AA3309" s="1"/>
  <c r="AB3307"/>
  <c r="AB3309" s="1"/>
  <c r="AC3308"/>
  <c r="F3309"/>
  <c r="E3313"/>
  <c r="F3313"/>
  <c r="G3313"/>
  <c r="H3313"/>
  <c r="I3313"/>
  <c r="J3313"/>
  <c r="K3313"/>
  <c r="L3313"/>
  <c r="M3313"/>
  <c r="N3313"/>
  <c r="O3313"/>
  <c r="P3313"/>
  <c r="Q3313"/>
  <c r="R3313"/>
  <c r="S3313"/>
  <c r="T3313"/>
  <c r="U3313"/>
  <c r="V3313"/>
  <c r="W3313"/>
  <c r="X3313"/>
  <c r="Y3313"/>
  <c r="Z3313"/>
  <c r="AA3313"/>
  <c r="AB3313"/>
  <c r="E3314"/>
  <c r="E3316" s="1"/>
  <c r="F3314"/>
  <c r="G3314"/>
  <c r="G3316" s="1"/>
  <c r="H3314"/>
  <c r="H3316" s="1"/>
  <c r="I3314"/>
  <c r="I3316" s="1"/>
  <c r="J3314"/>
  <c r="J3316" s="1"/>
  <c r="K3314"/>
  <c r="K3316" s="1"/>
  <c r="L3314"/>
  <c r="L3316" s="1"/>
  <c r="M3314"/>
  <c r="M3316" s="1"/>
  <c r="N3314"/>
  <c r="N3319" s="1"/>
  <c r="O3314"/>
  <c r="O3316" s="1"/>
  <c r="P3314"/>
  <c r="P3316" s="1"/>
  <c r="Q3314"/>
  <c r="Q3316" s="1"/>
  <c r="R3314"/>
  <c r="R3316" s="1"/>
  <c r="S3314"/>
  <c r="S3316" s="1"/>
  <c r="T3314"/>
  <c r="T3316" s="1"/>
  <c r="U3314"/>
  <c r="U3316" s="1"/>
  <c r="V3314"/>
  <c r="V3316" s="1"/>
  <c r="W3314"/>
  <c r="W3316" s="1"/>
  <c r="X3314"/>
  <c r="X3316" s="1"/>
  <c r="Y3314"/>
  <c r="Y3316" s="1"/>
  <c r="Z3314"/>
  <c r="Z3316" s="1"/>
  <c r="AA3314"/>
  <c r="AA3316" s="1"/>
  <c r="AB3314"/>
  <c r="AB3316" s="1"/>
  <c r="AC3315"/>
  <c r="F3316"/>
  <c r="E3320"/>
  <c r="F3320"/>
  <c r="G3320"/>
  <c r="H3320"/>
  <c r="I3320"/>
  <c r="J3320"/>
  <c r="K3320"/>
  <c r="L3320"/>
  <c r="M3320"/>
  <c r="N3320"/>
  <c r="O3320"/>
  <c r="P3320"/>
  <c r="Q3320"/>
  <c r="R3320"/>
  <c r="S3320"/>
  <c r="T3320"/>
  <c r="U3320"/>
  <c r="V3320"/>
  <c r="W3320"/>
  <c r="X3320"/>
  <c r="Y3320"/>
  <c r="Z3320"/>
  <c r="AA3320"/>
  <c r="AB3320"/>
  <c r="E3321"/>
  <c r="F3321"/>
  <c r="G3321"/>
  <c r="H3321"/>
  <c r="I3321"/>
  <c r="J3321"/>
  <c r="K3321"/>
  <c r="L3321"/>
  <c r="M3321"/>
  <c r="N3321"/>
  <c r="O3321"/>
  <c r="P3321"/>
  <c r="Q3321"/>
  <c r="R3321"/>
  <c r="S3321"/>
  <c r="T3321"/>
  <c r="U3321"/>
  <c r="V3321"/>
  <c r="W3321"/>
  <c r="X3321"/>
  <c r="Y3321"/>
  <c r="Z3321"/>
  <c r="AA3321"/>
  <c r="AB3321"/>
  <c r="E3323"/>
  <c r="F3323"/>
  <c r="G3323"/>
  <c r="H3323"/>
  <c r="I3323"/>
  <c r="J3323"/>
  <c r="K3323"/>
  <c r="L3323"/>
  <c r="M3323"/>
  <c r="N3323"/>
  <c r="O3323"/>
  <c r="P3323"/>
  <c r="Q3323"/>
  <c r="R3323"/>
  <c r="S3323"/>
  <c r="T3323"/>
  <c r="U3323"/>
  <c r="V3323"/>
  <c r="W3323"/>
  <c r="X3323"/>
  <c r="Y3323"/>
  <c r="Z3323"/>
  <c r="AA3323"/>
  <c r="AB3323"/>
  <c r="E3326"/>
  <c r="F3326"/>
  <c r="G3326"/>
  <c r="H3326"/>
  <c r="I3326"/>
  <c r="J3326"/>
  <c r="K3326"/>
  <c r="L3326"/>
  <c r="M3326"/>
  <c r="N3326"/>
  <c r="O3326"/>
  <c r="P3326"/>
  <c r="Q3326"/>
  <c r="R3326"/>
  <c r="S3326"/>
  <c r="T3326"/>
  <c r="U3326"/>
  <c r="V3326"/>
  <c r="W3326"/>
  <c r="X3326"/>
  <c r="Y3326"/>
  <c r="Z3326"/>
  <c r="AA3326"/>
  <c r="AB3326"/>
  <c r="E3327"/>
  <c r="F3327"/>
  <c r="G3327"/>
  <c r="H3327"/>
  <c r="I3327"/>
  <c r="J3327"/>
  <c r="K3327"/>
  <c r="K3333" s="1"/>
  <c r="L3327"/>
  <c r="M3327"/>
  <c r="N3327"/>
  <c r="O3327"/>
  <c r="P3327"/>
  <c r="Q3327"/>
  <c r="R3327"/>
  <c r="S3327"/>
  <c r="S3333" s="1"/>
  <c r="T3327"/>
  <c r="U3327"/>
  <c r="V3327"/>
  <c r="W3327"/>
  <c r="X3327"/>
  <c r="Y3327"/>
  <c r="Z3327"/>
  <c r="AA3327"/>
  <c r="AB3327"/>
  <c r="E3328"/>
  <c r="E3330" s="1"/>
  <c r="F3328"/>
  <c r="F3330" s="1"/>
  <c r="G3328"/>
  <c r="G3330" s="1"/>
  <c r="H3328"/>
  <c r="H3330" s="1"/>
  <c r="I3328"/>
  <c r="I3330" s="1"/>
  <c r="J3328"/>
  <c r="J3330" s="1"/>
  <c r="K3328"/>
  <c r="K3330" s="1"/>
  <c r="L3328"/>
  <c r="L3330" s="1"/>
  <c r="M3328"/>
  <c r="M3330" s="1"/>
  <c r="N3328"/>
  <c r="N3330" s="1"/>
  <c r="O3328"/>
  <c r="P3328"/>
  <c r="P3330" s="1"/>
  <c r="Q3328"/>
  <c r="Q3330" s="1"/>
  <c r="R3328"/>
  <c r="R3330" s="1"/>
  <c r="S3328"/>
  <c r="S3330" s="1"/>
  <c r="T3328"/>
  <c r="T3330" s="1"/>
  <c r="U3328"/>
  <c r="U3333" s="1"/>
  <c r="V3328"/>
  <c r="V3330" s="1"/>
  <c r="W3328"/>
  <c r="W3330" s="1"/>
  <c r="X3328"/>
  <c r="X3330" s="1"/>
  <c r="Y3328"/>
  <c r="Y3330" s="1"/>
  <c r="Z3328"/>
  <c r="Z3330" s="1"/>
  <c r="AA3328"/>
  <c r="AA3333" s="1"/>
  <c r="AB3328"/>
  <c r="AB3330" s="1"/>
  <c r="AC3329"/>
  <c r="O3330"/>
  <c r="G3333"/>
  <c r="O3333"/>
  <c r="E3334"/>
  <c r="F3334"/>
  <c r="G3334"/>
  <c r="H3334"/>
  <c r="I3334"/>
  <c r="J3334"/>
  <c r="K3334"/>
  <c r="L3334"/>
  <c r="M3334"/>
  <c r="N3334"/>
  <c r="O3334"/>
  <c r="P3334"/>
  <c r="Q3334"/>
  <c r="R3334"/>
  <c r="S3334"/>
  <c r="T3334"/>
  <c r="U3334"/>
  <c r="V3334"/>
  <c r="W3334"/>
  <c r="X3334"/>
  <c r="Y3334"/>
  <c r="Z3334"/>
  <c r="AA3334"/>
  <c r="AB3334"/>
  <c r="E3335"/>
  <c r="E3337" s="1"/>
  <c r="F3335"/>
  <c r="F3337" s="1"/>
  <c r="G3335"/>
  <c r="G3337" s="1"/>
  <c r="H3335"/>
  <c r="H3337" s="1"/>
  <c r="I3335"/>
  <c r="I3337" s="1"/>
  <c r="J3335"/>
  <c r="J3337" s="1"/>
  <c r="K3335"/>
  <c r="K3337" s="1"/>
  <c r="L3335"/>
  <c r="L3337" s="1"/>
  <c r="M3335"/>
  <c r="M3337" s="1"/>
  <c r="N3335"/>
  <c r="N3337" s="1"/>
  <c r="O3335"/>
  <c r="O3337" s="1"/>
  <c r="P3335"/>
  <c r="P3337" s="1"/>
  <c r="Q3335"/>
  <c r="Q3340" s="1"/>
  <c r="R3335"/>
  <c r="R3337" s="1"/>
  <c r="S3335"/>
  <c r="T3335"/>
  <c r="T3337" s="1"/>
  <c r="U3335"/>
  <c r="U3337" s="1"/>
  <c r="V3335"/>
  <c r="V3337" s="1"/>
  <c r="W3335"/>
  <c r="W3337" s="1"/>
  <c r="X3335"/>
  <c r="X3337" s="1"/>
  <c r="Y3335"/>
  <c r="Y3337" s="1"/>
  <c r="Z3335"/>
  <c r="Z3337" s="1"/>
  <c r="AA3335"/>
  <c r="AA3337" s="1"/>
  <c r="AB3335"/>
  <c r="AB3337" s="1"/>
  <c r="AC3336"/>
  <c r="S3337"/>
  <c r="L3340"/>
  <c r="T3340"/>
  <c r="E3341"/>
  <c r="F3341"/>
  <c r="G3341"/>
  <c r="H3341"/>
  <c r="I3341"/>
  <c r="J3341"/>
  <c r="K3341"/>
  <c r="L3341"/>
  <c r="M3341"/>
  <c r="N3341"/>
  <c r="O3341"/>
  <c r="P3341"/>
  <c r="Q3341"/>
  <c r="R3341"/>
  <c r="S3341"/>
  <c r="T3341"/>
  <c r="U3341"/>
  <c r="V3341"/>
  <c r="W3341"/>
  <c r="X3341"/>
  <c r="Y3341"/>
  <c r="Z3341"/>
  <c r="AA3341"/>
  <c r="AB3341"/>
  <c r="E3342"/>
  <c r="E3344" s="1"/>
  <c r="F3342"/>
  <c r="F3344" s="1"/>
  <c r="G3342"/>
  <c r="H3342"/>
  <c r="H3347" s="1"/>
  <c r="I3342"/>
  <c r="J3342"/>
  <c r="J3344" s="1"/>
  <c r="K3342"/>
  <c r="K3344" s="1"/>
  <c r="L3342"/>
  <c r="L3344" s="1"/>
  <c r="M3342"/>
  <c r="M3344" s="1"/>
  <c r="N3342"/>
  <c r="N3344" s="1"/>
  <c r="O3342"/>
  <c r="P3342"/>
  <c r="P3347" s="1"/>
  <c r="Q3342"/>
  <c r="Q3344" s="1"/>
  <c r="R3342"/>
  <c r="R3344" s="1"/>
  <c r="S3342"/>
  <c r="S3344" s="1"/>
  <c r="T3342"/>
  <c r="T3344" s="1"/>
  <c r="U3342"/>
  <c r="U3344" s="1"/>
  <c r="V3342"/>
  <c r="V3344" s="1"/>
  <c r="W3342"/>
  <c r="W3347" s="1"/>
  <c r="X3342"/>
  <c r="X3347" s="1"/>
  <c r="Y3342"/>
  <c r="Z3342"/>
  <c r="Z3344" s="1"/>
  <c r="AA3342"/>
  <c r="AA3344" s="1"/>
  <c r="AB3342"/>
  <c r="AB3344" s="1"/>
  <c r="AC3343"/>
  <c r="F3347"/>
  <c r="E3348"/>
  <c r="F3348"/>
  <c r="G3348"/>
  <c r="H3348"/>
  <c r="I3348"/>
  <c r="J3348"/>
  <c r="K3348"/>
  <c r="L3348"/>
  <c r="M3348"/>
  <c r="N3348"/>
  <c r="O3348"/>
  <c r="P3348"/>
  <c r="Q3348"/>
  <c r="R3348"/>
  <c r="S3348"/>
  <c r="T3348"/>
  <c r="U3348"/>
  <c r="V3348"/>
  <c r="W3348"/>
  <c r="X3348"/>
  <c r="Y3348"/>
  <c r="Z3348"/>
  <c r="AA3348"/>
  <c r="AB3348"/>
  <c r="E3349"/>
  <c r="E3351" s="1"/>
  <c r="F3349"/>
  <c r="F3351" s="1"/>
  <c r="G3349"/>
  <c r="G3351" s="1"/>
  <c r="H3349"/>
  <c r="H3351" s="1"/>
  <c r="I3349"/>
  <c r="I3351" s="1"/>
  <c r="J3349"/>
  <c r="J3351" s="1"/>
  <c r="K3349"/>
  <c r="K3351" s="1"/>
  <c r="L3349"/>
  <c r="L3351" s="1"/>
  <c r="M3349"/>
  <c r="M3351" s="1"/>
  <c r="N3349"/>
  <c r="N3351" s="1"/>
  <c r="O3349"/>
  <c r="O3351" s="1"/>
  <c r="P3349"/>
  <c r="P3351" s="1"/>
  <c r="Q3349"/>
  <c r="Q3354" s="1"/>
  <c r="R3349"/>
  <c r="R3351" s="1"/>
  <c r="S3349"/>
  <c r="T3349"/>
  <c r="T3351" s="1"/>
  <c r="U3349"/>
  <c r="U3351" s="1"/>
  <c r="V3349"/>
  <c r="V3351" s="1"/>
  <c r="W3349"/>
  <c r="W3351" s="1"/>
  <c r="X3349"/>
  <c r="X3351" s="1"/>
  <c r="Y3349"/>
  <c r="Y3351" s="1"/>
  <c r="Z3349"/>
  <c r="Z3351" s="1"/>
  <c r="AA3349"/>
  <c r="AA3351" s="1"/>
  <c r="AB3349"/>
  <c r="AC3350"/>
  <c r="S3351"/>
  <c r="AA3354"/>
  <c r="E3355"/>
  <c r="F3355"/>
  <c r="G3355"/>
  <c r="H3355"/>
  <c r="I3355"/>
  <c r="J3355"/>
  <c r="K3355"/>
  <c r="L3355"/>
  <c r="M3355"/>
  <c r="N3355"/>
  <c r="O3355"/>
  <c r="P3355"/>
  <c r="Q3355"/>
  <c r="R3355"/>
  <c r="S3355"/>
  <c r="T3355"/>
  <c r="U3355"/>
  <c r="V3355"/>
  <c r="W3355"/>
  <c r="X3355"/>
  <c r="Y3355"/>
  <c r="Z3355"/>
  <c r="AA3355"/>
  <c r="AB3355"/>
  <c r="E3356"/>
  <c r="F3356"/>
  <c r="F3361" s="1"/>
  <c r="G3356"/>
  <c r="H3356"/>
  <c r="I3356"/>
  <c r="J3356"/>
  <c r="J3358" s="1"/>
  <c r="K3356"/>
  <c r="L3356"/>
  <c r="M3356"/>
  <c r="N3356"/>
  <c r="N3358" s="1"/>
  <c r="O3356"/>
  <c r="P3356"/>
  <c r="Q3356"/>
  <c r="R3356"/>
  <c r="R3361" s="1"/>
  <c r="S3356"/>
  <c r="S3358" s="1"/>
  <c r="T3356"/>
  <c r="U3356"/>
  <c r="V3356"/>
  <c r="V3361" s="1"/>
  <c r="W3356"/>
  <c r="X3356"/>
  <c r="Y3356"/>
  <c r="Z3356"/>
  <c r="Z3358" s="1"/>
  <c r="AA3356"/>
  <c r="AA3358" s="1"/>
  <c r="AB3356"/>
  <c r="AC3357"/>
  <c r="F3358"/>
  <c r="AC3362"/>
  <c r="AC3363"/>
  <c r="AC3364"/>
  <c r="E3365"/>
  <c r="F3365"/>
  <c r="G3365"/>
  <c r="H3365"/>
  <c r="I3365"/>
  <c r="J3365"/>
  <c r="K3365"/>
  <c r="L3365"/>
  <c r="M3365"/>
  <c r="N3365"/>
  <c r="O3365"/>
  <c r="P3365"/>
  <c r="Q3365"/>
  <c r="R3365"/>
  <c r="S3365"/>
  <c r="T3365"/>
  <c r="U3365"/>
  <c r="V3365"/>
  <c r="W3365"/>
  <c r="X3365"/>
  <c r="Y3365"/>
  <c r="Z3365"/>
  <c r="AA3365"/>
  <c r="AB3365"/>
  <c r="E3368"/>
  <c r="F3368"/>
  <c r="G3368"/>
  <c r="H3368"/>
  <c r="I3368"/>
  <c r="J3368"/>
  <c r="K3368"/>
  <c r="L3368"/>
  <c r="M3368"/>
  <c r="N3368"/>
  <c r="O3368"/>
  <c r="P3368"/>
  <c r="Q3368"/>
  <c r="R3368"/>
  <c r="S3368"/>
  <c r="T3368"/>
  <c r="U3368"/>
  <c r="V3368"/>
  <c r="W3368"/>
  <c r="X3368"/>
  <c r="Y3368"/>
  <c r="Z3368"/>
  <c r="AA3368"/>
  <c r="AB3368"/>
  <c r="AC3369"/>
  <c r="AC3370"/>
  <c r="AC3371"/>
  <c r="E3372"/>
  <c r="F3372"/>
  <c r="G3372"/>
  <c r="H3372"/>
  <c r="I3372"/>
  <c r="J3372"/>
  <c r="K3372"/>
  <c r="L3372"/>
  <c r="M3372"/>
  <c r="N3372"/>
  <c r="O3372"/>
  <c r="P3372"/>
  <c r="Q3372"/>
  <c r="R3372"/>
  <c r="S3372"/>
  <c r="T3372"/>
  <c r="U3372"/>
  <c r="V3372"/>
  <c r="W3372"/>
  <c r="X3372"/>
  <c r="Y3372"/>
  <c r="Z3372"/>
  <c r="AA3372"/>
  <c r="AB3372"/>
  <c r="E3375"/>
  <c r="F3375"/>
  <c r="G3375"/>
  <c r="H3375"/>
  <c r="I3375"/>
  <c r="J3375"/>
  <c r="K3375"/>
  <c r="L3375"/>
  <c r="M3375"/>
  <c r="N3375"/>
  <c r="O3375"/>
  <c r="P3375"/>
  <c r="Q3375"/>
  <c r="R3375"/>
  <c r="S3375"/>
  <c r="T3375"/>
  <c r="U3375"/>
  <c r="V3375"/>
  <c r="W3375"/>
  <c r="X3375"/>
  <c r="Y3375"/>
  <c r="Z3375"/>
  <c r="AA3375"/>
  <c r="AB3375"/>
  <c r="AC3376"/>
  <c r="AC3377"/>
  <c r="AC3378"/>
  <c r="E3379"/>
  <c r="F3379"/>
  <c r="G3379"/>
  <c r="H3379"/>
  <c r="I3379"/>
  <c r="J3379"/>
  <c r="K3379"/>
  <c r="L3379"/>
  <c r="M3379"/>
  <c r="N3379"/>
  <c r="O3379"/>
  <c r="P3379"/>
  <c r="Q3379"/>
  <c r="R3379"/>
  <c r="S3379"/>
  <c r="T3379"/>
  <c r="U3379"/>
  <c r="V3379"/>
  <c r="W3379"/>
  <c r="X3379"/>
  <c r="Y3379"/>
  <c r="Z3379"/>
  <c r="AA3379"/>
  <c r="AB3379"/>
  <c r="E3382"/>
  <c r="F3382"/>
  <c r="G3382"/>
  <c r="H3382"/>
  <c r="I3382"/>
  <c r="J3382"/>
  <c r="K3382"/>
  <c r="L3382"/>
  <c r="M3382"/>
  <c r="N3382"/>
  <c r="O3382"/>
  <c r="P3382"/>
  <c r="Q3382"/>
  <c r="R3382"/>
  <c r="S3382"/>
  <c r="T3382"/>
  <c r="U3382"/>
  <c r="V3382"/>
  <c r="W3382"/>
  <c r="X3382"/>
  <c r="Y3382"/>
  <c r="Z3382"/>
  <c r="AA3382"/>
  <c r="AB3382"/>
  <c r="AC3383"/>
  <c r="AC3384"/>
  <c r="AC3385"/>
  <c r="E3386"/>
  <c r="F3386"/>
  <c r="G3386"/>
  <c r="H3386"/>
  <c r="I3386"/>
  <c r="J3386"/>
  <c r="K3386"/>
  <c r="L3386"/>
  <c r="M3386"/>
  <c r="N3386"/>
  <c r="O3386"/>
  <c r="P3386"/>
  <c r="Q3386"/>
  <c r="R3386"/>
  <c r="S3386"/>
  <c r="T3386"/>
  <c r="U3386"/>
  <c r="V3386"/>
  <c r="W3386"/>
  <c r="X3386"/>
  <c r="Y3386"/>
  <c r="Z3386"/>
  <c r="AA3386"/>
  <c r="AB3386"/>
  <c r="E3389"/>
  <c r="F3389"/>
  <c r="G3389"/>
  <c r="H3389"/>
  <c r="I3389"/>
  <c r="J3389"/>
  <c r="K3389"/>
  <c r="L3389"/>
  <c r="M3389"/>
  <c r="N3389"/>
  <c r="O3389"/>
  <c r="P3389"/>
  <c r="Q3389"/>
  <c r="R3389"/>
  <c r="S3389"/>
  <c r="T3389"/>
  <c r="U3389"/>
  <c r="V3389"/>
  <c r="W3389"/>
  <c r="X3389"/>
  <c r="Y3389"/>
  <c r="Z3389"/>
  <c r="AA3389"/>
  <c r="AB3389"/>
  <c r="E3390"/>
  <c r="F3390"/>
  <c r="G3390"/>
  <c r="H3390"/>
  <c r="I3390"/>
  <c r="J3390"/>
  <c r="K3390"/>
  <c r="L3390"/>
  <c r="M3390"/>
  <c r="N3390"/>
  <c r="O3390"/>
  <c r="P3390"/>
  <c r="Q3390"/>
  <c r="R3390"/>
  <c r="S3390"/>
  <c r="T3390"/>
  <c r="U3390"/>
  <c r="V3390"/>
  <c r="W3390"/>
  <c r="X3390"/>
  <c r="Y3390"/>
  <c r="Z3390"/>
  <c r="AA3390"/>
  <c r="AB3390"/>
  <c r="E3391"/>
  <c r="E3393" s="1"/>
  <c r="F3391"/>
  <c r="G3391"/>
  <c r="G3393" s="1"/>
  <c r="H3391"/>
  <c r="I3391"/>
  <c r="I3393" s="1"/>
  <c r="J3391"/>
  <c r="K3391"/>
  <c r="K3393" s="1"/>
  <c r="L3391"/>
  <c r="L3396" s="1"/>
  <c r="M3391"/>
  <c r="M3393" s="1"/>
  <c r="N3391"/>
  <c r="O3391"/>
  <c r="O3393" s="1"/>
  <c r="P3391"/>
  <c r="Q3391"/>
  <c r="Q3393" s="1"/>
  <c r="R3391"/>
  <c r="S3391"/>
  <c r="S3393" s="1"/>
  <c r="T3391"/>
  <c r="T3393" s="1"/>
  <c r="U3391"/>
  <c r="U3393" s="1"/>
  <c r="V3391"/>
  <c r="W3391"/>
  <c r="W3393" s="1"/>
  <c r="X3391"/>
  <c r="Y3391"/>
  <c r="Y3393" s="1"/>
  <c r="Z3391"/>
  <c r="AA3391"/>
  <c r="AA3393" s="1"/>
  <c r="AB3391"/>
  <c r="AB3396" s="1"/>
  <c r="AC3392"/>
  <c r="E3397"/>
  <c r="F3397"/>
  <c r="G3397"/>
  <c r="H3397"/>
  <c r="I3397"/>
  <c r="J3397"/>
  <c r="K3397"/>
  <c r="L3397"/>
  <c r="M3397"/>
  <c r="N3397"/>
  <c r="O3397"/>
  <c r="P3397"/>
  <c r="Q3397"/>
  <c r="R3397"/>
  <c r="S3397"/>
  <c r="T3397"/>
  <c r="U3397"/>
  <c r="V3397"/>
  <c r="W3397"/>
  <c r="X3397"/>
  <c r="Y3397"/>
  <c r="Z3397"/>
  <c r="AA3397"/>
  <c r="AB3397"/>
  <c r="E3399"/>
  <c r="F3399"/>
  <c r="G3399"/>
  <c r="H3399"/>
  <c r="I3399"/>
  <c r="J3399"/>
  <c r="K3399"/>
  <c r="L3399"/>
  <c r="M3399"/>
  <c r="N3399"/>
  <c r="O3399"/>
  <c r="P3399"/>
  <c r="Q3399"/>
  <c r="R3399"/>
  <c r="S3399"/>
  <c r="T3399"/>
  <c r="U3399"/>
  <c r="V3399"/>
  <c r="W3399"/>
  <c r="X3399"/>
  <c r="Y3399"/>
  <c r="Z3399"/>
  <c r="AA3399"/>
  <c r="AB3399"/>
  <c r="F3401"/>
  <c r="F3403" s="1"/>
  <c r="J3401"/>
  <c r="J3403" s="1"/>
  <c r="N3401"/>
  <c r="N3403" s="1"/>
  <c r="R3401"/>
  <c r="R3403" s="1"/>
  <c r="V3401"/>
  <c r="V3403" s="1"/>
  <c r="Z3401"/>
  <c r="Z3403" s="1"/>
  <c r="F3402"/>
  <c r="F3404" s="1"/>
  <c r="J3402"/>
  <c r="J3404" s="1"/>
  <c r="N3402"/>
  <c r="N3404" s="1"/>
  <c r="R3402"/>
  <c r="R3404" s="1"/>
  <c r="V3402"/>
  <c r="V3404" s="1"/>
  <c r="Z3402"/>
  <c r="Z3404" s="1"/>
  <c r="E3405"/>
  <c r="F3405"/>
  <c r="G3405"/>
  <c r="H3405"/>
  <c r="I3405"/>
  <c r="J3405"/>
  <c r="K3405"/>
  <c r="L3405"/>
  <c r="M3405"/>
  <c r="N3405"/>
  <c r="O3405"/>
  <c r="P3405"/>
  <c r="Q3405"/>
  <c r="R3405"/>
  <c r="S3405"/>
  <c r="T3405"/>
  <c r="U3405"/>
  <c r="V3405"/>
  <c r="W3405"/>
  <c r="X3405"/>
  <c r="Y3405"/>
  <c r="Z3405"/>
  <c r="AA3405"/>
  <c r="AB3405"/>
  <c r="E3411"/>
  <c r="F3411"/>
  <c r="G3411"/>
  <c r="H3411"/>
  <c r="I3411"/>
  <c r="J3411"/>
  <c r="K3411"/>
  <c r="L3411"/>
  <c r="M3411"/>
  <c r="N3411"/>
  <c r="O3411"/>
  <c r="P3411"/>
  <c r="Q3411"/>
  <c r="R3411"/>
  <c r="S3411"/>
  <c r="T3411"/>
  <c r="U3411"/>
  <c r="V3411"/>
  <c r="W3411"/>
  <c r="X3411"/>
  <c r="Y3411"/>
  <c r="Z3411"/>
  <c r="AA3411"/>
  <c r="AB3411"/>
  <c r="E3412"/>
  <c r="F3412"/>
  <c r="F3414" s="1"/>
  <c r="G3412"/>
  <c r="G3414" s="1"/>
  <c r="H3412"/>
  <c r="I3412"/>
  <c r="J3412"/>
  <c r="J3414" s="1"/>
  <c r="K3412"/>
  <c r="K3414" s="1"/>
  <c r="L3412"/>
  <c r="M3412"/>
  <c r="N3412"/>
  <c r="N3414" s="1"/>
  <c r="O3412"/>
  <c r="P3412"/>
  <c r="Q3412"/>
  <c r="R3412"/>
  <c r="R3414" s="1"/>
  <c r="S3412"/>
  <c r="S3414" s="1"/>
  <c r="T3412"/>
  <c r="U3412"/>
  <c r="V3412"/>
  <c r="V3414" s="1"/>
  <c r="W3412"/>
  <c r="W3414" s="1"/>
  <c r="X3412"/>
  <c r="Y3412"/>
  <c r="Z3412"/>
  <c r="Z3414" s="1"/>
  <c r="AA3412"/>
  <c r="AA3414" s="1"/>
  <c r="AB3412"/>
  <c r="AC3418"/>
  <c r="AC3419"/>
  <c r="E3421"/>
  <c r="F3421"/>
  <c r="G3421"/>
  <c r="H3421"/>
  <c r="I3421"/>
  <c r="J3421"/>
  <c r="K3421"/>
  <c r="L3421"/>
  <c r="M3421"/>
  <c r="N3421"/>
  <c r="O3421"/>
  <c r="P3421"/>
  <c r="Q3421"/>
  <c r="R3421"/>
  <c r="S3421"/>
  <c r="T3421"/>
  <c r="U3421"/>
  <c r="V3421"/>
  <c r="W3421"/>
  <c r="X3421"/>
  <c r="Y3421"/>
  <c r="Z3421"/>
  <c r="AA3421"/>
  <c r="AB3421"/>
  <c r="AC3430"/>
  <c r="AC3431"/>
  <c r="AC3432"/>
  <c r="E3433"/>
  <c r="F3433"/>
  <c r="G3433"/>
  <c r="H3433"/>
  <c r="I3433"/>
  <c r="J3433"/>
  <c r="K3433"/>
  <c r="L3433"/>
  <c r="M3433"/>
  <c r="N3433"/>
  <c r="O3433"/>
  <c r="P3433"/>
  <c r="Q3433"/>
  <c r="R3433"/>
  <c r="S3433"/>
  <c r="T3433"/>
  <c r="U3433"/>
  <c r="V3433"/>
  <c r="W3433"/>
  <c r="X3433"/>
  <c r="Y3433"/>
  <c r="Z3433"/>
  <c r="AA3433"/>
  <c r="AB3433"/>
  <c r="E3437"/>
  <c r="F3437"/>
  <c r="G3437"/>
  <c r="H3437"/>
  <c r="I3437"/>
  <c r="J3437"/>
  <c r="K3437"/>
  <c r="L3437"/>
  <c r="M3437"/>
  <c r="N3437"/>
  <c r="O3437"/>
  <c r="P3437"/>
  <c r="Q3437"/>
  <c r="R3437"/>
  <c r="S3437"/>
  <c r="T3437"/>
  <c r="U3437"/>
  <c r="V3437"/>
  <c r="W3437"/>
  <c r="X3437"/>
  <c r="Y3437"/>
  <c r="Z3437"/>
  <c r="AA3437"/>
  <c r="AB3437"/>
  <c r="E3438"/>
  <c r="E3440" s="1"/>
  <c r="F3438"/>
  <c r="G3438"/>
  <c r="G3440" s="1"/>
  <c r="H3438"/>
  <c r="H3440" s="1"/>
  <c r="I3438"/>
  <c r="I3440" s="1"/>
  <c r="J3438"/>
  <c r="K3438"/>
  <c r="K3440" s="1"/>
  <c r="L3438"/>
  <c r="L3440" s="1"/>
  <c r="M3438"/>
  <c r="M3440" s="1"/>
  <c r="N3438"/>
  <c r="O3438"/>
  <c r="O3440" s="1"/>
  <c r="P3438"/>
  <c r="P3440" s="1"/>
  <c r="Q3438"/>
  <c r="Q3440" s="1"/>
  <c r="R3438"/>
  <c r="S3438"/>
  <c r="S3440" s="1"/>
  <c r="T3438"/>
  <c r="T3440" s="1"/>
  <c r="U3438"/>
  <c r="U3440" s="1"/>
  <c r="V3438"/>
  <c r="W3438"/>
  <c r="W3440" s="1"/>
  <c r="X3438"/>
  <c r="X3440" s="1"/>
  <c r="Y3438"/>
  <c r="Y3440" s="1"/>
  <c r="Z3438"/>
  <c r="AA3438"/>
  <c r="AA3440" s="1"/>
  <c r="AB3438"/>
  <c r="AB3440" s="1"/>
  <c r="AC3439"/>
  <c r="E3444"/>
  <c r="F3444"/>
  <c r="G3444"/>
  <c r="H3444"/>
  <c r="I3444"/>
  <c r="J3444"/>
  <c r="K3444"/>
  <c r="L3444"/>
  <c r="M3444"/>
  <c r="N3444"/>
  <c r="O3444"/>
  <c r="P3444"/>
  <c r="Q3444"/>
  <c r="R3444"/>
  <c r="S3444"/>
  <c r="T3444"/>
  <c r="U3444"/>
  <c r="V3444"/>
  <c r="W3444"/>
  <c r="X3444"/>
  <c r="Y3444"/>
  <c r="Z3444"/>
  <c r="AA3444"/>
  <c r="AB3444"/>
  <c r="E3445"/>
  <c r="E3447" s="1"/>
  <c r="F3445"/>
  <c r="F3447" s="1"/>
  <c r="G3445"/>
  <c r="G3447" s="1"/>
  <c r="H3445"/>
  <c r="H3447" s="1"/>
  <c r="I3445"/>
  <c r="I3447" s="1"/>
  <c r="J3445"/>
  <c r="J3447" s="1"/>
  <c r="K3445"/>
  <c r="K3447" s="1"/>
  <c r="L3445"/>
  <c r="L3447" s="1"/>
  <c r="M3445"/>
  <c r="M3447" s="1"/>
  <c r="N3445"/>
  <c r="N3447" s="1"/>
  <c r="O3445"/>
  <c r="O3447" s="1"/>
  <c r="P3445"/>
  <c r="P3447" s="1"/>
  <c r="Q3445"/>
  <c r="Q3447" s="1"/>
  <c r="R3445"/>
  <c r="R3447" s="1"/>
  <c r="S3445"/>
  <c r="S3447" s="1"/>
  <c r="T3445"/>
  <c r="T3447" s="1"/>
  <c r="U3445"/>
  <c r="U3447" s="1"/>
  <c r="V3445"/>
  <c r="V3447" s="1"/>
  <c r="W3445"/>
  <c r="W3447" s="1"/>
  <c r="X3445"/>
  <c r="X3447" s="1"/>
  <c r="Y3445"/>
  <c r="Y3447" s="1"/>
  <c r="Z3445"/>
  <c r="Z3447" s="1"/>
  <c r="AA3445"/>
  <c r="AA3447" s="1"/>
  <c r="AB3445"/>
  <c r="AB3450" s="1"/>
  <c r="AC3446"/>
  <c r="E3451"/>
  <c r="F3451"/>
  <c r="G3451"/>
  <c r="H3451"/>
  <c r="I3451"/>
  <c r="J3451"/>
  <c r="K3451"/>
  <c r="L3451"/>
  <c r="M3451"/>
  <c r="N3451"/>
  <c r="O3451"/>
  <c r="P3451"/>
  <c r="Q3451"/>
  <c r="R3451"/>
  <c r="S3451"/>
  <c r="T3451"/>
  <c r="U3451"/>
  <c r="V3451"/>
  <c r="W3451"/>
  <c r="X3451"/>
  <c r="Y3451"/>
  <c r="Z3451"/>
  <c r="AA3451"/>
  <c r="AB3451"/>
  <c r="E3452"/>
  <c r="E3454" s="1"/>
  <c r="F3452"/>
  <c r="G3452"/>
  <c r="H3452"/>
  <c r="H3454" s="1"/>
  <c r="I3452"/>
  <c r="I3454" s="1"/>
  <c r="J3452"/>
  <c r="J3454" s="1"/>
  <c r="K3452"/>
  <c r="K3454" s="1"/>
  <c r="L3452"/>
  <c r="L3454" s="1"/>
  <c r="M3452"/>
  <c r="M3454" s="1"/>
  <c r="N3452"/>
  <c r="N3454" s="1"/>
  <c r="O3452"/>
  <c r="O3454" s="1"/>
  <c r="P3452"/>
  <c r="P3454" s="1"/>
  <c r="Q3452"/>
  <c r="Q3454" s="1"/>
  <c r="R3452"/>
  <c r="R3454" s="1"/>
  <c r="S3452"/>
  <c r="S3454" s="1"/>
  <c r="T3452"/>
  <c r="T3454" s="1"/>
  <c r="U3452"/>
  <c r="U3454" s="1"/>
  <c r="V3452"/>
  <c r="V3454" s="1"/>
  <c r="W3452"/>
  <c r="W3454" s="1"/>
  <c r="X3452"/>
  <c r="X3454" s="1"/>
  <c r="Y3452"/>
  <c r="Y3454" s="1"/>
  <c r="Z3452"/>
  <c r="Z3454" s="1"/>
  <c r="AA3452"/>
  <c r="AA3454" s="1"/>
  <c r="AB3452"/>
  <c r="AB3454" s="1"/>
  <c r="AC3453"/>
  <c r="F3454"/>
  <c r="G3454"/>
  <c r="E3458"/>
  <c r="F3458"/>
  <c r="G3458"/>
  <c r="H3458"/>
  <c r="I3458"/>
  <c r="J3458"/>
  <c r="K3458"/>
  <c r="L3458"/>
  <c r="M3458"/>
  <c r="N3458"/>
  <c r="O3458"/>
  <c r="P3458"/>
  <c r="Q3458"/>
  <c r="R3458"/>
  <c r="S3458"/>
  <c r="T3458"/>
  <c r="U3458"/>
  <c r="V3458"/>
  <c r="W3458"/>
  <c r="X3458"/>
  <c r="Y3458"/>
  <c r="Z3458"/>
  <c r="AA3458"/>
  <c r="AB3458"/>
  <c r="E3459"/>
  <c r="E3461" s="1"/>
  <c r="F3459"/>
  <c r="F3461" s="1"/>
  <c r="G3459"/>
  <c r="G3461" s="1"/>
  <c r="H3459"/>
  <c r="H3461" s="1"/>
  <c r="I3459"/>
  <c r="I3461" s="1"/>
  <c r="J3459"/>
  <c r="J3461" s="1"/>
  <c r="K3459"/>
  <c r="K3461" s="1"/>
  <c r="L3459"/>
  <c r="L3461" s="1"/>
  <c r="M3459"/>
  <c r="M3461" s="1"/>
  <c r="N3459"/>
  <c r="N3461" s="1"/>
  <c r="O3459"/>
  <c r="O3461" s="1"/>
  <c r="P3459"/>
  <c r="P3461" s="1"/>
  <c r="Q3459"/>
  <c r="Q3461" s="1"/>
  <c r="R3459"/>
  <c r="R3461" s="1"/>
  <c r="S3459"/>
  <c r="S3461" s="1"/>
  <c r="T3459"/>
  <c r="T3461" s="1"/>
  <c r="U3459"/>
  <c r="U3461" s="1"/>
  <c r="V3459"/>
  <c r="V3461" s="1"/>
  <c r="W3459"/>
  <c r="W3461" s="1"/>
  <c r="X3459"/>
  <c r="X3461" s="1"/>
  <c r="Y3459"/>
  <c r="Y3461" s="1"/>
  <c r="Z3459"/>
  <c r="Z3461" s="1"/>
  <c r="AA3459"/>
  <c r="AA3461" s="1"/>
  <c r="AB3459"/>
  <c r="AB3461" s="1"/>
  <c r="AC3460"/>
  <c r="E3465"/>
  <c r="F3465"/>
  <c r="G3465"/>
  <c r="H3465"/>
  <c r="I3465"/>
  <c r="J3465"/>
  <c r="K3465"/>
  <c r="L3465"/>
  <c r="M3465"/>
  <c r="N3465"/>
  <c r="O3465"/>
  <c r="P3465"/>
  <c r="Q3465"/>
  <c r="R3465"/>
  <c r="S3465"/>
  <c r="T3465"/>
  <c r="U3465"/>
  <c r="V3465"/>
  <c r="W3465"/>
  <c r="X3465"/>
  <c r="Y3465"/>
  <c r="Z3465"/>
  <c r="AA3465"/>
  <c r="AB3465"/>
  <c r="E3466"/>
  <c r="F3466"/>
  <c r="G3466"/>
  <c r="H3466"/>
  <c r="I3466"/>
  <c r="J3466"/>
  <c r="J3468" s="1"/>
  <c r="K3466"/>
  <c r="L3466"/>
  <c r="M3466"/>
  <c r="N3466"/>
  <c r="N3468" s="1"/>
  <c r="O3466"/>
  <c r="P3466"/>
  <c r="Q3466"/>
  <c r="R3466"/>
  <c r="R3468" s="1"/>
  <c r="S3466"/>
  <c r="T3466"/>
  <c r="U3466"/>
  <c r="V3466"/>
  <c r="V3468" s="1"/>
  <c r="W3466"/>
  <c r="X3466"/>
  <c r="Y3466"/>
  <c r="Z3466"/>
  <c r="Z3468" s="1"/>
  <c r="AA3466"/>
  <c r="AB3466"/>
  <c r="AC3467"/>
  <c r="F3468"/>
  <c r="E3472"/>
  <c r="F3472"/>
  <c r="G3472"/>
  <c r="H3472"/>
  <c r="I3472"/>
  <c r="J3472"/>
  <c r="K3472"/>
  <c r="L3472"/>
  <c r="M3472"/>
  <c r="N3472"/>
  <c r="O3472"/>
  <c r="P3472"/>
  <c r="Q3472"/>
  <c r="R3472"/>
  <c r="S3472"/>
  <c r="T3472"/>
  <c r="U3472"/>
  <c r="V3472"/>
  <c r="W3472"/>
  <c r="X3472"/>
  <c r="Y3472"/>
  <c r="Z3472"/>
  <c r="AA3472"/>
  <c r="AB3472"/>
  <c r="E3473"/>
  <c r="F3473"/>
  <c r="G3473"/>
  <c r="H3473"/>
  <c r="I3473"/>
  <c r="J3473"/>
  <c r="J3475" s="1"/>
  <c r="K3473"/>
  <c r="L3473"/>
  <c r="M3473"/>
  <c r="N3473"/>
  <c r="N3475" s="1"/>
  <c r="O3473"/>
  <c r="P3473"/>
  <c r="Q3473"/>
  <c r="R3473"/>
  <c r="R3475" s="1"/>
  <c r="S3473"/>
  <c r="T3473"/>
  <c r="U3473"/>
  <c r="V3473"/>
  <c r="V3475" s="1"/>
  <c r="W3473"/>
  <c r="X3473"/>
  <c r="Y3473"/>
  <c r="Z3473"/>
  <c r="Z3475" s="1"/>
  <c r="AA3473"/>
  <c r="AB3473"/>
  <c r="AC3474"/>
  <c r="F3475"/>
  <c r="S3475"/>
  <c r="E3479"/>
  <c r="F3479"/>
  <c r="G3479"/>
  <c r="H3479"/>
  <c r="I3479"/>
  <c r="J3479"/>
  <c r="K3479"/>
  <c r="L3479"/>
  <c r="M3479"/>
  <c r="N3479"/>
  <c r="O3479"/>
  <c r="P3479"/>
  <c r="Q3479"/>
  <c r="R3479"/>
  <c r="S3479"/>
  <c r="T3479"/>
  <c r="U3479"/>
  <c r="V3479"/>
  <c r="W3479"/>
  <c r="X3479"/>
  <c r="Y3479"/>
  <c r="Z3479"/>
  <c r="AA3479"/>
  <c r="AB3479"/>
  <c r="E3480"/>
  <c r="E3482" s="1"/>
  <c r="F3480"/>
  <c r="G3480"/>
  <c r="H3480"/>
  <c r="H3482" s="1"/>
  <c r="I3480"/>
  <c r="I3482" s="1"/>
  <c r="J3480"/>
  <c r="J3482" s="1"/>
  <c r="K3480"/>
  <c r="L3480"/>
  <c r="L3482" s="1"/>
  <c r="M3480"/>
  <c r="M3482" s="1"/>
  <c r="N3480"/>
  <c r="N3482" s="1"/>
  <c r="O3480"/>
  <c r="P3480"/>
  <c r="P3482" s="1"/>
  <c r="Q3480"/>
  <c r="Q3482" s="1"/>
  <c r="R3480"/>
  <c r="R3482" s="1"/>
  <c r="S3480"/>
  <c r="T3480"/>
  <c r="T3482" s="1"/>
  <c r="U3480"/>
  <c r="U3482" s="1"/>
  <c r="V3480"/>
  <c r="V3482" s="1"/>
  <c r="W3480"/>
  <c r="X3480"/>
  <c r="X3482" s="1"/>
  <c r="Y3480"/>
  <c r="Y3482" s="1"/>
  <c r="Z3480"/>
  <c r="Z3482" s="1"/>
  <c r="AA3480"/>
  <c r="AB3480"/>
  <c r="AB3482" s="1"/>
  <c r="AC3481"/>
  <c r="F3482"/>
  <c r="E3486"/>
  <c r="F3486"/>
  <c r="G3486"/>
  <c r="H3486"/>
  <c r="I3486"/>
  <c r="J3486"/>
  <c r="K3486"/>
  <c r="L3486"/>
  <c r="M3486"/>
  <c r="N3486"/>
  <c r="O3486"/>
  <c r="P3486"/>
  <c r="Q3486"/>
  <c r="R3486"/>
  <c r="S3486"/>
  <c r="T3486"/>
  <c r="U3486"/>
  <c r="V3486"/>
  <c r="W3486"/>
  <c r="X3486"/>
  <c r="Y3486"/>
  <c r="Z3486"/>
  <c r="AA3486"/>
  <c r="AB3486"/>
  <c r="E3487"/>
  <c r="E3489" s="1"/>
  <c r="F3487"/>
  <c r="G3487"/>
  <c r="H3487"/>
  <c r="H3489" s="1"/>
  <c r="I3487"/>
  <c r="I3489" s="1"/>
  <c r="J3487"/>
  <c r="J3489" s="1"/>
  <c r="K3487"/>
  <c r="L3487"/>
  <c r="L3489" s="1"/>
  <c r="M3487"/>
  <c r="M3489" s="1"/>
  <c r="N3487"/>
  <c r="N3489" s="1"/>
  <c r="O3487"/>
  <c r="P3487"/>
  <c r="P3489" s="1"/>
  <c r="Q3487"/>
  <c r="Q3489" s="1"/>
  <c r="R3487"/>
  <c r="R3489" s="1"/>
  <c r="S3487"/>
  <c r="T3487"/>
  <c r="T3489" s="1"/>
  <c r="U3487"/>
  <c r="U3489" s="1"/>
  <c r="V3487"/>
  <c r="V3489" s="1"/>
  <c r="W3487"/>
  <c r="X3487"/>
  <c r="X3489" s="1"/>
  <c r="Y3487"/>
  <c r="Y3489" s="1"/>
  <c r="Z3487"/>
  <c r="Z3489" s="1"/>
  <c r="AA3487"/>
  <c r="AB3487"/>
  <c r="AB3489" s="1"/>
  <c r="AC3488"/>
  <c r="F3489"/>
  <c r="AC3497"/>
  <c r="AC3498"/>
  <c r="AC3499"/>
  <c r="AC3500"/>
  <c r="E3501"/>
  <c r="F3501"/>
  <c r="G3501"/>
  <c r="H3501"/>
  <c r="I3501"/>
  <c r="J3501"/>
  <c r="K3501"/>
  <c r="L3501"/>
  <c r="M3501"/>
  <c r="N3501"/>
  <c r="O3501"/>
  <c r="P3501"/>
  <c r="Q3501"/>
  <c r="R3501"/>
  <c r="S3501"/>
  <c r="T3501"/>
  <c r="U3501"/>
  <c r="V3501"/>
  <c r="W3501"/>
  <c r="X3501"/>
  <c r="Y3501"/>
  <c r="Z3501"/>
  <c r="AA3501"/>
  <c r="AB3501"/>
  <c r="E3502"/>
  <c r="F3502"/>
  <c r="F3507" s="1"/>
  <c r="G3502"/>
  <c r="H3502"/>
  <c r="H3507" s="1"/>
  <c r="I3502"/>
  <c r="I3504" s="1"/>
  <c r="J3502"/>
  <c r="J3504" s="1"/>
  <c r="K3502"/>
  <c r="K3504" s="1"/>
  <c r="L3502"/>
  <c r="L3504" s="1"/>
  <c r="M3502"/>
  <c r="M3504" s="1"/>
  <c r="N3502"/>
  <c r="N3507" s="1"/>
  <c r="O3502"/>
  <c r="P3502"/>
  <c r="P3504" s="1"/>
  <c r="Q3502"/>
  <c r="Q3507" s="1"/>
  <c r="R3502"/>
  <c r="R3507" s="1"/>
  <c r="S3502"/>
  <c r="T3502"/>
  <c r="T3504" s="1"/>
  <c r="U3502"/>
  <c r="V3502"/>
  <c r="V3507" s="1"/>
  <c r="W3502"/>
  <c r="X3502"/>
  <c r="X3504" s="1"/>
  <c r="Y3502"/>
  <c r="Y3504" s="1"/>
  <c r="Z3502"/>
  <c r="Z3504" s="1"/>
  <c r="AA3502"/>
  <c r="AA3504" s="1"/>
  <c r="AB3502"/>
  <c r="AB3504" s="1"/>
  <c r="AC3508"/>
  <c r="AC3509"/>
  <c r="AC3510"/>
  <c r="E3511"/>
  <c r="F3511"/>
  <c r="G3511"/>
  <c r="H3511"/>
  <c r="I3511"/>
  <c r="J3511"/>
  <c r="K3511"/>
  <c r="L3511"/>
  <c r="M3511"/>
  <c r="N3511"/>
  <c r="O3511"/>
  <c r="P3511"/>
  <c r="Q3511"/>
  <c r="R3511"/>
  <c r="S3511"/>
  <c r="T3511"/>
  <c r="U3511"/>
  <c r="V3511"/>
  <c r="W3511"/>
  <c r="X3511"/>
  <c r="Y3511"/>
  <c r="Z3511"/>
  <c r="AA3511"/>
  <c r="AB3511"/>
  <c r="E3514"/>
  <c r="F3514"/>
  <c r="G3514"/>
  <c r="H3514"/>
  <c r="I3514"/>
  <c r="J3514"/>
  <c r="K3514"/>
  <c r="L3514"/>
  <c r="M3514"/>
  <c r="N3514"/>
  <c r="O3514"/>
  <c r="P3514"/>
  <c r="Q3514"/>
  <c r="R3514"/>
  <c r="S3514"/>
  <c r="T3514"/>
  <c r="U3514"/>
  <c r="V3514"/>
  <c r="W3514"/>
  <c r="X3514"/>
  <c r="Y3514"/>
  <c r="Z3514"/>
  <c r="AA3514"/>
  <c r="AB3514"/>
  <c r="E3515"/>
  <c r="F3515"/>
  <c r="G3515"/>
  <c r="H3515"/>
  <c r="I3515"/>
  <c r="J3515"/>
  <c r="K3515"/>
  <c r="L3515"/>
  <c r="M3515"/>
  <c r="N3515"/>
  <c r="O3515"/>
  <c r="P3515"/>
  <c r="Q3515"/>
  <c r="R3515"/>
  <c r="S3515"/>
  <c r="T3515"/>
  <c r="U3515"/>
  <c r="V3515"/>
  <c r="W3515"/>
  <c r="X3515"/>
  <c r="Y3515"/>
  <c r="Z3515"/>
  <c r="AA3515"/>
  <c r="AB3515"/>
  <c r="E3516"/>
  <c r="E3518" s="1"/>
  <c r="F3516"/>
  <c r="F3518" s="1"/>
  <c r="G3516"/>
  <c r="H3516"/>
  <c r="H3518" s="1"/>
  <c r="I3516"/>
  <c r="I3521" s="1"/>
  <c r="J3516"/>
  <c r="J3518" s="1"/>
  <c r="K3516"/>
  <c r="K3518" s="1"/>
  <c r="L3516"/>
  <c r="L3518" s="1"/>
  <c r="M3516"/>
  <c r="M3521" s="1"/>
  <c r="N3516"/>
  <c r="N3518" s="1"/>
  <c r="O3516"/>
  <c r="O3518" s="1"/>
  <c r="P3516"/>
  <c r="P3518" s="1"/>
  <c r="Q3516"/>
  <c r="Q3518" s="1"/>
  <c r="R3516"/>
  <c r="R3518" s="1"/>
  <c r="S3516"/>
  <c r="S3518" s="1"/>
  <c r="T3516"/>
  <c r="T3518" s="1"/>
  <c r="U3516"/>
  <c r="U3518" s="1"/>
  <c r="V3516"/>
  <c r="V3518" s="1"/>
  <c r="W3516"/>
  <c r="W3518" s="1"/>
  <c r="X3516"/>
  <c r="X3518" s="1"/>
  <c r="Y3516"/>
  <c r="Y3518" s="1"/>
  <c r="Z3516"/>
  <c r="Z3518" s="1"/>
  <c r="AA3516"/>
  <c r="AA3518" s="1"/>
  <c r="AB3516"/>
  <c r="AB3518" s="1"/>
  <c r="AC3517"/>
  <c r="G3518"/>
  <c r="E3521"/>
  <c r="AC3522"/>
  <c r="AC3523"/>
  <c r="AC3524"/>
  <c r="E3525"/>
  <c r="F3525"/>
  <c r="G3525"/>
  <c r="H3525"/>
  <c r="I3525"/>
  <c r="J3525"/>
  <c r="K3525"/>
  <c r="L3525"/>
  <c r="M3525"/>
  <c r="N3525"/>
  <c r="O3525"/>
  <c r="P3525"/>
  <c r="Q3525"/>
  <c r="R3525"/>
  <c r="S3525"/>
  <c r="T3525"/>
  <c r="U3525"/>
  <c r="V3525"/>
  <c r="W3525"/>
  <c r="X3525"/>
  <c r="Y3525"/>
  <c r="Z3525"/>
  <c r="AA3525"/>
  <c r="AB3525"/>
  <c r="E3528"/>
  <c r="F3528"/>
  <c r="G3528"/>
  <c r="H3528"/>
  <c r="I3528"/>
  <c r="J3528"/>
  <c r="K3528"/>
  <c r="L3528"/>
  <c r="M3528"/>
  <c r="N3528"/>
  <c r="O3528"/>
  <c r="P3528"/>
  <c r="Q3528"/>
  <c r="R3528"/>
  <c r="S3528"/>
  <c r="T3528"/>
  <c r="U3528"/>
  <c r="V3528"/>
  <c r="W3528"/>
  <c r="X3528"/>
  <c r="Y3528"/>
  <c r="Z3528"/>
  <c r="AA3528"/>
  <c r="AB3528"/>
  <c r="E3529"/>
  <c r="F3529"/>
  <c r="G3529"/>
  <c r="H3529"/>
  <c r="I3529"/>
  <c r="J3529"/>
  <c r="K3529"/>
  <c r="K3535" s="1"/>
  <c r="L3529"/>
  <c r="M3529"/>
  <c r="N3529"/>
  <c r="O3529"/>
  <c r="P3529"/>
  <c r="Q3529"/>
  <c r="R3529"/>
  <c r="S3529"/>
  <c r="T3529"/>
  <c r="U3529"/>
  <c r="V3529"/>
  <c r="W3529"/>
  <c r="X3529"/>
  <c r="Y3529"/>
  <c r="Z3529"/>
  <c r="AA3529"/>
  <c r="AB3529"/>
  <c r="E3530"/>
  <c r="E3532" s="1"/>
  <c r="F3530"/>
  <c r="F3532" s="1"/>
  <c r="G3530"/>
  <c r="G3532" s="1"/>
  <c r="H3530"/>
  <c r="H3532" s="1"/>
  <c r="I3530"/>
  <c r="I3532" s="1"/>
  <c r="J3530"/>
  <c r="J3532" s="1"/>
  <c r="K3530"/>
  <c r="K3532" s="1"/>
  <c r="L3530"/>
  <c r="L3532" s="1"/>
  <c r="M3530"/>
  <c r="M3532" s="1"/>
  <c r="N3530"/>
  <c r="N3532" s="1"/>
  <c r="O3530"/>
  <c r="P3530"/>
  <c r="P3532" s="1"/>
  <c r="Q3530"/>
  <c r="Q3532" s="1"/>
  <c r="R3530"/>
  <c r="R3532" s="1"/>
  <c r="S3530"/>
  <c r="S3532" s="1"/>
  <c r="T3530"/>
  <c r="T3532" s="1"/>
  <c r="U3530"/>
  <c r="U3532" s="1"/>
  <c r="V3530"/>
  <c r="V3532" s="1"/>
  <c r="W3530"/>
  <c r="W3532" s="1"/>
  <c r="X3530"/>
  <c r="X3532" s="1"/>
  <c r="Y3530"/>
  <c r="Y3532" s="1"/>
  <c r="Z3530"/>
  <c r="Z3532" s="1"/>
  <c r="AA3530"/>
  <c r="AA3532" s="1"/>
  <c r="AB3530"/>
  <c r="AB3532" s="1"/>
  <c r="AC3531"/>
  <c r="O3532"/>
  <c r="S3535"/>
  <c r="E3536"/>
  <c r="F3536"/>
  <c r="G3536"/>
  <c r="H3536"/>
  <c r="I3536"/>
  <c r="J3536"/>
  <c r="K3536"/>
  <c r="L3536"/>
  <c r="M3536"/>
  <c r="N3536"/>
  <c r="O3536"/>
  <c r="P3536"/>
  <c r="Q3536"/>
  <c r="R3536"/>
  <c r="S3536"/>
  <c r="T3536"/>
  <c r="U3536"/>
  <c r="V3536"/>
  <c r="W3536"/>
  <c r="X3536"/>
  <c r="Y3536"/>
  <c r="Z3536"/>
  <c r="Z3542" s="1"/>
  <c r="AA3536"/>
  <c r="AB3536"/>
  <c r="E3537"/>
  <c r="E3539" s="1"/>
  <c r="AC3539" s="1"/>
  <c r="F3537"/>
  <c r="F3539" s="1"/>
  <c r="G3537"/>
  <c r="G3539" s="1"/>
  <c r="H3537"/>
  <c r="H3542" s="1"/>
  <c r="I3537"/>
  <c r="I3539" s="1"/>
  <c r="J3537"/>
  <c r="J3539" s="1"/>
  <c r="K3537"/>
  <c r="K3539" s="1"/>
  <c r="L3537"/>
  <c r="L3542" s="1"/>
  <c r="M3537"/>
  <c r="M3539" s="1"/>
  <c r="N3537"/>
  <c r="N3539" s="1"/>
  <c r="O3537"/>
  <c r="O3539" s="1"/>
  <c r="P3537"/>
  <c r="P3542" s="1"/>
  <c r="Q3537"/>
  <c r="Q3539" s="1"/>
  <c r="R3537"/>
  <c r="S3537"/>
  <c r="T3537"/>
  <c r="T3542" s="1"/>
  <c r="U3537"/>
  <c r="U3539" s="1"/>
  <c r="V3537"/>
  <c r="V3539" s="1"/>
  <c r="W3537"/>
  <c r="W3539" s="1"/>
  <c r="X3537"/>
  <c r="X3539" s="1"/>
  <c r="Y3537"/>
  <c r="Y3539" s="1"/>
  <c r="Z3537"/>
  <c r="Z3539" s="1"/>
  <c r="AA3537"/>
  <c r="AA3539" s="1"/>
  <c r="AB3537"/>
  <c r="AB3539" s="1"/>
  <c r="R3539"/>
  <c r="S3539"/>
  <c r="R3542"/>
  <c r="F3543"/>
  <c r="G3543"/>
  <c r="H3543"/>
  <c r="I3543"/>
  <c r="J3543"/>
  <c r="K3543"/>
  <c r="L3543"/>
  <c r="L3549" s="1"/>
  <c r="M3543"/>
  <c r="N3543"/>
  <c r="O3543"/>
  <c r="P3543"/>
  <c r="Q3543"/>
  <c r="R3543"/>
  <c r="S3543"/>
  <c r="T3543"/>
  <c r="U3543"/>
  <c r="V3543"/>
  <c r="W3543"/>
  <c r="X3543"/>
  <c r="Y3543"/>
  <c r="Z3543"/>
  <c r="AA3543"/>
  <c r="AB3543"/>
  <c r="E3544"/>
  <c r="F3544"/>
  <c r="G3544"/>
  <c r="H3544"/>
  <c r="H3546" s="1"/>
  <c r="I3544"/>
  <c r="I3546" s="1"/>
  <c r="J3544"/>
  <c r="J3546" s="1"/>
  <c r="K3544"/>
  <c r="K3546" s="1"/>
  <c r="L3544"/>
  <c r="L3546" s="1"/>
  <c r="M3544"/>
  <c r="M3546" s="1"/>
  <c r="N3544"/>
  <c r="N3546" s="1"/>
  <c r="O3544"/>
  <c r="O3546" s="1"/>
  <c r="P3544"/>
  <c r="P3546" s="1"/>
  <c r="Q3544"/>
  <c r="Q3549" s="1"/>
  <c r="R3544"/>
  <c r="R3546" s="1"/>
  <c r="S3544"/>
  <c r="S3546" s="1"/>
  <c r="T3544"/>
  <c r="T3546" s="1"/>
  <c r="U3544"/>
  <c r="U3546" s="1"/>
  <c r="V3544"/>
  <c r="V3546" s="1"/>
  <c r="W3544"/>
  <c r="W3546" s="1"/>
  <c r="X3544"/>
  <c r="X3546" s="1"/>
  <c r="Y3544"/>
  <c r="Y3546" s="1"/>
  <c r="Z3544"/>
  <c r="Z3546" s="1"/>
  <c r="AA3544"/>
  <c r="AA3546" s="1"/>
  <c r="AB3544"/>
  <c r="AB3546" s="1"/>
  <c r="E3546"/>
  <c r="F3546"/>
  <c r="G3546"/>
  <c r="E3549"/>
  <c r="E3550"/>
  <c r="F3550"/>
  <c r="G3550"/>
  <c r="H3550"/>
  <c r="I3550"/>
  <c r="J3550"/>
  <c r="K3550"/>
  <c r="L3550"/>
  <c r="M3550"/>
  <c r="N3550"/>
  <c r="O3550"/>
  <c r="P3550"/>
  <c r="Q3550"/>
  <c r="R3550"/>
  <c r="S3550"/>
  <c r="T3550"/>
  <c r="U3550"/>
  <c r="V3550"/>
  <c r="W3550"/>
  <c r="X3550"/>
  <c r="Y3550"/>
  <c r="Y3556" s="1"/>
  <c r="Z3550"/>
  <c r="AA3550"/>
  <c r="AB3550"/>
  <c r="E3551"/>
  <c r="E3553" s="1"/>
  <c r="F3551"/>
  <c r="G3551"/>
  <c r="G3553" s="1"/>
  <c r="H3551"/>
  <c r="H3553" s="1"/>
  <c r="I3551"/>
  <c r="J3551"/>
  <c r="J3553" s="1"/>
  <c r="K3551"/>
  <c r="K3553" s="1"/>
  <c r="L3551"/>
  <c r="L3553" s="1"/>
  <c r="M3551"/>
  <c r="M3553" s="1"/>
  <c r="N3551"/>
  <c r="N3553" s="1"/>
  <c r="O3551"/>
  <c r="O3553" s="1"/>
  <c r="P3551"/>
  <c r="P3553" s="1"/>
  <c r="Q3551"/>
  <c r="Q3553" s="1"/>
  <c r="R3551"/>
  <c r="R3553" s="1"/>
  <c r="S3551"/>
  <c r="S3553" s="1"/>
  <c r="T3551"/>
  <c r="T3553" s="1"/>
  <c r="U3551"/>
  <c r="U3553" s="1"/>
  <c r="V3551"/>
  <c r="V3553" s="1"/>
  <c r="W3551"/>
  <c r="W3553" s="1"/>
  <c r="X3551"/>
  <c r="X3553" s="1"/>
  <c r="Y3551"/>
  <c r="Y3553" s="1"/>
  <c r="Z3551"/>
  <c r="Z3553" s="1"/>
  <c r="AA3551"/>
  <c r="AA3553" s="1"/>
  <c r="AB3551"/>
  <c r="AC3552"/>
  <c r="F3553"/>
  <c r="I3553"/>
  <c r="L3556"/>
  <c r="M3556"/>
  <c r="E3557"/>
  <c r="F3557"/>
  <c r="G3557"/>
  <c r="H3557"/>
  <c r="I3557"/>
  <c r="J3557"/>
  <c r="K3557"/>
  <c r="L3557"/>
  <c r="M3557"/>
  <c r="M3563" s="1"/>
  <c r="N3557"/>
  <c r="O3557"/>
  <c r="P3557"/>
  <c r="Q3557"/>
  <c r="R3557"/>
  <c r="S3557"/>
  <c r="T3557"/>
  <c r="U3557"/>
  <c r="V3557"/>
  <c r="W3557"/>
  <c r="X3557"/>
  <c r="Y3557"/>
  <c r="Z3557"/>
  <c r="AA3557"/>
  <c r="AB3557"/>
  <c r="E3558"/>
  <c r="E3560" s="1"/>
  <c r="F3558"/>
  <c r="F3560" s="1"/>
  <c r="G3558"/>
  <c r="H3558"/>
  <c r="I3558"/>
  <c r="J3558"/>
  <c r="J3560" s="1"/>
  <c r="K3558"/>
  <c r="K3560" s="1"/>
  <c r="L3558"/>
  <c r="L3560" s="1"/>
  <c r="M3558"/>
  <c r="M3560" s="1"/>
  <c r="N3558"/>
  <c r="N3560" s="1"/>
  <c r="O3558"/>
  <c r="O3563" s="1"/>
  <c r="P3558"/>
  <c r="P3560" s="1"/>
  <c r="Q3558"/>
  <c r="Q3560" s="1"/>
  <c r="R3558"/>
  <c r="R3560" s="1"/>
  <c r="S3558"/>
  <c r="S3563" s="1"/>
  <c r="T3558"/>
  <c r="T3560" s="1"/>
  <c r="U3558"/>
  <c r="U3560" s="1"/>
  <c r="V3558"/>
  <c r="W3558"/>
  <c r="W3560" s="1"/>
  <c r="X3558"/>
  <c r="X3560" s="1"/>
  <c r="Y3558"/>
  <c r="Y3560" s="1"/>
  <c r="Z3558"/>
  <c r="Z3560" s="1"/>
  <c r="AA3558"/>
  <c r="AA3560" s="1"/>
  <c r="AB3558"/>
  <c r="AB3560" s="1"/>
  <c r="AC3559"/>
  <c r="G3560"/>
  <c r="H3560"/>
  <c r="I3560"/>
  <c r="S3560"/>
  <c r="K3563"/>
  <c r="Y3563"/>
  <c r="E3564"/>
  <c r="F3564"/>
  <c r="G3564"/>
  <c r="H3564"/>
  <c r="I3564"/>
  <c r="J3564"/>
  <c r="K3564"/>
  <c r="L3564"/>
  <c r="M3564"/>
  <c r="N3564"/>
  <c r="O3564"/>
  <c r="P3564"/>
  <c r="Q3564"/>
  <c r="R3564"/>
  <c r="S3564"/>
  <c r="T3564"/>
  <c r="U3564"/>
  <c r="V3564"/>
  <c r="W3564"/>
  <c r="X3564"/>
  <c r="Y3564"/>
  <c r="Z3564"/>
  <c r="Z3570" s="1"/>
  <c r="AA3564"/>
  <c r="AB3564"/>
  <c r="E3565"/>
  <c r="E3567" s="1"/>
  <c r="F3565"/>
  <c r="F3567" s="1"/>
  <c r="G3565"/>
  <c r="G3567" s="1"/>
  <c r="H3565"/>
  <c r="H3570" s="1"/>
  <c r="I3565"/>
  <c r="I3567" s="1"/>
  <c r="J3565"/>
  <c r="J3567" s="1"/>
  <c r="K3565"/>
  <c r="K3567" s="1"/>
  <c r="L3565"/>
  <c r="L3567" s="1"/>
  <c r="M3565"/>
  <c r="M3567" s="1"/>
  <c r="N3565"/>
  <c r="N3567" s="1"/>
  <c r="O3565"/>
  <c r="O3567" s="1"/>
  <c r="P3565"/>
  <c r="P3567" s="1"/>
  <c r="Q3565"/>
  <c r="Q3567" s="1"/>
  <c r="R3565"/>
  <c r="R3567" s="1"/>
  <c r="S3565"/>
  <c r="S3567" s="1"/>
  <c r="T3565"/>
  <c r="T3567" s="1"/>
  <c r="U3565"/>
  <c r="U3567" s="1"/>
  <c r="V3565"/>
  <c r="V3567" s="1"/>
  <c r="W3565"/>
  <c r="W3567" s="1"/>
  <c r="X3565"/>
  <c r="X3570" s="1"/>
  <c r="Y3565"/>
  <c r="Y3567" s="1"/>
  <c r="Z3565"/>
  <c r="Z3567" s="1"/>
  <c r="AA3565"/>
  <c r="AA3567" s="1"/>
  <c r="AB3565"/>
  <c r="AB3567" s="1"/>
  <c r="AC3566"/>
  <c r="N3570"/>
  <c r="O3570"/>
  <c r="V3570"/>
  <c r="E3571"/>
  <c r="F3571"/>
  <c r="G3571"/>
  <c r="H3571"/>
  <c r="I3571"/>
  <c r="J3571"/>
  <c r="K3571"/>
  <c r="L3571"/>
  <c r="M3571"/>
  <c r="N3571"/>
  <c r="O3571"/>
  <c r="P3571"/>
  <c r="Q3571"/>
  <c r="R3571"/>
  <c r="S3571"/>
  <c r="S3577" s="1"/>
  <c r="T3571"/>
  <c r="U3571"/>
  <c r="V3571"/>
  <c r="W3571"/>
  <c r="X3571"/>
  <c r="Y3571"/>
  <c r="Z3571"/>
  <c r="AA3571"/>
  <c r="AB3571"/>
  <c r="E3572"/>
  <c r="E3574" s="1"/>
  <c r="F3572"/>
  <c r="F3574" s="1"/>
  <c r="G3572"/>
  <c r="G3574" s="1"/>
  <c r="H3572"/>
  <c r="I3572"/>
  <c r="I3574" s="1"/>
  <c r="J3572"/>
  <c r="J3574" s="1"/>
  <c r="K3572"/>
  <c r="L3572"/>
  <c r="L3574" s="1"/>
  <c r="M3572"/>
  <c r="M3574" s="1"/>
  <c r="N3572"/>
  <c r="N3574" s="1"/>
  <c r="O3572"/>
  <c r="O3574" s="1"/>
  <c r="P3572"/>
  <c r="P3574" s="1"/>
  <c r="Q3572"/>
  <c r="Q3574" s="1"/>
  <c r="R3572"/>
  <c r="R3574" s="1"/>
  <c r="S3572"/>
  <c r="S3574" s="1"/>
  <c r="T3572"/>
  <c r="T3574" s="1"/>
  <c r="U3572"/>
  <c r="U3574" s="1"/>
  <c r="V3572"/>
  <c r="V3574" s="1"/>
  <c r="W3572"/>
  <c r="W3574" s="1"/>
  <c r="X3572"/>
  <c r="X3574" s="1"/>
  <c r="Y3572"/>
  <c r="Y3574" s="1"/>
  <c r="Z3572"/>
  <c r="Z3574" s="1"/>
  <c r="AA3572"/>
  <c r="AA3574" s="1"/>
  <c r="AB3572"/>
  <c r="AB3574" s="1"/>
  <c r="AC3573"/>
  <c r="H3574"/>
  <c r="K3574"/>
  <c r="E3578"/>
  <c r="F3578"/>
  <c r="G3578"/>
  <c r="G3584" s="1"/>
  <c r="H3578"/>
  <c r="I3578"/>
  <c r="J3578"/>
  <c r="K3578"/>
  <c r="L3578"/>
  <c r="M3578"/>
  <c r="N3578"/>
  <c r="O3578"/>
  <c r="P3578"/>
  <c r="Q3578"/>
  <c r="R3578"/>
  <c r="S3578"/>
  <c r="T3578"/>
  <c r="U3578"/>
  <c r="V3578"/>
  <c r="W3578"/>
  <c r="X3578"/>
  <c r="Y3578"/>
  <c r="Z3578"/>
  <c r="AA3578"/>
  <c r="AB3578"/>
  <c r="E3579"/>
  <c r="E3581" s="1"/>
  <c r="F3579"/>
  <c r="F3581" s="1"/>
  <c r="G3579"/>
  <c r="G3581" s="1"/>
  <c r="H3579"/>
  <c r="H3581" s="1"/>
  <c r="I3579"/>
  <c r="I3581" s="1"/>
  <c r="J3579"/>
  <c r="J3581" s="1"/>
  <c r="K3579"/>
  <c r="K3581" s="1"/>
  <c r="L3579"/>
  <c r="L3581" s="1"/>
  <c r="M3579"/>
  <c r="M3581" s="1"/>
  <c r="N3579"/>
  <c r="N3581" s="1"/>
  <c r="O3579"/>
  <c r="O3581" s="1"/>
  <c r="P3579"/>
  <c r="P3581" s="1"/>
  <c r="Q3579"/>
  <c r="Q3581" s="1"/>
  <c r="R3579"/>
  <c r="R3581" s="1"/>
  <c r="S3579"/>
  <c r="S3581" s="1"/>
  <c r="T3579"/>
  <c r="T3581" s="1"/>
  <c r="U3579"/>
  <c r="U3581" s="1"/>
  <c r="V3579"/>
  <c r="V3581" s="1"/>
  <c r="W3579"/>
  <c r="W3581" s="1"/>
  <c r="X3579"/>
  <c r="X3581" s="1"/>
  <c r="Y3579"/>
  <c r="Y3581" s="1"/>
  <c r="Z3579"/>
  <c r="Z3581" s="1"/>
  <c r="AA3579"/>
  <c r="AA3581" s="1"/>
  <c r="AB3579"/>
  <c r="AC3580"/>
  <c r="O3584"/>
  <c r="E3585"/>
  <c r="F3585"/>
  <c r="G3585"/>
  <c r="H3585"/>
  <c r="I3585"/>
  <c r="J3585"/>
  <c r="K3585"/>
  <c r="L3585"/>
  <c r="M3585"/>
  <c r="N3585"/>
  <c r="O3585"/>
  <c r="P3585"/>
  <c r="Q3585"/>
  <c r="R3585"/>
  <c r="S3585"/>
  <c r="T3585"/>
  <c r="T3591" s="1"/>
  <c r="U3585"/>
  <c r="V3585"/>
  <c r="W3585"/>
  <c r="X3585"/>
  <c r="Y3585"/>
  <c r="Z3585"/>
  <c r="AA3585"/>
  <c r="AB3585"/>
  <c r="E3586"/>
  <c r="E3588" s="1"/>
  <c r="F3586"/>
  <c r="F3588" s="1"/>
  <c r="G3586"/>
  <c r="G3588" s="1"/>
  <c r="H3586"/>
  <c r="H3588" s="1"/>
  <c r="I3586"/>
  <c r="I3588" s="1"/>
  <c r="J3586"/>
  <c r="J3588" s="1"/>
  <c r="K3586"/>
  <c r="K3588" s="1"/>
  <c r="L3586"/>
  <c r="L3588" s="1"/>
  <c r="M3586"/>
  <c r="M3588" s="1"/>
  <c r="N3586"/>
  <c r="N3588" s="1"/>
  <c r="O3586"/>
  <c r="O3588" s="1"/>
  <c r="P3586"/>
  <c r="P3588" s="1"/>
  <c r="Q3586"/>
  <c r="Q3588" s="1"/>
  <c r="R3586"/>
  <c r="R3588" s="1"/>
  <c r="S3586"/>
  <c r="S3588" s="1"/>
  <c r="T3586"/>
  <c r="T3588" s="1"/>
  <c r="U3586"/>
  <c r="U3588" s="1"/>
  <c r="V3586"/>
  <c r="V3588" s="1"/>
  <c r="W3586"/>
  <c r="W3588" s="1"/>
  <c r="X3586"/>
  <c r="X3588" s="1"/>
  <c r="Y3586"/>
  <c r="Y3588" s="1"/>
  <c r="Z3586"/>
  <c r="Z3588" s="1"/>
  <c r="AA3586"/>
  <c r="AA3588" s="1"/>
  <c r="AB3586"/>
  <c r="AB3588" s="1"/>
  <c r="E3592"/>
  <c r="F3592"/>
  <c r="G3592"/>
  <c r="H3592"/>
  <c r="I3592"/>
  <c r="J3592"/>
  <c r="K3592"/>
  <c r="L3592"/>
  <c r="M3592"/>
  <c r="N3592"/>
  <c r="O3592"/>
  <c r="P3592"/>
  <c r="Q3592"/>
  <c r="R3592"/>
  <c r="S3592"/>
  <c r="T3592"/>
  <c r="U3592"/>
  <c r="V3592"/>
  <c r="W3592"/>
  <c r="X3592"/>
  <c r="Y3592"/>
  <c r="Z3592"/>
  <c r="AA3592"/>
  <c r="AB3592"/>
  <c r="E3593"/>
  <c r="E3595" s="1"/>
  <c r="AC3595" s="1"/>
  <c r="F3593"/>
  <c r="G3593"/>
  <c r="G3595" s="1"/>
  <c r="H3593"/>
  <c r="H3598" s="1"/>
  <c r="I3593"/>
  <c r="I3595" s="1"/>
  <c r="J3593"/>
  <c r="J3595" s="1"/>
  <c r="K3593"/>
  <c r="K3595" s="1"/>
  <c r="L3593"/>
  <c r="L3598" s="1"/>
  <c r="M3593"/>
  <c r="M3595" s="1"/>
  <c r="N3593"/>
  <c r="N3595" s="1"/>
  <c r="O3593"/>
  <c r="O3595" s="1"/>
  <c r="P3593"/>
  <c r="P3598" s="1"/>
  <c r="Q3593"/>
  <c r="Q3595" s="1"/>
  <c r="R3593"/>
  <c r="R3595" s="1"/>
  <c r="S3593"/>
  <c r="S3595" s="1"/>
  <c r="T3593"/>
  <c r="T3598" s="1"/>
  <c r="U3593"/>
  <c r="U3595" s="1"/>
  <c r="V3593"/>
  <c r="V3595" s="1"/>
  <c r="W3593"/>
  <c r="W3595" s="1"/>
  <c r="X3593"/>
  <c r="X3598" s="1"/>
  <c r="Y3593"/>
  <c r="Y3595" s="1"/>
  <c r="Z3593"/>
  <c r="Z3595" s="1"/>
  <c r="AA3593"/>
  <c r="AA3595" s="1"/>
  <c r="AB3593"/>
  <c r="AB3598" s="1"/>
  <c r="AC3594"/>
  <c r="F3595"/>
  <c r="O3598"/>
  <c r="E3599"/>
  <c r="F3599"/>
  <c r="G3599"/>
  <c r="H3599"/>
  <c r="H3605" s="1"/>
  <c r="I3599"/>
  <c r="J3599"/>
  <c r="K3599"/>
  <c r="L3599"/>
  <c r="M3599"/>
  <c r="N3599"/>
  <c r="O3599"/>
  <c r="P3599"/>
  <c r="P3605" s="1"/>
  <c r="Q3599"/>
  <c r="R3599"/>
  <c r="S3599"/>
  <c r="T3599"/>
  <c r="U3599"/>
  <c r="V3599"/>
  <c r="W3599"/>
  <c r="X3599"/>
  <c r="Y3599"/>
  <c r="Z3599"/>
  <c r="AA3599"/>
  <c r="AB3599"/>
  <c r="AB3605" s="1"/>
  <c r="E3600"/>
  <c r="E3602" s="1"/>
  <c r="F3600"/>
  <c r="G3600"/>
  <c r="G3602" s="1"/>
  <c r="H3600"/>
  <c r="I3600"/>
  <c r="I3602" s="1"/>
  <c r="J3600"/>
  <c r="J3605" s="1"/>
  <c r="K3600"/>
  <c r="K3602" s="1"/>
  <c r="L3600"/>
  <c r="L3602" s="1"/>
  <c r="M3600"/>
  <c r="M3602" s="1"/>
  <c r="N3600"/>
  <c r="N3605" s="1"/>
  <c r="O3600"/>
  <c r="O3602" s="1"/>
  <c r="P3600"/>
  <c r="Q3600"/>
  <c r="Q3602" s="1"/>
  <c r="R3600"/>
  <c r="R3605" s="1"/>
  <c r="S3600"/>
  <c r="S3602" s="1"/>
  <c r="T3600"/>
  <c r="T3605" s="1"/>
  <c r="U3600"/>
  <c r="U3602" s="1"/>
  <c r="V3600"/>
  <c r="V3605" s="1"/>
  <c r="W3600"/>
  <c r="W3602" s="1"/>
  <c r="X3600"/>
  <c r="X3605" s="1"/>
  <c r="Y3600"/>
  <c r="Y3602" s="1"/>
  <c r="Z3600"/>
  <c r="Z3605" s="1"/>
  <c r="AA3600"/>
  <c r="AA3602" s="1"/>
  <c r="AB3600"/>
  <c r="AB3602" s="1"/>
  <c r="AC3601"/>
  <c r="H3602"/>
  <c r="P3602"/>
  <c r="X3602"/>
  <c r="L3605"/>
  <c r="S3605"/>
  <c r="AC3606"/>
  <c r="AC3607"/>
  <c r="AC3608"/>
  <c r="E3609"/>
  <c r="F3609"/>
  <c r="G3609"/>
  <c r="H3609"/>
  <c r="I3609"/>
  <c r="J3609"/>
  <c r="K3609"/>
  <c r="L3609"/>
  <c r="M3609"/>
  <c r="N3609"/>
  <c r="O3609"/>
  <c r="P3609"/>
  <c r="Q3609"/>
  <c r="R3609"/>
  <c r="S3609"/>
  <c r="T3609"/>
  <c r="U3609"/>
  <c r="V3609"/>
  <c r="W3609"/>
  <c r="X3609"/>
  <c r="Y3609"/>
  <c r="Z3609"/>
  <c r="AA3609"/>
  <c r="AB3609"/>
  <c r="E3612"/>
  <c r="F3612"/>
  <c r="G3612"/>
  <c r="H3612"/>
  <c r="I3612"/>
  <c r="J3612"/>
  <c r="K3612"/>
  <c r="L3612"/>
  <c r="M3612"/>
  <c r="N3612"/>
  <c r="O3612"/>
  <c r="P3612"/>
  <c r="Q3612"/>
  <c r="R3612"/>
  <c r="S3612"/>
  <c r="T3612"/>
  <c r="U3612"/>
  <c r="V3612"/>
  <c r="W3612"/>
  <c r="X3612"/>
  <c r="Y3612"/>
  <c r="Z3612"/>
  <c r="AA3612"/>
  <c r="AB3612"/>
  <c r="E3613"/>
  <c r="F3613"/>
  <c r="G3613"/>
  <c r="H3613"/>
  <c r="I3613"/>
  <c r="J3613"/>
  <c r="K3613"/>
  <c r="L3613"/>
  <c r="M3613"/>
  <c r="N3613"/>
  <c r="O3613"/>
  <c r="P3613"/>
  <c r="Q3613"/>
  <c r="R3613"/>
  <c r="S3613"/>
  <c r="T3613"/>
  <c r="U3613"/>
  <c r="V3613"/>
  <c r="W3613"/>
  <c r="X3613"/>
  <c r="Y3613"/>
  <c r="Z3613"/>
  <c r="AA3613"/>
  <c r="AB3613"/>
  <c r="E3614"/>
  <c r="E3616" s="1"/>
  <c r="F3614"/>
  <c r="F3616" s="1"/>
  <c r="G3614"/>
  <c r="G3616" s="1"/>
  <c r="H3614"/>
  <c r="H3616" s="1"/>
  <c r="I3614"/>
  <c r="I3616" s="1"/>
  <c r="J3614"/>
  <c r="J3616" s="1"/>
  <c r="K3614"/>
  <c r="K3616" s="1"/>
  <c r="L3614"/>
  <c r="M3614"/>
  <c r="M3616" s="1"/>
  <c r="N3614"/>
  <c r="N3616" s="1"/>
  <c r="O3614"/>
  <c r="O3616" s="1"/>
  <c r="P3614"/>
  <c r="P3616" s="1"/>
  <c r="Q3614"/>
  <c r="R3614"/>
  <c r="R3616" s="1"/>
  <c r="S3614"/>
  <c r="S3616" s="1"/>
  <c r="T3614"/>
  <c r="T3616" s="1"/>
  <c r="U3614"/>
  <c r="U3616" s="1"/>
  <c r="V3614"/>
  <c r="V3616" s="1"/>
  <c r="W3614"/>
  <c r="W3616" s="1"/>
  <c r="X3614"/>
  <c r="X3616" s="1"/>
  <c r="Y3614"/>
  <c r="Y3616" s="1"/>
  <c r="Z3614"/>
  <c r="Z3616" s="1"/>
  <c r="AA3614"/>
  <c r="AA3616" s="1"/>
  <c r="AB3614"/>
  <c r="AB3616" s="1"/>
  <c r="AC3615"/>
  <c r="Q3616"/>
  <c r="E3620"/>
  <c r="F3620"/>
  <c r="G3620"/>
  <c r="H3620"/>
  <c r="I3620"/>
  <c r="J3620"/>
  <c r="K3620"/>
  <c r="L3620"/>
  <c r="M3620"/>
  <c r="N3620"/>
  <c r="O3620"/>
  <c r="P3620"/>
  <c r="Q3620"/>
  <c r="R3620"/>
  <c r="S3620"/>
  <c r="T3620"/>
  <c r="U3620"/>
  <c r="V3620"/>
  <c r="W3620"/>
  <c r="X3620"/>
  <c r="Y3620"/>
  <c r="Z3620"/>
  <c r="AA3620"/>
  <c r="AB3620"/>
  <c r="E3621"/>
  <c r="F3621"/>
  <c r="G3621"/>
  <c r="H3621"/>
  <c r="H3623" s="1"/>
  <c r="I3621"/>
  <c r="J3621"/>
  <c r="J3623" s="1"/>
  <c r="K3621"/>
  <c r="L3621"/>
  <c r="L3623" s="1"/>
  <c r="M3621"/>
  <c r="N3621"/>
  <c r="N3626" s="1"/>
  <c r="O3621"/>
  <c r="P3621"/>
  <c r="P3623" s="1"/>
  <c r="Q3621"/>
  <c r="R3621"/>
  <c r="R3626" s="1"/>
  <c r="S3621"/>
  <c r="T3621"/>
  <c r="U3621"/>
  <c r="V3621"/>
  <c r="V3626" s="1"/>
  <c r="W3621"/>
  <c r="X3621"/>
  <c r="X3623" s="1"/>
  <c r="Y3621"/>
  <c r="Z3621"/>
  <c r="Z3623" s="1"/>
  <c r="AA3621"/>
  <c r="AB3621"/>
  <c r="AC3622"/>
  <c r="F3623"/>
  <c r="E3627"/>
  <c r="F3627"/>
  <c r="G3627"/>
  <c r="H3627"/>
  <c r="I3627"/>
  <c r="J3627"/>
  <c r="K3627"/>
  <c r="L3627"/>
  <c r="M3627"/>
  <c r="N3627"/>
  <c r="O3627"/>
  <c r="P3627"/>
  <c r="Q3627"/>
  <c r="R3627"/>
  <c r="R3633" s="1"/>
  <c r="S3627"/>
  <c r="T3627"/>
  <c r="U3627"/>
  <c r="V3627"/>
  <c r="W3627"/>
  <c r="X3627"/>
  <c r="Y3627"/>
  <c r="Z3627"/>
  <c r="AA3627"/>
  <c r="AB3627"/>
  <c r="E3628"/>
  <c r="E3630" s="1"/>
  <c r="AC3630" s="1"/>
  <c r="F3628"/>
  <c r="F3630" s="1"/>
  <c r="G3628"/>
  <c r="G3633" s="1"/>
  <c r="H3628"/>
  <c r="H3630" s="1"/>
  <c r="I3628"/>
  <c r="I3630" s="1"/>
  <c r="J3628"/>
  <c r="J3630" s="1"/>
  <c r="K3628"/>
  <c r="K3630" s="1"/>
  <c r="L3628"/>
  <c r="L3630" s="1"/>
  <c r="M3628"/>
  <c r="M3630" s="1"/>
  <c r="N3628"/>
  <c r="N3630" s="1"/>
  <c r="O3628"/>
  <c r="O3633" s="1"/>
  <c r="P3628"/>
  <c r="P3630" s="1"/>
  <c r="Q3628"/>
  <c r="Q3630" s="1"/>
  <c r="R3628"/>
  <c r="R3630" s="1"/>
  <c r="S3628"/>
  <c r="S3630" s="1"/>
  <c r="T3628"/>
  <c r="T3630" s="1"/>
  <c r="U3628"/>
  <c r="U3630" s="1"/>
  <c r="V3628"/>
  <c r="V3630" s="1"/>
  <c r="W3628"/>
  <c r="W3633" s="1"/>
  <c r="X3628"/>
  <c r="Y3628"/>
  <c r="Y3630" s="1"/>
  <c r="Z3628"/>
  <c r="Z3630" s="1"/>
  <c r="AA3628"/>
  <c r="AA3630" s="1"/>
  <c r="AB3628"/>
  <c r="AB3630" s="1"/>
  <c r="E3633"/>
  <c r="E3634"/>
  <c r="F3634"/>
  <c r="G3634"/>
  <c r="H3634"/>
  <c r="I3634"/>
  <c r="J3634"/>
  <c r="K3634"/>
  <c r="L3634"/>
  <c r="M3634"/>
  <c r="N3634"/>
  <c r="O3634"/>
  <c r="P3634"/>
  <c r="Q3634"/>
  <c r="R3634"/>
  <c r="S3634"/>
  <c r="T3634"/>
  <c r="U3634"/>
  <c r="V3634"/>
  <c r="W3634"/>
  <c r="X3634"/>
  <c r="Y3634"/>
  <c r="Z3634"/>
  <c r="AA3634"/>
  <c r="AB3634"/>
  <c r="E3635"/>
  <c r="F3635"/>
  <c r="G3635"/>
  <c r="G3637" s="1"/>
  <c r="H3635"/>
  <c r="I3635"/>
  <c r="I3637" s="1"/>
  <c r="J3635"/>
  <c r="J3637" s="1"/>
  <c r="K3635"/>
  <c r="K3637" s="1"/>
  <c r="L3635"/>
  <c r="M3635"/>
  <c r="M3637" s="1"/>
  <c r="N3635"/>
  <c r="N3637" s="1"/>
  <c r="O3635"/>
  <c r="O3637" s="1"/>
  <c r="P3635"/>
  <c r="Q3635"/>
  <c r="Q3637" s="1"/>
  <c r="R3635"/>
  <c r="R3637" s="1"/>
  <c r="S3635"/>
  <c r="S3637" s="1"/>
  <c r="T3635"/>
  <c r="U3635"/>
  <c r="U3640" s="1"/>
  <c r="V3635"/>
  <c r="W3635"/>
  <c r="W3637" s="1"/>
  <c r="X3635"/>
  <c r="Y3635"/>
  <c r="Y3637" s="1"/>
  <c r="Z3635"/>
  <c r="Z3637" s="1"/>
  <c r="AA3635"/>
  <c r="AA3637" s="1"/>
  <c r="AB3635"/>
  <c r="AC3636"/>
  <c r="F3637"/>
  <c r="E3640"/>
  <c r="H3640"/>
  <c r="Q3640"/>
  <c r="E3641"/>
  <c r="F3641"/>
  <c r="G3641"/>
  <c r="H3641"/>
  <c r="H3647" s="1"/>
  <c r="I3641"/>
  <c r="J3641"/>
  <c r="K3641"/>
  <c r="L3641"/>
  <c r="M3641"/>
  <c r="N3641"/>
  <c r="O3641"/>
  <c r="P3641"/>
  <c r="Q3641"/>
  <c r="R3641"/>
  <c r="S3641"/>
  <c r="T3641"/>
  <c r="U3641"/>
  <c r="V3641"/>
  <c r="W3641"/>
  <c r="X3641"/>
  <c r="Y3641"/>
  <c r="Z3641"/>
  <c r="AA3641"/>
  <c r="AB3641"/>
  <c r="E3642"/>
  <c r="E3644" s="1"/>
  <c r="F3642"/>
  <c r="F3644" s="1"/>
  <c r="G3642"/>
  <c r="G3644" s="1"/>
  <c r="H3642"/>
  <c r="I3642"/>
  <c r="I3644" s="1"/>
  <c r="J3642"/>
  <c r="J3644" s="1"/>
  <c r="K3642"/>
  <c r="K3644" s="1"/>
  <c r="L3642"/>
  <c r="M3642"/>
  <c r="N3642"/>
  <c r="N3644" s="1"/>
  <c r="O3642"/>
  <c r="O3644" s="1"/>
  <c r="P3642"/>
  <c r="Q3642"/>
  <c r="Q3644" s="1"/>
  <c r="R3642"/>
  <c r="R3644" s="1"/>
  <c r="S3642"/>
  <c r="S3644" s="1"/>
  <c r="T3642"/>
  <c r="U3642"/>
  <c r="V3642"/>
  <c r="V3644" s="1"/>
  <c r="W3642"/>
  <c r="W3644" s="1"/>
  <c r="X3642"/>
  <c r="X3647" s="1"/>
  <c r="Y3642"/>
  <c r="Y3644" s="1"/>
  <c r="Z3642"/>
  <c r="Z3644" s="1"/>
  <c r="AA3642"/>
  <c r="AA3644" s="1"/>
  <c r="AB3642"/>
  <c r="AB3688" s="1"/>
  <c r="AC3643"/>
  <c r="M3644"/>
  <c r="J3647"/>
  <c r="U3647"/>
  <c r="Z3647"/>
  <c r="E3648"/>
  <c r="F3648"/>
  <c r="F3654" s="1"/>
  <c r="G3648"/>
  <c r="H3648"/>
  <c r="I3648"/>
  <c r="J3648"/>
  <c r="K3648"/>
  <c r="L3648"/>
  <c r="M3648"/>
  <c r="N3648"/>
  <c r="O3648"/>
  <c r="P3648"/>
  <c r="Q3648"/>
  <c r="R3648"/>
  <c r="S3648"/>
  <c r="T3648"/>
  <c r="U3648"/>
  <c r="V3648"/>
  <c r="W3648"/>
  <c r="X3648"/>
  <c r="Y3648"/>
  <c r="Z3648"/>
  <c r="AA3648"/>
  <c r="AB3648"/>
  <c r="E3649"/>
  <c r="E3651" s="1"/>
  <c r="F3649"/>
  <c r="F3651" s="1"/>
  <c r="G3649"/>
  <c r="G3651" s="1"/>
  <c r="H3649"/>
  <c r="I3649"/>
  <c r="J3649"/>
  <c r="J3651" s="1"/>
  <c r="K3649"/>
  <c r="K3651" s="1"/>
  <c r="L3649"/>
  <c r="M3649"/>
  <c r="M3651" s="1"/>
  <c r="N3649"/>
  <c r="N3651" s="1"/>
  <c r="O3649"/>
  <c r="O3651" s="1"/>
  <c r="P3649"/>
  <c r="Q3649"/>
  <c r="Q3651" s="1"/>
  <c r="R3649"/>
  <c r="R3651" s="1"/>
  <c r="S3649"/>
  <c r="S3651" s="1"/>
  <c r="T3649"/>
  <c r="U3649"/>
  <c r="V3649"/>
  <c r="V3651" s="1"/>
  <c r="W3649"/>
  <c r="W3651" s="1"/>
  <c r="X3649"/>
  <c r="Y3649"/>
  <c r="Y3651" s="1"/>
  <c r="Z3649"/>
  <c r="Z3651" s="1"/>
  <c r="AA3649"/>
  <c r="AA3651" s="1"/>
  <c r="AB3649"/>
  <c r="AC3650"/>
  <c r="I3651"/>
  <c r="T3654"/>
  <c r="E3655"/>
  <c r="F3655"/>
  <c r="G3655"/>
  <c r="H3655"/>
  <c r="H3661" s="1"/>
  <c r="I3655"/>
  <c r="J3655"/>
  <c r="K3655"/>
  <c r="L3655"/>
  <c r="M3655"/>
  <c r="N3655"/>
  <c r="O3655"/>
  <c r="P3655"/>
  <c r="Q3655"/>
  <c r="R3655"/>
  <c r="S3655"/>
  <c r="T3655"/>
  <c r="U3655"/>
  <c r="V3655"/>
  <c r="W3655"/>
  <c r="X3655"/>
  <c r="Y3655"/>
  <c r="Z3655"/>
  <c r="AA3655"/>
  <c r="AB3655"/>
  <c r="E3656"/>
  <c r="F3656"/>
  <c r="G3656"/>
  <c r="G3658" s="1"/>
  <c r="H3656"/>
  <c r="I3656"/>
  <c r="J3656"/>
  <c r="J3661" s="1"/>
  <c r="K3656"/>
  <c r="K3658" s="1"/>
  <c r="L3656"/>
  <c r="L3658" s="1"/>
  <c r="M3656"/>
  <c r="N3656"/>
  <c r="N3661" s="1"/>
  <c r="O3656"/>
  <c r="O3658" s="1"/>
  <c r="P3656"/>
  <c r="P3658" s="1"/>
  <c r="Q3656"/>
  <c r="Q3658" s="1"/>
  <c r="R3656"/>
  <c r="R3661" s="1"/>
  <c r="S3656"/>
  <c r="S3658" s="1"/>
  <c r="T3656"/>
  <c r="T3658" s="1"/>
  <c r="U3656"/>
  <c r="V3656"/>
  <c r="V3661" s="1"/>
  <c r="W3656"/>
  <c r="W3658" s="1"/>
  <c r="X3656"/>
  <c r="Y3656"/>
  <c r="Z3656"/>
  <c r="Z3661" s="1"/>
  <c r="AA3656"/>
  <c r="AA3658" s="1"/>
  <c r="AB3656"/>
  <c r="AB3658" s="1"/>
  <c r="AC3657"/>
  <c r="F3658"/>
  <c r="M3658"/>
  <c r="X3661"/>
  <c r="E3662"/>
  <c r="F3662"/>
  <c r="G3662"/>
  <c r="H3662"/>
  <c r="I3662"/>
  <c r="J3662"/>
  <c r="K3662"/>
  <c r="L3662"/>
  <c r="M3662"/>
  <c r="N3662"/>
  <c r="O3662"/>
  <c r="P3662"/>
  <c r="Q3662"/>
  <c r="R3662"/>
  <c r="S3662"/>
  <c r="T3662"/>
  <c r="U3662"/>
  <c r="V3662"/>
  <c r="W3662"/>
  <c r="X3662"/>
  <c r="Y3662"/>
  <c r="Z3662"/>
  <c r="AA3662"/>
  <c r="AB3662"/>
  <c r="E3663"/>
  <c r="E3665" s="1"/>
  <c r="F3663"/>
  <c r="G3663"/>
  <c r="G3668" s="1"/>
  <c r="H3663"/>
  <c r="I3663"/>
  <c r="J3663"/>
  <c r="K3663"/>
  <c r="L3663"/>
  <c r="M3663"/>
  <c r="N3663"/>
  <c r="O3663"/>
  <c r="O3665" s="1"/>
  <c r="P3663"/>
  <c r="Q3663"/>
  <c r="R3663"/>
  <c r="S3663"/>
  <c r="S3665" s="1"/>
  <c r="T3663"/>
  <c r="U3663"/>
  <c r="V3663"/>
  <c r="W3663"/>
  <c r="W3668" s="1"/>
  <c r="X3663"/>
  <c r="Y3663"/>
  <c r="Z3663"/>
  <c r="AA3663"/>
  <c r="AB3663"/>
  <c r="AC3664"/>
  <c r="E3669"/>
  <c r="F3669"/>
  <c r="G3669"/>
  <c r="H3669"/>
  <c r="I3669"/>
  <c r="J3669"/>
  <c r="K3669"/>
  <c r="L3669"/>
  <c r="M3669"/>
  <c r="N3669"/>
  <c r="O3669"/>
  <c r="P3669"/>
  <c r="Q3669"/>
  <c r="R3669"/>
  <c r="S3669"/>
  <c r="T3669"/>
  <c r="U3669"/>
  <c r="V3669"/>
  <c r="W3669"/>
  <c r="X3669"/>
  <c r="Y3669"/>
  <c r="Z3669"/>
  <c r="AA3669"/>
  <c r="AB3669"/>
  <c r="E3670"/>
  <c r="F3670"/>
  <c r="G3670"/>
  <c r="G3672" s="1"/>
  <c r="H3670"/>
  <c r="H3675" s="1"/>
  <c r="I3670"/>
  <c r="I3672" s="1"/>
  <c r="J3670"/>
  <c r="J3675" s="1"/>
  <c r="K3670"/>
  <c r="L3670"/>
  <c r="L3672" s="1"/>
  <c r="M3670"/>
  <c r="M3672" s="1"/>
  <c r="N3670"/>
  <c r="O3670"/>
  <c r="P3670"/>
  <c r="P3675" s="1"/>
  <c r="Q3670"/>
  <c r="Q3688" s="1"/>
  <c r="R3670"/>
  <c r="R3675" s="1"/>
  <c r="S3670"/>
  <c r="S3672" s="1"/>
  <c r="T3670"/>
  <c r="T3675" s="1"/>
  <c r="U3670"/>
  <c r="U3688" s="1"/>
  <c r="V3670"/>
  <c r="V3675" s="1"/>
  <c r="W3670"/>
  <c r="W3672" s="1"/>
  <c r="X3670"/>
  <c r="X3675" s="1"/>
  <c r="Y3670"/>
  <c r="Y3672" s="1"/>
  <c r="Z3670"/>
  <c r="Z3675" s="1"/>
  <c r="AA3670"/>
  <c r="AB3670"/>
  <c r="AB3672" s="1"/>
  <c r="F3675"/>
  <c r="AC3676"/>
  <c r="AC3677"/>
  <c r="AC3678"/>
  <c r="E3679"/>
  <c r="F3679"/>
  <c r="G3679"/>
  <c r="H3679"/>
  <c r="I3679"/>
  <c r="J3679"/>
  <c r="K3679"/>
  <c r="L3679"/>
  <c r="M3679"/>
  <c r="N3679"/>
  <c r="O3679"/>
  <c r="P3679"/>
  <c r="Q3679"/>
  <c r="R3679"/>
  <c r="S3679"/>
  <c r="T3679"/>
  <c r="U3679"/>
  <c r="V3679"/>
  <c r="W3679"/>
  <c r="X3679"/>
  <c r="Y3679"/>
  <c r="Z3679"/>
  <c r="AA3679"/>
  <c r="AB3679"/>
  <c r="E3682"/>
  <c r="F3682"/>
  <c r="G3682"/>
  <c r="H3682"/>
  <c r="I3682"/>
  <c r="J3682"/>
  <c r="K3682"/>
  <c r="L3682"/>
  <c r="M3682"/>
  <c r="N3682"/>
  <c r="O3682"/>
  <c r="P3682"/>
  <c r="Q3682"/>
  <c r="R3682"/>
  <c r="S3682"/>
  <c r="T3682"/>
  <c r="U3682"/>
  <c r="V3682"/>
  <c r="W3682"/>
  <c r="X3682"/>
  <c r="Y3682"/>
  <c r="Z3682"/>
  <c r="AA3682"/>
  <c r="AB3682"/>
  <c r="E3683"/>
  <c r="F3683"/>
  <c r="G3683"/>
  <c r="H3683"/>
  <c r="I3683"/>
  <c r="J3683"/>
  <c r="K3683"/>
  <c r="L3683"/>
  <c r="M3683"/>
  <c r="N3683"/>
  <c r="O3683"/>
  <c r="P3683"/>
  <c r="Q3683"/>
  <c r="R3683"/>
  <c r="S3683"/>
  <c r="T3683"/>
  <c r="U3683"/>
  <c r="V3683"/>
  <c r="W3683"/>
  <c r="X3683"/>
  <c r="Y3683"/>
  <c r="Z3683"/>
  <c r="AA3683"/>
  <c r="AB3683"/>
  <c r="E3685"/>
  <c r="F3685"/>
  <c r="G3685"/>
  <c r="H3685"/>
  <c r="I3685"/>
  <c r="J3685"/>
  <c r="K3685"/>
  <c r="L3685"/>
  <c r="M3685"/>
  <c r="N3685"/>
  <c r="O3685"/>
  <c r="P3685"/>
  <c r="Q3685"/>
  <c r="R3685"/>
  <c r="S3685"/>
  <c r="T3685"/>
  <c r="U3685"/>
  <c r="V3685"/>
  <c r="W3685"/>
  <c r="X3685"/>
  <c r="Y3685"/>
  <c r="Z3685"/>
  <c r="AA3685"/>
  <c r="AB3685"/>
  <c r="E3688"/>
  <c r="H3688"/>
  <c r="L3688"/>
  <c r="P3688"/>
  <c r="T3688"/>
  <c r="V3688"/>
  <c r="Y3688"/>
  <c r="E3691"/>
  <c r="F3691"/>
  <c r="G3691"/>
  <c r="H3691"/>
  <c r="I3691"/>
  <c r="J3691"/>
  <c r="K3691"/>
  <c r="L3691"/>
  <c r="M3691"/>
  <c r="N3691"/>
  <c r="O3691"/>
  <c r="P3691"/>
  <c r="Q3691"/>
  <c r="R3691"/>
  <c r="S3691"/>
  <c r="T3691"/>
  <c r="U3691"/>
  <c r="V3691"/>
  <c r="W3691"/>
  <c r="X3691"/>
  <c r="Y3691"/>
  <c r="Z3691"/>
  <c r="AA3691"/>
  <c r="AB3691"/>
  <c r="AC3691"/>
  <c r="E3697"/>
  <c r="F3697"/>
  <c r="G3697"/>
  <c r="H3697"/>
  <c r="I3697"/>
  <c r="J3697"/>
  <c r="K3697"/>
  <c r="L3697"/>
  <c r="M3697"/>
  <c r="N3697"/>
  <c r="O3697"/>
  <c r="P3697"/>
  <c r="Q3697"/>
  <c r="R3697"/>
  <c r="S3697"/>
  <c r="T3697"/>
  <c r="U3697"/>
  <c r="V3697"/>
  <c r="W3697"/>
  <c r="X3697"/>
  <c r="Y3697"/>
  <c r="Z3697"/>
  <c r="AA3697"/>
  <c r="AB3697"/>
  <c r="E3700"/>
  <c r="E3704"/>
  <c r="F3704"/>
  <c r="G3704"/>
  <c r="H3704"/>
  <c r="I3704"/>
  <c r="J3704"/>
  <c r="K3704"/>
  <c r="L3704"/>
  <c r="M3704"/>
  <c r="N3704"/>
  <c r="O3704"/>
  <c r="P3704"/>
  <c r="Q3704"/>
  <c r="R3704"/>
  <c r="S3704"/>
  <c r="T3704"/>
  <c r="U3704"/>
  <c r="V3704"/>
  <c r="W3704"/>
  <c r="X3704"/>
  <c r="Y3704"/>
  <c r="Z3704"/>
  <c r="AA3704"/>
  <c r="AB3704"/>
  <c r="AC3704"/>
  <c r="E3705"/>
  <c r="F3705"/>
  <c r="G3705"/>
  <c r="H3705"/>
  <c r="I3705"/>
  <c r="J3705"/>
  <c r="K3705"/>
  <c r="L3705"/>
  <c r="M3705"/>
  <c r="N3705"/>
  <c r="O3705"/>
  <c r="P3705"/>
  <c r="Q3705"/>
  <c r="R3705"/>
  <c r="S3705"/>
  <c r="T3705"/>
  <c r="U3705"/>
  <c r="V3705"/>
  <c r="W3705"/>
  <c r="X3705"/>
  <c r="Y3705"/>
  <c r="Z3705"/>
  <c r="AA3705"/>
  <c r="AB3705"/>
  <c r="AC3705"/>
  <c r="AC3711"/>
  <c r="AC3712"/>
  <c r="AC3713"/>
  <c r="AE3713"/>
  <c r="E3714"/>
  <c r="F3714"/>
  <c r="G3714"/>
  <c r="H3714"/>
  <c r="I3714"/>
  <c r="J3714"/>
  <c r="K3714"/>
  <c r="L3714"/>
  <c r="M3714"/>
  <c r="N3714"/>
  <c r="O3714"/>
  <c r="P3714"/>
  <c r="Q3714"/>
  <c r="R3714"/>
  <c r="S3714"/>
  <c r="T3714"/>
  <c r="U3714"/>
  <c r="V3714"/>
  <c r="W3714"/>
  <c r="X3714"/>
  <c r="Y3714"/>
  <c r="Z3714"/>
  <c r="AA3714"/>
  <c r="AB3714"/>
  <c r="E3717"/>
  <c r="F3717"/>
  <c r="G3717"/>
  <c r="H3717"/>
  <c r="I3717"/>
  <c r="J3717"/>
  <c r="K3717"/>
  <c r="L3717"/>
  <c r="M3717"/>
  <c r="N3717"/>
  <c r="O3717"/>
  <c r="P3717"/>
  <c r="Q3717"/>
  <c r="R3717"/>
  <c r="S3717"/>
  <c r="T3717"/>
  <c r="U3717"/>
  <c r="V3717"/>
  <c r="W3717"/>
  <c r="X3717"/>
  <c r="Y3717"/>
  <c r="Z3717"/>
  <c r="AA3717"/>
  <c r="AB3717"/>
  <c r="AC3718"/>
  <c r="AC3719"/>
  <c r="AC3720"/>
  <c r="AE3720"/>
  <c r="E3721"/>
  <c r="F3721"/>
  <c r="G3721"/>
  <c r="H3721"/>
  <c r="I3721"/>
  <c r="J3721"/>
  <c r="K3721"/>
  <c r="L3721"/>
  <c r="M3721"/>
  <c r="N3721"/>
  <c r="O3721"/>
  <c r="P3721"/>
  <c r="Q3721"/>
  <c r="R3721"/>
  <c r="S3721"/>
  <c r="T3721"/>
  <c r="U3721"/>
  <c r="V3721"/>
  <c r="W3721"/>
  <c r="X3721"/>
  <c r="Y3721"/>
  <c r="Z3721"/>
  <c r="AA3721"/>
  <c r="AB3721"/>
  <c r="E3724"/>
  <c r="F3724"/>
  <c r="G3724"/>
  <c r="H3724"/>
  <c r="I3724"/>
  <c r="J3724"/>
  <c r="K3724"/>
  <c r="L3724"/>
  <c r="M3724"/>
  <c r="N3724"/>
  <c r="O3724"/>
  <c r="P3724"/>
  <c r="Q3724"/>
  <c r="R3724"/>
  <c r="S3724"/>
  <c r="T3724"/>
  <c r="U3724"/>
  <c r="V3724"/>
  <c r="W3724"/>
  <c r="X3724"/>
  <c r="Y3724"/>
  <c r="Z3724"/>
  <c r="AA3724"/>
  <c r="AB3724"/>
  <c r="E3725"/>
  <c r="F3725"/>
  <c r="G3725"/>
  <c r="H3725"/>
  <c r="I3725"/>
  <c r="J3725"/>
  <c r="K3725"/>
  <c r="L3725"/>
  <c r="M3725"/>
  <c r="N3725"/>
  <c r="O3725"/>
  <c r="P3725"/>
  <c r="Q3725"/>
  <c r="R3725"/>
  <c r="S3725"/>
  <c r="T3725"/>
  <c r="U3725"/>
  <c r="V3725"/>
  <c r="W3725"/>
  <c r="X3725"/>
  <c r="Y3725"/>
  <c r="Z3725"/>
  <c r="AA3725"/>
  <c r="AB3725"/>
  <c r="E3726"/>
  <c r="F3726"/>
  <c r="G3726"/>
  <c r="H3726"/>
  <c r="I3726"/>
  <c r="J3726"/>
  <c r="K3726"/>
  <c r="L3726"/>
  <c r="M3726"/>
  <c r="N3726"/>
  <c r="O3726"/>
  <c r="P3726"/>
  <c r="Q3726"/>
  <c r="R3726"/>
  <c r="S3726"/>
  <c r="T3726"/>
  <c r="U3726"/>
  <c r="V3726"/>
  <c r="W3726"/>
  <c r="X3726"/>
  <c r="Y3726"/>
  <c r="Z3726"/>
  <c r="AA3726"/>
  <c r="AB3726"/>
  <c r="E3727"/>
  <c r="F3727"/>
  <c r="G3727"/>
  <c r="H3727"/>
  <c r="I3727"/>
  <c r="J3727"/>
  <c r="K3727"/>
  <c r="L3727"/>
  <c r="M3727"/>
  <c r="N3727"/>
  <c r="O3727"/>
  <c r="P3727"/>
  <c r="Q3727"/>
  <c r="R3727"/>
  <c r="S3727"/>
  <c r="T3727"/>
  <c r="U3727"/>
  <c r="V3727"/>
  <c r="W3727"/>
  <c r="X3727"/>
  <c r="Y3727"/>
  <c r="Z3727"/>
  <c r="AA3727"/>
  <c r="AB3727"/>
  <c r="E3730"/>
  <c r="E3736" s="1"/>
  <c r="F3730"/>
  <c r="G3730"/>
  <c r="H3730"/>
  <c r="I3730"/>
  <c r="J3730"/>
  <c r="K3730"/>
  <c r="L3730"/>
  <c r="M3730"/>
  <c r="M3736" s="1"/>
  <c r="N3730"/>
  <c r="O3730"/>
  <c r="P3730"/>
  <c r="Q3730"/>
  <c r="R3730"/>
  <c r="S3730"/>
  <c r="T3730"/>
  <c r="U3730"/>
  <c r="U3736" s="1"/>
  <c r="V3730"/>
  <c r="W3730"/>
  <c r="X3730"/>
  <c r="Y3730"/>
  <c r="Z3730"/>
  <c r="AA3730"/>
  <c r="AB3730"/>
  <c r="E3731"/>
  <c r="E3733" s="1"/>
  <c r="F3731"/>
  <c r="F3733" s="1"/>
  <c r="G3731"/>
  <c r="G3733" s="1"/>
  <c r="H3731"/>
  <c r="I3731"/>
  <c r="J3731"/>
  <c r="J3733" s="1"/>
  <c r="K3731"/>
  <c r="L3731"/>
  <c r="L3736" s="1"/>
  <c r="M3731"/>
  <c r="M3733" s="1"/>
  <c r="N3731"/>
  <c r="N3733" s="1"/>
  <c r="O3731"/>
  <c r="P3731"/>
  <c r="Q3731"/>
  <c r="R3731"/>
  <c r="R3736" s="1"/>
  <c r="S3731"/>
  <c r="T3731"/>
  <c r="U3731"/>
  <c r="U3733" s="1"/>
  <c r="V3731"/>
  <c r="V3733" s="1"/>
  <c r="W3731"/>
  <c r="X3731"/>
  <c r="Y3731"/>
  <c r="Z3731"/>
  <c r="Z3733" s="1"/>
  <c r="AA3731"/>
  <c r="AB3731"/>
  <c r="AB3736" s="1"/>
  <c r="AC3732"/>
  <c r="I3733"/>
  <c r="Q3733"/>
  <c r="Y3733"/>
  <c r="I3736"/>
  <c r="Q3736"/>
  <c r="Y3736"/>
  <c r="E3737"/>
  <c r="F3737"/>
  <c r="G3737"/>
  <c r="H3737"/>
  <c r="I3737"/>
  <c r="J3737"/>
  <c r="J3743" s="1"/>
  <c r="K3737"/>
  <c r="L3737"/>
  <c r="M3737"/>
  <c r="N3737"/>
  <c r="O3737"/>
  <c r="P3737"/>
  <c r="Q3737"/>
  <c r="R3737"/>
  <c r="S3737"/>
  <c r="T3737"/>
  <c r="U3737"/>
  <c r="V3737"/>
  <c r="W3737"/>
  <c r="X3737"/>
  <c r="Y3737"/>
  <c r="Z3737"/>
  <c r="AA3737"/>
  <c r="AB3737"/>
  <c r="E3738"/>
  <c r="F3738"/>
  <c r="G3738"/>
  <c r="G3740" s="1"/>
  <c r="H3738"/>
  <c r="I3738"/>
  <c r="J3738"/>
  <c r="K3738"/>
  <c r="K3743" s="1"/>
  <c r="L3738"/>
  <c r="M3738"/>
  <c r="N3738"/>
  <c r="O3738"/>
  <c r="O3740" s="1"/>
  <c r="P3738"/>
  <c r="Q3738"/>
  <c r="R3738"/>
  <c r="S3738"/>
  <c r="S3743" s="1"/>
  <c r="T3738"/>
  <c r="U3738"/>
  <c r="V3738"/>
  <c r="W3738"/>
  <c r="W3740" s="1"/>
  <c r="X3738"/>
  <c r="Y3738"/>
  <c r="Z3738"/>
  <c r="AA3738"/>
  <c r="AA3743" s="1"/>
  <c r="AB3738"/>
  <c r="AC3739"/>
  <c r="G3743"/>
  <c r="E3744"/>
  <c r="F3744"/>
  <c r="G3744"/>
  <c r="H3744"/>
  <c r="I3744"/>
  <c r="J3744"/>
  <c r="K3744"/>
  <c r="L3744"/>
  <c r="M3744"/>
  <c r="N3744"/>
  <c r="O3744"/>
  <c r="P3744"/>
  <c r="Q3744"/>
  <c r="R3744"/>
  <c r="S3744"/>
  <c r="T3744"/>
  <c r="U3744"/>
  <c r="V3744"/>
  <c r="W3744"/>
  <c r="X3744"/>
  <c r="Y3744"/>
  <c r="Z3744"/>
  <c r="AA3744"/>
  <c r="AB3744"/>
  <c r="E3745"/>
  <c r="E3747" s="1"/>
  <c r="F3745"/>
  <c r="F3747" s="1"/>
  <c r="G3745"/>
  <c r="H3745"/>
  <c r="H3747" s="1"/>
  <c r="I3745"/>
  <c r="I3747" s="1"/>
  <c r="J3745"/>
  <c r="J3747" s="1"/>
  <c r="K3745"/>
  <c r="L3745"/>
  <c r="L3747" s="1"/>
  <c r="M3745"/>
  <c r="M3747" s="1"/>
  <c r="N3745"/>
  <c r="N3747" s="1"/>
  <c r="O3745"/>
  <c r="P3745"/>
  <c r="P3750" s="1"/>
  <c r="Q3745"/>
  <c r="Q3747" s="1"/>
  <c r="R3745"/>
  <c r="R3750" s="1"/>
  <c r="S3745"/>
  <c r="T3745"/>
  <c r="T3750" s="1"/>
  <c r="U3745"/>
  <c r="U3747" s="1"/>
  <c r="V3745"/>
  <c r="V3747" s="1"/>
  <c r="W3745"/>
  <c r="X3745"/>
  <c r="X3747" s="1"/>
  <c r="Y3745"/>
  <c r="Y3747" s="1"/>
  <c r="Z3745"/>
  <c r="Z3747" s="1"/>
  <c r="AA3745"/>
  <c r="AB3745"/>
  <c r="AB3747" s="1"/>
  <c r="AC3746"/>
  <c r="E3750"/>
  <c r="E3751"/>
  <c r="F3751"/>
  <c r="G3751"/>
  <c r="H3751"/>
  <c r="I3751"/>
  <c r="J3751"/>
  <c r="K3751"/>
  <c r="L3751"/>
  <c r="M3751"/>
  <c r="N3751"/>
  <c r="O3751"/>
  <c r="P3751"/>
  <c r="Q3751"/>
  <c r="R3751"/>
  <c r="S3751"/>
  <c r="T3751"/>
  <c r="U3751"/>
  <c r="V3751"/>
  <c r="W3751"/>
  <c r="X3751"/>
  <c r="Y3751"/>
  <c r="Z3751"/>
  <c r="AA3751"/>
  <c r="AB3751"/>
  <c r="E3752"/>
  <c r="F3752"/>
  <c r="G3752"/>
  <c r="H3752"/>
  <c r="H3754" s="1"/>
  <c r="I3752"/>
  <c r="J3752"/>
  <c r="J3754" s="1"/>
  <c r="K3752"/>
  <c r="L3752"/>
  <c r="L3754" s="1"/>
  <c r="M3752"/>
  <c r="N3752"/>
  <c r="N3754" s="1"/>
  <c r="O3752"/>
  <c r="P3752"/>
  <c r="P3754" s="1"/>
  <c r="Q3752"/>
  <c r="R3752"/>
  <c r="R3754" s="1"/>
  <c r="S3752"/>
  <c r="T3752"/>
  <c r="T3754" s="1"/>
  <c r="U3752"/>
  <c r="V3752"/>
  <c r="V3754" s="1"/>
  <c r="W3752"/>
  <c r="X3752"/>
  <c r="X3754" s="1"/>
  <c r="Y3752"/>
  <c r="Z3752"/>
  <c r="Z3754" s="1"/>
  <c r="AA3752"/>
  <c r="AB3752"/>
  <c r="AB3754" s="1"/>
  <c r="AC3753"/>
  <c r="F3754"/>
  <c r="E3758"/>
  <c r="F3758"/>
  <c r="G3758"/>
  <c r="H3758"/>
  <c r="I3758"/>
  <c r="J3758"/>
  <c r="K3758"/>
  <c r="L3758"/>
  <c r="M3758"/>
  <c r="N3758"/>
  <c r="O3758"/>
  <c r="P3758"/>
  <c r="Q3758"/>
  <c r="R3758"/>
  <c r="S3758"/>
  <c r="T3758"/>
  <c r="U3758"/>
  <c r="V3758"/>
  <c r="W3758"/>
  <c r="X3758"/>
  <c r="Y3758"/>
  <c r="Z3758"/>
  <c r="AA3758"/>
  <c r="AB3758"/>
  <c r="E3759"/>
  <c r="E3761" s="1"/>
  <c r="F3759"/>
  <c r="G3759"/>
  <c r="G3761" s="1"/>
  <c r="H3759"/>
  <c r="H3761" s="1"/>
  <c r="I3759"/>
  <c r="I3761" s="1"/>
  <c r="J3759"/>
  <c r="K3759"/>
  <c r="K3761" s="1"/>
  <c r="L3759"/>
  <c r="L3764" s="1"/>
  <c r="M3759"/>
  <c r="M3761" s="1"/>
  <c r="N3759"/>
  <c r="O3759"/>
  <c r="O3761" s="1"/>
  <c r="P3759"/>
  <c r="P3764" s="1"/>
  <c r="Q3759"/>
  <c r="Q3761" s="1"/>
  <c r="R3759"/>
  <c r="S3759"/>
  <c r="S3761" s="1"/>
  <c r="T3759"/>
  <c r="T3764" s="1"/>
  <c r="U3759"/>
  <c r="U3761" s="1"/>
  <c r="V3759"/>
  <c r="W3759"/>
  <c r="W3761" s="1"/>
  <c r="X3759"/>
  <c r="X3761" s="1"/>
  <c r="Y3759"/>
  <c r="Y3761" s="1"/>
  <c r="Z3759"/>
  <c r="Z3761" s="1"/>
  <c r="AA3759"/>
  <c r="AA3761" s="1"/>
  <c r="AB3759"/>
  <c r="AB3761" s="1"/>
  <c r="AC3760"/>
  <c r="L3761"/>
  <c r="E3765"/>
  <c r="F3765"/>
  <c r="G3765"/>
  <c r="H3765"/>
  <c r="I3765"/>
  <c r="J3765"/>
  <c r="K3765"/>
  <c r="L3765"/>
  <c r="M3765"/>
  <c r="N3765"/>
  <c r="O3765"/>
  <c r="P3765"/>
  <c r="Q3765"/>
  <c r="R3765"/>
  <c r="S3765"/>
  <c r="T3765"/>
  <c r="U3765"/>
  <c r="V3765"/>
  <c r="W3765"/>
  <c r="X3765"/>
  <c r="Y3765"/>
  <c r="Z3765"/>
  <c r="AA3765"/>
  <c r="AB3765"/>
  <c r="E3766"/>
  <c r="E3768" s="1"/>
  <c r="F3766"/>
  <c r="G3766"/>
  <c r="G3768" s="1"/>
  <c r="H3766"/>
  <c r="H3768" s="1"/>
  <c r="I3766"/>
  <c r="I3768" s="1"/>
  <c r="J3766"/>
  <c r="K3766"/>
  <c r="K3768" s="1"/>
  <c r="L3766"/>
  <c r="L3771" s="1"/>
  <c r="M3766"/>
  <c r="M3768" s="1"/>
  <c r="N3766"/>
  <c r="O3766"/>
  <c r="O3768" s="1"/>
  <c r="P3766"/>
  <c r="P3771" s="1"/>
  <c r="Q3766"/>
  <c r="Q3768" s="1"/>
  <c r="R3766"/>
  <c r="S3766"/>
  <c r="S3768" s="1"/>
  <c r="T3766"/>
  <c r="T3771" s="1"/>
  <c r="U3766"/>
  <c r="U3768" s="1"/>
  <c r="V3766"/>
  <c r="W3766"/>
  <c r="W3768" s="1"/>
  <c r="X3766"/>
  <c r="X3768" s="1"/>
  <c r="Y3766"/>
  <c r="Y3768" s="1"/>
  <c r="Z3766"/>
  <c r="AA3766"/>
  <c r="AA3768" s="1"/>
  <c r="AB3766"/>
  <c r="AB3768" s="1"/>
  <c r="AC3767"/>
  <c r="Z3768"/>
  <c r="K3771"/>
  <c r="E3772"/>
  <c r="E3804" s="1"/>
  <c r="E3806" s="1"/>
  <c r="F3772"/>
  <c r="G3772"/>
  <c r="G3804" s="1"/>
  <c r="G3806" s="1"/>
  <c r="H3772"/>
  <c r="I3772"/>
  <c r="I3804" s="1"/>
  <c r="I3806" s="1"/>
  <c r="J3772"/>
  <c r="K3772"/>
  <c r="K3804" s="1"/>
  <c r="K3806" s="1"/>
  <c r="L3772"/>
  <c r="M3772"/>
  <c r="M3804" s="1"/>
  <c r="M3806" s="1"/>
  <c r="N3772"/>
  <c r="O3772"/>
  <c r="O3804" s="1"/>
  <c r="O3806" s="1"/>
  <c r="P3772"/>
  <c r="Q3772"/>
  <c r="Q3804" s="1"/>
  <c r="Q3806" s="1"/>
  <c r="R3772"/>
  <c r="S3772"/>
  <c r="S3804" s="1"/>
  <c r="S3806" s="1"/>
  <c r="T3772"/>
  <c r="U3772"/>
  <c r="U3804" s="1"/>
  <c r="U3806" s="1"/>
  <c r="V3772"/>
  <c r="W3772"/>
  <c r="W3804" s="1"/>
  <c r="W3806" s="1"/>
  <c r="X3772"/>
  <c r="Y3772"/>
  <c r="Y3804" s="1"/>
  <c r="Y3806" s="1"/>
  <c r="Z3772"/>
  <c r="AA3772"/>
  <c r="AA3804" s="1"/>
  <c r="AA3806" s="1"/>
  <c r="AB3772"/>
  <c r="E3773"/>
  <c r="F3773"/>
  <c r="G3773"/>
  <c r="G3775" s="1"/>
  <c r="H3773"/>
  <c r="H3778" s="1"/>
  <c r="I3773"/>
  <c r="J3773"/>
  <c r="K3773"/>
  <c r="K3775" s="1"/>
  <c r="L3773"/>
  <c r="L3775" s="1"/>
  <c r="M3773"/>
  <c r="M3778" s="1"/>
  <c r="N3773"/>
  <c r="O3773"/>
  <c r="O3775" s="1"/>
  <c r="P3773"/>
  <c r="P3778" s="1"/>
  <c r="Q3773"/>
  <c r="Q3778" s="1"/>
  <c r="R3773"/>
  <c r="S3773"/>
  <c r="S3778" s="1"/>
  <c r="T3773"/>
  <c r="T3778" s="1"/>
  <c r="U3773"/>
  <c r="U3778" s="1"/>
  <c r="V3773"/>
  <c r="W3773"/>
  <c r="W3775" s="1"/>
  <c r="X3773"/>
  <c r="X3778" s="1"/>
  <c r="Y3773"/>
  <c r="Y3778" s="1"/>
  <c r="Z3773"/>
  <c r="AA3773"/>
  <c r="AA3775" s="1"/>
  <c r="AB3773"/>
  <c r="AB3775" s="1"/>
  <c r="AC3774"/>
  <c r="J3778"/>
  <c r="K3778"/>
  <c r="Z3778"/>
  <c r="E3779"/>
  <c r="F3779"/>
  <c r="G3779"/>
  <c r="H3779"/>
  <c r="I3779"/>
  <c r="J3779"/>
  <c r="K3779"/>
  <c r="L3779"/>
  <c r="M3779"/>
  <c r="N3779"/>
  <c r="O3779"/>
  <c r="P3779"/>
  <c r="Q3779"/>
  <c r="R3779"/>
  <c r="S3779"/>
  <c r="T3779"/>
  <c r="U3779"/>
  <c r="V3779"/>
  <c r="W3779"/>
  <c r="X3779"/>
  <c r="Y3779"/>
  <c r="Z3779"/>
  <c r="AA3779"/>
  <c r="AB3779"/>
  <c r="E3780"/>
  <c r="F3780"/>
  <c r="G3780"/>
  <c r="H3780"/>
  <c r="H3782" s="1"/>
  <c r="I3780"/>
  <c r="J3780"/>
  <c r="J3782" s="1"/>
  <c r="K3780"/>
  <c r="L3780"/>
  <c r="L3782" s="1"/>
  <c r="M3780"/>
  <c r="N3780"/>
  <c r="N3785" s="1"/>
  <c r="O3780"/>
  <c r="P3780"/>
  <c r="P3782" s="1"/>
  <c r="Q3780"/>
  <c r="R3780"/>
  <c r="R3785" s="1"/>
  <c r="S3780"/>
  <c r="T3780"/>
  <c r="T3782" s="1"/>
  <c r="U3780"/>
  <c r="V3780"/>
  <c r="V3782" s="1"/>
  <c r="W3780"/>
  <c r="X3780"/>
  <c r="X3782" s="1"/>
  <c r="Y3780"/>
  <c r="Z3780"/>
  <c r="Z3782" s="1"/>
  <c r="AA3780"/>
  <c r="AB3780"/>
  <c r="AB3782" s="1"/>
  <c r="AC3781"/>
  <c r="F3782"/>
  <c r="E3786"/>
  <c r="F3786"/>
  <c r="G3786"/>
  <c r="H3786"/>
  <c r="I3786"/>
  <c r="J3786"/>
  <c r="K3786"/>
  <c r="L3786"/>
  <c r="M3786"/>
  <c r="N3786"/>
  <c r="O3786"/>
  <c r="P3786"/>
  <c r="Q3786"/>
  <c r="R3786"/>
  <c r="S3786"/>
  <c r="T3786"/>
  <c r="U3786"/>
  <c r="V3786"/>
  <c r="W3786"/>
  <c r="X3786"/>
  <c r="Y3786"/>
  <c r="Z3786"/>
  <c r="AA3786"/>
  <c r="AB3786"/>
  <c r="E3787"/>
  <c r="F3787"/>
  <c r="G3787"/>
  <c r="G3792" s="1"/>
  <c r="H3787"/>
  <c r="I3787"/>
  <c r="I3792" s="1"/>
  <c r="J3787"/>
  <c r="J3789" s="1"/>
  <c r="K3787"/>
  <c r="K3792" s="1"/>
  <c r="L3787"/>
  <c r="M3787"/>
  <c r="N3787"/>
  <c r="N3789" s="1"/>
  <c r="O3787"/>
  <c r="O3792" s="1"/>
  <c r="P3787"/>
  <c r="Q3787"/>
  <c r="R3787"/>
  <c r="R3789" s="1"/>
  <c r="S3787"/>
  <c r="S3792" s="1"/>
  <c r="T3787"/>
  <c r="U3787"/>
  <c r="V3787"/>
  <c r="V3789" s="1"/>
  <c r="W3787"/>
  <c r="W3792" s="1"/>
  <c r="X3787"/>
  <c r="Y3787"/>
  <c r="Y3792" s="1"/>
  <c r="Z3787"/>
  <c r="Z3792" s="1"/>
  <c r="AA3787"/>
  <c r="AA3792" s="1"/>
  <c r="AB3787"/>
  <c r="AC3788"/>
  <c r="F3789"/>
  <c r="G3789"/>
  <c r="R3792"/>
  <c r="E3793"/>
  <c r="F3793"/>
  <c r="G3793"/>
  <c r="H3793"/>
  <c r="I3793"/>
  <c r="J3793"/>
  <c r="K3793"/>
  <c r="L3793"/>
  <c r="M3793"/>
  <c r="N3793"/>
  <c r="O3793"/>
  <c r="P3793"/>
  <c r="Q3793"/>
  <c r="R3793"/>
  <c r="S3793"/>
  <c r="T3793"/>
  <c r="U3793"/>
  <c r="V3793"/>
  <c r="W3793"/>
  <c r="X3793"/>
  <c r="Y3793"/>
  <c r="Z3793"/>
  <c r="AA3793"/>
  <c r="E3794"/>
  <c r="F3794"/>
  <c r="F3805" s="1"/>
  <c r="F3807" s="1"/>
  <c r="G3794"/>
  <c r="H3794"/>
  <c r="H3805" s="1"/>
  <c r="H3807" s="1"/>
  <c r="I3794"/>
  <c r="J3794"/>
  <c r="K3794"/>
  <c r="L3794"/>
  <c r="M3794"/>
  <c r="N3794"/>
  <c r="O3794"/>
  <c r="P3794"/>
  <c r="Q3794"/>
  <c r="R3794"/>
  <c r="R3805" s="1"/>
  <c r="R3807" s="1"/>
  <c r="S3794"/>
  <c r="T3794"/>
  <c r="T3805" s="1"/>
  <c r="T3807" s="1"/>
  <c r="U3794"/>
  <c r="V3794"/>
  <c r="W3794"/>
  <c r="X3794"/>
  <c r="Y3794"/>
  <c r="Z3794"/>
  <c r="Z3805" s="1"/>
  <c r="Z3807" s="1"/>
  <c r="AA3794"/>
  <c r="AB3794"/>
  <c r="AB3799" s="1"/>
  <c r="AC3795"/>
  <c r="AC3796"/>
  <c r="E3800"/>
  <c r="F3800"/>
  <c r="G3800"/>
  <c r="H3800"/>
  <c r="I3800"/>
  <c r="J3800"/>
  <c r="K3800"/>
  <c r="L3800"/>
  <c r="M3800"/>
  <c r="N3800"/>
  <c r="O3800"/>
  <c r="P3800"/>
  <c r="Q3800"/>
  <c r="R3800"/>
  <c r="S3800"/>
  <c r="T3800"/>
  <c r="U3800"/>
  <c r="V3800"/>
  <c r="W3800"/>
  <c r="X3800"/>
  <c r="Y3800"/>
  <c r="Z3800"/>
  <c r="AA3800"/>
  <c r="AB3800"/>
  <c r="E3802"/>
  <c r="F3802"/>
  <c r="G3802"/>
  <c r="H3802"/>
  <c r="I3802"/>
  <c r="J3802"/>
  <c r="K3802"/>
  <c r="L3802"/>
  <c r="M3802"/>
  <c r="N3802"/>
  <c r="O3802"/>
  <c r="P3802"/>
  <c r="Q3802"/>
  <c r="R3802"/>
  <c r="S3802"/>
  <c r="T3802"/>
  <c r="U3802"/>
  <c r="V3802"/>
  <c r="W3802"/>
  <c r="X3802"/>
  <c r="Y3802"/>
  <c r="Z3802"/>
  <c r="AA3802"/>
  <c r="AB3802"/>
  <c r="F3804"/>
  <c r="H3804"/>
  <c r="H3806" s="1"/>
  <c r="J3804"/>
  <c r="J3806" s="1"/>
  <c r="L3804"/>
  <c r="N3804"/>
  <c r="N3806" s="1"/>
  <c r="P3804"/>
  <c r="P3806" s="1"/>
  <c r="R3804"/>
  <c r="T3804"/>
  <c r="T3806" s="1"/>
  <c r="V3804"/>
  <c r="V3806" s="1"/>
  <c r="X3804"/>
  <c r="X3806" s="1"/>
  <c r="Z3804"/>
  <c r="AB3804"/>
  <c r="AB3806" s="1"/>
  <c r="G3805"/>
  <c r="G3807" s="1"/>
  <c r="J3805"/>
  <c r="J3807" s="1"/>
  <c r="N3805"/>
  <c r="N3807" s="1"/>
  <c r="P3805"/>
  <c r="P3807" s="1"/>
  <c r="S3805"/>
  <c r="S3807" s="1"/>
  <c r="V3805"/>
  <c r="V3807" s="1"/>
  <c r="X3805"/>
  <c r="X3807" s="1"/>
  <c r="AA3805"/>
  <c r="AA3807" s="1"/>
  <c r="F3806"/>
  <c r="L3806"/>
  <c r="R3806"/>
  <c r="Z3806"/>
  <c r="E3808"/>
  <c r="F3808"/>
  <c r="G3808"/>
  <c r="H3808"/>
  <c r="I3808"/>
  <c r="J3808"/>
  <c r="K3808"/>
  <c r="L3808"/>
  <c r="M3808"/>
  <c r="N3808"/>
  <c r="O3808"/>
  <c r="P3808"/>
  <c r="Q3808"/>
  <c r="R3808"/>
  <c r="S3808"/>
  <c r="T3808"/>
  <c r="U3808"/>
  <c r="V3808"/>
  <c r="W3808"/>
  <c r="X3808"/>
  <c r="Y3808"/>
  <c r="Z3808"/>
  <c r="AA3808"/>
  <c r="AB3808"/>
  <c r="AC3814"/>
  <c r="AC3815"/>
  <c r="AC3816"/>
  <c r="E3817"/>
  <c r="F3817"/>
  <c r="G3817"/>
  <c r="H3817"/>
  <c r="I3817"/>
  <c r="J3817"/>
  <c r="K3817"/>
  <c r="L3817"/>
  <c r="M3817"/>
  <c r="N3817"/>
  <c r="O3817"/>
  <c r="P3817"/>
  <c r="Q3817"/>
  <c r="R3817"/>
  <c r="S3817"/>
  <c r="T3817"/>
  <c r="U3817"/>
  <c r="V3817"/>
  <c r="W3817"/>
  <c r="X3817"/>
  <c r="Y3817"/>
  <c r="Z3817"/>
  <c r="AA3817"/>
  <c r="AB3817"/>
  <c r="AC3820"/>
  <c r="AC3821"/>
  <c r="AC3822"/>
  <c r="E3823"/>
  <c r="F3823"/>
  <c r="G3823"/>
  <c r="H3823"/>
  <c r="I3823"/>
  <c r="J3823"/>
  <c r="K3823"/>
  <c r="L3823"/>
  <c r="M3823"/>
  <c r="N3823"/>
  <c r="O3823"/>
  <c r="P3823"/>
  <c r="Q3823"/>
  <c r="R3823"/>
  <c r="S3823"/>
  <c r="T3823"/>
  <c r="U3823"/>
  <c r="V3823"/>
  <c r="W3823"/>
  <c r="X3823"/>
  <c r="Y3823"/>
  <c r="Z3823"/>
  <c r="AA3823"/>
  <c r="AB3823"/>
  <c r="E3826"/>
  <c r="F3826"/>
  <c r="G3826"/>
  <c r="H3826"/>
  <c r="I3826"/>
  <c r="J3826"/>
  <c r="K3826"/>
  <c r="L3826"/>
  <c r="M3826"/>
  <c r="N3826"/>
  <c r="O3826"/>
  <c r="O3854" s="1"/>
  <c r="P3826"/>
  <c r="Q3826"/>
  <c r="R3826"/>
  <c r="S3826"/>
  <c r="T3826"/>
  <c r="U3826"/>
  <c r="V3826"/>
  <c r="W3826"/>
  <c r="X3826"/>
  <c r="Y3826"/>
  <c r="Z3826"/>
  <c r="AA3826"/>
  <c r="AB3826"/>
  <c r="E3827"/>
  <c r="E3829" s="1"/>
  <c r="F3827"/>
  <c r="G3827"/>
  <c r="G3829" s="1"/>
  <c r="H3827"/>
  <c r="H3829" s="1"/>
  <c r="I3827"/>
  <c r="I3829" s="1"/>
  <c r="J3827"/>
  <c r="K3827"/>
  <c r="K3829" s="1"/>
  <c r="L3827"/>
  <c r="L3829" s="1"/>
  <c r="M3827"/>
  <c r="M3829" s="1"/>
  <c r="N3827"/>
  <c r="O3827"/>
  <c r="O3829" s="1"/>
  <c r="P3827"/>
  <c r="P3829" s="1"/>
  <c r="Q3827"/>
  <c r="Q3829" s="1"/>
  <c r="R3827"/>
  <c r="S3827"/>
  <c r="S3829" s="1"/>
  <c r="T3827"/>
  <c r="T3829" s="1"/>
  <c r="U3827"/>
  <c r="U3829" s="1"/>
  <c r="V3827"/>
  <c r="W3827"/>
  <c r="W3829" s="1"/>
  <c r="X3827"/>
  <c r="X3829" s="1"/>
  <c r="Y3827"/>
  <c r="Y3829" s="1"/>
  <c r="Z3827"/>
  <c r="AA3827"/>
  <c r="AA3829" s="1"/>
  <c r="AB3827"/>
  <c r="AB3829" s="1"/>
  <c r="AC3828"/>
  <c r="E3833"/>
  <c r="F3833"/>
  <c r="G3833"/>
  <c r="H3833"/>
  <c r="I3833"/>
  <c r="J3833"/>
  <c r="K3833"/>
  <c r="L3833"/>
  <c r="M3833"/>
  <c r="N3833"/>
  <c r="O3833"/>
  <c r="P3833"/>
  <c r="Q3833"/>
  <c r="R3833"/>
  <c r="S3833"/>
  <c r="T3833"/>
  <c r="U3833"/>
  <c r="V3833"/>
  <c r="W3833"/>
  <c r="X3833"/>
  <c r="Y3833"/>
  <c r="Z3833"/>
  <c r="AA3833"/>
  <c r="AB3833"/>
  <c r="E3834"/>
  <c r="E3836" s="1"/>
  <c r="F3834"/>
  <c r="G3834"/>
  <c r="G3836" s="1"/>
  <c r="H3834"/>
  <c r="I3834"/>
  <c r="I3836" s="1"/>
  <c r="J3834"/>
  <c r="K3834"/>
  <c r="K3836" s="1"/>
  <c r="L3834"/>
  <c r="M3834"/>
  <c r="M3836" s="1"/>
  <c r="N3834"/>
  <c r="O3834"/>
  <c r="O3836" s="1"/>
  <c r="P3834"/>
  <c r="Q3834"/>
  <c r="Q3836" s="1"/>
  <c r="R3834"/>
  <c r="S3834"/>
  <c r="S3836" s="1"/>
  <c r="T3834"/>
  <c r="U3834"/>
  <c r="U3836" s="1"/>
  <c r="V3834"/>
  <c r="W3834"/>
  <c r="W3836" s="1"/>
  <c r="X3834"/>
  <c r="Y3834"/>
  <c r="Y3836" s="1"/>
  <c r="Z3834"/>
  <c r="AA3834"/>
  <c r="AA3836" s="1"/>
  <c r="AB3834"/>
  <c r="AC3835"/>
  <c r="I3839"/>
  <c r="E3840"/>
  <c r="F3840"/>
  <c r="G3840"/>
  <c r="H3840"/>
  <c r="I3840"/>
  <c r="J3840"/>
  <c r="K3840"/>
  <c r="L3840"/>
  <c r="M3840"/>
  <c r="N3840"/>
  <c r="O3840"/>
  <c r="P3840"/>
  <c r="Q3840"/>
  <c r="R3840"/>
  <c r="S3840"/>
  <c r="T3840"/>
  <c r="U3840"/>
  <c r="V3840"/>
  <c r="W3840"/>
  <c r="X3840"/>
  <c r="Y3840"/>
  <c r="Z3840"/>
  <c r="AA3840"/>
  <c r="AB3840"/>
  <c r="E3841"/>
  <c r="F3841"/>
  <c r="G3841"/>
  <c r="H3841"/>
  <c r="H3843" s="1"/>
  <c r="I3841"/>
  <c r="J3841"/>
  <c r="K3841"/>
  <c r="L3841"/>
  <c r="L3843" s="1"/>
  <c r="M3841"/>
  <c r="N3841"/>
  <c r="O3841"/>
  <c r="P3841"/>
  <c r="P3843" s="1"/>
  <c r="Q3841"/>
  <c r="R3841"/>
  <c r="S3841"/>
  <c r="T3841"/>
  <c r="T3843" s="1"/>
  <c r="U3841"/>
  <c r="V3841"/>
  <c r="W3841"/>
  <c r="X3841"/>
  <c r="X3843" s="1"/>
  <c r="Y3841"/>
  <c r="Z3841"/>
  <c r="AA3841"/>
  <c r="AB3841"/>
  <c r="AB3843" s="1"/>
  <c r="AC3842"/>
  <c r="R3843"/>
  <c r="E3847"/>
  <c r="F3847"/>
  <c r="G3847"/>
  <c r="H3847"/>
  <c r="I3847"/>
  <c r="J3847"/>
  <c r="K3847"/>
  <c r="L3847"/>
  <c r="M3847"/>
  <c r="N3847"/>
  <c r="O3847"/>
  <c r="P3847"/>
  <c r="Q3847"/>
  <c r="R3847"/>
  <c r="S3847"/>
  <c r="T3847"/>
  <c r="U3847"/>
  <c r="V3847"/>
  <c r="W3847"/>
  <c r="X3847"/>
  <c r="Y3847"/>
  <c r="Z3847"/>
  <c r="AA3847"/>
  <c r="AB3847"/>
  <c r="E3848"/>
  <c r="E3850" s="1"/>
  <c r="F3848"/>
  <c r="F3855" s="1"/>
  <c r="G3848"/>
  <c r="G3853" s="1"/>
  <c r="H3848"/>
  <c r="I3848"/>
  <c r="I3850" s="1"/>
  <c r="J3848"/>
  <c r="J3855" s="1"/>
  <c r="K3848"/>
  <c r="L3848"/>
  <c r="M3848"/>
  <c r="M3850" s="1"/>
  <c r="N3848"/>
  <c r="N3855" s="1"/>
  <c r="O3848"/>
  <c r="P3848"/>
  <c r="Q3848"/>
  <c r="Q3850" s="1"/>
  <c r="R3848"/>
  <c r="R3855" s="1"/>
  <c r="S3848"/>
  <c r="S3850" s="1"/>
  <c r="T3848"/>
  <c r="U3848"/>
  <c r="U3850" s="1"/>
  <c r="V3848"/>
  <c r="V3855" s="1"/>
  <c r="W3848"/>
  <c r="W3850" s="1"/>
  <c r="X3848"/>
  <c r="Y3848"/>
  <c r="Y3850" s="1"/>
  <c r="Z3848"/>
  <c r="AA3848"/>
  <c r="AA3850" s="1"/>
  <c r="AB3848"/>
  <c r="AC3849"/>
  <c r="G3850"/>
  <c r="K3850"/>
  <c r="K3854"/>
  <c r="AA3854"/>
  <c r="AC3858"/>
  <c r="AC3859"/>
  <c r="AC3860"/>
  <c r="AC3861"/>
  <c r="AC3862"/>
  <c r="F3863"/>
  <c r="G3863"/>
  <c r="H3863"/>
  <c r="I3863"/>
  <c r="J3863"/>
  <c r="K3863"/>
  <c r="L3863"/>
  <c r="M3863"/>
  <c r="N3863"/>
  <c r="O3863"/>
  <c r="P3863"/>
  <c r="Q3863"/>
  <c r="R3863"/>
  <c r="S3863"/>
  <c r="T3863"/>
  <c r="U3863"/>
  <c r="V3863"/>
  <c r="W3863"/>
  <c r="X3863"/>
  <c r="Y3863"/>
  <c r="Z3863"/>
  <c r="AA3863"/>
  <c r="AB3863"/>
  <c r="F3866"/>
  <c r="G3866"/>
  <c r="H3866"/>
  <c r="I3866"/>
  <c r="J3866"/>
  <c r="K3866"/>
  <c r="L3866"/>
  <c r="M3866"/>
  <c r="N3866"/>
  <c r="O3866"/>
  <c r="P3866"/>
  <c r="Q3866"/>
  <c r="R3866"/>
  <c r="S3866"/>
  <c r="T3866"/>
  <c r="U3866"/>
  <c r="V3866"/>
  <c r="W3866"/>
  <c r="X3866"/>
  <c r="Y3866"/>
  <c r="Z3866"/>
  <c r="AA3866"/>
  <c r="AB3866"/>
  <c r="AC3867"/>
  <c r="AC3868"/>
  <c r="AC3869"/>
  <c r="F3870"/>
  <c r="G3870"/>
  <c r="H3870"/>
  <c r="I3870"/>
  <c r="J3870"/>
  <c r="K3870"/>
  <c r="L3870"/>
  <c r="M3870"/>
  <c r="N3870"/>
  <c r="O3870"/>
  <c r="P3870"/>
  <c r="Q3870"/>
  <c r="R3870"/>
  <c r="S3870"/>
  <c r="T3870"/>
  <c r="U3870"/>
  <c r="V3870"/>
  <c r="W3870"/>
  <c r="X3870"/>
  <c r="Y3870"/>
  <c r="Z3870"/>
  <c r="AA3870"/>
  <c r="AB3870"/>
  <c r="F3873"/>
  <c r="G3873"/>
  <c r="H3873"/>
  <c r="I3873"/>
  <c r="J3873"/>
  <c r="K3873"/>
  <c r="L3873"/>
  <c r="M3873"/>
  <c r="N3873"/>
  <c r="O3873"/>
  <c r="P3873"/>
  <c r="Q3873"/>
  <c r="R3873"/>
  <c r="S3873"/>
  <c r="T3873"/>
  <c r="U3873"/>
  <c r="V3873"/>
  <c r="W3873"/>
  <c r="X3873"/>
  <c r="Y3873"/>
  <c r="Z3873"/>
  <c r="AA3873"/>
  <c r="AB3873"/>
  <c r="AC3874"/>
  <c r="AC3875"/>
  <c r="AC3876"/>
  <c r="F3877"/>
  <c r="G3877"/>
  <c r="H3877"/>
  <c r="I3877"/>
  <c r="J3877"/>
  <c r="K3877"/>
  <c r="L3877"/>
  <c r="M3877"/>
  <c r="N3877"/>
  <c r="O3877"/>
  <c r="P3877"/>
  <c r="Q3877"/>
  <c r="R3877"/>
  <c r="S3877"/>
  <c r="T3877"/>
  <c r="U3877"/>
  <c r="V3877"/>
  <c r="W3877"/>
  <c r="X3877"/>
  <c r="Y3877"/>
  <c r="Z3877"/>
  <c r="AA3877"/>
  <c r="AB3877"/>
  <c r="F3880"/>
  <c r="G3880"/>
  <c r="H3880"/>
  <c r="I3880"/>
  <c r="J3880"/>
  <c r="K3880"/>
  <c r="L3880"/>
  <c r="M3880"/>
  <c r="N3880"/>
  <c r="O3880"/>
  <c r="P3880"/>
  <c r="Q3880"/>
  <c r="R3880"/>
  <c r="S3880"/>
  <c r="T3880"/>
  <c r="U3880"/>
  <c r="V3880"/>
  <c r="W3880"/>
  <c r="X3880"/>
  <c r="Y3880"/>
  <c r="Z3880"/>
  <c r="AA3880"/>
  <c r="AB3880"/>
  <c r="AC3881"/>
  <c r="AC3882"/>
  <c r="AC3883"/>
  <c r="F3884"/>
  <c r="G3884"/>
  <c r="H3884"/>
  <c r="I3884"/>
  <c r="J3884"/>
  <c r="K3884"/>
  <c r="L3884"/>
  <c r="M3884"/>
  <c r="N3884"/>
  <c r="O3884"/>
  <c r="P3884"/>
  <c r="Q3884"/>
  <c r="R3884"/>
  <c r="S3884"/>
  <c r="T3884"/>
  <c r="U3884"/>
  <c r="V3884"/>
  <c r="W3884"/>
  <c r="X3884"/>
  <c r="Y3884"/>
  <c r="Z3884"/>
  <c r="AA3884"/>
  <c r="AB3884"/>
  <c r="E3887"/>
  <c r="F3887"/>
  <c r="G3887"/>
  <c r="H3887"/>
  <c r="I3887"/>
  <c r="J3887"/>
  <c r="K3887"/>
  <c r="L3887"/>
  <c r="M3887"/>
  <c r="N3887"/>
  <c r="O3887"/>
  <c r="P3887"/>
  <c r="Q3887"/>
  <c r="R3887"/>
  <c r="S3887"/>
  <c r="T3887"/>
  <c r="U3887"/>
  <c r="V3887"/>
  <c r="W3887"/>
  <c r="X3887"/>
  <c r="Y3887"/>
  <c r="Z3887"/>
  <c r="AA3887"/>
  <c r="AB3887"/>
  <c r="E3888"/>
  <c r="F3888"/>
  <c r="G3888"/>
  <c r="H3888"/>
  <c r="I3888"/>
  <c r="J3888"/>
  <c r="K3888"/>
  <c r="L3888"/>
  <c r="M3888"/>
  <c r="N3888"/>
  <c r="O3888"/>
  <c r="P3888"/>
  <c r="Q3888"/>
  <c r="R3888"/>
  <c r="S3888"/>
  <c r="T3888"/>
  <c r="U3888"/>
  <c r="V3888"/>
  <c r="W3888"/>
  <c r="X3888"/>
  <c r="Y3888"/>
  <c r="Z3888"/>
  <c r="AA3888"/>
  <c r="AB3888"/>
  <c r="E3889"/>
  <c r="F3889"/>
  <c r="G3889"/>
  <c r="H3889"/>
  <c r="I3889"/>
  <c r="J3889"/>
  <c r="K3889"/>
  <c r="L3889"/>
  <c r="M3889"/>
  <c r="N3889"/>
  <c r="O3889"/>
  <c r="P3889"/>
  <c r="Q3889"/>
  <c r="R3889"/>
  <c r="S3889"/>
  <c r="T3889"/>
  <c r="U3889"/>
  <c r="V3889"/>
  <c r="W3889"/>
  <c r="X3889"/>
  <c r="Y3889"/>
  <c r="Z3889"/>
  <c r="AA3889"/>
  <c r="AB3889"/>
  <c r="E3890"/>
  <c r="F3890"/>
  <c r="G3890"/>
  <c r="H3890"/>
  <c r="I3890"/>
  <c r="J3890"/>
  <c r="K3890"/>
  <c r="L3890"/>
  <c r="M3890"/>
  <c r="N3890"/>
  <c r="O3890"/>
  <c r="P3890"/>
  <c r="Q3890"/>
  <c r="R3890"/>
  <c r="S3890"/>
  <c r="T3890"/>
  <c r="U3890"/>
  <c r="V3890"/>
  <c r="W3890"/>
  <c r="X3890"/>
  <c r="Y3890"/>
  <c r="Z3890"/>
  <c r="AA3890"/>
  <c r="AB3890"/>
  <c r="E3891"/>
  <c r="F3891"/>
  <c r="G3891"/>
  <c r="H3891"/>
  <c r="I3891"/>
  <c r="J3891"/>
  <c r="K3891"/>
  <c r="L3891"/>
  <c r="M3891"/>
  <c r="N3891"/>
  <c r="O3891"/>
  <c r="P3891"/>
  <c r="Q3891"/>
  <c r="R3891"/>
  <c r="S3891"/>
  <c r="T3891"/>
  <c r="U3891"/>
  <c r="V3891"/>
  <c r="W3891"/>
  <c r="X3891"/>
  <c r="Y3891"/>
  <c r="Z3891"/>
  <c r="AA3891"/>
  <c r="AB3891"/>
  <c r="AC3893"/>
  <c r="AC3894"/>
  <c r="AC3895"/>
  <c r="AC3896"/>
  <c r="F3897"/>
  <c r="G3897"/>
  <c r="H3897"/>
  <c r="I3897"/>
  <c r="J3897"/>
  <c r="K3897"/>
  <c r="L3897"/>
  <c r="M3897"/>
  <c r="N3897"/>
  <c r="O3897"/>
  <c r="P3897"/>
  <c r="Q3897"/>
  <c r="R3897"/>
  <c r="S3897"/>
  <c r="T3897"/>
  <c r="U3897"/>
  <c r="V3897"/>
  <c r="W3897"/>
  <c r="X3897"/>
  <c r="Y3897"/>
  <c r="Z3897"/>
  <c r="AA3897"/>
  <c r="AB3897"/>
  <c r="F3898"/>
  <c r="G3898"/>
  <c r="H3898"/>
  <c r="I3898"/>
  <c r="J3898"/>
  <c r="K3898"/>
  <c r="L3898"/>
  <c r="M3898"/>
  <c r="N3898"/>
  <c r="O3898"/>
  <c r="P3898"/>
  <c r="Q3898"/>
  <c r="R3898"/>
  <c r="S3898"/>
  <c r="T3898"/>
  <c r="U3898"/>
  <c r="V3898"/>
  <c r="W3898"/>
  <c r="X3898"/>
  <c r="Y3898"/>
  <c r="Z3898"/>
  <c r="AA3898"/>
  <c r="AB3898"/>
  <c r="AC3899"/>
  <c r="N3903"/>
  <c r="F3904"/>
  <c r="G3904"/>
  <c r="H3904"/>
  <c r="I3904"/>
  <c r="J3904"/>
  <c r="K3904"/>
  <c r="L3904"/>
  <c r="M3904"/>
  <c r="N3904"/>
  <c r="O3904"/>
  <c r="P3904"/>
  <c r="Q3904"/>
  <c r="R3904"/>
  <c r="S3904"/>
  <c r="T3904"/>
  <c r="U3904"/>
  <c r="V3904"/>
  <c r="W3904"/>
  <c r="X3904"/>
  <c r="Y3904"/>
  <c r="Z3904"/>
  <c r="AA3904"/>
  <c r="AB3904"/>
  <c r="F3905"/>
  <c r="G3905"/>
  <c r="H3905"/>
  <c r="H3907" s="1"/>
  <c r="I3905"/>
  <c r="J3905"/>
  <c r="K3905"/>
  <c r="L3905"/>
  <c r="L3907" s="1"/>
  <c r="M3905"/>
  <c r="N3905"/>
  <c r="O3905"/>
  <c r="P3905"/>
  <c r="P3910" s="1"/>
  <c r="Q3905"/>
  <c r="R3905"/>
  <c r="S3905"/>
  <c r="T3905"/>
  <c r="T3907" s="1"/>
  <c r="U3905"/>
  <c r="V3905"/>
  <c r="W3905"/>
  <c r="X3905"/>
  <c r="X3907" s="1"/>
  <c r="Y3905"/>
  <c r="Z3905"/>
  <c r="AA3905"/>
  <c r="AB3905"/>
  <c r="AB3907" s="1"/>
  <c r="AC3907"/>
  <c r="AC3911"/>
  <c r="AC3912"/>
  <c r="F3914"/>
  <c r="G3914"/>
  <c r="H3914"/>
  <c r="I3914"/>
  <c r="J3914"/>
  <c r="K3914"/>
  <c r="L3914"/>
  <c r="M3914"/>
  <c r="N3914"/>
  <c r="O3914"/>
  <c r="P3914"/>
  <c r="Q3914"/>
  <c r="R3914"/>
  <c r="S3914"/>
  <c r="T3914"/>
  <c r="U3914"/>
  <c r="V3914"/>
  <c r="W3914"/>
  <c r="X3914"/>
  <c r="Y3914"/>
  <c r="Z3914"/>
  <c r="AA3914"/>
  <c r="AB3914"/>
  <c r="AC3914"/>
  <c r="F3917"/>
  <c r="G3917"/>
  <c r="H3917"/>
  <c r="I3917"/>
  <c r="J3917"/>
  <c r="K3917"/>
  <c r="L3917"/>
  <c r="M3917"/>
  <c r="N3917"/>
  <c r="O3917"/>
  <c r="P3917"/>
  <c r="Q3917"/>
  <c r="R3917"/>
  <c r="S3917"/>
  <c r="T3917"/>
  <c r="U3917"/>
  <c r="V3917"/>
  <c r="W3917"/>
  <c r="X3917"/>
  <c r="Y3917"/>
  <c r="Z3917"/>
  <c r="AA3917"/>
  <c r="AB3917"/>
  <c r="F3918"/>
  <c r="G3918"/>
  <c r="H3918"/>
  <c r="I3918"/>
  <c r="J3918"/>
  <c r="K3918"/>
  <c r="L3918"/>
  <c r="M3918"/>
  <c r="N3918"/>
  <c r="O3918"/>
  <c r="P3918"/>
  <c r="Q3918"/>
  <c r="R3918"/>
  <c r="S3918"/>
  <c r="T3918"/>
  <c r="U3918"/>
  <c r="V3918"/>
  <c r="W3918"/>
  <c r="X3918"/>
  <c r="Y3918"/>
  <c r="Z3918"/>
  <c r="AA3918"/>
  <c r="AB3918"/>
  <c r="F3919"/>
  <c r="G3919"/>
  <c r="H3919"/>
  <c r="I3919"/>
  <c r="J3919"/>
  <c r="K3919"/>
  <c r="L3919"/>
  <c r="M3919"/>
  <c r="N3919"/>
  <c r="O3919"/>
  <c r="P3919"/>
  <c r="Q3919"/>
  <c r="R3919"/>
  <c r="S3919"/>
  <c r="T3919"/>
  <c r="U3919"/>
  <c r="V3919"/>
  <c r="W3919"/>
  <c r="X3919"/>
  <c r="Y3919"/>
  <c r="Z3919"/>
  <c r="AA3919"/>
  <c r="AB3919"/>
  <c r="AC3920"/>
  <c r="E3921"/>
  <c r="E3924"/>
  <c r="G3924"/>
  <c r="E3925"/>
  <c r="F3925"/>
  <c r="G3925"/>
  <c r="H3925"/>
  <c r="I3925"/>
  <c r="J3925"/>
  <c r="K3925"/>
  <c r="L3925"/>
  <c r="M3925"/>
  <c r="N3925"/>
  <c r="O3925"/>
  <c r="P3925"/>
  <c r="Q3925"/>
  <c r="R3925"/>
  <c r="S3925"/>
  <c r="T3925"/>
  <c r="U3925"/>
  <c r="V3925"/>
  <c r="W3925"/>
  <c r="X3925"/>
  <c r="Y3925"/>
  <c r="Z3925"/>
  <c r="AA3925"/>
  <c r="AB3925"/>
  <c r="E3926"/>
  <c r="F3926"/>
  <c r="G3926"/>
  <c r="G3928" s="1"/>
  <c r="H3926"/>
  <c r="I3926"/>
  <c r="J3926"/>
  <c r="K3926"/>
  <c r="K3928" s="1"/>
  <c r="L3926"/>
  <c r="M3926"/>
  <c r="N3926"/>
  <c r="O3926"/>
  <c r="O3928" s="1"/>
  <c r="P3926"/>
  <c r="Q3926"/>
  <c r="R3926"/>
  <c r="S3926"/>
  <c r="S3928" s="1"/>
  <c r="T3926"/>
  <c r="U3926"/>
  <c r="V3926"/>
  <c r="W3926"/>
  <c r="W3928" s="1"/>
  <c r="X3926"/>
  <c r="Y3926"/>
  <c r="Z3926"/>
  <c r="AA3926"/>
  <c r="AA3928" s="1"/>
  <c r="AB3926"/>
  <c r="AC3927"/>
  <c r="E3932"/>
  <c r="F3932"/>
  <c r="G3932"/>
  <c r="H3932"/>
  <c r="I3932"/>
  <c r="J3932"/>
  <c r="K3932"/>
  <c r="L3932"/>
  <c r="M3932"/>
  <c r="N3932"/>
  <c r="O3932"/>
  <c r="P3932"/>
  <c r="Q3932"/>
  <c r="Q3938" s="1"/>
  <c r="R3932"/>
  <c r="S3932"/>
  <c r="T3932"/>
  <c r="U3932"/>
  <c r="V3932"/>
  <c r="W3932"/>
  <c r="X3932"/>
  <c r="Y3932"/>
  <c r="Z3932"/>
  <c r="AA3932"/>
  <c r="AB3932"/>
  <c r="E3933"/>
  <c r="E3935" s="1"/>
  <c r="F3933"/>
  <c r="F3938" s="1"/>
  <c r="G3933"/>
  <c r="H3933"/>
  <c r="I3933"/>
  <c r="I3935" s="1"/>
  <c r="J3933"/>
  <c r="J3938" s="1"/>
  <c r="K3933"/>
  <c r="L3933"/>
  <c r="L3935" s="1"/>
  <c r="M3933"/>
  <c r="M3935" s="1"/>
  <c r="N3933"/>
  <c r="N3938" s="1"/>
  <c r="O3933"/>
  <c r="P3933"/>
  <c r="P3935" s="1"/>
  <c r="Q3933"/>
  <c r="Q3935" s="1"/>
  <c r="R3933"/>
  <c r="R3938" s="1"/>
  <c r="S3933"/>
  <c r="T3933"/>
  <c r="T3935" s="1"/>
  <c r="U3933"/>
  <c r="U3935" s="1"/>
  <c r="V3933"/>
  <c r="V3938" s="1"/>
  <c r="W3933"/>
  <c r="X3933"/>
  <c r="X3935" s="1"/>
  <c r="Y3933"/>
  <c r="Y3935" s="1"/>
  <c r="Z3933"/>
  <c r="Z3938" s="1"/>
  <c r="AA3933"/>
  <c r="AB3933"/>
  <c r="AB3935" s="1"/>
  <c r="AC3934"/>
  <c r="I3938"/>
  <c r="Y3938"/>
  <c r="E3939"/>
  <c r="F3939"/>
  <c r="G3939"/>
  <c r="H3939"/>
  <c r="I3939"/>
  <c r="J3939"/>
  <c r="K3939"/>
  <c r="L3939"/>
  <c r="M3939"/>
  <c r="N3939"/>
  <c r="O3939"/>
  <c r="P3939"/>
  <c r="Q3939"/>
  <c r="R3939"/>
  <c r="S3939"/>
  <c r="T3939"/>
  <c r="U3939"/>
  <c r="V3939"/>
  <c r="V3945" s="1"/>
  <c r="W3939"/>
  <c r="X3939"/>
  <c r="Y3939"/>
  <c r="Z3939"/>
  <c r="AA3939"/>
  <c r="AB3939"/>
  <c r="E3940"/>
  <c r="E3942" s="1"/>
  <c r="F3940"/>
  <c r="G3940"/>
  <c r="G3945" s="1"/>
  <c r="H3940"/>
  <c r="H3945" s="1"/>
  <c r="I3940"/>
  <c r="I3942" s="1"/>
  <c r="J3940"/>
  <c r="J3942" s="1"/>
  <c r="K3940"/>
  <c r="K3945" s="1"/>
  <c r="L3940"/>
  <c r="L3945" s="1"/>
  <c r="M3940"/>
  <c r="M3942" s="1"/>
  <c r="N3940"/>
  <c r="N3942" s="1"/>
  <c r="O3940"/>
  <c r="O3945" s="1"/>
  <c r="P3940"/>
  <c r="P3945" s="1"/>
  <c r="Q3940"/>
  <c r="Q3942" s="1"/>
  <c r="R3940"/>
  <c r="R3942" s="1"/>
  <c r="S3940"/>
  <c r="S3945" s="1"/>
  <c r="T3940"/>
  <c r="T3945" s="1"/>
  <c r="U3940"/>
  <c r="U3942" s="1"/>
  <c r="V3940"/>
  <c r="V3942" s="1"/>
  <c r="W3940"/>
  <c r="W3945" s="1"/>
  <c r="X3940"/>
  <c r="X3945" s="1"/>
  <c r="Y3940"/>
  <c r="Y3942" s="1"/>
  <c r="Z3940"/>
  <c r="Z3942" s="1"/>
  <c r="AA3940"/>
  <c r="AA3945" s="1"/>
  <c r="AB3940"/>
  <c r="AB3945" s="1"/>
  <c r="AC3941"/>
  <c r="F3942"/>
  <c r="E3946"/>
  <c r="F3946"/>
  <c r="G3946"/>
  <c r="H3946"/>
  <c r="I3946"/>
  <c r="J3946"/>
  <c r="K3946"/>
  <c r="L3946"/>
  <c r="M3946"/>
  <c r="N3946"/>
  <c r="O3946"/>
  <c r="P3946"/>
  <c r="Q3946"/>
  <c r="R3946"/>
  <c r="S3946"/>
  <c r="T3946"/>
  <c r="U3946"/>
  <c r="V3946"/>
  <c r="W3946"/>
  <c r="X3946"/>
  <c r="Y3946"/>
  <c r="Z3946"/>
  <c r="AA3946"/>
  <c r="AB3946"/>
  <c r="E3947"/>
  <c r="E3952" s="1"/>
  <c r="F3947"/>
  <c r="G3947"/>
  <c r="G3949" s="1"/>
  <c r="H3947"/>
  <c r="H3949" s="1"/>
  <c r="I3947"/>
  <c r="I3952" s="1"/>
  <c r="J3947"/>
  <c r="K3947"/>
  <c r="K3949" s="1"/>
  <c r="L3947"/>
  <c r="L3949" s="1"/>
  <c r="M3947"/>
  <c r="M3952" s="1"/>
  <c r="N3947"/>
  <c r="O3947"/>
  <c r="O3949" s="1"/>
  <c r="P3947"/>
  <c r="P3949" s="1"/>
  <c r="Q3947"/>
  <c r="Q3952" s="1"/>
  <c r="R3947"/>
  <c r="S3947"/>
  <c r="S3949" s="1"/>
  <c r="T3947"/>
  <c r="T3949" s="1"/>
  <c r="U3947"/>
  <c r="U3952" s="1"/>
  <c r="V3947"/>
  <c r="W3947"/>
  <c r="W3949" s="1"/>
  <c r="X3947"/>
  <c r="X3949" s="1"/>
  <c r="Y3947"/>
  <c r="Y3952" s="1"/>
  <c r="Z3947"/>
  <c r="AA3947"/>
  <c r="AA3949" s="1"/>
  <c r="AB3947"/>
  <c r="AB3949" s="1"/>
  <c r="K3952"/>
  <c r="AC3969"/>
  <c r="E3970"/>
  <c r="F3970"/>
  <c r="G3970"/>
  <c r="H3970"/>
  <c r="I3970"/>
  <c r="J3970"/>
  <c r="K3970"/>
  <c r="L3970"/>
  <c r="M3970"/>
  <c r="N3970"/>
  <c r="O3970"/>
  <c r="P3970"/>
  <c r="Q3970"/>
  <c r="R3970"/>
  <c r="S3970"/>
  <c r="T3970"/>
  <c r="U3970"/>
  <c r="V3970"/>
  <c r="W3970"/>
  <c r="X3970"/>
  <c r="Y3970"/>
  <c r="Z3970"/>
  <c r="AA3970"/>
  <c r="AB3970"/>
  <c r="E3973"/>
  <c r="F3973"/>
  <c r="G3973"/>
  <c r="H3973"/>
  <c r="I3973"/>
  <c r="J3973"/>
  <c r="K3973"/>
  <c r="L3973"/>
  <c r="M3973"/>
  <c r="N3973"/>
  <c r="O3973"/>
  <c r="P3973"/>
  <c r="Q3973"/>
  <c r="R3973"/>
  <c r="S3973"/>
  <c r="T3973"/>
  <c r="U3973"/>
  <c r="V3973"/>
  <c r="W3973"/>
  <c r="X3973"/>
  <c r="Y3973"/>
  <c r="Z3973"/>
  <c r="AA3973"/>
  <c r="AB3973"/>
  <c r="E3974"/>
  <c r="F3974"/>
  <c r="G3974"/>
  <c r="H3974"/>
  <c r="I3974"/>
  <c r="J3974"/>
  <c r="K3974"/>
  <c r="L3974"/>
  <c r="M3974"/>
  <c r="N3974"/>
  <c r="O3974"/>
  <c r="P3974"/>
  <c r="Q3974"/>
  <c r="R3974"/>
  <c r="S3974"/>
  <c r="T3974"/>
  <c r="U3974"/>
  <c r="V3974"/>
  <c r="W3974"/>
  <c r="X3974"/>
  <c r="Y3974"/>
  <c r="Z3974"/>
  <c r="AA3974"/>
  <c r="AB3974"/>
  <c r="E3975"/>
  <c r="E3980" s="1"/>
  <c r="F3975"/>
  <c r="G3975"/>
  <c r="G3980" s="1"/>
  <c r="H3975"/>
  <c r="I3975"/>
  <c r="I3980" s="1"/>
  <c r="J3975"/>
  <c r="J3980" s="1"/>
  <c r="K3975"/>
  <c r="K3980" s="1"/>
  <c r="L3975"/>
  <c r="M3975"/>
  <c r="M3980" s="1"/>
  <c r="N3975"/>
  <c r="O3975"/>
  <c r="O3980" s="1"/>
  <c r="P3975"/>
  <c r="Q3975"/>
  <c r="Q3980" s="1"/>
  <c r="R3975"/>
  <c r="R3980" s="1"/>
  <c r="S3975"/>
  <c r="S3980" s="1"/>
  <c r="T3975"/>
  <c r="U3975"/>
  <c r="U3980" s="1"/>
  <c r="V3975"/>
  <c r="W3975"/>
  <c r="W3980" s="1"/>
  <c r="X3975"/>
  <c r="Y3975"/>
  <c r="Y3980" s="1"/>
  <c r="Z3975"/>
  <c r="AA3975"/>
  <c r="AA3980" s="1"/>
  <c r="AB3975"/>
  <c r="AC3976"/>
  <c r="L3980"/>
  <c r="E3982"/>
  <c r="E3987" s="1"/>
  <c r="F3982"/>
  <c r="G3982"/>
  <c r="G3987" s="1"/>
  <c r="H3982"/>
  <c r="I3982"/>
  <c r="I3987" s="1"/>
  <c r="J3982"/>
  <c r="K3982"/>
  <c r="K3987" s="1"/>
  <c r="L3982"/>
  <c r="M3982"/>
  <c r="M3987" s="1"/>
  <c r="N3982"/>
  <c r="O3982"/>
  <c r="O3987" s="1"/>
  <c r="P3982"/>
  <c r="Q3982"/>
  <c r="Q3987" s="1"/>
  <c r="R3982"/>
  <c r="S3982"/>
  <c r="S3987" s="1"/>
  <c r="T3982"/>
  <c r="U3982"/>
  <c r="U3987" s="1"/>
  <c r="V3982"/>
  <c r="V3987" s="1"/>
  <c r="W3982"/>
  <c r="W3987" s="1"/>
  <c r="X3982"/>
  <c r="Y3982"/>
  <c r="Y3987" s="1"/>
  <c r="Z3982"/>
  <c r="AA3982"/>
  <c r="AA3987" s="1"/>
  <c r="AB3982"/>
  <c r="AB3987" s="1"/>
  <c r="F3987"/>
  <c r="L3987"/>
  <c r="T3987"/>
  <c r="AC3988"/>
  <c r="AC3989"/>
  <c r="AC3990"/>
  <c r="E3991"/>
  <c r="F3991"/>
  <c r="G3991"/>
  <c r="H3991"/>
  <c r="I3991"/>
  <c r="J3991"/>
  <c r="K3991"/>
  <c r="L3991"/>
  <c r="M3991"/>
  <c r="N3991"/>
  <c r="O3991"/>
  <c r="P3991"/>
  <c r="Q3991"/>
  <c r="R3991"/>
  <c r="S3991"/>
  <c r="T3991"/>
  <c r="U3991"/>
  <c r="V3991"/>
  <c r="W3991"/>
  <c r="X3991"/>
  <c r="Y3991"/>
  <c r="Z3991"/>
  <c r="AA3991"/>
  <c r="AB3991"/>
  <c r="E3994"/>
  <c r="F3994"/>
  <c r="G3994"/>
  <c r="H3994"/>
  <c r="I3994"/>
  <c r="J3994"/>
  <c r="K3994"/>
  <c r="L3994"/>
  <c r="M3994"/>
  <c r="N3994"/>
  <c r="O3994"/>
  <c r="P3994"/>
  <c r="Q3994"/>
  <c r="R3994"/>
  <c r="S3994"/>
  <c r="T3994"/>
  <c r="U3994"/>
  <c r="V3994"/>
  <c r="W3994"/>
  <c r="X3994"/>
  <c r="Y3994"/>
  <c r="Z3994"/>
  <c r="AA3994"/>
  <c r="AB3994"/>
  <c r="E3995"/>
  <c r="F3995"/>
  <c r="G3995"/>
  <c r="H3995"/>
  <c r="I3995"/>
  <c r="J3995"/>
  <c r="K3995"/>
  <c r="L3995"/>
  <c r="M3995"/>
  <c r="N3995"/>
  <c r="O3995"/>
  <c r="P3995"/>
  <c r="Q3995"/>
  <c r="R3995"/>
  <c r="S3995"/>
  <c r="T3995"/>
  <c r="U3995"/>
  <c r="V3995"/>
  <c r="W3995"/>
  <c r="X3995"/>
  <c r="Y3995"/>
  <c r="Z3995"/>
  <c r="AA3995"/>
  <c r="AB3995"/>
  <c r="E3996"/>
  <c r="E3998" s="1"/>
  <c r="F3996"/>
  <c r="G3996"/>
  <c r="G4001" s="1"/>
  <c r="H3996"/>
  <c r="I3996"/>
  <c r="I3998" s="1"/>
  <c r="J3996"/>
  <c r="J3998" s="1"/>
  <c r="K3996"/>
  <c r="K4001" s="1"/>
  <c r="L3996"/>
  <c r="M3996"/>
  <c r="M3998" s="1"/>
  <c r="N3996"/>
  <c r="N3998" s="1"/>
  <c r="O3996"/>
  <c r="O4001" s="1"/>
  <c r="P3996"/>
  <c r="Q3996"/>
  <c r="Q3998" s="1"/>
  <c r="R3996"/>
  <c r="R3998" s="1"/>
  <c r="S3996"/>
  <c r="S4001" s="1"/>
  <c r="T3996"/>
  <c r="U3996"/>
  <c r="U3998" s="1"/>
  <c r="V3996"/>
  <c r="V3998" s="1"/>
  <c r="W3996"/>
  <c r="W4001" s="1"/>
  <c r="X3996"/>
  <c r="Y3996"/>
  <c r="Y4001" s="1"/>
  <c r="Z3996"/>
  <c r="Z4001" s="1"/>
  <c r="AA3996"/>
  <c r="AA4001" s="1"/>
  <c r="AB3996"/>
  <c r="AC3997"/>
  <c r="F3998"/>
  <c r="J4001"/>
  <c r="AB4001"/>
  <c r="E4002"/>
  <c r="F4002"/>
  <c r="G4002"/>
  <c r="H4002"/>
  <c r="I4002"/>
  <c r="J4002"/>
  <c r="K4002"/>
  <c r="L4002"/>
  <c r="M4002"/>
  <c r="N4002"/>
  <c r="O4002"/>
  <c r="P4002"/>
  <c r="Q4002"/>
  <c r="R4002"/>
  <c r="S4002"/>
  <c r="T4002"/>
  <c r="U4002"/>
  <c r="V4002"/>
  <c r="W4002"/>
  <c r="X4002"/>
  <c r="Y4002"/>
  <c r="Z4002"/>
  <c r="AA4002"/>
  <c r="AB4002"/>
  <c r="E4003"/>
  <c r="E4005" s="1"/>
  <c r="F4003"/>
  <c r="F4005" s="1"/>
  <c r="G4003"/>
  <c r="H4003"/>
  <c r="H4005" s="1"/>
  <c r="I4003"/>
  <c r="I4005" s="1"/>
  <c r="J4003"/>
  <c r="J4005" s="1"/>
  <c r="K4003"/>
  <c r="L4003"/>
  <c r="L4005" s="1"/>
  <c r="M4003"/>
  <c r="M4005" s="1"/>
  <c r="N4003"/>
  <c r="N4005" s="1"/>
  <c r="O4003"/>
  <c r="P4003"/>
  <c r="P4005" s="1"/>
  <c r="Q4003"/>
  <c r="Q4005" s="1"/>
  <c r="R4003"/>
  <c r="R4005" s="1"/>
  <c r="S4003"/>
  <c r="T4003"/>
  <c r="T4005" s="1"/>
  <c r="U4003"/>
  <c r="U4005" s="1"/>
  <c r="V4003"/>
  <c r="V4005" s="1"/>
  <c r="W4003"/>
  <c r="X4003"/>
  <c r="X4005" s="1"/>
  <c r="Y4003"/>
  <c r="Y4005" s="1"/>
  <c r="Z4003"/>
  <c r="Z4005" s="1"/>
  <c r="AA4003"/>
  <c r="AB4003"/>
  <c r="AB4005" s="1"/>
  <c r="AC4004"/>
  <c r="F4008"/>
  <c r="J4008"/>
  <c r="N4008"/>
  <c r="V4008"/>
  <c r="E4009"/>
  <c r="F4009"/>
  <c r="G4009"/>
  <c r="H4009"/>
  <c r="I4009"/>
  <c r="J4009"/>
  <c r="K4009"/>
  <c r="L4009"/>
  <c r="M4009"/>
  <c r="N4009"/>
  <c r="O4009"/>
  <c r="P4009"/>
  <c r="Q4009"/>
  <c r="R4009"/>
  <c r="S4009"/>
  <c r="T4009"/>
  <c r="U4009"/>
  <c r="V4009"/>
  <c r="W4009"/>
  <c r="X4009"/>
  <c r="Y4009"/>
  <c r="Z4009"/>
  <c r="AA4009"/>
  <c r="AB4009"/>
  <c r="E4010"/>
  <c r="E4012" s="1"/>
  <c r="F4010"/>
  <c r="F4015" s="1"/>
  <c r="G4010"/>
  <c r="H4010"/>
  <c r="H4012" s="1"/>
  <c r="I4010"/>
  <c r="I4012" s="1"/>
  <c r="J4010"/>
  <c r="K4010"/>
  <c r="L4010"/>
  <c r="L4015" s="1"/>
  <c r="M4010"/>
  <c r="M4012" s="1"/>
  <c r="N4010"/>
  <c r="N4015" s="1"/>
  <c r="O4010"/>
  <c r="P4010"/>
  <c r="P4012" s="1"/>
  <c r="Q4010"/>
  <c r="Q4012" s="1"/>
  <c r="R4010"/>
  <c r="R4015" s="1"/>
  <c r="S4010"/>
  <c r="T4010"/>
  <c r="T4012" s="1"/>
  <c r="U4010"/>
  <c r="U4012" s="1"/>
  <c r="V4010"/>
  <c r="V4015" s="1"/>
  <c r="W4010"/>
  <c r="X4010"/>
  <c r="X4012" s="1"/>
  <c r="Y4010"/>
  <c r="Y4012" s="1"/>
  <c r="Z4010"/>
  <c r="AA4010"/>
  <c r="AB4010"/>
  <c r="AB4012" s="1"/>
  <c r="AC4011"/>
  <c r="L4012"/>
  <c r="AC4016"/>
  <c r="AC4017"/>
  <c r="E4019"/>
  <c r="F4019"/>
  <c r="G4019"/>
  <c r="H4019"/>
  <c r="I4019"/>
  <c r="J4019"/>
  <c r="K4019"/>
  <c r="L4019"/>
  <c r="M4019"/>
  <c r="N4019"/>
  <c r="O4019"/>
  <c r="P4019"/>
  <c r="Q4019"/>
  <c r="R4019"/>
  <c r="S4019"/>
  <c r="T4019"/>
  <c r="U4019"/>
  <c r="V4019"/>
  <c r="W4019"/>
  <c r="X4019"/>
  <c r="Y4019"/>
  <c r="Z4019"/>
  <c r="AA4019"/>
  <c r="AB4019"/>
  <c r="E4022"/>
  <c r="F4022"/>
  <c r="G4022"/>
  <c r="H4022"/>
  <c r="I4022"/>
  <c r="J4022"/>
  <c r="K4022"/>
  <c r="L4022"/>
  <c r="M4022"/>
  <c r="N4022"/>
  <c r="O4022"/>
  <c r="P4022"/>
  <c r="Q4022"/>
  <c r="R4022"/>
  <c r="S4022"/>
  <c r="T4022"/>
  <c r="U4022"/>
  <c r="V4022"/>
  <c r="W4022"/>
  <c r="X4022"/>
  <c r="Y4022"/>
  <c r="Z4022"/>
  <c r="AA4022"/>
  <c r="AB4022"/>
  <c r="E4023"/>
  <c r="F4023"/>
  <c r="G4023"/>
  <c r="H4023"/>
  <c r="I4023"/>
  <c r="J4023"/>
  <c r="K4023"/>
  <c r="L4023"/>
  <c r="M4023"/>
  <c r="N4023"/>
  <c r="O4023"/>
  <c r="P4023"/>
  <c r="Q4023"/>
  <c r="R4023"/>
  <c r="S4023"/>
  <c r="T4023"/>
  <c r="U4023"/>
  <c r="V4023"/>
  <c r="W4023"/>
  <c r="X4023"/>
  <c r="Y4023"/>
  <c r="Z4023"/>
  <c r="AA4023"/>
  <c r="AB4023"/>
  <c r="E4024"/>
  <c r="E4029" s="1"/>
  <c r="F4024"/>
  <c r="F4029" s="1"/>
  <c r="G4024"/>
  <c r="G4029" s="1"/>
  <c r="H4024"/>
  <c r="I4024"/>
  <c r="I4029" s="1"/>
  <c r="J4024"/>
  <c r="K4024"/>
  <c r="K4029" s="1"/>
  <c r="L4024"/>
  <c r="L4029" s="1"/>
  <c r="M4024"/>
  <c r="M4029" s="1"/>
  <c r="N4024"/>
  <c r="O4024"/>
  <c r="O4029" s="1"/>
  <c r="P4024"/>
  <c r="Q4024"/>
  <c r="Q4029" s="1"/>
  <c r="R4024"/>
  <c r="R4026" s="1"/>
  <c r="S4024"/>
  <c r="S4029" s="1"/>
  <c r="T4024"/>
  <c r="U4024"/>
  <c r="U4029" s="1"/>
  <c r="V4024"/>
  <c r="V4026" s="1"/>
  <c r="W4024"/>
  <c r="W4029" s="1"/>
  <c r="X4024"/>
  <c r="Y4024"/>
  <c r="Y4029" s="1"/>
  <c r="Z4024"/>
  <c r="Z4026" s="1"/>
  <c r="AA4024"/>
  <c r="AA4029" s="1"/>
  <c r="AB4024"/>
  <c r="AC4025"/>
  <c r="N4029"/>
  <c r="E4030"/>
  <c r="F4030"/>
  <c r="G4030"/>
  <c r="H4030"/>
  <c r="I4030"/>
  <c r="J4030"/>
  <c r="K4030"/>
  <c r="L4030"/>
  <c r="M4030"/>
  <c r="N4030"/>
  <c r="O4030"/>
  <c r="P4030"/>
  <c r="Q4030"/>
  <c r="R4030"/>
  <c r="S4030"/>
  <c r="T4030"/>
  <c r="U4030"/>
  <c r="V4030"/>
  <c r="W4030"/>
  <c r="X4030"/>
  <c r="Y4030"/>
  <c r="Z4030"/>
  <c r="AA4030"/>
  <c r="AB4030"/>
  <c r="E4031"/>
  <c r="F4031"/>
  <c r="G4031"/>
  <c r="G4033" s="1"/>
  <c r="H4031"/>
  <c r="H4036" s="1"/>
  <c r="I4031"/>
  <c r="J4031"/>
  <c r="K4031"/>
  <c r="K4033" s="1"/>
  <c r="L4031"/>
  <c r="L4036" s="1"/>
  <c r="M4031"/>
  <c r="M4033" s="1"/>
  <c r="N4031"/>
  <c r="O4031"/>
  <c r="O4036" s="1"/>
  <c r="P4031"/>
  <c r="P4036" s="1"/>
  <c r="Q4031"/>
  <c r="R4031"/>
  <c r="S4031"/>
  <c r="S4033" s="1"/>
  <c r="T4031"/>
  <c r="T4036" s="1"/>
  <c r="U4031"/>
  <c r="U4033" s="1"/>
  <c r="V4031"/>
  <c r="W4031"/>
  <c r="W4033" s="1"/>
  <c r="X4031"/>
  <c r="X4036" s="1"/>
  <c r="Y4031"/>
  <c r="Z4031"/>
  <c r="AA4031"/>
  <c r="AA4036" s="1"/>
  <c r="AB4031"/>
  <c r="AB4036" s="1"/>
  <c r="AC4032"/>
  <c r="E4037"/>
  <c r="F4037"/>
  <c r="G4037"/>
  <c r="H4037"/>
  <c r="I4037"/>
  <c r="J4037"/>
  <c r="K4037"/>
  <c r="L4037"/>
  <c r="M4037"/>
  <c r="N4037"/>
  <c r="O4037"/>
  <c r="P4037"/>
  <c r="Q4037"/>
  <c r="R4037"/>
  <c r="S4037"/>
  <c r="T4037"/>
  <c r="U4037"/>
  <c r="V4037"/>
  <c r="W4037"/>
  <c r="X4037"/>
  <c r="Y4037"/>
  <c r="Z4037"/>
  <c r="AA4037"/>
  <c r="AB4037"/>
  <c r="E4038"/>
  <c r="E4043" s="1"/>
  <c r="F4038"/>
  <c r="G4038"/>
  <c r="G4040" s="1"/>
  <c r="H4038"/>
  <c r="H4040" s="1"/>
  <c r="I4038"/>
  <c r="I4043" s="1"/>
  <c r="J4038"/>
  <c r="K4038"/>
  <c r="K4040" s="1"/>
  <c r="L4038"/>
  <c r="L4040" s="1"/>
  <c r="M4038"/>
  <c r="M4043" s="1"/>
  <c r="N4038"/>
  <c r="O4038"/>
  <c r="O4040" s="1"/>
  <c r="P4038"/>
  <c r="P4040" s="1"/>
  <c r="Q4038"/>
  <c r="Q4043" s="1"/>
  <c r="R4038"/>
  <c r="S4038"/>
  <c r="S4040" s="1"/>
  <c r="T4038"/>
  <c r="T4040" s="1"/>
  <c r="U4038"/>
  <c r="U4043" s="1"/>
  <c r="V4038"/>
  <c r="W4038"/>
  <c r="W4040" s="1"/>
  <c r="X4038"/>
  <c r="X4040" s="1"/>
  <c r="Y4038"/>
  <c r="Y4043" s="1"/>
  <c r="Z4038"/>
  <c r="AA4038"/>
  <c r="AA4040" s="1"/>
  <c r="AB4038"/>
  <c r="AB4040" s="1"/>
  <c r="AC4039"/>
  <c r="E4044"/>
  <c r="F4044"/>
  <c r="G4044"/>
  <c r="H4044"/>
  <c r="I4044"/>
  <c r="J4044"/>
  <c r="K4044"/>
  <c r="L4044"/>
  <c r="M4044"/>
  <c r="N4044"/>
  <c r="O4044"/>
  <c r="P4044"/>
  <c r="Q4044"/>
  <c r="R4044"/>
  <c r="S4044"/>
  <c r="T4044"/>
  <c r="U4044"/>
  <c r="V4044"/>
  <c r="W4044"/>
  <c r="X4044"/>
  <c r="Y4044"/>
  <c r="Z4044"/>
  <c r="AA4044"/>
  <c r="AB4044"/>
  <c r="E4045"/>
  <c r="E4050" s="1"/>
  <c r="F4045"/>
  <c r="G4045"/>
  <c r="G4050" s="1"/>
  <c r="H4045"/>
  <c r="I4045"/>
  <c r="I4050" s="1"/>
  <c r="J4045"/>
  <c r="K4045"/>
  <c r="K4050" s="1"/>
  <c r="L4045"/>
  <c r="M4045"/>
  <c r="M4050" s="1"/>
  <c r="N4045"/>
  <c r="O4045"/>
  <c r="O4050" s="1"/>
  <c r="P4045"/>
  <c r="Q4045"/>
  <c r="Q4050" s="1"/>
  <c r="R4045"/>
  <c r="S4045"/>
  <c r="S4050" s="1"/>
  <c r="T4045"/>
  <c r="U4045"/>
  <c r="U4050" s="1"/>
  <c r="V4045"/>
  <c r="W4045"/>
  <c r="W4050" s="1"/>
  <c r="X4045"/>
  <c r="Y4045"/>
  <c r="Y4050" s="1"/>
  <c r="Z4045"/>
  <c r="AA4045"/>
  <c r="AA4050" s="1"/>
  <c r="AB4045"/>
  <c r="AC4046"/>
  <c r="E4051"/>
  <c r="F4051"/>
  <c r="G4051"/>
  <c r="H4051"/>
  <c r="I4051"/>
  <c r="J4051"/>
  <c r="K4051"/>
  <c r="L4051"/>
  <c r="M4051"/>
  <c r="N4051"/>
  <c r="O4051"/>
  <c r="P4051"/>
  <c r="Q4051"/>
  <c r="R4051"/>
  <c r="S4051"/>
  <c r="T4051"/>
  <c r="U4051"/>
  <c r="V4051"/>
  <c r="W4051"/>
  <c r="X4051"/>
  <c r="Y4051"/>
  <c r="Z4051"/>
  <c r="AA4051"/>
  <c r="AB4051"/>
  <c r="E4052"/>
  <c r="E4057" s="1"/>
  <c r="F4052"/>
  <c r="G4052"/>
  <c r="G4054" s="1"/>
  <c r="H4052"/>
  <c r="I4052"/>
  <c r="J4052"/>
  <c r="K4052"/>
  <c r="K4054" s="1"/>
  <c r="L4052"/>
  <c r="M4052"/>
  <c r="N4052"/>
  <c r="O4052"/>
  <c r="O4054" s="1"/>
  <c r="P4052"/>
  <c r="Q4052"/>
  <c r="R4052"/>
  <c r="S4052"/>
  <c r="S4054" s="1"/>
  <c r="T4052"/>
  <c r="U4052"/>
  <c r="U4054" s="1"/>
  <c r="V4052"/>
  <c r="W4052"/>
  <c r="W4054" s="1"/>
  <c r="X4052"/>
  <c r="Y4052"/>
  <c r="Y4054" s="1"/>
  <c r="Z4052"/>
  <c r="AA4052"/>
  <c r="AA4054" s="1"/>
  <c r="AB4052"/>
  <c r="AC4053"/>
  <c r="E4072"/>
  <c r="F4072"/>
  <c r="G4072"/>
  <c r="H4072"/>
  <c r="I4072"/>
  <c r="J4072"/>
  <c r="K4072"/>
  <c r="L4072"/>
  <c r="M4072"/>
  <c r="N4072"/>
  <c r="O4072"/>
  <c r="P4072"/>
  <c r="Q4072"/>
  <c r="R4072"/>
  <c r="S4072"/>
  <c r="T4072"/>
  <c r="U4072"/>
  <c r="V4072"/>
  <c r="W4072"/>
  <c r="X4072"/>
  <c r="Y4072"/>
  <c r="Z4072"/>
  <c r="AA4072"/>
  <c r="AB4072"/>
  <c r="E4073"/>
  <c r="F4073"/>
  <c r="G4073"/>
  <c r="H4073"/>
  <c r="H4075" s="1"/>
  <c r="I4073"/>
  <c r="I4075" s="1"/>
  <c r="J4073"/>
  <c r="J4078" s="1"/>
  <c r="K4073"/>
  <c r="L4073"/>
  <c r="L4075" s="1"/>
  <c r="M4073"/>
  <c r="M4075" s="1"/>
  <c r="N4073"/>
  <c r="N4078" s="1"/>
  <c r="O4073"/>
  <c r="P4073"/>
  <c r="P4075" s="1"/>
  <c r="Q4073"/>
  <c r="Q4075" s="1"/>
  <c r="R4073"/>
  <c r="R4078" s="1"/>
  <c r="S4073"/>
  <c r="T4073"/>
  <c r="T4075" s="1"/>
  <c r="U4073"/>
  <c r="U4075" s="1"/>
  <c r="V4073"/>
  <c r="V4078" s="1"/>
  <c r="W4073"/>
  <c r="X4073"/>
  <c r="X4075" s="1"/>
  <c r="Y4073"/>
  <c r="Y4075" s="1"/>
  <c r="Z4073"/>
  <c r="Z4078" s="1"/>
  <c r="AA4073"/>
  <c r="AB4073"/>
  <c r="AB4075" s="1"/>
  <c r="E4075"/>
  <c r="AC4075" s="1"/>
  <c r="E4079"/>
  <c r="F4079"/>
  <c r="G4079"/>
  <c r="H4079"/>
  <c r="I4079"/>
  <c r="J4079"/>
  <c r="K4079"/>
  <c r="L4079"/>
  <c r="M4079"/>
  <c r="N4079"/>
  <c r="O4079"/>
  <c r="P4079"/>
  <c r="Q4079"/>
  <c r="R4079"/>
  <c r="S4079"/>
  <c r="T4079"/>
  <c r="U4079"/>
  <c r="V4079"/>
  <c r="W4079"/>
  <c r="X4079"/>
  <c r="Y4079"/>
  <c r="Z4079"/>
  <c r="AA4079"/>
  <c r="AB4079"/>
  <c r="E4080"/>
  <c r="E4082" s="1"/>
  <c r="F4080"/>
  <c r="F4082" s="1"/>
  <c r="G4080"/>
  <c r="G4085" s="1"/>
  <c r="H4080"/>
  <c r="I4080"/>
  <c r="I4082" s="1"/>
  <c r="J4080"/>
  <c r="J4082" s="1"/>
  <c r="K4080"/>
  <c r="K4085" s="1"/>
  <c r="L4080"/>
  <c r="M4080"/>
  <c r="M4082" s="1"/>
  <c r="N4080"/>
  <c r="N4082" s="1"/>
  <c r="O4080"/>
  <c r="O4085" s="1"/>
  <c r="P4080"/>
  <c r="Q4080"/>
  <c r="Q4082" s="1"/>
  <c r="R4080"/>
  <c r="R4082" s="1"/>
  <c r="S4080"/>
  <c r="S4085" s="1"/>
  <c r="T4080"/>
  <c r="U4080"/>
  <c r="U4082" s="1"/>
  <c r="V4080"/>
  <c r="V4082" s="1"/>
  <c r="W4080"/>
  <c r="W4085" s="1"/>
  <c r="X4080"/>
  <c r="Y4080"/>
  <c r="Y4082" s="1"/>
  <c r="Z4080"/>
  <c r="Z4082" s="1"/>
  <c r="AA4080"/>
  <c r="AA4085" s="1"/>
  <c r="AB4080"/>
  <c r="AC4081"/>
  <c r="J4085"/>
  <c r="E4086"/>
  <c r="F4086"/>
  <c r="G4086"/>
  <c r="H4086"/>
  <c r="I4086"/>
  <c r="J4086"/>
  <c r="K4086"/>
  <c r="L4086"/>
  <c r="M4086"/>
  <c r="N4086"/>
  <c r="O4086"/>
  <c r="P4086"/>
  <c r="Q4086"/>
  <c r="R4086"/>
  <c r="S4086"/>
  <c r="T4086"/>
  <c r="U4086"/>
  <c r="V4086"/>
  <c r="W4086"/>
  <c r="X4086"/>
  <c r="Y4086"/>
  <c r="Z4086"/>
  <c r="AA4086"/>
  <c r="AB4086"/>
  <c r="E4087"/>
  <c r="E4089" s="1"/>
  <c r="F4087"/>
  <c r="F4092" s="1"/>
  <c r="G4087"/>
  <c r="H4087"/>
  <c r="H4089" s="1"/>
  <c r="I4087"/>
  <c r="I4089" s="1"/>
  <c r="J4087"/>
  <c r="J4092" s="1"/>
  <c r="K4087"/>
  <c r="L4087"/>
  <c r="L4089" s="1"/>
  <c r="M4087"/>
  <c r="M4089" s="1"/>
  <c r="N4087"/>
  <c r="N4092" s="1"/>
  <c r="O4087"/>
  <c r="P4087"/>
  <c r="P4089" s="1"/>
  <c r="Q4087"/>
  <c r="Q4089" s="1"/>
  <c r="R4087"/>
  <c r="R4092" s="1"/>
  <c r="S4087"/>
  <c r="T4087"/>
  <c r="T4089" s="1"/>
  <c r="U4087"/>
  <c r="U4089" s="1"/>
  <c r="V4087"/>
  <c r="V4092" s="1"/>
  <c r="W4087"/>
  <c r="X4087"/>
  <c r="X4089" s="1"/>
  <c r="Y4087"/>
  <c r="Y4089" s="1"/>
  <c r="Z4087"/>
  <c r="Z4092" s="1"/>
  <c r="AA4087"/>
  <c r="AB4087"/>
  <c r="AB4089" s="1"/>
  <c r="AC4088"/>
  <c r="H4092"/>
  <c r="E4093"/>
  <c r="F4093"/>
  <c r="G4093"/>
  <c r="H4093"/>
  <c r="I4093"/>
  <c r="J4093"/>
  <c r="K4093"/>
  <c r="L4093"/>
  <c r="M4093"/>
  <c r="N4093"/>
  <c r="O4093"/>
  <c r="P4093"/>
  <c r="Q4093"/>
  <c r="R4093"/>
  <c r="S4093"/>
  <c r="T4093"/>
  <c r="U4093"/>
  <c r="V4093"/>
  <c r="W4093"/>
  <c r="X4093"/>
  <c r="Y4093"/>
  <c r="Z4093"/>
  <c r="AA4093"/>
  <c r="AB4093"/>
  <c r="E4094"/>
  <c r="E4096" s="1"/>
  <c r="F4094"/>
  <c r="F4099" s="1"/>
  <c r="G4094"/>
  <c r="H4094"/>
  <c r="H4096" s="1"/>
  <c r="I4094"/>
  <c r="J4094"/>
  <c r="J4099" s="1"/>
  <c r="K4094"/>
  <c r="L4094"/>
  <c r="L4096" s="1"/>
  <c r="M4094"/>
  <c r="M4096" s="1"/>
  <c r="N4094"/>
  <c r="N4099" s="1"/>
  <c r="O4094"/>
  <c r="P4094"/>
  <c r="P4096" s="1"/>
  <c r="Q4094"/>
  <c r="Q4096" s="1"/>
  <c r="R4094"/>
  <c r="R4099" s="1"/>
  <c r="S4094"/>
  <c r="T4094"/>
  <c r="T4096" s="1"/>
  <c r="U4094"/>
  <c r="U4096" s="1"/>
  <c r="V4094"/>
  <c r="V4099" s="1"/>
  <c r="W4094"/>
  <c r="X4094"/>
  <c r="X4096" s="1"/>
  <c r="Y4094"/>
  <c r="Y4096" s="1"/>
  <c r="Z4094"/>
  <c r="Z4099" s="1"/>
  <c r="AA4094"/>
  <c r="AB4094"/>
  <c r="AB4099" s="1"/>
  <c r="AC4095"/>
  <c r="I4096"/>
  <c r="E4100"/>
  <c r="F4100"/>
  <c r="G4100"/>
  <c r="H4100"/>
  <c r="I4100"/>
  <c r="J4100"/>
  <c r="K4100"/>
  <c r="L4100"/>
  <c r="M4100"/>
  <c r="N4100"/>
  <c r="O4100"/>
  <c r="P4100"/>
  <c r="Q4100"/>
  <c r="R4100"/>
  <c r="S4100"/>
  <c r="T4100"/>
  <c r="U4100"/>
  <c r="V4100"/>
  <c r="W4100"/>
  <c r="X4100"/>
  <c r="Y4100"/>
  <c r="Z4100"/>
  <c r="AA4100"/>
  <c r="AB4100"/>
  <c r="E4101"/>
  <c r="E4103" s="1"/>
  <c r="F4101"/>
  <c r="F4106" s="1"/>
  <c r="G4101"/>
  <c r="H4101"/>
  <c r="H4103" s="1"/>
  <c r="I4101"/>
  <c r="I4103" s="1"/>
  <c r="J4101"/>
  <c r="J4106" s="1"/>
  <c r="K4101"/>
  <c r="L4101"/>
  <c r="L4103" s="1"/>
  <c r="M4101"/>
  <c r="N4101"/>
  <c r="N4106" s="1"/>
  <c r="O4101"/>
  <c r="P4101"/>
  <c r="P4103" s="1"/>
  <c r="Q4101"/>
  <c r="R4101"/>
  <c r="R4106" s="1"/>
  <c r="S4101"/>
  <c r="T4101"/>
  <c r="T4103" s="1"/>
  <c r="U4101"/>
  <c r="V4101"/>
  <c r="V4106" s="1"/>
  <c r="W4101"/>
  <c r="X4101"/>
  <c r="X4103" s="1"/>
  <c r="Y4101"/>
  <c r="Y4103" s="1"/>
  <c r="Z4101"/>
  <c r="Z4103" s="1"/>
  <c r="AA4101"/>
  <c r="AB4101"/>
  <c r="AB4103" s="1"/>
  <c r="AC4102"/>
  <c r="AA4103"/>
  <c r="AC4107"/>
  <c r="AC4108"/>
  <c r="E4110"/>
  <c r="F4110"/>
  <c r="G4110"/>
  <c r="H4110"/>
  <c r="I4110"/>
  <c r="J4110"/>
  <c r="K4110"/>
  <c r="L4110"/>
  <c r="M4110"/>
  <c r="N4110"/>
  <c r="O4110"/>
  <c r="P4110"/>
  <c r="Q4110"/>
  <c r="R4110"/>
  <c r="S4110"/>
  <c r="T4110"/>
  <c r="U4110"/>
  <c r="V4110"/>
  <c r="W4110"/>
  <c r="X4110"/>
  <c r="Y4110"/>
  <c r="Z4110"/>
  <c r="AA4110"/>
  <c r="AB4110"/>
  <c r="AC4110"/>
  <c r="E4113"/>
  <c r="F4113"/>
  <c r="G4113"/>
  <c r="H4113"/>
  <c r="I4113"/>
  <c r="J4113"/>
  <c r="K4113"/>
  <c r="L4113"/>
  <c r="M4113"/>
  <c r="N4113"/>
  <c r="O4113"/>
  <c r="P4113"/>
  <c r="Q4113"/>
  <c r="R4113"/>
  <c r="S4113"/>
  <c r="T4113"/>
  <c r="U4113"/>
  <c r="V4113"/>
  <c r="W4113"/>
  <c r="X4113"/>
  <c r="Y4113"/>
  <c r="Z4113"/>
  <c r="AA4113"/>
  <c r="AB4113"/>
  <c r="E4114"/>
  <c r="F4114"/>
  <c r="G4114"/>
  <c r="H4114"/>
  <c r="I4114"/>
  <c r="J4114"/>
  <c r="K4114"/>
  <c r="L4114"/>
  <c r="M4114"/>
  <c r="N4114"/>
  <c r="O4114"/>
  <c r="P4114"/>
  <c r="Q4114"/>
  <c r="R4114"/>
  <c r="S4114"/>
  <c r="T4114"/>
  <c r="U4114"/>
  <c r="V4114"/>
  <c r="W4114"/>
  <c r="X4114"/>
  <c r="Y4114"/>
  <c r="Z4114"/>
  <c r="AA4114"/>
  <c r="AB4114"/>
  <c r="E4116"/>
  <c r="F4116"/>
  <c r="G4116"/>
  <c r="H4116"/>
  <c r="I4116"/>
  <c r="J4116"/>
  <c r="K4116"/>
  <c r="L4116"/>
  <c r="M4116"/>
  <c r="N4116"/>
  <c r="O4116"/>
  <c r="P4116"/>
  <c r="Q4116"/>
  <c r="R4116"/>
  <c r="S4116"/>
  <c r="T4116"/>
  <c r="U4116"/>
  <c r="V4116"/>
  <c r="W4116"/>
  <c r="X4116"/>
  <c r="Y4116"/>
  <c r="Z4116"/>
  <c r="AA4116"/>
  <c r="AB4116"/>
  <c r="E4128"/>
  <c r="F4128"/>
  <c r="G4128"/>
  <c r="H4128"/>
  <c r="I4128"/>
  <c r="J4128"/>
  <c r="K4128"/>
  <c r="L4128"/>
  <c r="M4128"/>
  <c r="N4128"/>
  <c r="O4128"/>
  <c r="P4128"/>
  <c r="Q4128"/>
  <c r="R4128"/>
  <c r="S4128"/>
  <c r="T4128"/>
  <c r="U4128"/>
  <c r="V4128"/>
  <c r="W4128"/>
  <c r="X4128"/>
  <c r="Y4128"/>
  <c r="Z4128"/>
  <c r="AA4128"/>
  <c r="AB4128"/>
  <c r="E4129"/>
  <c r="F4129"/>
  <c r="G4129"/>
  <c r="H4129"/>
  <c r="I4129"/>
  <c r="J4129"/>
  <c r="K4129"/>
  <c r="K4131" s="1"/>
  <c r="L4129"/>
  <c r="M4129"/>
  <c r="N4129"/>
  <c r="O4129"/>
  <c r="O4131" s="1"/>
  <c r="P4129"/>
  <c r="Q4129"/>
  <c r="R4129"/>
  <c r="S4129"/>
  <c r="S4131" s="1"/>
  <c r="T4129"/>
  <c r="U4129"/>
  <c r="V4129"/>
  <c r="W4129"/>
  <c r="W4131" s="1"/>
  <c r="X4129"/>
  <c r="Y4129"/>
  <c r="Z4129"/>
  <c r="AA4129"/>
  <c r="AA4131" s="1"/>
  <c r="AB4129"/>
  <c r="G4131"/>
  <c r="E4152"/>
  <c r="F4152"/>
  <c r="G4152"/>
  <c r="G4166" s="1"/>
  <c r="H4152"/>
  <c r="H4166" s="1"/>
  <c r="I4152"/>
  <c r="I4166" s="1"/>
  <c r="J4152"/>
  <c r="K4152"/>
  <c r="K4166" s="1"/>
  <c r="L4152"/>
  <c r="L4166" s="1"/>
  <c r="M4152"/>
  <c r="M4166" s="1"/>
  <c r="N4152"/>
  <c r="O4152"/>
  <c r="O4166" s="1"/>
  <c r="P4152"/>
  <c r="P4166" s="1"/>
  <c r="Q4152"/>
  <c r="Q4166" s="1"/>
  <c r="R4152"/>
  <c r="S4152"/>
  <c r="S4166" s="1"/>
  <c r="T4152"/>
  <c r="T4166" s="1"/>
  <c r="U4152"/>
  <c r="U4166" s="1"/>
  <c r="V4152"/>
  <c r="W4152"/>
  <c r="W4166" s="1"/>
  <c r="X4152"/>
  <c r="X4166" s="1"/>
  <c r="Y4152"/>
  <c r="Y4166" s="1"/>
  <c r="Z4152"/>
  <c r="AA4152"/>
  <c r="AA4166" s="1"/>
  <c r="AB4152"/>
  <c r="AB4166" s="1"/>
  <c r="E4153"/>
  <c r="F4153"/>
  <c r="F4167" s="1"/>
  <c r="G4153"/>
  <c r="G4167" s="1"/>
  <c r="G4168" s="1"/>
  <c r="H4153"/>
  <c r="H4167" s="1"/>
  <c r="H4168" s="1"/>
  <c r="I4153"/>
  <c r="I4158" s="1"/>
  <c r="J4153"/>
  <c r="J4167" s="1"/>
  <c r="K4153"/>
  <c r="K4167" s="1"/>
  <c r="K4168" s="1"/>
  <c r="L4153"/>
  <c r="L4167" s="1"/>
  <c r="L4168" s="1"/>
  <c r="M4153"/>
  <c r="N4153"/>
  <c r="N4167" s="1"/>
  <c r="O4153"/>
  <c r="O4167" s="1"/>
  <c r="O4168" s="1"/>
  <c r="P4153"/>
  <c r="P4167" s="1"/>
  <c r="P4168" s="1"/>
  <c r="Q4153"/>
  <c r="R4153"/>
  <c r="R4167" s="1"/>
  <c r="S4153"/>
  <c r="S4167" s="1"/>
  <c r="S4168" s="1"/>
  <c r="T4153"/>
  <c r="T4167" s="1"/>
  <c r="T4168" s="1"/>
  <c r="U4153"/>
  <c r="V4153"/>
  <c r="V4167" s="1"/>
  <c r="W4153"/>
  <c r="W4167" s="1"/>
  <c r="W4168" s="1"/>
  <c r="X4153"/>
  <c r="X4167" s="1"/>
  <c r="X4168" s="1"/>
  <c r="Y4153"/>
  <c r="Z4153"/>
  <c r="Z4167" s="1"/>
  <c r="AA4153"/>
  <c r="AA4167" s="1"/>
  <c r="AA4168" s="1"/>
  <c r="AB4153"/>
  <c r="AB4167" s="1"/>
  <c r="AB4168" s="1"/>
  <c r="AC4154"/>
  <c r="F4155"/>
  <c r="V4155"/>
  <c r="AC4169"/>
  <c r="E4171"/>
  <c r="F4171"/>
  <c r="G4171"/>
  <c r="H4171"/>
  <c r="I4171"/>
  <c r="J4171"/>
  <c r="K4171"/>
  <c r="L4171"/>
  <c r="M4171"/>
  <c r="N4171"/>
  <c r="O4171"/>
  <c r="P4171"/>
  <c r="Q4171"/>
  <c r="R4171"/>
  <c r="S4171"/>
  <c r="T4171"/>
  <c r="U4171"/>
  <c r="V4171"/>
  <c r="W4171"/>
  <c r="X4171"/>
  <c r="Y4171"/>
  <c r="Z4171"/>
  <c r="AA4171"/>
  <c r="AB4171"/>
  <c r="E4172"/>
  <c r="E4174" s="1"/>
  <c r="F4172"/>
  <c r="G4172"/>
  <c r="H4172"/>
  <c r="H4174" s="1"/>
  <c r="I4172"/>
  <c r="I4174" s="1"/>
  <c r="J4172"/>
  <c r="K4172"/>
  <c r="L4172"/>
  <c r="L4174" s="1"/>
  <c r="M4172"/>
  <c r="M4174" s="1"/>
  <c r="N4172"/>
  <c r="O4172"/>
  <c r="P4172"/>
  <c r="P4174" s="1"/>
  <c r="Q4172"/>
  <c r="Q4174" s="1"/>
  <c r="R4172"/>
  <c r="S4172"/>
  <c r="T4172"/>
  <c r="T4174" s="1"/>
  <c r="U4172"/>
  <c r="U4174" s="1"/>
  <c r="V4172"/>
  <c r="W4172"/>
  <c r="X4172"/>
  <c r="X4174" s="1"/>
  <c r="Y4172"/>
  <c r="Y4174" s="1"/>
  <c r="Z4172"/>
  <c r="AA4172"/>
  <c r="AB4172"/>
  <c r="AB4174" s="1"/>
  <c r="AC4173"/>
  <c r="E4178"/>
  <c r="F4178"/>
  <c r="G4178"/>
  <c r="H4178"/>
  <c r="I4178"/>
  <c r="J4178"/>
  <c r="K4178"/>
  <c r="L4178"/>
  <c r="M4178"/>
  <c r="N4178"/>
  <c r="O4178"/>
  <c r="P4178"/>
  <c r="Q4178"/>
  <c r="R4178"/>
  <c r="S4178"/>
  <c r="T4178"/>
  <c r="U4178"/>
  <c r="V4178"/>
  <c r="W4178"/>
  <c r="X4178"/>
  <c r="Y4178"/>
  <c r="Z4178"/>
  <c r="AA4178"/>
  <c r="AB4178"/>
  <c r="E4179"/>
  <c r="E4181" s="1"/>
  <c r="F4179"/>
  <c r="F4181" s="1"/>
  <c r="G4179"/>
  <c r="H4179"/>
  <c r="H4181" s="1"/>
  <c r="I4179"/>
  <c r="I4181" s="1"/>
  <c r="J4179"/>
  <c r="J4181" s="1"/>
  <c r="K4179"/>
  <c r="L4179"/>
  <c r="L4181" s="1"/>
  <c r="M4179"/>
  <c r="M4181" s="1"/>
  <c r="N4179"/>
  <c r="N4181" s="1"/>
  <c r="O4179"/>
  <c r="P4179"/>
  <c r="P4181" s="1"/>
  <c r="Q4179"/>
  <c r="Q4181" s="1"/>
  <c r="R4179"/>
  <c r="R4181" s="1"/>
  <c r="S4179"/>
  <c r="T4179"/>
  <c r="T4181" s="1"/>
  <c r="U4179"/>
  <c r="U4181" s="1"/>
  <c r="V4179"/>
  <c r="V4181" s="1"/>
  <c r="W4179"/>
  <c r="X4179"/>
  <c r="X4181" s="1"/>
  <c r="Y4179"/>
  <c r="Y4181" s="1"/>
  <c r="Z4179"/>
  <c r="Z4181" s="1"/>
  <c r="AA4179"/>
  <c r="AB4179"/>
  <c r="AB4181" s="1"/>
  <c r="AC4180"/>
  <c r="N4184"/>
  <c r="E4185"/>
  <c r="F4185"/>
  <c r="G4185"/>
  <c r="H4185"/>
  <c r="I4185"/>
  <c r="J4185"/>
  <c r="K4185"/>
  <c r="L4185"/>
  <c r="M4185"/>
  <c r="N4185"/>
  <c r="O4185"/>
  <c r="P4185"/>
  <c r="Q4185"/>
  <c r="R4185"/>
  <c r="S4185"/>
  <c r="T4185"/>
  <c r="U4185"/>
  <c r="V4185"/>
  <c r="W4185"/>
  <c r="X4185"/>
  <c r="Y4185"/>
  <c r="Z4185"/>
  <c r="AA4185"/>
  <c r="AB4185"/>
  <c r="E4186"/>
  <c r="E4188" s="1"/>
  <c r="F4186"/>
  <c r="G4186"/>
  <c r="G4191" s="1"/>
  <c r="H4186"/>
  <c r="I4186"/>
  <c r="J4186"/>
  <c r="K4186"/>
  <c r="K4191" s="1"/>
  <c r="L4186"/>
  <c r="M4186"/>
  <c r="M4191" s="1"/>
  <c r="N4186"/>
  <c r="O4186"/>
  <c r="O4191" s="1"/>
  <c r="P4186"/>
  <c r="Q4186"/>
  <c r="Q4191" s="1"/>
  <c r="R4186"/>
  <c r="S4186"/>
  <c r="S4191" s="1"/>
  <c r="T4186"/>
  <c r="T4191" s="1"/>
  <c r="U4186"/>
  <c r="U4191" s="1"/>
  <c r="V4186"/>
  <c r="W4186"/>
  <c r="W4191" s="1"/>
  <c r="X4186"/>
  <c r="X4191" s="1"/>
  <c r="Y4186"/>
  <c r="Y4191" s="1"/>
  <c r="Z4186"/>
  <c r="AA4186"/>
  <c r="AA4191" s="1"/>
  <c r="AB4186"/>
  <c r="AB4191" s="1"/>
  <c r="AC4187"/>
  <c r="H4188"/>
  <c r="H4191"/>
  <c r="L4191"/>
  <c r="P4191"/>
  <c r="F4192"/>
  <c r="G4192"/>
  <c r="H4192"/>
  <c r="I4192"/>
  <c r="J4192"/>
  <c r="K4192"/>
  <c r="L4192"/>
  <c r="M4192"/>
  <c r="N4192"/>
  <c r="O4192"/>
  <c r="P4192"/>
  <c r="Q4192"/>
  <c r="R4192"/>
  <c r="S4192"/>
  <c r="T4192"/>
  <c r="U4192"/>
  <c r="V4192"/>
  <c r="W4192"/>
  <c r="X4192"/>
  <c r="Y4192"/>
  <c r="Z4192"/>
  <c r="AA4192"/>
  <c r="AB4192"/>
  <c r="F4193"/>
  <c r="G4193"/>
  <c r="H4193"/>
  <c r="I4193"/>
  <c r="J4193"/>
  <c r="K4193"/>
  <c r="L4193"/>
  <c r="M4193"/>
  <c r="N4193"/>
  <c r="O4193"/>
  <c r="P4193"/>
  <c r="Q4193"/>
  <c r="R4193"/>
  <c r="S4193"/>
  <c r="T4193"/>
  <c r="U4193"/>
  <c r="V4193"/>
  <c r="W4193"/>
  <c r="X4193"/>
  <c r="Y4193"/>
  <c r="Z4193"/>
  <c r="AA4193"/>
  <c r="AB4193"/>
  <c r="AC4194"/>
  <c r="F4199"/>
  <c r="G4199"/>
  <c r="H4199"/>
  <c r="I4199"/>
  <c r="J4199"/>
  <c r="K4199"/>
  <c r="L4199"/>
  <c r="M4199"/>
  <c r="N4199"/>
  <c r="O4199"/>
  <c r="P4199"/>
  <c r="Q4199"/>
  <c r="R4199"/>
  <c r="S4199"/>
  <c r="T4199"/>
  <c r="U4199"/>
  <c r="V4199"/>
  <c r="W4199"/>
  <c r="X4199"/>
  <c r="Y4199"/>
  <c r="Z4199"/>
  <c r="AA4199"/>
  <c r="AB4199"/>
  <c r="F4200"/>
  <c r="G4200"/>
  <c r="H4200"/>
  <c r="I4200"/>
  <c r="J4200"/>
  <c r="K4200"/>
  <c r="L4200"/>
  <c r="M4200"/>
  <c r="N4200"/>
  <c r="O4200"/>
  <c r="P4200"/>
  <c r="Q4200"/>
  <c r="Q4205" s="1"/>
  <c r="R4200"/>
  <c r="S4200"/>
  <c r="T4200"/>
  <c r="U4200"/>
  <c r="V4200"/>
  <c r="W4200"/>
  <c r="X4200"/>
  <c r="Y4200"/>
  <c r="Z4200"/>
  <c r="AA4200"/>
  <c r="AB4200"/>
  <c r="AC4201"/>
  <c r="F4206"/>
  <c r="G4206"/>
  <c r="H4206"/>
  <c r="I4206"/>
  <c r="J4206"/>
  <c r="K4206"/>
  <c r="L4206"/>
  <c r="M4206"/>
  <c r="N4206"/>
  <c r="O4206"/>
  <c r="P4206"/>
  <c r="Q4206"/>
  <c r="R4206"/>
  <c r="S4206"/>
  <c r="T4206"/>
  <c r="U4206"/>
  <c r="V4206"/>
  <c r="W4206"/>
  <c r="X4206"/>
  <c r="Y4206"/>
  <c r="Z4206"/>
  <c r="AA4206"/>
  <c r="AB4206"/>
  <c r="F4207"/>
  <c r="G4207"/>
  <c r="H4207"/>
  <c r="I4207"/>
  <c r="J4207"/>
  <c r="K4207"/>
  <c r="L4207"/>
  <c r="M4207"/>
  <c r="N4207"/>
  <c r="O4207"/>
  <c r="P4207"/>
  <c r="Q4207"/>
  <c r="R4207"/>
  <c r="S4207"/>
  <c r="T4207"/>
  <c r="U4207"/>
  <c r="V4207"/>
  <c r="W4207"/>
  <c r="X4207"/>
  <c r="Y4207"/>
  <c r="Z4207"/>
  <c r="AA4207"/>
  <c r="AB4207"/>
  <c r="AC4208"/>
  <c r="E4212"/>
  <c r="AC4213"/>
  <c r="AC4214"/>
  <c r="AC4215"/>
  <c r="E4216"/>
  <c r="F4216"/>
  <c r="G4216"/>
  <c r="H4216"/>
  <c r="I4216"/>
  <c r="J4216"/>
  <c r="K4216"/>
  <c r="L4216"/>
  <c r="M4216"/>
  <c r="N4216"/>
  <c r="O4216"/>
  <c r="P4216"/>
  <c r="Q4216"/>
  <c r="R4216"/>
  <c r="S4216"/>
  <c r="T4216"/>
  <c r="U4216"/>
  <c r="V4216"/>
  <c r="W4216"/>
  <c r="X4216"/>
  <c r="Y4216"/>
  <c r="Z4216"/>
  <c r="AA4216"/>
  <c r="AB4216"/>
  <c r="AC4220"/>
  <c r="AC4221"/>
  <c r="AC4222"/>
  <c r="E4223"/>
  <c r="F4223"/>
  <c r="G4223"/>
  <c r="H4223"/>
  <c r="I4223"/>
  <c r="J4223"/>
  <c r="K4223"/>
  <c r="L4223"/>
  <c r="M4223"/>
  <c r="N4223"/>
  <c r="O4223"/>
  <c r="P4223"/>
  <c r="Q4223"/>
  <c r="R4223"/>
  <c r="S4223"/>
  <c r="T4223"/>
  <c r="U4223"/>
  <c r="V4223"/>
  <c r="W4223"/>
  <c r="X4223"/>
  <c r="Y4223"/>
  <c r="Z4223"/>
  <c r="AA4223"/>
  <c r="AB4223"/>
  <c r="E4227"/>
  <c r="F4227"/>
  <c r="G4227"/>
  <c r="H4227"/>
  <c r="I4227"/>
  <c r="J4227"/>
  <c r="K4227"/>
  <c r="L4227"/>
  <c r="M4227"/>
  <c r="N4227"/>
  <c r="O4227"/>
  <c r="P4227"/>
  <c r="Q4227"/>
  <c r="R4227"/>
  <c r="S4227"/>
  <c r="T4227"/>
  <c r="U4227"/>
  <c r="V4227"/>
  <c r="W4227"/>
  <c r="X4227"/>
  <c r="Y4227"/>
  <c r="Z4227"/>
  <c r="AA4227"/>
  <c r="AB4227"/>
  <c r="E4228"/>
  <c r="F4228"/>
  <c r="G4228"/>
  <c r="G4230" s="1"/>
  <c r="H4228"/>
  <c r="H4230" s="1"/>
  <c r="I4228"/>
  <c r="J4228"/>
  <c r="K4228"/>
  <c r="K4230" s="1"/>
  <c r="L4228"/>
  <c r="L4230" s="1"/>
  <c r="M4228"/>
  <c r="N4228"/>
  <c r="O4228"/>
  <c r="O4230" s="1"/>
  <c r="P4228"/>
  <c r="P4230" s="1"/>
  <c r="Q4228"/>
  <c r="R4228"/>
  <c r="S4228"/>
  <c r="S4230" s="1"/>
  <c r="T4228"/>
  <c r="T4230" s="1"/>
  <c r="U4228"/>
  <c r="V4228"/>
  <c r="W4228"/>
  <c r="W4230" s="1"/>
  <c r="X4228"/>
  <c r="X4230" s="1"/>
  <c r="Y4228"/>
  <c r="Z4228"/>
  <c r="AA4228"/>
  <c r="AA4230" s="1"/>
  <c r="AB4228"/>
  <c r="AB4230" s="1"/>
  <c r="AC4229"/>
  <c r="AC4234"/>
  <c r="AC4235"/>
  <c r="AC4236"/>
  <c r="E4237"/>
  <c r="F4237"/>
  <c r="G4237"/>
  <c r="H4237"/>
  <c r="I4237"/>
  <c r="J4237"/>
  <c r="K4237"/>
  <c r="L4237"/>
  <c r="M4237"/>
  <c r="N4237"/>
  <c r="O4237"/>
  <c r="P4237"/>
  <c r="Q4237"/>
  <c r="R4237"/>
  <c r="S4237"/>
  <c r="T4237"/>
  <c r="U4237"/>
  <c r="V4237"/>
  <c r="W4237"/>
  <c r="X4237"/>
  <c r="Y4237"/>
  <c r="Z4237"/>
  <c r="AA4237"/>
  <c r="AB4237"/>
  <c r="E4269"/>
  <c r="F4269"/>
  <c r="G4269"/>
  <c r="H4269"/>
  <c r="I4269"/>
  <c r="J4269"/>
  <c r="K4269"/>
  <c r="L4269"/>
  <c r="M4269"/>
  <c r="N4269"/>
  <c r="O4269"/>
  <c r="P4269"/>
  <c r="Q4269"/>
  <c r="R4269"/>
  <c r="S4269"/>
  <c r="T4269"/>
  <c r="U4269"/>
  <c r="V4269"/>
  <c r="W4269"/>
  <c r="X4269"/>
  <c r="Y4269"/>
  <c r="Z4269"/>
  <c r="AA4269"/>
  <c r="AB4269"/>
  <c r="E4283"/>
  <c r="F4283"/>
  <c r="G4283"/>
  <c r="H4283"/>
  <c r="I4283"/>
  <c r="J4283"/>
  <c r="K4283"/>
  <c r="L4283"/>
  <c r="M4283"/>
  <c r="N4283"/>
  <c r="O4283"/>
  <c r="P4283"/>
  <c r="Q4283"/>
  <c r="R4283"/>
  <c r="S4283"/>
  <c r="T4283"/>
  <c r="U4283"/>
  <c r="V4283"/>
  <c r="W4283"/>
  <c r="X4283"/>
  <c r="Y4283"/>
  <c r="Z4283"/>
  <c r="AA4283"/>
  <c r="AB4283"/>
  <c r="E4284"/>
  <c r="F4284"/>
  <c r="G4284"/>
  <c r="H4284"/>
  <c r="H4286" s="1"/>
  <c r="I4284"/>
  <c r="J4284"/>
  <c r="J4286" s="1"/>
  <c r="K4284"/>
  <c r="K4286" s="1"/>
  <c r="L4284"/>
  <c r="L4286" s="1"/>
  <c r="M4284"/>
  <c r="N4284"/>
  <c r="N4286" s="1"/>
  <c r="O4284"/>
  <c r="P4284"/>
  <c r="P4286" s="1"/>
  <c r="Q4284"/>
  <c r="R4284"/>
  <c r="R4286" s="1"/>
  <c r="S4284"/>
  <c r="S4286" s="1"/>
  <c r="T4284"/>
  <c r="T4286" s="1"/>
  <c r="U4284"/>
  <c r="V4284"/>
  <c r="V4286" s="1"/>
  <c r="W4284"/>
  <c r="X4284"/>
  <c r="X4286" s="1"/>
  <c r="Y4284"/>
  <c r="Z4284"/>
  <c r="Z4286" s="1"/>
  <c r="AA4284"/>
  <c r="AA4286" s="1"/>
  <c r="AB4284"/>
  <c r="AB4286" s="1"/>
  <c r="E4290"/>
  <c r="F4290"/>
  <c r="G4290"/>
  <c r="H4290"/>
  <c r="I4290"/>
  <c r="J4290"/>
  <c r="K4290"/>
  <c r="L4290"/>
  <c r="M4290"/>
  <c r="N4290"/>
  <c r="O4290"/>
  <c r="P4290"/>
  <c r="Q4290"/>
  <c r="R4290"/>
  <c r="S4290"/>
  <c r="T4290"/>
  <c r="U4290"/>
  <c r="V4290"/>
  <c r="W4290"/>
  <c r="X4290"/>
  <c r="Y4290"/>
  <c r="Z4290"/>
  <c r="AA4290"/>
  <c r="AB4290"/>
  <c r="AC4290"/>
  <c r="E4291"/>
  <c r="F4291"/>
  <c r="G4291"/>
  <c r="H4291"/>
  <c r="I4291"/>
  <c r="J4291"/>
  <c r="K4291"/>
  <c r="L4291"/>
  <c r="M4291"/>
  <c r="N4291"/>
  <c r="O4291"/>
  <c r="P4291"/>
  <c r="Q4291"/>
  <c r="R4291"/>
  <c r="S4291"/>
  <c r="T4291"/>
  <c r="U4291"/>
  <c r="V4291"/>
  <c r="W4291"/>
  <c r="X4291"/>
  <c r="Y4291"/>
  <c r="Z4291"/>
  <c r="AA4291"/>
  <c r="AB4291"/>
  <c r="AC4291"/>
  <c r="AB4300"/>
  <c r="AC4299"/>
  <c r="F4300"/>
  <c r="G4300"/>
  <c r="I4300"/>
  <c r="J4300"/>
  <c r="K4300"/>
  <c r="L4300"/>
  <c r="M4300"/>
  <c r="N4300"/>
  <c r="O4300"/>
  <c r="P4300"/>
  <c r="Q4300"/>
  <c r="R4300"/>
  <c r="S4300"/>
  <c r="T4300"/>
  <c r="U4300"/>
  <c r="V4300"/>
  <c r="W4300"/>
  <c r="X4300"/>
  <c r="Y4300"/>
  <c r="Z4300"/>
  <c r="AA4300"/>
  <c r="F4303"/>
  <c r="G4303"/>
  <c r="H4303"/>
  <c r="K4303"/>
  <c r="L4303"/>
  <c r="M4303"/>
  <c r="N4303"/>
  <c r="O4303"/>
  <c r="P4303"/>
  <c r="R4303"/>
  <c r="S4303"/>
  <c r="T4303"/>
  <c r="U4303"/>
  <c r="V4303"/>
  <c r="W4303"/>
  <c r="X4303"/>
  <c r="Y4303"/>
  <c r="Z4303"/>
  <c r="AA4303"/>
  <c r="AB4303"/>
  <c r="K4311"/>
  <c r="L4311"/>
  <c r="M4311"/>
  <c r="AC4306"/>
  <c r="K4307"/>
  <c r="L4307"/>
  <c r="M4307"/>
  <c r="N4307"/>
  <c r="O4307"/>
  <c r="P4307"/>
  <c r="Q4307"/>
  <c r="R4307"/>
  <c r="S4307"/>
  <c r="T4307"/>
  <c r="U4307"/>
  <c r="V4307"/>
  <c r="W4307"/>
  <c r="X4307"/>
  <c r="Y4307"/>
  <c r="Z4307"/>
  <c r="AA4307"/>
  <c r="AB4307"/>
  <c r="N4310"/>
  <c r="O4310"/>
  <c r="P4310"/>
  <c r="Q4310"/>
  <c r="R4310"/>
  <c r="S4310"/>
  <c r="T4310"/>
  <c r="U4310"/>
  <c r="V4310"/>
  <c r="W4310"/>
  <c r="X4310"/>
  <c r="Y4310"/>
  <c r="Z4310"/>
  <c r="AA4310"/>
  <c r="AB4310"/>
  <c r="N4311"/>
  <c r="O4311"/>
  <c r="P4311"/>
  <c r="Q4311"/>
  <c r="R4311"/>
  <c r="S4311"/>
  <c r="T4311"/>
  <c r="U4311"/>
  <c r="V4311"/>
  <c r="W4311"/>
  <c r="X4311"/>
  <c r="Y4311"/>
  <c r="Z4311"/>
  <c r="AA4311"/>
  <c r="AB4311"/>
  <c r="F4312"/>
  <c r="G4312"/>
  <c r="H4312"/>
  <c r="I4312"/>
  <c r="J4312"/>
  <c r="K4312"/>
  <c r="L4312"/>
  <c r="M4312"/>
  <c r="N4312"/>
  <c r="O4312"/>
  <c r="P4312"/>
  <c r="Q4312"/>
  <c r="R4312"/>
  <c r="S4312"/>
  <c r="T4312"/>
  <c r="U4312"/>
  <c r="V4312"/>
  <c r="W4312"/>
  <c r="X4312"/>
  <c r="Y4312"/>
  <c r="Z4312"/>
  <c r="AA4312"/>
  <c r="AB4312"/>
  <c r="AC4315"/>
  <c r="AC4316"/>
  <c r="AC4317"/>
  <c r="AC4318"/>
  <c r="AC4319"/>
  <c r="F4320"/>
  <c r="G4320"/>
  <c r="H4320"/>
  <c r="I4320"/>
  <c r="J4320"/>
  <c r="K4320"/>
  <c r="L4320"/>
  <c r="M4320"/>
  <c r="N4320"/>
  <c r="O4320"/>
  <c r="P4320"/>
  <c r="Q4320"/>
  <c r="R4320"/>
  <c r="S4320"/>
  <c r="T4320"/>
  <c r="U4320"/>
  <c r="V4320"/>
  <c r="W4320"/>
  <c r="X4320"/>
  <c r="Y4320"/>
  <c r="Z4320"/>
  <c r="AA4320"/>
  <c r="AB4320"/>
  <c r="E4323"/>
  <c r="F4323"/>
  <c r="G4323"/>
  <c r="H4323"/>
  <c r="I4323"/>
  <c r="J4323"/>
  <c r="K4323"/>
  <c r="L4323"/>
  <c r="M4323"/>
  <c r="N4323"/>
  <c r="O4323"/>
  <c r="P4323"/>
  <c r="Q4323"/>
  <c r="R4323"/>
  <c r="S4323"/>
  <c r="T4323"/>
  <c r="U4323"/>
  <c r="V4323"/>
  <c r="W4323"/>
  <c r="X4323"/>
  <c r="Y4323"/>
  <c r="Z4323"/>
  <c r="AA4323"/>
  <c r="AB4323"/>
  <c r="AC4324"/>
  <c r="AC4325"/>
  <c r="AC4326"/>
  <c r="E4327"/>
  <c r="F4327"/>
  <c r="G4327"/>
  <c r="H4327"/>
  <c r="I4327"/>
  <c r="J4327"/>
  <c r="K4327"/>
  <c r="L4327"/>
  <c r="M4327"/>
  <c r="N4327"/>
  <c r="O4327"/>
  <c r="P4327"/>
  <c r="Q4327"/>
  <c r="R4327"/>
  <c r="S4327"/>
  <c r="T4327"/>
  <c r="U4327"/>
  <c r="V4327"/>
  <c r="W4327"/>
  <c r="X4327"/>
  <c r="Y4327"/>
  <c r="Z4327"/>
  <c r="AA4327"/>
  <c r="AB4327"/>
  <c r="E4330"/>
  <c r="F4330"/>
  <c r="G4330"/>
  <c r="H4330"/>
  <c r="I4330"/>
  <c r="J4330"/>
  <c r="K4330"/>
  <c r="L4330"/>
  <c r="M4330"/>
  <c r="N4330"/>
  <c r="O4330"/>
  <c r="P4330"/>
  <c r="Q4330"/>
  <c r="R4330"/>
  <c r="S4330"/>
  <c r="T4330"/>
  <c r="U4330"/>
  <c r="V4330"/>
  <c r="W4330"/>
  <c r="X4330"/>
  <c r="Y4330"/>
  <c r="Z4330"/>
  <c r="AA4330"/>
  <c r="AB4330"/>
  <c r="AC4332"/>
  <c r="AC4333"/>
  <c r="E4334"/>
  <c r="F4334"/>
  <c r="G4334"/>
  <c r="H4334"/>
  <c r="I4334"/>
  <c r="J4334"/>
  <c r="K4334"/>
  <c r="L4334"/>
  <c r="M4334"/>
  <c r="N4334"/>
  <c r="O4334"/>
  <c r="P4334"/>
  <c r="Q4334"/>
  <c r="R4334"/>
  <c r="S4334"/>
  <c r="T4334"/>
  <c r="U4334"/>
  <c r="V4334"/>
  <c r="W4334"/>
  <c r="X4334"/>
  <c r="Y4334"/>
  <c r="Z4334"/>
  <c r="AA4334"/>
  <c r="AB4334"/>
  <c r="E4337"/>
  <c r="F4337"/>
  <c r="G4337"/>
  <c r="H4337"/>
  <c r="I4337"/>
  <c r="J4337"/>
  <c r="K4337"/>
  <c r="L4337"/>
  <c r="M4337"/>
  <c r="N4337"/>
  <c r="O4337"/>
  <c r="P4337"/>
  <c r="Q4337"/>
  <c r="R4337"/>
  <c r="S4337"/>
  <c r="T4337"/>
  <c r="U4337"/>
  <c r="V4337"/>
  <c r="W4337"/>
  <c r="X4337"/>
  <c r="Y4337"/>
  <c r="Z4337"/>
  <c r="AA4337"/>
  <c r="AB4337"/>
  <c r="E4338"/>
  <c r="F4338"/>
  <c r="G4338"/>
  <c r="H4338"/>
  <c r="I4338"/>
  <c r="J4338"/>
  <c r="K4338"/>
  <c r="L4338"/>
  <c r="M4338"/>
  <c r="N4338"/>
  <c r="O4338"/>
  <c r="P4338"/>
  <c r="Q4338"/>
  <c r="R4338"/>
  <c r="S4338"/>
  <c r="S4363" s="1"/>
  <c r="S4365" s="1"/>
  <c r="T4338"/>
  <c r="U4338"/>
  <c r="V4338"/>
  <c r="W4338"/>
  <c r="X4338"/>
  <c r="Y4338"/>
  <c r="Z4338"/>
  <c r="AA4338"/>
  <c r="AB4338"/>
  <c r="E4339"/>
  <c r="F4339"/>
  <c r="G4339"/>
  <c r="H4339"/>
  <c r="I4339"/>
  <c r="J4339"/>
  <c r="K4339"/>
  <c r="L4339"/>
  <c r="M4339"/>
  <c r="N4339"/>
  <c r="O4339"/>
  <c r="P4339"/>
  <c r="Q4339"/>
  <c r="R4339"/>
  <c r="S4339"/>
  <c r="T4339"/>
  <c r="U4339"/>
  <c r="V4339"/>
  <c r="W4339"/>
  <c r="X4339"/>
  <c r="Y4339"/>
  <c r="Z4339"/>
  <c r="AA4339"/>
  <c r="AB4339"/>
  <c r="E4341"/>
  <c r="F4341"/>
  <c r="G4341"/>
  <c r="H4341"/>
  <c r="I4341"/>
  <c r="J4341"/>
  <c r="K4341"/>
  <c r="L4341"/>
  <c r="M4341"/>
  <c r="N4341"/>
  <c r="O4341"/>
  <c r="P4341"/>
  <c r="Q4341"/>
  <c r="R4341"/>
  <c r="S4341"/>
  <c r="T4341"/>
  <c r="U4341"/>
  <c r="V4341"/>
  <c r="W4341"/>
  <c r="X4341"/>
  <c r="Y4341"/>
  <c r="Z4341"/>
  <c r="AA4341"/>
  <c r="AB4341"/>
  <c r="AC4341"/>
  <c r="F4344"/>
  <c r="J4344"/>
  <c r="V4344"/>
  <c r="Z4344"/>
  <c r="E4345"/>
  <c r="F4345"/>
  <c r="G4345"/>
  <c r="H4345"/>
  <c r="I4345"/>
  <c r="J4345"/>
  <c r="K4345"/>
  <c r="L4345"/>
  <c r="M4345"/>
  <c r="N4345"/>
  <c r="O4345"/>
  <c r="P4345"/>
  <c r="Q4345"/>
  <c r="R4345"/>
  <c r="S4345"/>
  <c r="T4345"/>
  <c r="U4345"/>
  <c r="V4345"/>
  <c r="W4345"/>
  <c r="X4345"/>
  <c r="Y4345"/>
  <c r="Z4345"/>
  <c r="AA4345"/>
  <c r="AB4345"/>
  <c r="E4346"/>
  <c r="F4346"/>
  <c r="F4348" s="1"/>
  <c r="G4346"/>
  <c r="H4346"/>
  <c r="I4346"/>
  <c r="J4346"/>
  <c r="J4348" s="1"/>
  <c r="K4346"/>
  <c r="K4351" s="1"/>
  <c r="L4346"/>
  <c r="M4346"/>
  <c r="N4346"/>
  <c r="N4348" s="1"/>
  <c r="O4346"/>
  <c r="P4346"/>
  <c r="Q4346"/>
  <c r="R4346"/>
  <c r="R4348" s="1"/>
  <c r="S4346"/>
  <c r="S4351" s="1"/>
  <c r="T4346"/>
  <c r="U4346"/>
  <c r="V4346"/>
  <c r="V4348" s="1"/>
  <c r="W4346"/>
  <c r="W4351" s="1"/>
  <c r="X4346"/>
  <c r="Y4346"/>
  <c r="Z4346"/>
  <c r="Z4348" s="1"/>
  <c r="AA4346"/>
  <c r="AA4351" s="1"/>
  <c r="AB4346"/>
  <c r="E4352"/>
  <c r="F4352"/>
  <c r="G4352"/>
  <c r="H4352"/>
  <c r="I4352"/>
  <c r="J4352"/>
  <c r="K4352"/>
  <c r="L4352"/>
  <c r="L4358" s="1"/>
  <c r="M4352"/>
  <c r="N4352"/>
  <c r="O4352"/>
  <c r="P4352"/>
  <c r="Q4352"/>
  <c r="R4352"/>
  <c r="S4352"/>
  <c r="T4352"/>
  <c r="U4352"/>
  <c r="V4352"/>
  <c r="W4352"/>
  <c r="X4352"/>
  <c r="Y4352"/>
  <c r="Z4352"/>
  <c r="AA4352"/>
  <c r="AB4352"/>
  <c r="E4353"/>
  <c r="F4353"/>
  <c r="G4353"/>
  <c r="H4353"/>
  <c r="I4353"/>
  <c r="J4353"/>
  <c r="K4353"/>
  <c r="L4353"/>
  <c r="M4353"/>
  <c r="N4353"/>
  <c r="O4353"/>
  <c r="P4353"/>
  <c r="Q4353"/>
  <c r="R4353"/>
  <c r="S4353"/>
  <c r="T4353"/>
  <c r="U4353"/>
  <c r="V4353"/>
  <c r="W4353"/>
  <c r="X4353"/>
  <c r="Y4353"/>
  <c r="Z4353"/>
  <c r="AA4353"/>
  <c r="AB4353"/>
  <c r="E4355"/>
  <c r="F4355"/>
  <c r="G4355"/>
  <c r="H4355"/>
  <c r="I4355"/>
  <c r="J4355"/>
  <c r="K4355"/>
  <c r="L4355"/>
  <c r="M4355"/>
  <c r="N4355"/>
  <c r="O4355"/>
  <c r="P4355"/>
  <c r="Q4355"/>
  <c r="R4355"/>
  <c r="S4355"/>
  <c r="T4355"/>
  <c r="U4355"/>
  <c r="V4355"/>
  <c r="W4355"/>
  <c r="X4355"/>
  <c r="Y4355"/>
  <c r="Z4355"/>
  <c r="AA4355"/>
  <c r="AB4355"/>
  <c r="AC4355"/>
  <c r="F4358"/>
  <c r="E4361"/>
  <c r="F4361"/>
  <c r="G4361"/>
  <c r="H4361"/>
  <c r="I4361"/>
  <c r="J4361"/>
  <c r="K4361"/>
  <c r="L4361"/>
  <c r="M4361"/>
  <c r="N4361"/>
  <c r="O4361"/>
  <c r="P4361"/>
  <c r="Q4361"/>
  <c r="R4361"/>
  <c r="S4361"/>
  <c r="T4361"/>
  <c r="U4361"/>
  <c r="V4361"/>
  <c r="W4361"/>
  <c r="X4361"/>
  <c r="Y4361"/>
  <c r="Z4361"/>
  <c r="AA4361"/>
  <c r="E4366"/>
  <c r="F4366"/>
  <c r="G4366"/>
  <c r="H4366"/>
  <c r="I4366"/>
  <c r="J4366"/>
  <c r="K4366"/>
  <c r="L4366"/>
  <c r="M4366"/>
  <c r="N4366"/>
  <c r="O4366"/>
  <c r="P4366"/>
  <c r="Q4366"/>
  <c r="R4366"/>
  <c r="S4366"/>
  <c r="T4366"/>
  <c r="U4366"/>
  <c r="V4366"/>
  <c r="W4366"/>
  <c r="X4366"/>
  <c r="Y4366"/>
  <c r="Z4366"/>
  <c r="AA4366"/>
  <c r="AB4366"/>
  <c r="E4367"/>
  <c r="F4367"/>
  <c r="G4367"/>
  <c r="H4367"/>
  <c r="I4367"/>
  <c r="J4367"/>
  <c r="K4367"/>
  <c r="L4367"/>
  <c r="M4367"/>
  <c r="N4367"/>
  <c r="O4367"/>
  <c r="P4367"/>
  <c r="Q4367"/>
  <c r="R4367"/>
  <c r="S4367"/>
  <c r="T4367"/>
  <c r="U4367"/>
  <c r="V4367"/>
  <c r="W4367"/>
  <c r="X4367"/>
  <c r="Y4367"/>
  <c r="Z4367"/>
  <c r="AA4367"/>
  <c r="AB4367"/>
  <c r="E4373"/>
  <c r="F4373"/>
  <c r="G4373"/>
  <c r="H4373"/>
  <c r="I4373"/>
  <c r="J4373"/>
  <c r="K4373"/>
  <c r="L4373"/>
  <c r="M4373"/>
  <c r="N4373"/>
  <c r="O4373"/>
  <c r="P4373"/>
  <c r="Q4373"/>
  <c r="R4373"/>
  <c r="S4373"/>
  <c r="T4373"/>
  <c r="U4373"/>
  <c r="V4373"/>
  <c r="W4373"/>
  <c r="X4373"/>
  <c r="Y4373"/>
  <c r="Z4373"/>
  <c r="AA4373"/>
  <c r="AB4373"/>
  <c r="E4374"/>
  <c r="E4376" s="1"/>
  <c r="F4374"/>
  <c r="F4376" s="1"/>
  <c r="G4374"/>
  <c r="G4376" s="1"/>
  <c r="H4374"/>
  <c r="H4376" s="1"/>
  <c r="I4374"/>
  <c r="I4376" s="1"/>
  <c r="J4374"/>
  <c r="K4374"/>
  <c r="K4376" s="1"/>
  <c r="L4374"/>
  <c r="L4376" s="1"/>
  <c r="M4374"/>
  <c r="M4376" s="1"/>
  <c r="N4374"/>
  <c r="O4374"/>
  <c r="O4376" s="1"/>
  <c r="P4374"/>
  <c r="P4376" s="1"/>
  <c r="Q4374"/>
  <c r="Q4376" s="1"/>
  <c r="R4374"/>
  <c r="S4374"/>
  <c r="S4376" s="1"/>
  <c r="T4374"/>
  <c r="T4376" s="1"/>
  <c r="U4374"/>
  <c r="U4376" s="1"/>
  <c r="V4374"/>
  <c r="V4376" s="1"/>
  <c r="W4374"/>
  <c r="W4376" s="1"/>
  <c r="X4374"/>
  <c r="X4376" s="1"/>
  <c r="Y4374"/>
  <c r="Y4376" s="1"/>
  <c r="Z4374"/>
  <c r="AA4374"/>
  <c r="AA4376" s="1"/>
  <c r="AB4374"/>
  <c r="AB4376" s="1"/>
  <c r="N4376"/>
  <c r="E4380"/>
  <c r="F4380"/>
  <c r="G4380"/>
  <c r="H4380"/>
  <c r="I4380"/>
  <c r="J4380"/>
  <c r="K4380"/>
  <c r="L4380"/>
  <c r="M4380"/>
  <c r="N4380"/>
  <c r="O4380"/>
  <c r="P4380"/>
  <c r="Q4380"/>
  <c r="R4380"/>
  <c r="S4380"/>
  <c r="T4380"/>
  <c r="U4380"/>
  <c r="V4380"/>
  <c r="W4380"/>
  <c r="X4380"/>
  <c r="Y4380"/>
  <c r="Z4380"/>
  <c r="AA4380"/>
  <c r="AB4380"/>
  <c r="E4381"/>
  <c r="F4381"/>
  <c r="G4381"/>
  <c r="G4383" s="1"/>
  <c r="H4381"/>
  <c r="H4383" s="1"/>
  <c r="I4381"/>
  <c r="J4381"/>
  <c r="J4383" s="1"/>
  <c r="K4381"/>
  <c r="L4381"/>
  <c r="L4383" s="1"/>
  <c r="M4381"/>
  <c r="M4383" s="1"/>
  <c r="N4381"/>
  <c r="N4383" s="1"/>
  <c r="O4381"/>
  <c r="P4381"/>
  <c r="P4383" s="1"/>
  <c r="Q4381"/>
  <c r="R4381"/>
  <c r="R4383" s="1"/>
  <c r="S4381"/>
  <c r="S4383" s="1"/>
  <c r="T4381"/>
  <c r="T4383" s="1"/>
  <c r="U4381"/>
  <c r="V4381"/>
  <c r="V4383" s="1"/>
  <c r="W4381"/>
  <c r="W4383" s="1"/>
  <c r="X4381"/>
  <c r="X4383" s="1"/>
  <c r="Y4381"/>
  <c r="Z4381"/>
  <c r="Z4383" s="1"/>
  <c r="AA4381"/>
  <c r="AB4381"/>
  <c r="AB4383" s="1"/>
  <c r="E4387"/>
  <c r="F4387"/>
  <c r="G4387"/>
  <c r="H4387"/>
  <c r="I4387"/>
  <c r="J4387"/>
  <c r="K4387"/>
  <c r="L4387"/>
  <c r="M4387"/>
  <c r="N4387"/>
  <c r="O4387"/>
  <c r="P4387"/>
  <c r="Q4387"/>
  <c r="R4387"/>
  <c r="S4387"/>
  <c r="T4387"/>
  <c r="U4387"/>
  <c r="V4387"/>
  <c r="W4387"/>
  <c r="X4387"/>
  <c r="Y4387"/>
  <c r="Z4387"/>
  <c r="AA4387"/>
  <c r="AB4387"/>
  <c r="E4388"/>
  <c r="E4390" s="1"/>
  <c r="F4388"/>
  <c r="G4388"/>
  <c r="G4390" s="1"/>
  <c r="H4388"/>
  <c r="I4388"/>
  <c r="I4390" s="1"/>
  <c r="J4388"/>
  <c r="J4390" s="1"/>
  <c r="K4388"/>
  <c r="K4390" s="1"/>
  <c r="L4388"/>
  <c r="M4388"/>
  <c r="M4390" s="1"/>
  <c r="N4388"/>
  <c r="N4390" s="1"/>
  <c r="O4388"/>
  <c r="O4390" s="1"/>
  <c r="P4388"/>
  <c r="Q4388"/>
  <c r="Q4390" s="1"/>
  <c r="R4388"/>
  <c r="R4393" s="1"/>
  <c r="S4388"/>
  <c r="S4390" s="1"/>
  <c r="T4388"/>
  <c r="U4388"/>
  <c r="U4390" s="1"/>
  <c r="V4388"/>
  <c r="V4390" s="1"/>
  <c r="W4388"/>
  <c r="W4390" s="1"/>
  <c r="X4388"/>
  <c r="Y4388"/>
  <c r="Y4390" s="1"/>
  <c r="Z4388"/>
  <c r="Z4390" s="1"/>
  <c r="AA4388"/>
  <c r="AA4390" s="1"/>
  <c r="AB4388"/>
  <c r="AC4389"/>
  <c r="F4390"/>
  <c r="S4393"/>
  <c r="E4394"/>
  <c r="F4394"/>
  <c r="G4394"/>
  <c r="H4394"/>
  <c r="I4394"/>
  <c r="J4394"/>
  <c r="K4394"/>
  <c r="L4394"/>
  <c r="M4394"/>
  <c r="N4394"/>
  <c r="O4394"/>
  <c r="P4394"/>
  <c r="Q4394"/>
  <c r="R4394"/>
  <c r="S4394"/>
  <c r="T4394"/>
  <c r="U4394"/>
  <c r="V4394"/>
  <c r="W4394"/>
  <c r="X4394"/>
  <c r="Y4394"/>
  <c r="Z4394"/>
  <c r="AA4394"/>
  <c r="AB4394"/>
  <c r="E4395"/>
  <c r="E4397" s="1"/>
  <c r="F4395"/>
  <c r="F4397" s="1"/>
  <c r="G4395"/>
  <c r="G4397" s="1"/>
  <c r="H4395"/>
  <c r="H4397" s="1"/>
  <c r="I4395"/>
  <c r="I4397" s="1"/>
  <c r="J4395"/>
  <c r="J4397" s="1"/>
  <c r="K4395"/>
  <c r="K4397" s="1"/>
  <c r="L4395"/>
  <c r="L4397" s="1"/>
  <c r="M4395"/>
  <c r="M4397" s="1"/>
  <c r="N4395"/>
  <c r="N4397" s="1"/>
  <c r="O4395"/>
  <c r="O4397" s="1"/>
  <c r="P4395"/>
  <c r="P4397" s="1"/>
  <c r="Q4395"/>
  <c r="Q4397" s="1"/>
  <c r="R4395"/>
  <c r="R4397" s="1"/>
  <c r="S4395"/>
  <c r="S4397" s="1"/>
  <c r="T4395"/>
  <c r="T4397" s="1"/>
  <c r="U4395"/>
  <c r="U4397" s="1"/>
  <c r="V4395"/>
  <c r="V4397" s="1"/>
  <c r="W4395"/>
  <c r="W4397" s="1"/>
  <c r="X4395"/>
  <c r="X4397" s="1"/>
  <c r="Y4395"/>
  <c r="Y4397" s="1"/>
  <c r="Z4395"/>
  <c r="Z4397" s="1"/>
  <c r="AA4395"/>
  <c r="AA4397" s="1"/>
  <c r="AB4395"/>
  <c r="AB4397" s="1"/>
  <c r="AC4396"/>
  <c r="E4401"/>
  <c r="F4401"/>
  <c r="G4401"/>
  <c r="H4401"/>
  <c r="I4401"/>
  <c r="J4401"/>
  <c r="K4401"/>
  <c r="L4401"/>
  <c r="M4401"/>
  <c r="N4401"/>
  <c r="O4401"/>
  <c r="P4401"/>
  <c r="Q4401"/>
  <c r="R4401"/>
  <c r="S4401"/>
  <c r="T4401"/>
  <c r="U4401"/>
  <c r="V4401"/>
  <c r="W4401"/>
  <c r="X4401"/>
  <c r="Y4401"/>
  <c r="Z4401"/>
  <c r="AA4401"/>
  <c r="AB4401"/>
  <c r="E4402"/>
  <c r="E4404" s="1"/>
  <c r="F4402"/>
  <c r="G4402"/>
  <c r="G4404" s="1"/>
  <c r="H4402"/>
  <c r="I4402"/>
  <c r="I4407" s="1"/>
  <c r="J4402"/>
  <c r="K4402"/>
  <c r="L4402"/>
  <c r="M4402"/>
  <c r="M4404" s="1"/>
  <c r="N4402"/>
  <c r="O4402"/>
  <c r="O4404" s="1"/>
  <c r="P4402"/>
  <c r="Q4402"/>
  <c r="Q4407" s="1"/>
  <c r="R4402"/>
  <c r="S4402"/>
  <c r="T4402"/>
  <c r="U4402"/>
  <c r="U4404" s="1"/>
  <c r="V4402"/>
  <c r="W4402"/>
  <c r="W4404" s="1"/>
  <c r="X4402"/>
  <c r="Y4402"/>
  <c r="Y4404" s="1"/>
  <c r="Z4402"/>
  <c r="AA4402"/>
  <c r="AB4402"/>
  <c r="AC4403"/>
  <c r="E4408"/>
  <c r="F4408"/>
  <c r="G4408"/>
  <c r="H4408"/>
  <c r="I4408"/>
  <c r="J4408"/>
  <c r="K4408"/>
  <c r="L4408"/>
  <c r="M4408"/>
  <c r="N4408"/>
  <c r="O4408"/>
  <c r="P4408"/>
  <c r="Q4408"/>
  <c r="R4408"/>
  <c r="S4408"/>
  <c r="T4408"/>
  <c r="U4408"/>
  <c r="V4408"/>
  <c r="W4408"/>
  <c r="X4408"/>
  <c r="Y4408"/>
  <c r="Z4408"/>
  <c r="AA4408"/>
  <c r="AB4408"/>
  <c r="E4409"/>
  <c r="F4409"/>
  <c r="G4409"/>
  <c r="H4409"/>
  <c r="H4411" s="1"/>
  <c r="I4409"/>
  <c r="J4409"/>
  <c r="K4409"/>
  <c r="L4409"/>
  <c r="L4411" s="1"/>
  <c r="M4409"/>
  <c r="N4409"/>
  <c r="O4409"/>
  <c r="P4409"/>
  <c r="P4411" s="1"/>
  <c r="Q4409"/>
  <c r="R4409"/>
  <c r="S4409"/>
  <c r="T4409"/>
  <c r="T4411" s="1"/>
  <c r="U4409"/>
  <c r="V4409"/>
  <c r="W4409"/>
  <c r="X4409"/>
  <c r="X4411" s="1"/>
  <c r="Y4409"/>
  <c r="Z4409"/>
  <c r="AA4409"/>
  <c r="AB4409"/>
  <c r="AB4411" s="1"/>
  <c r="AC4410"/>
  <c r="AC4419"/>
  <c r="AC4420"/>
  <c r="AC4421"/>
  <c r="AC4422"/>
  <c r="E4423"/>
  <c r="F4423"/>
  <c r="G4423"/>
  <c r="H4423"/>
  <c r="I4423"/>
  <c r="J4423"/>
  <c r="K4423"/>
  <c r="L4423"/>
  <c r="M4423"/>
  <c r="N4423"/>
  <c r="O4423"/>
  <c r="P4423"/>
  <c r="Q4423"/>
  <c r="R4423"/>
  <c r="S4423"/>
  <c r="T4423"/>
  <c r="U4423"/>
  <c r="V4423"/>
  <c r="W4423"/>
  <c r="X4423"/>
  <c r="Y4423"/>
  <c r="Z4423"/>
  <c r="AA4423"/>
  <c r="AB4423"/>
  <c r="E4424"/>
  <c r="F4424"/>
  <c r="G4424"/>
  <c r="G4426" s="1"/>
  <c r="H4424"/>
  <c r="I4424"/>
  <c r="J4424"/>
  <c r="K4424"/>
  <c r="K4426" s="1"/>
  <c r="L4424"/>
  <c r="M4424"/>
  <c r="N4424"/>
  <c r="O4424"/>
  <c r="O4426" s="1"/>
  <c r="P4424"/>
  <c r="Q4424"/>
  <c r="R4424"/>
  <c r="S4424"/>
  <c r="S4426" s="1"/>
  <c r="T4424"/>
  <c r="U4424"/>
  <c r="V4424"/>
  <c r="W4424"/>
  <c r="W4426" s="1"/>
  <c r="X4424"/>
  <c r="Y4424"/>
  <c r="Z4424"/>
  <c r="AA4424"/>
  <c r="AA4426" s="1"/>
  <c r="AB4424"/>
  <c r="AC4425"/>
  <c r="R4429"/>
  <c r="E4430"/>
  <c r="F4430"/>
  <c r="G4430"/>
  <c r="H4430"/>
  <c r="I4430"/>
  <c r="J4430"/>
  <c r="K4430"/>
  <c r="L4430"/>
  <c r="M4430"/>
  <c r="N4430"/>
  <c r="O4430"/>
  <c r="P4430"/>
  <c r="Q4430"/>
  <c r="R4430"/>
  <c r="S4430"/>
  <c r="T4430"/>
  <c r="U4430"/>
  <c r="V4430"/>
  <c r="W4430"/>
  <c r="X4430"/>
  <c r="Y4430"/>
  <c r="Z4430"/>
  <c r="AA4430"/>
  <c r="AB4430"/>
  <c r="E4431"/>
  <c r="F4431"/>
  <c r="G4431"/>
  <c r="G4433" s="1"/>
  <c r="H4431"/>
  <c r="I4431"/>
  <c r="J4431"/>
  <c r="K4431"/>
  <c r="K4433" s="1"/>
  <c r="L4431"/>
  <c r="M4431"/>
  <c r="N4431"/>
  <c r="O4431"/>
  <c r="O4433" s="1"/>
  <c r="P4431"/>
  <c r="Q4431"/>
  <c r="R4431"/>
  <c r="S4431"/>
  <c r="S4433" s="1"/>
  <c r="T4431"/>
  <c r="U4431"/>
  <c r="U4433" s="1"/>
  <c r="V4431"/>
  <c r="W4431"/>
  <c r="W4433" s="1"/>
  <c r="X4431"/>
  <c r="Y4431"/>
  <c r="Z4431"/>
  <c r="AA4431"/>
  <c r="AA4433" s="1"/>
  <c r="AB4431"/>
  <c r="AC4432"/>
  <c r="E4437"/>
  <c r="F4437"/>
  <c r="G4437"/>
  <c r="H4437"/>
  <c r="I4437"/>
  <c r="J4437"/>
  <c r="K4437"/>
  <c r="L4437"/>
  <c r="M4437"/>
  <c r="N4437"/>
  <c r="O4437"/>
  <c r="P4437"/>
  <c r="Q4437"/>
  <c r="R4437"/>
  <c r="S4437"/>
  <c r="T4437"/>
  <c r="U4437"/>
  <c r="V4437"/>
  <c r="W4437"/>
  <c r="X4437"/>
  <c r="Y4437"/>
  <c r="Z4437"/>
  <c r="AA4437"/>
  <c r="AB4437"/>
  <c r="E4438"/>
  <c r="F4438"/>
  <c r="G4438"/>
  <c r="G4440" s="1"/>
  <c r="H4438"/>
  <c r="H4440" s="1"/>
  <c r="I4438"/>
  <c r="J4438"/>
  <c r="K4438"/>
  <c r="K4440" s="1"/>
  <c r="L4438"/>
  <c r="L4440" s="1"/>
  <c r="M4438"/>
  <c r="M4440" s="1"/>
  <c r="N4438"/>
  <c r="O4438"/>
  <c r="O4440" s="1"/>
  <c r="P4438"/>
  <c r="P4440" s="1"/>
  <c r="Q4438"/>
  <c r="Q4440" s="1"/>
  <c r="R4438"/>
  <c r="S4438"/>
  <c r="S4440" s="1"/>
  <c r="T4438"/>
  <c r="T4440" s="1"/>
  <c r="U4438"/>
  <c r="U4440" s="1"/>
  <c r="V4438"/>
  <c r="W4438"/>
  <c r="W4440" s="1"/>
  <c r="X4438"/>
  <c r="X4440" s="1"/>
  <c r="Y4438"/>
  <c r="Y4440" s="1"/>
  <c r="Z4438"/>
  <c r="AA4438"/>
  <c r="AA4440" s="1"/>
  <c r="AB4438"/>
  <c r="AB4440" s="1"/>
  <c r="E4440"/>
  <c r="H4450"/>
  <c r="I4447"/>
  <c r="J4447"/>
  <c r="L4447"/>
  <c r="M4447"/>
  <c r="N4447"/>
  <c r="P4447"/>
  <c r="Q4447"/>
  <c r="R4447"/>
  <c r="T4447"/>
  <c r="U4447"/>
  <c r="V4447"/>
  <c r="X4447"/>
  <c r="Y4447"/>
  <c r="Z4447"/>
  <c r="AB4447"/>
  <c r="E4447"/>
  <c r="H4447"/>
  <c r="E4451"/>
  <c r="F4451"/>
  <c r="G4451"/>
  <c r="H4451"/>
  <c r="I4451"/>
  <c r="J4451"/>
  <c r="K4451"/>
  <c r="L4451"/>
  <c r="M4451"/>
  <c r="N4451"/>
  <c r="O4451"/>
  <c r="P4451"/>
  <c r="Q4451"/>
  <c r="R4451"/>
  <c r="S4451"/>
  <c r="T4451"/>
  <c r="U4451"/>
  <c r="V4451"/>
  <c r="W4451"/>
  <c r="X4451"/>
  <c r="Y4451"/>
  <c r="Z4451"/>
  <c r="AA4451"/>
  <c r="AB4451"/>
  <c r="E4452"/>
  <c r="E4454" s="1"/>
  <c r="F4452"/>
  <c r="G4452"/>
  <c r="G4454" s="1"/>
  <c r="H4452"/>
  <c r="H4454" s="1"/>
  <c r="I4452"/>
  <c r="I4454" s="1"/>
  <c r="J4452"/>
  <c r="K4452"/>
  <c r="K4454" s="1"/>
  <c r="L4452"/>
  <c r="L4454" s="1"/>
  <c r="M4452"/>
  <c r="M4454" s="1"/>
  <c r="N4452"/>
  <c r="O4452"/>
  <c r="O4454" s="1"/>
  <c r="P4452"/>
  <c r="P4454" s="1"/>
  <c r="Q4452"/>
  <c r="Q4454" s="1"/>
  <c r="R4452"/>
  <c r="S4452"/>
  <c r="S4454" s="1"/>
  <c r="T4452"/>
  <c r="T4454" s="1"/>
  <c r="U4452"/>
  <c r="U4454" s="1"/>
  <c r="V4452"/>
  <c r="W4452"/>
  <c r="W4454" s="1"/>
  <c r="X4452"/>
  <c r="X4454" s="1"/>
  <c r="Y4452"/>
  <c r="Y4454" s="1"/>
  <c r="Z4452"/>
  <c r="AA4452"/>
  <c r="AA4454" s="1"/>
  <c r="AB4452"/>
  <c r="AB4454" s="1"/>
  <c r="AC4453"/>
  <c r="E4458"/>
  <c r="F4458"/>
  <c r="G4458"/>
  <c r="H4458"/>
  <c r="I4458"/>
  <c r="J4458"/>
  <c r="K4458"/>
  <c r="L4458"/>
  <c r="M4458"/>
  <c r="N4458"/>
  <c r="O4458"/>
  <c r="P4458"/>
  <c r="Q4458"/>
  <c r="R4458"/>
  <c r="S4458"/>
  <c r="T4458"/>
  <c r="U4458"/>
  <c r="V4458"/>
  <c r="W4458"/>
  <c r="X4458"/>
  <c r="Y4458"/>
  <c r="Z4458"/>
  <c r="AA4458"/>
  <c r="AB4458"/>
  <c r="E4459"/>
  <c r="E4461" s="1"/>
  <c r="F4459"/>
  <c r="G4459"/>
  <c r="G4461" s="1"/>
  <c r="H4459"/>
  <c r="I4459"/>
  <c r="I4461" s="1"/>
  <c r="J4459"/>
  <c r="J4461" s="1"/>
  <c r="K4459"/>
  <c r="K4461" s="1"/>
  <c r="L4459"/>
  <c r="M4459"/>
  <c r="M4461" s="1"/>
  <c r="N4459"/>
  <c r="N4461" s="1"/>
  <c r="O4459"/>
  <c r="O4461" s="1"/>
  <c r="P4459"/>
  <c r="Q4459"/>
  <c r="Q4461" s="1"/>
  <c r="R4459"/>
  <c r="R4461" s="1"/>
  <c r="S4459"/>
  <c r="T4459"/>
  <c r="U4459"/>
  <c r="U4461" s="1"/>
  <c r="V4459"/>
  <c r="V4461" s="1"/>
  <c r="W4459"/>
  <c r="W4461" s="1"/>
  <c r="X4459"/>
  <c r="Y4459"/>
  <c r="Y4461" s="1"/>
  <c r="Z4459"/>
  <c r="Z4461" s="1"/>
  <c r="AA4459"/>
  <c r="AA4461" s="1"/>
  <c r="AB4459"/>
  <c r="AC4460"/>
  <c r="F4461"/>
  <c r="S4461"/>
  <c r="E4465"/>
  <c r="F4465"/>
  <c r="G4465"/>
  <c r="H4465"/>
  <c r="I4465"/>
  <c r="J4465"/>
  <c r="K4465"/>
  <c r="L4465"/>
  <c r="M4465"/>
  <c r="N4465"/>
  <c r="O4465"/>
  <c r="P4465"/>
  <c r="Q4465"/>
  <c r="R4465"/>
  <c r="S4465"/>
  <c r="T4465"/>
  <c r="U4465"/>
  <c r="V4465"/>
  <c r="W4465"/>
  <c r="X4465"/>
  <c r="Y4465"/>
  <c r="Z4465"/>
  <c r="AA4465"/>
  <c r="AB4465"/>
  <c r="E4466"/>
  <c r="F4466"/>
  <c r="F4468" s="1"/>
  <c r="G4466"/>
  <c r="G4468" s="1"/>
  <c r="H4466"/>
  <c r="I4466"/>
  <c r="J4466"/>
  <c r="J4468" s="1"/>
  <c r="K4466"/>
  <c r="K4468" s="1"/>
  <c r="L4466"/>
  <c r="M4466"/>
  <c r="N4466"/>
  <c r="N4468" s="1"/>
  <c r="O4466"/>
  <c r="O4468" s="1"/>
  <c r="P4466"/>
  <c r="Q4466"/>
  <c r="R4466"/>
  <c r="R4468" s="1"/>
  <c r="S4466"/>
  <c r="S4468" s="1"/>
  <c r="T4466"/>
  <c r="U4466"/>
  <c r="V4466"/>
  <c r="V4468" s="1"/>
  <c r="W4466"/>
  <c r="W4468" s="1"/>
  <c r="X4466"/>
  <c r="Y4466"/>
  <c r="Z4466"/>
  <c r="Z4468" s="1"/>
  <c r="AA4466"/>
  <c r="AA4468" s="1"/>
  <c r="AB4466"/>
  <c r="E4472"/>
  <c r="F4472"/>
  <c r="G4472"/>
  <c r="H4472"/>
  <c r="I4472"/>
  <c r="J4472"/>
  <c r="K4472"/>
  <c r="L4472"/>
  <c r="M4472"/>
  <c r="N4472"/>
  <c r="O4472"/>
  <c r="P4472"/>
  <c r="Q4472"/>
  <c r="R4472"/>
  <c r="S4472"/>
  <c r="T4472"/>
  <c r="U4472"/>
  <c r="V4472"/>
  <c r="W4472"/>
  <c r="X4472"/>
  <c r="Y4472"/>
  <c r="Z4472"/>
  <c r="AA4472"/>
  <c r="AB4472"/>
  <c r="E4473"/>
  <c r="F4473"/>
  <c r="G4473"/>
  <c r="G4475" s="1"/>
  <c r="H4473"/>
  <c r="I4473"/>
  <c r="I4475" s="1"/>
  <c r="J4473"/>
  <c r="J4475" s="1"/>
  <c r="K4473"/>
  <c r="K4475" s="1"/>
  <c r="L4473"/>
  <c r="M4473"/>
  <c r="M4475" s="1"/>
  <c r="N4473"/>
  <c r="N4475" s="1"/>
  <c r="O4473"/>
  <c r="O4475" s="1"/>
  <c r="P4473"/>
  <c r="Q4473"/>
  <c r="Q4475" s="1"/>
  <c r="R4473"/>
  <c r="R4475" s="1"/>
  <c r="S4473"/>
  <c r="S4475" s="1"/>
  <c r="T4473"/>
  <c r="U4473"/>
  <c r="U4475" s="1"/>
  <c r="V4473"/>
  <c r="V4475" s="1"/>
  <c r="W4473"/>
  <c r="W4475" s="1"/>
  <c r="X4473"/>
  <c r="Y4473"/>
  <c r="Y4475" s="1"/>
  <c r="Z4473"/>
  <c r="Z4475" s="1"/>
  <c r="AA4473"/>
  <c r="AA4475" s="1"/>
  <c r="AB4473"/>
  <c r="E4475"/>
  <c r="AC4475" s="1"/>
  <c r="F4475"/>
  <c r="E4479"/>
  <c r="F4479"/>
  <c r="G4479"/>
  <c r="H4479"/>
  <c r="I4479"/>
  <c r="J4479"/>
  <c r="K4479"/>
  <c r="L4479"/>
  <c r="M4479"/>
  <c r="N4479"/>
  <c r="O4479"/>
  <c r="P4479"/>
  <c r="Q4479"/>
  <c r="R4479"/>
  <c r="S4479"/>
  <c r="T4479"/>
  <c r="U4479"/>
  <c r="V4479"/>
  <c r="W4479"/>
  <c r="X4479"/>
  <c r="Y4479"/>
  <c r="Z4479"/>
  <c r="AA4479"/>
  <c r="AB4479"/>
  <c r="E4480"/>
  <c r="E4482" s="1"/>
  <c r="F4480"/>
  <c r="F4482" s="1"/>
  <c r="G4480"/>
  <c r="H4480"/>
  <c r="H4482" s="1"/>
  <c r="I4480"/>
  <c r="I4482" s="1"/>
  <c r="J4480"/>
  <c r="J4482" s="1"/>
  <c r="K4480"/>
  <c r="L4480"/>
  <c r="L4482" s="1"/>
  <c r="M4480"/>
  <c r="M4482" s="1"/>
  <c r="N4480"/>
  <c r="N4482" s="1"/>
  <c r="O4480"/>
  <c r="P4480"/>
  <c r="P4482" s="1"/>
  <c r="Q4480"/>
  <c r="Q4482" s="1"/>
  <c r="R4480"/>
  <c r="R4482" s="1"/>
  <c r="S4480"/>
  <c r="T4480"/>
  <c r="T4482" s="1"/>
  <c r="U4480"/>
  <c r="U4482" s="1"/>
  <c r="V4480"/>
  <c r="V4482" s="1"/>
  <c r="W4480"/>
  <c r="X4480"/>
  <c r="X4482" s="1"/>
  <c r="Y4480"/>
  <c r="Y4482" s="1"/>
  <c r="Z4480"/>
  <c r="Z4482" s="1"/>
  <c r="AA4480"/>
  <c r="AB4480"/>
  <c r="AB4482" s="1"/>
  <c r="AC4481"/>
  <c r="H4485"/>
  <c r="E4486"/>
  <c r="F4486"/>
  <c r="G4486"/>
  <c r="H4486"/>
  <c r="I4486"/>
  <c r="J4486"/>
  <c r="K4486"/>
  <c r="L4486"/>
  <c r="M4486"/>
  <c r="N4486"/>
  <c r="O4486"/>
  <c r="P4486"/>
  <c r="Q4486"/>
  <c r="R4486"/>
  <c r="S4486"/>
  <c r="T4486"/>
  <c r="U4486"/>
  <c r="V4486"/>
  <c r="W4486"/>
  <c r="X4486"/>
  <c r="Y4486"/>
  <c r="Z4486"/>
  <c r="AA4486"/>
  <c r="AB4486"/>
  <c r="E4487"/>
  <c r="F4487"/>
  <c r="G4487"/>
  <c r="H4487"/>
  <c r="H4489" s="1"/>
  <c r="I4487"/>
  <c r="I4489" s="1"/>
  <c r="J4487"/>
  <c r="J4489" s="1"/>
  <c r="K4487"/>
  <c r="L4487"/>
  <c r="L4489" s="1"/>
  <c r="M4487"/>
  <c r="M4489" s="1"/>
  <c r="N4487"/>
  <c r="N4489" s="1"/>
  <c r="O4487"/>
  <c r="P4487"/>
  <c r="P4489" s="1"/>
  <c r="Q4487"/>
  <c r="Q4489" s="1"/>
  <c r="R4487"/>
  <c r="R4489" s="1"/>
  <c r="S4487"/>
  <c r="T4487"/>
  <c r="T4489" s="1"/>
  <c r="U4487"/>
  <c r="U4489" s="1"/>
  <c r="V4487"/>
  <c r="V4489" s="1"/>
  <c r="W4487"/>
  <c r="X4487"/>
  <c r="X4492" s="1"/>
  <c r="Y4487"/>
  <c r="Y4489" s="1"/>
  <c r="Z4487"/>
  <c r="Z4489" s="1"/>
  <c r="AA4487"/>
  <c r="AB4487"/>
  <c r="AB4489" s="1"/>
  <c r="E4489"/>
  <c r="F4489"/>
  <c r="E4493"/>
  <c r="F4493"/>
  <c r="G4493"/>
  <c r="H4493"/>
  <c r="I4493"/>
  <c r="J4493"/>
  <c r="K4493"/>
  <c r="L4493"/>
  <c r="M4493"/>
  <c r="N4493"/>
  <c r="O4493"/>
  <c r="P4493"/>
  <c r="Q4493"/>
  <c r="R4493"/>
  <c r="S4493"/>
  <c r="T4493"/>
  <c r="U4493"/>
  <c r="V4493"/>
  <c r="W4493"/>
  <c r="X4493"/>
  <c r="Y4493"/>
  <c r="Z4493"/>
  <c r="AA4493"/>
  <c r="AB4493"/>
  <c r="E4494"/>
  <c r="E4496" s="1"/>
  <c r="F4494"/>
  <c r="G4494"/>
  <c r="G4496" s="1"/>
  <c r="H4494"/>
  <c r="I4494"/>
  <c r="I4496" s="1"/>
  <c r="J4494"/>
  <c r="J4496" s="1"/>
  <c r="K4494"/>
  <c r="K4499" s="1"/>
  <c r="L4494"/>
  <c r="M4494"/>
  <c r="M4496" s="1"/>
  <c r="N4494"/>
  <c r="N4496" s="1"/>
  <c r="O4494"/>
  <c r="O4496" s="1"/>
  <c r="P4494"/>
  <c r="Q4494"/>
  <c r="Q4496" s="1"/>
  <c r="R4494"/>
  <c r="R4496" s="1"/>
  <c r="S4494"/>
  <c r="S4496" s="1"/>
  <c r="T4494"/>
  <c r="U4494"/>
  <c r="U4496" s="1"/>
  <c r="V4494"/>
  <c r="V4496" s="1"/>
  <c r="W4494"/>
  <c r="W4499" s="1"/>
  <c r="X4494"/>
  <c r="Y4494"/>
  <c r="Y4496" s="1"/>
  <c r="Z4494"/>
  <c r="Z4496" s="1"/>
  <c r="AA4494"/>
  <c r="AA4499" s="1"/>
  <c r="AB4494"/>
  <c r="AC4495"/>
  <c r="F4496"/>
  <c r="E4500"/>
  <c r="F4500"/>
  <c r="G4500"/>
  <c r="H4500"/>
  <c r="I4500"/>
  <c r="J4500"/>
  <c r="K4500"/>
  <c r="L4500"/>
  <c r="M4500"/>
  <c r="N4500"/>
  <c r="O4500"/>
  <c r="P4500"/>
  <c r="Q4500"/>
  <c r="R4500"/>
  <c r="S4500"/>
  <c r="T4500"/>
  <c r="U4500"/>
  <c r="V4500"/>
  <c r="W4500"/>
  <c r="X4500"/>
  <c r="Y4500"/>
  <c r="Z4500"/>
  <c r="AA4500"/>
  <c r="AB4500"/>
  <c r="E4501"/>
  <c r="E4503" s="1"/>
  <c r="AC4503" s="1"/>
  <c r="F4501"/>
  <c r="G4501"/>
  <c r="G4503" s="1"/>
  <c r="H4501"/>
  <c r="H4503" s="1"/>
  <c r="I4501"/>
  <c r="I4503" s="1"/>
  <c r="J4501"/>
  <c r="K4501"/>
  <c r="K4503" s="1"/>
  <c r="L4501"/>
  <c r="L4503" s="1"/>
  <c r="M4501"/>
  <c r="M4503" s="1"/>
  <c r="N4501"/>
  <c r="O4501"/>
  <c r="O4503" s="1"/>
  <c r="P4501"/>
  <c r="P4503" s="1"/>
  <c r="Q4501"/>
  <c r="Q4503" s="1"/>
  <c r="R4501"/>
  <c r="S4501"/>
  <c r="S4503" s="1"/>
  <c r="T4501"/>
  <c r="T4503" s="1"/>
  <c r="U4501"/>
  <c r="U4503" s="1"/>
  <c r="V4501"/>
  <c r="W4501"/>
  <c r="W4503" s="1"/>
  <c r="X4501"/>
  <c r="X4503" s="1"/>
  <c r="Y4501"/>
  <c r="Y4503" s="1"/>
  <c r="Z4501"/>
  <c r="AA4501"/>
  <c r="AA4503" s="1"/>
  <c r="AB4501"/>
  <c r="AB4503" s="1"/>
  <c r="E4507"/>
  <c r="F4507"/>
  <c r="G4507"/>
  <c r="H4507"/>
  <c r="I4507"/>
  <c r="J4507"/>
  <c r="K4507"/>
  <c r="L4507"/>
  <c r="M4507"/>
  <c r="N4507"/>
  <c r="O4507"/>
  <c r="P4507"/>
  <c r="Q4507"/>
  <c r="R4507"/>
  <c r="S4507"/>
  <c r="T4507"/>
  <c r="U4507"/>
  <c r="V4507"/>
  <c r="W4507"/>
  <c r="X4507"/>
  <c r="Y4507"/>
  <c r="Z4507"/>
  <c r="AA4507"/>
  <c r="AB4507"/>
  <c r="E4508"/>
  <c r="F4508"/>
  <c r="F4510" s="1"/>
  <c r="G4508"/>
  <c r="G4510" s="1"/>
  <c r="H4508"/>
  <c r="H4510" s="1"/>
  <c r="I4508"/>
  <c r="J4508"/>
  <c r="J4510" s="1"/>
  <c r="K4508"/>
  <c r="L4508"/>
  <c r="L4510" s="1"/>
  <c r="M4508"/>
  <c r="N4508"/>
  <c r="N4513" s="1"/>
  <c r="O4508"/>
  <c r="P4508"/>
  <c r="P4510" s="1"/>
  <c r="Q4508"/>
  <c r="R4508"/>
  <c r="R4510" s="1"/>
  <c r="S4508"/>
  <c r="S4510" s="1"/>
  <c r="T4508"/>
  <c r="T4510" s="1"/>
  <c r="U4508"/>
  <c r="V4508"/>
  <c r="V4513" s="1"/>
  <c r="W4508"/>
  <c r="X4508"/>
  <c r="X4510" s="1"/>
  <c r="Y4508"/>
  <c r="Z4508"/>
  <c r="Z4510" s="1"/>
  <c r="AA4508"/>
  <c r="AB4508"/>
  <c r="AB4510" s="1"/>
  <c r="E4514"/>
  <c r="F4514"/>
  <c r="G4514"/>
  <c r="H4514"/>
  <c r="I4514"/>
  <c r="J4514"/>
  <c r="K4514"/>
  <c r="L4514"/>
  <c r="M4514"/>
  <c r="N4514"/>
  <c r="O4514"/>
  <c r="P4514"/>
  <c r="Q4514"/>
  <c r="R4514"/>
  <c r="S4514"/>
  <c r="T4514"/>
  <c r="U4514"/>
  <c r="V4514"/>
  <c r="W4514"/>
  <c r="X4514"/>
  <c r="Y4514"/>
  <c r="Z4514"/>
  <c r="AA4514"/>
  <c r="AB4514"/>
  <c r="E4515"/>
  <c r="E4517" s="1"/>
  <c r="F4515"/>
  <c r="G4515"/>
  <c r="G4517" s="1"/>
  <c r="H4515"/>
  <c r="H4517" s="1"/>
  <c r="I4515"/>
  <c r="I4517" s="1"/>
  <c r="J4515"/>
  <c r="K4515"/>
  <c r="K4517" s="1"/>
  <c r="L4515"/>
  <c r="L4517" s="1"/>
  <c r="M4515"/>
  <c r="M4517" s="1"/>
  <c r="N4515"/>
  <c r="O4515"/>
  <c r="O4517" s="1"/>
  <c r="P4515"/>
  <c r="P4517" s="1"/>
  <c r="Q4515"/>
  <c r="Q4517" s="1"/>
  <c r="R4515"/>
  <c r="S4515"/>
  <c r="S4517" s="1"/>
  <c r="T4515"/>
  <c r="T4517" s="1"/>
  <c r="U4515"/>
  <c r="U4517" s="1"/>
  <c r="V4515"/>
  <c r="W4515"/>
  <c r="W4517" s="1"/>
  <c r="X4515"/>
  <c r="X4517" s="1"/>
  <c r="Y4515"/>
  <c r="Y4517" s="1"/>
  <c r="Z4515"/>
  <c r="AA4515"/>
  <c r="AA4517" s="1"/>
  <c r="AB4515"/>
  <c r="AB4517" s="1"/>
  <c r="AC4516"/>
  <c r="E4521"/>
  <c r="F4521"/>
  <c r="G4521"/>
  <c r="H4521"/>
  <c r="I4521"/>
  <c r="J4521"/>
  <c r="K4521"/>
  <c r="L4521"/>
  <c r="M4521"/>
  <c r="N4521"/>
  <c r="O4521"/>
  <c r="P4521"/>
  <c r="Q4521"/>
  <c r="R4521"/>
  <c r="S4521"/>
  <c r="T4521"/>
  <c r="U4521"/>
  <c r="V4521"/>
  <c r="W4521"/>
  <c r="X4521"/>
  <c r="Y4521"/>
  <c r="Z4521"/>
  <c r="AA4521"/>
  <c r="AB4521"/>
  <c r="E4522"/>
  <c r="E4527" s="1"/>
  <c r="F4522"/>
  <c r="F4527" s="1"/>
  <c r="G4522"/>
  <c r="H4522"/>
  <c r="I4522"/>
  <c r="I4527" s="1"/>
  <c r="J4522"/>
  <c r="J4527" s="1"/>
  <c r="K4522"/>
  <c r="L4522"/>
  <c r="M4522"/>
  <c r="M4527" s="1"/>
  <c r="N4522"/>
  <c r="N4527" s="1"/>
  <c r="O4522"/>
  <c r="P4522"/>
  <c r="Q4522"/>
  <c r="Q4527" s="1"/>
  <c r="R4522"/>
  <c r="R4527" s="1"/>
  <c r="S4522"/>
  <c r="T4522"/>
  <c r="U4522"/>
  <c r="U4527" s="1"/>
  <c r="V4522"/>
  <c r="V4527" s="1"/>
  <c r="W4522"/>
  <c r="X4522"/>
  <c r="Y4522"/>
  <c r="Y4527" s="1"/>
  <c r="Z4522"/>
  <c r="Z4527" s="1"/>
  <c r="AA4522"/>
  <c r="AA4527" s="1"/>
  <c r="AB4522"/>
  <c r="AC4523"/>
  <c r="E4524"/>
  <c r="E4528"/>
  <c r="F4528"/>
  <c r="G4528"/>
  <c r="H4528"/>
  <c r="I4528"/>
  <c r="J4528"/>
  <c r="K4528"/>
  <c r="L4528"/>
  <c r="M4528"/>
  <c r="N4528"/>
  <c r="O4528"/>
  <c r="P4528"/>
  <c r="Q4528"/>
  <c r="R4528"/>
  <c r="S4528"/>
  <c r="T4528"/>
  <c r="U4528"/>
  <c r="V4528"/>
  <c r="W4528"/>
  <c r="X4528"/>
  <c r="Y4528"/>
  <c r="Z4528"/>
  <c r="AA4528"/>
  <c r="AB4528"/>
  <c r="E4529"/>
  <c r="F4529"/>
  <c r="G4529"/>
  <c r="H4529"/>
  <c r="H4531" s="1"/>
  <c r="I4529"/>
  <c r="I4531" s="1"/>
  <c r="J4529"/>
  <c r="J4531" s="1"/>
  <c r="K4529"/>
  <c r="L4529"/>
  <c r="L4531" s="1"/>
  <c r="M4529"/>
  <c r="M4531" s="1"/>
  <c r="N4529"/>
  <c r="N4531" s="1"/>
  <c r="O4529"/>
  <c r="P4529"/>
  <c r="P4531" s="1"/>
  <c r="Q4529"/>
  <c r="Q4531" s="1"/>
  <c r="R4529"/>
  <c r="R4531" s="1"/>
  <c r="S4529"/>
  <c r="T4529"/>
  <c r="T4534" s="1"/>
  <c r="U4529"/>
  <c r="U4531" s="1"/>
  <c r="V4529"/>
  <c r="V4531" s="1"/>
  <c r="W4529"/>
  <c r="X4529"/>
  <c r="X4531" s="1"/>
  <c r="Y4529"/>
  <c r="Y4531" s="1"/>
  <c r="Z4529"/>
  <c r="Z4531" s="1"/>
  <c r="AA4529"/>
  <c r="AB4529"/>
  <c r="AB4531" s="1"/>
  <c r="E4531"/>
  <c r="AC4531" s="1"/>
  <c r="E4535"/>
  <c r="F4535"/>
  <c r="G4535"/>
  <c r="H4535"/>
  <c r="I4535"/>
  <c r="J4535"/>
  <c r="K4535"/>
  <c r="L4535"/>
  <c r="M4535"/>
  <c r="N4535"/>
  <c r="O4535"/>
  <c r="P4535"/>
  <c r="Q4535"/>
  <c r="R4535"/>
  <c r="S4535"/>
  <c r="T4535"/>
  <c r="U4535"/>
  <c r="V4535"/>
  <c r="W4535"/>
  <c r="X4535"/>
  <c r="Y4535"/>
  <c r="Z4535"/>
  <c r="AA4535"/>
  <c r="AB4535"/>
  <c r="E4536"/>
  <c r="F4536"/>
  <c r="G4536"/>
  <c r="G4538" s="1"/>
  <c r="H4536"/>
  <c r="H4538" s="1"/>
  <c r="I4536"/>
  <c r="I4538" s="1"/>
  <c r="J4536"/>
  <c r="K4536"/>
  <c r="K4538" s="1"/>
  <c r="L4536"/>
  <c r="L4538" s="1"/>
  <c r="M4536"/>
  <c r="M4538" s="1"/>
  <c r="N4536"/>
  <c r="O4536"/>
  <c r="O4538" s="1"/>
  <c r="P4536"/>
  <c r="P4538" s="1"/>
  <c r="Q4536"/>
  <c r="Q4538" s="1"/>
  <c r="R4536"/>
  <c r="S4536"/>
  <c r="S4538" s="1"/>
  <c r="T4536"/>
  <c r="T4538" s="1"/>
  <c r="U4536"/>
  <c r="U4538" s="1"/>
  <c r="V4536"/>
  <c r="W4536"/>
  <c r="W4538" s="1"/>
  <c r="X4536"/>
  <c r="X4538" s="1"/>
  <c r="Y4536"/>
  <c r="Y4538" s="1"/>
  <c r="Z4536"/>
  <c r="AA4536"/>
  <c r="AA4538" s="1"/>
  <c r="AB4536"/>
  <c r="AB4538" s="1"/>
  <c r="E4538"/>
  <c r="E4542"/>
  <c r="F4542"/>
  <c r="G4542"/>
  <c r="H4542"/>
  <c r="I4542"/>
  <c r="J4542"/>
  <c r="K4542"/>
  <c r="L4542"/>
  <c r="M4542"/>
  <c r="N4542"/>
  <c r="O4542"/>
  <c r="P4542"/>
  <c r="Q4542"/>
  <c r="R4542"/>
  <c r="S4542"/>
  <c r="T4542"/>
  <c r="U4542"/>
  <c r="V4542"/>
  <c r="W4542"/>
  <c r="X4542"/>
  <c r="Y4542"/>
  <c r="Z4542"/>
  <c r="AA4542"/>
  <c r="AB4542"/>
  <c r="E4543"/>
  <c r="F4543"/>
  <c r="G4543"/>
  <c r="H4543"/>
  <c r="I4543"/>
  <c r="I4545" s="1"/>
  <c r="J4543"/>
  <c r="J4545" s="1"/>
  <c r="K4543"/>
  <c r="L4543"/>
  <c r="L4545" s="1"/>
  <c r="M4543"/>
  <c r="M4545" s="1"/>
  <c r="N4543"/>
  <c r="N4545" s="1"/>
  <c r="O4543"/>
  <c r="P4543"/>
  <c r="P4545" s="1"/>
  <c r="Q4543"/>
  <c r="Q4545" s="1"/>
  <c r="R4543"/>
  <c r="R4545" s="1"/>
  <c r="S4543"/>
  <c r="T4543"/>
  <c r="T4548" s="1"/>
  <c r="U4543"/>
  <c r="U4545" s="1"/>
  <c r="V4543"/>
  <c r="V4545" s="1"/>
  <c r="W4543"/>
  <c r="X4543"/>
  <c r="X4545" s="1"/>
  <c r="Y4543"/>
  <c r="Y4545" s="1"/>
  <c r="Z4543"/>
  <c r="Z4545" s="1"/>
  <c r="AA4543"/>
  <c r="AB4543"/>
  <c r="AB4545" s="1"/>
  <c r="E4545"/>
  <c r="AC4545" s="1"/>
  <c r="H4545"/>
  <c r="E4549"/>
  <c r="F4549"/>
  <c r="G4549"/>
  <c r="H4549"/>
  <c r="I4549"/>
  <c r="J4549"/>
  <c r="K4549"/>
  <c r="L4549"/>
  <c r="M4549"/>
  <c r="N4549"/>
  <c r="O4549"/>
  <c r="P4549"/>
  <c r="Q4549"/>
  <c r="R4549"/>
  <c r="S4549"/>
  <c r="T4549"/>
  <c r="U4549"/>
  <c r="V4549"/>
  <c r="W4549"/>
  <c r="X4549"/>
  <c r="Y4549"/>
  <c r="Z4549"/>
  <c r="AA4549"/>
  <c r="AB4549"/>
  <c r="E4550"/>
  <c r="E4552" s="1"/>
  <c r="F4550"/>
  <c r="G4550"/>
  <c r="G4552" s="1"/>
  <c r="H4550"/>
  <c r="H4552" s="1"/>
  <c r="I4550"/>
  <c r="I4552" s="1"/>
  <c r="J4550"/>
  <c r="K4550"/>
  <c r="K4552" s="1"/>
  <c r="L4550"/>
  <c r="L4552" s="1"/>
  <c r="M4550"/>
  <c r="M4552" s="1"/>
  <c r="N4550"/>
  <c r="O4550"/>
  <c r="O4552" s="1"/>
  <c r="P4550"/>
  <c r="P4552" s="1"/>
  <c r="Q4550"/>
  <c r="Q4552" s="1"/>
  <c r="R4550"/>
  <c r="S4550"/>
  <c r="S4552" s="1"/>
  <c r="T4550"/>
  <c r="T4552" s="1"/>
  <c r="U4550"/>
  <c r="U4552" s="1"/>
  <c r="V4550"/>
  <c r="W4550"/>
  <c r="W4552" s="1"/>
  <c r="X4550"/>
  <c r="X4552" s="1"/>
  <c r="Y4550"/>
  <c r="Y4552" s="1"/>
  <c r="Z4550"/>
  <c r="Z4552" s="1"/>
  <c r="AA4550"/>
  <c r="AA4552" s="1"/>
  <c r="AB4550"/>
  <c r="AB4552" s="1"/>
  <c r="AC4551"/>
  <c r="E4556"/>
  <c r="F4556"/>
  <c r="G4556"/>
  <c r="H4556"/>
  <c r="I4556"/>
  <c r="J4556"/>
  <c r="K4556"/>
  <c r="L4556"/>
  <c r="M4556"/>
  <c r="N4556"/>
  <c r="O4556"/>
  <c r="P4556"/>
  <c r="Q4556"/>
  <c r="R4556"/>
  <c r="S4556"/>
  <c r="T4556"/>
  <c r="U4556"/>
  <c r="V4556"/>
  <c r="W4556"/>
  <c r="X4556"/>
  <c r="Y4556"/>
  <c r="Z4556"/>
  <c r="AA4556"/>
  <c r="AB4556"/>
  <c r="E4557"/>
  <c r="E4559" s="1"/>
  <c r="AC4559" s="1"/>
  <c r="F4557"/>
  <c r="G4557"/>
  <c r="G4559" s="1"/>
  <c r="H4557"/>
  <c r="H4559" s="1"/>
  <c r="I4557"/>
  <c r="I4559" s="1"/>
  <c r="J4557"/>
  <c r="K4557"/>
  <c r="K4559" s="1"/>
  <c r="L4557"/>
  <c r="L4559" s="1"/>
  <c r="M4557"/>
  <c r="M4559" s="1"/>
  <c r="N4557"/>
  <c r="O4557"/>
  <c r="O4559" s="1"/>
  <c r="P4557"/>
  <c r="P4559" s="1"/>
  <c r="Q4557"/>
  <c r="Q4559" s="1"/>
  <c r="R4557"/>
  <c r="S4557"/>
  <c r="S4559" s="1"/>
  <c r="T4557"/>
  <c r="T4559" s="1"/>
  <c r="U4557"/>
  <c r="U4559" s="1"/>
  <c r="V4557"/>
  <c r="W4557"/>
  <c r="W4559" s="1"/>
  <c r="X4557"/>
  <c r="X4559" s="1"/>
  <c r="Y4557"/>
  <c r="Y4559" s="1"/>
  <c r="Z4557"/>
  <c r="AA4557"/>
  <c r="AA4559" s="1"/>
  <c r="AB4557"/>
  <c r="AB4559" s="1"/>
  <c r="E4563"/>
  <c r="F4563"/>
  <c r="G4563"/>
  <c r="H4563"/>
  <c r="I4563"/>
  <c r="J4563"/>
  <c r="K4563"/>
  <c r="L4563"/>
  <c r="M4563"/>
  <c r="N4563"/>
  <c r="O4563"/>
  <c r="P4563"/>
  <c r="Q4563"/>
  <c r="R4563"/>
  <c r="S4563"/>
  <c r="T4563"/>
  <c r="U4563"/>
  <c r="V4563"/>
  <c r="W4563"/>
  <c r="X4563"/>
  <c r="Y4563"/>
  <c r="Z4563"/>
  <c r="AA4563"/>
  <c r="AB4563"/>
  <c r="E4564"/>
  <c r="F4564"/>
  <c r="G4564"/>
  <c r="G4566" s="1"/>
  <c r="H4564"/>
  <c r="I4564"/>
  <c r="J4564"/>
  <c r="K4564"/>
  <c r="K4566" s="1"/>
  <c r="L4564"/>
  <c r="M4564"/>
  <c r="N4564"/>
  <c r="O4564"/>
  <c r="O4566" s="1"/>
  <c r="P4564"/>
  <c r="Q4564"/>
  <c r="R4564"/>
  <c r="R4569" s="1"/>
  <c r="S4564"/>
  <c r="S4566" s="1"/>
  <c r="T4564"/>
  <c r="U4564"/>
  <c r="V4564"/>
  <c r="W4564"/>
  <c r="W4566" s="1"/>
  <c r="X4564"/>
  <c r="Y4564"/>
  <c r="Z4564"/>
  <c r="AA4564"/>
  <c r="AA4566" s="1"/>
  <c r="AB4564"/>
  <c r="AC4565"/>
  <c r="E4570"/>
  <c r="F4570"/>
  <c r="G4570"/>
  <c r="H4570"/>
  <c r="I4570"/>
  <c r="J4570"/>
  <c r="K4570"/>
  <c r="L4570"/>
  <c r="M4570"/>
  <c r="N4570"/>
  <c r="O4570"/>
  <c r="P4570"/>
  <c r="Q4570"/>
  <c r="R4570"/>
  <c r="S4570"/>
  <c r="T4570"/>
  <c r="U4570"/>
  <c r="V4570"/>
  <c r="W4570"/>
  <c r="X4570"/>
  <c r="Y4570"/>
  <c r="Z4570"/>
  <c r="AA4570"/>
  <c r="AB4570"/>
  <c r="E4571"/>
  <c r="F4571"/>
  <c r="G4571"/>
  <c r="G4573" s="1"/>
  <c r="H4571"/>
  <c r="I4571"/>
  <c r="J4571"/>
  <c r="K4571"/>
  <c r="K4573" s="1"/>
  <c r="L4571"/>
  <c r="M4571"/>
  <c r="N4571"/>
  <c r="O4571"/>
  <c r="O4573" s="1"/>
  <c r="P4571"/>
  <c r="Q4571"/>
  <c r="R4571"/>
  <c r="S4571"/>
  <c r="S4573" s="1"/>
  <c r="T4571"/>
  <c r="U4571"/>
  <c r="V4571"/>
  <c r="W4571"/>
  <c r="W4573" s="1"/>
  <c r="X4571"/>
  <c r="Y4571"/>
  <c r="Z4571"/>
  <c r="AA4571"/>
  <c r="AA4573" s="1"/>
  <c r="AB4571"/>
  <c r="AC4572"/>
  <c r="R4576"/>
  <c r="E4577"/>
  <c r="F4577"/>
  <c r="G4577"/>
  <c r="H4577"/>
  <c r="I4577"/>
  <c r="J4577"/>
  <c r="K4577"/>
  <c r="L4577"/>
  <c r="M4577"/>
  <c r="N4577"/>
  <c r="O4577"/>
  <c r="P4577"/>
  <c r="Q4577"/>
  <c r="R4577"/>
  <c r="S4577"/>
  <c r="T4577"/>
  <c r="U4577"/>
  <c r="V4577"/>
  <c r="W4577"/>
  <c r="X4577"/>
  <c r="Y4577"/>
  <c r="Z4577"/>
  <c r="AA4577"/>
  <c r="AB4577"/>
  <c r="E4578"/>
  <c r="E4583" s="1"/>
  <c r="F4578"/>
  <c r="G4578"/>
  <c r="G4583" s="1"/>
  <c r="H4578"/>
  <c r="I4578"/>
  <c r="J4578"/>
  <c r="K4578"/>
  <c r="K4583" s="1"/>
  <c r="L4578"/>
  <c r="M4578"/>
  <c r="N4578"/>
  <c r="O4578"/>
  <c r="O4583" s="1"/>
  <c r="P4578"/>
  <c r="Q4578"/>
  <c r="R4578"/>
  <c r="R4580" s="1"/>
  <c r="S4578"/>
  <c r="S4583" s="1"/>
  <c r="T4578"/>
  <c r="U4578"/>
  <c r="V4578"/>
  <c r="W4578"/>
  <c r="W4583" s="1"/>
  <c r="X4578"/>
  <c r="Y4578"/>
  <c r="Z4578"/>
  <c r="Z4580" s="1"/>
  <c r="AA4578"/>
  <c r="AA4583" s="1"/>
  <c r="AB4578"/>
  <c r="AC4579"/>
  <c r="J4580"/>
  <c r="E4584"/>
  <c r="F4584"/>
  <c r="G4584"/>
  <c r="H4584"/>
  <c r="I4584"/>
  <c r="J4584"/>
  <c r="K4584"/>
  <c r="L4584"/>
  <c r="M4584"/>
  <c r="N4584"/>
  <c r="O4584"/>
  <c r="P4584"/>
  <c r="Q4584"/>
  <c r="R4584"/>
  <c r="S4584"/>
  <c r="T4584"/>
  <c r="U4584"/>
  <c r="V4584"/>
  <c r="W4584"/>
  <c r="X4584"/>
  <c r="Y4584"/>
  <c r="Z4584"/>
  <c r="AA4584"/>
  <c r="AB4584"/>
  <c r="E4585"/>
  <c r="E4587" s="1"/>
  <c r="F4585"/>
  <c r="F4587" s="1"/>
  <c r="G4585"/>
  <c r="H4585"/>
  <c r="H4587" s="1"/>
  <c r="I4585"/>
  <c r="I4587" s="1"/>
  <c r="J4585"/>
  <c r="J4587" s="1"/>
  <c r="K4585"/>
  <c r="L4585"/>
  <c r="L4587" s="1"/>
  <c r="M4585"/>
  <c r="M4587" s="1"/>
  <c r="N4585"/>
  <c r="N4587" s="1"/>
  <c r="O4585"/>
  <c r="P4585"/>
  <c r="P4587" s="1"/>
  <c r="Q4585"/>
  <c r="Q4587" s="1"/>
  <c r="R4585"/>
  <c r="R4587" s="1"/>
  <c r="S4585"/>
  <c r="T4585"/>
  <c r="T4587" s="1"/>
  <c r="U4585"/>
  <c r="U4587" s="1"/>
  <c r="V4585"/>
  <c r="V4587" s="1"/>
  <c r="W4585"/>
  <c r="X4585"/>
  <c r="X4587" s="1"/>
  <c r="Y4585"/>
  <c r="Y4587" s="1"/>
  <c r="Z4585"/>
  <c r="Z4587" s="1"/>
  <c r="AA4585"/>
  <c r="AB4585"/>
  <c r="AB4587" s="1"/>
  <c r="AC4586"/>
  <c r="H4590"/>
  <c r="E4591"/>
  <c r="F4591"/>
  <c r="G4591"/>
  <c r="H4591"/>
  <c r="I4591"/>
  <c r="J4591"/>
  <c r="K4591"/>
  <c r="L4591"/>
  <c r="M4591"/>
  <c r="N4591"/>
  <c r="O4591"/>
  <c r="P4591"/>
  <c r="Q4591"/>
  <c r="R4591"/>
  <c r="S4591"/>
  <c r="T4591"/>
  <c r="U4591"/>
  <c r="V4591"/>
  <c r="W4591"/>
  <c r="X4591"/>
  <c r="Y4591"/>
  <c r="Z4591"/>
  <c r="AA4591"/>
  <c r="AB4591"/>
  <c r="E4592"/>
  <c r="E4594" s="1"/>
  <c r="F4592"/>
  <c r="G4592"/>
  <c r="G4594" s="1"/>
  <c r="H4592"/>
  <c r="H4594" s="1"/>
  <c r="I4592"/>
  <c r="I4594" s="1"/>
  <c r="J4592"/>
  <c r="J4594" s="1"/>
  <c r="K4592"/>
  <c r="K4594" s="1"/>
  <c r="L4592"/>
  <c r="L4594" s="1"/>
  <c r="M4592"/>
  <c r="M4594" s="1"/>
  <c r="N4592"/>
  <c r="N4594" s="1"/>
  <c r="O4592"/>
  <c r="O4594" s="1"/>
  <c r="P4592"/>
  <c r="P4594" s="1"/>
  <c r="Q4592"/>
  <c r="Q4594" s="1"/>
  <c r="R4592"/>
  <c r="R4594" s="1"/>
  <c r="S4592"/>
  <c r="S4594" s="1"/>
  <c r="T4592"/>
  <c r="T4594" s="1"/>
  <c r="U4592"/>
  <c r="U4594" s="1"/>
  <c r="V4592"/>
  <c r="V4594" s="1"/>
  <c r="W4592"/>
  <c r="W4594" s="1"/>
  <c r="X4592"/>
  <c r="X4594" s="1"/>
  <c r="Y4592"/>
  <c r="Y4594" s="1"/>
  <c r="Z4592"/>
  <c r="Z4594" s="1"/>
  <c r="AA4592"/>
  <c r="AA4594" s="1"/>
  <c r="AB4592"/>
  <c r="AC4593"/>
  <c r="P4597"/>
  <c r="T4597"/>
  <c r="E4598"/>
  <c r="F4598"/>
  <c r="G4598"/>
  <c r="H4598"/>
  <c r="I4598"/>
  <c r="J4598"/>
  <c r="K4598"/>
  <c r="L4598"/>
  <c r="M4598"/>
  <c r="N4598"/>
  <c r="O4598"/>
  <c r="P4598"/>
  <c r="Q4598"/>
  <c r="R4598"/>
  <c r="S4598"/>
  <c r="T4598"/>
  <c r="U4598"/>
  <c r="V4598"/>
  <c r="W4598"/>
  <c r="X4598"/>
  <c r="Y4598"/>
  <c r="Z4598"/>
  <c r="AA4598"/>
  <c r="AB4598"/>
  <c r="E4599"/>
  <c r="F4599"/>
  <c r="G4599"/>
  <c r="H4599"/>
  <c r="H4601" s="1"/>
  <c r="I4599"/>
  <c r="I4601" s="1"/>
  <c r="J4599"/>
  <c r="J4601" s="1"/>
  <c r="K4599"/>
  <c r="L4599"/>
  <c r="L4601" s="1"/>
  <c r="M4599"/>
  <c r="M4601" s="1"/>
  <c r="N4599"/>
  <c r="N4601" s="1"/>
  <c r="O4599"/>
  <c r="P4599"/>
  <c r="P4601" s="1"/>
  <c r="Q4599"/>
  <c r="Q4601" s="1"/>
  <c r="R4599"/>
  <c r="R4601" s="1"/>
  <c r="S4599"/>
  <c r="T4599"/>
  <c r="T4601" s="1"/>
  <c r="U4599"/>
  <c r="U4601" s="1"/>
  <c r="V4599"/>
  <c r="V4601" s="1"/>
  <c r="W4599"/>
  <c r="X4599"/>
  <c r="X4601" s="1"/>
  <c r="Y4599"/>
  <c r="Y4601" s="1"/>
  <c r="Z4599"/>
  <c r="Z4601" s="1"/>
  <c r="AA4599"/>
  <c r="AB4599"/>
  <c r="AB4601" s="1"/>
  <c r="E4601"/>
  <c r="AC4601" s="1"/>
  <c r="E4605"/>
  <c r="F4605"/>
  <c r="G4605"/>
  <c r="H4605"/>
  <c r="I4605"/>
  <c r="J4605"/>
  <c r="K4605"/>
  <c r="L4605"/>
  <c r="M4605"/>
  <c r="N4605"/>
  <c r="O4605"/>
  <c r="P4605"/>
  <c r="Q4605"/>
  <c r="R4605"/>
  <c r="S4605"/>
  <c r="T4605"/>
  <c r="U4605"/>
  <c r="V4605"/>
  <c r="W4605"/>
  <c r="X4605"/>
  <c r="Y4605"/>
  <c r="Z4605"/>
  <c r="AA4605"/>
  <c r="AB4605"/>
  <c r="E4606"/>
  <c r="E4608" s="1"/>
  <c r="AC4608" s="1"/>
  <c r="F4606"/>
  <c r="G4606"/>
  <c r="G4608" s="1"/>
  <c r="H4606"/>
  <c r="H4608" s="1"/>
  <c r="I4606"/>
  <c r="I4608" s="1"/>
  <c r="J4606"/>
  <c r="K4606"/>
  <c r="K4608" s="1"/>
  <c r="L4606"/>
  <c r="L4608" s="1"/>
  <c r="M4606"/>
  <c r="M4608" s="1"/>
  <c r="N4606"/>
  <c r="O4606"/>
  <c r="O4608" s="1"/>
  <c r="P4606"/>
  <c r="P4608" s="1"/>
  <c r="Q4606"/>
  <c r="Q4608" s="1"/>
  <c r="R4606"/>
  <c r="S4606"/>
  <c r="S4608" s="1"/>
  <c r="T4606"/>
  <c r="T4608" s="1"/>
  <c r="U4606"/>
  <c r="U4608" s="1"/>
  <c r="V4606"/>
  <c r="W4606"/>
  <c r="W4608" s="1"/>
  <c r="X4606"/>
  <c r="X4608" s="1"/>
  <c r="Y4606"/>
  <c r="Y4608" s="1"/>
  <c r="Z4606"/>
  <c r="AA4606"/>
  <c r="AA4608" s="1"/>
  <c r="AB4606"/>
  <c r="AB4608" s="1"/>
  <c r="E4612"/>
  <c r="F4612"/>
  <c r="G4612"/>
  <c r="H4612"/>
  <c r="I4612"/>
  <c r="J4612"/>
  <c r="K4612"/>
  <c r="L4612"/>
  <c r="M4612"/>
  <c r="N4612"/>
  <c r="O4612"/>
  <c r="P4612"/>
  <c r="Q4612"/>
  <c r="R4612"/>
  <c r="S4612"/>
  <c r="T4612"/>
  <c r="U4612"/>
  <c r="V4612"/>
  <c r="W4612"/>
  <c r="X4612"/>
  <c r="Y4612"/>
  <c r="Z4612"/>
  <c r="AA4612"/>
  <c r="AB4612"/>
  <c r="E4613"/>
  <c r="E4615" s="1"/>
  <c r="F4613"/>
  <c r="G4613"/>
  <c r="H4613"/>
  <c r="I4613"/>
  <c r="I4615" s="1"/>
  <c r="J4613"/>
  <c r="J4615" s="1"/>
  <c r="K4613"/>
  <c r="L4613"/>
  <c r="L4615" s="1"/>
  <c r="M4613"/>
  <c r="M4615" s="1"/>
  <c r="N4613"/>
  <c r="O4613"/>
  <c r="P4613"/>
  <c r="Q4613"/>
  <c r="Q4615" s="1"/>
  <c r="R4613"/>
  <c r="R4615" s="1"/>
  <c r="S4613"/>
  <c r="T4613"/>
  <c r="T4615" s="1"/>
  <c r="U4613"/>
  <c r="U4615" s="1"/>
  <c r="V4613"/>
  <c r="W4613"/>
  <c r="W4615" s="1"/>
  <c r="X4613"/>
  <c r="X4615" s="1"/>
  <c r="Y4613"/>
  <c r="Y4615" s="1"/>
  <c r="Z4613"/>
  <c r="Z4615" s="1"/>
  <c r="AA4613"/>
  <c r="AA4615" s="1"/>
  <c r="AB4613"/>
  <c r="AC4614"/>
  <c r="F4615"/>
  <c r="G4615"/>
  <c r="H4615"/>
  <c r="K4615"/>
  <c r="N4615"/>
  <c r="O4615"/>
  <c r="P4615"/>
  <c r="S4615"/>
  <c r="V4615"/>
  <c r="E4619"/>
  <c r="F4619"/>
  <c r="G4619"/>
  <c r="H4619"/>
  <c r="I4619"/>
  <c r="J4619"/>
  <c r="K4619"/>
  <c r="L4619"/>
  <c r="M4619"/>
  <c r="N4619"/>
  <c r="O4619"/>
  <c r="P4619"/>
  <c r="Q4619"/>
  <c r="R4619"/>
  <c r="S4619"/>
  <c r="T4619"/>
  <c r="U4619"/>
  <c r="V4619"/>
  <c r="W4619"/>
  <c r="X4619"/>
  <c r="Y4619"/>
  <c r="Z4619"/>
  <c r="AA4619"/>
  <c r="AB4619"/>
  <c r="E4620"/>
  <c r="E4625" s="1"/>
  <c r="F4620"/>
  <c r="G4620"/>
  <c r="H4620"/>
  <c r="I4620"/>
  <c r="I4625" s="1"/>
  <c r="J4620"/>
  <c r="K4620"/>
  <c r="L4620"/>
  <c r="M4620"/>
  <c r="M4625" s="1"/>
  <c r="N4620"/>
  <c r="O4620"/>
  <c r="P4620"/>
  <c r="Q4620"/>
  <c r="Q4625" s="1"/>
  <c r="R4620"/>
  <c r="S4620"/>
  <c r="T4620"/>
  <c r="U4620"/>
  <c r="U4625" s="1"/>
  <c r="V4620"/>
  <c r="W4620"/>
  <c r="X4620"/>
  <c r="X4622" s="1"/>
  <c r="Y4620"/>
  <c r="Y4625" s="1"/>
  <c r="Z4620"/>
  <c r="Z4625" s="1"/>
  <c r="AA4620"/>
  <c r="AB4620"/>
  <c r="AB4622" s="1"/>
  <c r="AC4621"/>
  <c r="E4626"/>
  <c r="F4626"/>
  <c r="G4626"/>
  <c r="H4626"/>
  <c r="I4626"/>
  <c r="J4626"/>
  <c r="K4626"/>
  <c r="L4626"/>
  <c r="M4626"/>
  <c r="N4626"/>
  <c r="O4626"/>
  <c r="P4626"/>
  <c r="Q4626"/>
  <c r="R4626"/>
  <c r="S4626"/>
  <c r="T4626"/>
  <c r="U4626"/>
  <c r="V4626"/>
  <c r="W4626"/>
  <c r="X4626"/>
  <c r="Y4626"/>
  <c r="Z4626"/>
  <c r="AA4626"/>
  <c r="AB4626"/>
  <c r="E4627"/>
  <c r="E4629" s="1"/>
  <c r="F4627"/>
  <c r="G4627"/>
  <c r="G4629" s="1"/>
  <c r="H4627"/>
  <c r="H4629" s="1"/>
  <c r="I4627"/>
  <c r="I4629" s="1"/>
  <c r="J4627"/>
  <c r="K4627"/>
  <c r="K4629" s="1"/>
  <c r="L4627"/>
  <c r="L4629" s="1"/>
  <c r="M4627"/>
  <c r="M4629" s="1"/>
  <c r="N4627"/>
  <c r="O4627"/>
  <c r="O4629" s="1"/>
  <c r="P4627"/>
  <c r="P4629" s="1"/>
  <c r="Q4627"/>
  <c r="Q4629" s="1"/>
  <c r="R4627"/>
  <c r="S4627"/>
  <c r="S4629" s="1"/>
  <c r="T4627"/>
  <c r="T4632" s="1"/>
  <c r="U4627"/>
  <c r="U4629" s="1"/>
  <c r="V4627"/>
  <c r="W4627"/>
  <c r="W4629" s="1"/>
  <c r="X4627"/>
  <c r="X4629" s="1"/>
  <c r="Y4627"/>
  <c r="Y4629" s="1"/>
  <c r="Z4627"/>
  <c r="AA4627"/>
  <c r="AA4629" s="1"/>
  <c r="AB4627"/>
  <c r="AB4629" s="1"/>
  <c r="AC4628"/>
  <c r="E4633"/>
  <c r="F4633"/>
  <c r="G4633"/>
  <c r="H4633"/>
  <c r="I4633"/>
  <c r="J4633"/>
  <c r="K4633"/>
  <c r="L4633"/>
  <c r="M4633"/>
  <c r="N4633"/>
  <c r="O4633"/>
  <c r="P4633"/>
  <c r="Q4633"/>
  <c r="R4633"/>
  <c r="S4633"/>
  <c r="T4633"/>
  <c r="U4633"/>
  <c r="V4633"/>
  <c r="W4633"/>
  <c r="X4633"/>
  <c r="Y4633"/>
  <c r="Z4633"/>
  <c r="AA4633"/>
  <c r="AB4633"/>
  <c r="E4634"/>
  <c r="F4634"/>
  <c r="G4634"/>
  <c r="G4636" s="1"/>
  <c r="H4634"/>
  <c r="I4634"/>
  <c r="I4639" s="1"/>
  <c r="J4634"/>
  <c r="K4634"/>
  <c r="K4636" s="1"/>
  <c r="L4634"/>
  <c r="M4634"/>
  <c r="N4634"/>
  <c r="O4634"/>
  <c r="O4636" s="1"/>
  <c r="P4634"/>
  <c r="Q4634"/>
  <c r="Q4639" s="1"/>
  <c r="R4634"/>
  <c r="S4634"/>
  <c r="S4636" s="1"/>
  <c r="T4634"/>
  <c r="U4634"/>
  <c r="V4634"/>
  <c r="W4634"/>
  <c r="W4636" s="1"/>
  <c r="X4634"/>
  <c r="Y4634"/>
  <c r="Y4639" s="1"/>
  <c r="Z4634"/>
  <c r="AA4634"/>
  <c r="AA4636" s="1"/>
  <c r="AB4634"/>
  <c r="AC4635"/>
  <c r="E4640"/>
  <c r="F4640"/>
  <c r="G4640"/>
  <c r="H4640"/>
  <c r="I4640"/>
  <c r="J4640"/>
  <c r="K4640"/>
  <c r="L4640"/>
  <c r="M4640"/>
  <c r="N4640"/>
  <c r="O4640"/>
  <c r="P4640"/>
  <c r="Q4640"/>
  <c r="R4640"/>
  <c r="S4640"/>
  <c r="T4640"/>
  <c r="U4640"/>
  <c r="V4640"/>
  <c r="W4640"/>
  <c r="X4640"/>
  <c r="Y4640"/>
  <c r="Z4640"/>
  <c r="AA4640"/>
  <c r="AB4640"/>
  <c r="E4641"/>
  <c r="E4643" s="1"/>
  <c r="F4641"/>
  <c r="F4643" s="1"/>
  <c r="G4641"/>
  <c r="G4643" s="1"/>
  <c r="H4641"/>
  <c r="H4643" s="1"/>
  <c r="I4641"/>
  <c r="I4643" s="1"/>
  <c r="J4641"/>
  <c r="J4643" s="1"/>
  <c r="K4641"/>
  <c r="L4641"/>
  <c r="L4643" s="1"/>
  <c r="M4641"/>
  <c r="M4643" s="1"/>
  <c r="N4641"/>
  <c r="N4643" s="1"/>
  <c r="O4641"/>
  <c r="O4646" s="1"/>
  <c r="P4641"/>
  <c r="P4643" s="1"/>
  <c r="Q4641"/>
  <c r="Q4643" s="1"/>
  <c r="R4641"/>
  <c r="R4643" s="1"/>
  <c r="S4641"/>
  <c r="S4643" s="1"/>
  <c r="T4641"/>
  <c r="T4643" s="1"/>
  <c r="U4641"/>
  <c r="U4643" s="1"/>
  <c r="V4641"/>
  <c r="V4643" s="1"/>
  <c r="W4641"/>
  <c r="W4643" s="1"/>
  <c r="X4641"/>
  <c r="X4643" s="1"/>
  <c r="Y4641"/>
  <c r="Y4643" s="1"/>
  <c r="Z4641"/>
  <c r="Z4643" s="1"/>
  <c r="AA4641"/>
  <c r="AA4643" s="1"/>
  <c r="AB4641"/>
  <c r="AC4642"/>
  <c r="K4643"/>
  <c r="E4646"/>
  <c r="L4646"/>
  <c r="E4654"/>
  <c r="F4654"/>
  <c r="G4654"/>
  <c r="H4654"/>
  <c r="I4654"/>
  <c r="J4654"/>
  <c r="K4654"/>
  <c r="L4654"/>
  <c r="M4654"/>
  <c r="N4654"/>
  <c r="O4654"/>
  <c r="P4654"/>
  <c r="Q4654"/>
  <c r="R4654"/>
  <c r="S4654"/>
  <c r="T4654"/>
  <c r="U4654"/>
  <c r="V4654"/>
  <c r="W4654"/>
  <c r="X4654"/>
  <c r="Y4654"/>
  <c r="Z4654"/>
  <c r="AA4654"/>
  <c r="AB4654"/>
  <c r="E4655"/>
  <c r="E4657" s="1"/>
  <c r="AC4657" s="1"/>
  <c r="F4655"/>
  <c r="G4655"/>
  <c r="G4660" s="1"/>
  <c r="H4655"/>
  <c r="H4657" s="1"/>
  <c r="I4655"/>
  <c r="I4657" s="1"/>
  <c r="J4655"/>
  <c r="K4655"/>
  <c r="K4660" s="1"/>
  <c r="L4655"/>
  <c r="L4657" s="1"/>
  <c r="M4655"/>
  <c r="M4660" s="1"/>
  <c r="N4655"/>
  <c r="O4655"/>
  <c r="O4660" s="1"/>
  <c r="P4655"/>
  <c r="P4657" s="1"/>
  <c r="Q4655"/>
  <c r="Q4660" s="1"/>
  <c r="R4655"/>
  <c r="R4657" s="1"/>
  <c r="S4655"/>
  <c r="S4660" s="1"/>
  <c r="T4655"/>
  <c r="T4657" s="1"/>
  <c r="U4655"/>
  <c r="U4657" s="1"/>
  <c r="V4655"/>
  <c r="W4655"/>
  <c r="W4660" s="1"/>
  <c r="X4655"/>
  <c r="X4657" s="1"/>
  <c r="Y4655"/>
  <c r="Y4657" s="1"/>
  <c r="Z4655"/>
  <c r="AA4655"/>
  <c r="AA4660" s="1"/>
  <c r="AB4655"/>
  <c r="AB4657" s="1"/>
  <c r="AC4656"/>
  <c r="E4661"/>
  <c r="F4661"/>
  <c r="G4661"/>
  <c r="H4661"/>
  <c r="I4661"/>
  <c r="J4661"/>
  <c r="K4661"/>
  <c r="L4661"/>
  <c r="M4661"/>
  <c r="N4661"/>
  <c r="O4661"/>
  <c r="P4661"/>
  <c r="Q4661"/>
  <c r="R4661"/>
  <c r="S4661"/>
  <c r="T4661"/>
  <c r="U4661"/>
  <c r="V4661"/>
  <c r="W4661"/>
  <c r="X4661"/>
  <c r="Y4661"/>
  <c r="Z4661"/>
  <c r="AA4661"/>
  <c r="AB4661"/>
  <c r="E4662"/>
  <c r="F4662"/>
  <c r="G4662"/>
  <c r="H4662"/>
  <c r="H4664" s="1"/>
  <c r="I4662"/>
  <c r="J4662"/>
  <c r="J4664" s="1"/>
  <c r="K4662"/>
  <c r="K4664" s="1"/>
  <c r="L4662"/>
  <c r="L4664" s="1"/>
  <c r="M4662"/>
  <c r="N4662"/>
  <c r="N4667" s="1"/>
  <c r="O4662"/>
  <c r="P4662"/>
  <c r="P4664" s="1"/>
  <c r="Q4662"/>
  <c r="R4662"/>
  <c r="R4664" s="1"/>
  <c r="S4662"/>
  <c r="S4664" s="1"/>
  <c r="T4662"/>
  <c r="T4664" s="1"/>
  <c r="U4662"/>
  <c r="V4662"/>
  <c r="V4667" s="1"/>
  <c r="W4662"/>
  <c r="X4662"/>
  <c r="X4664" s="1"/>
  <c r="Y4662"/>
  <c r="Y4664" s="1"/>
  <c r="Z4662"/>
  <c r="Z4664" s="1"/>
  <c r="AA4662"/>
  <c r="AB4662"/>
  <c r="AB4664" s="1"/>
  <c r="I4664"/>
  <c r="E4668"/>
  <c r="F4668"/>
  <c r="G4668"/>
  <c r="H4668"/>
  <c r="I4668"/>
  <c r="J4668"/>
  <c r="K4668"/>
  <c r="L4668"/>
  <c r="M4668"/>
  <c r="N4668"/>
  <c r="O4668"/>
  <c r="P4668"/>
  <c r="Q4668"/>
  <c r="R4668"/>
  <c r="S4668"/>
  <c r="T4668"/>
  <c r="U4668"/>
  <c r="V4668"/>
  <c r="W4668"/>
  <c r="X4668"/>
  <c r="Y4668"/>
  <c r="Z4668"/>
  <c r="AA4668"/>
  <c r="AB4668"/>
  <c r="E4669"/>
  <c r="E4671" s="1"/>
  <c r="AC4671" s="1"/>
  <c r="F4669"/>
  <c r="F4671" s="1"/>
  <c r="G4669"/>
  <c r="G4671" s="1"/>
  <c r="H4669"/>
  <c r="H4671" s="1"/>
  <c r="I4669"/>
  <c r="I4671" s="1"/>
  <c r="J4669"/>
  <c r="J4671" s="1"/>
  <c r="K4669"/>
  <c r="K4671" s="1"/>
  <c r="L4669"/>
  <c r="L4671" s="1"/>
  <c r="M4669"/>
  <c r="M4671" s="1"/>
  <c r="N4669"/>
  <c r="N4671" s="1"/>
  <c r="O4669"/>
  <c r="O4671" s="1"/>
  <c r="P4669"/>
  <c r="P4671" s="1"/>
  <c r="Q4669"/>
  <c r="Q4671" s="1"/>
  <c r="R4669"/>
  <c r="R4671" s="1"/>
  <c r="S4669"/>
  <c r="S4671" s="1"/>
  <c r="T4669"/>
  <c r="T4671" s="1"/>
  <c r="U4669"/>
  <c r="U4671" s="1"/>
  <c r="V4669"/>
  <c r="V4671" s="1"/>
  <c r="W4669"/>
  <c r="W4671" s="1"/>
  <c r="X4669"/>
  <c r="X4671" s="1"/>
  <c r="Y4669"/>
  <c r="Y4671" s="1"/>
  <c r="Z4669"/>
  <c r="Z4671" s="1"/>
  <c r="AA4669"/>
  <c r="AA4671" s="1"/>
  <c r="AB4669"/>
  <c r="AB4671" s="1"/>
  <c r="G4674"/>
  <c r="E4675"/>
  <c r="F4675"/>
  <c r="G4675"/>
  <c r="H4675"/>
  <c r="I4675"/>
  <c r="J4675"/>
  <c r="K4675"/>
  <c r="L4675"/>
  <c r="M4675"/>
  <c r="N4675"/>
  <c r="O4675"/>
  <c r="P4675"/>
  <c r="Q4675"/>
  <c r="R4675"/>
  <c r="S4675"/>
  <c r="T4675"/>
  <c r="U4675"/>
  <c r="V4675"/>
  <c r="W4675"/>
  <c r="X4675"/>
  <c r="Y4675"/>
  <c r="Z4675"/>
  <c r="AA4675"/>
  <c r="AB4675"/>
  <c r="E4676"/>
  <c r="F4676"/>
  <c r="F4681" s="1"/>
  <c r="G4676"/>
  <c r="H4676"/>
  <c r="H4678" s="1"/>
  <c r="I4676"/>
  <c r="J4676"/>
  <c r="J4681" s="1"/>
  <c r="K4676"/>
  <c r="L4676"/>
  <c r="L4678" s="1"/>
  <c r="M4676"/>
  <c r="N4676"/>
  <c r="N4681" s="1"/>
  <c r="O4676"/>
  <c r="P4676"/>
  <c r="P4678" s="1"/>
  <c r="Q4676"/>
  <c r="R4676"/>
  <c r="R4681" s="1"/>
  <c r="S4676"/>
  <c r="T4676"/>
  <c r="T4678" s="1"/>
  <c r="U4676"/>
  <c r="V4676"/>
  <c r="V4681" s="1"/>
  <c r="W4676"/>
  <c r="X4676"/>
  <c r="X4678" s="1"/>
  <c r="Y4676"/>
  <c r="Z4676"/>
  <c r="Z4681" s="1"/>
  <c r="AA4676"/>
  <c r="AB4676"/>
  <c r="AB4678" s="1"/>
  <c r="E4681"/>
  <c r="E4695"/>
  <c r="F4695"/>
  <c r="G4695"/>
  <c r="H4695"/>
  <c r="I4695"/>
  <c r="J4695"/>
  <c r="K4695"/>
  <c r="L4695"/>
  <c r="M4695"/>
  <c r="N4695"/>
  <c r="O4695"/>
  <c r="P4695"/>
  <c r="Q4695"/>
  <c r="R4695"/>
  <c r="S4695"/>
  <c r="T4695"/>
  <c r="U4695"/>
  <c r="V4695"/>
  <c r="W4695"/>
  <c r="X4695"/>
  <c r="Y4695"/>
  <c r="Z4695"/>
  <c r="AA4695"/>
  <c r="AB4695"/>
  <c r="E4696"/>
  <c r="F4696"/>
  <c r="F4698" s="1"/>
  <c r="G4696"/>
  <c r="H4696"/>
  <c r="H4698" s="1"/>
  <c r="I4696"/>
  <c r="I4698" s="1"/>
  <c r="J4696"/>
  <c r="J4698" s="1"/>
  <c r="K4696"/>
  <c r="L4696"/>
  <c r="L4698" s="1"/>
  <c r="M4696"/>
  <c r="M4698" s="1"/>
  <c r="N4696"/>
  <c r="N4698" s="1"/>
  <c r="O4696"/>
  <c r="P4696"/>
  <c r="P4698" s="1"/>
  <c r="Q4696"/>
  <c r="Q4698" s="1"/>
  <c r="R4696"/>
  <c r="R4698" s="1"/>
  <c r="S4696"/>
  <c r="T4696"/>
  <c r="T4698" s="1"/>
  <c r="U4696"/>
  <c r="U4698" s="1"/>
  <c r="V4696"/>
  <c r="V4698" s="1"/>
  <c r="W4696"/>
  <c r="X4696"/>
  <c r="X4698" s="1"/>
  <c r="Y4696"/>
  <c r="Y4698" s="1"/>
  <c r="Z4696"/>
  <c r="Z4698" s="1"/>
  <c r="AA4696"/>
  <c r="AB4696"/>
  <c r="AB4698" s="1"/>
  <c r="E4698"/>
  <c r="E4702"/>
  <c r="E4709" s="1"/>
  <c r="F4702"/>
  <c r="G4702"/>
  <c r="G4709" s="1"/>
  <c r="H4702"/>
  <c r="I4702"/>
  <c r="I4709" s="1"/>
  <c r="J4702"/>
  <c r="K4702"/>
  <c r="K4709" s="1"/>
  <c r="L4702"/>
  <c r="M4702"/>
  <c r="N4702"/>
  <c r="O4702"/>
  <c r="O4709" s="1"/>
  <c r="P4702"/>
  <c r="Q4702"/>
  <c r="Q4709" s="1"/>
  <c r="R4702"/>
  <c r="S4702"/>
  <c r="S4709" s="1"/>
  <c r="T4702"/>
  <c r="U4702"/>
  <c r="V4702"/>
  <c r="W4702"/>
  <c r="W4709" s="1"/>
  <c r="X4702"/>
  <c r="Y4702"/>
  <c r="Y4709" s="1"/>
  <c r="Z4702"/>
  <c r="AA4702"/>
  <c r="AA4709" s="1"/>
  <c r="AB4702"/>
  <c r="E4703"/>
  <c r="E4705" s="1"/>
  <c r="F4703"/>
  <c r="F4710" s="1"/>
  <c r="G4703"/>
  <c r="G4705" s="1"/>
  <c r="H4703"/>
  <c r="H4705" s="1"/>
  <c r="I4703"/>
  <c r="I4710" s="1"/>
  <c r="I4711" s="1"/>
  <c r="J4703"/>
  <c r="J4710" s="1"/>
  <c r="K4703"/>
  <c r="K4705" s="1"/>
  <c r="L4703"/>
  <c r="L4705" s="1"/>
  <c r="M4703"/>
  <c r="M4705" s="1"/>
  <c r="N4703"/>
  <c r="N4710" s="1"/>
  <c r="O4703"/>
  <c r="O4705" s="1"/>
  <c r="P4703"/>
  <c r="P4705" s="1"/>
  <c r="Q4703"/>
  <c r="Q4710" s="1"/>
  <c r="R4703"/>
  <c r="R4710" s="1"/>
  <c r="S4703"/>
  <c r="S4705" s="1"/>
  <c r="T4703"/>
  <c r="T4705" s="1"/>
  <c r="U4703"/>
  <c r="U4705" s="1"/>
  <c r="V4703"/>
  <c r="V4710" s="1"/>
  <c r="W4703"/>
  <c r="W4705" s="1"/>
  <c r="X4703"/>
  <c r="X4705" s="1"/>
  <c r="Y4703"/>
  <c r="Y4710" s="1"/>
  <c r="Y4711" s="1"/>
  <c r="Z4703"/>
  <c r="Z4710" s="1"/>
  <c r="AA4703"/>
  <c r="AA4705" s="1"/>
  <c r="AB4703"/>
  <c r="AB4705" s="1"/>
  <c r="AC4704"/>
  <c r="M4709"/>
  <c r="E4710"/>
  <c r="E4713"/>
  <c r="F4713"/>
  <c r="G4713"/>
  <c r="H4713"/>
  <c r="I4713"/>
  <c r="J4713"/>
  <c r="K4713"/>
  <c r="L4713"/>
  <c r="M4713"/>
  <c r="N4713"/>
  <c r="O4713"/>
  <c r="P4713"/>
  <c r="Q4713"/>
  <c r="R4713"/>
  <c r="S4713"/>
  <c r="T4713"/>
  <c r="U4713"/>
  <c r="V4713"/>
  <c r="W4713"/>
  <c r="X4713"/>
  <c r="Y4713"/>
  <c r="Z4713"/>
  <c r="AA4713"/>
  <c r="AB4713"/>
  <c r="E4714"/>
  <c r="F4714"/>
  <c r="F4716" s="1"/>
  <c r="G4714"/>
  <c r="G4716" s="1"/>
  <c r="H4714"/>
  <c r="I4714"/>
  <c r="J4714"/>
  <c r="J4716" s="1"/>
  <c r="K4714"/>
  <c r="L4714"/>
  <c r="M4714"/>
  <c r="N4714"/>
  <c r="N4716" s="1"/>
  <c r="O4714"/>
  <c r="O4716" s="1"/>
  <c r="P4714"/>
  <c r="Q4714"/>
  <c r="R4714"/>
  <c r="R4716" s="1"/>
  <c r="S4714"/>
  <c r="S4716" s="1"/>
  <c r="T4714"/>
  <c r="U4714"/>
  <c r="V4714"/>
  <c r="V4719" s="1"/>
  <c r="W4714"/>
  <c r="X4714"/>
  <c r="Y4714"/>
  <c r="Y4716" s="1"/>
  <c r="Z4714"/>
  <c r="Z4716" s="1"/>
  <c r="AA4714"/>
  <c r="AA4716" s="1"/>
  <c r="AB4714"/>
  <c r="AC4715"/>
  <c r="E4720"/>
  <c r="F4720"/>
  <c r="G4720"/>
  <c r="H4720"/>
  <c r="I4720"/>
  <c r="J4720"/>
  <c r="K4720"/>
  <c r="L4720"/>
  <c r="M4720"/>
  <c r="N4720"/>
  <c r="O4720"/>
  <c r="P4720"/>
  <c r="Q4720"/>
  <c r="R4720"/>
  <c r="S4720"/>
  <c r="T4720"/>
  <c r="U4720"/>
  <c r="V4720"/>
  <c r="W4720"/>
  <c r="X4720"/>
  <c r="Y4720"/>
  <c r="Z4720"/>
  <c r="AA4720"/>
  <c r="AB4720"/>
  <c r="E4721"/>
  <c r="F4721"/>
  <c r="F4723" s="1"/>
  <c r="G4721"/>
  <c r="G4723" s="1"/>
  <c r="H4721"/>
  <c r="I4721"/>
  <c r="J4721"/>
  <c r="J4723" s="1"/>
  <c r="K4721"/>
  <c r="K4723" s="1"/>
  <c r="L4721"/>
  <c r="M4721"/>
  <c r="N4721"/>
  <c r="N4723" s="1"/>
  <c r="O4721"/>
  <c r="O4723" s="1"/>
  <c r="P4721"/>
  <c r="Q4721"/>
  <c r="R4721"/>
  <c r="R4723" s="1"/>
  <c r="S4721"/>
  <c r="T4721"/>
  <c r="U4721"/>
  <c r="V4721"/>
  <c r="V4723" s="1"/>
  <c r="W4721"/>
  <c r="W4723" s="1"/>
  <c r="X4721"/>
  <c r="Y4721"/>
  <c r="Z4721"/>
  <c r="Z4723" s="1"/>
  <c r="AA4721"/>
  <c r="AB4721"/>
  <c r="AC4722"/>
  <c r="AA4723"/>
  <c r="F4726"/>
  <c r="E4727"/>
  <c r="F4727"/>
  <c r="G4727"/>
  <c r="H4727"/>
  <c r="I4727"/>
  <c r="J4727"/>
  <c r="K4727"/>
  <c r="L4727"/>
  <c r="M4727"/>
  <c r="N4727"/>
  <c r="O4727"/>
  <c r="P4727"/>
  <c r="Q4727"/>
  <c r="R4727"/>
  <c r="S4727"/>
  <c r="T4727"/>
  <c r="U4727"/>
  <c r="V4727"/>
  <c r="W4727"/>
  <c r="X4727"/>
  <c r="Y4727"/>
  <c r="Z4727"/>
  <c r="AA4727"/>
  <c r="AB4727"/>
  <c r="E4728"/>
  <c r="F4728"/>
  <c r="G4728"/>
  <c r="G4730" s="1"/>
  <c r="H4728"/>
  <c r="H4733" s="1"/>
  <c r="I4728"/>
  <c r="J4728"/>
  <c r="K4728"/>
  <c r="L4728"/>
  <c r="L4733" s="1"/>
  <c r="M4728"/>
  <c r="N4728"/>
  <c r="O4728"/>
  <c r="P4728"/>
  <c r="P4733" s="1"/>
  <c r="Q4728"/>
  <c r="R4728"/>
  <c r="S4728"/>
  <c r="S4730" s="1"/>
  <c r="T4728"/>
  <c r="T4733" s="1"/>
  <c r="U4728"/>
  <c r="V4728"/>
  <c r="W4728"/>
  <c r="W4730" s="1"/>
  <c r="X4728"/>
  <c r="X4733" s="1"/>
  <c r="Y4728"/>
  <c r="Z4728"/>
  <c r="Z4733" s="1"/>
  <c r="AA4728"/>
  <c r="AB4728"/>
  <c r="AB4733" s="1"/>
  <c r="AC4729"/>
  <c r="E4734"/>
  <c r="F4734"/>
  <c r="G4734"/>
  <c r="H4734"/>
  <c r="I4734"/>
  <c r="J4734"/>
  <c r="K4734"/>
  <c r="L4734"/>
  <c r="M4734"/>
  <c r="N4734"/>
  <c r="N4743" s="1"/>
  <c r="N4745" s="1"/>
  <c r="O4734"/>
  <c r="P4734"/>
  <c r="Q4734"/>
  <c r="R4734"/>
  <c r="S4734"/>
  <c r="T4734"/>
  <c r="U4734"/>
  <c r="V4734"/>
  <c r="W4734"/>
  <c r="X4734"/>
  <c r="Y4734"/>
  <c r="Z4734"/>
  <c r="AA4734"/>
  <c r="AB4734"/>
  <c r="E4735"/>
  <c r="F4735"/>
  <c r="F4737" s="1"/>
  <c r="G4735"/>
  <c r="G4737" s="1"/>
  <c r="H4735"/>
  <c r="I4735"/>
  <c r="J4735"/>
  <c r="J4737" s="1"/>
  <c r="K4735"/>
  <c r="K4737" s="1"/>
  <c r="L4735"/>
  <c r="M4735"/>
  <c r="N4735"/>
  <c r="N4737" s="1"/>
  <c r="O4735"/>
  <c r="O4737" s="1"/>
  <c r="P4735"/>
  <c r="Q4735"/>
  <c r="R4735"/>
  <c r="R4737" s="1"/>
  <c r="S4735"/>
  <c r="S4737" s="1"/>
  <c r="T4735"/>
  <c r="U4735"/>
  <c r="V4735"/>
  <c r="V4737" s="1"/>
  <c r="W4735"/>
  <c r="W4737" s="1"/>
  <c r="X4735"/>
  <c r="Y4735"/>
  <c r="Z4735"/>
  <c r="Z4737" s="1"/>
  <c r="AA4735"/>
  <c r="AA4737" s="1"/>
  <c r="AB4735"/>
  <c r="AC4736"/>
  <c r="E4741"/>
  <c r="F4741"/>
  <c r="G4741"/>
  <c r="H4741"/>
  <c r="I4741"/>
  <c r="J4741"/>
  <c r="K4741"/>
  <c r="L4741"/>
  <c r="M4741"/>
  <c r="N4741"/>
  <c r="O4741"/>
  <c r="P4741"/>
  <c r="Q4741"/>
  <c r="R4741"/>
  <c r="S4741"/>
  <c r="T4741"/>
  <c r="U4741"/>
  <c r="V4741"/>
  <c r="W4741"/>
  <c r="X4741"/>
  <c r="Y4741"/>
  <c r="Z4741"/>
  <c r="AA4741"/>
  <c r="AB4741"/>
  <c r="E4747"/>
  <c r="F4747"/>
  <c r="G4747"/>
  <c r="H4747"/>
  <c r="I4747"/>
  <c r="J4747"/>
  <c r="K4747"/>
  <c r="L4747"/>
  <c r="M4747"/>
  <c r="N4747"/>
  <c r="O4747"/>
  <c r="P4747"/>
  <c r="Q4747"/>
  <c r="R4747"/>
  <c r="S4747"/>
  <c r="T4747"/>
  <c r="U4747"/>
  <c r="V4747"/>
  <c r="W4747"/>
  <c r="X4747"/>
  <c r="Y4747"/>
  <c r="Z4747"/>
  <c r="AA4747"/>
  <c r="AB4747"/>
  <c r="AC4753"/>
  <c r="AC4754"/>
  <c r="E4756"/>
  <c r="F4756"/>
  <c r="G4756"/>
  <c r="H4756"/>
  <c r="I4756"/>
  <c r="J4756"/>
  <c r="K4756"/>
  <c r="L4756"/>
  <c r="M4756"/>
  <c r="N4756"/>
  <c r="O4756"/>
  <c r="P4756"/>
  <c r="Q4756"/>
  <c r="R4756"/>
  <c r="S4756"/>
  <c r="T4756"/>
  <c r="U4756"/>
  <c r="V4756"/>
  <c r="W4756"/>
  <c r="X4756"/>
  <c r="Y4756"/>
  <c r="Z4756"/>
  <c r="AA4756"/>
  <c r="AB4756"/>
  <c r="AC4758"/>
  <c r="AC4759"/>
  <c r="E4761"/>
  <c r="F4761"/>
  <c r="G4761"/>
  <c r="H4761"/>
  <c r="I4761"/>
  <c r="J4761"/>
  <c r="K4761"/>
  <c r="L4761"/>
  <c r="M4761"/>
  <c r="N4761"/>
  <c r="O4761"/>
  <c r="P4761"/>
  <c r="Q4761"/>
  <c r="R4761"/>
  <c r="S4761"/>
  <c r="T4761"/>
  <c r="U4761"/>
  <c r="V4761"/>
  <c r="W4761"/>
  <c r="X4761"/>
  <c r="Y4761"/>
  <c r="Z4761"/>
  <c r="AA4761"/>
  <c r="AB4761"/>
  <c r="AC4763"/>
  <c r="AC4765"/>
  <c r="AE4765"/>
  <c r="E4766"/>
  <c r="F4766"/>
  <c r="G4766"/>
  <c r="H4766"/>
  <c r="I4766"/>
  <c r="J4766"/>
  <c r="K4766"/>
  <c r="L4766"/>
  <c r="M4766"/>
  <c r="N4766"/>
  <c r="O4766"/>
  <c r="P4766"/>
  <c r="Q4766"/>
  <c r="R4766"/>
  <c r="S4766"/>
  <c r="T4766"/>
  <c r="U4766"/>
  <c r="V4766"/>
  <c r="W4766"/>
  <c r="X4766"/>
  <c r="Y4766"/>
  <c r="Z4766"/>
  <c r="AA4766"/>
  <c r="AB4766"/>
  <c r="E4769"/>
  <c r="F4769"/>
  <c r="G4769"/>
  <c r="H4769"/>
  <c r="I4769"/>
  <c r="J4769"/>
  <c r="K4769"/>
  <c r="L4769"/>
  <c r="M4769"/>
  <c r="N4769"/>
  <c r="O4769"/>
  <c r="P4769"/>
  <c r="Q4769"/>
  <c r="R4769"/>
  <c r="S4769"/>
  <c r="T4769"/>
  <c r="U4769"/>
  <c r="V4769"/>
  <c r="W4769"/>
  <c r="X4769"/>
  <c r="Y4769"/>
  <c r="Z4769"/>
  <c r="AA4769"/>
  <c r="AB4769"/>
  <c r="AC4770"/>
  <c r="AC4772"/>
  <c r="AE4772"/>
  <c r="E4773"/>
  <c r="F4773"/>
  <c r="G4773"/>
  <c r="H4773"/>
  <c r="I4773"/>
  <c r="J4773"/>
  <c r="K4773"/>
  <c r="L4773"/>
  <c r="M4773"/>
  <c r="N4773"/>
  <c r="O4773"/>
  <c r="P4773"/>
  <c r="Q4773"/>
  <c r="R4773"/>
  <c r="S4773"/>
  <c r="T4773"/>
  <c r="U4773"/>
  <c r="V4773"/>
  <c r="W4773"/>
  <c r="X4773"/>
  <c r="Y4773"/>
  <c r="Z4773"/>
  <c r="AA4773"/>
  <c r="AB4773"/>
  <c r="E4776"/>
  <c r="F4776"/>
  <c r="G4776"/>
  <c r="H4776"/>
  <c r="I4776"/>
  <c r="J4776"/>
  <c r="K4776"/>
  <c r="L4776"/>
  <c r="M4776"/>
  <c r="N4776"/>
  <c r="O4776"/>
  <c r="P4776"/>
  <c r="Q4776"/>
  <c r="R4776"/>
  <c r="S4776"/>
  <c r="T4776"/>
  <c r="U4776"/>
  <c r="V4776"/>
  <c r="W4776"/>
  <c r="X4776"/>
  <c r="Y4776"/>
  <c r="Z4776"/>
  <c r="AA4776"/>
  <c r="AB4776"/>
  <c r="E4777"/>
  <c r="F4777"/>
  <c r="G4777"/>
  <c r="H4777"/>
  <c r="I4777"/>
  <c r="J4777"/>
  <c r="K4777"/>
  <c r="L4777"/>
  <c r="M4777"/>
  <c r="N4777"/>
  <c r="O4777"/>
  <c r="P4777"/>
  <c r="Q4777"/>
  <c r="R4777"/>
  <c r="S4777"/>
  <c r="T4777"/>
  <c r="U4777"/>
  <c r="V4777"/>
  <c r="W4777"/>
  <c r="X4777"/>
  <c r="Y4777"/>
  <c r="Z4777"/>
  <c r="AA4777"/>
  <c r="AB4777"/>
  <c r="E4778"/>
  <c r="F4778"/>
  <c r="G4778"/>
  <c r="H4778"/>
  <c r="I4778"/>
  <c r="J4778"/>
  <c r="K4778"/>
  <c r="L4778"/>
  <c r="M4778"/>
  <c r="N4778"/>
  <c r="O4778"/>
  <c r="P4778"/>
  <c r="Q4778"/>
  <c r="R4778"/>
  <c r="S4778"/>
  <c r="T4778"/>
  <c r="U4778"/>
  <c r="V4778"/>
  <c r="W4778"/>
  <c r="X4778"/>
  <c r="Y4778"/>
  <c r="Z4778"/>
  <c r="AA4778"/>
  <c r="AB4778"/>
  <c r="E4779"/>
  <c r="F4779"/>
  <c r="G4779"/>
  <c r="H4779"/>
  <c r="I4779"/>
  <c r="J4779"/>
  <c r="K4779"/>
  <c r="L4779"/>
  <c r="M4779"/>
  <c r="N4779"/>
  <c r="O4779"/>
  <c r="P4779"/>
  <c r="Q4779"/>
  <c r="R4779"/>
  <c r="S4779"/>
  <c r="T4779"/>
  <c r="U4779"/>
  <c r="V4779"/>
  <c r="W4779"/>
  <c r="X4779"/>
  <c r="Y4779"/>
  <c r="Z4779"/>
  <c r="AA4779"/>
  <c r="AB4779"/>
  <c r="AC4781"/>
  <c r="AC4782"/>
  <c r="E4783"/>
  <c r="F4783"/>
  <c r="G4783"/>
  <c r="H4783"/>
  <c r="I4783"/>
  <c r="J4783"/>
  <c r="K4783"/>
  <c r="L4783"/>
  <c r="M4783"/>
  <c r="N4783"/>
  <c r="O4783"/>
  <c r="P4783"/>
  <c r="Q4783"/>
  <c r="R4783"/>
  <c r="S4783"/>
  <c r="T4783"/>
  <c r="U4783"/>
  <c r="V4783"/>
  <c r="W4783"/>
  <c r="X4783"/>
  <c r="Y4783"/>
  <c r="Z4783"/>
  <c r="AA4783"/>
  <c r="AB4783"/>
  <c r="E4784"/>
  <c r="F4784"/>
  <c r="F4789" s="1"/>
  <c r="G4784"/>
  <c r="H4784"/>
  <c r="H4786" s="1"/>
  <c r="I4784"/>
  <c r="I4786" s="1"/>
  <c r="J4784"/>
  <c r="J4789" s="1"/>
  <c r="K4784"/>
  <c r="L4784"/>
  <c r="L4786" s="1"/>
  <c r="M4784"/>
  <c r="M4786" s="1"/>
  <c r="N4784"/>
  <c r="N4789" s="1"/>
  <c r="O4784"/>
  <c r="P4784"/>
  <c r="P4786" s="1"/>
  <c r="Q4784"/>
  <c r="Q4786" s="1"/>
  <c r="R4784"/>
  <c r="R4789" s="1"/>
  <c r="S4784"/>
  <c r="T4784"/>
  <c r="T4786" s="1"/>
  <c r="U4784"/>
  <c r="U4786" s="1"/>
  <c r="V4784"/>
  <c r="V4789" s="1"/>
  <c r="W4784"/>
  <c r="X4784"/>
  <c r="X4786" s="1"/>
  <c r="Y4784"/>
  <c r="Y4786" s="1"/>
  <c r="Z4784"/>
  <c r="Z4789" s="1"/>
  <c r="AA4784"/>
  <c r="AB4784"/>
  <c r="AB4786" s="1"/>
  <c r="E4786"/>
  <c r="AC4786" s="1"/>
  <c r="L4789"/>
  <c r="X4789"/>
  <c r="E4790"/>
  <c r="F4790"/>
  <c r="G4790"/>
  <c r="H4790"/>
  <c r="I4790"/>
  <c r="J4790"/>
  <c r="K4790"/>
  <c r="L4790"/>
  <c r="M4790"/>
  <c r="N4790"/>
  <c r="O4790"/>
  <c r="P4790"/>
  <c r="Q4790"/>
  <c r="R4790"/>
  <c r="S4790"/>
  <c r="T4790"/>
  <c r="U4790"/>
  <c r="V4790"/>
  <c r="W4790"/>
  <c r="X4790"/>
  <c r="Y4790"/>
  <c r="Z4790"/>
  <c r="AA4790"/>
  <c r="AB4790"/>
  <c r="E4791"/>
  <c r="E4796" s="1"/>
  <c r="F4791"/>
  <c r="G4791"/>
  <c r="G4793" s="1"/>
  <c r="H4791"/>
  <c r="H4793" s="1"/>
  <c r="I4791"/>
  <c r="I4796" s="1"/>
  <c r="J4791"/>
  <c r="K4791"/>
  <c r="K4793" s="1"/>
  <c r="L4791"/>
  <c r="L4793" s="1"/>
  <c r="M4791"/>
  <c r="M4796" s="1"/>
  <c r="N4791"/>
  <c r="O4791"/>
  <c r="O4793" s="1"/>
  <c r="P4791"/>
  <c r="Q4791"/>
  <c r="Q4796" s="1"/>
  <c r="R4791"/>
  <c r="S4791"/>
  <c r="S4793" s="1"/>
  <c r="T4791"/>
  <c r="T4793" s="1"/>
  <c r="U4791"/>
  <c r="U4796" s="1"/>
  <c r="V4791"/>
  <c r="W4791"/>
  <c r="W4793" s="1"/>
  <c r="X4791"/>
  <c r="X4793" s="1"/>
  <c r="Y4791"/>
  <c r="Y4796" s="1"/>
  <c r="Z4791"/>
  <c r="AA4791"/>
  <c r="AA4793" s="1"/>
  <c r="AB4791"/>
  <c r="AB4793" s="1"/>
  <c r="P4793"/>
  <c r="AC4797"/>
  <c r="AC4798"/>
  <c r="AC4799"/>
  <c r="E4800"/>
  <c r="F4800"/>
  <c r="G4800"/>
  <c r="H4800"/>
  <c r="I4800"/>
  <c r="J4800"/>
  <c r="K4800"/>
  <c r="L4800"/>
  <c r="M4800"/>
  <c r="N4800"/>
  <c r="O4800"/>
  <c r="P4800"/>
  <c r="Q4800"/>
  <c r="R4800"/>
  <c r="S4800"/>
  <c r="T4800"/>
  <c r="U4800"/>
  <c r="V4800"/>
  <c r="W4800"/>
  <c r="X4800"/>
  <c r="Y4800"/>
  <c r="Z4800"/>
  <c r="AA4800"/>
  <c r="AB4800"/>
  <c r="E4803"/>
  <c r="F4803"/>
  <c r="G4803"/>
  <c r="H4803"/>
  <c r="I4803"/>
  <c r="J4803"/>
  <c r="K4803"/>
  <c r="L4803"/>
  <c r="M4803"/>
  <c r="N4803"/>
  <c r="O4803"/>
  <c r="P4803"/>
  <c r="Q4803"/>
  <c r="R4803"/>
  <c r="S4803"/>
  <c r="T4803"/>
  <c r="U4803"/>
  <c r="V4803"/>
  <c r="W4803"/>
  <c r="X4803"/>
  <c r="Y4803"/>
  <c r="Z4803"/>
  <c r="AA4803"/>
  <c r="AB4803"/>
  <c r="AC4804"/>
  <c r="AC4806"/>
  <c r="E4807"/>
  <c r="F4807"/>
  <c r="G4807"/>
  <c r="H4807"/>
  <c r="I4807"/>
  <c r="J4807"/>
  <c r="K4807"/>
  <c r="L4807"/>
  <c r="M4807"/>
  <c r="N4807"/>
  <c r="O4807"/>
  <c r="P4807"/>
  <c r="Q4807"/>
  <c r="R4807"/>
  <c r="S4807"/>
  <c r="T4807"/>
  <c r="U4807"/>
  <c r="V4807"/>
  <c r="W4807"/>
  <c r="X4807"/>
  <c r="Y4807"/>
  <c r="Z4807"/>
  <c r="AA4807"/>
  <c r="AB4807"/>
  <c r="E4810"/>
  <c r="F4810"/>
  <c r="G4810"/>
  <c r="H4810"/>
  <c r="I4810"/>
  <c r="J4810"/>
  <c r="K4810"/>
  <c r="L4810"/>
  <c r="M4810"/>
  <c r="N4810"/>
  <c r="O4810"/>
  <c r="P4810"/>
  <c r="Q4810"/>
  <c r="R4810"/>
  <c r="S4810"/>
  <c r="T4810"/>
  <c r="U4810"/>
  <c r="V4810"/>
  <c r="W4810"/>
  <c r="X4810"/>
  <c r="Y4810"/>
  <c r="Z4810"/>
  <c r="AA4810"/>
  <c r="AB4810"/>
  <c r="AC4811"/>
  <c r="T4814"/>
  <c r="AC4813"/>
  <c r="E4814"/>
  <c r="F4814"/>
  <c r="G4814"/>
  <c r="H4814"/>
  <c r="I4814"/>
  <c r="J4814"/>
  <c r="K4814"/>
  <c r="L4814"/>
  <c r="M4814"/>
  <c r="N4814"/>
  <c r="O4814"/>
  <c r="P4814"/>
  <c r="Q4814"/>
  <c r="R4814"/>
  <c r="S4814"/>
  <c r="U4814"/>
  <c r="V4814"/>
  <c r="W4814"/>
  <c r="X4814"/>
  <c r="Y4814"/>
  <c r="Z4814"/>
  <c r="AA4814"/>
  <c r="AB4814"/>
  <c r="E4817"/>
  <c r="F4817"/>
  <c r="G4817"/>
  <c r="H4817"/>
  <c r="I4817"/>
  <c r="J4817"/>
  <c r="K4817"/>
  <c r="L4817"/>
  <c r="M4817"/>
  <c r="N4817"/>
  <c r="O4817"/>
  <c r="P4817"/>
  <c r="Q4817"/>
  <c r="R4817"/>
  <c r="S4817"/>
  <c r="T4817"/>
  <c r="U4817"/>
  <c r="V4817"/>
  <c r="W4817"/>
  <c r="X4817"/>
  <c r="Y4817"/>
  <c r="Z4817"/>
  <c r="AA4817"/>
  <c r="AB4817"/>
  <c r="AC4818"/>
  <c r="X4821"/>
  <c r="AB4821"/>
  <c r="AC4820"/>
  <c r="E4821"/>
  <c r="F4821"/>
  <c r="G4821"/>
  <c r="H4821"/>
  <c r="I4821"/>
  <c r="J4821"/>
  <c r="K4821"/>
  <c r="L4821"/>
  <c r="M4821"/>
  <c r="N4821"/>
  <c r="O4821"/>
  <c r="P4821"/>
  <c r="Q4821"/>
  <c r="R4821"/>
  <c r="S4821"/>
  <c r="T4821"/>
  <c r="U4821"/>
  <c r="V4821"/>
  <c r="W4821"/>
  <c r="Y4821"/>
  <c r="Z4821"/>
  <c r="AA4821"/>
  <c r="E4824"/>
  <c r="F4824"/>
  <c r="G4824"/>
  <c r="H4824"/>
  <c r="I4824"/>
  <c r="J4824"/>
  <c r="K4824"/>
  <c r="L4824"/>
  <c r="M4824"/>
  <c r="N4824"/>
  <c r="O4824"/>
  <c r="P4824"/>
  <c r="Q4824"/>
  <c r="R4824"/>
  <c r="S4824"/>
  <c r="T4824"/>
  <c r="U4824"/>
  <c r="V4824"/>
  <c r="W4824"/>
  <c r="X4824"/>
  <c r="Y4824"/>
  <c r="Z4824"/>
  <c r="AA4824"/>
  <c r="AB4824"/>
  <c r="AC4825"/>
  <c r="T4828"/>
  <c r="X4828"/>
  <c r="AB4828"/>
  <c r="AC4827"/>
  <c r="E4828"/>
  <c r="F4828"/>
  <c r="G4828"/>
  <c r="H4828"/>
  <c r="I4828"/>
  <c r="J4828"/>
  <c r="K4828"/>
  <c r="L4828"/>
  <c r="M4828"/>
  <c r="N4828"/>
  <c r="O4828"/>
  <c r="P4828"/>
  <c r="Q4828"/>
  <c r="R4828"/>
  <c r="S4828"/>
  <c r="U4828"/>
  <c r="V4828"/>
  <c r="W4828"/>
  <c r="Y4828"/>
  <c r="Z4828"/>
  <c r="AA4828"/>
  <c r="E4831"/>
  <c r="F4831"/>
  <c r="G4831"/>
  <c r="H4831"/>
  <c r="I4831"/>
  <c r="J4831"/>
  <c r="K4831"/>
  <c r="L4831"/>
  <c r="M4831"/>
  <c r="N4831"/>
  <c r="O4831"/>
  <c r="P4831"/>
  <c r="Q4831"/>
  <c r="R4831"/>
  <c r="S4831"/>
  <c r="T4831"/>
  <c r="U4831"/>
  <c r="V4831"/>
  <c r="W4831"/>
  <c r="X4831"/>
  <c r="Y4831"/>
  <c r="Z4831"/>
  <c r="AA4831"/>
  <c r="AB4831"/>
  <c r="AC4832"/>
  <c r="AC4833"/>
  <c r="AC4834"/>
  <c r="E4835"/>
  <c r="F4835"/>
  <c r="G4835"/>
  <c r="H4835"/>
  <c r="I4835"/>
  <c r="J4835"/>
  <c r="K4835"/>
  <c r="L4835"/>
  <c r="M4835"/>
  <c r="N4835"/>
  <c r="O4835"/>
  <c r="P4835"/>
  <c r="Q4835"/>
  <c r="R4835"/>
  <c r="S4835"/>
  <c r="T4835"/>
  <c r="U4835"/>
  <c r="V4835"/>
  <c r="W4835"/>
  <c r="X4835"/>
  <c r="Y4835"/>
  <c r="Z4835"/>
  <c r="AA4835"/>
  <c r="AB4835"/>
  <c r="E4838"/>
  <c r="F4838"/>
  <c r="G4838"/>
  <c r="H4838"/>
  <c r="I4838"/>
  <c r="J4838"/>
  <c r="K4838"/>
  <c r="L4838"/>
  <c r="M4838"/>
  <c r="N4838"/>
  <c r="O4838"/>
  <c r="P4838"/>
  <c r="Q4838"/>
  <c r="R4838"/>
  <c r="S4838"/>
  <c r="T4838"/>
  <c r="U4838"/>
  <c r="V4838"/>
  <c r="W4838"/>
  <c r="X4838"/>
  <c r="Y4838"/>
  <c r="Z4838"/>
  <c r="AA4838"/>
  <c r="AB4838"/>
  <c r="AC4839"/>
  <c r="AC4841"/>
  <c r="E4842"/>
  <c r="F4842"/>
  <c r="G4842"/>
  <c r="H4842"/>
  <c r="I4842"/>
  <c r="J4842"/>
  <c r="K4842"/>
  <c r="L4842"/>
  <c r="M4842"/>
  <c r="N4842"/>
  <c r="O4842"/>
  <c r="P4842"/>
  <c r="Q4842"/>
  <c r="R4842"/>
  <c r="S4842"/>
  <c r="T4842"/>
  <c r="U4842"/>
  <c r="V4842"/>
  <c r="W4842"/>
  <c r="X4842"/>
  <c r="Y4842"/>
  <c r="Z4842"/>
  <c r="AA4842"/>
  <c r="AB4842"/>
  <c r="E4845"/>
  <c r="F4845"/>
  <c r="G4845"/>
  <c r="H4845"/>
  <c r="I4845"/>
  <c r="J4845"/>
  <c r="K4845"/>
  <c r="L4845"/>
  <c r="M4845"/>
  <c r="N4845"/>
  <c r="O4845"/>
  <c r="P4845"/>
  <c r="Q4845"/>
  <c r="R4845"/>
  <c r="S4845"/>
  <c r="T4845"/>
  <c r="U4845"/>
  <c r="V4845"/>
  <c r="W4845"/>
  <c r="X4845"/>
  <c r="Y4845"/>
  <c r="Z4845"/>
  <c r="AA4845"/>
  <c r="AB4845"/>
  <c r="AC4846"/>
  <c r="T4849"/>
  <c r="X4849"/>
  <c r="AB4849"/>
  <c r="AC4848"/>
  <c r="E4849"/>
  <c r="F4849"/>
  <c r="G4849"/>
  <c r="H4849"/>
  <c r="I4849"/>
  <c r="J4849"/>
  <c r="K4849"/>
  <c r="L4849"/>
  <c r="M4849"/>
  <c r="N4849"/>
  <c r="O4849"/>
  <c r="P4849"/>
  <c r="Q4849"/>
  <c r="R4849"/>
  <c r="S4849"/>
  <c r="U4849"/>
  <c r="V4849"/>
  <c r="W4849"/>
  <c r="Y4849"/>
  <c r="Z4849"/>
  <c r="AA4849"/>
  <c r="E4852"/>
  <c r="F4852"/>
  <c r="G4852"/>
  <c r="H4852"/>
  <c r="I4852"/>
  <c r="J4852"/>
  <c r="K4852"/>
  <c r="L4852"/>
  <c r="M4852"/>
  <c r="N4852"/>
  <c r="O4852"/>
  <c r="P4852"/>
  <c r="Q4852"/>
  <c r="R4852"/>
  <c r="S4852"/>
  <c r="T4852"/>
  <c r="U4852"/>
  <c r="V4852"/>
  <c r="W4852"/>
  <c r="X4852"/>
  <c r="Y4852"/>
  <c r="Z4852"/>
  <c r="AA4852"/>
  <c r="AB4852"/>
  <c r="AC4853"/>
  <c r="AB4856"/>
  <c r="AC4855"/>
  <c r="E4856"/>
  <c r="F4856"/>
  <c r="G4856"/>
  <c r="H4856"/>
  <c r="I4856"/>
  <c r="J4856"/>
  <c r="K4856"/>
  <c r="L4856"/>
  <c r="M4856"/>
  <c r="N4856"/>
  <c r="O4856"/>
  <c r="P4856"/>
  <c r="Q4856"/>
  <c r="R4856"/>
  <c r="S4856"/>
  <c r="T4856"/>
  <c r="U4856"/>
  <c r="V4856"/>
  <c r="W4856"/>
  <c r="X4856"/>
  <c r="Y4856"/>
  <c r="Z4856"/>
  <c r="AA4856"/>
  <c r="E4859"/>
  <c r="F4859"/>
  <c r="G4859"/>
  <c r="H4859"/>
  <c r="I4859"/>
  <c r="J4859"/>
  <c r="K4859"/>
  <c r="L4859"/>
  <c r="M4859"/>
  <c r="N4859"/>
  <c r="O4859"/>
  <c r="P4859"/>
  <c r="Q4859"/>
  <c r="R4859"/>
  <c r="S4859"/>
  <c r="T4859"/>
  <c r="U4859"/>
  <c r="V4859"/>
  <c r="W4859"/>
  <c r="X4859"/>
  <c r="Y4859"/>
  <c r="Z4859"/>
  <c r="AA4859"/>
  <c r="AB4859"/>
  <c r="AC4860"/>
  <c r="AC4861"/>
  <c r="AC4862"/>
  <c r="E4863"/>
  <c r="F4863"/>
  <c r="G4863"/>
  <c r="H4863"/>
  <c r="I4863"/>
  <c r="J4863"/>
  <c r="K4863"/>
  <c r="L4863"/>
  <c r="M4863"/>
  <c r="N4863"/>
  <c r="O4863"/>
  <c r="P4863"/>
  <c r="Q4863"/>
  <c r="R4863"/>
  <c r="S4863"/>
  <c r="T4863"/>
  <c r="U4863"/>
  <c r="V4863"/>
  <c r="W4863"/>
  <c r="X4863"/>
  <c r="Y4863"/>
  <c r="Z4863"/>
  <c r="AA4863"/>
  <c r="AB4863"/>
  <c r="E4866"/>
  <c r="F4866"/>
  <c r="G4866"/>
  <c r="H4866"/>
  <c r="I4866"/>
  <c r="J4866"/>
  <c r="K4866"/>
  <c r="L4866"/>
  <c r="M4866"/>
  <c r="N4866"/>
  <c r="O4866"/>
  <c r="P4866"/>
  <c r="Q4866"/>
  <c r="R4866"/>
  <c r="S4866"/>
  <c r="T4866"/>
  <c r="U4866"/>
  <c r="V4866"/>
  <c r="W4866"/>
  <c r="X4866"/>
  <c r="Y4866"/>
  <c r="Z4866"/>
  <c r="AA4866"/>
  <c r="AB4866"/>
  <c r="AC4867"/>
  <c r="AC4868"/>
  <c r="AC4869"/>
  <c r="E4870"/>
  <c r="F4870"/>
  <c r="G4870"/>
  <c r="H4870"/>
  <c r="I4870"/>
  <c r="J4870"/>
  <c r="K4870"/>
  <c r="L4870"/>
  <c r="M4870"/>
  <c r="N4870"/>
  <c r="O4870"/>
  <c r="P4870"/>
  <c r="Q4870"/>
  <c r="R4870"/>
  <c r="S4870"/>
  <c r="T4870"/>
  <c r="U4870"/>
  <c r="V4870"/>
  <c r="W4870"/>
  <c r="X4870"/>
  <c r="Y4870"/>
  <c r="Z4870"/>
  <c r="AA4870"/>
  <c r="AB4870"/>
  <c r="E4873"/>
  <c r="F4873"/>
  <c r="G4873"/>
  <c r="H4873"/>
  <c r="I4873"/>
  <c r="J4873"/>
  <c r="K4873"/>
  <c r="L4873"/>
  <c r="M4873"/>
  <c r="N4873"/>
  <c r="O4873"/>
  <c r="P4873"/>
  <c r="Q4873"/>
  <c r="R4873"/>
  <c r="S4873"/>
  <c r="T4873"/>
  <c r="U4873"/>
  <c r="V4873"/>
  <c r="W4873"/>
  <c r="X4873"/>
  <c r="Y4873"/>
  <c r="Z4873"/>
  <c r="AA4873"/>
  <c r="AB4873"/>
  <c r="AC4874"/>
  <c r="T4877"/>
  <c r="X4877"/>
  <c r="AB4877"/>
  <c r="AC4876"/>
  <c r="E4877"/>
  <c r="F4877"/>
  <c r="G4877"/>
  <c r="H4877"/>
  <c r="I4877"/>
  <c r="J4877"/>
  <c r="K4877"/>
  <c r="L4877"/>
  <c r="M4877"/>
  <c r="N4877"/>
  <c r="O4877"/>
  <c r="P4877"/>
  <c r="Q4877"/>
  <c r="R4877"/>
  <c r="S4877"/>
  <c r="U4877"/>
  <c r="V4877"/>
  <c r="W4877"/>
  <c r="Y4877"/>
  <c r="Z4877"/>
  <c r="AA4877"/>
  <c r="E4880"/>
  <c r="F4880"/>
  <c r="G4880"/>
  <c r="H4880"/>
  <c r="I4880"/>
  <c r="J4880"/>
  <c r="K4880"/>
  <c r="L4880"/>
  <c r="M4880"/>
  <c r="N4880"/>
  <c r="O4880"/>
  <c r="P4880"/>
  <c r="Q4880"/>
  <c r="R4880"/>
  <c r="S4880"/>
  <c r="T4880"/>
  <c r="U4880"/>
  <c r="V4880"/>
  <c r="W4880"/>
  <c r="X4880"/>
  <c r="Y4880"/>
  <c r="Z4880"/>
  <c r="AA4880"/>
  <c r="AB4880"/>
  <c r="AC4881"/>
  <c r="AC4882"/>
  <c r="AC4883"/>
  <c r="E4884"/>
  <c r="F4884"/>
  <c r="G4884"/>
  <c r="H4884"/>
  <c r="I4884"/>
  <c r="J4884"/>
  <c r="K4884"/>
  <c r="L4884"/>
  <c r="M4884"/>
  <c r="N4884"/>
  <c r="O4884"/>
  <c r="P4884"/>
  <c r="Q4884"/>
  <c r="R4884"/>
  <c r="S4884"/>
  <c r="T4884"/>
  <c r="U4884"/>
  <c r="V4884"/>
  <c r="W4884"/>
  <c r="X4884"/>
  <c r="Y4884"/>
  <c r="Z4884"/>
  <c r="AA4884"/>
  <c r="AB4884"/>
  <c r="E4887"/>
  <c r="F4887"/>
  <c r="G4887"/>
  <c r="H4887"/>
  <c r="I4887"/>
  <c r="J4887"/>
  <c r="K4887"/>
  <c r="L4887"/>
  <c r="M4887"/>
  <c r="N4887"/>
  <c r="O4887"/>
  <c r="P4887"/>
  <c r="Q4887"/>
  <c r="R4887"/>
  <c r="S4887"/>
  <c r="T4887"/>
  <c r="U4887"/>
  <c r="V4887"/>
  <c r="W4887"/>
  <c r="X4887"/>
  <c r="Y4887"/>
  <c r="Z4887"/>
  <c r="AA4887"/>
  <c r="AB4887"/>
  <c r="AC4888"/>
  <c r="H4891"/>
  <c r="P4891"/>
  <c r="T4891"/>
  <c r="X4891"/>
  <c r="AB4891"/>
  <c r="AC4890"/>
  <c r="E4891"/>
  <c r="F4891"/>
  <c r="G4891"/>
  <c r="I4891"/>
  <c r="J4891"/>
  <c r="K4891"/>
  <c r="L4891"/>
  <c r="M4891"/>
  <c r="N4891"/>
  <c r="O4891"/>
  <c r="Q4891"/>
  <c r="R4891"/>
  <c r="S4891"/>
  <c r="U4891"/>
  <c r="V4891"/>
  <c r="W4891"/>
  <c r="Y4891"/>
  <c r="Z4891"/>
  <c r="AA4891"/>
  <c r="E4894"/>
  <c r="F4894"/>
  <c r="G4894"/>
  <c r="H4894"/>
  <c r="I4894"/>
  <c r="J4894"/>
  <c r="K4894"/>
  <c r="L4894"/>
  <c r="M4894"/>
  <c r="N4894"/>
  <c r="O4894"/>
  <c r="P4894"/>
  <c r="Q4894"/>
  <c r="R4894"/>
  <c r="S4894"/>
  <c r="T4894"/>
  <c r="U4894"/>
  <c r="V4894"/>
  <c r="W4894"/>
  <c r="X4894"/>
  <c r="Y4894"/>
  <c r="Z4894"/>
  <c r="AA4894"/>
  <c r="AB4894"/>
  <c r="AC4895"/>
  <c r="X4898"/>
  <c r="AB4898"/>
  <c r="AC4897"/>
  <c r="E4898"/>
  <c r="F4898"/>
  <c r="G4898"/>
  <c r="H4898"/>
  <c r="I4898"/>
  <c r="J4898"/>
  <c r="K4898"/>
  <c r="L4898"/>
  <c r="M4898"/>
  <c r="N4898"/>
  <c r="O4898"/>
  <c r="P4898"/>
  <c r="Q4898"/>
  <c r="R4898"/>
  <c r="S4898"/>
  <c r="T4898"/>
  <c r="U4898"/>
  <c r="V4898"/>
  <c r="W4898"/>
  <c r="Y4898"/>
  <c r="Z4898"/>
  <c r="AA4898"/>
  <c r="E4901"/>
  <c r="F4901"/>
  <c r="G4901"/>
  <c r="H4901"/>
  <c r="I4901"/>
  <c r="J4901"/>
  <c r="K4901"/>
  <c r="L4901"/>
  <c r="M4901"/>
  <c r="N4901"/>
  <c r="O4901"/>
  <c r="P4901"/>
  <c r="Q4901"/>
  <c r="R4901"/>
  <c r="S4901"/>
  <c r="T4901"/>
  <c r="U4901"/>
  <c r="V4901"/>
  <c r="W4901"/>
  <c r="X4901"/>
  <c r="Y4901"/>
  <c r="Z4901"/>
  <c r="AA4901"/>
  <c r="AB4901"/>
  <c r="AC4902"/>
  <c r="T4905"/>
  <c r="X4905"/>
  <c r="AB4905"/>
  <c r="AC4904"/>
  <c r="E4905"/>
  <c r="F4905"/>
  <c r="G4905"/>
  <c r="H4905"/>
  <c r="I4905"/>
  <c r="J4905"/>
  <c r="K4905"/>
  <c r="L4905"/>
  <c r="M4905"/>
  <c r="N4905"/>
  <c r="O4905"/>
  <c r="P4905"/>
  <c r="Q4905"/>
  <c r="R4905"/>
  <c r="S4905"/>
  <c r="U4905"/>
  <c r="V4905"/>
  <c r="W4905"/>
  <c r="Y4905"/>
  <c r="Z4905"/>
  <c r="AA4905"/>
  <c r="E4908"/>
  <c r="F4908"/>
  <c r="G4908"/>
  <c r="H4908"/>
  <c r="I4908"/>
  <c r="J4908"/>
  <c r="K4908"/>
  <c r="L4908"/>
  <c r="M4908"/>
  <c r="N4908"/>
  <c r="O4908"/>
  <c r="P4908"/>
  <c r="Q4908"/>
  <c r="R4908"/>
  <c r="S4908"/>
  <c r="T4908"/>
  <c r="U4908"/>
  <c r="V4908"/>
  <c r="W4908"/>
  <c r="X4908"/>
  <c r="Y4908"/>
  <c r="Z4908"/>
  <c r="AA4908"/>
  <c r="AB4908"/>
  <c r="AC4909"/>
  <c r="AC4911"/>
  <c r="E4912"/>
  <c r="F4912"/>
  <c r="G4912"/>
  <c r="H4912"/>
  <c r="I4912"/>
  <c r="J4912"/>
  <c r="K4912"/>
  <c r="L4912"/>
  <c r="M4912"/>
  <c r="N4912"/>
  <c r="O4912"/>
  <c r="P4912"/>
  <c r="Q4912"/>
  <c r="R4912"/>
  <c r="S4912"/>
  <c r="T4912"/>
  <c r="U4912"/>
  <c r="V4912"/>
  <c r="W4912"/>
  <c r="X4912"/>
  <c r="Y4912"/>
  <c r="Z4912"/>
  <c r="AA4912"/>
  <c r="AB4912"/>
  <c r="E4915"/>
  <c r="F4915"/>
  <c r="G4915"/>
  <c r="H4915"/>
  <c r="I4915"/>
  <c r="J4915"/>
  <c r="K4915"/>
  <c r="L4915"/>
  <c r="M4915"/>
  <c r="N4915"/>
  <c r="O4915"/>
  <c r="P4915"/>
  <c r="Q4915"/>
  <c r="R4915"/>
  <c r="S4915"/>
  <c r="T4915"/>
  <c r="U4915"/>
  <c r="V4915"/>
  <c r="W4915"/>
  <c r="X4915"/>
  <c r="Y4915"/>
  <c r="Z4915"/>
  <c r="AA4915"/>
  <c r="AB4915"/>
  <c r="AC4916"/>
  <c r="AC4918"/>
  <c r="E4919"/>
  <c r="F4919"/>
  <c r="G4919"/>
  <c r="H4919"/>
  <c r="I4919"/>
  <c r="J4919"/>
  <c r="K4919"/>
  <c r="L4919"/>
  <c r="M4919"/>
  <c r="N4919"/>
  <c r="O4919"/>
  <c r="P4919"/>
  <c r="Q4919"/>
  <c r="R4919"/>
  <c r="S4919"/>
  <c r="T4919"/>
  <c r="U4919"/>
  <c r="V4919"/>
  <c r="W4919"/>
  <c r="X4919"/>
  <c r="Y4919"/>
  <c r="Z4919"/>
  <c r="AA4919"/>
  <c r="AB4919"/>
  <c r="E4922"/>
  <c r="F4922"/>
  <c r="G4922"/>
  <c r="H4922"/>
  <c r="I4922"/>
  <c r="J4922"/>
  <c r="K4922"/>
  <c r="L4922"/>
  <c r="M4922"/>
  <c r="N4922"/>
  <c r="O4922"/>
  <c r="P4922"/>
  <c r="Q4922"/>
  <c r="R4922"/>
  <c r="S4922"/>
  <c r="T4922"/>
  <c r="U4922"/>
  <c r="V4922"/>
  <c r="W4922"/>
  <c r="X4922"/>
  <c r="Y4922"/>
  <c r="Z4922"/>
  <c r="AA4922"/>
  <c r="AB4922"/>
  <c r="G4929"/>
  <c r="H4926"/>
  <c r="K4929"/>
  <c r="L4926"/>
  <c r="O4929"/>
  <c r="P4926"/>
  <c r="S4929"/>
  <c r="T4926"/>
  <c r="W4929"/>
  <c r="X4926"/>
  <c r="AA4929"/>
  <c r="AB4926"/>
  <c r="AC4925"/>
  <c r="E4926"/>
  <c r="F4926"/>
  <c r="I4926"/>
  <c r="J4926"/>
  <c r="M4926"/>
  <c r="N4926"/>
  <c r="Q4926"/>
  <c r="R4926"/>
  <c r="U4926"/>
  <c r="V4926"/>
  <c r="Y4926"/>
  <c r="Z4926"/>
  <c r="E4929"/>
  <c r="F4929"/>
  <c r="H4929"/>
  <c r="I4929"/>
  <c r="J4929"/>
  <c r="L4929"/>
  <c r="M4929"/>
  <c r="N4929"/>
  <c r="Q4929"/>
  <c r="R4929"/>
  <c r="U4929"/>
  <c r="V4929"/>
  <c r="X4929"/>
  <c r="Y4929"/>
  <c r="Z4929"/>
  <c r="AB4929"/>
  <c r="AC4930"/>
  <c r="AB4933"/>
  <c r="AC4932"/>
  <c r="E4933"/>
  <c r="F4933"/>
  <c r="G4933"/>
  <c r="H4933"/>
  <c r="I4933"/>
  <c r="J4933"/>
  <c r="K4933"/>
  <c r="L4933"/>
  <c r="M4933"/>
  <c r="N4933"/>
  <c r="O4933"/>
  <c r="P4933"/>
  <c r="Q4933"/>
  <c r="R4933"/>
  <c r="S4933"/>
  <c r="T4933"/>
  <c r="U4933"/>
  <c r="V4933"/>
  <c r="W4933"/>
  <c r="X4933"/>
  <c r="Y4933"/>
  <c r="Z4933"/>
  <c r="AA4933"/>
  <c r="E4936"/>
  <c r="F4936"/>
  <c r="G4936"/>
  <c r="H4936"/>
  <c r="I4936"/>
  <c r="J4936"/>
  <c r="K4936"/>
  <c r="L4936"/>
  <c r="M4936"/>
  <c r="N4936"/>
  <c r="O4936"/>
  <c r="P4936"/>
  <c r="Q4936"/>
  <c r="R4936"/>
  <c r="S4936"/>
  <c r="T4936"/>
  <c r="U4936"/>
  <c r="V4936"/>
  <c r="W4936"/>
  <c r="X4936"/>
  <c r="Y4936"/>
  <c r="Z4936"/>
  <c r="AA4936"/>
  <c r="AB4936"/>
  <c r="AC4937"/>
  <c r="AC4939"/>
  <c r="E4940"/>
  <c r="F4940"/>
  <c r="G4940"/>
  <c r="H4940"/>
  <c r="I4940"/>
  <c r="J4940"/>
  <c r="K4940"/>
  <c r="L4940"/>
  <c r="M4940"/>
  <c r="N4940"/>
  <c r="O4940"/>
  <c r="P4940"/>
  <c r="Q4940"/>
  <c r="R4940"/>
  <c r="S4940"/>
  <c r="T4940"/>
  <c r="U4940"/>
  <c r="V4940"/>
  <c r="W4940"/>
  <c r="X4940"/>
  <c r="Y4940"/>
  <c r="Z4940"/>
  <c r="AA4940"/>
  <c r="AB4940"/>
  <c r="E4943"/>
  <c r="F4943"/>
  <c r="G4943"/>
  <c r="H4943"/>
  <c r="I4943"/>
  <c r="J4943"/>
  <c r="K4943"/>
  <c r="L4943"/>
  <c r="M4943"/>
  <c r="N4943"/>
  <c r="O4943"/>
  <c r="P4943"/>
  <c r="Q4943"/>
  <c r="R4943"/>
  <c r="S4943"/>
  <c r="T4943"/>
  <c r="U4943"/>
  <c r="V4943"/>
  <c r="W4943"/>
  <c r="X4943"/>
  <c r="Y4943"/>
  <c r="Z4943"/>
  <c r="AA4943"/>
  <c r="AB4943"/>
  <c r="AC4944"/>
  <c r="AC4945"/>
  <c r="E4947"/>
  <c r="F4947"/>
  <c r="G4947"/>
  <c r="H4947"/>
  <c r="I4947"/>
  <c r="J4947"/>
  <c r="K4947"/>
  <c r="L4947"/>
  <c r="M4947"/>
  <c r="N4947"/>
  <c r="O4947"/>
  <c r="P4947"/>
  <c r="Q4947"/>
  <c r="R4947"/>
  <c r="S4947"/>
  <c r="T4947"/>
  <c r="U4947"/>
  <c r="V4947"/>
  <c r="W4947"/>
  <c r="X4947"/>
  <c r="Y4947"/>
  <c r="Z4947"/>
  <c r="AA4947"/>
  <c r="AB4947"/>
  <c r="E4950"/>
  <c r="F4950"/>
  <c r="G4950"/>
  <c r="H4950"/>
  <c r="I4950"/>
  <c r="J4950"/>
  <c r="K4950"/>
  <c r="L4950"/>
  <c r="M4950"/>
  <c r="N4950"/>
  <c r="O4950"/>
  <c r="P4950"/>
  <c r="Q4950"/>
  <c r="R4950"/>
  <c r="S4950"/>
  <c r="T4950"/>
  <c r="U4950"/>
  <c r="V4950"/>
  <c r="W4950"/>
  <c r="X4950"/>
  <c r="Y4950"/>
  <c r="Z4950"/>
  <c r="AA4950"/>
  <c r="AB4950"/>
  <c r="E4951"/>
  <c r="E4960" s="1"/>
  <c r="E4962" s="1"/>
  <c r="F4951"/>
  <c r="G4951"/>
  <c r="G4960" s="1"/>
  <c r="G4962" s="1"/>
  <c r="H4951"/>
  <c r="I4951"/>
  <c r="I4960" s="1"/>
  <c r="I4962" s="1"/>
  <c r="J4951"/>
  <c r="K4951"/>
  <c r="L4951"/>
  <c r="M4951"/>
  <c r="M4960" s="1"/>
  <c r="M4962" s="1"/>
  <c r="N4951"/>
  <c r="O4951"/>
  <c r="P4951"/>
  <c r="Q4951"/>
  <c r="R4951"/>
  <c r="R4957" s="1"/>
  <c r="S4951"/>
  <c r="T4951"/>
  <c r="U4951"/>
  <c r="V4951"/>
  <c r="W4951"/>
  <c r="W4960" s="1"/>
  <c r="W4962" s="1"/>
  <c r="X4951"/>
  <c r="Y4951"/>
  <c r="Y4960" s="1"/>
  <c r="Y4962" s="1"/>
  <c r="Z4951"/>
  <c r="AA4951"/>
  <c r="AB4951"/>
  <c r="E4952"/>
  <c r="E4961" s="1"/>
  <c r="E4963" s="1"/>
  <c r="F4952"/>
  <c r="F4957" s="1"/>
  <c r="G4952"/>
  <c r="H4952"/>
  <c r="H4954" s="1"/>
  <c r="I4952"/>
  <c r="I4954" s="1"/>
  <c r="J4952"/>
  <c r="J4954" s="1"/>
  <c r="K4952"/>
  <c r="L4952"/>
  <c r="L4961" s="1"/>
  <c r="L4963" s="1"/>
  <c r="M4952"/>
  <c r="M4954" s="1"/>
  <c r="N4952"/>
  <c r="O4952"/>
  <c r="P4952"/>
  <c r="P4954" s="1"/>
  <c r="Q4952"/>
  <c r="Q4954" s="1"/>
  <c r="R4952"/>
  <c r="R4961" s="1"/>
  <c r="R4963" s="1"/>
  <c r="S4952"/>
  <c r="T4952"/>
  <c r="T4954" s="1"/>
  <c r="U4952"/>
  <c r="U4954" s="1"/>
  <c r="V4952"/>
  <c r="W4952"/>
  <c r="X4952"/>
  <c r="X4954" s="1"/>
  <c r="Y4952"/>
  <c r="Y4954" s="1"/>
  <c r="Z4952"/>
  <c r="Z4954" s="1"/>
  <c r="AA4952"/>
  <c r="AB4952"/>
  <c r="AB4961" s="1"/>
  <c r="AB4963" s="1"/>
  <c r="E4954"/>
  <c r="AC4954" s="1"/>
  <c r="J4957"/>
  <c r="Z4957"/>
  <c r="E4958"/>
  <c r="F4958"/>
  <c r="G4958"/>
  <c r="H4958"/>
  <c r="I4958"/>
  <c r="J4958"/>
  <c r="K4958"/>
  <c r="L4958"/>
  <c r="M4958"/>
  <c r="N4958"/>
  <c r="O4958"/>
  <c r="P4958"/>
  <c r="Q4958"/>
  <c r="R4958"/>
  <c r="S4958"/>
  <c r="T4958"/>
  <c r="U4958"/>
  <c r="V4958"/>
  <c r="W4958"/>
  <c r="X4958"/>
  <c r="Y4958"/>
  <c r="Z4958"/>
  <c r="AA4958"/>
  <c r="AB4958"/>
  <c r="F4960"/>
  <c r="F4962" s="1"/>
  <c r="J4960"/>
  <c r="J4962" s="1"/>
  <c r="N4960"/>
  <c r="R4960"/>
  <c r="R4962" s="1"/>
  <c r="U4960"/>
  <c r="U4962" s="1"/>
  <c r="V4960"/>
  <c r="V4962" s="1"/>
  <c r="Z4960"/>
  <c r="Z4962" s="1"/>
  <c r="H4961"/>
  <c r="H4963" s="1"/>
  <c r="J4961"/>
  <c r="J4963" s="1"/>
  <c r="P4961"/>
  <c r="P4963" s="1"/>
  <c r="Z4961"/>
  <c r="Z4963" s="1"/>
  <c r="N4962"/>
  <c r="E4964"/>
  <c r="F4964"/>
  <c r="G4964"/>
  <c r="H4964"/>
  <c r="I4964"/>
  <c r="J4964"/>
  <c r="K4964"/>
  <c r="L4964"/>
  <c r="M4964"/>
  <c r="N4964"/>
  <c r="O4964"/>
  <c r="P4964"/>
  <c r="Q4964"/>
  <c r="R4964"/>
  <c r="S4964"/>
  <c r="T4964"/>
  <c r="U4964"/>
  <c r="V4964"/>
  <c r="W4964"/>
  <c r="X4964"/>
  <c r="Y4964"/>
  <c r="Z4964"/>
  <c r="AA4964"/>
  <c r="AB4964"/>
  <c r="I4440" l="1"/>
  <c r="M4681"/>
  <c r="W4674"/>
  <c r="G4555"/>
  <c r="W4555"/>
  <c r="L4548"/>
  <c r="X4961"/>
  <c r="X4963" s="1"/>
  <c r="AB4293"/>
  <c r="O4212"/>
  <c r="Z4155"/>
  <c r="J4155"/>
  <c r="G3855"/>
  <c r="O3855"/>
  <c r="K3855"/>
  <c r="W3854"/>
  <c r="S3854"/>
  <c r="G3854"/>
  <c r="AB3805"/>
  <c r="AB3807" s="1"/>
  <c r="W3805"/>
  <c r="W3807" s="1"/>
  <c r="O3805"/>
  <c r="O3807" s="1"/>
  <c r="K3805"/>
  <c r="K3807" s="1"/>
  <c r="F3736"/>
  <c r="AC3707"/>
  <c r="Y3707"/>
  <c r="U3707"/>
  <c r="X3688"/>
  <c r="M3688"/>
  <c r="I3688"/>
  <c r="F3688"/>
  <c r="AB3687"/>
  <c r="T3602"/>
  <c r="R3598"/>
  <c r="J3598"/>
  <c r="F3598"/>
  <c r="O3560"/>
  <c r="U3330"/>
  <c r="W3287"/>
  <c r="O3286"/>
  <c r="AB3249"/>
  <c r="AB3251" s="1"/>
  <c r="X3249"/>
  <c r="X3251" s="1"/>
  <c r="R3249"/>
  <c r="R3251" s="1"/>
  <c r="P3249"/>
  <c r="P3251" s="1"/>
  <c r="N3249"/>
  <c r="N3251" s="1"/>
  <c r="L3249"/>
  <c r="L3251" s="1"/>
  <c r="J3249"/>
  <c r="J3251" s="1"/>
  <c r="H3249"/>
  <c r="H3251" s="1"/>
  <c r="F3249"/>
  <c r="F3251" s="1"/>
  <c r="T4106"/>
  <c r="AB3050"/>
  <c r="X3050"/>
  <c r="T3050"/>
  <c r="P3053"/>
  <c r="L3050"/>
  <c r="H3050"/>
  <c r="Y2873"/>
  <c r="R3796"/>
  <c r="W3778"/>
  <c r="W3771"/>
  <c r="X3750"/>
  <c r="R3688"/>
  <c r="N3688"/>
  <c r="Z3688"/>
  <c r="J3688"/>
  <c r="AA3688"/>
  <c r="W3688"/>
  <c r="S3688"/>
  <c r="O3688"/>
  <c r="K3688"/>
  <c r="G3688"/>
  <c r="AA3687"/>
  <c r="O3687"/>
  <c r="K3687"/>
  <c r="Y3401"/>
  <c r="Y3403" s="1"/>
  <c r="U3401"/>
  <c r="U3403" s="1"/>
  <c r="Q3401"/>
  <c r="Q3403" s="1"/>
  <c r="M3401"/>
  <c r="M3403" s="1"/>
  <c r="I3401"/>
  <c r="I3403" s="1"/>
  <c r="E3401"/>
  <c r="E3403" s="1"/>
  <c r="AB3401"/>
  <c r="AB3403" s="1"/>
  <c r="X3402"/>
  <c r="X3404" s="1"/>
  <c r="P3402"/>
  <c r="P3404" s="1"/>
  <c r="H3402"/>
  <c r="H3404" s="1"/>
  <c r="X3401"/>
  <c r="X3403" s="1"/>
  <c r="T3401"/>
  <c r="T3403" s="1"/>
  <c r="P3401"/>
  <c r="P3403" s="1"/>
  <c r="L3401"/>
  <c r="L3403" s="1"/>
  <c r="H3401"/>
  <c r="H3403" s="1"/>
  <c r="Z2845"/>
  <c r="R4464"/>
  <c r="AB4029"/>
  <c r="X4485"/>
  <c r="J3792"/>
  <c r="H4534"/>
  <c r="P3747"/>
  <c r="AC4122"/>
  <c r="R3799"/>
  <c r="AC3991"/>
  <c r="U2887"/>
  <c r="R3747"/>
  <c r="Q2887"/>
  <c r="P4485"/>
  <c r="X3796"/>
  <c r="T3796"/>
  <c r="P3796"/>
  <c r="L3799"/>
  <c r="K3740"/>
  <c r="F3319"/>
  <c r="E2962"/>
  <c r="X2893"/>
  <c r="X2895" s="1"/>
  <c r="T2893"/>
  <c r="T2895" s="1"/>
  <c r="G3298"/>
  <c r="S2924"/>
  <c r="AA3535"/>
  <c r="I2983"/>
  <c r="N2962"/>
  <c r="AA2921"/>
  <c r="W2921"/>
  <c r="S2921"/>
  <c r="O2921"/>
  <c r="K2921"/>
  <c r="G2921"/>
  <c r="Z2893"/>
  <c r="Z2895" s="1"/>
  <c r="H4604"/>
  <c r="U4457"/>
  <c r="W3521"/>
  <c r="N3316"/>
  <c r="P4492"/>
  <c r="V2962"/>
  <c r="F2962"/>
  <c r="Z3796"/>
  <c r="P4457"/>
  <c r="L3450"/>
  <c r="H3450"/>
  <c r="K3285"/>
  <c r="AA3249"/>
  <c r="AA3251" s="1"/>
  <c r="W3249"/>
  <c r="W3251" s="1"/>
  <c r="V3340"/>
  <c r="F3340"/>
  <c r="S3242"/>
  <c r="S3249"/>
  <c r="S3251" s="1"/>
  <c r="O3249"/>
  <c r="O3251" s="1"/>
  <c r="AB4639"/>
  <c r="X4534"/>
  <c r="AA3977"/>
  <c r="W3354"/>
  <c r="K3354"/>
  <c r="G3354"/>
  <c r="X3287"/>
  <c r="P3287"/>
  <c r="H3287"/>
  <c r="Z2921"/>
  <c r="J4499"/>
  <c r="X4489"/>
  <c r="N3347"/>
  <c r="S3347"/>
  <c r="I3305"/>
  <c r="G3287"/>
  <c r="H3022"/>
  <c r="H2980"/>
  <c r="U2873"/>
  <c r="O3287"/>
  <c r="H3053"/>
  <c r="E2887"/>
  <c r="I2880"/>
  <c r="AC476"/>
  <c r="H4492"/>
  <c r="M3305"/>
  <c r="N3015"/>
  <c r="Y3305"/>
  <c r="T3053"/>
  <c r="AA3050"/>
  <c r="W3050"/>
  <c r="S3050"/>
  <c r="O3050"/>
  <c r="K3050"/>
  <c r="G3050"/>
  <c r="T3549"/>
  <c r="K3977"/>
  <c r="X3450"/>
  <c r="T3130"/>
  <c r="K3249"/>
  <c r="K3251" s="1"/>
  <c r="G3249"/>
  <c r="G3251" s="1"/>
  <c r="S2831"/>
  <c r="AC4684"/>
  <c r="M4744"/>
  <c r="M4746" s="1"/>
  <c r="U4744"/>
  <c r="U4746" s="1"/>
  <c r="E4744"/>
  <c r="E4746" s="1"/>
  <c r="W4632"/>
  <c r="T4545"/>
  <c r="T4531"/>
  <c r="M4407"/>
  <c r="X4050"/>
  <c r="K3633"/>
  <c r="AA3563"/>
  <c r="W3542"/>
  <c r="Q3521"/>
  <c r="O3521"/>
  <c r="G3507"/>
  <c r="P3485"/>
  <c r="L3402"/>
  <c r="L3404" s="1"/>
  <c r="O3288"/>
  <c r="G3250"/>
  <c r="G3252" s="1"/>
  <c r="H3250"/>
  <c r="H3252" s="1"/>
  <c r="H3130"/>
  <c r="AA3250"/>
  <c r="AA3252" s="1"/>
  <c r="W3250"/>
  <c r="W3252" s="1"/>
  <c r="S3250"/>
  <c r="S3252" s="1"/>
  <c r="O3250"/>
  <c r="O3252" s="1"/>
  <c r="K3250"/>
  <c r="K3252" s="1"/>
  <c r="I3109"/>
  <c r="U3109"/>
  <c r="P3050"/>
  <c r="M3025"/>
  <c r="R2893"/>
  <c r="R2895" s="1"/>
  <c r="J2893"/>
  <c r="J2895" s="1"/>
  <c r="X2866"/>
  <c r="G2817"/>
  <c r="V4726"/>
  <c r="X4450"/>
  <c r="J4393"/>
  <c r="V4358"/>
  <c r="F4363"/>
  <c r="F4365" s="1"/>
  <c r="AA4363"/>
  <c r="AA4365" s="1"/>
  <c r="K4363"/>
  <c r="K4365" s="1"/>
  <c r="P4092"/>
  <c r="T4050"/>
  <c r="H4050"/>
  <c r="S4036"/>
  <c r="N3945"/>
  <c r="F3945"/>
  <c r="O3921"/>
  <c r="P3900"/>
  <c r="H3903"/>
  <c r="AA3285"/>
  <c r="K2807"/>
  <c r="K4646"/>
  <c r="G4646"/>
  <c r="Z4597"/>
  <c r="V4597"/>
  <c r="J4597"/>
  <c r="F4597"/>
  <c r="S4562"/>
  <c r="AA4555"/>
  <c r="S4555"/>
  <c r="O4555"/>
  <c r="K4555"/>
  <c r="U4524"/>
  <c r="Y4492"/>
  <c r="Q4492"/>
  <c r="I4492"/>
  <c r="L4293"/>
  <c r="V4001"/>
  <c r="R4001"/>
  <c r="N4001"/>
  <c r="F4001"/>
  <c r="G3542"/>
  <c r="Y3050"/>
  <c r="U3050"/>
  <c r="Q3050"/>
  <c r="M3050"/>
  <c r="I3050"/>
  <c r="O3018"/>
  <c r="AB4789"/>
  <c r="T4789"/>
  <c r="V4743"/>
  <c r="V4745" s="1"/>
  <c r="F4743"/>
  <c r="F4745" s="1"/>
  <c r="J4576"/>
  <c r="AA4524"/>
  <c r="AB4520"/>
  <c r="P4450"/>
  <c r="L4400"/>
  <c r="Q4400"/>
  <c r="I4400"/>
  <c r="I4646"/>
  <c r="L4632"/>
  <c r="G4520"/>
  <c r="G4443"/>
  <c r="E4407"/>
  <c r="T4099"/>
  <c r="W4036"/>
  <c r="T4015"/>
  <c r="N3577"/>
  <c r="U3563"/>
  <c r="Q3546"/>
  <c r="Q3535"/>
  <c r="W2817"/>
  <c r="AC4915"/>
  <c r="AD4915" s="1"/>
  <c r="H4789"/>
  <c r="N4726"/>
  <c r="I4404"/>
  <c r="R4390"/>
  <c r="O2817"/>
  <c r="Q4404"/>
  <c r="W4407"/>
  <c r="K4026"/>
  <c r="O4643"/>
  <c r="E4597"/>
  <c r="Q4524"/>
  <c r="H4078"/>
  <c r="U3402"/>
  <c r="U3404" s="1"/>
  <c r="AC3823"/>
  <c r="X3015"/>
  <c r="Y4961"/>
  <c r="Y4963" s="1"/>
  <c r="O4657"/>
  <c r="S4646"/>
  <c r="W4646"/>
  <c r="AA4646"/>
  <c r="Q4636"/>
  <c r="I4524"/>
  <c r="M4524"/>
  <c r="P4209"/>
  <c r="T4029"/>
  <c r="X4015"/>
  <c r="T3910"/>
  <c r="W3853"/>
  <c r="Z3799"/>
  <c r="AB3707"/>
  <c r="X3707"/>
  <c r="T3707"/>
  <c r="L3707"/>
  <c r="H3707"/>
  <c r="O3630"/>
  <c r="Y3521"/>
  <c r="M3518"/>
  <c r="AB3402"/>
  <c r="AB3404" s="1"/>
  <c r="T3402"/>
  <c r="T3404" s="1"/>
  <c r="V3319"/>
  <c r="W3298"/>
  <c r="O3295"/>
  <c r="Q3109"/>
  <c r="P3022"/>
  <c r="Z3015"/>
  <c r="P3015"/>
  <c r="R2924"/>
  <c r="V2893"/>
  <c r="V2895" s="1"/>
  <c r="N2893"/>
  <c r="N2895" s="1"/>
  <c r="Z2810"/>
  <c r="V2810"/>
  <c r="R2810"/>
  <c r="N2810"/>
  <c r="J2810"/>
  <c r="F2810"/>
  <c r="V2800"/>
  <c r="N2800"/>
  <c r="F2800"/>
  <c r="M4961"/>
  <c r="M4963" s="1"/>
  <c r="K4796"/>
  <c r="AA4674"/>
  <c r="S4674"/>
  <c r="K4674"/>
  <c r="S4618"/>
  <c r="M4597"/>
  <c r="Z4569"/>
  <c r="J4569"/>
  <c r="N4510"/>
  <c r="Z4499"/>
  <c r="V4499"/>
  <c r="N4499"/>
  <c r="Y4400"/>
  <c r="U4400"/>
  <c r="M4400"/>
  <c r="E4400"/>
  <c r="Y4393"/>
  <c r="Q4393"/>
  <c r="I4393"/>
  <c r="AB4177"/>
  <c r="X4078"/>
  <c r="V3542"/>
  <c r="U3521"/>
  <c r="T3450"/>
  <c r="P3450"/>
  <c r="AA2835"/>
  <c r="F2838"/>
  <c r="G4796"/>
  <c r="O4674"/>
  <c r="U4667"/>
  <c r="U4583"/>
  <c r="G4541"/>
  <c r="G4506"/>
  <c r="AA4436"/>
  <c r="S4436"/>
  <c r="K4436"/>
  <c r="H4414"/>
  <c r="Y4407"/>
  <c r="O4407"/>
  <c r="AA4400"/>
  <c r="N4358"/>
  <c r="X4363"/>
  <c r="X4365" s="1"/>
  <c r="P4344"/>
  <c r="H4344"/>
  <c r="Z4209"/>
  <c r="V4209"/>
  <c r="R4209"/>
  <c r="N4209"/>
  <c r="J4209"/>
  <c r="F4209"/>
  <c r="Y4195"/>
  <c r="U4195"/>
  <c r="Q4195"/>
  <c r="M4195"/>
  <c r="I4195"/>
  <c r="AB4198"/>
  <c r="L4198"/>
  <c r="F4184"/>
  <c r="AA4158"/>
  <c r="L4092"/>
  <c r="U4085"/>
  <c r="AB4043"/>
  <c r="X4043"/>
  <c r="L4043"/>
  <c r="AA3952"/>
  <c r="L3900"/>
  <c r="K3856"/>
  <c r="W3743"/>
  <c r="M2983"/>
  <c r="Q2973"/>
  <c r="G2924"/>
  <c r="Q4961"/>
  <c r="Q4963" s="1"/>
  <c r="I4961"/>
  <c r="I4963" s="1"/>
  <c r="T4660"/>
  <c r="X4520"/>
  <c r="O4513"/>
  <c r="S4400"/>
  <c r="K4400"/>
  <c r="AA4393"/>
  <c r="K4393"/>
  <c r="H4015"/>
  <c r="R3987"/>
  <c r="J3987"/>
  <c r="R3945"/>
  <c r="S3931"/>
  <c r="Y2983"/>
  <c r="O2924"/>
  <c r="Y2831"/>
  <c r="U2831"/>
  <c r="Q2831"/>
  <c r="M2831"/>
  <c r="I2831"/>
  <c r="U4961"/>
  <c r="U4963" s="1"/>
  <c r="Y4681"/>
  <c r="L4639"/>
  <c r="AA4632"/>
  <c r="O4625"/>
  <c r="M4457"/>
  <c r="W4443"/>
  <c r="X4414"/>
  <c r="U4407"/>
  <c r="Z4393"/>
  <c r="AB4358"/>
  <c r="X4358"/>
  <c r="T4358"/>
  <c r="P4358"/>
  <c r="H4358"/>
  <c r="R4344"/>
  <c r="N4344"/>
  <c r="AB4209"/>
  <c r="X4212"/>
  <c r="T4209"/>
  <c r="P4212"/>
  <c r="L4209"/>
  <c r="H4212"/>
  <c r="S4212"/>
  <c r="O4202"/>
  <c r="G4202"/>
  <c r="V4184"/>
  <c r="L4099"/>
  <c r="X4092"/>
  <c r="H4057"/>
  <c r="H4043"/>
  <c r="AA3924"/>
  <c r="W3924"/>
  <c r="O3924"/>
  <c r="G3921"/>
  <c r="V3900"/>
  <c r="F3900"/>
  <c r="T3743"/>
  <c r="N3312"/>
  <c r="AC3172"/>
  <c r="V2921"/>
  <c r="S4796"/>
  <c r="M4710"/>
  <c r="M4711" s="1"/>
  <c r="I4705"/>
  <c r="U4597"/>
  <c r="R4499"/>
  <c r="F4499"/>
  <c r="AB4414"/>
  <c r="P4414"/>
  <c r="L4414"/>
  <c r="AB4344"/>
  <c r="T4344"/>
  <c r="L4344"/>
  <c r="S4233"/>
  <c r="K4233"/>
  <c r="Y4085"/>
  <c r="T4043"/>
  <c r="P4043"/>
  <c r="Z3987"/>
  <c r="N3987"/>
  <c r="W3855"/>
  <c r="Y3839"/>
  <c r="Q3839"/>
  <c r="W3687"/>
  <c r="S3687"/>
  <c r="G3687"/>
  <c r="I3535"/>
  <c r="AC3529"/>
  <c r="I3518"/>
  <c r="V3504"/>
  <c r="AB3447"/>
  <c r="L3319"/>
  <c r="N3130"/>
  <c r="W3109"/>
  <c r="O3109"/>
  <c r="AC3096"/>
  <c r="Y3018"/>
  <c r="I3018"/>
  <c r="E3018"/>
  <c r="X2980"/>
  <c r="R4740"/>
  <c r="N4740"/>
  <c r="F4740"/>
  <c r="U4710"/>
  <c r="I4708"/>
  <c r="X4632"/>
  <c r="I4622"/>
  <c r="X4604"/>
  <c r="X4590"/>
  <c r="Z4576"/>
  <c r="O4499"/>
  <c r="AB4492"/>
  <c r="T4492"/>
  <c r="L4492"/>
  <c r="I4416"/>
  <c r="Y4416"/>
  <c r="U4416"/>
  <c r="Q4416"/>
  <c r="M4416"/>
  <c r="E4416"/>
  <c r="Y4415"/>
  <c r="U4415"/>
  <c r="Q4415"/>
  <c r="M4415"/>
  <c r="I4415"/>
  <c r="V4393"/>
  <c r="N4393"/>
  <c r="F4393"/>
  <c r="P4363"/>
  <c r="P4365" s="1"/>
  <c r="O4351"/>
  <c r="G4351"/>
  <c r="X4344"/>
  <c r="Z4313"/>
  <c r="V4313"/>
  <c r="R4313"/>
  <c r="N4313"/>
  <c r="AA4212"/>
  <c r="W4212"/>
  <c r="K4212"/>
  <c r="G4212"/>
  <c r="Q4047"/>
  <c r="G4026"/>
  <c r="V4029"/>
  <c r="J4029"/>
  <c r="AB4015"/>
  <c r="P4015"/>
  <c r="Z4008"/>
  <c r="T4001"/>
  <c r="L4001"/>
  <c r="Y3945"/>
  <c r="Y3921"/>
  <c r="U3921"/>
  <c r="Q3921"/>
  <c r="M3921"/>
  <c r="I3921"/>
  <c r="X3910"/>
  <c r="Y3907"/>
  <c r="U3907"/>
  <c r="Q3907"/>
  <c r="M3907"/>
  <c r="I3907"/>
  <c r="AB3903"/>
  <c r="X3900"/>
  <c r="T3900"/>
  <c r="P3903"/>
  <c r="P4057" s="1"/>
  <c r="L3903"/>
  <c r="H3900"/>
  <c r="S3853"/>
  <c r="H3832"/>
  <c r="I3750"/>
  <c r="Q3707"/>
  <c r="M3707"/>
  <c r="I3707"/>
  <c r="E3707"/>
  <c r="Z3698"/>
  <c r="Z3700" s="1"/>
  <c r="V3698"/>
  <c r="V3700" s="1"/>
  <c r="R3698"/>
  <c r="R3700" s="1"/>
  <c r="N3698"/>
  <c r="N3700" s="1"/>
  <c r="J3698"/>
  <c r="J3700" s="1"/>
  <c r="F3698"/>
  <c r="G3591"/>
  <c r="AA3577"/>
  <c r="G3577"/>
  <c r="U3542"/>
  <c r="W3333"/>
  <c r="X3319"/>
  <c r="W3242"/>
  <c r="Y3123"/>
  <c r="L3102"/>
  <c r="AC3064"/>
  <c r="AB2980"/>
  <c r="W2924"/>
  <c r="K2924"/>
  <c r="R2859"/>
  <c r="E2831"/>
  <c r="Q4708"/>
  <c r="E4667"/>
  <c r="T4639"/>
  <c r="Q4622"/>
  <c r="K4618"/>
  <c r="K4541"/>
  <c r="W4506"/>
  <c r="O4506"/>
  <c r="U4492"/>
  <c r="M4492"/>
  <c r="E4492"/>
  <c r="N4471"/>
  <c r="Z4464"/>
  <c r="J4464"/>
  <c r="AA4457"/>
  <c r="G4457"/>
  <c r="AA4443"/>
  <c r="S4443"/>
  <c r="O4443"/>
  <c r="K4443"/>
  <c r="W4400"/>
  <c r="O4400"/>
  <c r="AE4396"/>
  <c r="Z4358"/>
  <c r="V4363"/>
  <c r="V4365" s="1"/>
  <c r="R4358"/>
  <c r="N4363"/>
  <c r="N4365" s="1"/>
  <c r="J4358"/>
  <c r="AC4019"/>
  <c r="AA3998"/>
  <c r="AB3980"/>
  <c r="T3980"/>
  <c r="W3952"/>
  <c r="S3952"/>
  <c r="G3952"/>
  <c r="O3856"/>
  <c r="AA3853"/>
  <c r="O3853"/>
  <c r="K3853"/>
  <c r="U3750"/>
  <c r="Q3563"/>
  <c r="I3563"/>
  <c r="E3563"/>
  <c r="V3549"/>
  <c r="W3507"/>
  <c r="O3507"/>
  <c r="G3242"/>
  <c r="AA2924"/>
  <c r="T2924"/>
  <c r="P2924"/>
  <c r="L2921"/>
  <c r="Y4660"/>
  <c r="U4646"/>
  <c r="P4632"/>
  <c r="H4632"/>
  <c r="AA4611"/>
  <c r="AB4534"/>
  <c r="P4534"/>
  <c r="L4534"/>
  <c r="U4520"/>
  <c r="G4407"/>
  <c r="AB4400"/>
  <c r="H4363"/>
  <c r="H4365" s="1"/>
  <c r="W4202"/>
  <c r="T4195"/>
  <c r="Q4158"/>
  <c r="X4085"/>
  <c r="P4085"/>
  <c r="H4085"/>
  <c r="AB4050"/>
  <c r="P4050"/>
  <c r="L4050"/>
  <c r="K4036"/>
  <c r="G4036"/>
  <c r="Z4029"/>
  <c r="AA4026"/>
  <c r="R4008"/>
  <c r="Z3945"/>
  <c r="J3945"/>
  <c r="AA3921"/>
  <c r="W3921"/>
  <c r="S3921"/>
  <c r="K3921"/>
  <c r="H3910"/>
  <c r="AA3907"/>
  <c r="W3907"/>
  <c r="Z3855"/>
  <c r="Z3846"/>
  <c r="X3832"/>
  <c r="J3796"/>
  <c r="Z3633"/>
  <c r="F3633"/>
  <c r="E3535"/>
  <c r="Q3402"/>
  <c r="Q3404" s="1"/>
  <c r="AA3330"/>
  <c r="U3305"/>
  <c r="Q3305"/>
  <c r="E3305"/>
  <c r="X3053"/>
  <c r="X3022"/>
  <c r="W3025"/>
  <c r="G3025"/>
  <c r="AB2931"/>
  <c r="R2921"/>
  <c r="N2921"/>
  <c r="J2921"/>
  <c r="AC2916"/>
  <c r="AC2771"/>
  <c r="AC3808"/>
  <c r="T3761"/>
  <c r="V3637"/>
  <c r="AB3570"/>
  <c r="T3570"/>
  <c r="X3567"/>
  <c r="Y4708"/>
  <c r="Q4705"/>
  <c r="Y2856"/>
  <c r="J2800"/>
  <c r="F3785"/>
  <c r="N3757"/>
  <c r="AA3740"/>
  <c r="AB3743"/>
  <c r="X3743"/>
  <c r="AB3319"/>
  <c r="P3319"/>
  <c r="Y4705"/>
  <c r="N3782"/>
  <c r="Y3750"/>
  <c r="M3750"/>
  <c r="Q3626"/>
  <c r="Y3535"/>
  <c r="U3535"/>
  <c r="M3535"/>
  <c r="M3492"/>
  <c r="M3333"/>
  <c r="E3333"/>
  <c r="T3319"/>
  <c r="H3319"/>
  <c r="Z3319"/>
  <c r="R3319"/>
  <c r="J3319"/>
  <c r="H2931"/>
  <c r="Z2800"/>
  <c r="R2800"/>
  <c r="J4733"/>
  <c r="Z4719"/>
  <c r="Z3789"/>
  <c r="V3785"/>
  <c r="Z3750"/>
  <c r="J3750"/>
  <c r="M3654"/>
  <c r="W3584"/>
  <c r="X3393"/>
  <c r="N3340"/>
  <c r="Z2962"/>
  <c r="J2962"/>
  <c r="X2931"/>
  <c r="L2931"/>
  <c r="S2852"/>
  <c r="K2852"/>
  <c r="P2838"/>
  <c r="J3799"/>
  <c r="Q3792"/>
  <c r="P3761"/>
  <c r="O3743"/>
  <c r="N3658"/>
  <c r="Y3619"/>
  <c r="I3619"/>
  <c r="R3570"/>
  <c r="J3570"/>
  <c r="F3570"/>
  <c r="S3556"/>
  <c r="G3521"/>
  <c r="L3347"/>
  <c r="T3312"/>
  <c r="H3312"/>
  <c r="I3278"/>
  <c r="V2859"/>
  <c r="AB2859"/>
  <c r="AC2791"/>
  <c r="O4796"/>
  <c r="Q4711"/>
  <c r="U4708"/>
  <c r="M4708"/>
  <c r="E4711"/>
  <c r="U4681"/>
  <c r="I4681"/>
  <c r="P4667"/>
  <c r="K4657"/>
  <c r="I4636"/>
  <c r="U4622"/>
  <c r="E4622"/>
  <c r="R4597"/>
  <c r="N4597"/>
  <c r="AB4674"/>
  <c r="X4674"/>
  <c r="T4674"/>
  <c r="P4674"/>
  <c r="L4674"/>
  <c r="H4674"/>
  <c r="P4590"/>
  <c r="AA4541"/>
  <c r="S4541"/>
  <c r="O4541"/>
  <c r="AC4810"/>
  <c r="AA4796"/>
  <c r="P4789"/>
  <c r="I4660"/>
  <c r="Y4636"/>
  <c r="X4639"/>
  <c r="P4639"/>
  <c r="H4639"/>
  <c r="T4629"/>
  <c r="M4622"/>
  <c r="AA4618"/>
  <c r="P4604"/>
  <c r="X4597"/>
  <c r="L4597"/>
  <c r="H4597"/>
  <c r="W4541"/>
  <c r="J4740"/>
  <c r="Z4726"/>
  <c r="R4726"/>
  <c r="J4726"/>
  <c r="J4719"/>
  <c r="AC4669"/>
  <c r="W4618"/>
  <c r="O4618"/>
  <c r="G4618"/>
  <c r="AC4557"/>
  <c r="W3856"/>
  <c r="AA4506"/>
  <c r="S4506"/>
  <c r="K4506"/>
  <c r="V4471"/>
  <c r="F4471"/>
  <c r="T4414"/>
  <c r="L4177"/>
  <c r="P3907"/>
  <c r="S3907"/>
  <c r="O3907"/>
  <c r="K3907"/>
  <c r="G3907"/>
  <c r="K3764"/>
  <c r="V3736"/>
  <c r="N3736"/>
  <c r="I3661"/>
  <c r="V3633"/>
  <c r="N3633"/>
  <c r="J3633"/>
  <c r="Q3619"/>
  <c r="Z3584"/>
  <c r="J3584"/>
  <c r="Y3450"/>
  <c r="U3450"/>
  <c r="Q3450"/>
  <c r="M3450"/>
  <c r="I3450"/>
  <c r="E3450"/>
  <c r="S3443"/>
  <c r="X3396"/>
  <c r="P3393"/>
  <c r="Y3354"/>
  <c r="I3354"/>
  <c r="Y3340"/>
  <c r="I3340"/>
  <c r="Y3319"/>
  <c r="U3319"/>
  <c r="Q3319"/>
  <c r="M3319"/>
  <c r="I3319"/>
  <c r="E3319"/>
  <c r="AB3312"/>
  <c r="P3312"/>
  <c r="L3312"/>
  <c r="X3285"/>
  <c r="P3285"/>
  <c r="H3285"/>
  <c r="Y3278"/>
  <c r="Q3123"/>
  <c r="M3123"/>
  <c r="AA3099"/>
  <c r="O3099"/>
  <c r="K3099"/>
  <c r="Q3018"/>
  <c r="M3018"/>
  <c r="AC2911"/>
  <c r="Q2873"/>
  <c r="Z2859"/>
  <c r="N2859"/>
  <c r="J2859"/>
  <c r="V2838"/>
  <c r="R2838"/>
  <c r="N2838"/>
  <c r="J2838"/>
  <c r="Z2831"/>
  <c r="V2831"/>
  <c r="R2831"/>
  <c r="N2831"/>
  <c r="J2831"/>
  <c r="F2831"/>
  <c r="Y2810"/>
  <c r="U2810"/>
  <c r="Q2810"/>
  <c r="M2810"/>
  <c r="I2810"/>
  <c r="E2810"/>
  <c r="AC2792"/>
  <c r="T4527"/>
  <c r="E4520"/>
  <c r="V4464"/>
  <c r="N4464"/>
  <c r="F4464"/>
  <c r="W4457"/>
  <c r="S4457"/>
  <c r="O4457"/>
  <c r="K4457"/>
  <c r="T4400"/>
  <c r="Y4205"/>
  <c r="U4205"/>
  <c r="M4205"/>
  <c r="I4205"/>
  <c r="X4177"/>
  <c r="P4177"/>
  <c r="H4177"/>
  <c r="Q4085"/>
  <c r="M4085"/>
  <c r="I4085"/>
  <c r="E4085"/>
  <c r="AA4033"/>
  <c r="R4029"/>
  <c r="I3984"/>
  <c r="O3977"/>
  <c r="O3952"/>
  <c r="G3856"/>
  <c r="J3846"/>
  <c r="U3839"/>
  <c r="M3839"/>
  <c r="E3839"/>
  <c r="AA3764"/>
  <c r="O3764"/>
  <c r="G3764"/>
  <c r="V3757"/>
  <c r="F3757"/>
  <c r="L3743"/>
  <c r="H3743"/>
  <c r="V3654"/>
  <c r="F3626"/>
  <c r="M3598"/>
  <c r="W3591"/>
  <c r="K3591"/>
  <c r="W3577"/>
  <c r="O3577"/>
  <c r="K3577"/>
  <c r="G3570"/>
  <c r="AA3507"/>
  <c r="S3507"/>
  <c r="K3507"/>
  <c r="Q3492"/>
  <c r="AB3485"/>
  <c r="L3485"/>
  <c r="T3396"/>
  <c r="N3361"/>
  <c r="U3347"/>
  <c r="I3347"/>
  <c r="U3278"/>
  <c r="E3278"/>
  <c r="V3130"/>
  <c r="F3130"/>
  <c r="I3123"/>
  <c r="AC3011"/>
  <c r="Z2980"/>
  <c r="X2976"/>
  <c r="T2976"/>
  <c r="P2976"/>
  <c r="L2976"/>
  <c r="H2976"/>
  <c r="AC2919"/>
  <c r="K2821"/>
  <c r="G2807"/>
  <c r="Z2797"/>
  <c r="R2773"/>
  <c r="X4548"/>
  <c r="P4548"/>
  <c r="H4548"/>
  <c r="O4520"/>
  <c r="W4513"/>
  <c r="G4513"/>
  <c r="AB4450"/>
  <c r="T4450"/>
  <c r="L4450"/>
  <c r="G4400"/>
  <c r="W4363"/>
  <c r="W4365" s="1"/>
  <c r="O4363"/>
  <c r="O4365" s="1"/>
  <c r="G4363"/>
  <c r="G4365" s="1"/>
  <c r="T4293"/>
  <c r="AB4195"/>
  <c r="X4198"/>
  <c r="T4198"/>
  <c r="P4195"/>
  <c r="L4195"/>
  <c r="H4198"/>
  <c r="G4158"/>
  <c r="N4155"/>
  <c r="X4099"/>
  <c r="P4099"/>
  <c r="H4099"/>
  <c r="AB4078"/>
  <c r="L4057"/>
  <c r="O4026"/>
  <c r="Y3998"/>
  <c r="Q3984"/>
  <c r="S3977"/>
  <c r="AB3910"/>
  <c r="L3910"/>
  <c r="T3903"/>
  <c r="T4057" s="1"/>
  <c r="O3850"/>
  <c r="M3775"/>
  <c r="L3768"/>
  <c r="S3740"/>
  <c r="R3733"/>
  <c r="T3736"/>
  <c r="T3687"/>
  <c r="R3658"/>
  <c r="J3658"/>
  <c r="Y3647"/>
  <c r="X3640"/>
  <c r="K3605"/>
  <c r="G3605"/>
  <c r="X3556"/>
  <c r="J3542"/>
  <c r="F3542"/>
  <c r="H3396"/>
  <c r="S3354"/>
  <c r="O3354"/>
  <c r="AA3319"/>
  <c r="W3319"/>
  <c r="S3319"/>
  <c r="O3319"/>
  <c r="K3319"/>
  <c r="G3319"/>
  <c r="V3312"/>
  <c r="F3312"/>
  <c r="H3282"/>
  <c r="Q3275"/>
  <c r="W3123"/>
  <c r="G3123"/>
  <c r="AB3099"/>
  <c r="X3099"/>
  <c r="T3099"/>
  <c r="P3099"/>
  <c r="L3099"/>
  <c r="H3099"/>
  <c r="U3099"/>
  <c r="E3099"/>
  <c r="AC3099" s="1"/>
  <c r="AB3053"/>
  <c r="L3053"/>
  <c r="R3015"/>
  <c r="W3018"/>
  <c r="G3018"/>
  <c r="R2983"/>
  <c r="Z2924"/>
  <c r="V2924"/>
  <c r="N2924"/>
  <c r="J2924"/>
  <c r="AC2918"/>
  <c r="T2859"/>
  <c r="L2859"/>
  <c r="X2838"/>
  <c r="H2838"/>
  <c r="X2831"/>
  <c r="T2831"/>
  <c r="P2831"/>
  <c r="L2831"/>
  <c r="H2831"/>
  <c r="AA4562"/>
  <c r="K4562"/>
  <c r="AB4548"/>
  <c r="AA4520"/>
  <c r="W4520"/>
  <c r="S4520"/>
  <c r="K4520"/>
  <c r="I4499"/>
  <c r="Q4478"/>
  <c r="E4457"/>
  <c r="W4436"/>
  <c r="O4436"/>
  <c r="G4436"/>
  <c r="AB4202"/>
  <c r="X4202"/>
  <c r="T4202"/>
  <c r="P4202"/>
  <c r="L4202"/>
  <c r="H4202"/>
  <c r="AA4202"/>
  <c r="S4202"/>
  <c r="K4202"/>
  <c r="Z4184"/>
  <c r="R4184"/>
  <c r="J4184"/>
  <c r="K4158"/>
  <c r="R4155"/>
  <c r="AB4106"/>
  <c r="L4106"/>
  <c r="Z4085"/>
  <c r="P4078"/>
  <c r="I4047"/>
  <c r="O4033"/>
  <c r="S4026"/>
  <c r="Y3984"/>
  <c r="W3977"/>
  <c r="G3977"/>
  <c r="U3938"/>
  <c r="M3938"/>
  <c r="E3938"/>
  <c r="X3903"/>
  <c r="X4057" s="1"/>
  <c r="AB3900"/>
  <c r="Z3900"/>
  <c r="V3903"/>
  <c r="R3900"/>
  <c r="N3900"/>
  <c r="J3900"/>
  <c r="F3903"/>
  <c r="O3778"/>
  <c r="P3768"/>
  <c r="AA3771"/>
  <c r="S3771"/>
  <c r="G3771"/>
  <c r="Z3743"/>
  <c r="R3743"/>
  <c r="P3707"/>
  <c r="AA3675"/>
  <c r="F3504"/>
  <c r="P3396"/>
  <c r="H3393"/>
  <c r="AA3347"/>
  <c r="S3298"/>
  <c r="X3282"/>
  <c r="AA3286"/>
  <c r="K3286"/>
  <c r="AC3260"/>
  <c r="AB3130"/>
  <c r="P3130"/>
  <c r="L3130"/>
  <c r="Y3109"/>
  <c r="V3015"/>
  <c r="J3015"/>
  <c r="V2983"/>
  <c r="F2983"/>
  <c r="AC2971"/>
  <c r="Z2976"/>
  <c r="AB2921"/>
  <c r="X2921"/>
  <c r="T2921"/>
  <c r="P2921"/>
  <c r="H2921"/>
  <c r="AC2906"/>
  <c r="Y2880"/>
  <c r="M2880"/>
  <c r="M2873"/>
  <c r="T2866"/>
  <c r="H2866"/>
  <c r="J2845"/>
  <c r="AA2817"/>
  <c r="S2817"/>
  <c r="K2817"/>
  <c r="O2807"/>
  <c r="AC4761"/>
  <c r="V4716"/>
  <c r="U4709"/>
  <c r="U4711" s="1"/>
  <c r="E4708"/>
  <c r="W4657"/>
  <c r="G4657"/>
  <c r="Y4524"/>
  <c r="AA4293"/>
  <c r="W4293"/>
  <c r="S4293"/>
  <c r="O4293"/>
  <c r="K4293"/>
  <c r="G4293"/>
  <c r="V4212"/>
  <c r="N4212"/>
  <c r="F4212"/>
  <c r="Y4209"/>
  <c r="U4209"/>
  <c r="Q4209"/>
  <c r="M4209"/>
  <c r="I4209"/>
  <c r="P4198"/>
  <c r="X4195"/>
  <c r="H4195"/>
  <c r="M4188"/>
  <c r="AB4155"/>
  <c r="T4155"/>
  <c r="L4155"/>
  <c r="L4078"/>
  <c r="M4047"/>
  <c r="W4026"/>
  <c r="U3984"/>
  <c r="E3984"/>
  <c r="W3789"/>
  <c r="W3764"/>
  <c r="H3750"/>
  <c r="X3130"/>
  <c r="U3123"/>
  <c r="W2821"/>
  <c r="U2814"/>
  <c r="X4209"/>
  <c r="H4209"/>
  <c r="S4188"/>
  <c r="AC4186"/>
  <c r="T4177"/>
  <c r="Y3924"/>
  <c r="K3924"/>
  <c r="Y3910"/>
  <c r="Q3910"/>
  <c r="I3910"/>
  <c r="Z3907"/>
  <c r="V3907"/>
  <c r="R3907"/>
  <c r="N3907"/>
  <c r="J3907"/>
  <c r="F3907"/>
  <c r="AA3900"/>
  <c r="W3900"/>
  <c r="S3900"/>
  <c r="O3900"/>
  <c r="K3900"/>
  <c r="AC3817"/>
  <c r="L3805"/>
  <c r="L3807" s="1"/>
  <c r="T3799"/>
  <c r="L3796"/>
  <c r="AA3796"/>
  <c r="AB3393"/>
  <c r="L3393"/>
  <c r="V3358"/>
  <c r="Q3351"/>
  <c r="Q3337"/>
  <c r="X3309"/>
  <c r="AA3295"/>
  <c r="AC3293"/>
  <c r="T3287"/>
  <c r="Y3053"/>
  <c r="Q3053"/>
  <c r="I3053"/>
  <c r="Z3050"/>
  <c r="V3050"/>
  <c r="R3050"/>
  <c r="N3050"/>
  <c r="J3050"/>
  <c r="F3050"/>
  <c r="T3022"/>
  <c r="AA2983"/>
  <c r="U2983"/>
  <c r="K2983"/>
  <c r="E2983"/>
  <c r="T2980"/>
  <c r="M2973"/>
  <c r="F2924"/>
  <c r="F2921"/>
  <c r="Z2849"/>
  <c r="AA2821"/>
  <c r="G2821"/>
  <c r="M2814"/>
  <c r="W4796"/>
  <c r="V4740"/>
  <c r="M4657"/>
  <c r="AC4293"/>
  <c r="Y4293"/>
  <c r="U4293"/>
  <c r="Q4293"/>
  <c r="M4293"/>
  <c r="I4293"/>
  <c r="E4293"/>
  <c r="AA4209"/>
  <c r="W4209"/>
  <c r="S4209"/>
  <c r="O4209"/>
  <c r="K4209"/>
  <c r="G4209"/>
  <c r="W4188"/>
  <c r="X4155"/>
  <c r="P4155"/>
  <c r="H4155"/>
  <c r="N4103"/>
  <c r="T4078"/>
  <c r="U4047"/>
  <c r="E4047"/>
  <c r="AC4047" s="1"/>
  <c r="M3984"/>
  <c r="N3584"/>
  <c r="T3539"/>
  <c r="R4103"/>
  <c r="Y4047"/>
  <c r="S3924"/>
  <c r="Z3921"/>
  <c r="V3921"/>
  <c r="R3921"/>
  <c r="N3921"/>
  <c r="J3921"/>
  <c r="U3910"/>
  <c r="M3910"/>
  <c r="Y3796"/>
  <c r="U3796"/>
  <c r="Q3805"/>
  <c r="Q3807" s="1"/>
  <c r="M3805"/>
  <c r="M3807" s="1"/>
  <c r="I3805"/>
  <c r="I3807" s="1"/>
  <c r="E3805"/>
  <c r="E3807" s="1"/>
  <c r="O3789"/>
  <c r="S3775"/>
  <c r="P3539"/>
  <c r="AC3334"/>
  <c r="K3295"/>
  <c r="AB3287"/>
  <c r="L3287"/>
  <c r="P3282"/>
  <c r="S3286"/>
  <c r="Y3099"/>
  <c r="Q3099"/>
  <c r="I3099"/>
  <c r="AC3088"/>
  <c r="AD3088" s="1"/>
  <c r="U3053"/>
  <c r="M3053"/>
  <c r="AB3022"/>
  <c r="L3022"/>
  <c r="Q2983"/>
  <c r="G2983"/>
  <c r="AB2962"/>
  <c r="L2962"/>
  <c r="E2931"/>
  <c r="O2821"/>
  <c r="W2807"/>
  <c r="AC4950"/>
  <c r="AD4950" s="1"/>
  <c r="AC4943"/>
  <c r="AD4943" s="1"/>
  <c r="AC4936"/>
  <c r="AD4936" s="1"/>
  <c r="AC4964"/>
  <c r="AC4922"/>
  <c r="AD4922" s="1"/>
  <c r="AC4908"/>
  <c r="AD4908" s="1"/>
  <c r="AC4803"/>
  <c r="AD4803" s="1"/>
  <c r="AC4741"/>
  <c r="AC4734"/>
  <c r="Y4744"/>
  <c r="Y4746" s="1"/>
  <c r="Q4744"/>
  <c r="Q4746" s="1"/>
  <c r="I4744"/>
  <c r="I4746" s="1"/>
  <c r="AA4730"/>
  <c r="Z4743"/>
  <c r="Z4745" s="1"/>
  <c r="V4733"/>
  <c r="R4733"/>
  <c r="O4730"/>
  <c r="N4733"/>
  <c r="K4730"/>
  <c r="J4743"/>
  <c r="J4745" s="1"/>
  <c r="AC4727"/>
  <c r="AA4744"/>
  <c r="AA4746" s="1"/>
  <c r="S4744"/>
  <c r="S4746" s="1"/>
  <c r="K4744"/>
  <c r="K4746" s="1"/>
  <c r="AB4743"/>
  <c r="AB4745" s="1"/>
  <c r="X4743"/>
  <c r="X4745" s="1"/>
  <c r="T4743"/>
  <c r="T4745" s="1"/>
  <c r="P4743"/>
  <c r="P4745" s="1"/>
  <c r="L4743"/>
  <c r="L4745" s="1"/>
  <c r="AC4720"/>
  <c r="K4716"/>
  <c r="AC4713"/>
  <c r="Q4681"/>
  <c r="Z4674"/>
  <c r="Y4674"/>
  <c r="V4674"/>
  <c r="U4674"/>
  <c r="R4674"/>
  <c r="Q4674"/>
  <c r="N4674"/>
  <c r="M4674"/>
  <c r="J4674"/>
  <c r="I4674"/>
  <c r="F4674"/>
  <c r="E4674"/>
  <c r="AA4664"/>
  <c r="AC4661"/>
  <c r="N4660"/>
  <c r="Y4646"/>
  <c r="X4646"/>
  <c r="W4639"/>
  <c r="G4639"/>
  <c r="AB4632"/>
  <c r="E4632"/>
  <c r="AB4604"/>
  <c r="T4604"/>
  <c r="L4604"/>
  <c r="Y4597"/>
  <c r="Q4597"/>
  <c r="I4597"/>
  <c r="AB4590"/>
  <c r="T4590"/>
  <c r="L4590"/>
  <c r="V4580"/>
  <c r="N4580"/>
  <c r="AC4577"/>
  <c r="Z4573"/>
  <c r="V4573"/>
  <c r="R4573"/>
  <c r="N4576"/>
  <c r="J4573"/>
  <c r="AC4570"/>
  <c r="Z4566"/>
  <c r="V4566"/>
  <c r="R4566"/>
  <c r="N4569"/>
  <c r="J4566"/>
  <c r="AC4563"/>
  <c r="W4562"/>
  <c r="O4562"/>
  <c r="G4562"/>
  <c r="AB4541"/>
  <c r="X4541"/>
  <c r="T4541"/>
  <c r="P4541"/>
  <c r="L4541"/>
  <c r="H4541"/>
  <c r="AB4527"/>
  <c r="L4527"/>
  <c r="T4520"/>
  <c r="P4520"/>
  <c r="L4520"/>
  <c r="H4520"/>
  <c r="AA4510"/>
  <c r="W4510"/>
  <c r="S4513"/>
  <c r="O4510"/>
  <c r="K4510"/>
  <c r="AC4507"/>
  <c r="AC4501"/>
  <c r="Y4499"/>
  <c r="U4499"/>
  <c r="Q4499"/>
  <c r="M4499"/>
  <c r="E4499"/>
  <c r="AB4485"/>
  <c r="T4485"/>
  <c r="L4485"/>
  <c r="Y4478"/>
  <c r="U4478"/>
  <c r="M4478"/>
  <c r="I4478"/>
  <c r="E4478"/>
  <c r="Z4471"/>
  <c r="R4471"/>
  <c r="J4471"/>
  <c r="AC4465"/>
  <c r="Y4464"/>
  <c r="U4464"/>
  <c r="Q4464"/>
  <c r="M4464"/>
  <c r="I4464"/>
  <c r="E4464"/>
  <c r="AB4457"/>
  <c r="X4457"/>
  <c r="T4457"/>
  <c r="L4457"/>
  <c r="H4457"/>
  <c r="AB4443"/>
  <c r="X4443"/>
  <c r="T4443"/>
  <c r="P4443"/>
  <c r="L4443"/>
  <c r="H4443"/>
  <c r="Z4433"/>
  <c r="V4436"/>
  <c r="R4433"/>
  <c r="N4436"/>
  <c r="J4433"/>
  <c r="AC4430"/>
  <c r="Z4426"/>
  <c r="V4426"/>
  <c r="R4426"/>
  <c r="N4429"/>
  <c r="J4426"/>
  <c r="AC4423"/>
  <c r="Q4417"/>
  <c r="AE4410"/>
  <c r="X4400"/>
  <c r="P4400"/>
  <c r="H4400"/>
  <c r="W4393"/>
  <c r="U4393"/>
  <c r="O4393"/>
  <c r="M4393"/>
  <c r="G4393"/>
  <c r="E4393"/>
  <c r="AA4383"/>
  <c r="U4383"/>
  <c r="O4383"/>
  <c r="K4383"/>
  <c r="E4383"/>
  <c r="AB4348"/>
  <c r="Z4363"/>
  <c r="Z4365" s="1"/>
  <c r="X4348"/>
  <c r="T4348"/>
  <c r="R4363"/>
  <c r="R4365" s="1"/>
  <c r="P4348"/>
  <c r="L4348"/>
  <c r="J4363"/>
  <c r="J4365" s="1"/>
  <c r="H4348"/>
  <c r="AC4345"/>
  <c r="X4293"/>
  <c r="P4293"/>
  <c r="H4293"/>
  <c r="W4286"/>
  <c r="AC4283"/>
  <c r="O4286"/>
  <c r="G4286"/>
  <c r="W4233"/>
  <c r="O4233"/>
  <c r="G4233"/>
  <c r="AB4212"/>
  <c r="Z4212"/>
  <c r="T4212"/>
  <c r="R4212"/>
  <c r="L4212"/>
  <c r="J4212"/>
  <c r="AC4206"/>
  <c r="AA4205"/>
  <c r="Y4202"/>
  <c r="W4205"/>
  <c r="U4202"/>
  <c r="S4205"/>
  <c r="Q4202"/>
  <c r="O4205"/>
  <c r="M4202"/>
  <c r="K4205"/>
  <c r="I4202"/>
  <c r="G4205"/>
  <c r="Z4195"/>
  <c r="V4195"/>
  <c r="R4195"/>
  <c r="N4195"/>
  <c r="J4195"/>
  <c r="F4195"/>
  <c r="AB4184"/>
  <c r="X4184"/>
  <c r="T4184"/>
  <c r="P4184"/>
  <c r="L4184"/>
  <c r="H4184"/>
  <c r="AC4128"/>
  <c r="X4106"/>
  <c r="T4092"/>
  <c r="AC4052"/>
  <c r="N4057"/>
  <c r="Z4050"/>
  <c r="V4050"/>
  <c r="R4050"/>
  <c r="N4050"/>
  <c r="J4050"/>
  <c r="F4050"/>
  <c r="AC4024"/>
  <c r="X4029"/>
  <c r="P4029"/>
  <c r="H4029"/>
  <c r="AB4008"/>
  <c r="X4008"/>
  <c r="T4008"/>
  <c r="P4008"/>
  <c r="H4008"/>
  <c r="X4001"/>
  <c r="P4001"/>
  <c r="H4001"/>
  <c r="X3987"/>
  <c r="P3987"/>
  <c r="H3987"/>
  <c r="AC3975"/>
  <c r="Z3980"/>
  <c r="X3980"/>
  <c r="V3980"/>
  <c r="P3980"/>
  <c r="N3980"/>
  <c r="H3980"/>
  <c r="AC3947"/>
  <c r="I3945"/>
  <c r="O3931"/>
  <c r="X3921"/>
  <c r="T3921"/>
  <c r="P3921"/>
  <c r="L3921"/>
  <c r="H3921"/>
  <c r="AA3910"/>
  <c r="Z3910"/>
  <c r="W3910"/>
  <c r="V3910"/>
  <c r="R3910"/>
  <c r="N3910"/>
  <c r="J3910"/>
  <c r="F3910"/>
  <c r="Z3843"/>
  <c r="V3846"/>
  <c r="R3846"/>
  <c r="N3843"/>
  <c r="J3843"/>
  <c r="AC3840"/>
  <c r="AB3832"/>
  <c r="T3832"/>
  <c r="P3832"/>
  <c r="L3832"/>
  <c r="X3799"/>
  <c r="V3796"/>
  <c r="P3799"/>
  <c r="N3796"/>
  <c r="H3796"/>
  <c r="F3796"/>
  <c r="V3792"/>
  <c r="U3792"/>
  <c r="N3792"/>
  <c r="M3792"/>
  <c r="F3792"/>
  <c r="E3792"/>
  <c r="AA3782"/>
  <c r="Y3785"/>
  <c r="W3782"/>
  <c r="S3782"/>
  <c r="O3782"/>
  <c r="K3782"/>
  <c r="J3785"/>
  <c r="G3782"/>
  <c r="AC3779"/>
  <c r="AA3778"/>
  <c r="R3778"/>
  <c r="G3778"/>
  <c r="O3771"/>
  <c r="S3764"/>
  <c r="AA3754"/>
  <c r="W3754"/>
  <c r="S3754"/>
  <c r="O3754"/>
  <c r="K3754"/>
  <c r="AC3751"/>
  <c r="AB3750"/>
  <c r="V3750"/>
  <c r="Q3750"/>
  <c r="N3750"/>
  <c r="L3750"/>
  <c r="F3750"/>
  <c r="Z3740"/>
  <c r="V3740"/>
  <c r="R3740"/>
  <c r="P3743"/>
  <c r="N3743"/>
  <c r="J3740"/>
  <c r="AC3737"/>
  <c r="Z3736"/>
  <c r="X3736"/>
  <c r="P3736"/>
  <c r="J3736"/>
  <c r="H3736"/>
  <c r="N3675"/>
  <c r="K3675"/>
  <c r="N3647"/>
  <c r="AA3633"/>
  <c r="S3633"/>
  <c r="M3605"/>
  <c r="AC3593"/>
  <c r="Z3598"/>
  <c r="V3598"/>
  <c r="N3598"/>
  <c r="AA3591"/>
  <c r="S3591"/>
  <c r="O3591"/>
  <c r="T3584"/>
  <c r="W3570"/>
  <c r="P3570"/>
  <c r="L3570"/>
  <c r="X3563"/>
  <c r="W3563"/>
  <c r="H3563"/>
  <c r="G3563"/>
  <c r="P3556"/>
  <c r="E3556"/>
  <c r="U3549"/>
  <c r="I3549"/>
  <c r="F3549"/>
  <c r="M3542"/>
  <c r="E3542"/>
  <c r="W3535"/>
  <c r="O3535"/>
  <c r="G3535"/>
  <c r="AA3521"/>
  <c r="S3521"/>
  <c r="K3521"/>
  <c r="U3507"/>
  <c r="M3507"/>
  <c r="E3507"/>
  <c r="Y3492"/>
  <c r="U3492"/>
  <c r="I3492"/>
  <c r="E3492"/>
  <c r="X3485"/>
  <c r="T3485"/>
  <c r="H3485"/>
  <c r="W3475"/>
  <c r="P3475"/>
  <c r="AC3472"/>
  <c r="AC3465"/>
  <c r="AA3443"/>
  <c r="W3443"/>
  <c r="O3443"/>
  <c r="K3443"/>
  <c r="G3443"/>
  <c r="O3414"/>
  <c r="AC3411"/>
  <c r="AC3355"/>
  <c r="U3354"/>
  <c r="Y3347"/>
  <c r="Q3347"/>
  <c r="U3340"/>
  <c r="M3340"/>
  <c r="Z3312"/>
  <c r="R3312"/>
  <c r="AC3292"/>
  <c r="AB3285"/>
  <c r="W3285"/>
  <c r="O3285"/>
  <c r="G3285"/>
  <c r="M3278"/>
  <c r="AC3243"/>
  <c r="AA3242"/>
  <c r="O3242"/>
  <c r="K3242"/>
  <c r="AC3158"/>
  <c r="AD3158" s="1"/>
  <c r="Z3130"/>
  <c r="R3130"/>
  <c r="J3130"/>
  <c r="AA3123"/>
  <c r="S3123"/>
  <c r="K3123"/>
  <c r="AA3109"/>
  <c r="S3109"/>
  <c r="K3109"/>
  <c r="V3102"/>
  <c r="N3102"/>
  <c r="F3102"/>
  <c r="AA3053"/>
  <c r="Z3053"/>
  <c r="W3053"/>
  <c r="V3053"/>
  <c r="S3053"/>
  <c r="R3053"/>
  <c r="O3053"/>
  <c r="N3053"/>
  <c r="K3053"/>
  <c r="J3053"/>
  <c r="G3053"/>
  <c r="F3053"/>
  <c r="AA3025"/>
  <c r="S3025"/>
  <c r="K3025"/>
  <c r="AC3019"/>
  <c r="AA3018"/>
  <c r="S3018"/>
  <c r="K3018"/>
  <c r="AC2990"/>
  <c r="AD2990" s="1"/>
  <c r="J2976"/>
  <c r="T2931"/>
  <c r="P2931"/>
  <c r="AE2927"/>
  <c r="AB2924"/>
  <c r="X2924"/>
  <c r="L2924"/>
  <c r="H2924"/>
  <c r="Y2887"/>
  <c r="M2887"/>
  <c r="I2887"/>
  <c r="U2880"/>
  <c r="E2880"/>
  <c r="AB2866"/>
  <c r="P2866"/>
  <c r="X2859"/>
  <c r="P2859"/>
  <c r="H2859"/>
  <c r="W2852"/>
  <c r="O2852"/>
  <c r="AC2846"/>
  <c r="G2852"/>
  <c r="AA2842"/>
  <c r="V2845"/>
  <c r="R2845"/>
  <c r="N2845"/>
  <c r="K2842"/>
  <c r="AC2839"/>
  <c r="AB2838"/>
  <c r="T2838"/>
  <c r="L2838"/>
  <c r="AC2819"/>
  <c r="X2824"/>
  <c r="P2824"/>
  <c r="H2824"/>
  <c r="AC4674"/>
  <c r="AD4674" s="1"/>
  <c r="AC4791"/>
  <c r="W4744"/>
  <c r="W4746" s="1"/>
  <c r="O4744"/>
  <c r="O4746" s="1"/>
  <c r="G4744"/>
  <c r="G4746" s="1"/>
  <c r="H4743"/>
  <c r="H4745" s="1"/>
  <c r="AC4735"/>
  <c r="X4740"/>
  <c r="T4740"/>
  <c r="P4740"/>
  <c r="L4740"/>
  <c r="H4740"/>
  <c r="Z4730"/>
  <c r="V4730"/>
  <c r="R4730"/>
  <c r="N4730"/>
  <c r="J4730"/>
  <c r="F4730"/>
  <c r="AB4726"/>
  <c r="X4726"/>
  <c r="T4726"/>
  <c r="P4726"/>
  <c r="L4726"/>
  <c r="H4726"/>
  <c r="N4719"/>
  <c r="Z4678"/>
  <c r="R4678"/>
  <c r="J4678"/>
  <c r="R4667"/>
  <c r="N4664"/>
  <c r="AC4655"/>
  <c r="T4646"/>
  <c r="P4646"/>
  <c r="H4646"/>
  <c r="W4611"/>
  <c r="O4611"/>
  <c r="G4611"/>
  <c r="U4639"/>
  <c r="U4636"/>
  <c r="M4639"/>
  <c r="M4636"/>
  <c r="E4639"/>
  <c r="E4636"/>
  <c r="AC4636" s="1"/>
  <c r="R4743"/>
  <c r="R4745" s="1"/>
  <c r="Z4740"/>
  <c r="S4723"/>
  <c r="R4719"/>
  <c r="AB4716"/>
  <c r="X4716"/>
  <c r="T4716"/>
  <c r="P4719"/>
  <c r="L4719"/>
  <c r="H4719"/>
  <c r="S4632"/>
  <c r="O4632"/>
  <c r="K4632"/>
  <c r="G4632"/>
  <c r="Z4622"/>
  <c r="Z4618"/>
  <c r="V4618"/>
  <c r="R4618"/>
  <c r="N4618"/>
  <c r="J4618"/>
  <c r="F4618"/>
  <c r="K4611"/>
  <c r="T4625"/>
  <c r="T4622"/>
  <c r="P4625"/>
  <c r="P4622"/>
  <c r="L4625"/>
  <c r="L4622"/>
  <c r="H4625"/>
  <c r="H4622"/>
  <c r="V4957"/>
  <c r="N4957"/>
  <c r="F4733"/>
  <c r="F4719"/>
  <c r="V4678"/>
  <c r="N4678"/>
  <c r="F4678"/>
  <c r="Z4667"/>
  <c r="J4667"/>
  <c r="V4664"/>
  <c r="AB4660"/>
  <c r="X4660"/>
  <c r="P4660"/>
  <c r="L4660"/>
  <c r="H4660"/>
  <c r="S4611"/>
  <c r="AC4606"/>
  <c r="F4667"/>
  <c r="F4664"/>
  <c r="O4639"/>
  <c r="U4632"/>
  <c r="Y4417"/>
  <c r="AC4380"/>
  <c r="AA4233"/>
  <c r="W4158"/>
  <c r="AC4153"/>
  <c r="V4103"/>
  <c r="I3924"/>
  <c r="M4646"/>
  <c r="Y4622"/>
  <c r="F4580"/>
  <c r="Z4583"/>
  <c r="V4583"/>
  <c r="R4583"/>
  <c r="N4583"/>
  <c r="J4583"/>
  <c r="V4576"/>
  <c r="F4576"/>
  <c r="N4573"/>
  <c r="F4573"/>
  <c r="V4569"/>
  <c r="F4569"/>
  <c r="N4566"/>
  <c r="F4566"/>
  <c r="Z4524"/>
  <c r="R4524"/>
  <c r="J4524"/>
  <c r="Z4513"/>
  <c r="R4513"/>
  <c r="J4513"/>
  <c r="AB4468"/>
  <c r="X4468"/>
  <c r="T4468"/>
  <c r="P4468"/>
  <c r="L4468"/>
  <c r="H4468"/>
  <c r="Z4436"/>
  <c r="R4436"/>
  <c r="J4436"/>
  <c r="N4433"/>
  <c r="F4433"/>
  <c r="V4433"/>
  <c r="V4429"/>
  <c r="F4429"/>
  <c r="N4426"/>
  <c r="F4426"/>
  <c r="AC4387"/>
  <c r="T4363"/>
  <c r="T4365" s="1"/>
  <c r="Z4351"/>
  <c r="V4351"/>
  <c r="R4351"/>
  <c r="N4351"/>
  <c r="J4351"/>
  <c r="F4351"/>
  <c r="Y4313"/>
  <c r="U4313"/>
  <c r="Q4313"/>
  <c r="AC4207"/>
  <c r="V4198"/>
  <c r="N4198"/>
  <c r="F4198"/>
  <c r="U4188"/>
  <c r="K4188"/>
  <c r="Y4158"/>
  <c r="O4158"/>
  <c r="AB4131"/>
  <c r="X4131"/>
  <c r="T4131"/>
  <c r="P4131"/>
  <c r="L4131"/>
  <c r="H4131"/>
  <c r="P4106"/>
  <c r="F4057"/>
  <c r="L4008"/>
  <c r="AB3921"/>
  <c r="AA4513"/>
  <c r="K4513"/>
  <c r="V4510"/>
  <c r="Z4429"/>
  <c r="J4429"/>
  <c r="AA3931"/>
  <c r="W3931"/>
  <c r="K3931"/>
  <c r="G3931"/>
  <c r="AB4573"/>
  <c r="X4573"/>
  <c r="T4573"/>
  <c r="P4573"/>
  <c r="L4573"/>
  <c r="H4573"/>
  <c r="X4566"/>
  <c r="T4566"/>
  <c r="P4566"/>
  <c r="L4566"/>
  <c r="H4566"/>
  <c r="V4524"/>
  <c r="N4524"/>
  <c r="F4524"/>
  <c r="F4513"/>
  <c r="W4496"/>
  <c r="F4436"/>
  <c r="AB4433"/>
  <c r="X4433"/>
  <c r="T4433"/>
  <c r="P4433"/>
  <c r="L4433"/>
  <c r="H4433"/>
  <c r="AB4426"/>
  <c r="X4426"/>
  <c r="T4426"/>
  <c r="P4426"/>
  <c r="L4426"/>
  <c r="H4426"/>
  <c r="AB4363"/>
  <c r="AB4365" s="1"/>
  <c r="L4363"/>
  <c r="L4365" s="1"/>
  <c r="X4351"/>
  <c r="X4368" s="1"/>
  <c r="T4351"/>
  <c r="P4351"/>
  <c r="L4351"/>
  <c r="H4351"/>
  <c r="AA4313"/>
  <c r="W4313"/>
  <c r="S4313"/>
  <c r="O4313"/>
  <c r="Z4198"/>
  <c r="R4198"/>
  <c r="J4198"/>
  <c r="AA4188"/>
  <c r="O4188"/>
  <c r="S4158"/>
  <c r="Z4131"/>
  <c r="V4131"/>
  <c r="R4131"/>
  <c r="N4131"/>
  <c r="J4131"/>
  <c r="H4106"/>
  <c r="AB4092"/>
  <c r="F3980"/>
  <c r="Q3924"/>
  <c r="U3924"/>
  <c r="M3924"/>
  <c r="N3846"/>
  <c r="V3843"/>
  <c r="F3843"/>
  <c r="Y3805"/>
  <c r="Y3807" s="1"/>
  <c r="U3805"/>
  <c r="U3807" s="1"/>
  <c r="V3799"/>
  <c r="N3799"/>
  <c r="F3799"/>
  <c r="AA3785"/>
  <c r="W3785"/>
  <c r="S3785"/>
  <c r="O3785"/>
  <c r="K3785"/>
  <c r="G3785"/>
  <c r="T3775"/>
  <c r="W3757"/>
  <c r="O3757"/>
  <c r="G3757"/>
  <c r="G3754"/>
  <c r="T3747"/>
  <c r="V3743"/>
  <c r="F3743"/>
  <c r="N3740"/>
  <c r="F3740"/>
  <c r="Z3658"/>
  <c r="N3640"/>
  <c r="W3630"/>
  <c r="H3567"/>
  <c r="L3539"/>
  <c r="Q3504"/>
  <c r="Y3402"/>
  <c r="Y3404" s="1"/>
  <c r="I3402"/>
  <c r="I3404" s="1"/>
  <c r="Z3361"/>
  <c r="J3361"/>
  <c r="R3358"/>
  <c r="H3344"/>
  <c r="Y3333"/>
  <c r="Q3333"/>
  <c r="I3333"/>
  <c r="AA3287"/>
  <c r="AA3288" s="1"/>
  <c r="S3287"/>
  <c r="S3288" s="1"/>
  <c r="K3287"/>
  <c r="K3288" s="1"/>
  <c r="W3286"/>
  <c r="W3288" s="1"/>
  <c r="G3286"/>
  <c r="G3288" s="1"/>
  <c r="X3102"/>
  <c r="P3102"/>
  <c r="H3102"/>
  <c r="AC2997"/>
  <c r="AD2997" s="1"/>
  <c r="O2983"/>
  <c r="N2980"/>
  <c r="Y2973"/>
  <c r="I2973"/>
  <c r="T2962"/>
  <c r="S2821"/>
  <c r="Q2814"/>
  <c r="I2814"/>
  <c r="AA2810"/>
  <c r="S2810"/>
  <c r="Z3903"/>
  <c r="R3903"/>
  <c r="R4057" s="1"/>
  <c r="J3903"/>
  <c r="J4057" s="1"/>
  <c r="H3799"/>
  <c r="W3796"/>
  <c r="S3796"/>
  <c r="O3796"/>
  <c r="K3796"/>
  <c r="G3796"/>
  <c r="Z3785"/>
  <c r="R3782"/>
  <c r="T3768"/>
  <c r="Z3757"/>
  <c r="R3757"/>
  <c r="J3757"/>
  <c r="S3910"/>
  <c r="O3910"/>
  <c r="K3910"/>
  <c r="G3910"/>
  <c r="Y3900"/>
  <c r="U3900"/>
  <c r="Q3900"/>
  <c r="M3900"/>
  <c r="I3900"/>
  <c r="AA3855"/>
  <c r="AA3856" s="1"/>
  <c r="S3855"/>
  <c r="S3856" s="1"/>
  <c r="F3846"/>
  <c r="X3775"/>
  <c r="P3775"/>
  <c r="H3775"/>
  <c r="AA3757"/>
  <c r="S3757"/>
  <c r="K3757"/>
  <c r="AB3740"/>
  <c r="X3740"/>
  <c r="T3740"/>
  <c r="P3740"/>
  <c r="L3740"/>
  <c r="H3740"/>
  <c r="Y3507"/>
  <c r="I3507"/>
  <c r="AA3475"/>
  <c r="K3475"/>
  <c r="AA3468"/>
  <c r="W3468"/>
  <c r="S3468"/>
  <c r="O3468"/>
  <c r="K3468"/>
  <c r="G3468"/>
  <c r="K3358"/>
  <c r="X3344"/>
  <c r="AA2856"/>
  <c r="AA3707"/>
  <c r="W3707"/>
  <c r="S3707"/>
  <c r="O3707"/>
  <c r="K3707"/>
  <c r="G3707"/>
  <c r="AB3698"/>
  <c r="X3698"/>
  <c r="T3698"/>
  <c r="P3698"/>
  <c r="L3698"/>
  <c r="H3698"/>
  <c r="V3658"/>
  <c r="H3539"/>
  <c r="AB3475"/>
  <c r="X3475"/>
  <c r="T3475"/>
  <c r="L3475"/>
  <c r="AC3466"/>
  <c r="X3468"/>
  <c r="T3468"/>
  <c r="P3468"/>
  <c r="L3468"/>
  <c r="H3468"/>
  <c r="AB3414"/>
  <c r="X3414"/>
  <c r="T3414"/>
  <c r="P3414"/>
  <c r="L3414"/>
  <c r="H3414"/>
  <c r="M3402"/>
  <c r="M3404" s="1"/>
  <c r="AC3356"/>
  <c r="X3358"/>
  <c r="T3358"/>
  <c r="P3358"/>
  <c r="L3358"/>
  <c r="H3358"/>
  <c r="M3354"/>
  <c r="E3354"/>
  <c r="P3344"/>
  <c r="E3340"/>
  <c r="J3312"/>
  <c r="T3285"/>
  <c r="L3285"/>
  <c r="AC3237"/>
  <c r="AC3116"/>
  <c r="AD3116" s="1"/>
  <c r="Z3099"/>
  <c r="V3099"/>
  <c r="R3099"/>
  <c r="N3099"/>
  <c r="J3099"/>
  <c r="AB3015"/>
  <c r="T3015"/>
  <c r="L3015"/>
  <c r="S2983"/>
  <c r="U2973"/>
  <c r="E2973"/>
  <c r="AC2973" s="1"/>
  <c r="X2962"/>
  <c r="H2962"/>
  <c r="Q2880"/>
  <c r="L2866"/>
  <c r="AB2849"/>
  <c r="X2849"/>
  <c r="T2852"/>
  <c r="P2852"/>
  <c r="L2852"/>
  <c r="H2852"/>
  <c r="Z2842"/>
  <c r="V2842"/>
  <c r="R2842"/>
  <c r="N2842"/>
  <c r="J2842"/>
  <c r="F2842"/>
  <c r="Y2835"/>
  <c r="AC4958"/>
  <c r="AA4954"/>
  <c r="W4954"/>
  <c r="U4957"/>
  <c r="S4954"/>
  <c r="Q4957"/>
  <c r="O4954"/>
  <c r="M4957"/>
  <c r="K4954"/>
  <c r="AC4951"/>
  <c r="E4957"/>
  <c r="AC4947"/>
  <c r="AC4940"/>
  <c r="AC4919"/>
  <c r="AC4912"/>
  <c r="AC4901"/>
  <c r="AD4901" s="1"/>
  <c r="AC4894"/>
  <c r="AD4894" s="1"/>
  <c r="AC4887"/>
  <c r="AD4887" s="1"/>
  <c r="AC4884"/>
  <c r="AC4880"/>
  <c r="AD4880" s="1"/>
  <c r="AC4873"/>
  <c r="AD4873" s="1"/>
  <c r="AC4870"/>
  <c r="AC4866"/>
  <c r="AD4866" s="1"/>
  <c r="AC4863"/>
  <c r="AC4859"/>
  <c r="AD4859" s="1"/>
  <c r="AC4852"/>
  <c r="AD4852" s="1"/>
  <c r="AC4845"/>
  <c r="AD4845" s="1"/>
  <c r="AC4842"/>
  <c r="AC4838"/>
  <c r="AC4835"/>
  <c r="AC4831"/>
  <c r="AD4831" s="1"/>
  <c r="AC4824"/>
  <c r="AD4824" s="1"/>
  <c r="AC4817"/>
  <c r="AD4817" s="1"/>
  <c r="AC4807"/>
  <c r="AC4800"/>
  <c r="AB4796"/>
  <c r="Z4793"/>
  <c r="X4796"/>
  <c r="V4793"/>
  <c r="T4796"/>
  <c r="R4793"/>
  <c r="P4796"/>
  <c r="N4793"/>
  <c r="L4796"/>
  <c r="J4793"/>
  <c r="H4796"/>
  <c r="F4793"/>
  <c r="AA4786"/>
  <c r="Y4789"/>
  <c r="W4786"/>
  <c r="U4789"/>
  <c r="S4786"/>
  <c r="Q4789"/>
  <c r="O4786"/>
  <c r="M4789"/>
  <c r="K4786"/>
  <c r="I4789"/>
  <c r="AC4783"/>
  <c r="E4789"/>
  <c r="AC4756"/>
  <c r="AA4740"/>
  <c r="Y4737"/>
  <c r="W4740"/>
  <c r="U4737"/>
  <c r="S4740"/>
  <c r="Q4737"/>
  <c r="O4740"/>
  <c r="M4737"/>
  <c r="K4740"/>
  <c r="I4737"/>
  <c r="G4740"/>
  <c r="E4737"/>
  <c r="AA4733"/>
  <c r="Y4730"/>
  <c r="W4733"/>
  <c r="U4730"/>
  <c r="S4733"/>
  <c r="Q4730"/>
  <c r="O4733"/>
  <c r="M4730"/>
  <c r="K4733"/>
  <c r="I4730"/>
  <c r="G4733"/>
  <c r="E4730"/>
  <c r="AA4726"/>
  <c r="Y4723"/>
  <c r="W4726"/>
  <c r="U4723"/>
  <c r="S4726"/>
  <c r="Q4723"/>
  <c r="O4726"/>
  <c r="M4723"/>
  <c r="K4726"/>
  <c r="I4723"/>
  <c r="G4726"/>
  <c r="E4723"/>
  <c r="V4744"/>
  <c r="V4746" s="1"/>
  <c r="AC4743"/>
  <c r="AA4719"/>
  <c r="Y4743"/>
  <c r="Y4745" s="1"/>
  <c r="W4719"/>
  <c r="U4716"/>
  <c r="S4719"/>
  <c r="Q4716"/>
  <c r="O4719"/>
  <c r="M4716"/>
  <c r="K4719"/>
  <c r="I4716"/>
  <c r="G4719"/>
  <c r="E4716"/>
  <c r="AC4747"/>
  <c r="AB4708"/>
  <c r="Z4705"/>
  <c r="X4708"/>
  <c r="V4705"/>
  <c r="T4708"/>
  <c r="R4705"/>
  <c r="P4708"/>
  <c r="N4705"/>
  <c r="L4708"/>
  <c r="J4705"/>
  <c r="H4708"/>
  <c r="AC4702"/>
  <c r="AE4704"/>
  <c r="AA4698"/>
  <c r="W4698"/>
  <c r="S4698"/>
  <c r="O4698"/>
  <c r="K4698"/>
  <c r="AC4695"/>
  <c r="AB4681"/>
  <c r="AA4681"/>
  <c r="Y4678"/>
  <c r="X4681"/>
  <c r="W4681"/>
  <c r="U4678"/>
  <c r="T4681"/>
  <c r="S4681"/>
  <c r="Q4678"/>
  <c r="P4681"/>
  <c r="O4681"/>
  <c r="M4678"/>
  <c r="L4681"/>
  <c r="K4681"/>
  <c r="I4678"/>
  <c r="H4681"/>
  <c r="AC4675"/>
  <c r="E4678"/>
  <c r="AA4667"/>
  <c r="Y4667"/>
  <c r="W4667"/>
  <c r="U4664"/>
  <c r="S4667"/>
  <c r="Q4664"/>
  <c r="O4667"/>
  <c r="M4667"/>
  <c r="K4667"/>
  <c r="I4667"/>
  <c r="G4667"/>
  <c r="E4664"/>
  <c r="Z4657"/>
  <c r="V4660"/>
  <c r="R4660"/>
  <c r="N4657"/>
  <c r="J4657"/>
  <c r="F4660"/>
  <c r="Q4646"/>
  <c r="AB4636"/>
  <c r="AA4639"/>
  <c r="X4636"/>
  <c r="T4636"/>
  <c r="S4639"/>
  <c r="P4636"/>
  <c r="L4636"/>
  <c r="K4639"/>
  <c r="H4636"/>
  <c r="AC4633"/>
  <c r="AC4690"/>
  <c r="AA4622"/>
  <c r="W4622"/>
  <c r="S4622"/>
  <c r="O4622"/>
  <c r="K4622"/>
  <c r="G4622"/>
  <c r="AB4618"/>
  <c r="X4618"/>
  <c r="T4618"/>
  <c r="P4618"/>
  <c r="L4618"/>
  <c r="H4618"/>
  <c r="AB4611"/>
  <c r="X4611"/>
  <c r="T4611"/>
  <c r="P4611"/>
  <c r="L4611"/>
  <c r="H4611"/>
  <c r="Y4604"/>
  <c r="U4604"/>
  <c r="Q4604"/>
  <c r="M4604"/>
  <c r="I4604"/>
  <c r="E4604"/>
  <c r="AC4592"/>
  <c r="Y4590"/>
  <c r="U4590"/>
  <c r="Q4590"/>
  <c r="M4590"/>
  <c r="I4590"/>
  <c r="AC4584"/>
  <c r="E4590"/>
  <c r="Y4580"/>
  <c r="U4580"/>
  <c r="Q4580"/>
  <c r="M4580"/>
  <c r="I4580"/>
  <c r="E4580"/>
  <c r="AC4580" s="1"/>
  <c r="AA4576"/>
  <c r="W4576"/>
  <c r="S4576"/>
  <c r="O4576"/>
  <c r="K4576"/>
  <c r="G4576"/>
  <c r="AA4569"/>
  <c r="W4569"/>
  <c r="S4569"/>
  <c r="O4569"/>
  <c r="K4569"/>
  <c r="G4569"/>
  <c r="AB4562"/>
  <c r="X4562"/>
  <c r="T4562"/>
  <c r="P4562"/>
  <c r="L4562"/>
  <c r="H4562"/>
  <c r="AB4555"/>
  <c r="Z4555"/>
  <c r="X4555"/>
  <c r="T4555"/>
  <c r="P4555"/>
  <c r="L4555"/>
  <c r="H4555"/>
  <c r="Y4548"/>
  <c r="U4548"/>
  <c r="Q4548"/>
  <c r="M4548"/>
  <c r="I4548"/>
  <c r="AC4542"/>
  <c r="E4548"/>
  <c r="Y4534"/>
  <c r="U4534"/>
  <c r="Q4534"/>
  <c r="M4534"/>
  <c r="I4534"/>
  <c r="AC4528"/>
  <c r="E4534"/>
  <c r="X4527"/>
  <c r="T4524"/>
  <c r="P4524"/>
  <c r="L4524"/>
  <c r="H4524"/>
  <c r="AC4521"/>
  <c r="AB4513"/>
  <c r="X4513"/>
  <c r="T4513"/>
  <c r="P4513"/>
  <c r="L4513"/>
  <c r="H4513"/>
  <c r="AB4506"/>
  <c r="X4506"/>
  <c r="T4506"/>
  <c r="P4506"/>
  <c r="L4506"/>
  <c r="H4506"/>
  <c r="H4499"/>
  <c r="AC4486"/>
  <c r="Y4485"/>
  <c r="U4485"/>
  <c r="Q4485"/>
  <c r="M4485"/>
  <c r="I4485"/>
  <c r="AC4479"/>
  <c r="E4485"/>
  <c r="AC4473"/>
  <c r="Z4478"/>
  <c r="V4478"/>
  <c r="R4478"/>
  <c r="N4478"/>
  <c r="J4478"/>
  <c r="AB4471"/>
  <c r="AA4471"/>
  <c r="X4471"/>
  <c r="W4471"/>
  <c r="T4471"/>
  <c r="S4471"/>
  <c r="P4471"/>
  <c r="O4471"/>
  <c r="L4471"/>
  <c r="K4471"/>
  <c r="H4471"/>
  <c r="G4471"/>
  <c r="H4464"/>
  <c r="Y4450"/>
  <c r="U4450"/>
  <c r="Q4450"/>
  <c r="M4450"/>
  <c r="I4450"/>
  <c r="AC4444"/>
  <c r="E4450"/>
  <c r="U4436"/>
  <c r="AA4429"/>
  <c r="W4429"/>
  <c r="S4429"/>
  <c r="O4429"/>
  <c r="K4429"/>
  <c r="G4429"/>
  <c r="AA4416"/>
  <c r="W4416"/>
  <c r="S4416"/>
  <c r="O4416"/>
  <c r="K4416"/>
  <c r="G4416"/>
  <c r="Z4400"/>
  <c r="V4400"/>
  <c r="R4400"/>
  <c r="N4400"/>
  <c r="J4400"/>
  <c r="F4400"/>
  <c r="AB4416"/>
  <c r="X4416"/>
  <c r="T4416"/>
  <c r="P4416"/>
  <c r="L4416"/>
  <c r="H4416"/>
  <c r="Z4415"/>
  <c r="X4415"/>
  <c r="V4415"/>
  <c r="T4415"/>
  <c r="P4415"/>
  <c r="L4415"/>
  <c r="H4415"/>
  <c r="Y4383"/>
  <c r="Q4383"/>
  <c r="I4383"/>
  <c r="Z4376"/>
  <c r="R4376"/>
  <c r="J4376"/>
  <c r="Y4358"/>
  <c r="U4358"/>
  <c r="Q4358"/>
  <c r="M4358"/>
  <c r="I4358"/>
  <c r="E4358"/>
  <c r="AA4348"/>
  <c r="Y4363"/>
  <c r="Y4365" s="1"/>
  <c r="W4348"/>
  <c r="U4363"/>
  <c r="U4365" s="1"/>
  <c r="S4348"/>
  <c r="Q4363"/>
  <c r="Q4365" s="1"/>
  <c r="O4348"/>
  <c r="M4363"/>
  <c r="M4365" s="1"/>
  <c r="K4348"/>
  <c r="I4363"/>
  <c r="I4365" s="1"/>
  <c r="G4348"/>
  <c r="E4363"/>
  <c r="E4365" s="1"/>
  <c r="Y4344"/>
  <c r="U4344"/>
  <c r="Q4344"/>
  <c r="M4344"/>
  <c r="I4344"/>
  <c r="E4344"/>
  <c r="V4368"/>
  <c r="AB4313"/>
  <c r="X4313"/>
  <c r="T4313"/>
  <c r="P4313"/>
  <c r="T4368"/>
  <c r="Z4293"/>
  <c r="V4293"/>
  <c r="R4293"/>
  <c r="N4293"/>
  <c r="J4293"/>
  <c r="F4293"/>
  <c r="Y4286"/>
  <c r="U4286"/>
  <c r="Q4286"/>
  <c r="M4286"/>
  <c r="I4286"/>
  <c r="E4286"/>
  <c r="AB4233"/>
  <c r="X4233"/>
  <c r="T4233"/>
  <c r="P4233"/>
  <c r="L4233"/>
  <c r="H4233"/>
  <c r="AB4205"/>
  <c r="Z4205"/>
  <c r="X4205"/>
  <c r="V4205"/>
  <c r="T4205"/>
  <c r="R4205"/>
  <c r="P4205"/>
  <c r="N4205"/>
  <c r="L4205"/>
  <c r="J4205"/>
  <c r="H4205"/>
  <c r="AA4198"/>
  <c r="Y4198"/>
  <c r="W4198"/>
  <c r="U4198"/>
  <c r="S4198"/>
  <c r="Q4198"/>
  <c r="O4198"/>
  <c r="M4198"/>
  <c r="K4198"/>
  <c r="I4198"/>
  <c r="AB4188"/>
  <c r="Z4188"/>
  <c r="X4188"/>
  <c r="V4188"/>
  <c r="T4188"/>
  <c r="R4188"/>
  <c r="P4188"/>
  <c r="N4188"/>
  <c r="L4188"/>
  <c r="J4188"/>
  <c r="Y4184"/>
  <c r="U4184"/>
  <c r="Q4184"/>
  <c r="M4184"/>
  <c r="I4184"/>
  <c r="E4184"/>
  <c r="Y4177"/>
  <c r="U4177"/>
  <c r="Q4177"/>
  <c r="M4177"/>
  <c r="I4177"/>
  <c r="E4177"/>
  <c r="AC4129"/>
  <c r="AC4131" s="1"/>
  <c r="Y4131"/>
  <c r="U4131"/>
  <c r="Q4131"/>
  <c r="M4131"/>
  <c r="I4131"/>
  <c r="E4131"/>
  <c r="AC4113"/>
  <c r="AD4113" s="1"/>
  <c r="AA4106"/>
  <c r="W4106"/>
  <c r="U4103"/>
  <c r="S4106"/>
  <c r="Q4103"/>
  <c r="O4106"/>
  <c r="M4103"/>
  <c r="K4106"/>
  <c r="I4106"/>
  <c r="G4106"/>
  <c r="E4106"/>
  <c r="AA4099"/>
  <c r="Y4099"/>
  <c r="W4099"/>
  <c r="U4099"/>
  <c r="S4099"/>
  <c r="Q4099"/>
  <c r="O4099"/>
  <c r="M4099"/>
  <c r="K4099"/>
  <c r="I4099"/>
  <c r="G4099"/>
  <c r="E4099"/>
  <c r="AA4092"/>
  <c r="Y4092"/>
  <c r="W4092"/>
  <c r="U4092"/>
  <c r="S4092"/>
  <c r="Q4092"/>
  <c r="O4092"/>
  <c r="M4092"/>
  <c r="K4092"/>
  <c r="I4092"/>
  <c r="G4092"/>
  <c r="E4092"/>
  <c r="AB4085"/>
  <c r="V4085"/>
  <c r="T4085"/>
  <c r="R4085"/>
  <c r="N4085"/>
  <c r="L4085"/>
  <c r="F4085"/>
  <c r="AC4073"/>
  <c r="AA4078"/>
  <c r="Y4078"/>
  <c r="W4078"/>
  <c r="U4078"/>
  <c r="S4078"/>
  <c r="Q4078"/>
  <c r="O4078"/>
  <c r="M4078"/>
  <c r="K4078"/>
  <c r="I4078"/>
  <c r="G4078"/>
  <c r="E4078"/>
  <c r="AB4054"/>
  <c r="Z4054"/>
  <c r="X4054"/>
  <c r="V4054"/>
  <c r="T4054"/>
  <c r="R4054"/>
  <c r="P4054"/>
  <c r="N4054"/>
  <c r="L4054"/>
  <c r="J4054"/>
  <c r="H4054"/>
  <c r="AC4051"/>
  <c r="AB4047"/>
  <c r="Z4047"/>
  <c r="X4047"/>
  <c r="V4047"/>
  <c r="T4047"/>
  <c r="R4047"/>
  <c r="P4047"/>
  <c r="N4047"/>
  <c r="L4047"/>
  <c r="J4047"/>
  <c r="H4047"/>
  <c r="AC4044"/>
  <c r="AA4043"/>
  <c r="W4043"/>
  <c r="S4043"/>
  <c r="O4043"/>
  <c r="K4043"/>
  <c r="G4043"/>
  <c r="AB4026"/>
  <c r="X4026"/>
  <c r="T4026"/>
  <c r="P4026"/>
  <c r="N4026"/>
  <c r="L4026"/>
  <c r="J4026"/>
  <c r="H4026"/>
  <c r="AC4023"/>
  <c r="AC4022"/>
  <c r="AD4022" s="1"/>
  <c r="Y4015"/>
  <c r="U4015"/>
  <c r="Q4015"/>
  <c r="M4015"/>
  <c r="I4015"/>
  <c r="E4015"/>
  <c r="AA4005"/>
  <c r="Y4008"/>
  <c r="W4005"/>
  <c r="U4008"/>
  <c r="S4005"/>
  <c r="Q4008"/>
  <c r="O4005"/>
  <c r="M4008"/>
  <c r="K4005"/>
  <c r="I4008"/>
  <c r="AC4002"/>
  <c r="E4008"/>
  <c r="Z3998"/>
  <c r="T3998"/>
  <c r="P3998"/>
  <c r="L3998"/>
  <c r="H3998"/>
  <c r="AC3995"/>
  <c r="AC3994"/>
  <c r="AD3994" s="1"/>
  <c r="AB3984"/>
  <c r="Z3984"/>
  <c r="X3984"/>
  <c r="V3984"/>
  <c r="T3984"/>
  <c r="R3984"/>
  <c r="P3984"/>
  <c r="N3984"/>
  <c r="L3984"/>
  <c r="J3984"/>
  <c r="H3984"/>
  <c r="AC3981"/>
  <c r="AB3977"/>
  <c r="Z3977"/>
  <c r="X3977"/>
  <c r="V3977"/>
  <c r="T3977"/>
  <c r="R3977"/>
  <c r="P3977"/>
  <c r="N3977"/>
  <c r="L3977"/>
  <c r="J3977"/>
  <c r="H3977"/>
  <c r="AC3974"/>
  <c r="AC3973"/>
  <c r="AD3973" s="1"/>
  <c r="AC3970"/>
  <c r="AB3952"/>
  <c r="Z3952"/>
  <c r="X3952"/>
  <c r="V3952"/>
  <c r="T3952"/>
  <c r="R3952"/>
  <c r="P3952"/>
  <c r="N3952"/>
  <c r="L3952"/>
  <c r="J3952"/>
  <c r="H3952"/>
  <c r="AC3946"/>
  <c r="U3945"/>
  <c r="Q3945"/>
  <c r="M3945"/>
  <c r="E3945"/>
  <c r="AB3938"/>
  <c r="X3938"/>
  <c r="T3938"/>
  <c r="P3938"/>
  <c r="L3938"/>
  <c r="H3938"/>
  <c r="Z3928"/>
  <c r="V3928"/>
  <c r="R3928"/>
  <c r="N3928"/>
  <c r="J3928"/>
  <c r="AC3925"/>
  <c r="AC3919"/>
  <c r="AB3924"/>
  <c r="Z3924"/>
  <c r="X3924"/>
  <c r="V3924"/>
  <c r="T3924"/>
  <c r="R3924"/>
  <c r="P3924"/>
  <c r="N3924"/>
  <c r="L3924"/>
  <c r="J3924"/>
  <c r="H3924"/>
  <c r="AC3918"/>
  <c r="AC3917"/>
  <c r="AD3917" s="1"/>
  <c r="AC3910"/>
  <c r="AD3910" s="1"/>
  <c r="AC3905"/>
  <c r="AC3904"/>
  <c r="AC3898"/>
  <c r="AA3903"/>
  <c r="AA4057" s="1"/>
  <c r="Y3903"/>
  <c r="W3903"/>
  <c r="W4057" s="1"/>
  <c r="U3903"/>
  <c r="U4057" s="1"/>
  <c r="S3903"/>
  <c r="Q3903"/>
  <c r="Q4057" s="1"/>
  <c r="O3903"/>
  <c r="O4057" s="1"/>
  <c r="M3903"/>
  <c r="M4057" s="1"/>
  <c r="K3903"/>
  <c r="K4057" s="1"/>
  <c r="I3903"/>
  <c r="I4057" s="1"/>
  <c r="AC3897"/>
  <c r="AC3887"/>
  <c r="AD3887" s="1"/>
  <c r="AC3884"/>
  <c r="AC3880"/>
  <c r="AC3877"/>
  <c r="AC3873"/>
  <c r="AC3870"/>
  <c r="AC3866"/>
  <c r="AC3863"/>
  <c r="AB3850"/>
  <c r="Z3850"/>
  <c r="X3850"/>
  <c r="V3850"/>
  <c r="T3850"/>
  <c r="R3850"/>
  <c r="P3850"/>
  <c r="N3850"/>
  <c r="L3850"/>
  <c r="J3850"/>
  <c r="H3850"/>
  <c r="AC3847"/>
  <c r="AA3843"/>
  <c r="Y3843"/>
  <c r="W3843"/>
  <c r="U3843"/>
  <c r="S3843"/>
  <c r="Q3843"/>
  <c r="O3843"/>
  <c r="M3843"/>
  <c r="K3843"/>
  <c r="I3843"/>
  <c r="G3843"/>
  <c r="E3843"/>
  <c r="AE3835"/>
  <c r="AB3836"/>
  <c r="Z3836"/>
  <c r="X3836"/>
  <c r="V3836"/>
  <c r="T3836"/>
  <c r="R3836"/>
  <c r="P3836"/>
  <c r="N3836"/>
  <c r="L3836"/>
  <c r="J3836"/>
  <c r="H3836"/>
  <c r="AC3833"/>
  <c r="Z3829"/>
  <c r="V3829"/>
  <c r="R3829"/>
  <c r="N3829"/>
  <c r="J3829"/>
  <c r="AC3826"/>
  <c r="AC3802"/>
  <c r="AA3799"/>
  <c r="Y3799"/>
  <c r="U3799"/>
  <c r="Q3799"/>
  <c r="M3799"/>
  <c r="I3799"/>
  <c r="AC3793"/>
  <c r="AB3792"/>
  <c r="Y3789"/>
  <c r="X3792"/>
  <c r="U3789"/>
  <c r="T3792"/>
  <c r="Q3789"/>
  <c r="P3792"/>
  <c r="M3789"/>
  <c r="L3792"/>
  <c r="I3789"/>
  <c r="H3792"/>
  <c r="E3789"/>
  <c r="AB3785"/>
  <c r="Y3782"/>
  <c r="X3785"/>
  <c r="T3785"/>
  <c r="P3785"/>
  <c r="L3785"/>
  <c r="H3785"/>
  <c r="Z3775"/>
  <c r="V3775"/>
  <c r="R3775"/>
  <c r="N3775"/>
  <c r="J3775"/>
  <c r="Z3771"/>
  <c r="Y3771"/>
  <c r="V3771"/>
  <c r="U3771"/>
  <c r="R3771"/>
  <c r="Q3771"/>
  <c r="N3771"/>
  <c r="M3771"/>
  <c r="J3771"/>
  <c r="I3771"/>
  <c r="AC3765"/>
  <c r="E3771"/>
  <c r="Z3764"/>
  <c r="Z3809" s="1"/>
  <c r="Y3764"/>
  <c r="V3764"/>
  <c r="U3764"/>
  <c r="R3764"/>
  <c r="R3809" s="1"/>
  <c r="Q3764"/>
  <c r="N3764"/>
  <c r="M3764"/>
  <c r="J3764"/>
  <c r="J3809" s="1"/>
  <c r="I3764"/>
  <c r="AC3758"/>
  <c r="E3764"/>
  <c r="AB3757"/>
  <c r="Y3754"/>
  <c r="X3757"/>
  <c r="U3754"/>
  <c r="T3757"/>
  <c r="Q3754"/>
  <c r="P3757"/>
  <c r="M3754"/>
  <c r="L3757"/>
  <c r="I3754"/>
  <c r="H3757"/>
  <c r="E3754"/>
  <c r="AA3747"/>
  <c r="W3747"/>
  <c r="S3747"/>
  <c r="O3747"/>
  <c r="K3747"/>
  <c r="AC3744"/>
  <c r="Y3740"/>
  <c r="U3740"/>
  <c r="Q3740"/>
  <c r="M3740"/>
  <c r="I3740"/>
  <c r="E3740"/>
  <c r="AB3733"/>
  <c r="AA3733"/>
  <c r="X3733"/>
  <c r="W3733"/>
  <c r="T3733"/>
  <c r="S3733"/>
  <c r="P3733"/>
  <c r="O3733"/>
  <c r="L3733"/>
  <c r="K3733"/>
  <c r="AC3730"/>
  <c r="AC3697"/>
  <c r="L3687"/>
  <c r="AC3679"/>
  <c r="Y3675"/>
  <c r="S3675"/>
  <c r="Q3675"/>
  <c r="I3675"/>
  <c r="R3668"/>
  <c r="J3668"/>
  <c r="AC3662"/>
  <c r="Q3661"/>
  <c r="Y3654"/>
  <c r="U3654"/>
  <c r="Q3654"/>
  <c r="I3654"/>
  <c r="E3654"/>
  <c r="Q3647"/>
  <c r="M3647"/>
  <c r="I3647"/>
  <c r="E3647"/>
  <c r="Z3640"/>
  <c r="V3640"/>
  <c r="R3640"/>
  <c r="P3640"/>
  <c r="J3640"/>
  <c r="F3640"/>
  <c r="Y3633"/>
  <c r="Q3633"/>
  <c r="I3633"/>
  <c r="Z3626"/>
  <c r="J3626"/>
  <c r="U3619"/>
  <c r="M3619"/>
  <c r="E3619"/>
  <c r="AA3605"/>
  <c r="U3605"/>
  <c r="E3605"/>
  <c r="AA3598"/>
  <c r="W3598"/>
  <c r="K3598"/>
  <c r="G3598"/>
  <c r="E3598"/>
  <c r="AB3591"/>
  <c r="L3591"/>
  <c r="X3584"/>
  <c r="V3584"/>
  <c r="R3584"/>
  <c r="P3584"/>
  <c r="L3584"/>
  <c r="H3584"/>
  <c r="F3584"/>
  <c r="Z3577"/>
  <c r="V3577"/>
  <c r="R3577"/>
  <c r="P3577"/>
  <c r="L3577"/>
  <c r="J3577"/>
  <c r="F3577"/>
  <c r="AA3570"/>
  <c r="S3570"/>
  <c r="K3570"/>
  <c r="AB3563"/>
  <c r="T3563"/>
  <c r="P3563"/>
  <c r="L3563"/>
  <c r="U3556"/>
  <c r="T3556"/>
  <c r="Q3556"/>
  <c r="O3556"/>
  <c r="I3556"/>
  <c r="H3556"/>
  <c r="AC3546"/>
  <c r="AB3549"/>
  <c r="Z3549"/>
  <c r="Y3549"/>
  <c r="R3549"/>
  <c r="P3549"/>
  <c r="N3549"/>
  <c r="M3549"/>
  <c r="J3549"/>
  <c r="H3549"/>
  <c r="AA3542"/>
  <c r="Y3542"/>
  <c r="S3542"/>
  <c r="Q3542"/>
  <c r="O3542"/>
  <c r="N3542"/>
  <c r="K3542"/>
  <c r="I3542"/>
  <c r="Z3535"/>
  <c r="X3535"/>
  <c r="V3535"/>
  <c r="T3535"/>
  <c r="R3535"/>
  <c r="P3535"/>
  <c r="N3535"/>
  <c r="L3535"/>
  <c r="J3535"/>
  <c r="H3535"/>
  <c r="F3535"/>
  <c r="AB3521"/>
  <c r="Z3521"/>
  <c r="X3521"/>
  <c r="V3521"/>
  <c r="T3521"/>
  <c r="R3521"/>
  <c r="P3521"/>
  <c r="N3521"/>
  <c r="L3521"/>
  <c r="J3521"/>
  <c r="H3521"/>
  <c r="F3521"/>
  <c r="W3504"/>
  <c r="U3504"/>
  <c r="S3504"/>
  <c r="O3504"/>
  <c r="AC3501"/>
  <c r="E3504"/>
  <c r="AC3504" s="1"/>
  <c r="AB3492"/>
  <c r="X3492"/>
  <c r="T3492"/>
  <c r="P3492"/>
  <c r="L3492"/>
  <c r="H3492"/>
  <c r="Y3485"/>
  <c r="U3485"/>
  <c r="Q3485"/>
  <c r="M3485"/>
  <c r="I3485"/>
  <c r="E3485"/>
  <c r="O3475"/>
  <c r="G3475"/>
  <c r="Y3468"/>
  <c r="U3468"/>
  <c r="Q3468"/>
  <c r="M3468"/>
  <c r="I3468"/>
  <c r="E3468"/>
  <c r="AC3468" s="1"/>
  <c r="AE3460"/>
  <c r="AE3453"/>
  <c r="AA3450"/>
  <c r="Z3450"/>
  <c r="W3450"/>
  <c r="V3450"/>
  <c r="S3450"/>
  <c r="R3450"/>
  <c r="O3450"/>
  <c r="N3450"/>
  <c r="K3450"/>
  <c r="J3450"/>
  <c r="G3450"/>
  <c r="F3450"/>
  <c r="AE3446"/>
  <c r="AB3443"/>
  <c r="Z3440"/>
  <c r="X3443"/>
  <c r="V3440"/>
  <c r="T3443"/>
  <c r="R3440"/>
  <c r="P3443"/>
  <c r="N3440"/>
  <c r="L3443"/>
  <c r="J3440"/>
  <c r="H3443"/>
  <c r="AC3437"/>
  <c r="AE3439"/>
  <c r="Y3414"/>
  <c r="U3414"/>
  <c r="Q3414"/>
  <c r="M3414"/>
  <c r="I3414"/>
  <c r="E3414"/>
  <c r="AA3396"/>
  <c r="W3396"/>
  <c r="S3396"/>
  <c r="O3396"/>
  <c r="K3396"/>
  <c r="G3396"/>
  <c r="AA3361"/>
  <c r="W3358"/>
  <c r="S3361"/>
  <c r="O3358"/>
  <c r="K3361"/>
  <c r="G3358"/>
  <c r="Z3354"/>
  <c r="X3354"/>
  <c r="V3354"/>
  <c r="T3354"/>
  <c r="R3354"/>
  <c r="P3354"/>
  <c r="N3354"/>
  <c r="L3354"/>
  <c r="J3354"/>
  <c r="H3354"/>
  <c r="F3354"/>
  <c r="Y3344"/>
  <c r="W3344"/>
  <c r="O3347"/>
  <c r="M3347"/>
  <c r="K3347"/>
  <c r="J3347"/>
  <c r="I3344"/>
  <c r="G3347"/>
  <c r="E3347"/>
  <c r="AA3340"/>
  <c r="Z3340"/>
  <c r="X3340"/>
  <c r="W3340"/>
  <c r="S3340"/>
  <c r="R3340"/>
  <c r="P3340"/>
  <c r="O3340"/>
  <c r="K3340"/>
  <c r="J3340"/>
  <c r="H3340"/>
  <c r="G3340"/>
  <c r="AC3326"/>
  <c r="AD3326" s="1"/>
  <c r="Y3312"/>
  <c r="U3312"/>
  <c r="Q3312"/>
  <c r="M3312"/>
  <c r="I3312"/>
  <c r="E3312"/>
  <c r="AB3305"/>
  <c r="X3305"/>
  <c r="T3305"/>
  <c r="P3305"/>
  <c r="L3305"/>
  <c r="H3305"/>
  <c r="Z3298"/>
  <c r="Y3295"/>
  <c r="V3298"/>
  <c r="U3295"/>
  <c r="R3298"/>
  <c r="Q3295"/>
  <c r="N3298"/>
  <c r="M3295"/>
  <c r="J3298"/>
  <c r="I3295"/>
  <c r="F3298"/>
  <c r="E3295"/>
  <c r="Z3285"/>
  <c r="Y3285"/>
  <c r="V3285"/>
  <c r="U3285"/>
  <c r="R3285"/>
  <c r="Q3285"/>
  <c r="N3285"/>
  <c r="M3285"/>
  <c r="J3285"/>
  <c r="I3285"/>
  <c r="F3285"/>
  <c r="E3285"/>
  <c r="AB3286"/>
  <c r="AB3288" s="1"/>
  <c r="Z3275"/>
  <c r="X3286"/>
  <c r="X3288" s="1"/>
  <c r="V3275"/>
  <c r="T3286"/>
  <c r="T3288" s="1"/>
  <c r="R3275"/>
  <c r="P3286"/>
  <c r="P3288" s="1"/>
  <c r="N3275"/>
  <c r="L3286"/>
  <c r="L3288" s="1"/>
  <c r="J3275"/>
  <c r="H3286"/>
  <c r="H3288" s="1"/>
  <c r="AC3272"/>
  <c r="AE3274"/>
  <c r="AA3269"/>
  <c r="W3269"/>
  <c r="S3269"/>
  <c r="O3269"/>
  <c r="K3269"/>
  <c r="AC3266"/>
  <c r="Z3262"/>
  <c r="V3262"/>
  <c r="R3262"/>
  <c r="N3262"/>
  <c r="J3262"/>
  <c r="F3262"/>
  <c r="AC3247"/>
  <c r="AB3242"/>
  <c r="Z3239"/>
  <c r="X3242"/>
  <c r="V3239"/>
  <c r="T3242"/>
  <c r="R3239"/>
  <c r="P3242"/>
  <c r="N3239"/>
  <c r="L3242"/>
  <c r="J3239"/>
  <c r="H3242"/>
  <c r="F3239"/>
  <c r="AC3214"/>
  <c r="AC3211"/>
  <c r="AC3207"/>
  <c r="AC3204"/>
  <c r="AC3200"/>
  <c r="AD3200" s="1"/>
  <c r="AC3193"/>
  <c r="AD3193" s="1"/>
  <c r="AC3190"/>
  <c r="AC3186"/>
  <c r="AD3186" s="1"/>
  <c r="AC3183"/>
  <c r="AC3169"/>
  <c r="AD3172"/>
  <c r="AC3165"/>
  <c r="AD3165" s="1"/>
  <c r="AC3151"/>
  <c r="AD3151" s="1"/>
  <c r="AC3144"/>
  <c r="AD3144" s="1"/>
  <c r="AC3141"/>
  <c r="AC3137"/>
  <c r="AD3137" s="1"/>
  <c r="AC3134"/>
  <c r="AA3130"/>
  <c r="Y3130"/>
  <c r="W3130"/>
  <c r="U3130"/>
  <c r="S3130"/>
  <c r="Q3130"/>
  <c r="O3130"/>
  <c r="M3130"/>
  <c r="K3130"/>
  <c r="I3130"/>
  <c r="AC3124"/>
  <c r="E3130"/>
  <c r="AC3118"/>
  <c r="AB3123"/>
  <c r="Z3123"/>
  <c r="X3123"/>
  <c r="V3123"/>
  <c r="T3123"/>
  <c r="R3123"/>
  <c r="P3123"/>
  <c r="N3123"/>
  <c r="L3123"/>
  <c r="J3123"/>
  <c r="H3123"/>
  <c r="AC3117"/>
  <c r="AB3109"/>
  <c r="Z3109"/>
  <c r="X3109"/>
  <c r="V3109"/>
  <c r="T3109"/>
  <c r="R3109"/>
  <c r="P3109"/>
  <c r="N3109"/>
  <c r="L3109"/>
  <c r="J3109"/>
  <c r="H3109"/>
  <c r="AC3103"/>
  <c r="AC3097"/>
  <c r="AA3102"/>
  <c r="Y3102"/>
  <c r="W3102"/>
  <c r="U3102"/>
  <c r="S3102"/>
  <c r="Q3102"/>
  <c r="O3102"/>
  <c r="M3102"/>
  <c r="K3102"/>
  <c r="I3102"/>
  <c r="G3102"/>
  <c r="E3102"/>
  <c r="AC3095"/>
  <c r="AD3095" s="1"/>
  <c r="AC3081"/>
  <c r="AD3081" s="1"/>
  <c r="AC3078"/>
  <c r="AC3067"/>
  <c r="AD3067" s="1"/>
  <c r="AC3060"/>
  <c r="AD3060" s="1"/>
  <c r="AC3057"/>
  <c r="AC3053"/>
  <c r="AD3053" s="1"/>
  <c r="AC3048"/>
  <c r="AC3047"/>
  <c r="AC3046"/>
  <c r="AD3046" s="1"/>
  <c r="AC3043"/>
  <c r="AC3032"/>
  <c r="AD3032" s="1"/>
  <c r="AA3022"/>
  <c r="Z3025"/>
  <c r="Y3022"/>
  <c r="W3022"/>
  <c r="V3025"/>
  <c r="U3022"/>
  <c r="S3022"/>
  <c r="R3025"/>
  <c r="Q3022"/>
  <c r="O3022"/>
  <c r="N3025"/>
  <c r="M3022"/>
  <c r="K3022"/>
  <c r="J3025"/>
  <c r="I3022"/>
  <c r="G3022"/>
  <c r="F3025"/>
  <c r="E3022"/>
  <c r="AC3022" s="1"/>
  <c r="AC3013"/>
  <c r="Y3015"/>
  <c r="U3015"/>
  <c r="Q3015"/>
  <c r="AC3012"/>
  <c r="M3015"/>
  <c r="I3015"/>
  <c r="E3015"/>
  <c r="AC3015" s="1"/>
  <c r="AC3008"/>
  <c r="AD3011"/>
  <c r="AC3004"/>
  <c r="AD3004" s="1"/>
  <c r="AC2978"/>
  <c r="AB2973"/>
  <c r="Z2973"/>
  <c r="X2973"/>
  <c r="V2973"/>
  <c r="T2973"/>
  <c r="R2973"/>
  <c r="P2973"/>
  <c r="N2973"/>
  <c r="L2973"/>
  <c r="J2973"/>
  <c r="H2973"/>
  <c r="F2976"/>
  <c r="Y2928"/>
  <c r="U2928"/>
  <c r="Q2928"/>
  <c r="M2928"/>
  <c r="I2928"/>
  <c r="AC2890"/>
  <c r="AC2888"/>
  <c r="AB2887"/>
  <c r="Z2887"/>
  <c r="X2887"/>
  <c r="V2887"/>
  <c r="T2887"/>
  <c r="R2887"/>
  <c r="P2887"/>
  <c r="N2887"/>
  <c r="L2887"/>
  <c r="J2887"/>
  <c r="H2887"/>
  <c r="AC2881"/>
  <c r="AB2880"/>
  <c r="Z2880"/>
  <c r="X2880"/>
  <c r="V2880"/>
  <c r="T2880"/>
  <c r="R2880"/>
  <c r="P2880"/>
  <c r="N2880"/>
  <c r="L2880"/>
  <c r="J2880"/>
  <c r="H2880"/>
  <c r="AC2874"/>
  <c r="AB2873"/>
  <c r="Z2873"/>
  <c r="X2873"/>
  <c r="V2873"/>
  <c r="T2873"/>
  <c r="R2873"/>
  <c r="P2873"/>
  <c r="N2873"/>
  <c r="L2873"/>
  <c r="J2873"/>
  <c r="H2873"/>
  <c r="AC2867"/>
  <c r="AA2866"/>
  <c r="Y2866"/>
  <c r="W2866"/>
  <c r="U2866"/>
  <c r="S2866"/>
  <c r="Q2866"/>
  <c r="O2866"/>
  <c r="M2866"/>
  <c r="K2866"/>
  <c r="I2866"/>
  <c r="G2866"/>
  <c r="E2866"/>
  <c r="Z2856"/>
  <c r="T2856"/>
  <c r="P2856"/>
  <c r="L2856"/>
  <c r="H2856"/>
  <c r="AC2853"/>
  <c r="AA2849"/>
  <c r="Y2849"/>
  <c r="U2849"/>
  <c r="Q2849"/>
  <c r="M2849"/>
  <c r="I2849"/>
  <c r="E2849"/>
  <c r="AA2845"/>
  <c r="Y2845"/>
  <c r="W2845"/>
  <c r="U2845"/>
  <c r="S2845"/>
  <c r="Q2845"/>
  <c r="O2845"/>
  <c r="M2845"/>
  <c r="K2845"/>
  <c r="I2845"/>
  <c r="G2845"/>
  <c r="E2845"/>
  <c r="Z2835"/>
  <c r="V2835"/>
  <c r="R2835"/>
  <c r="N2835"/>
  <c r="J2835"/>
  <c r="AC2832"/>
  <c r="AB2821"/>
  <c r="Z2821"/>
  <c r="X2821"/>
  <c r="V2821"/>
  <c r="T2821"/>
  <c r="R2821"/>
  <c r="P2821"/>
  <c r="N2821"/>
  <c r="L2821"/>
  <c r="J2821"/>
  <c r="H2821"/>
  <c r="AC2818"/>
  <c r="AB2817"/>
  <c r="Z2817"/>
  <c r="X2817"/>
  <c r="V2817"/>
  <c r="T2814"/>
  <c r="R2817"/>
  <c r="P2814"/>
  <c r="N2817"/>
  <c r="L2814"/>
  <c r="J2817"/>
  <c r="H2817"/>
  <c r="AC2811"/>
  <c r="AA2794"/>
  <c r="Y2794"/>
  <c r="W2794"/>
  <c r="U2794"/>
  <c r="S2794"/>
  <c r="Q2794"/>
  <c r="O2794"/>
  <c r="M2794"/>
  <c r="K2794"/>
  <c r="I2794"/>
  <c r="G2794"/>
  <c r="E2794"/>
  <c r="AE2786"/>
  <c r="AB2787"/>
  <c r="Z2787"/>
  <c r="X2787"/>
  <c r="V2787"/>
  <c r="T2787"/>
  <c r="R2787"/>
  <c r="P2787"/>
  <c r="N2787"/>
  <c r="L2787"/>
  <c r="J2787"/>
  <c r="H2787"/>
  <c r="AC2784"/>
  <c r="AC2777"/>
  <c r="AC2770"/>
  <c r="AC2773" s="1"/>
  <c r="AD4838"/>
  <c r="P4748"/>
  <c r="L4748"/>
  <c r="H4748"/>
  <c r="E4965"/>
  <c r="U4965"/>
  <c r="Q4965"/>
  <c r="M4965"/>
  <c r="V4625"/>
  <c r="V4622"/>
  <c r="R4625"/>
  <c r="R4622"/>
  <c r="N4625"/>
  <c r="N4622"/>
  <c r="J4625"/>
  <c r="J4622"/>
  <c r="F4625"/>
  <c r="F4622"/>
  <c r="AA4548"/>
  <c r="AA4545"/>
  <c r="W4548"/>
  <c r="W4545"/>
  <c r="S4548"/>
  <c r="S4545"/>
  <c r="O4548"/>
  <c r="O4545"/>
  <c r="K4548"/>
  <c r="K4545"/>
  <c r="G4548"/>
  <c r="G4545"/>
  <c r="Z4541"/>
  <c r="Z4538"/>
  <c r="V4541"/>
  <c r="V4538"/>
  <c r="R4541"/>
  <c r="R4538"/>
  <c r="N4541"/>
  <c r="N4538"/>
  <c r="J4541"/>
  <c r="J4538"/>
  <c r="AC4535"/>
  <c r="F4541"/>
  <c r="F4538"/>
  <c r="Z4506"/>
  <c r="Z4503"/>
  <c r="V4506"/>
  <c r="V4503"/>
  <c r="R4506"/>
  <c r="R4503"/>
  <c r="N4506"/>
  <c r="N4503"/>
  <c r="J4506"/>
  <c r="J4503"/>
  <c r="AC4500"/>
  <c r="F4506"/>
  <c r="F4503"/>
  <c r="Y4471"/>
  <c r="Y4468"/>
  <c r="U4471"/>
  <c r="U4468"/>
  <c r="Q4471"/>
  <c r="Q4468"/>
  <c r="M4471"/>
  <c r="M4468"/>
  <c r="I4471"/>
  <c r="I4468"/>
  <c r="E4471"/>
  <c r="E4468"/>
  <c r="AC4468" s="1"/>
  <c r="Z4454"/>
  <c r="Z4457"/>
  <c r="V4454"/>
  <c r="V4457"/>
  <c r="R4454"/>
  <c r="R4457"/>
  <c r="N4454"/>
  <c r="N4457"/>
  <c r="J4454"/>
  <c r="J4457"/>
  <c r="AC4451"/>
  <c r="F4454"/>
  <c r="F4457"/>
  <c r="AB4404"/>
  <c r="AB4407"/>
  <c r="X4404"/>
  <c r="X4407"/>
  <c r="T4404"/>
  <c r="T4407"/>
  <c r="P4404"/>
  <c r="P4407"/>
  <c r="L4404"/>
  <c r="L4407"/>
  <c r="H4404"/>
  <c r="H4407"/>
  <c r="T4961"/>
  <c r="T4963" s="1"/>
  <c r="N4961"/>
  <c r="N4963" s="1"/>
  <c r="AA4960"/>
  <c r="AA4962" s="1"/>
  <c r="Q4960"/>
  <c r="Q4962" s="1"/>
  <c r="K4960"/>
  <c r="K4962" s="1"/>
  <c r="Y4957"/>
  <c r="Y4965" s="1"/>
  <c r="I4957"/>
  <c r="I4965" s="1"/>
  <c r="AB4954"/>
  <c r="L4954"/>
  <c r="AC4952"/>
  <c r="Z4796"/>
  <c r="V4796"/>
  <c r="V4965" s="1"/>
  <c r="R4796"/>
  <c r="N4796"/>
  <c r="N4965" s="1"/>
  <c r="J4796"/>
  <c r="J4965" s="1"/>
  <c r="F4796"/>
  <c r="AC4790"/>
  <c r="AA4789"/>
  <c r="W4789"/>
  <c r="S4789"/>
  <c r="O4789"/>
  <c r="K4789"/>
  <c r="G4789"/>
  <c r="AC4784"/>
  <c r="Z4744"/>
  <c r="Z4746" s="1"/>
  <c r="R4744"/>
  <c r="R4746" s="1"/>
  <c r="N4744"/>
  <c r="N4746" s="1"/>
  <c r="J4744"/>
  <c r="J4746" s="1"/>
  <c r="F4744"/>
  <c r="F4746" s="1"/>
  <c r="AA4743"/>
  <c r="AA4745" s="1"/>
  <c r="W4743"/>
  <c r="W4745" s="1"/>
  <c r="S4743"/>
  <c r="S4745" s="1"/>
  <c r="O4743"/>
  <c r="O4745" s="1"/>
  <c r="K4743"/>
  <c r="K4745" s="1"/>
  <c r="G4743"/>
  <c r="G4745" s="1"/>
  <c r="Y4740"/>
  <c r="U4740"/>
  <c r="Q4740"/>
  <c r="M4740"/>
  <c r="I4740"/>
  <c r="E4740"/>
  <c r="Y4733"/>
  <c r="U4733"/>
  <c r="Q4733"/>
  <c r="M4733"/>
  <c r="I4733"/>
  <c r="E4733"/>
  <c r="Y4726"/>
  <c r="U4726"/>
  <c r="Q4726"/>
  <c r="M4726"/>
  <c r="I4726"/>
  <c r="E4726"/>
  <c r="Y4719"/>
  <c r="U4719"/>
  <c r="Q4719"/>
  <c r="M4719"/>
  <c r="I4719"/>
  <c r="E4719"/>
  <c r="W4716"/>
  <c r="AB4710"/>
  <c r="X4710"/>
  <c r="T4710"/>
  <c r="P4710"/>
  <c r="L4710"/>
  <c r="H4710"/>
  <c r="AB4709"/>
  <c r="X4709"/>
  <c r="T4709"/>
  <c r="P4709"/>
  <c r="L4709"/>
  <c r="H4709"/>
  <c r="AC4696"/>
  <c r="AC4698" s="1"/>
  <c r="T4667"/>
  <c r="W4664"/>
  <c r="M4664"/>
  <c r="G4664"/>
  <c r="AA4657"/>
  <c r="V4657"/>
  <c r="Q4657"/>
  <c r="F4657"/>
  <c r="AC4654"/>
  <c r="Y4632"/>
  <c r="I4632"/>
  <c r="AA4625"/>
  <c r="K4625"/>
  <c r="AC4619"/>
  <c r="Y4611"/>
  <c r="U4611"/>
  <c r="Q4611"/>
  <c r="M4611"/>
  <c r="I4611"/>
  <c r="E4611"/>
  <c r="Q4583"/>
  <c r="AB4576"/>
  <c r="X4576"/>
  <c r="T4576"/>
  <c r="P4576"/>
  <c r="L4576"/>
  <c r="H4576"/>
  <c r="AB4569"/>
  <c r="X4569"/>
  <c r="T4569"/>
  <c r="P4569"/>
  <c r="L4569"/>
  <c r="H4569"/>
  <c r="P4527"/>
  <c r="Y4520"/>
  <c r="I4520"/>
  <c r="S4499"/>
  <c r="AA4496"/>
  <c r="K4496"/>
  <c r="AC4493"/>
  <c r="AA4464"/>
  <c r="W4464"/>
  <c r="S4464"/>
  <c r="O4464"/>
  <c r="K4464"/>
  <c r="G4464"/>
  <c r="Q4457"/>
  <c r="Z4639"/>
  <c r="Z4636"/>
  <c r="V4639"/>
  <c r="V4636"/>
  <c r="R4639"/>
  <c r="R4636"/>
  <c r="N4639"/>
  <c r="N4636"/>
  <c r="J4639"/>
  <c r="J4636"/>
  <c r="AC4634"/>
  <c r="F4639"/>
  <c r="F4636"/>
  <c r="Z4611"/>
  <c r="Z4608"/>
  <c r="V4611"/>
  <c r="V4608"/>
  <c r="R4611"/>
  <c r="R4608"/>
  <c r="N4611"/>
  <c r="N4608"/>
  <c r="J4611"/>
  <c r="J4608"/>
  <c r="AC4605"/>
  <c r="F4611"/>
  <c r="F4608"/>
  <c r="AB4583"/>
  <c r="AB4580"/>
  <c r="X4583"/>
  <c r="X4580"/>
  <c r="T4583"/>
  <c r="T4580"/>
  <c r="P4583"/>
  <c r="P4580"/>
  <c r="L4583"/>
  <c r="L4580"/>
  <c r="H4583"/>
  <c r="H4580"/>
  <c r="Y4576"/>
  <c r="Y4573"/>
  <c r="U4576"/>
  <c r="U4573"/>
  <c r="Q4576"/>
  <c r="Q4573"/>
  <c r="M4576"/>
  <c r="M4573"/>
  <c r="I4576"/>
  <c r="I4573"/>
  <c r="E4576"/>
  <c r="E4573"/>
  <c r="AC4564"/>
  <c r="AB4566"/>
  <c r="Y4569"/>
  <c r="Y4566"/>
  <c r="U4569"/>
  <c r="U4566"/>
  <c r="Q4569"/>
  <c r="Q4566"/>
  <c r="M4569"/>
  <c r="M4566"/>
  <c r="I4569"/>
  <c r="I4566"/>
  <c r="E4569"/>
  <c r="E4566"/>
  <c r="AC4529"/>
  <c r="F4531"/>
  <c r="AB4464"/>
  <c r="AB4461"/>
  <c r="X4464"/>
  <c r="X4461"/>
  <c r="T4464"/>
  <c r="T4461"/>
  <c r="P4464"/>
  <c r="P4461"/>
  <c r="L4464"/>
  <c r="L4461"/>
  <c r="AC4445"/>
  <c r="F4447"/>
  <c r="Z4411"/>
  <c r="Z4414"/>
  <c r="V4411"/>
  <c r="V4414"/>
  <c r="R4411"/>
  <c r="R4414"/>
  <c r="N4411"/>
  <c r="N4414"/>
  <c r="J4411"/>
  <c r="J4414"/>
  <c r="F4411"/>
  <c r="F4414"/>
  <c r="Z4965"/>
  <c r="R4965"/>
  <c r="Z4590"/>
  <c r="V4590"/>
  <c r="R4590"/>
  <c r="N4590"/>
  <c r="J4590"/>
  <c r="Y4555"/>
  <c r="U4555"/>
  <c r="Q4555"/>
  <c r="M4555"/>
  <c r="I4555"/>
  <c r="E4555"/>
  <c r="Z4534"/>
  <c r="V4534"/>
  <c r="R4534"/>
  <c r="N4534"/>
  <c r="J4534"/>
  <c r="Z4492"/>
  <c r="V4492"/>
  <c r="R4492"/>
  <c r="N4492"/>
  <c r="J4492"/>
  <c r="Z4485"/>
  <c r="V4485"/>
  <c r="R4485"/>
  <c r="N4485"/>
  <c r="J4485"/>
  <c r="AC4472"/>
  <c r="Z4450"/>
  <c r="V4450"/>
  <c r="R4450"/>
  <c r="N4450"/>
  <c r="J4450"/>
  <c r="Y4443"/>
  <c r="U4443"/>
  <c r="Q4443"/>
  <c r="M4443"/>
  <c r="I4443"/>
  <c r="E4443"/>
  <c r="Z4629"/>
  <c r="Z4632"/>
  <c r="V4629"/>
  <c r="V4632"/>
  <c r="R4629"/>
  <c r="R4632"/>
  <c r="N4629"/>
  <c r="N4632"/>
  <c r="J4629"/>
  <c r="J4632"/>
  <c r="AC4626"/>
  <c r="F4629"/>
  <c r="F4632"/>
  <c r="AC4599"/>
  <c r="F4601"/>
  <c r="AA4590"/>
  <c r="AA4587"/>
  <c r="W4590"/>
  <c r="W4587"/>
  <c r="S4590"/>
  <c r="S4587"/>
  <c r="O4590"/>
  <c r="O4587"/>
  <c r="K4590"/>
  <c r="K4587"/>
  <c r="G4590"/>
  <c r="G4587"/>
  <c r="V4555"/>
  <c r="V4552"/>
  <c r="R4555"/>
  <c r="R4552"/>
  <c r="N4555"/>
  <c r="N4552"/>
  <c r="J4555"/>
  <c r="J4552"/>
  <c r="AC4549"/>
  <c r="F4555"/>
  <c r="F4552"/>
  <c r="AA4534"/>
  <c r="AA4531"/>
  <c r="W4534"/>
  <c r="W4531"/>
  <c r="S4534"/>
  <c r="S4531"/>
  <c r="O4534"/>
  <c r="O4531"/>
  <c r="K4534"/>
  <c r="K4531"/>
  <c r="G4534"/>
  <c r="G4531"/>
  <c r="W4527"/>
  <c r="W4524"/>
  <c r="S4527"/>
  <c r="S4524"/>
  <c r="O4527"/>
  <c r="O4524"/>
  <c r="K4527"/>
  <c r="K4524"/>
  <c r="G4527"/>
  <c r="G4524"/>
  <c r="Z4517"/>
  <c r="Z4520"/>
  <c r="V4517"/>
  <c r="V4520"/>
  <c r="R4517"/>
  <c r="R4520"/>
  <c r="N4517"/>
  <c r="N4520"/>
  <c r="J4517"/>
  <c r="J4520"/>
  <c r="AC4514"/>
  <c r="F4517"/>
  <c r="F4520"/>
  <c r="Y4513"/>
  <c r="Y4510"/>
  <c r="U4513"/>
  <c r="U4510"/>
  <c r="Q4513"/>
  <c r="Q4510"/>
  <c r="M4513"/>
  <c r="M4510"/>
  <c r="I4513"/>
  <c r="I4510"/>
  <c r="E4513"/>
  <c r="E4510"/>
  <c r="AB4496"/>
  <c r="AB4499"/>
  <c r="X4496"/>
  <c r="X4499"/>
  <c r="T4496"/>
  <c r="T4499"/>
  <c r="P4496"/>
  <c r="P4499"/>
  <c r="L4496"/>
  <c r="L4499"/>
  <c r="AA4492"/>
  <c r="AA4489"/>
  <c r="W4492"/>
  <c r="W4489"/>
  <c r="S4492"/>
  <c r="S4489"/>
  <c r="O4492"/>
  <c r="O4489"/>
  <c r="K4492"/>
  <c r="K4489"/>
  <c r="G4492"/>
  <c r="G4489"/>
  <c r="AA4485"/>
  <c r="AA4482"/>
  <c r="W4485"/>
  <c r="W4482"/>
  <c r="S4485"/>
  <c r="S4482"/>
  <c r="O4485"/>
  <c r="O4482"/>
  <c r="K4485"/>
  <c r="K4482"/>
  <c r="G4485"/>
  <c r="G4482"/>
  <c r="AA4450"/>
  <c r="AA4447"/>
  <c r="W4450"/>
  <c r="W4447"/>
  <c r="S4450"/>
  <c r="S4447"/>
  <c r="O4450"/>
  <c r="O4447"/>
  <c r="K4450"/>
  <c r="K4447"/>
  <c r="G4450"/>
  <c r="G4447"/>
  <c r="Z4443"/>
  <c r="Z4440"/>
  <c r="V4443"/>
  <c r="V4440"/>
  <c r="R4443"/>
  <c r="R4440"/>
  <c r="N4443"/>
  <c r="N4440"/>
  <c r="J4443"/>
  <c r="J4440"/>
  <c r="AC4437"/>
  <c r="F4443"/>
  <c r="F4440"/>
  <c r="AA4411"/>
  <c r="AA4414"/>
  <c r="AA4415"/>
  <c r="W4411"/>
  <c r="W4414"/>
  <c r="W4415"/>
  <c r="W4417" s="1"/>
  <c r="S4411"/>
  <c r="S4414"/>
  <c r="S4415"/>
  <c r="S4417" s="1"/>
  <c r="O4411"/>
  <c r="O4414"/>
  <c r="O4415"/>
  <c r="K4411"/>
  <c r="K4414"/>
  <c r="K4415"/>
  <c r="G4411"/>
  <c r="G4414"/>
  <c r="AC4408"/>
  <c r="G4415"/>
  <c r="V4961"/>
  <c r="V4963" s="1"/>
  <c r="F4961"/>
  <c r="F4963" s="1"/>
  <c r="S4960"/>
  <c r="S4962" s="1"/>
  <c r="V4954"/>
  <c r="R4954"/>
  <c r="N4954"/>
  <c r="F4954"/>
  <c r="Y4793"/>
  <c r="U4793"/>
  <c r="Q4793"/>
  <c r="M4793"/>
  <c r="I4793"/>
  <c r="E4793"/>
  <c r="AC4793" s="1"/>
  <c r="Z4786"/>
  <c r="V4786"/>
  <c r="R4786"/>
  <c r="N4786"/>
  <c r="J4786"/>
  <c r="F4786"/>
  <c r="AB4744"/>
  <c r="AB4746" s="1"/>
  <c r="X4744"/>
  <c r="X4746" s="1"/>
  <c r="T4744"/>
  <c r="T4746" s="1"/>
  <c r="P4744"/>
  <c r="P4746" s="1"/>
  <c r="L4744"/>
  <c r="L4746" s="1"/>
  <c r="H4744"/>
  <c r="H4746" s="1"/>
  <c r="U4743"/>
  <c r="U4745" s="1"/>
  <c r="Q4743"/>
  <c r="Q4745" s="1"/>
  <c r="M4743"/>
  <c r="M4745" s="1"/>
  <c r="I4743"/>
  <c r="I4745" s="1"/>
  <c r="E4743"/>
  <c r="E4745" s="1"/>
  <c r="AB4737"/>
  <c r="X4737"/>
  <c r="T4737"/>
  <c r="P4737"/>
  <c r="L4737"/>
  <c r="H4737"/>
  <c r="AB4730"/>
  <c r="X4730"/>
  <c r="T4730"/>
  <c r="P4730"/>
  <c r="L4730"/>
  <c r="H4730"/>
  <c r="AB4723"/>
  <c r="X4723"/>
  <c r="T4723"/>
  <c r="P4723"/>
  <c r="L4723"/>
  <c r="H4723"/>
  <c r="P4716"/>
  <c r="L4716"/>
  <c r="H4716"/>
  <c r="Z4709"/>
  <c r="Z4711" s="1"/>
  <c r="V4709"/>
  <c r="V4711" s="1"/>
  <c r="R4709"/>
  <c r="R4711" s="1"/>
  <c r="N4709"/>
  <c r="N4711" s="1"/>
  <c r="J4709"/>
  <c r="J4711" s="1"/>
  <c r="F4709"/>
  <c r="F4711" s="1"/>
  <c r="Z4708"/>
  <c r="Z4748" s="1"/>
  <c r="V4708"/>
  <c r="R4708"/>
  <c r="R4748" s="1"/>
  <c r="N4708"/>
  <c r="N4748" s="1"/>
  <c r="J4708"/>
  <c r="J4748" s="1"/>
  <c r="F4708"/>
  <c r="F4748" s="1"/>
  <c r="F4705"/>
  <c r="AA4678"/>
  <c r="W4678"/>
  <c r="S4678"/>
  <c r="O4678"/>
  <c r="K4678"/>
  <c r="G4678"/>
  <c r="AC4668"/>
  <c r="AB4667"/>
  <c r="Q4667"/>
  <c r="L4667"/>
  <c r="O4664"/>
  <c r="Z4660"/>
  <c r="U4660"/>
  <c r="J4660"/>
  <c r="E4660"/>
  <c r="S4657"/>
  <c r="AC4641"/>
  <c r="Q4632"/>
  <c r="S4625"/>
  <c r="Z4604"/>
  <c r="V4604"/>
  <c r="R4604"/>
  <c r="N4604"/>
  <c r="J4604"/>
  <c r="AC4598"/>
  <c r="AA4597"/>
  <c r="W4597"/>
  <c r="S4597"/>
  <c r="O4597"/>
  <c r="K4597"/>
  <c r="G4597"/>
  <c r="Y4583"/>
  <c r="I4583"/>
  <c r="Y4562"/>
  <c r="U4562"/>
  <c r="Q4562"/>
  <c r="M4562"/>
  <c r="I4562"/>
  <c r="E4562"/>
  <c r="H4527"/>
  <c r="Q4520"/>
  <c r="AA4478"/>
  <c r="W4478"/>
  <c r="S4478"/>
  <c r="O4478"/>
  <c r="K4478"/>
  <c r="G4478"/>
  <c r="AC4466"/>
  <c r="Y4457"/>
  <c r="I4457"/>
  <c r="AB4436"/>
  <c r="X4436"/>
  <c r="T4436"/>
  <c r="P4436"/>
  <c r="L4436"/>
  <c r="H4436"/>
  <c r="AB4429"/>
  <c r="X4429"/>
  <c r="T4429"/>
  <c r="P4429"/>
  <c r="L4429"/>
  <c r="H4429"/>
  <c r="AA4604"/>
  <c r="AA4601"/>
  <c r="W4604"/>
  <c r="W4601"/>
  <c r="S4604"/>
  <c r="S4601"/>
  <c r="O4604"/>
  <c r="O4601"/>
  <c r="K4604"/>
  <c r="K4601"/>
  <c r="G4604"/>
  <c r="G4601"/>
  <c r="Z4562"/>
  <c r="Z4559"/>
  <c r="V4562"/>
  <c r="V4559"/>
  <c r="R4562"/>
  <c r="R4559"/>
  <c r="N4562"/>
  <c r="N4559"/>
  <c r="J4562"/>
  <c r="J4559"/>
  <c r="AC4556"/>
  <c r="F4562"/>
  <c r="F4559"/>
  <c r="AC4543"/>
  <c r="F4545"/>
  <c r="AB4478"/>
  <c r="AB4475"/>
  <c r="X4478"/>
  <c r="X4475"/>
  <c r="T4478"/>
  <c r="T4475"/>
  <c r="P4478"/>
  <c r="P4475"/>
  <c r="L4478"/>
  <c r="L4475"/>
  <c r="H4478"/>
  <c r="H4475"/>
  <c r="Y4433"/>
  <c r="Y4436"/>
  <c r="Q4436"/>
  <c r="Q4433"/>
  <c r="M4436"/>
  <c r="M4433"/>
  <c r="I4436"/>
  <c r="I4433"/>
  <c r="E4433"/>
  <c r="E4436"/>
  <c r="Y4429"/>
  <c r="Y4426"/>
  <c r="U4429"/>
  <c r="U4426"/>
  <c r="Q4429"/>
  <c r="Q4426"/>
  <c r="M4429"/>
  <c r="M4426"/>
  <c r="I4429"/>
  <c r="I4426"/>
  <c r="E4429"/>
  <c r="E4426"/>
  <c r="O4960"/>
  <c r="O4962" s="1"/>
  <c r="G4954"/>
  <c r="G4786"/>
  <c r="AB4740"/>
  <c r="AB4719"/>
  <c r="X4719"/>
  <c r="X4748" s="1"/>
  <c r="T4719"/>
  <c r="AA4710"/>
  <c r="AA4711" s="1"/>
  <c r="W4710"/>
  <c r="W4711" s="1"/>
  <c r="S4710"/>
  <c r="S4711" s="1"/>
  <c r="O4710"/>
  <c r="O4711" s="1"/>
  <c r="K4710"/>
  <c r="K4711" s="1"/>
  <c r="G4710"/>
  <c r="G4711" s="1"/>
  <c r="AA4708"/>
  <c r="AA4748" s="1"/>
  <c r="W4708"/>
  <c r="W4748" s="1"/>
  <c r="S4708"/>
  <c r="S4748" s="1"/>
  <c r="O4708"/>
  <c r="O4748" s="1"/>
  <c r="K4708"/>
  <c r="K4748" s="1"/>
  <c r="G4708"/>
  <c r="G4748" s="1"/>
  <c r="G4698"/>
  <c r="G4681"/>
  <c r="AC4681" s="1"/>
  <c r="AD4681" s="1"/>
  <c r="X4667"/>
  <c r="H4667"/>
  <c r="AC4662"/>
  <c r="Z4646"/>
  <c r="V4646"/>
  <c r="R4646"/>
  <c r="N4646"/>
  <c r="J4646"/>
  <c r="F4646"/>
  <c r="M4632"/>
  <c r="W4625"/>
  <c r="G4625"/>
  <c r="Y4618"/>
  <c r="U4618"/>
  <c r="Q4618"/>
  <c r="M4618"/>
  <c r="I4618"/>
  <c r="E4618"/>
  <c r="M4583"/>
  <c r="AC4578"/>
  <c r="Z4548"/>
  <c r="V4548"/>
  <c r="R4548"/>
  <c r="N4548"/>
  <c r="J4548"/>
  <c r="Y4541"/>
  <c r="U4541"/>
  <c r="Q4541"/>
  <c r="M4541"/>
  <c r="I4541"/>
  <c r="E4541"/>
  <c r="M4520"/>
  <c r="Y4506"/>
  <c r="U4506"/>
  <c r="Q4506"/>
  <c r="M4506"/>
  <c r="I4506"/>
  <c r="E4506"/>
  <c r="G4499"/>
  <c r="AC4499" s="1"/>
  <c r="AD4499" s="1"/>
  <c r="AC4458"/>
  <c r="AA4417"/>
  <c r="O4417"/>
  <c r="G4417"/>
  <c r="Z4416"/>
  <c r="Z4417" s="1"/>
  <c r="V4416"/>
  <c r="R4416"/>
  <c r="N4416"/>
  <c r="J4416"/>
  <c r="F4416"/>
  <c r="Z4230"/>
  <c r="Z4233"/>
  <c r="V4230"/>
  <c r="V4233"/>
  <c r="R4230"/>
  <c r="R4233"/>
  <c r="N4230"/>
  <c r="N4233"/>
  <c r="J4230"/>
  <c r="J4233"/>
  <c r="F4230"/>
  <c r="AC4227"/>
  <c r="F4233"/>
  <c r="AC4192"/>
  <c r="G4198"/>
  <c r="AC4198" s="1"/>
  <c r="AD4198" s="1"/>
  <c r="F4188"/>
  <c r="AC4185"/>
  <c r="AA4174"/>
  <c r="AA4177"/>
  <c r="W4174"/>
  <c r="W4177"/>
  <c r="S4174"/>
  <c r="S4177"/>
  <c r="O4174"/>
  <c r="O4177"/>
  <c r="K4174"/>
  <c r="K4177"/>
  <c r="AC4171"/>
  <c r="G4174"/>
  <c r="G4177"/>
  <c r="Y4167"/>
  <c r="Y4168" s="1"/>
  <c r="Y4155"/>
  <c r="U4167"/>
  <c r="U4168" s="1"/>
  <c r="U4155"/>
  <c r="Q4167"/>
  <c r="Q4168" s="1"/>
  <c r="Q4155"/>
  <c r="M4167"/>
  <c r="M4168" s="1"/>
  <c r="M4155"/>
  <c r="I4167"/>
  <c r="I4168" s="1"/>
  <c r="I4155"/>
  <c r="E4167"/>
  <c r="AE4154"/>
  <c r="E4155"/>
  <c r="AC4269"/>
  <c r="Y4212"/>
  <c r="U4212"/>
  <c r="Q4212"/>
  <c r="M4212"/>
  <c r="I4212"/>
  <c r="AC4099"/>
  <c r="AD4099" s="1"/>
  <c r="F4383"/>
  <c r="AC4381"/>
  <c r="AC4383" s="1"/>
  <c r="F4202"/>
  <c r="AC4200"/>
  <c r="Z4166"/>
  <c r="Z4168" s="1"/>
  <c r="Z4158"/>
  <c r="V4166"/>
  <c r="V4168" s="1"/>
  <c r="V4158"/>
  <c r="R4166"/>
  <c r="R4168" s="1"/>
  <c r="R4158"/>
  <c r="N4166"/>
  <c r="N4168" s="1"/>
  <c r="N4158"/>
  <c r="J4166"/>
  <c r="J4168" s="1"/>
  <c r="J4158"/>
  <c r="F4166"/>
  <c r="F4168" s="1"/>
  <c r="F4158"/>
  <c r="AC4152"/>
  <c r="AB4625"/>
  <c r="X4625"/>
  <c r="F4594"/>
  <c r="F4583"/>
  <c r="AA4580"/>
  <c r="W4580"/>
  <c r="S4580"/>
  <c r="O4580"/>
  <c r="K4580"/>
  <c r="G4580"/>
  <c r="AB4524"/>
  <c r="X4524"/>
  <c r="AC4494"/>
  <c r="H4496"/>
  <c r="F4492"/>
  <c r="F4478"/>
  <c r="H4461"/>
  <c r="AC4461" s="1"/>
  <c r="R4415"/>
  <c r="N4415"/>
  <c r="J4415"/>
  <c r="F4415"/>
  <c r="AA4407"/>
  <c r="S4407"/>
  <c r="K4407"/>
  <c r="AA4404"/>
  <c r="S4404"/>
  <c r="K4404"/>
  <c r="AE4403"/>
  <c r="AC4320"/>
  <c r="AC4284"/>
  <c r="AC4286" s="1"/>
  <c r="AC4237"/>
  <c r="AC4223"/>
  <c r="Z4202"/>
  <c r="V4202"/>
  <c r="R4202"/>
  <c r="N4202"/>
  <c r="J4202"/>
  <c r="Z4191"/>
  <c r="R4191"/>
  <c r="J4191"/>
  <c r="Y4188"/>
  <c r="Q4188"/>
  <c r="AC4114"/>
  <c r="AC4050"/>
  <c r="AD4050" s="1"/>
  <c r="AC3890"/>
  <c r="AD3866"/>
  <c r="Y4411"/>
  <c r="Y4414"/>
  <c r="U4411"/>
  <c r="U4414"/>
  <c r="Q4411"/>
  <c r="Q4414"/>
  <c r="M4411"/>
  <c r="M4414"/>
  <c r="I4411"/>
  <c r="I4414"/>
  <c r="E4411"/>
  <c r="E4414"/>
  <c r="E4415"/>
  <c r="E4417" s="1"/>
  <c r="Z4404"/>
  <c r="Z4407"/>
  <c r="V4404"/>
  <c r="V4407"/>
  <c r="R4404"/>
  <c r="R4407"/>
  <c r="N4404"/>
  <c r="N4407"/>
  <c r="J4404"/>
  <c r="J4407"/>
  <c r="AC4401"/>
  <c r="F4404"/>
  <c r="F4407"/>
  <c r="AC4346"/>
  <c r="AB4351"/>
  <c r="Y4351"/>
  <c r="Y4368" s="1"/>
  <c r="Y4348"/>
  <c r="U4351"/>
  <c r="U4368" s="1"/>
  <c r="U4348"/>
  <c r="Q4351"/>
  <c r="Q4348"/>
  <c r="M4351"/>
  <c r="M4348"/>
  <c r="I4351"/>
  <c r="I4348"/>
  <c r="E4351"/>
  <c r="E4348"/>
  <c r="AC4348" s="1"/>
  <c r="F4205"/>
  <c r="AC4205" s="1"/>
  <c r="AD4205" s="1"/>
  <c r="AC4199"/>
  <c r="AA4181"/>
  <c r="AA4184"/>
  <c r="W4181"/>
  <c r="W4184"/>
  <c r="S4181"/>
  <c r="S4184"/>
  <c r="O4181"/>
  <c r="O4184"/>
  <c r="K4181"/>
  <c r="K4184"/>
  <c r="AC4178"/>
  <c r="G4181"/>
  <c r="G4184"/>
  <c r="F4604"/>
  <c r="F4590"/>
  <c r="AC4585"/>
  <c r="F4548"/>
  <c r="F4534"/>
  <c r="AC4534" s="1"/>
  <c r="AD4534" s="1"/>
  <c r="F4485"/>
  <c r="AC4485" s="1"/>
  <c r="AD4485" s="1"/>
  <c r="F4450"/>
  <c r="AC4394"/>
  <c r="AB4393"/>
  <c r="X4393"/>
  <c r="T4393"/>
  <c r="P4393"/>
  <c r="L4393"/>
  <c r="H4393"/>
  <c r="AB4390"/>
  <c r="X4390"/>
  <c r="T4390"/>
  <c r="P4390"/>
  <c r="L4390"/>
  <c r="H4390"/>
  <c r="AE4389"/>
  <c r="AC4374"/>
  <c r="AC4334"/>
  <c r="P4368"/>
  <c r="AC4216"/>
  <c r="AC4209"/>
  <c r="U4158"/>
  <c r="M4158"/>
  <c r="E4158"/>
  <c r="AC4116"/>
  <c r="AD3873"/>
  <c r="Y4233"/>
  <c r="Y4230"/>
  <c r="U4233"/>
  <c r="U4230"/>
  <c r="Q4233"/>
  <c r="Q4230"/>
  <c r="M4233"/>
  <c r="M4230"/>
  <c r="I4233"/>
  <c r="I4230"/>
  <c r="E4233"/>
  <c r="E4230"/>
  <c r="AC4193"/>
  <c r="G4195"/>
  <c r="I4188"/>
  <c r="I4191"/>
  <c r="Z4177"/>
  <c r="Z4174"/>
  <c r="V4177"/>
  <c r="V4174"/>
  <c r="R4177"/>
  <c r="R4174"/>
  <c r="N4177"/>
  <c r="N4174"/>
  <c r="J4177"/>
  <c r="J4174"/>
  <c r="F4177"/>
  <c r="F4174"/>
  <c r="AC4612"/>
  <c r="AB4415"/>
  <c r="AC4373"/>
  <c r="AA4358"/>
  <c r="W4358"/>
  <c r="S4358"/>
  <c r="O4358"/>
  <c r="K4358"/>
  <c r="G4358"/>
  <c r="AA4344"/>
  <c r="W4344"/>
  <c r="S4344"/>
  <c r="O4344"/>
  <c r="K4344"/>
  <c r="G4344"/>
  <c r="AA4195"/>
  <c r="W4195"/>
  <c r="S4195"/>
  <c r="O4195"/>
  <c r="K4195"/>
  <c r="V4191"/>
  <c r="N4191"/>
  <c r="F4191"/>
  <c r="AC4092"/>
  <c r="AC4029"/>
  <c r="AD4029" s="1"/>
  <c r="AC3987"/>
  <c r="AD3987" s="1"/>
  <c r="AC3980"/>
  <c r="AD3980" s="1"/>
  <c r="AD3880"/>
  <c r="AC3772"/>
  <c r="F3775"/>
  <c r="AC4323"/>
  <c r="AD4323" s="1"/>
  <c r="F4286"/>
  <c r="G4188"/>
  <c r="AB4158"/>
  <c r="X4158"/>
  <c r="T4158"/>
  <c r="P4158"/>
  <c r="L4158"/>
  <c r="H4158"/>
  <c r="F4131"/>
  <c r="Y4106"/>
  <c r="U4106"/>
  <c r="Q4106"/>
  <c r="M4106"/>
  <c r="W4103"/>
  <c r="S4103"/>
  <c r="O4103"/>
  <c r="J4103"/>
  <c r="F4103"/>
  <c r="Z4096"/>
  <c r="V4096"/>
  <c r="R4096"/>
  <c r="N4096"/>
  <c r="J4096"/>
  <c r="F4096"/>
  <c r="Z4089"/>
  <c r="V4089"/>
  <c r="R4089"/>
  <c r="N4089"/>
  <c r="J4089"/>
  <c r="F4089"/>
  <c r="Z4075"/>
  <c r="V4075"/>
  <c r="R4075"/>
  <c r="N4075"/>
  <c r="J4075"/>
  <c r="F4075"/>
  <c r="AB4057"/>
  <c r="F4047"/>
  <c r="AB4033"/>
  <c r="T4033"/>
  <c r="L4033"/>
  <c r="AA4008"/>
  <c r="W4008"/>
  <c r="S4008"/>
  <c r="O4008"/>
  <c r="K4008"/>
  <c r="G4008"/>
  <c r="U4001"/>
  <c r="Q4001"/>
  <c r="M4001"/>
  <c r="I4001"/>
  <c r="E4001"/>
  <c r="W3998"/>
  <c r="S3998"/>
  <c r="O3998"/>
  <c r="K3998"/>
  <c r="G3998"/>
  <c r="AB3998"/>
  <c r="X3998"/>
  <c r="F3984"/>
  <c r="Y3949"/>
  <c r="U3949"/>
  <c r="Q3949"/>
  <c r="M3949"/>
  <c r="I3949"/>
  <c r="E3949"/>
  <c r="AC3949" s="1"/>
  <c r="V3931"/>
  <c r="N3931"/>
  <c r="F3931"/>
  <c r="F3928"/>
  <c r="G3903"/>
  <c r="G4057" s="1"/>
  <c r="G3900"/>
  <c r="AB3855"/>
  <c r="X3855"/>
  <c r="T3855"/>
  <c r="P3855"/>
  <c r="L3855"/>
  <c r="H3855"/>
  <c r="AB3854"/>
  <c r="X3854"/>
  <c r="T3854"/>
  <c r="P3854"/>
  <c r="L3854"/>
  <c r="H3854"/>
  <c r="AB3853"/>
  <c r="X3853"/>
  <c r="T3853"/>
  <c r="P3853"/>
  <c r="L3853"/>
  <c r="H3853"/>
  <c r="AE3849"/>
  <c r="AA3846"/>
  <c r="W3846"/>
  <c r="S3846"/>
  <c r="O3846"/>
  <c r="K3846"/>
  <c r="G3846"/>
  <c r="Z3839"/>
  <c r="V3839"/>
  <c r="R3839"/>
  <c r="N3839"/>
  <c r="J3839"/>
  <c r="F3839"/>
  <c r="F3836"/>
  <c r="Y3832"/>
  <c r="U3832"/>
  <c r="Q3832"/>
  <c r="M3832"/>
  <c r="I3832"/>
  <c r="E3832"/>
  <c r="E3799"/>
  <c r="Q3796"/>
  <c r="M3796"/>
  <c r="I3796"/>
  <c r="E3796"/>
  <c r="AB3789"/>
  <c r="X3789"/>
  <c r="T3789"/>
  <c r="P3789"/>
  <c r="L3789"/>
  <c r="H3789"/>
  <c r="AC3786"/>
  <c r="Y3775"/>
  <c r="Z4106"/>
  <c r="K4103"/>
  <c r="G4103"/>
  <c r="AC4100"/>
  <c r="AA4096"/>
  <c r="W4096"/>
  <c r="S4096"/>
  <c r="O4096"/>
  <c r="K4096"/>
  <c r="G4096"/>
  <c r="AC4094"/>
  <c r="AC4093"/>
  <c r="AA4089"/>
  <c r="W4089"/>
  <c r="S4089"/>
  <c r="O4089"/>
  <c r="K4089"/>
  <c r="G4089"/>
  <c r="AC4086"/>
  <c r="F4078"/>
  <c r="AC4078" s="1"/>
  <c r="AD4078" s="1"/>
  <c r="AA4075"/>
  <c r="W4075"/>
  <c r="S4075"/>
  <c r="O4075"/>
  <c r="K4075"/>
  <c r="G4075"/>
  <c r="AC4072"/>
  <c r="Y4057"/>
  <c r="Q4054"/>
  <c r="M4054"/>
  <c r="I4054"/>
  <c r="E4054"/>
  <c r="AC4054" s="1"/>
  <c r="AA4047"/>
  <c r="W4047"/>
  <c r="S4047"/>
  <c r="O4047"/>
  <c r="K4047"/>
  <c r="G4047"/>
  <c r="AC4045"/>
  <c r="Y4026"/>
  <c r="U4026"/>
  <c r="Q4026"/>
  <c r="M4026"/>
  <c r="I4026"/>
  <c r="E4026"/>
  <c r="AC4026" s="1"/>
  <c r="G4005"/>
  <c r="AA3984"/>
  <c r="W3984"/>
  <c r="S3984"/>
  <c r="O3984"/>
  <c r="K3984"/>
  <c r="G3984"/>
  <c r="AC3982"/>
  <c r="Y3977"/>
  <c r="U3977"/>
  <c r="Q3977"/>
  <c r="M3977"/>
  <c r="I3977"/>
  <c r="E3977"/>
  <c r="AC3977" s="1"/>
  <c r="Z3949"/>
  <c r="V3949"/>
  <c r="R3949"/>
  <c r="N3949"/>
  <c r="J3949"/>
  <c r="F3949"/>
  <c r="F3921"/>
  <c r="AC3921" s="1"/>
  <c r="Y3855"/>
  <c r="U3855"/>
  <c r="Q3855"/>
  <c r="M3855"/>
  <c r="I3855"/>
  <c r="E3855"/>
  <c r="Y3854"/>
  <c r="U3854"/>
  <c r="Q3854"/>
  <c r="M3854"/>
  <c r="I3854"/>
  <c r="E3854"/>
  <c r="Y3853"/>
  <c r="U3853"/>
  <c r="Q3853"/>
  <c r="M3853"/>
  <c r="I3853"/>
  <c r="E3853"/>
  <c r="AB3846"/>
  <c r="X3846"/>
  <c r="T3846"/>
  <c r="P3846"/>
  <c r="L3846"/>
  <c r="H3846"/>
  <c r="AE3842"/>
  <c r="AA3839"/>
  <c r="W3839"/>
  <c r="S3839"/>
  <c r="O3839"/>
  <c r="K3839"/>
  <c r="G3839"/>
  <c r="Z3832"/>
  <c r="V3832"/>
  <c r="R3832"/>
  <c r="N3832"/>
  <c r="J3832"/>
  <c r="F3832"/>
  <c r="F3829"/>
  <c r="AA3789"/>
  <c r="S3789"/>
  <c r="K3789"/>
  <c r="U3775"/>
  <c r="U3785"/>
  <c r="U3782"/>
  <c r="Q3785"/>
  <c r="Q3782"/>
  <c r="M3785"/>
  <c r="M3782"/>
  <c r="I3785"/>
  <c r="I3782"/>
  <c r="E3785"/>
  <c r="E3782"/>
  <c r="AC4402"/>
  <c r="AA4155"/>
  <c r="W4155"/>
  <c r="S4155"/>
  <c r="O4155"/>
  <c r="K4155"/>
  <c r="G4155"/>
  <c r="AB4096"/>
  <c r="Z4057"/>
  <c r="V4057"/>
  <c r="F4054"/>
  <c r="X4033"/>
  <c r="P4033"/>
  <c r="H4033"/>
  <c r="F4026"/>
  <c r="F3977"/>
  <c r="F3952"/>
  <c r="AC3952" s="1"/>
  <c r="AD3952" s="1"/>
  <c r="Z3931"/>
  <c r="R3931"/>
  <c r="J3931"/>
  <c r="AB3931"/>
  <c r="T3931"/>
  <c r="P3931"/>
  <c r="L3931"/>
  <c r="H3931"/>
  <c r="F3924"/>
  <c r="AC3924" s="1"/>
  <c r="AD3924" s="1"/>
  <c r="Z3854"/>
  <c r="Z3856" s="1"/>
  <c r="V3854"/>
  <c r="V3856" s="1"/>
  <c r="R3854"/>
  <c r="R3856" s="1"/>
  <c r="N3854"/>
  <c r="N3856" s="1"/>
  <c r="J3854"/>
  <c r="J3856" s="1"/>
  <c r="F3854"/>
  <c r="F3856" s="1"/>
  <c r="Z3853"/>
  <c r="V3853"/>
  <c r="R3853"/>
  <c r="N3853"/>
  <c r="J3853"/>
  <c r="F3853"/>
  <c r="F3850"/>
  <c r="Y3846"/>
  <c r="U3846"/>
  <c r="Q3846"/>
  <c r="M3846"/>
  <c r="I3846"/>
  <c r="E3846"/>
  <c r="AB3839"/>
  <c r="X3839"/>
  <c r="T3839"/>
  <c r="P3839"/>
  <c r="L3839"/>
  <c r="H3839"/>
  <c r="AA3832"/>
  <c r="W3832"/>
  <c r="S3832"/>
  <c r="O3832"/>
  <c r="K3832"/>
  <c r="G3832"/>
  <c r="AC3827"/>
  <c r="W3799"/>
  <c r="S3799"/>
  <c r="O3799"/>
  <c r="K3799"/>
  <c r="G3799"/>
  <c r="V3778"/>
  <c r="N3778"/>
  <c r="F3778"/>
  <c r="Q3775"/>
  <c r="I3778"/>
  <c r="I3775"/>
  <c r="E3778"/>
  <c r="E3775"/>
  <c r="AC4184"/>
  <c r="AD4184" s="1"/>
  <c r="Z3302"/>
  <c r="Z3305"/>
  <c r="V3302"/>
  <c r="V3305"/>
  <c r="R3302"/>
  <c r="R3305"/>
  <c r="N3302"/>
  <c r="N3305"/>
  <c r="J3302"/>
  <c r="J3305"/>
  <c r="F3302"/>
  <c r="F3305"/>
  <c r="AC3300"/>
  <c r="AB3771"/>
  <c r="X3771"/>
  <c r="H3771"/>
  <c r="V3768"/>
  <c r="R3768"/>
  <c r="N3768"/>
  <c r="J3768"/>
  <c r="AB3764"/>
  <c r="X3764"/>
  <c r="H3764"/>
  <c r="V3761"/>
  <c r="R3761"/>
  <c r="N3761"/>
  <c r="J3761"/>
  <c r="AA3750"/>
  <c r="W3750"/>
  <c r="S3750"/>
  <c r="O3750"/>
  <c r="K3750"/>
  <c r="G3750"/>
  <c r="Y3743"/>
  <c r="U3743"/>
  <c r="Q3743"/>
  <c r="M3743"/>
  <c r="I3743"/>
  <c r="E3743"/>
  <c r="AA3736"/>
  <c r="W3736"/>
  <c r="S3736"/>
  <c r="O3736"/>
  <c r="K3736"/>
  <c r="G3736"/>
  <c r="AA3698"/>
  <c r="AA3700" s="1"/>
  <c r="W3698"/>
  <c r="W3700" s="1"/>
  <c r="S3698"/>
  <c r="S3700" s="1"/>
  <c r="O3698"/>
  <c r="O3700" s="1"/>
  <c r="K3698"/>
  <c r="K3700" s="1"/>
  <c r="G3698"/>
  <c r="G3700" s="1"/>
  <c r="Z3665"/>
  <c r="V3665"/>
  <c r="R3665"/>
  <c r="N3665"/>
  <c r="J3665"/>
  <c r="F3665"/>
  <c r="G3630"/>
  <c r="AB3535"/>
  <c r="AB3507"/>
  <c r="X3507"/>
  <c r="T3507"/>
  <c r="P3507"/>
  <c r="L3507"/>
  <c r="R3504"/>
  <c r="G3504"/>
  <c r="AC3412"/>
  <c r="AA3402"/>
  <c r="AA3404" s="1"/>
  <c r="W3402"/>
  <c r="W3404" s="1"/>
  <c r="S3402"/>
  <c r="S3404" s="1"/>
  <c r="O3402"/>
  <c r="O3404" s="1"/>
  <c r="K3402"/>
  <c r="K3404" s="1"/>
  <c r="G3402"/>
  <c r="G3404" s="1"/>
  <c r="AA3401"/>
  <c r="AA3403" s="1"/>
  <c r="W3401"/>
  <c r="W3403" s="1"/>
  <c r="S3401"/>
  <c r="S3403" s="1"/>
  <c r="O3401"/>
  <c r="O3403" s="1"/>
  <c r="K3401"/>
  <c r="K3403" s="1"/>
  <c r="G3401"/>
  <c r="G3403" s="1"/>
  <c r="AB3347"/>
  <c r="T3347"/>
  <c r="G3344"/>
  <c r="AC3102"/>
  <c r="AD3102" s="1"/>
  <c r="AC3025"/>
  <c r="AD3025" s="1"/>
  <c r="AA3302"/>
  <c r="AA3305"/>
  <c r="W3302"/>
  <c r="W3305"/>
  <c r="S3302"/>
  <c r="S3305"/>
  <c r="O3302"/>
  <c r="O3305"/>
  <c r="K3302"/>
  <c r="K3305"/>
  <c r="AB3778"/>
  <c r="L3778"/>
  <c r="L3809" s="1"/>
  <c r="F3768"/>
  <c r="F3761"/>
  <c r="Y3757"/>
  <c r="U3757"/>
  <c r="Q3757"/>
  <c r="M3757"/>
  <c r="I3757"/>
  <c r="E3757"/>
  <c r="G3747"/>
  <c r="H3733"/>
  <c r="Z3707"/>
  <c r="V3707"/>
  <c r="R3707"/>
  <c r="N3707"/>
  <c r="J3707"/>
  <c r="F3707"/>
  <c r="AB3700"/>
  <c r="X3700"/>
  <c r="T3700"/>
  <c r="P3700"/>
  <c r="L3700"/>
  <c r="H3700"/>
  <c r="N3623"/>
  <c r="N3504"/>
  <c r="AB3468"/>
  <c r="AE3467"/>
  <c r="Y3443"/>
  <c r="U3443"/>
  <c r="Q3443"/>
  <c r="M3443"/>
  <c r="I3443"/>
  <c r="E3443"/>
  <c r="AC3349"/>
  <c r="AC3348"/>
  <c r="AC3341"/>
  <c r="X3333"/>
  <c r="T3333"/>
  <c r="P3333"/>
  <c r="L3333"/>
  <c r="H3333"/>
  <c r="AC3299"/>
  <c r="F3771"/>
  <c r="F3764"/>
  <c r="Y3698"/>
  <c r="Y3700" s="1"/>
  <c r="U3698"/>
  <c r="U3700" s="1"/>
  <c r="Q3698"/>
  <c r="Q3700" s="1"/>
  <c r="M3698"/>
  <c r="M3700" s="1"/>
  <c r="I3698"/>
  <c r="I3700" s="1"/>
  <c r="Y3687"/>
  <c r="U3687"/>
  <c r="Q3687"/>
  <c r="AB3668"/>
  <c r="X3668"/>
  <c r="T3665"/>
  <c r="P3665"/>
  <c r="L3668"/>
  <c r="H3668"/>
  <c r="V3623"/>
  <c r="Z3507"/>
  <c r="J3507"/>
  <c r="AC3452"/>
  <c r="Z3443"/>
  <c r="V3443"/>
  <c r="R3443"/>
  <c r="N3443"/>
  <c r="J3443"/>
  <c r="F3443"/>
  <c r="F3440"/>
  <c r="E3402"/>
  <c r="E3404" s="1"/>
  <c r="W3361"/>
  <c r="O3361"/>
  <c r="G3361"/>
  <c r="AB3354"/>
  <c r="AB3351"/>
  <c r="Z3347"/>
  <c r="V3347"/>
  <c r="R3347"/>
  <c r="O3344"/>
  <c r="AA3312"/>
  <c r="W3312"/>
  <c r="S3312"/>
  <c r="O3312"/>
  <c r="K3312"/>
  <c r="G3312"/>
  <c r="X3254"/>
  <c r="T3254"/>
  <c r="P3254"/>
  <c r="L3254"/>
  <c r="AC2983"/>
  <c r="AD2983" s="1"/>
  <c r="Z3333"/>
  <c r="V3333"/>
  <c r="R3333"/>
  <c r="N3333"/>
  <c r="J3333"/>
  <c r="F3333"/>
  <c r="AA2928"/>
  <c r="AA2931"/>
  <c r="AA3254" s="1"/>
  <c r="AA2960"/>
  <c r="AA2962" s="1"/>
  <c r="W2928"/>
  <c r="W2931"/>
  <c r="W3254" s="1"/>
  <c r="W2960"/>
  <c r="W2962" s="1"/>
  <c r="S2928"/>
  <c r="S2931"/>
  <c r="S2960"/>
  <c r="S2962" s="1"/>
  <c r="O2928"/>
  <c r="O2931"/>
  <c r="O3254" s="1"/>
  <c r="O2960"/>
  <c r="O2962" s="1"/>
  <c r="K2928"/>
  <c r="K2931"/>
  <c r="K3254" s="1"/>
  <c r="K2960"/>
  <c r="K2962" s="1"/>
  <c r="G2928"/>
  <c r="G2931"/>
  <c r="G2960"/>
  <c r="G2962" s="1"/>
  <c r="AC2925"/>
  <c r="Z3287"/>
  <c r="V3287"/>
  <c r="R3287"/>
  <c r="N3287"/>
  <c r="J3287"/>
  <c r="F3287"/>
  <c r="Z3286"/>
  <c r="V3286"/>
  <c r="R3286"/>
  <c r="N3286"/>
  <c r="J3286"/>
  <c r="F3286"/>
  <c r="AC3279"/>
  <c r="AB3278"/>
  <c r="X3278"/>
  <c r="T3278"/>
  <c r="P3278"/>
  <c r="L3278"/>
  <c r="H3278"/>
  <c r="AC3267"/>
  <c r="AC3269" s="1"/>
  <c r="AC3259"/>
  <c r="AC3262" s="1"/>
  <c r="Z3242"/>
  <c r="V3242"/>
  <c r="R3242"/>
  <c r="N3242"/>
  <c r="J3242"/>
  <c r="F3242"/>
  <c r="AC3236"/>
  <c r="AC3228"/>
  <c r="AD3228" s="1"/>
  <c r="G3130"/>
  <c r="AC3130" s="1"/>
  <c r="AD3130" s="1"/>
  <c r="AC3125"/>
  <c r="F3099"/>
  <c r="F3018"/>
  <c r="AC3018" s="1"/>
  <c r="AD3018" s="1"/>
  <c r="V2976"/>
  <c r="N2976"/>
  <c r="W2973"/>
  <c r="O2973"/>
  <c r="G2973"/>
  <c r="AC2845"/>
  <c r="AD2845" s="1"/>
  <c r="Y2921"/>
  <c r="Y2961"/>
  <c r="U2921"/>
  <c r="U2961"/>
  <c r="Q2921"/>
  <c r="Q2961"/>
  <c r="M2921"/>
  <c r="M2961"/>
  <c r="I2921"/>
  <c r="I2961"/>
  <c r="Y2924"/>
  <c r="Y2960"/>
  <c r="U2924"/>
  <c r="U2960"/>
  <c r="Q2924"/>
  <c r="Q2960"/>
  <c r="M2924"/>
  <c r="M2960"/>
  <c r="AE2920"/>
  <c r="I2924"/>
  <c r="I2960"/>
  <c r="AC2970"/>
  <c r="F2973"/>
  <c r="AB3298"/>
  <c r="X3298"/>
  <c r="T3298"/>
  <c r="P3298"/>
  <c r="L3298"/>
  <c r="H3298"/>
  <c r="AB3295"/>
  <c r="AE3281"/>
  <c r="Z3278"/>
  <c r="V3278"/>
  <c r="R3278"/>
  <c r="N3278"/>
  <c r="J3278"/>
  <c r="F3278"/>
  <c r="F3275"/>
  <c r="Y3239"/>
  <c r="U3239"/>
  <c r="Q3239"/>
  <c r="M3239"/>
  <c r="I3239"/>
  <c r="E3239"/>
  <c r="AC3239" s="1"/>
  <c r="AC3221"/>
  <c r="AD3221" s="1"/>
  <c r="F3123"/>
  <c r="G3120"/>
  <c r="F3109"/>
  <c r="AC3109" s="1"/>
  <c r="AD3109" s="1"/>
  <c r="W2980"/>
  <c r="AC2980" s="1"/>
  <c r="AA2973"/>
  <c r="S2973"/>
  <c r="K2973"/>
  <c r="AC2824"/>
  <c r="AD2824" s="1"/>
  <c r="Z2928"/>
  <c r="Z2931"/>
  <c r="V2928"/>
  <c r="V2931"/>
  <c r="R2928"/>
  <c r="R2931"/>
  <c r="N2928"/>
  <c r="N2931"/>
  <c r="J2928"/>
  <c r="J2931"/>
  <c r="J3254" s="1"/>
  <c r="F2928"/>
  <c r="F2931"/>
  <c r="G3305"/>
  <c r="G3302"/>
  <c r="Y3298"/>
  <c r="U3298"/>
  <c r="Q3298"/>
  <c r="M3298"/>
  <c r="I3298"/>
  <c r="E3298"/>
  <c r="Y3287"/>
  <c r="U3287"/>
  <c r="Q3287"/>
  <c r="M3287"/>
  <c r="I3287"/>
  <c r="E3287"/>
  <c r="Y3286"/>
  <c r="U3286"/>
  <c r="Q3286"/>
  <c r="M3286"/>
  <c r="I3286"/>
  <c r="E3286"/>
  <c r="AA3278"/>
  <c r="AA3406" s="1"/>
  <c r="W3278"/>
  <c r="W3406" s="1"/>
  <c r="S3278"/>
  <c r="O3278"/>
  <c r="K3278"/>
  <c r="K3406" s="1"/>
  <c r="G3278"/>
  <c r="G3269"/>
  <c r="Y2931"/>
  <c r="U2931"/>
  <c r="Q2931"/>
  <c r="M2931"/>
  <c r="I2931"/>
  <c r="AA2893"/>
  <c r="AA2895" s="1"/>
  <c r="W2893"/>
  <c r="W2895" s="1"/>
  <c r="S2893"/>
  <c r="S2895" s="1"/>
  <c r="O2893"/>
  <c r="O2895" s="1"/>
  <c r="K2893"/>
  <c r="K2895" s="1"/>
  <c r="G2893"/>
  <c r="G2895" s="1"/>
  <c r="AA2892"/>
  <c r="AA2894" s="1"/>
  <c r="W2892"/>
  <c r="W2894" s="1"/>
  <c r="S2892"/>
  <c r="S2894" s="1"/>
  <c r="O2892"/>
  <c r="O2894" s="1"/>
  <c r="K2892"/>
  <c r="K2894" s="1"/>
  <c r="G2892"/>
  <c r="G2894" s="1"/>
  <c r="F2887"/>
  <c r="AC2887" s="1"/>
  <c r="AA2884"/>
  <c r="W2884"/>
  <c r="S2884"/>
  <c r="O2884"/>
  <c r="K2884"/>
  <c r="G2884"/>
  <c r="F2880"/>
  <c r="AC2880" s="1"/>
  <c r="AD2880" s="1"/>
  <c r="AA2877"/>
  <c r="W2877"/>
  <c r="S2877"/>
  <c r="O2877"/>
  <c r="K2877"/>
  <c r="G2877"/>
  <c r="F2873"/>
  <c r="AC2873" s="1"/>
  <c r="AD2873" s="1"/>
  <c r="AA2870"/>
  <c r="W2870"/>
  <c r="S2870"/>
  <c r="O2870"/>
  <c r="K2870"/>
  <c r="G2870"/>
  <c r="Z2863"/>
  <c r="V2863"/>
  <c r="R2863"/>
  <c r="N2863"/>
  <c r="J2863"/>
  <c r="F2863"/>
  <c r="U2859"/>
  <c r="Q2859"/>
  <c r="M2859"/>
  <c r="I2859"/>
  <c r="E2859"/>
  <c r="W2856"/>
  <c r="S2856"/>
  <c r="O2856"/>
  <c r="K2856"/>
  <c r="G2856"/>
  <c r="AB2856"/>
  <c r="X2856"/>
  <c r="V2852"/>
  <c r="R2852"/>
  <c r="N2852"/>
  <c r="J2852"/>
  <c r="F2852"/>
  <c r="T2849"/>
  <c r="P2849"/>
  <c r="L2849"/>
  <c r="H2849"/>
  <c r="AB2842"/>
  <c r="X2842"/>
  <c r="T2842"/>
  <c r="P2842"/>
  <c r="L2842"/>
  <c r="H2842"/>
  <c r="W2838"/>
  <c r="S2838"/>
  <c r="O2838"/>
  <c r="K2838"/>
  <c r="G2838"/>
  <c r="U2835"/>
  <c r="Q2835"/>
  <c r="M2835"/>
  <c r="I2835"/>
  <c r="E2835"/>
  <c r="T2817"/>
  <c r="P2817"/>
  <c r="L2817"/>
  <c r="V2814"/>
  <c r="R2814"/>
  <c r="N2814"/>
  <c r="J2814"/>
  <c r="E2814"/>
  <c r="Y2798"/>
  <c r="Y2800" s="1"/>
  <c r="U2798"/>
  <c r="U2800" s="1"/>
  <c r="Q2798"/>
  <c r="Q2800" s="1"/>
  <c r="M2798"/>
  <c r="M2800" s="1"/>
  <c r="I2798"/>
  <c r="I2800" s="1"/>
  <c r="E2798"/>
  <c r="E2800" s="1"/>
  <c r="Y2797"/>
  <c r="U2797"/>
  <c r="U2897" s="1"/>
  <c r="Q2797"/>
  <c r="Q2897" s="1"/>
  <c r="M2797"/>
  <c r="M2897" s="1"/>
  <c r="I2797"/>
  <c r="I2897" s="1"/>
  <c r="E2797"/>
  <c r="E2897" s="1"/>
  <c r="AB2790"/>
  <c r="X2790"/>
  <c r="T2790"/>
  <c r="P2790"/>
  <c r="L2790"/>
  <c r="H2790"/>
  <c r="H2897" s="1"/>
  <c r="AC2778"/>
  <c r="AC2780" s="1"/>
  <c r="T2892"/>
  <c r="T2894" s="1"/>
  <c r="P2892"/>
  <c r="P2894" s="1"/>
  <c r="L2892"/>
  <c r="L2894" s="1"/>
  <c r="H2892"/>
  <c r="H2894" s="1"/>
  <c r="AB2884"/>
  <c r="X2884"/>
  <c r="T2884"/>
  <c r="P2884"/>
  <c r="L2884"/>
  <c r="H2884"/>
  <c r="AB2877"/>
  <c r="X2877"/>
  <c r="T2877"/>
  <c r="P2877"/>
  <c r="L2877"/>
  <c r="H2877"/>
  <c r="AB2870"/>
  <c r="X2870"/>
  <c r="T2870"/>
  <c r="P2870"/>
  <c r="L2870"/>
  <c r="H2870"/>
  <c r="AA2863"/>
  <c r="W2863"/>
  <c r="S2863"/>
  <c r="O2863"/>
  <c r="K2863"/>
  <c r="G2863"/>
  <c r="AC2861"/>
  <c r="AC2860"/>
  <c r="Y2842"/>
  <c r="U2842"/>
  <c r="Q2842"/>
  <c r="M2842"/>
  <c r="I2842"/>
  <c r="E2842"/>
  <c r="F2835"/>
  <c r="Y2821"/>
  <c r="U2821"/>
  <c r="Q2821"/>
  <c r="M2821"/>
  <c r="I2821"/>
  <c r="E2821"/>
  <c r="Y2817"/>
  <c r="AC2810"/>
  <c r="AD2810" s="1"/>
  <c r="AC2805"/>
  <c r="Y2893"/>
  <c r="Y2895" s="1"/>
  <c r="U2893"/>
  <c r="U2895" s="1"/>
  <c r="Q2893"/>
  <c r="Q2895" s="1"/>
  <c r="M2893"/>
  <c r="M2895" s="1"/>
  <c r="I2893"/>
  <c r="I2895" s="1"/>
  <c r="E2893"/>
  <c r="E2895" s="1"/>
  <c r="AB2863"/>
  <c r="AB2852"/>
  <c r="X2852"/>
  <c r="AB2835"/>
  <c r="X2835"/>
  <c r="F2821"/>
  <c r="F2817"/>
  <c r="AB2814"/>
  <c r="X2814"/>
  <c r="H2814"/>
  <c r="AA2798"/>
  <c r="AA2800" s="1"/>
  <c r="W2798"/>
  <c r="W2800" s="1"/>
  <c r="S2798"/>
  <c r="S2800" s="1"/>
  <c r="O2798"/>
  <c r="O2800" s="1"/>
  <c r="K2798"/>
  <c r="K2800" s="1"/>
  <c r="G2798"/>
  <c r="G2800" s="1"/>
  <c r="AA2797"/>
  <c r="AA2897" s="1"/>
  <c r="W2797"/>
  <c r="S2797"/>
  <c r="O2797"/>
  <c r="K2797"/>
  <c r="G2797"/>
  <c r="Z2790"/>
  <c r="Z2897" s="1"/>
  <c r="V2790"/>
  <c r="R2790"/>
  <c r="N2790"/>
  <c r="J2790"/>
  <c r="F2790"/>
  <c r="F2787"/>
  <c r="AC2785"/>
  <c r="E4119"/>
  <c r="E4121" s="1"/>
  <c r="E4118"/>
  <c r="E4120" s="1"/>
  <c r="AB4119"/>
  <c r="AB4121" s="1"/>
  <c r="AA4119"/>
  <c r="AA4121" s="1"/>
  <c r="Z4119"/>
  <c r="Z4121" s="1"/>
  <c r="Y4119"/>
  <c r="Y4121" s="1"/>
  <c r="X4119"/>
  <c r="X4121" s="1"/>
  <c r="W4119"/>
  <c r="W4121" s="1"/>
  <c r="V4119"/>
  <c r="V4121" s="1"/>
  <c r="U4119"/>
  <c r="U4121" s="1"/>
  <c r="T4119"/>
  <c r="T4121" s="1"/>
  <c r="S4119"/>
  <c r="S4121" s="1"/>
  <c r="R4119"/>
  <c r="R4121" s="1"/>
  <c r="Q4119"/>
  <c r="Q4121" s="1"/>
  <c r="P4119"/>
  <c r="P4121" s="1"/>
  <c r="O4119"/>
  <c r="O4121" s="1"/>
  <c r="N4119"/>
  <c r="N4121" s="1"/>
  <c r="M4119"/>
  <c r="M4121" s="1"/>
  <c r="L4119"/>
  <c r="L4121" s="1"/>
  <c r="K4119"/>
  <c r="K4121" s="1"/>
  <c r="J4119"/>
  <c r="J4121" s="1"/>
  <c r="I4119"/>
  <c r="I4121" s="1"/>
  <c r="H4119"/>
  <c r="H4121" s="1"/>
  <c r="G4119"/>
  <c r="G4121" s="1"/>
  <c r="F4119"/>
  <c r="F4121" s="1"/>
  <c r="AB4118"/>
  <c r="AB4120" s="1"/>
  <c r="AA4118"/>
  <c r="AA4120" s="1"/>
  <c r="Z4118"/>
  <c r="Z4120" s="1"/>
  <c r="Y4118"/>
  <c r="Y4120" s="1"/>
  <c r="X4118"/>
  <c r="X4120" s="1"/>
  <c r="W4118"/>
  <c r="W4120" s="1"/>
  <c r="V4118"/>
  <c r="V4120" s="1"/>
  <c r="U4118"/>
  <c r="U4120" s="1"/>
  <c r="T4118"/>
  <c r="T4120" s="1"/>
  <c r="S4118"/>
  <c r="S4120" s="1"/>
  <c r="R4118"/>
  <c r="R4120" s="1"/>
  <c r="Q4118"/>
  <c r="Q4120" s="1"/>
  <c r="P4118"/>
  <c r="P4120" s="1"/>
  <c r="O4118"/>
  <c r="O4120" s="1"/>
  <c r="N4118"/>
  <c r="N4120" s="1"/>
  <c r="M4118"/>
  <c r="M4120" s="1"/>
  <c r="L4118"/>
  <c r="L4120" s="1"/>
  <c r="K4118"/>
  <c r="K4120" s="1"/>
  <c r="J4118"/>
  <c r="J4120" s="1"/>
  <c r="I4118"/>
  <c r="I4120" s="1"/>
  <c r="H4118"/>
  <c r="H4120" s="1"/>
  <c r="G4118"/>
  <c r="G4120" s="1"/>
  <c r="F4118"/>
  <c r="F4120" s="1"/>
  <c r="L4123"/>
  <c r="AC3959"/>
  <c r="AD3959" s="1"/>
  <c r="AE3828"/>
  <c r="AB4957"/>
  <c r="X4957"/>
  <c r="L4957"/>
  <c r="H4957"/>
  <c r="AD4779"/>
  <c r="AD4778"/>
  <c r="AD4777"/>
  <c r="AD4772"/>
  <c r="AD4765"/>
  <c r="AD4710"/>
  <c r="AD4709"/>
  <c r="AD4704"/>
  <c r="AD4416"/>
  <c r="AD4410"/>
  <c r="AD4403"/>
  <c r="AD4396"/>
  <c r="AD4389"/>
  <c r="AD4306"/>
  <c r="AD4299"/>
  <c r="AD4167"/>
  <c r="AD4154"/>
  <c r="AD3855"/>
  <c r="AD3854"/>
  <c r="AD3849"/>
  <c r="AD3842"/>
  <c r="AD3835"/>
  <c r="AD3828"/>
  <c r="AC3799"/>
  <c r="AD3727"/>
  <c r="AD3726"/>
  <c r="AD3725"/>
  <c r="AC3670"/>
  <c r="AA3672"/>
  <c r="W3675"/>
  <c r="U3675"/>
  <c r="O3672"/>
  <c r="M3675"/>
  <c r="K3672"/>
  <c r="AC3669"/>
  <c r="AC3628"/>
  <c r="Y3598"/>
  <c r="S3598"/>
  <c r="I3598"/>
  <c r="X3591"/>
  <c r="P3591"/>
  <c r="H3591"/>
  <c r="AD3488"/>
  <c r="AD3481"/>
  <c r="AD3474"/>
  <c r="AD3467"/>
  <c r="AD3460"/>
  <c r="AD3453"/>
  <c r="AD3446"/>
  <c r="AD3439"/>
  <c r="AD3287"/>
  <c r="AD3281"/>
  <c r="AD3274"/>
  <c r="AD2961"/>
  <c r="AD2960"/>
  <c r="AD2927"/>
  <c r="AD2920"/>
  <c r="AD2799"/>
  <c r="AD2793"/>
  <c r="AD2786"/>
  <c r="E4166"/>
  <c r="AC3320"/>
  <c r="S4057"/>
  <c r="Y3661"/>
  <c r="S3661"/>
  <c r="M3661"/>
  <c r="Y3605"/>
  <c r="Q3605"/>
  <c r="I3605"/>
  <c r="Y3475"/>
  <c r="Y3478"/>
  <c r="U3475"/>
  <c r="U3478"/>
  <c r="Q3475"/>
  <c r="Q3478"/>
  <c r="M3475"/>
  <c r="M3478"/>
  <c r="I3475"/>
  <c r="I3478"/>
  <c r="E3475"/>
  <c r="AC3475" s="1"/>
  <c r="E3478"/>
  <c r="AB3478"/>
  <c r="AA3478"/>
  <c r="Z3478"/>
  <c r="X3478"/>
  <c r="W3478"/>
  <c r="V3478"/>
  <c r="T3478"/>
  <c r="S3478"/>
  <c r="R3478"/>
  <c r="P3478"/>
  <c r="O3478"/>
  <c r="N3478"/>
  <c r="L3478"/>
  <c r="K3478"/>
  <c r="J3478"/>
  <c r="H3478"/>
  <c r="G3478"/>
  <c r="F3478"/>
  <c r="E3471"/>
  <c r="AB3471"/>
  <c r="AA3471"/>
  <c r="Z3471"/>
  <c r="Y3471"/>
  <c r="X3471"/>
  <c r="W3471"/>
  <c r="V3471"/>
  <c r="U3471"/>
  <c r="T3471"/>
  <c r="S3471"/>
  <c r="R3471"/>
  <c r="Q3471"/>
  <c r="P3471"/>
  <c r="O3471"/>
  <c r="N3471"/>
  <c r="M3471"/>
  <c r="L3471"/>
  <c r="K3471"/>
  <c r="J3471"/>
  <c r="I3471"/>
  <c r="H3471"/>
  <c r="G3471"/>
  <c r="F3471"/>
  <c r="AC3405"/>
  <c r="E4300"/>
  <c r="E4312"/>
  <c r="AD4312" s="1"/>
  <c r="E4303"/>
  <c r="E4368" s="1"/>
  <c r="E4311"/>
  <c r="AC3319"/>
  <c r="AC4933"/>
  <c r="AC4856"/>
  <c r="AC4814"/>
  <c r="AC4805"/>
  <c r="AB4643"/>
  <c r="AC4629"/>
  <c r="AC4517"/>
  <c r="AC4496"/>
  <c r="AC4454"/>
  <c r="AC4331"/>
  <c r="I4307"/>
  <c r="H4307"/>
  <c r="G4307"/>
  <c r="F4307"/>
  <c r="M4313"/>
  <c r="L4313"/>
  <c r="K4313"/>
  <c r="Q4303"/>
  <c r="J4303"/>
  <c r="I4303"/>
  <c r="H4300"/>
  <c r="AC4172"/>
  <c r="AB4082"/>
  <c r="X4082"/>
  <c r="T4082"/>
  <c r="P4082"/>
  <c r="L4082"/>
  <c r="H4082"/>
  <c r="Z4043"/>
  <c r="V4043"/>
  <c r="R4043"/>
  <c r="N4043"/>
  <c r="J4043"/>
  <c r="AC4037"/>
  <c r="Z4036"/>
  <c r="Y4036"/>
  <c r="V4036"/>
  <c r="U4036"/>
  <c r="R4036"/>
  <c r="Q4036"/>
  <c r="N4036"/>
  <c r="M4036"/>
  <c r="J4036"/>
  <c r="I4036"/>
  <c r="AC4030"/>
  <c r="E4036"/>
  <c r="AA4015"/>
  <c r="W4015"/>
  <c r="S4015"/>
  <c r="O4015"/>
  <c r="K4015"/>
  <c r="G4015"/>
  <c r="AC4005"/>
  <c r="AB3942"/>
  <c r="X3942"/>
  <c r="T3942"/>
  <c r="P3942"/>
  <c r="L3942"/>
  <c r="H3942"/>
  <c r="AA3938"/>
  <c r="W3938"/>
  <c r="S3938"/>
  <c r="O3938"/>
  <c r="K3938"/>
  <c r="G3938"/>
  <c r="AC3800"/>
  <c r="AC3740"/>
  <c r="AC3733"/>
  <c r="Z3687"/>
  <c r="X3687"/>
  <c r="V3687"/>
  <c r="R3687"/>
  <c r="P3687"/>
  <c r="N3687"/>
  <c r="J3687"/>
  <c r="H3687"/>
  <c r="F3687"/>
  <c r="AA3665"/>
  <c r="Y3668"/>
  <c r="W3665"/>
  <c r="U3668"/>
  <c r="S3668"/>
  <c r="Q3668"/>
  <c r="AB3690"/>
  <c r="AA3690"/>
  <c r="Z3690"/>
  <c r="Y3690"/>
  <c r="X3690"/>
  <c r="W3690"/>
  <c r="V3690"/>
  <c r="U3690"/>
  <c r="T3690"/>
  <c r="S3690"/>
  <c r="R3690"/>
  <c r="Q3690"/>
  <c r="P3690"/>
  <c r="O3690"/>
  <c r="N3690"/>
  <c r="M3690"/>
  <c r="L3690"/>
  <c r="K3690"/>
  <c r="J3690"/>
  <c r="I3690"/>
  <c r="H3690"/>
  <c r="G3690"/>
  <c r="F3690"/>
  <c r="E3690"/>
  <c r="AB3689"/>
  <c r="AA3689"/>
  <c r="Z3689"/>
  <c r="Y3689"/>
  <c r="X3689"/>
  <c r="W3689"/>
  <c r="V3689"/>
  <c r="U3689"/>
  <c r="T3689"/>
  <c r="S3689"/>
  <c r="R3689"/>
  <c r="Q3689"/>
  <c r="P3689"/>
  <c r="O3689"/>
  <c r="N3689"/>
  <c r="M3689"/>
  <c r="L3689"/>
  <c r="K3689"/>
  <c r="J3689"/>
  <c r="I3689"/>
  <c r="H3689"/>
  <c r="G3689"/>
  <c r="F3689"/>
  <c r="E3689"/>
  <c r="AC3327"/>
  <c r="AC3197"/>
  <c r="AC3162"/>
  <c r="AC3148"/>
  <c r="AC3092"/>
  <c r="AC3029"/>
  <c r="AD3214"/>
  <c r="AD3207"/>
  <c r="AB3179"/>
  <c r="AC3179" s="1"/>
  <c r="AD3179" s="1"/>
  <c r="AB3235"/>
  <c r="AC3235" s="1"/>
  <c r="AD3235" s="1"/>
  <c r="AC3230"/>
  <c r="AB3232"/>
  <c r="AC3232" s="1"/>
  <c r="AC3225"/>
  <c r="AC3223"/>
  <c r="AC3218"/>
  <c r="AC3216"/>
  <c r="AC3195"/>
  <c r="AC3188"/>
  <c r="AB3176"/>
  <c r="AC3176" s="1"/>
  <c r="AC3174"/>
  <c r="AC3160"/>
  <c r="AC3155"/>
  <c r="AC3153"/>
  <c r="AC3146"/>
  <c r="AC3139"/>
  <c r="AC3111"/>
  <c r="AB3113"/>
  <c r="AC3113" s="1"/>
  <c r="AC3104"/>
  <c r="AC3090"/>
  <c r="AC3085"/>
  <c r="AC3076"/>
  <c r="AC3062"/>
  <c r="F3036"/>
  <c r="H3036"/>
  <c r="I3036"/>
  <c r="AC3027"/>
  <c r="AC2992"/>
  <c r="AB2994"/>
  <c r="AC2994" s="1"/>
  <c r="AC2987"/>
  <c r="AC2985"/>
  <c r="AC2954"/>
  <c r="AC2959"/>
  <c r="AD2959" s="1"/>
  <c r="AC2956"/>
  <c r="AC2947"/>
  <c r="AC2952"/>
  <c r="AD2952" s="1"/>
  <c r="AC2949"/>
  <c r="AC2940"/>
  <c r="AE2941"/>
  <c r="AC2938"/>
  <c r="AD2938" s="1"/>
  <c r="AC2935"/>
  <c r="AC2933"/>
  <c r="AC2931"/>
  <c r="AD2931" s="1"/>
  <c r="AC2928"/>
  <c r="AC2926"/>
  <c r="AC3229"/>
  <c r="AC3110"/>
  <c r="AC2991"/>
  <c r="AC3083"/>
  <c r="AC3074"/>
  <c r="AD3074" s="1"/>
  <c r="AB3071"/>
  <c r="AC3071" s="1"/>
  <c r="AC3069"/>
  <c r="F3039"/>
  <c r="F3254" s="1"/>
  <c r="AC3033"/>
  <c r="G3039"/>
  <c r="G3254" s="1"/>
  <c r="G3036"/>
  <c r="I3039"/>
  <c r="I3254" s="1"/>
  <c r="H3039"/>
  <c r="H3254" s="1"/>
  <c r="AC3020"/>
  <c r="AC3001"/>
  <c r="AC2999"/>
  <c r="V3254"/>
  <c r="N3254"/>
  <c r="M2942"/>
  <c r="M2945"/>
  <c r="N2942"/>
  <c r="AC4361"/>
  <c r="Z4368"/>
  <c r="R4368"/>
  <c r="N4368"/>
  <c r="AC4352"/>
  <c r="AC4351"/>
  <c r="AD4351" s="1"/>
  <c r="S4368"/>
  <c r="AB4368"/>
  <c r="Q4368"/>
  <c r="M4310"/>
  <c r="M4368" s="1"/>
  <c r="L4310"/>
  <c r="L4368" s="1"/>
  <c r="K4310"/>
  <c r="K4368" s="1"/>
  <c r="J4311"/>
  <c r="J4313" s="1"/>
  <c r="AC4297"/>
  <c r="I4311"/>
  <c r="I4313" s="1"/>
  <c r="J4310"/>
  <c r="J4368" s="1"/>
  <c r="J4307"/>
  <c r="AC4307" s="1"/>
  <c r="I4310"/>
  <c r="I4368" s="1"/>
  <c r="H4310"/>
  <c r="H4368" s="1"/>
  <c r="AE4306"/>
  <c r="H4311"/>
  <c r="H4313" s="1"/>
  <c r="G4311"/>
  <c r="G4313" s="1"/>
  <c r="G4310"/>
  <c r="G4368" s="1"/>
  <c r="AC4304"/>
  <c r="F4311"/>
  <c r="F4310"/>
  <c r="F4368" s="1"/>
  <c r="AC4353"/>
  <c r="AC4338"/>
  <c r="AC4330"/>
  <c r="AD4330" s="1"/>
  <c r="AC4359"/>
  <c r="AC4337"/>
  <c r="AD4337" s="1"/>
  <c r="AC4327"/>
  <c r="AC4339"/>
  <c r="AE4299"/>
  <c r="AC4367"/>
  <c r="AC4305"/>
  <c r="AC4298"/>
  <c r="AC4303"/>
  <c r="AD4303" s="1"/>
  <c r="AC4300"/>
  <c r="T3668"/>
  <c r="H3665"/>
  <c r="M3668"/>
  <c r="I3668"/>
  <c r="E3668"/>
  <c r="Z3668"/>
  <c r="N3668"/>
  <c r="X3665"/>
  <c r="O3668"/>
  <c r="K3665"/>
  <c r="G3665"/>
  <c r="Z3654"/>
  <c r="R3654"/>
  <c r="N3654"/>
  <c r="J3654"/>
  <c r="X3654"/>
  <c r="V3647"/>
  <c r="R3647"/>
  <c r="F3647"/>
  <c r="P3647"/>
  <c r="Y3640"/>
  <c r="M3640"/>
  <c r="I3640"/>
  <c r="AC3620"/>
  <c r="R3623"/>
  <c r="Y3626"/>
  <c r="U3626"/>
  <c r="M3626"/>
  <c r="I3626"/>
  <c r="E3626"/>
  <c r="AA3623"/>
  <c r="W3623"/>
  <c r="S3623"/>
  <c r="O3623"/>
  <c r="K3623"/>
  <c r="G3623"/>
  <c r="Z3619"/>
  <c r="V3619"/>
  <c r="R3619"/>
  <c r="N3619"/>
  <c r="J3619"/>
  <c r="F3619"/>
  <c r="AA3584"/>
  <c r="K3584"/>
  <c r="AB3581"/>
  <c r="AB3577"/>
  <c r="X3577"/>
  <c r="T3577"/>
  <c r="H3577"/>
  <c r="AB3556"/>
  <c r="AC3515"/>
  <c r="AC3444"/>
  <c r="AC3443"/>
  <c r="AD3443" s="1"/>
  <c r="AC3440"/>
  <c r="AC3438"/>
  <c r="AA3457"/>
  <c r="W3457"/>
  <c r="S3457"/>
  <c r="O3457"/>
  <c r="K3457"/>
  <c r="G3457"/>
  <c r="X3457"/>
  <c r="T3457"/>
  <c r="P3457"/>
  <c r="L3457"/>
  <c r="H3457"/>
  <c r="Y3457"/>
  <c r="U3457"/>
  <c r="Q3457"/>
  <c r="M3457"/>
  <c r="I3457"/>
  <c r="E3457"/>
  <c r="AC3454"/>
  <c r="Z3457"/>
  <c r="V3457"/>
  <c r="R3457"/>
  <c r="N3457"/>
  <c r="J3457"/>
  <c r="F3457"/>
  <c r="AC3451"/>
  <c r="AB3457"/>
  <c r="AA3464"/>
  <c r="W3464"/>
  <c r="S3464"/>
  <c r="O3464"/>
  <c r="K3464"/>
  <c r="G3464"/>
  <c r="AC3461"/>
  <c r="X3464"/>
  <c r="T3464"/>
  <c r="P3464"/>
  <c r="L3464"/>
  <c r="H3464"/>
  <c r="Y3464"/>
  <c r="U3464"/>
  <c r="Q3464"/>
  <c r="M3464"/>
  <c r="I3464"/>
  <c r="E3464"/>
  <c r="Z3464"/>
  <c r="V3464"/>
  <c r="R3464"/>
  <c r="N3464"/>
  <c r="J3464"/>
  <c r="F3464"/>
  <c r="AC3458"/>
  <c r="AB3464"/>
  <c r="AC3445"/>
  <c r="AB3553"/>
  <c r="AB3584"/>
  <c r="AB3623"/>
  <c r="AC3682"/>
  <c r="AD3682" s="1"/>
  <c r="O3675"/>
  <c r="T3672"/>
  <c r="U3672"/>
  <c r="Q3672"/>
  <c r="E3672"/>
  <c r="AC3672" s="1"/>
  <c r="K3668"/>
  <c r="F3668"/>
  <c r="M3665"/>
  <c r="U3644"/>
  <c r="M3633"/>
  <c r="AA3626"/>
  <c r="W3626"/>
  <c r="S3626"/>
  <c r="O3626"/>
  <c r="K3626"/>
  <c r="G3626"/>
  <c r="W3605"/>
  <c r="Q3598"/>
  <c r="AC3586"/>
  <c r="S3584"/>
  <c r="Y3577"/>
  <c r="U3577"/>
  <c r="Q3577"/>
  <c r="M3577"/>
  <c r="I3577"/>
  <c r="E3577"/>
  <c r="AC3564"/>
  <c r="AA3556"/>
  <c r="K3556"/>
  <c r="AC3525"/>
  <c r="AC3511"/>
  <c r="AB3654"/>
  <c r="P3654"/>
  <c r="L3654"/>
  <c r="AC3648"/>
  <c r="AC3612"/>
  <c r="AD3612" s="1"/>
  <c r="AC3609"/>
  <c r="Z3591"/>
  <c r="V3591"/>
  <c r="R3591"/>
  <c r="N3591"/>
  <c r="J3591"/>
  <c r="AC3585"/>
  <c r="Y3584"/>
  <c r="U3584"/>
  <c r="Q3584"/>
  <c r="M3584"/>
  <c r="I3584"/>
  <c r="E3584"/>
  <c r="AC3571"/>
  <c r="W3556"/>
  <c r="G3556"/>
  <c r="X3549"/>
  <c r="AC3544"/>
  <c r="AC3685"/>
  <c r="AC3683"/>
  <c r="M3687"/>
  <c r="I3687"/>
  <c r="E3687"/>
  <c r="G3675"/>
  <c r="X3672"/>
  <c r="H3672"/>
  <c r="AA3668"/>
  <c r="V3668"/>
  <c r="Q3665"/>
  <c r="AB3661"/>
  <c r="X3658"/>
  <c r="T3661"/>
  <c r="P3661"/>
  <c r="L3661"/>
  <c r="AC3655"/>
  <c r="H3654"/>
  <c r="U3651"/>
  <c r="AB3640"/>
  <c r="T3640"/>
  <c r="L3640"/>
  <c r="AC3634"/>
  <c r="AA3619"/>
  <c r="W3619"/>
  <c r="S3619"/>
  <c r="O3619"/>
  <c r="K3619"/>
  <c r="AC3613"/>
  <c r="O3605"/>
  <c r="AC3600"/>
  <c r="AC3592"/>
  <c r="AC3578"/>
  <c r="Z3556"/>
  <c r="V3556"/>
  <c r="R3556"/>
  <c r="N3556"/>
  <c r="J3556"/>
  <c r="AC3550"/>
  <c r="AA3549"/>
  <c r="W3549"/>
  <c r="S3549"/>
  <c r="O3549"/>
  <c r="K3549"/>
  <c r="G3549"/>
  <c r="AC3537"/>
  <c r="AC3514"/>
  <c r="AD3514" s="1"/>
  <c r="AC3502"/>
  <c r="AB3665"/>
  <c r="L3665"/>
  <c r="Y3658"/>
  <c r="U3658"/>
  <c r="I3658"/>
  <c r="E3658"/>
  <c r="AB3647"/>
  <c r="T3647"/>
  <c r="L3647"/>
  <c r="AC3641"/>
  <c r="U3637"/>
  <c r="E3637"/>
  <c r="AB3633"/>
  <c r="X3633"/>
  <c r="T3633"/>
  <c r="P3633"/>
  <c r="L3633"/>
  <c r="H3633"/>
  <c r="AB3619"/>
  <c r="X3619"/>
  <c r="T3619"/>
  <c r="P3619"/>
  <c r="L3619"/>
  <c r="H3619"/>
  <c r="AC3599"/>
  <c r="U3598"/>
  <c r="Y3570"/>
  <c r="U3570"/>
  <c r="Q3570"/>
  <c r="M3570"/>
  <c r="I3570"/>
  <c r="E3570"/>
  <c r="AC3558"/>
  <c r="Z3563"/>
  <c r="V3563"/>
  <c r="R3563"/>
  <c r="N3563"/>
  <c r="J3563"/>
  <c r="AC3557"/>
  <c r="AB3542"/>
  <c r="X3542"/>
  <c r="AC3528"/>
  <c r="AD3528" s="1"/>
  <c r="AC3487"/>
  <c r="AC3480"/>
  <c r="Z3485"/>
  <c r="V3485"/>
  <c r="R3485"/>
  <c r="N3485"/>
  <c r="J3485"/>
  <c r="AC3479"/>
  <c r="AE3474"/>
  <c r="AC3473"/>
  <c r="AA3485"/>
  <c r="W3485"/>
  <c r="S3485"/>
  <c r="O3485"/>
  <c r="K3485"/>
  <c r="G3485"/>
  <c r="AE3488"/>
  <c r="AE3481"/>
  <c r="H3475"/>
  <c r="Z3492"/>
  <c r="V3492"/>
  <c r="R3492"/>
  <c r="N3492"/>
  <c r="J3492"/>
  <c r="F3492"/>
  <c r="AA3489"/>
  <c r="W3489"/>
  <c r="S3489"/>
  <c r="O3489"/>
  <c r="K3489"/>
  <c r="G3489"/>
  <c r="F3485"/>
  <c r="AA3482"/>
  <c r="W3482"/>
  <c r="S3482"/>
  <c r="O3482"/>
  <c r="K3482"/>
  <c r="G3482"/>
  <c r="AA3492"/>
  <c r="W3492"/>
  <c r="S3492"/>
  <c r="O3492"/>
  <c r="K3492"/>
  <c r="G3492"/>
  <c r="AC3486"/>
  <c r="AC3649"/>
  <c r="T3651"/>
  <c r="AC3642"/>
  <c r="T3644"/>
  <c r="AC3635"/>
  <c r="X3637"/>
  <c r="AC3663"/>
  <c r="O3661"/>
  <c r="H3658"/>
  <c r="AB3651"/>
  <c r="X3651"/>
  <c r="P3651"/>
  <c r="L3651"/>
  <c r="H3651"/>
  <c r="AB3644"/>
  <c r="X3644"/>
  <c r="P3644"/>
  <c r="L3644"/>
  <c r="H3644"/>
  <c r="AB3637"/>
  <c r="T3637"/>
  <c r="P3637"/>
  <c r="L3637"/>
  <c r="H3637"/>
  <c r="U3633"/>
  <c r="X3630"/>
  <c r="AC3627"/>
  <c r="AB3626"/>
  <c r="X3626"/>
  <c r="T3626"/>
  <c r="P3626"/>
  <c r="L3626"/>
  <c r="H3626"/>
  <c r="AC3581"/>
  <c r="AC3574"/>
  <c r="AC3621"/>
  <c r="T3623"/>
  <c r="P3672"/>
  <c r="Z3672"/>
  <c r="V3672"/>
  <c r="R3672"/>
  <c r="N3672"/>
  <c r="J3672"/>
  <c r="F3672"/>
  <c r="P3668"/>
  <c r="Y3665"/>
  <c r="I3665"/>
  <c r="AA3661"/>
  <c r="U3661"/>
  <c r="K3661"/>
  <c r="E3661"/>
  <c r="AC3656"/>
  <c r="F3661"/>
  <c r="AB3675"/>
  <c r="L3675"/>
  <c r="U3665"/>
  <c r="W3661"/>
  <c r="G3661"/>
  <c r="AA3654"/>
  <c r="W3654"/>
  <c r="S3654"/>
  <c r="O3654"/>
  <c r="K3654"/>
  <c r="G3654"/>
  <c r="AA3647"/>
  <c r="W3647"/>
  <c r="S3647"/>
  <c r="O3647"/>
  <c r="K3647"/>
  <c r="G3647"/>
  <c r="AA3640"/>
  <c r="W3640"/>
  <c r="S3640"/>
  <c r="O3640"/>
  <c r="K3640"/>
  <c r="G3640"/>
  <c r="Y3623"/>
  <c r="U3623"/>
  <c r="Q3623"/>
  <c r="M3623"/>
  <c r="I3623"/>
  <c r="E3623"/>
  <c r="AC3553"/>
  <c r="E3675"/>
  <c r="AC3567"/>
  <c r="AC3532"/>
  <c r="AC3536"/>
  <c r="AC3530"/>
  <c r="AC3516"/>
  <c r="G3619"/>
  <c r="AC3614"/>
  <c r="Z3602"/>
  <c r="V3602"/>
  <c r="R3602"/>
  <c r="N3602"/>
  <c r="J3602"/>
  <c r="F3602"/>
  <c r="AB3595"/>
  <c r="X3595"/>
  <c r="T3595"/>
  <c r="P3595"/>
  <c r="L3595"/>
  <c r="H3595"/>
  <c r="Y3591"/>
  <c r="U3591"/>
  <c r="U3692" s="1"/>
  <c r="Q3591"/>
  <c r="M3591"/>
  <c r="I3591"/>
  <c r="E3591"/>
  <c r="AC3543"/>
  <c r="L3616"/>
  <c r="F3605"/>
  <c r="F3591"/>
  <c r="F3563"/>
  <c r="V3560"/>
  <c r="F3556"/>
  <c r="AC3551"/>
  <c r="H3504"/>
  <c r="AC3579"/>
  <c r="AC3572"/>
  <c r="AC3565"/>
  <c r="AC3521"/>
  <c r="AD3521" s="1"/>
  <c r="AC3518"/>
  <c r="AC3459"/>
  <c r="AC3450"/>
  <c r="AD3450" s="1"/>
  <c r="AC3447"/>
  <c r="AC4676"/>
  <c r="AC4643"/>
  <c r="AC4627"/>
  <c r="AC4622"/>
  <c r="AC4620"/>
  <c r="AC4613"/>
  <c r="AB4594"/>
  <c r="AC4571"/>
  <c r="AC4552"/>
  <c r="AC4550"/>
  <c r="AC4536"/>
  <c r="AC4524"/>
  <c r="AC4522"/>
  <c r="AC4515"/>
  <c r="AC4508"/>
  <c r="AC4487"/>
  <c r="AC4480"/>
  <c r="AC4452"/>
  <c r="AC4438"/>
  <c r="AC4431"/>
  <c r="AC4424"/>
  <c r="AC4409"/>
  <c r="AC4411"/>
  <c r="AC4407"/>
  <c r="AD4407" s="1"/>
  <c r="AC4404"/>
  <c r="AC4395"/>
  <c r="AC4388"/>
  <c r="AB4646"/>
  <c r="AC4646" s="1"/>
  <c r="AD4646" s="1"/>
  <c r="AC4640"/>
  <c r="AB4615"/>
  <c r="AC4615" s="1"/>
  <c r="AB4597"/>
  <c r="AC4591"/>
  <c r="AC4397"/>
  <c r="AC4400"/>
  <c r="AD4400" s="1"/>
  <c r="AC4390"/>
  <c r="AC4393"/>
  <c r="AC3382"/>
  <c r="AD3382" s="1"/>
  <c r="AC3354"/>
  <c r="AC3313"/>
  <c r="AC3375"/>
  <c r="Z3393"/>
  <c r="V3393"/>
  <c r="R3393"/>
  <c r="N3393"/>
  <c r="J3393"/>
  <c r="AC3390"/>
  <c r="AC3368"/>
  <c r="AD3368" s="1"/>
  <c r="AC3399"/>
  <c r="AC3397"/>
  <c r="AC3389"/>
  <c r="AD3389" s="1"/>
  <c r="Y3358"/>
  <c r="U3358"/>
  <c r="Q3358"/>
  <c r="M3358"/>
  <c r="I3358"/>
  <c r="E3358"/>
  <c r="AC3321"/>
  <c r="Y3396"/>
  <c r="U3396"/>
  <c r="Q3396"/>
  <c r="M3396"/>
  <c r="I3396"/>
  <c r="E3396"/>
  <c r="AD3375"/>
  <c r="AB3361"/>
  <c r="X3361"/>
  <c r="X3406" s="1"/>
  <c r="T3361"/>
  <c r="T3406" s="1"/>
  <c r="P3361"/>
  <c r="L3361"/>
  <c r="L3406" s="1"/>
  <c r="H3361"/>
  <c r="H3406" s="1"/>
  <c r="AB3358"/>
  <c r="Z3396"/>
  <c r="Z3406" s="1"/>
  <c r="V3396"/>
  <c r="V3406" s="1"/>
  <c r="R3396"/>
  <c r="N3396"/>
  <c r="N3406" s="1"/>
  <c r="J3396"/>
  <c r="J3406" s="1"/>
  <c r="F3396"/>
  <c r="F3406" s="1"/>
  <c r="F3393"/>
  <c r="Y3361"/>
  <c r="U3361"/>
  <c r="Q3361"/>
  <c r="M3361"/>
  <c r="I3361"/>
  <c r="E3361"/>
  <c r="AC3391"/>
  <c r="AB3340"/>
  <c r="AC3340" s="1"/>
  <c r="AD3340" s="1"/>
  <c r="AB3333"/>
  <c r="AC3342"/>
  <c r="AC3335"/>
  <c r="AC3328"/>
  <c r="AC3314"/>
  <c r="AC3307"/>
  <c r="AC3306"/>
  <c r="AC3298"/>
  <c r="AD3298" s="1"/>
  <c r="AC3285"/>
  <c r="AD3285" s="1"/>
  <c r="AC3280"/>
  <c r="AC3278"/>
  <c r="AD3278" s="1"/>
  <c r="AC3273"/>
  <c r="AC4101"/>
  <c r="AC4087"/>
  <c r="AD4092"/>
  <c r="AC4085"/>
  <c r="AD4085" s="1"/>
  <c r="AC4079"/>
  <c r="AA4082"/>
  <c r="W4082"/>
  <c r="S4082"/>
  <c r="O4082"/>
  <c r="K4082"/>
  <c r="G4082"/>
  <c r="AC4080"/>
  <c r="Y4040"/>
  <c r="U4040"/>
  <c r="Q4040"/>
  <c r="M4040"/>
  <c r="I4040"/>
  <c r="E4040"/>
  <c r="Z4040"/>
  <c r="V4040"/>
  <c r="R4040"/>
  <c r="N4040"/>
  <c r="J4040"/>
  <c r="F4040"/>
  <c r="F4043"/>
  <c r="AC4043" s="1"/>
  <c r="AD4043" s="1"/>
  <c r="AC4038"/>
  <c r="Y4033"/>
  <c r="Q4033"/>
  <c r="I4033"/>
  <c r="E4033"/>
  <c r="Z4033"/>
  <c r="V4033"/>
  <c r="R4033"/>
  <c r="N4033"/>
  <c r="J4033"/>
  <c r="F4033"/>
  <c r="F4036"/>
  <c r="AC4031"/>
  <c r="Z4012"/>
  <c r="V4012"/>
  <c r="R4012"/>
  <c r="N4012"/>
  <c r="J4012"/>
  <c r="F4012"/>
  <c r="Z4015"/>
  <c r="Z4123" s="1"/>
  <c r="J4015"/>
  <c r="AA4012"/>
  <c r="W4012"/>
  <c r="S4012"/>
  <c r="O4012"/>
  <c r="K4012"/>
  <c r="G4012"/>
  <c r="AC4010"/>
  <c r="AC4009"/>
  <c r="AC4003"/>
  <c r="AC3998"/>
  <c r="AC3996"/>
  <c r="AC3945"/>
  <c r="AD3945" s="1"/>
  <c r="AA3942"/>
  <c r="W3942"/>
  <c r="S3942"/>
  <c r="O3942"/>
  <c r="K3942"/>
  <c r="G3942"/>
  <c r="AC3940"/>
  <c r="AC3939"/>
  <c r="AC3938"/>
  <c r="AD3938" s="1"/>
  <c r="Z3935"/>
  <c r="V3935"/>
  <c r="R3935"/>
  <c r="N3935"/>
  <c r="J3935"/>
  <c r="F3935"/>
  <c r="AA3935"/>
  <c r="W3935"/>
  <c r="S3935"/>
  <c r="O3935"/>
  <c r="K3935"/>
  <c r="G3935"/>
  <c r="AC3933"/>
  <c r="AC3932"/>
  <c r="H3935"/>
  <c r="AC3926"/>
  <c r="Y3931"/>
  <c r="U3931"/>
  <c r="Q3931"/>
  <c r="M3931"/>
  <c r="I3931"/>
  <c r="E3931"/>
  <c r="E4123" s="1"/>
  <c r="AB3928"/>
  <c r="X3928"/>
  <c r="T3928"/>
  <c r="P3928"/>
  <c r="L3928"/>
  <c r="H3928"/>
  <c r="X3931"/>
  <c r="Y3928"/>
  <c r="U3928"/>
  <c r="Q3928"/>
  <c r="M3928"/>
  <c r="I3928"/>
  <c r="E3928"/>
  <c r="AC3853"/>
  <c r="AD3853" s="1"/>
  <c r="AC3850"/>
  <c r="AC3848"/>
  <c r="AC3846"/>
  <c r="AD3846" s="1"/>
  <c r="AC3843"/>
  <c r="AC3841"/>
  <c r="AC3839"/>
  <c r="AD3839" s="1"/>
  <c r="AC3836"/>
  <c r="AC3834"/>
  <c r="AC3889" s="1"/>
  <c r="AC3832"/>
  <c r="AD3832" s="1"/>
  <c r="AC3829"/>
  <c r="AC3794"/>
  <c r="AC3787"/>
  <c r="AC3780"/>
  <c r="AC3775"/>
  <c r="AC3773"/>
  <c r="AC3768"/>
  <c r="AC3766"/>
  <c r="AC3759"/>
  <c r="AC3754"/>
  <c r="AC3752"/>
  <c r="AC3745"/>
  <c r="AC3747"/>
  <c r="AC3738"/>
  <c r="AC3731"/>
  <c r="AC3724"/>
  <c r="AD3724" s="1"/>
  <c r="AC3721"/>
  <c r="AC3717"/>
  <c r="AD3717" s="1"/>
  <c r="AC3714"/>
  <c r="AC4938"/>
  <c r="AC4931"/>
  <c r="P4929"/>
  <c r="P4957" s="1"/>
  <c r="T4929"/>
  <c r="T4957" s="1"/>
  <c r="AC4917"/>
  <c r="AC4910"/>
  <c r="AC4905"/>
  <c r="AC4903"/>
  <c r="AC4898"/>
  <c r="AC4896"/>
  <c r="AC4891"/>
  <c r="AC4889"/>
  <c r="AC4877"/>
  <c r="AC4875"/>
  <c r="AC4854"/>
  <c r="AC4849"/>
  <c r="AC4847"/>
  <c r="AC4840"/>
  <c r="AC4828"/>
  <c r="AC4826"/>
  <c r="AC4821"/>
  <c r="AC4819"/>
  <c r="AC4812"/>
  <c r="AD4810"/>
  <c r="AC4771"/>
  <c r="AC4776"/>
  <c r="AD4776" s="1"/>
  <c r="AC4773"/>
  <c r="AC4764"/>
  <c r="AC4769"/>
  <c r="AD4769" s="1"/>
  <c r="AC4766"/>
  <c r="AC4728"/>
  <c r="AC4721"/>
  <c r="AC4716"/>
  <c r="AC4714"/>
  <c r="AC4708"/>
  <c r="AD4708" s="1"/>
  <c r="AC4705"/>
  <c r="AC4703"/>
  <c r="AC4181"/>
  <c r="AC4228"/>
  <c r="AC4188"/>
  <c r="AC4179"/>
  <c r="AC4274" s="1"/>
  <c r="AC4276" s="1"/>
  <c r="AC2875"/>
  <c r="AC2868"/>
  <c r="AC2866"/>
  <c r="AD2866" s="1"/>
  <c r="AC2856"/>
  <c r="AC2854"/>
  <c r="AC2849"/>
  <c r="AC2847"/>
  <c r="AC2840"/>
  <c r="AC2835"/>
  <c r="AC2833"/>
  <c r="AC2814"/>
  <c r="AC2812"/>
  <c r="AB2807"/>
  <c r="AC2807" s="1"/>
  <c r="AC2804"/>
  <c r="AC2797"/>
  <c r="AD2797" s="1"/>
  <c r="AC2794"/>
  <c r="AC2790"/>
  <c r="AD2790" s="1"/>
  <c r="X4965"/>
  <c r="H4965"/>
  <c r="AB4965"/>
  <c r="L4965"/>
  <c r="AA4957"/>
  <c r="AA4965" s="1"/>
  <c r="W4957"/>
  <c r="W4965" s="1"/>
  <c r="S4957"/>
  <c r="S4965" s="1"/>
  <c r="O4957"/>
  <c r="O4965" s="1"/>
  <c r="K4957"/>
  <c r="K4965" s="1"/>
  <c r="G4957"/>
  <c r="G4965" s="1"/>
  <c r="AA4961"/>
  <c r="AA4963" s="1"/>
  <c r="W4961"/>
  <c r="W4963" s="1"/>
  <c r="S4961"/>
  <c r="S4963" s="1"/>
  <c r="O4961"/>
  <c r="O4963" s="1"/>
  <c r="K4961"/>
  <c r="K4963" s="1"/>
  <c r="G4961"/>
  <c r="G4963" s="1"/>
  <c r="AB4960"/>
  <c r="AB4962" s="1"/>
  <c r="X4960"/>
  <c r="X4962" s="1"/>
  <c r="T4960"/>
  <c r="T4962" s="1"/>
  <c r="P4960"/>
  <c r="P4962" s="1"/>
  <c r="L4960"/>
  <c r="L4962" s="1"/>
  <c r="H4960"/>
  <c r="H4962" s="1"/>
  <c r="AC4923"/>
  <c r="AC4960" s="1"/>
  <c r="AC4962" s="1"/>
  <c r="F4965"/>
  <c r="AA4926"/>
  <c r="W4926"/>
  <c r="S4926"/>
  <c r="O4926"/>
  <c r="K4926"/>
  <c r="G4926"/>
  <c r="AC4924"/>
  <c r="AC4459"/>
  <c r="AD4393"/>
  <c r="AB3796"/>
  <c r="AD3354"/>
  <c r="AD3319"/>
  <c r="AC2826"/>
  <c r="AB2831"/>
  <c r="AB2897" s="1"/>
  <c r="AC2825"/>
  <c r="AC2892" s="1"/>
  <c r="AB2828"/>
  <c r="AC2828" s="1"/>
  <c r="AC4162"/>
  <c r="E4191"/>
  <c r="AC4191" s="1"/>
  <c r="AD4191" s="1"/>
  <c r="E3039"/>
  <c r="AB4240"/>
  <c r="AA4240"/>
  <c r="Z4240"/>
  <c r="Y4240"/>
  <c r="X4240"/>
  <c r="W4240"/>
  <c r="V4240"/>
  <c r="U4240"/>
  <c r="T4240"/>
  <c r="S4240"/>
  <c r="R4240"/>
  <c r="Q4240"/>
  <c r="P4240"/>
  <c r="O4240"/>
  <c r="N4240"/>
  <c r="M4240"/>
  <c r="L4240"/>
  <c r="K4240"/>
  <c r="J4240"/>
  <c r="I4240"/>
  <c r="H4240"/>
  <c r="G4240"/>
  <c r="F4240"/>
  <c r="E4240"/>
  <c r="AB4226"/>
  <c r="AA4226"/>
  <c r="Z4226"/>
  <c r="Y4226"/>
  <c r="X4226"/>
  <c r="W4226"/>
  <c r="V4226"/>
  <c r="U4226"/>
  <c r="T4226"/>
  <c r="S4226"/>
  <c r="R4226"/>
  <c r="Q4226"/>
  <c r="P4226"/>
  <c r="O4226"/>
  <c r="N4226"/>
  <c r="M4226"/>
  <c r="L4226"/>
  <c r="K4226"/>
  <c r="J4226"/>
  <c r="I4226"/>
  <c r="H4226"/>
  <c r="G4226"/>
  <c r="F4226"/>
  <c r="E4226"/>
  <c r="AB4219"/>
  <c r="AB4278" s="1"/>
  <c r="AA4219"/>
  <c r="AA4278" s="1"/>
  <c r="Z4219"/>
  <c r="Z4278" s="1"/>
  <c r="Y4219"/>
  <c r="Y4278" s="1"/>
  <c r="X4219"/>
  <c r="W4219"/>
  <c r="W4278" s="1"/>
  <c r="V4219"/>
  <c r="V4278" s="1"/>
  <c r="U4219"/>
  <c r="U4278" s="1"/>
  <c r="T4219"/>
  <c r="T4278" s="1"/>
  <c r="S4219"/>
  <c r="S4278" s="1"/>
  <c r="R4219"/>
  <c r="R4278" s="1"/>
  <c r="Q4219"/>
  <c r="Q4278" s="1"/>
  <c r="P4219"/>
  <c r="O4219"/>
  <c r="O4278" s="1"/>
  <c r="N4219"/>
  <c r="N4278" s="1"/>
  <c r="M4219"/>
  <c r="M4278" s="1"/>
  <c r="L4219"/>
  <c r="L4278" s="1"/>
  <c r="K4219"/>
  <c r="K4278" s="1"/>
  <c r="J4219"/>
  <c r="J4278" s="1"/>
  <c r="I4219"/>
  <c r="I4278" s="1"/>
  <c r="H4219"/>
  <c r="G4219"/>
  <c r="F4219"/>
  <c r="F4278" s="1"/>
  <c r="E4219"/>
  <c r="AD317"/>
  <c r="AB4274"/>
  <c r="AB4276" s="1"/>
  <c r="AA4274"/>
  <c r="AA4276" s="1"/>
  <c r="Z4274"/>
  <c r="Z4276" s="1"/>
  <c r="Y4274"/>
  <c r="Y4276" s="1"/>
  <c r="X4274"/>
  <c r="X4276" s="1"/>
  <c r="W4274"/>
  <c r="W4276" s="1"/>
  <c r="V4274"/>
  <c r="V4276" s="1"/>
  <c r="U4274"/>
  <c r="U4276" s="1"/>
  <c r="T4274"/>
  <c r="T4276" s="1"/>
  <c r="S4274"/>
  <c r="S4276" s="1"/>
  <c r="R4274"/>
  <c r="R4276" s="1"/>
  <c r="Q4274"/>
  <c r="Q4276" s="1"/>
  <c r="P4274"/>
  <c r="P4276" s="1"/>
  <c r="O4274"/>
  <c r="O4276" s="1"/>
  <c r="N4274"/>
  <c r="N4276" s="1"/>
  <c r="M4274"/>
  <c r="M4276" s="1"/>
  <c r="L4274"/>
  <c r="L4276" s="1"/>
  <c r="K4274"/>
  <c r="K4276" s="1"/>
  <c r="J4274"/>
  <c r="J4276" s="1"/>
  <c r="I4274"/>
  <c r="I4276" s="1"/>
  <c r="H4274"/>
  <c r="H4276" s="1"/>
  <c r="G4274"/>
  <c r="G4276" s="1"/>
  <c r="F4274"/>
  <c r="F4276" s="1"/>
  <c r="E4274"/>
  <c r="E4276" s="1"/>
  <c r="AC4273"/>
  <c r="AC4275" s="1"/>
  <c r="AB4273"/>
  <c r="AB4275" s="1"/>
  <c r="AA4273"/>
  <c r="Z4273"/>
  <c r="Z4275" s="1"/>
  <c r="Y4273"/>
  <c r="Y4275" s="1"/>
  <c r="X4273"/>
  <c r="X4275" s="1"/>
  <c r="W4273"/>
  <c r="W4275" s="1"/>
  <c r="V4273"/>
  <c r="V4275" s="1"/>
  <c r="U4273"/>
  <c r="U4275" s="1"/>
  <c r="T4273"/>
  <c r="T4275" s="1"/>
  <c r="S4273"/>
  <c r="S4275" s="1"/>
  <c r="R4273"/>
  <c r="R4275" s="1"/>
  <c r="Q4273"/>
  <c r="Q4275" s="1"/>
  <c r="P4273"/>
  <c r="P4275" s="1"/>
  <c r="O4273"/>
  <c r="O4275" s="1"/>
  <c r="N4273"/>
  <c r="N4275" s="1"/>
  <c r="M4273"/>
  <c r="M4275" s="1"/>
  <c r="L4273"/>
  <c r="L4275" s="1"/>
  <c r="K4273"/>
  <c r="K4275" s="1"/>
  <c r="J4273"/>
  <c r="J4275" s="1"/>
  <c r="I4273"/>
  <c r="I4275" s="1"/>
  <c r="H4273"/>
  <c r="H4275" s="1"/>
  <c r="G4273"/>
  <c r="G4275" s="1"/>
  <c r="F4273"/>
  <c r="F4275" s="1"/>
  <c r="E4273"/>
  <c r="E4275" s="1"/>
  <c r="X4278"/>
  <c r="P4278"/>
  <c r="H4278"/>
  <c r="AC4277"/>
  <c r="AA4275"/>
  <c r="E4653"/>
  <c r="AC4653" s="1"/>
  <c r="AD4653" s="1"/>
  <c r="E4650"/>
  <c r="F4650"/>
  <c r="G4650"/>
  <c r="H4650"/>
  <c r="I4650"/>
  <c r="J4650"/>
  <c r="K4650"/>
  <c r="L4650"/>
  <c r="M4650"/>
  <c r="N4650"/>
  <c r="O4650"/>
  <c r="P4650"/>
  <c r="Q4650"/>
  <c r="R4650"/>
  <c r="S4650"/>
  <c r="T4650"/>
  <c r="U4650"/>
  <c r="V4650"/>
  <c r="W4650"/>
  <c r="X4650"/>
  <c r="Y4650"/>
  <c r="Z4650"/>
  <c r="AA4650"/>
  <c r="AB4650"/>
  <c r="AB4687"/>
  <c r="AB4689" s="1"/>
  <c r="AA4687"/>
  <c r="AA4689" s="1"/>
  <c r="Z4687"/>
  <c r="Z4689" s="1"/>
  <c r="Y4687"/>
  <c r="Y4689" s="1"/>
  <c r="X4687"/>
  <c r="X4689" s="1"/>
  <c r="W4687"/>
  <c r="W4689" s="1"/>
  <c r="V4687"/>
  <c r="V4689" s="1"/>
  <c r="U4687"/>
  <c r="U4689" s="1"/>
  <c r="T4687"/>
  <c r="T4689" s="1"/>
  <c r="S4687"/>
  <c r="S4689" s="1"/>
  <c r="R4687"/>
  <c r="R4689" s="1"/>
  <c r="Q4687"/>
  <c r="Q4689" s="1"/>
  <c r="P4687"/>
  <c r="P4689" s="1"/>
  <c r="O4687"/>
  <c r="O4689" s="1"/>
  <c r="N4687"/>
  <c r="N4689" s="1"/>
  <c r="M4687"/>
  <c r="M4689" s="1"/>
  <c r="L4687"/>
  <c r="L4689" s="1"/>
  <c r="K4687"/>
  <c r="K4689" s="1"/>
  <c r="J4687"/>
  <c r="J4689" s="1"/>
  <c r="I4687"/>
  <c r="I4689" s="1"/>
  <c r="H4687"/>
  <c r="H4689" s="1"/>
  <c r="G4687"/>
  <c r="G4689" s="1"/>
  <c r="F4687"/>
  <c r="F4689" s="1"/>
  <c r="E4687"/>
  <c r="E4689" s="1"/>
  <c r="AB4686"/>
  <c r="AB4688" s="1"/>
  <c r="AA4686"/>
  <c r="AA4688" s="1"/>
  <c r="Z4686"/>
  <c r="Z4688" s="1"/>
  <c r="Y4686"/>
  <c r="Y4688" s="1"/>
  <c r="X4686"/>
  <c r="X4688" s="1"/>
  <c r="W4686"/>
  <c r="W4688" s="1"/>
  <c r="V4686"/>
  <c r="V4688" s="1"/>
  <c r="U4686"/>
  <c r="U4688" s="1"/>
  <c r="T4686"/>
  <c r="T4688" s="1"/>
  <c r="S4686"/>
  <c r="S4688" s="1"/>
  <c r="R4686"/>
  <c r="R4688" s="1"/>
  <c r="Q4686"/>
  <c r="Q4688" s="1"/>
  <c r="P4686"/>
  <c r="P4688" s="1"/>
  <c r="O4686"/>
  <c r="O4688" s="1"/>
  <c r="N4686"/>
  <c r="N4688" s="1"/>
  <c r="M4686"/>
  <c r="M4688" s="1"/>
  <c r="L4686"/>
  <c r="L4688" s="1"/>
  <c r="K4686"/>
  <c r="K4688" s="1"/>
  <c r="J4686"/>
  <c r="J4688" s="1"/>
  <c r="I4686"/>
  <c r="I4688" s="1"/>
  <c r="H4686"/>
  <c r="H4688" s="1"/>
  <c r="G4686"/>
  <c r="G4688" s="1"/>
  <c r="F4686"/>
  <c r="F4688" s="1"/>
  <c r="E4686"/>
  <c r="E4688" s="1"/>
  <c r="AB3494"/>
  <c r="AA3494"/>
  <c r="Z3494"/>
  <c r="Y3494"/>
  <c r="X3494"/>
  <c r="W3494"/>
  <c r="V3494"/>
  <c r="U3494"/>
  <c r="T3494"/>
  <c r="S3494"/>
  <c r="R3494"/>
  <c r="Q3494"/>
  <c r="P3494"/>
  <c r="O3494"/>
  <c r="N3494"/>
  <c r="M3494"/>
  <c r="L3494"/>
  <c r="K3494"/>
  <c r="J3494"/>
  <c r="I3494"/>
  <c r="H3494"/>
  <c r="G3494"/>
  <c r="F3494"/>
  <c r="E3494"/>
  <c r="AB3493"/>
  <c r="AA3493"/>
  <c r="Z3493"/>
  <c r="Y3493"/>
  <c r="X3493"/>
  <c r="W3493"/>
  <c r="V3493"/>
  <c r="U3493"/>
  <c r="T3493"/>
  <c r="S3493"/>
  <c r="R3493"/>
  <c r="Q3493"/>
  <c r="P3493"/>
  <c r="O3493"/>
  <c r="N3493"/>
  <c r="M3493"/>
  <c r="L3493"/>
  <c r="K3493"/>
  <c r="J3493"/>
  <c r="I3493"/>
  <c r="H3493"/>
  <c r="G3493"/>
  <c r="F3493"/>
  <c r="E3493"/>
  <c r="AC4647"/>
  <c r="AC4648"/>
  <c r="AC3698"/>
  <c r="AC3700" s="1"/>
  <c r="F3700"/>
  <c r="AC3464"/>
  <c r="AB3692"/>
  <c r="AA3692"/>
  <c r="Y3692"/>
  <c r="V3692"/>
  <c r="Q3692"/>
  <c r="P3692"/>
  <c r="O3692"/>
  <c r="M3692"/>
  <c r="K3692"/>
  <c r="J3692"/>
  <c r="H3692"/>
  <c r="AC4492" l="1"/>
  <c r="AD4492" s="1"/>
  <c r="Z4691"/>
  <c r="AC4664"/>
  <c r="L4691"/>
  <c r="AC4450"/>
  <c r="AD4450" s="1"/>
  <c r="AC4447"/>
  <c r="AA4691"/>
  <c r="E4691"/>
  <c r="T4691"/>
  <c r="AC4604"/>
  <c r="AD4604" s="1"/>
  <c r="AC4594"/>
  <c r="AC4590"/>
  <c r="AD4590" s="1"/>
  <c r="AB4691"/>
  <c r="N4691"/>
  <c r="J4691"/>
  <c r="I4691"/>
  <c r="M4691"/>
  <c r="X4691"/>
  <c r="P4691"/>
  <c r="U4691"/>
  <c r="F4691"/>
  <c r="Z3692"/>
  <c r="AC3507"/>
  <c r="AD3507" s="1"/>
  <c r="AC4103"/>
  <c r="H4123"/>
  <c r="I4417"/>
  <c r="AC3761"/>
  <c r="AC4414"/>
  <c r="AD4414" s="1"/>
  <c r="K4417"/>
  <c r="H4691"/>
  <c r="AA3809"/>
  <c r="V3809"/>
  <c r="N3809"/>
  <c r="AC3804"/>
  <c r="AC3806" s="1"/>
  <c r="X3692"/>
  <c r="S3692"/>
  <c r="O3406"/>
  <c r="R3406"/>
  <c r="S3406"/>
  <c r="P3406"/>
  <c r="AD3286"/>
  <c r="O4691"/>
  <c r="W4691"/>
  <c r="V4691"/>
  <c r="K4691"/>
  <c r="Q4691"/>
  <c r="Y4691"/>
  <c r="AD4415"/>
  <c r="G4691"/>
  <c r="V4417"/>
  <c r="AB4417"/>
  <c r="T3809"/>
  <c r="AC3984"/>
  <c r="AC2787"/>
  <c r="AC2894"/>
  <c r="AD2800"/>
  <c r="U4748"/>
  <c r="AC4433"/>
  <c r="AC4745"/>
  <c r="AC4478"/>
  <c r="AD4478" s="1"/>
  <c r="AC4583"/>
  <c r="AD4583" s="1"/>
  <c r="T4748"/>
  <c r="V4748"/>
  <c r="AC4687"/>
  <c r="AC4689" s="1"/>
  <c r="R3254"/>
  <c r="Z3254"/>
  <c r="AC3123"/>
  <c r="AD3123" s="1"/>
  <c r="S3254"/>
  <c r="AD2798"/>
  <c r="K3809"/>
  <c r="AC4364"/>
  <c r="AC4366" s="1"/>
  <c r="AC3478"/>
  <c r="AD3478" s="1"/>
  <c r="W4368"/>
  <c r="AC4426"/>
  <c r="AC4436"/>
  <c r="AD4436" s="1"/>
  <c r="AC4660"/>
  <c r="AD4660" s="1"/>
  <c r="AC4440"/>
  <c r="AC4513"/>
  <c r="AD4513" s="1"/>
  <c r="I4748"/>
  <c r="Y4748"/>
  <c r="S4691"/>
  <c r="R4691"/>
  <c r="AC4597"/>
  <c r="AD4597" s="1"/>
  <c r="G4278"/>
  <c r="F4123"/>
  <c r="AB4123"/>
  <c r="T4123"/>
  <c r="AC3900"/>
  <c r="U4123"/>
  <c r="X4123"/>
  <c r="Y4123"/>
  <c r="L3692"/>
  <c r="F3692"/>
  <c r="N3692"/>
  <c r="AC3535"/>
  <c r="AD3535" s="1"/>
  <c r="R3692"/>
  <c r="W3692"/>
  <c r="G3692"/>
  <c r="P4123"/>
  <c r="AC3402"/>
  <c r="AC3404" s="1"/>
  <c r="K2897"/>
  <c r="O4368"/>
  <c r="U4417"/>
  <c r="AC4118"/>
  <c r="AC4120" s="1"/>
  <c r="AC3605"/>
  <c r="AD3605" s="1"/>
  <c r="AC3675"/>
  <c r="AD3675" s="1"/>
  <c r="AC3577"/>
  <c r="AD3577" s="1"/>
  <c r="G2897"/>
  <c r="W2897"/>
  <c r="L2897"/>
  <c r="AA4368"/>
  <c r="T3692"/>
  <c r="I3692"/>
  <c r="AC3249"/>
  <c r="AC3251" s="1"/>
  <c r="M4417"/>
  <c r="AC3570"/>
  <c r="AD3570" s="1"/>
  <c r="AC2921"/>
  <c r="S3809"/>
  <c r="E4278"/>
  <c r="Q3406"/>
  <c r="P3809"/>
  <c r="AC3792"/>
  <c r="AD3792" s="1"/>
  <c r="AC3556"/>
  <c r="AD3556" s="1"/>
  <c r="AC3668"/>
  <c r="AD3668" s="1"/>
  <c r="AC2976"/>
  <c r="AD2976" s="1"/>
  <c r="AC3242"/>
  <c r="AD3242" s="1"/>
  <c r="AC3347"/>
  <c r="AD3347" s="1"/>
  <c r="U3406"/>
  <c r="AC3036"/>
  <c r="AC4929"/>
  <c r="AD4929" s="1"/>
  <c r="P4965"/>
  <c r="AC4744"/>
  <c r="AC4746" s="1"/>
  <c r="AC3401"/>
  <c r="AC3403" s="1"/>
  <c r="AC3563"/>
  <c r="AD3563" s="1"/>
  <c r="AC3619"/>
  <c r="AD3619" s="1"/>
  <c r="W4123"/>
  <c r="N4123"/>
  <c r="N2897"/>
  <c r="O3809"/>
  <c r="H3809"/>
  <c r="AC3785"/>
  <c r="AD3785" s="1"/>
  <c r="AC3542"/>
  <c r="AD3542" s="1"/>
  <c r="AC3549"/>
  <c r="AD3549" s="1"/>
  <c r="AC3584"/>
  <c r="AD3584" s="1"/>
  <c r="AC3598"/>
  <c r="AD3598" s="1"/>
  <c r="R4123"/>
  <c r="AC3736"/>
  <c r="AD3736" s="1"/>
  <c r="AC4008"/>
  <c r="AD4008" s="1"/>
  <c r="AC4174"/>
  <c r="AC4230"/>
  <c r="AC4212"/>
  <c r="AD4212" s="1"/>
  <c r="AC4566"/>
  <c r="AC4639"/>
  <c r="AD4639" s="1"/>
  <c r="AC4796"/>
  <c r="AD4796" s="1"/>
  <c r="M3406"/>
  <c r="R2897"/>
  <c r="P2897"/>
  <c r="AC3771"/>
  <c r="AD3771" s="1"/>
  <c r="AC4001"/>
  <c r="AD4001" s="1"/>
  <c r="AC4358"/>
  <c r="AD4358" s="1"/>
  <c r="AC4506"/>
  <c r="AD4506" s="1"/>
  <c r="AC4618"/>
  <c r="AD4618" s="1"/>
  <c r="AC4667"/>
  <c r="AD4667" s="1"/>
  <c r="AC4429"/>
  <c r="AD4429" s="1"/>
  <c r="AC4678"/>
  <c r="AC4730"/>
  <c r="AC4482"/>
  <c r="AC4489"/>
  <c r="AC4587"/>
  <c r="AC3888"/>
  <c r="AC4961"/>
  <c r="AC4963" s="1"/>
  <c r="I3406"/>
  <c r="Y3406"/>
  <c r="AC3602"/>
  <c r="AC3644"/>
  <c r="AC3250"/>
  <c r="AC3252" s="1"/>
  <c r="AB3254"/>
  <c r="S4123"/>
  <c r="J2897"/>
  <c r="AC2817"/>
  <c r="AD2817" s="1"/>
  <c r="G3406"/>
  <c r="AC3312"/>
  <c r="AD3312" s="1"/>
  <c r="AC3757"/>
  <c r="AD3757" s="1"/>
  <c r="AC4344"/>
  <c r="AD4344" s="1"/>
  <c r="AC4177"/>
  <c r="AD4177" s="1"/>
  <c r="AC4548"/>
  <c r="AD4548" s="1"/>
  <c r="AB4748"/>
  <c r="AC4723"/>
  <c r="AC4737"/>
  <c r="AC4464"/>
  <c r="AD4464" s="1"/>
  <c r="AC4569"/>
  <c r="AD4569" s="1"/>
  <c r="AC4733"/>
  <c r="AD4733" s="1"/>
  <c r="AC4789"/>
  <c r="AD4789" s="1"/>
  <c r="I4123"/>
  <c r="M4123"/>
  <c r="Q4123"/>
  <c r="AC2838"/>
  <c r="AD2838" s="1"/>
  <c r="AC2870"/>
  <c r="AC2877"/>
  <c r="E3288"/>
  <c r="I3288"/>
  <c r="U3288"/>
  <c r="Y3288"/>
  <c r="AC2924"/>
  <c r="AD2924" s="1"/>
  <c r="I2962"/>
  <c r="Q2962"/>
  <c r="Y2962"/>
  <c r="F3288"/>
  <c r="R3288"/>
  <c r="V3288"/>
  <c r="M3856"/>
  <c r="Q3856"/>
  <c r="AC3789"/>
  <c r="P3856"/>
  <c r="T3856"/>
  <c r="AC4057"/>
  <c r="AD4057" s="1"/>
  <c r="AC4106"/>
  <c r="AD4106" s="1"/>
  <c r="AC4195"/>
  <c r="AC4625"/>
  <c r="AD4625" s="1"/>
  <c r="AC4520"/>
  <c r="AD4520" s="1"/>
  <c r="AC4527"/>
  <c r="AD4527" s="1"/>
  <c r="AC4632"/>
  <c r="AD4632" s="1"/>
  <c r="H4711"/>
  <c r="T4711"/>
  <c r="X4711"/>
  <c r="H4417"/>
  <c r="L4417"/>
  <c r="P4417"/>
  <c r="T4417"/>
  <c r="X4417"/>
  <c r="T4965"/>
  <c r="AC4015"/>
  <c r="AD4015" s="1"/>
  <c r="AC3489"/>
  <c r="AC4363"/>
  <c r="G4123"/>
  <c r="V4123"/>
  <c r="S2897"/>
  <c r="AC2821"/>
  <c r="X2897"/>
  <c r="Q3288"/>
  <c r="Q3254"/>
  <c r="Y3254"/>
  <c r="N3288"/>
  <c r="M3809"/>
  <c r="G3809"/>
  <c r="W3809"/>
  <c r="AB3809"/>
  <c r="AC3778"/>
  <c r="AD3778" s="1"/>
  <c r="AC3782"/>
  <c r="I3856"/>
  <c r="Y3856"/>
  <c r="L3856"/>
  <c r="AB3856"/>
  <c r="AC3903"/>
  <c r="AD3903" s="1"/>
  <c r="AC4158"/>
  <c r="AC4376"/>
  <c r="N4417"/>
  <c r="AC4541"/>
  <c r="AD4541" s="1"/>
  <c r="AC4510"/>
  <c r="AC4443"/>
  <c r="AD4443" s="1"/>
  <c r="AC4576"/>
  <c r="AD4576" s="1"/>
  <c r="P4711"/>
  <c r="Q4748"/>
  <c r="AD3493"/>
  <c r="AD3494"/>
  <c r="AC4219"/>
  <c r="AD4219" s="1"/>
  <c r="AC4226"/>
  <c r="AD4226" s="1"/>
  <c r="AC4240"/>
  <c r="AD4240" s="1"/>
  <c r="AC4082"/>
  <c r="AC4686"/>
  <c r="AC4688" s="1"/>
  <c r="AC3690"/>
  <c r="AC3654"/>
  <c r="AD3654" s="1"/>
  <c r="AC3651"/>
  <c r="AC3485"/>
  <c r="AD3485" s="1"/>
  <c r="F2897"/>
  <c r="V2897"/>
  <c r="O2897"/>
  <c r="AC2842"/>
  <c r="T2897"/>
  <c r="Y2897"/>
  <c r="AC2863"/>
  <c r="M3288"/>
  <c r="M2962"/>
  <c r="U2962"/>
  <c r="J3288"/>
  <c r="Z3288"/>
  <c r="F3809"/>
  <c r="I3809"/>
  <c r="Y3809"/>
  <c r="X3809"/>
  <c r="AC3764"/>
  <c r="AD3764" s="1"/>
  <c r="E3856"/>
  <c r="U3856"/>
  <c r="H3856"/>
  <c r="X3856"/>
  <c r="AC4096"/>
  <c r="AC4233"/>
  <c r="AD4233" s="1"/>
  <c r="J4417"/>
  <c r="AC4562"/>
  <c r="AD4562" s="1"/>
  <c r="AC4573"/>
  <c r="L4711"/>
  <c r="AB4711"/>
  <c r="M4748"/>
  <c r="AC4726"/>
  <c r="AD4726" s="1"/>
  <c r="AC4740"/>
  <c r="AD4740" s="1"/>
  <c r="AC4471"/>
  <c r="AD4471" s="1"/>
  <c r="AC4538"/>
  <c r="AC3743"/>
  <c r="AD3743" s="1"/>
  <c r="E3809"/>
  <c r="AC3942"/>
  <c r="O4123"/>
  <c r="AC2852"/>
  <c r="AD2852" s="1"/>
  <c r="AC2859"/>
  <c r="AD2859" s="1"/>
  <c r="U3254"/>
  <c r="U3809"/>
  <c r="AC4155"/>
  <c r="F4417"/>
  <c r="E4748"/>
  <c r="AC4719"/>
  <c r="AD4719" s="1"/>
  <c r="AC2831"/>
  <c r="AD2831" s="1"/>
  <c r="AC3482"/>
  <c r="K4123"/>
  <c r="AA4123"/>
  <c r="Q3809"/>
  <c r="AC3305"/>
  <c r="AD3305" s="1"/>
  <c r="AC3750"/>
  <c r="AD3750" s="1"/>
  <c r="AC4089"/>
  <c r="AC4202"/>
  <c r="R4417"/>
  <c r="AC4555"/>
  <c r="AD4555" s="1"/>
  <c r="AC4611"/>
  <c r="AD4611" s="1"/>
  <c r="AC4457"/>
  <c r="AD4457" s="1"/>
  <c r="J4123"/>
  <c r="E4168"/>
  <c r="AD4168" s="1"/>
  <c r="AD4166"/>
  <c r="AD4311"/>
  <c r="AC4650"/>
  <c r="AC4012"/>
  <c r="AC3658"/>
  <c r="AC3471"/>
  <c r="AD3471" s="1"/>
  <c r="E3495"/>
  <c r="AC2942"/>
  <c r="E4313"/>
  <c r="F4313"/>
  <c r="AC4119"/>
  <c r="AC4121" s="1"/>
  <c r="AC3891"/>
  <c r="AC3689"/>
  <c r="AC3687"/>
  <c r="AC2945"/>
  <c r="AD2945" s="1"/>
  <c r="M3254"/>
  <c r="AC4365"/>
  <c r="AC4310"/>
  <c r="AD4310" s="1"/>
  <c r="AC3640"/>
  <c r="AD3640" s="1"/>
  <c r="AC3457"/>
  <c r="AD3457" s="1"/>
  <c r="AC3688"/>
  <c r="AC3637"/>
  <c r="AC3626"/>
  <c r="AD3626" s="1"/>
  <c r="AC3633"/>
  <c r="AD3633" s="1"/>
  <c r="AC3492"/>
  <c r="AD3492" s="1"/>
  <c r="AC3661"/>
  <c r="AD3661" s="1"/>
  <c r="AC3665"/>
  <c r="AC3591"/>
  <c r="AD3591" s="1"/>
  <c r="AC3623"/>
  <c r="AC3647"/>
  <c r="AD3647" s="1"/>
  <c r="AC3361"/>
  <c r="AD3361" s="1"/>
  <c r="E3406"/>
  <c r="AC3396"/>
  <c r="AD3396" s="1"/>
  <c r="AC3333"/>
  <c r="AB3406"/>
  <c r="AC4040"/>
  <c r="AC4036"/>
  <c r="AD4036" s="1"/>
  <c r="AC4033"/>
  <c r="AC3935"/>
  <c r="AC3931"/>
  <c r="AD3931" s="1"/>
  <c r="AC3928"/>
  <c r="AC3805"/>
  <c r="AC3807" s="1"/>
  <c r="AC4957"/>
  <c r="AD4957" s="1"/>
  <c r="AC2893"/>
  <c r="AC2895" s="1"/>
  <c r="AC4926"/>
  <c r="AC3039"/>
  <c r="E3254"/>
  <c r="F3495"/>
  <c r="G3495"/>
  <c r="H3495"/>
  <c r="I3495"/>
  <c r="J3495"/>
  <c r="K3495"/>
  <c r="L3495"/>
  <c r="M3495"/>
  <c r="N3495"/>
  <c r="O3495"/>
  <c r="P3495"/>
  <c r="Q3495"/>
  <c r="R3495"/>
  <c r="S3495"/>
  <c r="T3495"/>
  <c r="U3495"/>
  <c r="V3495"/>
  <c r="W3495"/>
  <c r="X3495"/>
  <c r="Y3495"/>
  <c r="Z3495"/>
  <c r="AA3495"/>
  <c r="AB3495"/>
  <c r="AD3464"/>
  <c r="E3692"/>
  <c r="AC4965" l="1"/>
  <c r="AC4691"/>
  <c r="AC2897"/>
  <c r="AD4711"/>
  <c r="AD3288"/>
  <c r="AD4158"/>
  <c r="AC4278"/>
  <c r="AD2962"/>
  <c r="AD3856"/>
  <c r="AC4748"/>
  <c r="AD4417"/>
  <c r="AD4313"/>
  <c r="AD3495"/>
  <c r="AC4368"/>
  <c r="AC3692"/>
  <c r="AD3333"/>
  <c r="AC3406"/>
  <c r="AC4123"/>
  <c r="AD3039"/>
  <c r="AC3254"/>
  <c r="AB5055"/>
  <c r="AA5055"/>
  <c r="Z5055"/>
  <c r="Y5055"/>
  <c r="X5055"/>
  <c r="W5055"/>
  <c r="V5055"/>
  <c r="U5055"/>
  <c r="T5055"/>
  <c r="S5055"/>
  <c r="R5055"/>
  <c r="Q5055"/>
  <c r="P5055"/>
  <c r="O5055"/>
  <c r="N5055"/>
  <c r="M5055"/>
  <c r="L5055"/>
  <c r="K5055"/>
  <c r="J5055"/>
  <c r="I5055"/>
  <c r="H5055"/>
  <c r="G5055"/>
  <c r="F5055"/>
  <c r="E5055"/>
  <c r="AC5005" l="1"/>
  <c r="AC265" l="1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AC263" l="1"/>
  <c r="E266"/>
  <c r="I266"/>
  <c r="M266"/>
  <c r="Q266"/>
  <c r="U266"/>
  <c r="Y266"/>
  <c r="H266"/>
  <c r="L266"/>
  <c r="P266"/>
  <c r="T266"/>
  <c r="X266"/>
  <c r="AB266"/>
  <c r="G266"/>
  <c r="K266"/>
  <c r="O266"/>
  <c r="S266"/>
  <c r="W266"/>
  <c r="AA266"/>
  <c r="F266"/>
  <c r="J266"/>
  <c r="N266"/>
  <c r="R266"/>
  <c r="V266"/>
  <c r="Z266"/>
  <c r="AC264"/>
  <c r="E1061" l="1"/>
  <c r="J1320"/>
  <c r="J1322"/>
  <c r="E1318" l="1"/>
  <c r="V1051"/>
  <c r="N1051"/>
  <c r="H1051"/>
  <c r="X1051"/>
  <c r="Y1051"/>
  <c r="Z1051"/>
  <c r="AA1051"/>
  <c r="AB1051"/>
  <c r="W1051"/>
  <c r="P1051"/>
  <c r="Q1051"/>
  <c r="R1051"/>
  <c r="S1051"/>
  <c r="T1051"/>
  <c r="U1051"/>
  <c r="O1051"/>
  <c r="J1051"/>
  <c r="K1051"/>
  <c r="L1051"/>
  <c r="M1051"/>
  <c r="I1051"/>
  <c r="F1051"/>
  <c r="G1051"/>
  <c r="E1051"/>
  <c r="AC3809" l="1"/>
  <c r="V1638"/>
  <c r="N1638"/>
  <c r="H1638"/>
  <c r="X1638"/>
  <c r="Y1638"/>
  <c r="Z1638"/>
  <c r="AA1638"/>
  <c r="AB1638"/>
  <c r="W1638"/>
  <c r="P1638"/>
  <c r="Q1638"/>
  <c r="R1638"/>
  <c r="S1638"/>
  <c r="T1638"/>
  <c r="U1638"/>
  <c r="O1638"/>
  <c r="J1638"/>
  <c r="K1638"/>
  <c r="L1638"/>
  <c r="M1638"/>
  <c r="I1638"/>
  <c r="F1638"/>
  <c r="G1638"/>
  <c r="E1638"/>
  <c r="E1683" l="1"/>
  <c r="E1676"/>
  <c r="E1669"/>
  <c r="E1648"/>
  <c r="AB1590"/>
  <c r="AA1590"/>
  <c r="Z1590"/>
  <c r="Y1590"/>
  <c r="X1590"/>
  <c r="W1590"/>
  <c r="V1590"/>
  <c r="U1590"/>
  <c r="T1590"/>
  <c r="S1590"/>
  <c r="R1590"/>
  <c r="Q1590"/>
  <c r="P1590"/>
  <c r="O1590"/>
  <c r="N1590"/>
  <c r="M1590"/>
  <c r="L1590"/>
  <c r="K1590"/>
  <c r="J1590"/>
  <c r="I1590"/>
  <c r="H1590"/>
  <c r="G1590"/>
  <c r="F1590"/>
  <c r="E1590"/>
  <c r="E2274" l="1"/>
  <c r="E2275"/>
  <c r="E2281"/>
  <c r="E2282"/>
  <c r="E2288"/>
  <c r="E2289"/>
  <c r="E2295"/>
  <c r="E2296"/>
  <c r="AC2273"/>
  <c r="E2291" l="1"/>
  <c r="E2284"/>
  <c r="E2301"/>
  <c r="E2294"/>
  <c r="E2287"/>
  <c r="E2280"/>
  <c r="E2277"/>
  <c r="AC2186"/>
  <c r="E1998"/>
  <c r="E2001"/>
  <c r="E2005"/>
  <c r="E2008"/>
  <c r="E2012"/>
  <c r="E2015"/>
  <c r="E2016"/>
  <c r="E2017"/>
  <c r="AC1815"/>
  <c r="E2019" l="1"/>
  <c r="E1737"/>
  <c r="E1738"/>
  <c r="E1744"/>
  <c r="E1745"/>
  <c r="E1751"/>
  <c r="E1752"/>
  <c r="E1758"/>
  <c r="E1759"/>
  <c r="AC1637"/>
  <c r="AC1613"/>
  <c r="E1682"/>
  <c r="E1688" s="1"/>
  <c r="E1689"/>
  <c r="E1690"/>
  <c r="E1696"/>
  <c r="E1697"/>
  <c r="E1661"/>
  <c r="E1662"/>
  <c r="E1668"/>
  <c r="E1671" s="1"/>
  <c r="E1675"/>
  <c r="E1678" s="1"/>
  <c r="E1618"/>
  <c r="E1625"/>
  <c r="E1626"/>
  <c r="AB1149"/>
  <c r="AA1149"/>
  <c r="Z1149"/>
  <c r="Y1149"/>
  <c r="X1149"/>
  <c r="W1149"/>
  <c r="V1149"/>
  <c r="U1149"/>
  <c r="T1149"/>
  <c r="S1149"/>
  <c r="R1149"/>
  <c r="Q1149"/>
  <c r="P1149"/>
  <c r="O1149"/>
  <c r="N1149"/>
  <c r="M1149"/>
  <c r="L1149"/>
  <c r="K1149"/>
  <c r="J1149"/>
  <c r="I1149"/>
  <c r="H1149"/>
  <c r="G1149"/>
  <c r="F1149"/>
  <c r="E1149"/>
  <c r="O1320"/>
  <c r="AC1207"/>
  <c r="AC1208"/>
  <c r="E1296"/>
  <c r="E1299"/>
  <c r="E1300"/>
  <c r="E1301"/>
  <c r="E1307"/>
  <c r="E1308"/>
  <c r="AB1320"/>
  <c r="AA1320"/>
  <c r="Z1320"/>
  <c r="Y1320"/>
  <c r="X1320"/>
  <c r="W1320"/>
  <c r="V1320"/>
  <c r="U1320"/>
  <c r="T1320"/>
  <c r="S1320"/>
  <c r="R1320"/>
  <c r="Q1320"/>
  <c r="P1320"/>
  <c r="N1320"/>
  <c r="M1320"/>
  <c r="L1320"/>
  <c r="K1320"/>
  <c r="I1320"/>
  <c r="H1320"/>
  <c r="G1320"/>
  <c r="F1320"/>
  <c r="AB1146"/>
  <c r="AA1146"/>
  <c r="Z1146"/>
  <c r="Y1146"/>
  <c r="X1146"/>
  <c r="W1146"/>
  <c r="V1146"/>
  <c r="U1146"/>
  <c r="T1146"/>
  <c r="S1146"/>
  <c r="R1146"/>
  <c r="Q1146"/>
  <c r="P1146"/>
  <c r="O1146"/>
  <c r="N1146"/>
  <c r="M1146"/>
  <c r="L1146"/>
  <c r="K1146"/>
  <c r="J1146"/>
  <c r="I1146"/>
  <c r="H1146"/>
  <c r="G1146"/>
  <c r="F1146"/>
  <c r="E1146"/>
  <c r="AC1145"/>
  <c r="AC1144"/>
  <c r="AC1143"/>
  <c r="AC147"/>
  <c r="AC131"/>
  <c r="AD145" s="1"/>
  <c r="E186"/>
  <c r="E577"/>
  <c r="E983"/>
  <c r="E984"/>
  <c r="E993"/>
  <c r="E994"/>
  <c r="E1000"/>
  <c r="E1001"/>
  <c r="AC929"/>
  <c r="E941"/>
  <c r="E942"/>
  <c r="E948"/>
  <c r="E949"/>
  <c r="E951" s="1"/>
  <c r="E955"/>
  <c r="E956"/>
  <c r="E962"/>
  <c r="E963"/>
  <c r="AB910"/>
  <c r="AA910"/>
  <c r="Z910"/>
  <c r="Y910"/>
  <c r="X910"/>
  <c r="W910"/>
  <c r="V910"/>
  <c r="U910"/>
  <c r="T910"/>
  <c r="S910"/>
  <c r="R910"/>
  <c r="Q910"/>
  <c r="P910"/>
  <c r="O910"/>
  <c r="N910"/>
  <c r="M910"/>
  <c r="L910"/>
  <c r="K910"/>
  <c r="J910"/>
  <c r="I910"/>
  <c r="H910"/>
  <c r="G910"/>
  <c r="F910"/>
  <c r="E910"/>
  <c r="AC831"/>
  <c r="E854"/>
  <c r="E855"/>
  <c r="E861"/>
  <c r="E862"/>
  <c r="E868"/>
  <c r="E869"/>
  <c r="E875"/>
  <c r="E876"/>
  <c r="E834"/>
  <c r="E835"/>
  <c r="E841"/>
  <c r="E842"/>
  <c r="AB631"/>
  <c r="AA631"/>
  <c r="Z631"/>
  <c r="Y631"/>
  <c r="X631"/>
  <c r="W631"/>
  <c r="V631"/>
  <c r="U631"/>
  <c r="T631"/>
  <c r="S631"/>
  <c r="R631"/>
  <c r="Q631"/>
  <c r="P631"/>
  <c r="O631"/>
  <c r="N631"/>
  <c r="M631"/>
  <c r="L631"/>
  <c r="K631"/>
  <c r="J631"/>
  <c r="I631"/>
  <c r="H631"/>
  <c r="G631"/>
  <c r="F631"/>
  <c r="E631"/>
  <c r="E625"/>
  <c r="E630" s="1"/>
  <c r="F625"/>
  <c r="G625"/>
  <c r="H625"/>
  <c r="I625"/>
  <c r="I630" s="1"/>
  <c r="J625"/>
  <c r="J630" s="1"/>
  <c r="K625"/>
  <c r="L625"/>
  <c r="L627" s="1"/>
  <c r="M625"/>
  <c r="M627" s="1"/>
  <c r="N625"/>
  <c r="N630" s="1"/>
  <c r="O625"/>
  <c r="P625"/>
  <c r="Q625"/>
  <c r="Q627" s="1"/>
  <c r="R625"/>
  <c r="R630" s="1"/>
  <c r="S625"/>
  <c r="T625"/>
  <c r="T627" s="1"/>
  <c r="U625"/>
  <c r="U630" s="1"/>
  <c r="V625"/>
  <c r="V630" s="1"/>
  <c r="W625"/>
  <c r="X625"/>
  <c r="Y625"/>
  <c r="Y630" s="1"/>
  <c r="Z625"/>
  <c r="Z630" s="1"/>
  <c r="AA625"/>
  <c r="AB625"/>
  <c r="AB627" s="1"/>
  <c r="AC626"/>
  <c r="G627"/>
  <c r="H627"/>
  <c r="K627"/>
  <c r="O627"/>
  <c r="P627"/>
  <c r="S627"/>
  <c r="W627"/>
  <c r="X627"/>
  <c r="AA627"/>
  <c r="G630"/>
  <c r="H630"/>
  <c r="K630"/>
  <c r="L630"/>
  <c r="O630"/>
  <c r="P630"/>
  <c r="Q630"/>
  <c r="S630"/>
  <c r="T630"/>
  <c r="W630"/>
  <c r="X630"/>
  <c r="AA630"/>
  <c r="AB630"/>
  <c r="I627" l="1"/>
  <c r="M630"/>
  <c r="Y627"/>
  <c r="E627"/>
  <c r="AC627" s="1"/>
  <c r="U627"/>
  <c r="E1310"/>
  <c r="E958"/>
  <c r="E944"/>
  <c r="E1747"/>
  <c r="AC631"/>
  <c r="E1306"/>
  <c r="E1621"/>
  <c r="E1699"/>
  <c r="E1692"/>
  <c r="E1664"/>
  <c r="AC1149"/>
  <c r="AD1149" s="1"/>
  <c r="E999"/>
  <c r="E874"/>
  <c r="E860"/>
  <c r="E1003"/>
  <c r="E1695"/>
  <c r="E1757"/>
  <c r="E848"/>
  <c r="E864"/>
  <c r="E1750"/>
  <c r="E1743"/>
  <c r="E844"/>
  <c r="E867"/>
  <c r="E857"/>
  <c r="E986"/>
  <c r="E1631"/>
  <c r="AC625"/>
  <c r="E837"/>
  <c r="E961"/>
  <c r="E1633"/>
  <c r="E871"/>
  <c r="E947"/>
  <c r="E996"/>
  <c r="E1303"/>
  <c r="E1624"/>
  <c r="E1754"/>
  <c r="E1740"/>
  <c r="Z627"/>
  <c r="V627"/>
  <c r="R627"/>
  <c r="N627"/>
  <c r="J627"/>
  <c r="F627"/>
  <c r="E849"/>
  <c r="E989"/>
  <c r="E1628"/>
  <c r="F630"/>
  <c r="AC630" s="1"/>
  <c r="AD630" s="1"/>
  <c r="E954"/>
  <c r="E1313"/>
  <c r="E1632"/>
  <c r="E1674"/>
  <c r="E1667"/>
  <c r="E990"/>
  <c r="E991"/>
  <c r="E847"/>
  <c r="E840"/>
  <c r="E1685"/>
  <c r="E1681"/>
  <c r="AB712"/>
  <c r="AA712"/>
  <c r="Z712"/>
  <c r="Y712"/>
  <c r="X712"/>
  <c r="W712"/>
  <c r="V712"/>
  <c r="U712"/>
  <c r="T712"/>
  <c r="S712"/>
  <c r="R712"/>
  <c r="Q712"/>
  <c r="E632"/>
  <c r="E634" s="1"/>
  <c r="E641"/>
  <c r="AC623"/>
  <c r="AC619"/>
  <c r="E637" l="1"/>
  <c r="E1634"/>
  <c r="E850"/>
  <c r="E992"/>
  <c r="AC5479"/>
  <c r="E5502" l="1"/>
  <c r="E5503"/>
  <c r="E5509"/>
  <c r="E5510"/>
  <c r="E5516"/>
  <c r="E5517"/>
  <c r="E5523"/>
  <c r="E5524"/>
  <c r="E5489"/>
  <c r="E5490"/>
  <c r="E5492" l="1"/>
  <c r="E5519"/>
  <c r="E5495"/>
  <c r="E5508"/>
  <c r="E5512"/>
  <c r="E5505"/>
  <c r="E5522"/>
  <c r="E5515"/>
  <c r="E5452"/>
  <c r="E5453"/>
  <c r="E5459"/>
  <c r="E5460"/>
  <c r="E5466"/>
  <c r="E5468"/>
  <c r="E5465" l="1"/>
  <c r="E5455"/>
  <c r="E5458"/>
  <c r="E5462"/>
  <c r="AB5587"/>
  <c r="AA5587"/>
  <c r="Z5587"/>
  <c r="Y5587"/>
  <c r="X5587"/>
  <c r="W5587"/>
  <c r="V5587"/>
  <c r="U5587"/>
  <c r="T5587"/>
  <c r="S5587"/>
  <c r="R5587"/>
  <c r="Q5587"/>
  <c r="P5587"/>
  <c r="O5587"/>
  <c r="N5587"/>
  <c r="M5587"/>
  <c r="L5587"/>
  <c r="K5587"/>
  <c r="J5587"/>
  <c r="I5587"/>
  <c r="H5587"/>
  <c r="G5587"/>
  <c r="F5587"/>
  <c r="AB5586"/>
  <c r="AA5586"/>
  <c r="Z5586"/>
  <c r="Y5586"/>
  <c r="X5586"/>
  <c r="W5586"/>
  <c r="V5586"/>
  <c r="U5586"/>
  <c r="T5586"/>
  <c r="S5586"/>
  <c r="R5586"/>
  <c r="Q5586"/>
  <c r="P5586"/>
  <c r="O5586"/>
  <c r="N5586"/>
  <c r="M5586"/>
  <c r="L5586"/>
  <c r="K5586"/>
  <c r="J5586"/>
  <c r="I5586"/>
  <c r="H5586"/>
  <c r="G5586"/>
  <c r="F5586"/>
  <c r="AB2086"/>
  <c r="AA2086"/>
  <c r="Z2086"/>
  <c r="Y2086"/>
  <c r="X2086"/>
  <c r="W2086"/>
  <c r="V2086"/>
  <c r="U2086"/>
  <c r="T2086"/>
  <c r="S2086"/>
  <c r="R2086"/>
  <c r="Q2086"/>
  <c r="P2086"/>
  <c r="O2086"/>
  <c r="N2086"/>
  <c r="M2086"/>
  <c r="L2086"/>
  <c r="K2086"/>
  <c r="J2086"/>
  <c r="I2086"/>
  <c r="H2086"/>
  <c r="G2086"/>
  <c r="F2086"/>
  <c r="E2086"/>
  <c r="AB2051"/>
  <c r="AA2051"/>
  <c r="Z2051"/>
  <c r="Y2051"/>
  <c r="X2051"/>
  <c r="W2051"/>
  <c r="V2051"/>
  <c r="U2051"/>
  <c r="T2051"/>
  <c r="S2051"/>
  <c r="R2051"/>
  <c r="Q2051"/>
  <c r="P2051"/>
  <c r="O2051"/>
  <c r="N2051"/>
  <c r="M2051"/>
  <c r="L2051"/>
  <c r="K2051"/>
  <c r="J2051"/>
  <c r="I2051"/>
  <c r="H2051"/>
  <c r="G2051"/>
  <c r="F2051"/>
  <c r="E2051"/>
  <c r="AB2050"/>
  <c r="AA2050"/>
  <c r="Z2050"/>
  <c r="Y2050"/>
  <c r="X2050"/>
  <c r="W2050"/>
  <c r="V2050"/>
  <c r="U2050"/>
  <c r="T2050"/>
  <c r="S2050"/>
  <c r="R2050"/>
  <c r="Q2050"/>
  <c r="P2050"/>
  <c r="O2050"/>
  <c r="N2050"/>
  <c r="M2050"/>
  <c r="L2050"/>
  <c r="K2050"/>
  <c r="J2050"/>
  <c r="I2050"/>
  <c r="H2050"/>
  <c r="G2050"/>
  <c r="F2050"/>
  <c r="E2050"/>
  <c r="AB1759"/>
  <c r="AA1759"/>
  <c r="Z1759"/>
  <c r="Y1759"/>
  <c r="X1759"/>
  <c r="W1759"/>
  <c r="V1759"/>
  <c r="U1759"/>
  <c r="T1759"/>
  <c r="S1759"/>
  <c r="R1759"/>
  <c r="Q1759"/>
  <c r="P1759"/>
  <c r="O1759"/>
  <c r="N1759"/>
  <c r="M1759"/>
  <c r="L1759"/>
  <c r="K1759"/>
  <c r="J1759"/>
  <c r="I1759"/>
  <c r="H1759"/>
  <c r="G1759"/>
  <c r="F1759"/>
  <c r="AC2002"/>
  <c r="AB6101" l="1"/>
  <c r="AA6101"/>
  <c r="Z6101"/>
  <c r="Y6101"/>
  <c r="X6101"/>
  <c r="W6101"/>
  <c r="V6101"/>
  <c r="U6101"/>
  <c r="T6101"/>
  <c r="S6101"/>
  <c r="R6101"/>
  <c r="Q6101"/>
  <c r="P6101"/>
  <c r="O6101"/>
  <c r="N6101"/>
  <c r="M6101"/>
  <c r="L6101"/>
  <c r="K6101"/>
  <c r="J6101"/>
  <c r="I6101"/>
  <c r="H6101"/>
  <c r="G6101"/>
  <c r="F6101"/>
  <c r="E6101"/>
  <c r="AB6095"/>
  <c r="AA6095"/>
  <c r="Z6095"/>
  <c r="Y6095"/>
  <c r="X6095"/>
  <c r="W6095"/>
  <c r="V6095"/>
  <c r="U6095"/>
  <c r="T6095"/>
  <c r="S6095"/>
  <c r="R6095"/>
  <c r="Q6095"/>
  <c r="P6095"/>
  <c r="O6095"/>
  <c r="N6095"/>
  <c r="M6095"/>
  <c r="L6095"/>
  <c r="K6095"/>
  <c r="J6095"/>
  <c r="I6095"/>
  <c r="H6095"/>
  <c r="G6095"/>
  <c r="F6095"/>
  <c r="E6095"/>
  <c r="AB6093"/>
  <c r="AA6093"/>
  <c r="Z6093"/>
  <c r="Y6093"/>
  <c r="X6093"/>
  <c r="W6093"/>
  <c r="V6093"/>
  <c r="U6093"/>
  <c r="T6093"/>
  <c r="S6093"/>
  <c r="R6093"/>
  <c r="Q6093"/>
  <c r="P6093"/>
  <c r="O6093"/>
  <c r="N6093"/>
  <c r="M6093"/>
  <c r="L6093"/>
  <c r="K6093"/>
  <c r="J6093"/>
  <c r="I6093"/>
  <c r="H6093"/>
  <c r="G6093"/>
  <c r="F6093"/>
  <c r="E6093"/>
  <c r="AC6088"/>
  <c r="AB6087"/>
  <c r="AA6087"/>
  <c r="Z6087"/>
  <c r="Y6087"/>
  <c r="X6087"/>
  <c r="W6087"/>
  <c r="V6087"/>
  <c r="U6087"/>
  <c r="T6087"/>
  <c r="S6087"/>
  <c r="R6087"/>
  <c r="Q6087"/>
  <c r="P6087"/>
  <c r="O6087"/>
  <c r="N6087"/>
  <c r="M6087"/>
  <c r="L6087"/>
  <c r="K6087"/>
  <c r="J6087"/>
  <c r="I6087"/>
  <c r="H6087"/>
  <c r="G6087"/>
  <c r="F6087"/>
  <c r="E6087"/>
  <c r="AB6086"/>
  <c r="AB6092" s="1"/>
  <c r="AA6086"/>
  <c r="AA6092" s="1"/>
  <c r="Z6086"/>
  <c r="Z6092" s="1"/>
  <c r="Y6086"/>
  <c r="Y6092" s="1"/>
  <c r="X6086"/>
  <c r="X6092" s="1"/>
  <c r="W6086"/>
  <c r="W6092" s="1"/>
  <c r="V6086"/>
  <c r="V6092" s="1"/>
  <c r="U6086"/>
  <c r="U6092" s="1"/>
  <c r="T6086"/>
  <c r="T6092" s="1"/>
  <c r="S6086"/>
  <c r="S6092" s="1"/>
  <c r="R6086"/>
  <c r="R6092" s="1"/>
  <c r="Q6086"/>
  <c r="Q6092" s="1"/>
  <c r="P6086"/>
  <c r="P6092" s="1"/>
  <c r="O6086"/>
  <c r="O6092" s="1"/>
  <c r="N6086"/>
  <c r="N6092" s="1"/>
  <c r="M6086"/>
  <c r="M6092" s="1"/>
  <c r="L6086"/>
  <c r="L6092" s="1"/>
  <c r="K6086"/>
  <c r="K6092" s="1"/>
  <c r="J6086"/>
  <c r="J6092" s="1"/>
  <c r="I6086"/>
  <c r="I6092" s="1"/>
  <c r="H6086"/>
  <c r="H6092" s="1"/>
  <c r="G6086"/>
  <c r="G6092" s="1"/>
  <c r="F6086"/>
  <c r="F6092" s="1"/>
  <c r="E6086"/>
  <c r="E6092" s="1"/>
  <c r="AC6081"/>
  <c r="AB6080"/>
  <c r="AA6080"/>
  <c r="Z6080"/>
  <c r="Y6080"/>
  <c r="X6080"/>
  <c r="W6080"/>
  <c r="V6080"/>
  <c r="U6080"/>
  <c r="T6080"/>
  <c r="S6080"/>
  <c r="R6080"/>
  <c r="Q6080"/>
  <c r="P6080"/>
  <c r="O6080"/>
  <c r="N6080"/>
  <c r="M6080"/>
  <c r="L6080"/>
  <c r="K6080"/>
  <c r="J6080"/>
  <c r="I6080"/>
  <c r="H6080"/>
  <c r="G6080"/>
  <c r="F6080"/>
  <c r="E6080"/>
  <c r="AB6079"/>
  <c r="AB6085" s="1"/>
  <c r="AA6079"/>
  <c r="AA6085" s="1"/>
  <c r="Z6079"/>
  <c r="Z6085" s="1"/>
  <c r="Y6079"/>
  <c r="Y6085" s="1"/>
  <c r="X6085"/>
  <c r="W6079"/>
  <c r="W6085" s="1"/>
  <c r="V6079"/>
  <c r="V6085" s="1"/>
  <c r="U6079"/>
  <c r="U6085" s="1"/>
  <c r="T6079"/>
  <c r="T6085" s="1"/>
  <c r="S6079"/>
  <c r="S6085" s="1"/>
  <c r="R6079"/>
  <c r="R6085" s="1"/>
  <c r="Q6079"/>
  <c r="Q6085" s="1"/>
  <c r="P6079"/>
  <c r="P6085" s="1"/>
  <c r="O6079"/>
  <c r="O6085" s="1"/>
  <c r="N6079"/>
  <c r="N6085" s="1"/>
  <c r="M6079"/>
  <c r="M6085" s="1"/>
  <c r="L6079"/>
  <c r="L6085" s="1"/>
  <c r="K6079"/>
  <c r="K6085" s="1"/>
  <c r="J6079"/>
  <c r="J6085" s="1"/>
  <c r="I6079"/>
  <c r="I6085" s="1"/>
  <c r="H6079"/>
  <c r="H6085" s="1"/>
  <c r="G6079"/>
  <c r="G6085" s="1"/>
  <c r="F6079"/>
  <c r="F6085" s="1"/>
  <c r="E6079"/>
  <c r="E6085" s="1"/>
  <c r="AC6074"/>
  <c r="AB6073"/>
  <c r="AA6073"/>
  <c r="Z6073"/>
  <c r="Y6073"/>
  <c r="X6073"/>
  <c r="W6073"/>
  <c r="V6073"/>
  <c r="U6073"/>
  <c r="T6073"/>
  <c r="S6073"/>
  <c r="R6073"/>
  <c r="Q6073"/>
  <c r="P6073"/>
  <c r="O6073"/>
  <c r="N6073"/>
  <c r="M6073"/>
  <c r="L6073"/>
  <c r="K6073"/>
  <c r="J6073"/>
  <c r="I6073"/>
  <c r="H6073"/>
  <c r="G6073"/>
  <c r="F6073"/>
  <c r="E6073"/>
  <c r="AB6072"/>
  <c r="AB6078" s="1"/>
  <c r="AA6072"/>
  <c r="AA6078" s="1"/>
  <c r="Z6072"/>
  <c r="Z6078" s="1"/>
  <c r="Y6072"/>
  <c r="Y6078" s="1"/>
  <c r="X6072"/>
  <c r="X6078" s="1"/>
  <c r="W6072"/>
  <c r="W6078" s="1"/>
  <c r="V6072"/>
  <c r="V6078" s="1"/>
  <c r="U6072"/>
  <c r="U6078" s="1"/>
  <c r="T6072"/>
  <c r="T6078" s="1"/>
  <c r="S6072"/>
  <c r="S6078" s="1"/>
  <c r="R6072"/>
  <c r="R6078" s="1"/>
  <c r="Q6072"/>
  <c r="Q6078" s="1"/>
  <c r="P6072"/>
  <c r="P6078" s="1"/>
  <c r="O6072"/>
  <c r="O6078" s="1"/>
  <c r="N6072"/>
  <c r="N6078" s="1"/>
  <c r="M6072"/>
  <c r="M6078" s="1"/>
  <c r="L6072"/>
  <c r="L6078" s="1"/>
  <c r="K6072"/>
  <c r="K6078" s="1"/>
  <c r="J6072"/>
  <c r="J6078" s="1"/>
  <c r="I6072"/>
  <c r="I6078" s="1"/>
  <c r="H6072"/>
  <c r="H6078" s="1"/>
  <c r="G6072"/>
  <c r="G6078" s="1"/>
  <c r="F6072"/>
  <c r="F6078" s="1"/>
  <c r="E6072"/>
  <c r="E6078" s="1"/>
  <c r="AC6067"/>
  <c r="AB6066"/>
  <c r="AA6066"/>
  <c r="Z6066"/>
  <c r="Y6066"/>
  <c r="X6066"/>
  <c r="W6066"/>
  <c r="V6066"/>
  <c r="U6066"/>
  <c r="T6066"/>
  <c r="S6066"/>
  <c r="R6066"/>
  <c r="Q6066"/>
  <c r="P6066"/>
  <c r="O6066"/>
  <c r="N6066"/>
  <c r="M6066"/>
  <c r="L6066"/>
  <c r="K6066"/>
  <c r="J6066"/>
  <c r="I6066"/>
  <c r="H6066"/>
  <c r="G6066"/>
  <c r="F6066"/>
  <c r="E6066"/>
  <c r="AB6065"/>
  <c r="AB6071" s="1"/>
  <c r="AA6065"/>
  <c r="AA6071" s="1"/>
  <c r="Z6065"/>
  <c r="Z6071" s="1"/>
  <c r="Y6065"/>
  <c r="Y6071" s="1"/>
  <c r="X6065"/>
  <c r="X6071" s="1"/>
  <c r="W6065"/>
  <c r="W6071" s="1"/>
  <c r="V6065"/>
  <c r="V6071" s="1"/>
  <c r="U6065"/>
  <c r="U6071" s="1"/>
  <c r="T6065"/>
  <c r="T6071" s="1"/>
  <c r="S6065"/>
  <c r="S6071" s="1"/>
  <c r="R6065"/>
  <c r="R6071" s="1"/>
  <c r="Q6065"/>
  <c r="Q6071" s="1"/>
  <c r="P6065"/>
  <c r="P6071" s="1"/>
  <c r="O6065"/>
  <c r="O6071" s="1"/>
  <c r="N6065"/>
  <c r="N6071" s="1"/>
  <c r="M6065"/>
  <c r="M6071" s="1"/>
  <c r="L6065"/>
  <c r="L6071" s="1"/>
  <c r="K6065"/>
  <c r="K6071" s="1"/>
  <c r="J6065"/>
  <c r="J6071" s="1"/>
  <c r="I6065"/>
  <c r="I6071" s="1"/>
  <c r="H6065"/>
  <c r="H6071" s="1"/>
  <c r="G6065"/>
  <c r="G6071" s="1"/>
  <c r="F6065"/>
  <c r="F6071" s="1"/>
  <c r="E6065"/>
  <c r="E6071" s="1"/>
  <c r="AC6060"/>
  <c r="AB6059"/>
  <c r="AA6059"/>
  <c r="Z6059"/>
  <c r="Y6059"/>
  <c r="X6059"/>
  <c r="W6059"/>
  <c r="V6059"/>
  <c r="U6059"/>
  <c r="T6059"/>
  <c r="S6059"/>
  <c r="R6059"/>
  <c r="Q6059"/>
  <c r="P6059"/>
  <c r="O6059"/>
  <c r="N6059"/>
  <c r="M6059"/>
  <c r="L6059"/>
  <c r="K6059"/>
  <c r="J6059"/>
  <c r="I6059"/>
  <c r="H6059"/>
  <c r="G6059"/>
  <c r="F6059"/>
  <c r="E6059"/>
  <c r="AB6058"/>
  <c r="AB6064" s="1"/>
  <c r="AA6058"/>
  <c r="AA6064" s="1"/>
  <c r="Z6058"/>
  <c r="Z6064" s="1"/>
  <c r="Y6058"/>
  <c r="Y6064" s="1"/>
  <c r="X6058"/>
  <c r="X6064" s="1"/>
  <c r="W6058"/>
  <c r="W6064" s="1"/>
  <c r="V6058"/>
  <c r="V6064" s="1"/>
  <c r="U6058"/>
  <c r="U6064" s="1"/>
  <c r="T6058"/>
  <c r="T6064" s="1"/>
  <c r="S6058"/>
  <c r="S6064" s="1"/>
  <c r="R6058"/>
  <c r="R6064" s="1"/>
  <c r="Q6058"/>
  <c r="Q6064" s="1"/>
  <c r="P6058"/>
  <c r="P6064" s="1"/>
  <c r="O6058"/>
  <c r="O6064" s="1"/>
  <c r="N6058"/>
  <c r="N6064" s="1"/>
  <c r="M6058"/>
  <c r="M6064" s="1"/>
  <c r="L6058"/>
  <c r="L6064" s="1"/>
  <c r="K6058"/>
  <c r="K6064" s="1"/>
  <c r="J6058"/>
  <c r="J6064" s="1"/>
  <c r="I6058"/>
  <c r="I6064" s="1"/>
  <c r="H6058"/>
  <c r="H6064" s="1"/>
  <c r="G6058"/>
  <c r="G6064" s="1"/>
  <c r="F6058"/>
  <c r="F6064" s="1"/>
  <c r="E6058"/>
  <c r="E6064" s="1"/>
  <c r="AB6052"/>
  <c r="AA6052"/>
  <c r="Z6052"/>
  <c r="Y6052"/>
  <c r="X6052"/>
  <c r="W6052"/>
  <c r="V6052"/>
  <c r="U6052"/>
  <c r="T6052"/>
  <c r="S6052"/>
  <c r="R6052"/>
  <c r="Q6052"/>
  <c r="P6052"/>
  <c r="O6052"/>
  <c r="N6052"/>
  <c r="M6052"/>
  <c r="L6052"/>
  <c r="K6052"/>
  <c r="J6052"/>
  <c r="I6052"/>
  <c r="H6052"/>
  <c r="G6052"/>
  <c r="F6052"/>
  <c r="E6052"/>
  <c r="AB6051"/>
  <c r="AB6057" s="1"/>
  <c r="AA6051"/>
  <c r="AA6057" s="1"/>
  <c r="Z6051"/>
  <c r="Z6057" s="1"/>
  <c r="Y6051"/>
  <c r="Y6057" s="1"/>
  <c r="X6051"/>
  <c r="X6057" s="1"/>
  <c r="W6051"/>
  <c r="W6057" s="1"/>
  <c r="V6051"/>
  <c r="V6057" s="1"/>
  <c r="U6051"/>
  <c r="U6057" s="1"/>
  <c r="T6051"/>
  <c r="T6057" s="1"/>
  <c r="S6051"/>
  <c r="S6057" s="1"/>
  <c r="R6051"/>
  <c r="R6057" s="1"/>
  <c r="Q6051"/>
  <c r="Q6057" s="1"/>
  <c r="P6051"/>
  <c r="P6057" s="1"/>
  <c r="O6051"/>
  <c r="O6057" s="1"/>
  <c r="N6051"/>
  <c r="N6057" s="1"/>
  <c r="M6051"/>
  <c r="M6057" s="1"/>
  <c r="L6051"/>
  <c r="L6057" s="1"/>
  <c r="K6051"/>
  <c r="K6057" s="1"/>
  <c r="J6051"/>
  <c r="J6057" s="1"/>
  <c r="I6051"/>
  <c r="I6057" s="1"/>
  <c r="H6051"/>
  <c r="H6057" s="1"/>
  <c r="G6051"/>
  <c r="G6057" s="1"/>
  <c r="F6051"/>
  <c r="F6057" s="1"/>
  <c r="E6051"/>
  <c r="E6057" s="1"/>
  <c r="AC6046"/>
  <c r="AB6045"/>
  <c r="AA6045"/>
  <c r="Z6045"/>
  <c r="Y6045"/>
  <c r="X6045"/>
  <c r="W6045"/>
  <c r="V6045"/>
  <c r="U6045"/>
  <c r="T6045"/>
  <c r="S6045"/>
  <c r="R6045"/>
  <c r="Q6045"/>
  <c r="P6045"/>
  <c r="O6045"/>
  <c r="N6045"/>
  <c r="M6045"/>
  <c r="L6045"/>
  <c r="K6045"/>
  <c r="J6045"/>
  <c r="I6045"/>
  <c r="H6045"/>
  <c r="G6045"/>
  <c r="F6045"/>
  <c r="E6045"/>
  <c r="AB6044"/>
  <c r="AB6050" s="1"/>
  <c r="AA6044"/>
  <c r="AA6050" s="1"/>
  <c r="Z6044"/>
  <c r="Z6050" s="1"/>
  <c r="Y6044"/>
  <c r="Y6050" s="1"/>
  <c r="X6044"/>
  <c r="X6050" s="1"/>
  <c r="W6044"/>
  <c r="W6050" s="1"/>
  <c r="V6044"/>
  <c r="V6050" s="1"/>
  <c r="U6044"/>
  <c r="U6050" s="1"/>
  <c r="T6044"/>
  <c r="T6050" s="1"/>
  <c r="S6044"/>
  <c r="S6050" s="1"/>
  <c r="R6044"/>
  <c r="R6050" s="1"/>
  <c r="Q6044"/>
  <c r="Q6050" s="1"/>
  <c r="P6044"/>
  <c r="P6050" s="1"/>
  <c r="O6044"/>
  <c r="O6050" s="1"/>
  <c r="N6044"/>
  <c r="N6050" s="1"/>
  <c r="M6044"/>
  <c r="M6050" s="1"/>
  <c r="L6044"/>
  <c r="L6050" s="1"/>
  <c r="K6044"/>
  <c r="K6050" s="1"/>
  <c r="J6044"/>
  <c r="J6050" s="1"/>
  <c r="I6044"/>
  <c r="I6050" s="1"/>
  <c r="H6044"/>
  <c r="H6050" s="1"/>
  <c r="G6044"/>
  <c r="G6050" s="1"/>
  <c r="F6044"/>
  <c r="F6050" s="1"/>
  <c r="E6044"/>
  <c r="E6050" s="1"/>
  <c r="AC6039"/>
  <c r="AB6038"/>
  <c r="AA6038"/>
  <c r="Z6038"/>
  <c r="Y6038"/>
  <c r="X6038"/>
  <c r="W6038"/>
  <c r="V6038"/>
  <c r="U6038"/>
  <c r="T6038"/>
  <c r="S6038"/>
  <c r="R6038"/>
  <c r="Q6038"/>
  <c r="P6038"/>
  <c r="O6038"/>
  <c r="N6038"/>
  <c r="M6038"/>
  <c r="L6038"/>
  <c r="K6038"/>
  <c r="J6038"/>
  <c r="I6038"/>
  <c r="H6038"/>
  <c r="G6038"/>
  <c r="F6038"/>
  <c r="E6038"/>
  <c r="AB6037"/>
  <c r="AA6037"/>
  <c r="Z6037"/>
  <c r="Y6037"/>
  <c r="X6037"/>
  <c r="W6037"/>
  <c r="V6037"/>
  <c r="U6037"/>
  <c r="T6037"/>
  <c r="S6037"/>
  <c r="R6037"/>
  <c r="Q6037"/>
  <c r="P6037"/>
  <c r="O6037"/>
  <c r="N6037"/>
  <c r="M6037"/>
  <c r="L6037"/>
  <c r="K6037"/>
  <c r="J6037"/>
  <c r="I6037"/>
  <c r="H6037"/>
  <c r="G6037"/>
  <c r="F6037"/>
  <c r="E6037"/>
  <c r="AD6036"/>
  <c r="AD6035"/>
  <c r="AC6026"/>
  <c r="AC6101" s="1"/>
  <c r="AB6025"/>
  <c r="AA6025"/>
  <c r="Z6025"/>
  <c r="Y6025"/>
  <c r="X6025"/>
  <c r="W6025"/>
  <c r="V6025"/>
  <c r="U6025"/>
  <c r="T6025"/>
  <c r="S6025"/>
  <c r="R6025"/>
  <c r="Q6025"/>
  <c r="P6025"/>
  <c r="O6025"/>
  <c r="N6025"/>
  <c r="M6025"/>
  <c r="L6025"/>
  <c r="K6025"/>
  <c r="J6025"/>
  <c r="I6025"/>
  <c r="H6025"/>
  <c r="G6025"/>
  <c r="F6025"/>
  <c r="E6025"/>
  <c r="AB6024"/>
  <c r="AB6030" s="1"/>
  <c r="AA6024"/>
  <c r="AA6030" s="1"/>
  <c r="Z6024"/>
  <c r="Z6030" s="1"/>
  <c r="Y6024"/>
  <c r="Y6030" s="1"/>
  <c r="X6024"/>
  <c r="X6030" s="1"/>
  <c r="W6024"/>
  <c r="W6030" s="1"/>
  <c r="V6024"/>
  <c r="V6030" s="1"/>
  <c r="U6024"/>
  <c r="U6030" s="1"/>
  <c r="T6024"/>
  <c r="T6030" s="1"/>
  <c r="S6024"/>
  <c r="S6030" s="1"/>
  <c r="R6024"/>
  <c r="R6030" s="1"/>
  <c r="Q6024"/>
  <c r="Q6030" s="1"/>
  <c r="P6024"/>
  <c r="P6030" s="1"/>
  <c r="O6024"/>
  <c r="O6030" s="1"/>
  <c r="N6024"/>
  <c r="N6030" s="1"/>
  <c r="M6024"/>
  <c r="M6030" s="1"/>
  <c r="L6024"/>
  <c r="L6030" s="1"/>
  <c r="K6024"/>
  <c r="K6030" s="1"/>
  <c r="J6024"/>
  <c r="J6030" s="1"/>
  <c r="I6024"/>
  <c r="I6030" s="1"/>
  <c r="H6024"/>
  <c r="H6030" s="1"/>
  <c r="G6024"/>
  <c r="G6030" s="1"/>
  <c r="F6024"/>
  <c r="F6030" s="1"/>
  <c r="E6024"/>
  <c r="AB6018"/>
  <c r="AA6018"/>
  <c r="Z6018"/>
  <c r="Y6018"/>
  <c r="X6018"/>
  <c r="W6018"/>
  <c r="V6018"/>
  <c r="U6018"/>
  <c r="T6018"/>
  <c r="S6018"/>
  <c r="R6018"/>
  <c r="R6032" s="1"/>
  <c r="Q6018"/>
  <c r="P6018"/>
  <c r="O6018"/>
  <c r="N6018"/>
  <c r="N6032" s="1"/>
  <c r="M6018"/>
  <c r="L6018"/>
  <c r="K6018"/>
  <c r="J6018"/>
  <c r="J6032" s="1"/>
  <c r="I6018"/>
  <c r="H6018"/>
  <c r="G6018"/>
  <c r="F6018"/>
  <c r="F6032" s="1"/>
  <c r="E6018"/>
  <c r="AB6017"/>
  <c r="AA6017"/>
  <c r="Z6017"/>
  <c r="Y6017"/>
  <c r="X6017"/>
  <c r="W6017"/>
  <c r="V6017"/>
  <c r="U6017"/>
  <c r="T6017"/>
  <c r="S6017"/>
  <c r="R6017"/>
  <c r="Q6017"/>
  <c r="P6017"/>
  <c r="O6017"/>
  <c r="N6017"/>
  <c r="M6017"/>
  <c r="L6017"/>
  <c r="K6017"/>
  <c r="J6017"/>
  <c r="I6017"/>
  <c r="H6017"/>
  <c r="G6017"/>
  <c r="F6017"/>
  <c r="E6017"/>
  <c r="AB6010"/>
  <c r="AA6010"/>
  <c r="Z6010"/>
  <c r="Y6010"/>
  <c r="X6010"/>
  <c r="W6010"/>
  <c r="V6010"/>
  <c r="U6010"/>
  <c r="T6010"/>
  <c r="S6010"/>
  <c r="R6010"/>
  <c r="Q6010"/>
  <c r="P6010"/>
  <c r="O6010"/>
  <c r="N6010"/>
  <c r="M6010"/>
  <c r="L6010"/>
  <c r="K6010"/>
  <c r="J6010"/>
  <c r="I6010"/>
  <c r="H6010"/>
  <c r="G6010"/>
  <c r="F6010"/>
  <c r="E6010"/>
  <c r="AB6004"/>
  <c r="AA6004"/>
  <c r="Z6004"/>
  <c r="Y6004"/>
  <c r="X6004"/>
  <c r="W6004"/>
  <c r="V6004"/>
  <c r="U6004"/>
  <c r="T6004"/>
  <c r="S6004"/>
  <c r="R6004"/>
  <c r="Q6004"/>
  <c r="P6004"/>
  <c r="O6004"/>
  <c r="N6004"/>
  <c r="M6004"/>
  <c r="L6004"/>
  <c r="K6004"/>
  <c r="J6004"/>
  <c r="I6004"/>
  <c r="H6004"/>
  <c r="G6004"/>
  <c r="F6004"/>
  <c r="E6004"/>
  <c r="AB6002"/>
  <c r="AA6002"/>
  <c r="Z6002"/>
  <c r="Y6002"/>
  <c r="X6002"/>
  <c r="W6002"/>
  <c r="V6002"/>
  <c r="U6002"/>
  <c r="T6002"/>
  <c r="S6002"/>
  <c r="R6002"/>
  <c r="Q6002"/>
  <c r="P6002"/>
  <c r="O6002"/>
  <c r="N6002"/>
  <c r="M6002"/>
  <c r="L6002"/>
  <c r="K6002"/>
  <c r="J6002"/>
  <c r="I6002"/>
  <c r="H6002"/>
  <c r="G6002"/>
  <c r="F6002"/>
  <c r="E6002"/>
  <c r="AC5997"/>
  <c r="AB5996"/>
  <c r="AA5996"/>
  <c r="Z5996"/>
  <c r="Y5996"/>
  <c r="X5996"/>
  <c r="W5996"/>
  <c r="V5996"/>
  <c r="U5996"/>
  <c r="T5996"/>
  <c r="S5996"/>
  <c r="R5996"/>
  <c r="Q5996"/>
  <c r="P5996"/>
  <c r="O5996"/>
  <c r="N5996"/>
  <c r="M5996"/>
  <c r="L5996"/>
  <c r="K5996"/>
  <c r="J5996"/>
  <c r="I5996"/>
  <c r="H5996"/>
  <c r="G5996"/>
  <c r="F5996"/>
  <c r="E5996"/>
  <c r="AB5995"/>
  <c r="AB6001" s="1"/>
  <c r="AA5995"/>
  <c r="AA6001" s="1"/>
  <c r="Z5995"/>
  <c r="Z6001" s="1"/>
  <c r="Y5995"/>
  <c r="Y6001" s="1"/>
  <c r="X5995"/>
  <c r="X6001" s="1"/>
  <c r="W5995"/>
  <c r="W6001" s="1"/>
  <c r="V5995"/>
  <c r="V6001" s="1"/>
  <c r="U5995"/>
  <c r="U6001" s="1"/>
  <c r="T5995"/>
  <c r="T6001" s="1"/>
  <c r="S5995"/>
  <c r="S6001" s="1"/>
  <c r="R5995"/>
  <c r="R6001" s="1"/>
  <c r="Q5995"/>
  <c r="Q6001" s="1"/>
  <c r="P5995"/>
  <c r="P6001" s="1"/>
  <c r="O5995"/>
  <c r="O6001" s="1"/>
  <c r="N5995"/>
  <c r="N6001" s="1"/>
  <c r="M5995"/>
  <c r="M6001" s="1"/>
  <c r="L5995"/>
  <c r="L6001" s="1"/>
  <c r="K5995"/>
  <c r="K6001" s="1"/>
  <c r="J5995"/>
  <c r="J6001" s="1"/>
  <c r="I5995"/>
  <c r="I6001" s="1"/>
  <c r="H5995"/>
  <c r="H6001" s="1"/>
  <c r="G5995"/>
  <c r="G6001" s="1"/>
  <c r="F5995"/>
  <c r="F6001" s="1"/>
  <c r="E5995"/>
  <c r="E6001" s="1"/>
  <c r="AC5990"/>
  <c r="AB5989"/>
  <c r="AA5989"/>
  <c r="Z5989"/>
  <c r="Y5989"/>
  <c r="X5989"/>
  <c r="W5989"/>
  <c r="V5989"/>
  <c r="U5989"/>
  <c r="T5989"/>
  <c r="S5989"/>
  <c r="R5989"/>
  <c r="Q5989"/>
  <c r="P5989"/>
  <c r="O5989"/>
  <c r="N5989"/>
  <c r="M5989"/>
  <c r="L5989"/>
  <c r="K5989"/>
  <c r="J5989"/>
  <c r="I5989"/>
  <c r="H5989"/>
  <c r="G5989"/>
  <c r="F5989"/>
  <c r="E5989"/>
  <c r="AB5988"/>
  <c r="AB5994" s="1"/>
  <c r="AA5988"/>
  <c r="AA5994" s="1"/>
  <c r="Z5988"/>
  <c r="Z5994" s="1"/>
  <c r="Y5988"/>
  <c r="Y5994" s="1"/>
  <c r="X5988"/>
  <c r="X5994" s="1"/>
  <c r="W5988"/>
  <c r="W5994" s="1"/>
  <c r="V5988"/>
  <c r="V5994" s="1"/>
  <c r="U5988"/>
  <c r="U5994" s="1"/>
  <c r="T5988"/>
  <c r="T5994" s="1"/>
  <c r="S5988"/>
  <c r="S5994" s="1"/>
  <c r="R5988"/>
  <c r="R5994" s="1"/>
  <c r="Q5988"/>
  <c r="Q5994" s="1"/>
  <c r="P5988"/>
  <c r="P5994" s="1"/>
  <c r="O5988"/>
  <c r="O5994" s="1"/>
  <c r="N5988"/>
  <c r="N5994" s="1"/>
  <c r="M5988"/>
  <c r="M5994" s="1"/>
  <c r="L5988"/>
  <c r="L5994" s="1"/>
  <c r="K5988"/>
  <c r="K5994" s="1"/>
  <c r="J5988"/>
  <c r="J5994" s="1"/>
  <c r="I5988"/>
  <c r="I5994" s="1"/>
  <c r="H5988"/>
  <c r="H5994" s="1"/>
  <c r="G5988"/>
  <c r="G5994" s="1"/>
  <c r="F5988"/>
  <c r="F5994" s="1"/>
  <c r="E5988"/>
  <c r="E5994" s="1"/>
  <c r="AC5983"/>
  <c r="AB5982"/>
  <c r="AA5982"/>
  <c r="Z5982"/>
  <c r="Y5982"/>
  <c r="X5982"/>
  <c r="W5982"/>
  <c r="V5982"/>
  <c r="U5982"/>
  <c r="T5982"/>
  <c r="S5982"/>
  <c r="R5982"/>
  <c r="Q5982"/>
  <c r="P5982"/>
  <c r="O5982"/>
  <c r="N5982"/>
  <c r="M5982"/>
  <c r="L5982"/>
  <c r="K5982"/>
  <c r="J5982"/>
  <c r="I5982"/>
  <c r="H5982"/>
  <c r="G5982"/>
  <c r="F5982"/>
  <c r="E5982"/>
  <c r="AB5981"/>
  <c r="AB5987" s="1"/>
  <c r="AA5981"/>
  <c r="AA5987" s="1"/>
  <c r="Z5981"/>
  <c r="Z5987" s="1"/>
  <c r="Y5981"/>
  <c r="Y5987" s="1"/>
  <c r="X5981"/>
  <c r="X5987" s="1"/>
  <c r="W5981"/>
  <c r="W5987" s="1"/>
  <c r="V5981"/>
  <c r="V5987" s="1"/>
  <c r="U5981"/>
  <c r="U5987" s="1"/>
  <c r="T5981"/>
  <c r="T5987" s="1"/>
  <c r="S5981"/>
  <c r="S5987" s="1"/>
  <c r="R5981"/>
  <c r="R5987" s="1"/>
  <c r="Q5981"/>
  <c r="Q5987" s="1"/>
  <c r="P5981"/>
  <c r="P5987" s="1"/>
  <c r="O5981"/>
  <c r="O5987" s="1"/>
  <c r="N5981"/>
  <c r="N5987" s="1"/>
  <c r="M5981"/>
  <c r="M5987" s="1"/>
  <c r="L5981"/>
  <c r="L5987" s="1"/>
  <c r="K5981"/>
  <c r="K5987" s="1"/>
  <c r="J5981"/>
  <c r="J5987" s="1"/>
  <c r="I5981"/>
  <c r="I5987" s="1"/>
  <c r="H5981"/>
  <c r="H5987" s="1"/>
  <c r="G5981"/>
  <c r="G5987" s="1"/>
  <c r="F5981"/>
  <c r="F5987" s="1"/>
  <c r="E5981"/>
  <c r="E5987" s="1"/>
  <c r="AC5976"/>
  <c r="AB5975"/>
  <c r="AA5975"/>
  <c r="Z5975"/>
  <c r="Y5975"/>
  <c r="X5975"/>
  <c r="W5975"/>
  <c r="V5975"/>
  <c r="U5975"/>
  <c r="T5975"/>
  <c r="S5975"/>
  <c r="R5975"/>
  <c r="Q5975"/>
  <c r="P5975"/>
  <c r="O5975"/>
  <c r="N5975"/>
  <c r="M5975"/>
  <c r="L5975"/>
  <c r="K5975"/>
  <c r="J5975"/>
  <c r="I5975"/>
  <c r="H5975"/>
  <c r="G5975"/>
  <c r="F5975"/>
  <c r="E5975"/>
  <c r="AB5974"/>
  <c r="AB5980" s="1"/>
  <c r="AA5974"/>
  <c r="AA5980" s="1"/>
  <c r="Z5974"/>
  <c r="Z5980" s="1"/>
  <c r="Y5974"/>
  <c r="Y5980" s="1"/>
  <c r="X5974"/>
  <c r="X5980" s="1"/>
  <c r="W5974"/>
  <c r="W5980" s="1"/>
  <c r="V5974"/>
  <c r="V5980" s="1"/>
  <c r="U5974"/>
  <c r="U5980" s="1"/>
  <c r="T5974"/>
  <c r="T5980" s="1"/>
  <c r="S5974"/>
  <c r="S5980" s="1"/>
  <c r="R5974"/>
  <c r="R5980" s="1"/>
  <c r="Q5974"/>
  <c r="Q5980" s="1"/>
  <c r="P5974"/>
  <c r="P5980" s="1"/>
  <c r="O5974"/>
  <c r="O5980" s="1"/>
  <c r="N5974"/>
  <c r="N5980" s="1"/>
  <c r="M5974"/>
  <c r="M5980" s="1"/>
  <c r="L5974"/>
  <c r="L5980" s="1"/>
  <c r="K5974"/>
  <c r="K5980" s="1"/>
  <c r="J5974"/>
  <c r="J5980" s="1"/>
  <c r="I5974"/>
  <c r="I5980" s="1"/>
  <c r="H5974"/>
  <c r="H5980" s="1"/>
  <c r="G5974"/>
  <c r="G5980" s="1"/>
  <c r="F5974"/>
  <c r="F5980" s="1"/>
  <c r="E5974"/>
  <c r="E5980" s="1"/>
  <c r="AC5969"/>
  <c r="AB5968"/>
  <c r="AA5968"/>
  <c r="Z5968"/>
  <c r="Y5968"/>
  <c r="X5968"/>
  <c r="W5968"/>
  <c r="V5968"/>
  <c r="U5968"/>
  <c r="T5968"/>
  <c r="S5968"/>
  <c r="R5968"/>
  <c r="Q5968"/>
  <c r="P5968"/>
  <c r="O5968"/>
  <c r="N5968"/>
  <c r="M5968"/>
  <c r="L5968"/>
  <c r="K5968"/>
  <c r="J5968"/>
  <c r="I5968"/>
  <c r="H5968"/>
  <c r="G5968"/>
  <c r="F5968"/>
  <c r="E5968"/>
  <c r="AB5967"/>
  <c r="AA5967"/>
  <c r="Z5967"/>
  <c r="Y5967"/>
  <c r="X5967"/>
  <c r="W5967"/>
  <c r="V5967"/>
  <c r="U5967"/>
  <c r="T5967"/>
  <c r="S5967"/>
  <c r="R5967"/>
  <c r="Q5967"/>
  <c r="P5967"/>
  <c r="O5967"/>
  <c r="N5967"/>
  <c r="M5967"/>
  <c r="L5967"/>
  <c r="K5967"/>
  <c r="J5967"/>
  <c r="I5967"/>
  <c r="H5967"/>
  <c r="G5967"/>
  <c r="F5967"/>
  <c r="E5967"/>
  <c r="AC5962"/>
  <c r="AB5961"/>
  <c r="AA5961"/>
  <c r="Z5961"/>
  <c r="Y5961"/>
  <c r="X5961"/>
  <c r="W5961"/>
  <c r="V5961"/>
  <c r="U5961"/>
  <c r="T5961"/>
  <c r="S5961"/>
  <c r="R5961"/>
  <c r="Q5961"/>
  <c r="P5961"/>
  <c r="O5961"/>
  <c r="N5961"/>
  <c r="M5961"/>
  <c r="L5961"/>
  <c r="K5961"/>
  <c r="J5961"/>
  <c r="I5961"/>
  <c r="H5961"/>
  <c r="G5961"/>
  <c r="F5961"/>
  <c r="E5961"/>
  <c r="AB5960"/>
  <c r="AB5966" s="1"/>
  <c r="AA5960"/>
  <c r="AA5966" s="1"/>
  <c r="Z5960"/>
  <c r="Z5966" s="1"/>
  <c r="Y5960"/>
  <c r="Y5966" s="1"/>
  <c r="X5960"/>
  <c r="X5966" s="1"/>
  <c r="W5960"/>
  <c r="W5966" s="1"/>
  <c r="V5960"/>
  <c r="V5966" s="1"/>
  <c r="U5960"/>
  <c r="U5966" s="1"/>
  <c r="T5960"/>
  <c r="T5966" s="1"/>
  <c r="S5960"/>
  <c r="S5966" s="1"/>
  <c r="R5960"/>
  <c r="R5966" s="1"/>
  <c r="Q5960"/>
  <c r="Q5966" s="1"/>
  <c r="P5960"/>
  <c r="P5966" s="1"/>
  <c r="O5960"/>
  <c r="O5966" s="1"/>
  <c r="N5960"/>
  <c r="N5966" s="1"/>
  <c r="M5960"/>
  <c r="M5966" s="1"/>
  <c r="L5960"/>
  <c r="L5966" s="1"/>
  <c r="K5960"/>
  <c r="K5966" s="1"/>
  <c r="J5960"/>
  <c r="J5966" s="1"/>
  <c r="I5960"/>
  <c r="I5966" s="1"/>
  <c r="H5960"/>
  <c r="H5966" s="1"/>
  <c r="G5960"/>
  <c r="G5966" s="1"/>
  <c r="F5960"/>
  <c r="F5966" s="1"/>
  <c r="E5960"/>
  <c r="E5966" s="1"/>
  <c r="AC5955"/>
  <c r="AB5954"/>
  <c r="AA5954"/>
  <c r="Z5954"/>
  <c r="Y5954"/>
  <c r="X5954"/>
  <c r="W5954"/>
  <c r="V5954"/>
  <c r="U5954"/>
  <c r="T5954"/>
  <c r="S5954"/>
  <c r="R5954"/>
  <c r="Q5954"/>
  <c r="P5954"/>
  <c r="O5954"/>
  <c r="N5954"/>
  <c r="M5954"/>
  <c r="L5954"/>
  <c r="K5954"/>
  <c r="J5954"/>
  <c r="I5954"/>
  <c r="H5954"/>
  <c r="G5954"/>
  <c r="F5954"/>
  <c r="E5954"/>
  <c r="AB5953"/>
  <c r="AB5959" s="1"/>
  <c r="AA5953"/>
  <c r="AA5959" s="1"/>
  <c r="Z5953"/>
  <c r="Z5959" s="1"/>
  <c r="Y5953"/>
  <c r="Y5959" s="1"/>
  <c r="X5953"/>
  <c r="X5959" s="1"/>
  <c r="W5953"/>
  <c r="W5959" s="1"/>
  <c r="V5953"/>
  <c r="V5959" s="1"/>
  <c r="U5953"/>
  <c r="U5959" s="1"/>
  <c r="T5953"/>
  <c r="T5959" s="1"/>
  <c r="S5953"/>
  <c r="S5959" s="1"/>
  <c r="R5953"/>
  <c r="R5959" s="1"/>
  <c r="Q5953"/>
  <c r="Q5959" s="1"/>
  <c r="P5953"/>
  <c r="P5959" s="1"/>
  <c r="O5953"/>
  <c r="O5959" s="1"/>
  <c r="N5953"/>
  <c r="N5959" s="1"/>
  <c r="M5953"/>
  <c r="M5959" s="1"/>
  <c r="L5953"/>
  <c r="L5959" s="1"/>
  <c r="K5953"/>
  <c r="K5959" s="1"/>
  <c r="J5953"/>
  <c r="J5959" s="1"/>
  <c r="I5953"/>
  <c r="I5959" s="1"/>
  <c r="H5953"/>
  <c r="H5959" s="1"/>
  <c r="G5953"/>
  <c r="G5959" s="1"/>
  <c r="F5953"/>
  <c r="F5959" s="1"/>
  <c r="E5953"/>
  <c r="E5959" s="1"/>
  <c r="AB5947"/>
  <c r="AA5947"/>
  <c r="Z5947"/>
  <c r="Y5947"/>
  <c r="X5947"/>
  <c r="W5947"/>
  <c r="V5947"/>
  <c r="U5947"/>
  <c r="T5947"/>
  <c r="S5947"/>
  <c r="R5947"/>
  <c r="Q5947"/>
  <c r="P5947"/>
  <c r="O5947"/>
  <c r="N5947"/>
  <c r="M5947"/>
  <c r="L5947"/>
  <c r="K5947"/>
  <c r="J5947"/>
  <c r="I5947"/>
  <c r="H5947"/>
  <c r="G5947"/>
  <c r="F5947"/>
  <c r="E5947"/>
  <c r="AB5946"/>
  <c r="AB5952" s="1"/>
  <c r="AA5946"/>
  <c r="AA5952" s="1"/>
  <c r="Z5946"/>
  <c r="Z5952" s="1"/>
  <c r="Y5946"/>
  <c r="Y5952" s="1"/>
  <c r="X5946"/>
  <c r="X5952" s="1"/>
  <c r="W5946"/>
  <c r="W5952" s="1"/>
  <c r="V5946"/>
  <c r="V5952" s="1"/>
  <c r="U5946"/>
  <c r="U5952" s="1"/>
  <c r="T5946"/>
  <c r="T5952" s="1"/>
  <c r="S5946"/>
  <c r="S5952" s="1"/>
  <c r="R5946"/>
  <c r="R5952" s="1"/>
  <c r="Q5946"/>
  <c r="Q5952" s="1"/>
  <c r="P5946"/>
  <c r="P5952" s="1"/>
  <c r="O5946"/>
  <c r="O5952" s="1"/>
  <c r="N5946"/>
  <c r="N5952" s="1"/>
  <c r="M5946"/>
  <c r="M5952" s="1"/>
  <c r="L5946"/>
  <c r="L5952" s="1"/>
  <c r="K5946"/>
  <c r="K5952" s="1"/>
  <c r="J5946"/>
  <c r="J5952" s="1"/>
  <c r="I5946"/>
  <c r="I5952" s="1"/>
  <c r="H5946"/>
  <c r="H5952" s="1"/>
  <c r="G5946"/>
  <c r="G5952" s="1"/>
  <c r="F5946"/>
  <c r="F5952" s="1"/>
  <c r="E5946"/>
  <c r="E5952" s="1"/>
  <c r="AC5941"/>
  <c r="AB5940"/>
  <c r="AA5940"/>
  <c r="Z5940"/>
  <c r="Y5940"/>
  <c r="X5940"/>
  <c r="W5940"/>
  <c r="V5940"/>
  <c r="U5940"/>
  <c r="T5940"/>
  <c r="S5940"/>
  <c r="R5940"/>
  <c r="Q5940"/>
  <c r="P5940"/>
  <c r="O5940"/>
  <c r="N5940"/>
  <c r="M5940"/>
  <c r="L5940"/>
  <c r="K5940"/>
  <c r="J5940"/>
  <c r="I5940"/>
  <c r="H5940"/>
  <c r="G5940"/>
  <c r="F5940"/>
  <c r="E5940"/>
  <c r="AB5939"/>
  <c r="AA5939"/>
  <c r="Z5939"/>
  <c r="Y5939"/>
  <c r="X5939"/>
  <c r="W5939"/>
  <c r="V5939"/>
  <c r="U5939"/>
  <c r="T5939"/>
  <c r="S5939"/>
  <c r="R5939"/>
  <c r="Q5939"/>
  <c r="P5939"/>
  <c r="O5939"/>
  <c r="N5939"/>
  <c r="M5939"/>
  <c r="L5939"/>
  <c r="K5939"/>
  <c r="J5939"/>
  <c r="I5939"/>
  <c r="H5939"/>
  <c r="G5939"/>
  <c r="F5939"/>
  <c r="E5939"/>
  <c r="AC5934"/>
  <c r="AB5933"/>
  <c r="AA5933"/>
  <c r="Z5933"/>
  <c r="Y5933"/>
  <c r="X5933"/>
  <c r="W5933"/>
  <c r="V5933"/>
  <c r="U5933"/>
  <c r="T5933"/>
  <c r="S5933"/>
  <c r="R5933"/>
  <c r="Q5933"/>
  <c r="P5933"/>
  <c r="O5933"/>
  <c r="N5933"/>
  <c r="M5933"/>
  <c r="L5933"/>
  <c r="K5933"/>
  <c r="J5933"/>
  <c r="I5933"/>
  <c r="H5933"/>
  <c r="G5933"/>
  <c r="F5933"/>
  <c r="E5933"/>
  <c r="AB5932"/>
  <c r="AB5938" s="1"/>
  <c r="AA5932"/>
  <c r="AA5938" s="1"/>
  <c r="Z5932"/>
  <c r="Z5938" s="1"/>
  <c r="Y5932"/>
  <c r="Y5938" s="1"/>
  <c r="X5932"/>
  <c r="X5938" s="1"/>
  <c r="W5932"/>
  <c r="W5938" s="1"/>
  <c r="V5932"/>
  <c r="V5938" s="1"/>
  <c r="U5932"/>
  <c r="U5938" s="1"/>
  <c r="T5932"/>
  <c r="T5938" s="1"/>
  <c r="S5932"/>
  <c r="S5938" s="1"/>
  <c r="R5932"/>
  <c r="R5938" s="1"/>
  <c r="Q5932"/>
  <c r="Q5938" s="1"/>
  <c r="P5932"/>
  <c r="P5938" s="1"/>
  <c r="O5932"/>
  <c r="O5938" s="1"/>
  <c r="N5932"/>
  <c r="N5938" s="1"/>
  <c r="M5932"/>
  <c r="M5938" s="1"/>
  <c r="L5932"/>
  <c r="L5938" s="1"/>
  <c r="K5932"/>
  <c r="K5938" s="1"/>
  <c r="J5932"/>
  <c r="J5938" s="1"/>
  <c r="I5932"/>
  <c r="I5938" s="1"/>
  <c r="H5932"/>
  <c r="H5938" s="1"/>
  <c r="G5932"/>
  <c r="G5938" s="1"/>
  <c r="F5932"/>
  <c r="F5938" s="1"/>
  <c r="E5932"/>
  <c r="E5938" s="1"/>
  <c r="AC5927"/>
  <c r="AB5926"/>
  <c r="AA5926"/>
  <c r="Z5926"/>
  <c r="Y5926"/>
  <c r="X5926"/>
  <c r="W5926"/>
  <c r="V5926"/>
  <c r="U5926"/>
  <c r="T5926"/>
  <c r="S5926"/>
  <c r="R5926"/>
  <c r="Q5926"/>
  <c r="P5926"/>
  <c r="O5926"/>
  <c r="N5926"/>
  <c r="M5926"/>
  <c r="L5926"/>
  <c r="K5926"/>
  <c r="J5926"/>
  <c r="I5926"/>
  <c r="H5926"/>
  <c r="G5926"/>
  <c r="F5926"/>
  <c r="E5926"/>
  <c r="AB5925"/>
  <c r="AB5931" s="1"/>
  <c r="AA5925"/>
  <c r="AA5931" s="1"/>
  <c r="Z5925"/>
  <c r="Z5931" s="1"/>
  <c r="Y5925"/>
  <c r="Y5931" s="1"/>
  <c r="X5925"/>
  <c r="X5931" s="1"/>
  <c r="W5925"/>
  <c r="W5931" s="1"/>
  <c r="V5925"/>
  <c r="V5931" s="1"/>
  <c r="U5925"/>
  <c r="U5931" s="1"/>
  <c r="T5925"/>
  <c r="T5931" s="1"/>
  <c r="S5925"/>
  <c r="S5931" s="1"/>
  <c r="R5925"/>
  <c r="R5931" s="1"/>
  <c r="Q5925"/>
  <c r="Q5931" s="1"/>
  <c r="P5925"/>
  <c r="P5931" s="1"/>
  <c r="O5925"/>
  <c r="O5931" s="1"/>
  <c r="N5925"/>
  <c r="N5931" s="1"/>
  <c r="M5925"/>
  <c r="M5931" s="1"/>
  <c r="L5925"/>
  <c r="L5931" s="1"/>
  <c r="K5925"/>
  <c r="K5931" s="1"/>
  <c r="J5925"/>
  <c r="J5931" s="1"/>
  <c r="I5925"/>
  <c r="I5931" s="1"/>
  <c r="H5925"/>
  <c r="H5931" s="1"/>
  <c r="G5925"/>
  <c r="G5931" s="1"/>
  <c r="F5925"/>
  <c r="F5931" s="1"/>
  <c r="E5925"/>
  <c r="E5931" s="1"/>
  <c r="AC5920"/>
  <c r="AB5919"/>
  <c r="AB6007" s="1"/>
  <c r="AA5919"/>
  <c r="Z5919"/>
  <c r="Y5919"/>
  <c r="X5919"/>
  <c r="W5919"/>
  <c r="V5919"/>
  <c r="U5919"/>
  <c r="T5919"/>
  <c r="S5919"/>
  <c r="R5919"/>
  <c r="Q5919"/>
  <c r="P5919"/>
  <c r="O5919"/>
  <c r="N5919"/>
  <c r="M5919"/>
  <c r="L5919"/>
  <c r="K5919"/>
  <c r="J5919"/>
  <c r="I5919"/>
  <c r="H5919"/>
  <c r="G5919"/>
  <c r="F5919"/>
  <c r="E5919"/>
  <c r="AB5918"/>
  <c r="AA5918"/>
  <c r="Z5918"/>
  <c r="Y5918"/>
  <c r="X5918"/>
  <c r="W5918"/>
  <c r="V5918"/>
  <c r="U5918"/>
  <c r="T5918"/>
  <c r="S5918"/>
  <c r="R5918"/>
  <c r="Q5918"/>
  <c r="P5918"/>
  <c r="O5918"/>
  <c r="N5918"/>
  <c r="M5918"/>
  <c r="L5918"/>
  <c r="K5918"/>
  <c r="J5918"/>
  <c r="I5918"/>
  <c r="H5918"/>
  <c r="G5918"/>
  <c r="F5918"/>
  <c r="E5918"/>
  <c r="AD5917"/>
  <c r="AD5916"/>
  <c r="AD5915"/>
  <c r="AC5909"/>
  <c r="AB5908"/>
  <c r="AA5908"/>
  <c r="Z5908"/>
  <c r="Y5908"/>
  <c r="X5908"/>
  <c r="W5908"/>
  <c r="V5908"/>
  <c r="U5908"/>
  <c r="T5908"/>
  <c r="S5908"/>
  <c r="R5908"/>
  <c r="Q5908"/>
  <c r="P5908"/>
  <c r="O5908"/>
  <c r="N5908"/>
  <c r="M5908"/>
  <c r="L5908"/>
  <c r="K5908"/>
  <c r="J5908"/>
  <c r="I5908"/>
  <c r="H5908"/>
  <c r="G5908"/>
  <c r="F5908"/>
  <c r="E5908"/>
  <c r="AB5907"/>
  <c r="AB5913" s="1"/>
  <c r="AA5907"/>
  <c r="AA5913" s="1"/>
  <c r="Z5907"/>
  <c r="Z5913" s="1"/>
  <c r="Y5907"/>
  <c r="X5907"/>
  <c r="X5913" s="1"/>
  <c r="W5907"/>
  <c r="W5913" s="1"/>
  <c r="V5907"/>
  <c r="U5907"/>
  <c r="U5913" s="1"/>
  <c r="T5907"/>
  <c r="T5913" s="1"/>
  <c r="S5907"/>
  <c r="S5913" s="1"/>
  <c r="R5907"/>
  <c r="R5913" s="1"/>
  <c r="Q5907"/>
  <c r="Q5913" s="1"/>
  <c r="P5907"/>
  <c r="P5913" s="1"/>
  <c r="O5907"/>
  <c r="O5913" s="1"/>
  <c r="N5907"/>
  <c r="M5907"/>
  <c r="M5913" s="1"/>
  <c r="L5907"/>
  <c r="L5913" s="1"/>
  <c r="K5907"/>
  <c r="K5913" s="1"/>
  <c r="J5907"/>
  <c r="J5913" s="1"/>
  <c r="I5907"/>
  <c r="I5913" s="1"/>
  <c r="H5907"/>
  <c r="G5907"/>
  <c r="G5913" s="1"/>
  <c r="F5907"/>
  <c r="F5913" s="1"/>
  <c r="E5907"/>
  <c r="E5913" s="1"/>
  <c r="AD5905"/>
  <c r="AC5896"/>
  <c r="AB5895"/>
  <c r="AA5895"/>
  <c r="Z5895"/>
  <c r="Y5895"/>
  <c r="X5895"/>
  <c r="W5895"/>
  <c r="V5895"/>
  <c r="U5895"/>
  <c r="T5895"/>
  <c r="S5895"/>
  <c r="R5895"/>
  <c r="Q5895"/>
  <c r="P5895"/>
  <c r="O5895"/>
  <c r="N5895"/>
  <c r="M5895"/>
  <c r="L5895"/>
  <c r="K5895"/>
  <c r="J5895"/>
  <c r="I5895"/>
  <c r="H5895"/>
  <c r="G5895"/>
  <c r="F5895"/>
  <c r="E5895"/>
  <c r="AB5894"/>
  <c r="AB5900" s="1"/>
  <c r="AA5894"/>
  <c r="AA5900" s="1"/>
  <c r="Z5894"/>
  <c r="Z5900" s="1"/>
  <c r="Y5894"/>
  <c r="Y5900" s="1"/>
  <c r="X5894"/>
  <c r="X5900" s="1"/>
  <c r="W5894"/>
  <c r="W5900" s="1"/>
  <c r="V5894"/>
  <c r="V5900" s="1"/>
  <c r="U5894"/>
  <c r="U5900" s="1"/>
  <c r="T5894"/>
  <c r="T5900" s="1"/>
  <c r="S5894"/>
  <c r="S5900" s="1"/>
  <c r="R5894"/>
  <c r="R5900" s="1"/>
  <c r="Q5894"/>
  <c r="Q5900" s="1"/>
  <c r="P5894"/>
  <c r="P5900" s="1"/>
  <c r="O5894"/>
  <c r="O5900" s="1"/>
  <c r="N5894"/>
  <c r="N5900" s="1"/>
  <c r="M5894"/>
  <c r="M5900" s="1"/>
  <c r="L5894"/>
  <c r="L5900" s="1"/>
  <c r="K5894"/>
  <c r="K5900" s="1"/>
  <c r="J5894"/>
  <c r="J5900" s="1"/>
  <c r="I5894"/>
  <c r="I5900" s="1"/>
  <c r="H5894"/>
  <c r="H5900" s="1"/>
  <c r="G5894"/>
  <c r="G5900" s="1"/>
  <c r="F5894"/>
  <c r="F5900" s="1"/>
  <c r="E5894"/>
  <c r="AB5888"/>
  <c r="AA5888"/>
  <c r="Z5888"/>
  <c r="Y5888"/>
  <c r="X5888"/>
  <c r="W5888"/>
  <c r="V5888"/>
  <c r="U5888"/>
  <c r="T5888"/>
  <c r="S5888"/>
  <c r="R5888"/>
  <c r="Q5888"/>
  <c r="P5888"/>
  <c r="O5888"/>
  <c r="N5888"/>
  <c r="M5888"/>
  <c r="L5888"/>
  <c r="K5888"/>
  <c r="J5888"/>
  <c r="I5888"/>
  <c r="H5888"/>
  <c r="G5888"/>
  <c r="F5888"/>
  <c r="E5888"/>
  <c r="AB5887"/>
  <c r="AA5887"/>
  <c r="Z5887"/>
  <c r="Y5887"/>
  <c r="X5887"/>
  <c r="W5887"/>
  <c r="V5887"/>
  <c r="U5887"/>
  <c r="T5887"/>
  <c r="S5887"/>
  <c r="R5887"/>
  <c r="Q5887"/>
  <c r="P5887"/>
  <c r="O5887"/>
  <c r="N5887"/>
  <c r="M5887"/>
  <c r="L5887"/>
  <c r="K5887"/>
  <c r="J5887"/>
  <c r="I5887"/>
  <c r="H5887"/>
  <c r="G5887"/>
  <c r="F5887"/>
  <c r="E5887"/>
  <c r="AB5881"/>
  <c r="AA5881"/>
  <c r="Z5881"/>
  <c r="Y5881"/>
  <c r="X5881"/>
  <c r="W5881"/>
  <c r="V5881"/>
  <c r="U5881"/>
  <c r="T5881"/>
  <c r="S5881"/>
  <c r="R5881"/>
  <c r="Q5881"/>
  <c r="P5881"/>
  <c r="O5881"/>
  <c r="N5881"/>
  <c r="M5881"/>
  <c r="L5881"/>
  <c r="K5881"/>
  <c r="J5881"/>
  <c r="I5881"/>
  <c r="H5881"/>
  <c r="G5881"/>
  <c r="F5881"/>
  <c r="E5881"/>
  <c r="AB5880"/>
  <c r="AB5886" s="1"/>
  <c r="AA5880"/>
  <c r="AA5886" s="1"/>
  <c r="Z5880"/>
  <c r="Z5886" s="1"/>
  <c r="Y5880"/>
  <c r="Y5886" s="1"/>
  <c r="X5880"/>
  <c r="X5886" s="1"/>
  <c r="W5880"/>
  <c r="W5886" s="1"/>
  <c r="V5880"/>
  <c r="V5886" s="1"/>
  <c r="U5880"/>
  <c r="U5886" s="1"/>
  <c r="T5880"/>
  <c r="T5886" s="1"/>
  <c r="S5880"/>
  <c r="S5886" s="1"/>
  <c r="R5880"/>
  <c r="R5886" s="1"/>
  <c r="Q5880"/>
  <c r="Q5886" s="1"/>
  <c r="P5880"/>
  <c r="P5886" s="1"/>
  <c r="O5880"/>
  <c r="O5886" s="1"/>
  <c r="N5880"/>
  <c r="N5886" s="1"/>
  <c r="M5880"/>
  <c r="M5886" s="1"/>
  <c r="L5880"/>
  <c r="L5886" s="1"/>
  <c r="K5880"/>
  <c r="K5886" s="1"/>
  <c r="J5880"/>
  <c r="J5886" s="1"/>
  <c r="I5880"/>
  <c r="I5886" s="1"/>
  <c r="H5880"/>
  <c r="H5886" s="1"/>
  <c r="G5880"/>
  <c r="G5886" s="1"/>
  <c r="F5880"/>
  <c r="F5886" s="1"/>
  <c r="E5880"/>
  <c r="AC5875"/>
  <c r="AB5874"/>
  <c r="AA5874"/>
  <c r="Z5874"/>
  <c r="Y5874"/>
  <c r="X5874"/>
  <c r="W5874"/>
  <c r="V5874"/>
  <c r="U5874"/>
  <c r="T5874"/>
  <c r="S5874"/>
  <c r="R5874"/>
  <c r="Q5874"/>
  <c r="P5874"/>
  <c r="O5874"/>
  <c r="N5874"/>
  <c r="M5874"/>
  <c r="L5874"/>
  <c r="K5874"/>
  <c r="J5874"/>
  <c r="I5874"/>
  <c r="H5874"/>
  <c r="G5874"/>
  <c r="F5874"/>
  <c r="E5874"/>
  <c r="AB5873"/>
  <c r="AB5879" s="1"/>
  <c r="AA5873"/>
  <c r="AA5879" s="1"/>
  <c r="Z5873"/>
  <c r="Z5879" s="1"/>
  <c r="Y5873"/>
  <c r="Y5879" s="1"/>
  <c r="X5873"/>
  <c r="X5879" s="1"/>
  <c r="W5873"/>
  <c r="W5879" s="1"/>
  <c r="V5873"/>
  <c r="V5879" s="1"/>
  <c r="U5873"/>
  <c r="U5879" s="1"/>
  <c r="T5873"/>
  <c r="T5879" s="1"/>
  <c r="S5873"/>
  <c r="S5879" s="1"/>
  <c r="R5873"/>
  <c r="R5879" s="1"/>
  <c r="Q5873"/>
  <c r="Q5879" s="1"/>
  <c r="P5873"/>
  <c r="P5879" s="1"/>
  <c r="O5873"/>
  <c r="O5879" s="1"/>
  <c r="N5873"/>
  <c r="N5879" s="1"/>
  <c r="M5873"/>
  <c r="M5879" s="1"/>
  <c r="L5873"/>
  <c r="L5879" s="1"/>
  <c r="K5873"/>
  <c r="K5879" s="1"/>
  <c r="J5873"/>
  <c r="J5879" s="1"/>
  <c r="I5873"/>
  <c r="I5879" s="1"/>
  <c r="H5873"/>
  <c r="H5879" s="1"/>
  <c r="G5873"/>
  <c r="G5879" s="1"/>
  <c r="F5873"/>
  <c r="F5879" s="1"/>
  <c r="E5873"/>
  <c r="E5879" s="1"/>
  <c r="AC5868"/>
  <c r="AB5867"/>
  <c r="AB5902" s="1"/>
  <c r="AA5867"/>
  <c r="Z5867"/>
  <c r="Y5867"/>
  <c r="X5867"/>
  <c r="X5902" s="1"/>
  <c r="W5867"/>
  <c r="V5867"/>
  <c r="U5867"/>
  <c r="T5867"/>
  <c r="T5902" s="1"/>
  <c r="S5867"/>
  <c r="R5867"/>
  <c r="Q5867"/>
  <c r="P5867"/>
  <c r="P5902" s="1"/>
  <c r="O5867"/>
  <c r="N5867"/>
  <c r="M5867"/>
  <c r="L5867"/>
  <c r="L5902" s="1"/>
  <c r="K5867"/>
  <c r="J5867"/>
  <c r="I5867"/>
  <c r="H5867"/>
  <c r="H5902" s="1"/>
  <c r="G5867"/>
  <c r="F5867"/>
  <c r="E5867"/>
  <c r="AB5866"/>
  <c r="AB5901" s="1"/>
  <c r="AA5866"/>
  <c r="Z5866"/>
  <c r="Y5866"/>
  <c r="X5866"/>
  <c r="X5901" s="1"/>
  <c r="W5866"/>
  <c r="V5866"/>
  <c r="U5866"/>
  <c r="T5866"/>
  <c r="T5901" s="1"/>
  <c r="S5866"/>
  <c r="R5866"/>
  <c r="Q5866"/>
  <c r="P5866"/>
  <c r="P5901" s="1"/>
  <c r="O5866"/>
  <c r="N5866"/>
  <c r="M5866"/>
  <c r="L5866"/>
  <c r="L5901" s="1"/>
  <c r="K5866"/>
  <c r="J5866"/>
  <c r="I5866"/>
  <c r="H5866"/>
  <c r="H5901" s="1"/>
  <c r="G5866"/>
  <c r="F5866"/>
  <c r="E5866"/>
  <c r="AB5860"/>
  <c r="AA5860"/>
  <c r="Z5860"/>
  <c r="Y5860"/>
  <c r="X5860"/>
  <c r="W5860"/>
  <c r="V5860"/>
  <c r="U5860"/>
  <c r="T5860"/>
  <c r="S5860"/>
  <c r="R5860"/>
  <c r="Q5860"/>
  <c r="P5860"/>
  <c r="O5860"/>
  <c r="N5860"/>
  <c r="M5860"/>
  <c r="L5860"/>
  <c r="K5860"/>
  <c r="J5860"/>
  <c r="I5860"/>
  <c r="H5860"/>
  <c r="G5860"/>
  <c r="F5860"/>
  <c r="E5860"/>
  <c r="AB5854"/>
  <c r="AA5854"/>
  <c r="Z5854"/>
  <c r="Y5854"/>
  <c r="X5854"/>
  <c r="W5854"/>
  <c r="V5854"/>
  <c r="U5854"/>
  <c r="T5854"/>
  <c r="S5854"/>
  <c r="R5854"/>
  <c r="Q5854"/>
  <c r="P5854"/>
  <c r="O5854"/>
  <c r="N5854"/>
  <c r="M5854"/>
  <c r="L5854"/>
  <c r="K5854"/>
  <c r="J5854"/>
  <c r="I5854"/>
  <c r="H5854"/>
  <c r="G5854"/>
  <c r="F5854"/>
  <c r="E5854"/>
  <c r="AC5849"/>
  <c r="AB5853"/>
  <c r="AA5853"/>
  <c r="Z5853"/>
  <c r="Y5853"/>
  <c r="X5853"/>
  <c r="W5853"/>
  <c r="V5853"/>
  <c r="U5853"/>
  <c r="T5853"/>
  <c r="S5853"/>
  <c r="R5853"/>
  <c r="Q5853"/>
  <c r="P5853"/>
  <c r="O5853"/>
  <c r="N5853"/>
  <c r="M5853"/>
  <c r="L5853"/>
  <c r="K5853"/>
  <c r="J5853"/>
  <c r="I5853"/>
  <c r="H5853"/>
  <c r="G5853"/>
  <c r="F5853"/>
  <c r="E5853"/>
  <c r="AC5842"/>
  <c r="AB5846"/>
  <c r="AA5846"/>
  <c r="Z5846"/>
  <c r="Y5846"/>
  <c r="X5846"/>
  <c r="W5846"/>
  <c r="V5846"/>
  <c r="U5846"/>
  <c r="T5846"/>
  <c r="S5846"/>
  <c r="R5846"/>
  <c r="Q5846"/>
  <c r="P5846"/>
  <c r="O5846"/>
  <c r="N5846"/>
  <c r="M5846"/>
  <c r="L5846"/>
  <c r="K5846"/>
  <c r="J5846"/>
  <c r="I5846"/>
  <c r="H5846"/>
  <c r="G5846"/>
  <c r="F5846"/>
  <c r="E5846"/>
  <c r="AC5835"/>
  <c r="AB5834"/>
  <c r="AA5834"/>
  <c r="Z5834"/>
  <c r="Y5834"/>
  <c r="X5834"/>
  <c r="W5834"/>
  <c r="V5834"/>
  <c r="U5834"/>
  <c r="T5834"/>
  <c r="S5834"/>
  <c r="R5834"/>
  <c r="Q5834"/>
  <c r="P5834"/>
  <c r="O5834"/>
  <c r="N5834"/>
  <c r="M5834"/>
  <c r="L5834"/>
  <c r="K5834"/>
  <c r="J5834"/>
  <c r="I5834"/>
  <c r="H5834"/>
  <c r="G5834"/>
  <c r="F5834"/>
  <c r="E5834"/>
  <c r="AB5833"/>
  <c r="AB5839" s="1"/>
  <c r="AA5833"/>
  <c r="AA5839" s="1"/>
  <c r="Z5833"/>
  <c r="Z5839" s="1"/>
  <c r="Y5833"/>
  <c r="Y5839" s="1"/>
  <c r="X5833"/>
  <c r="X5839" s="1"/>
  <c r="W5833"/>
  <c r="W5839" s="1"/>
  <c r="V5833"/>
  <c r="V5839" s="1"/>
  <c r="U5833"/>
  <c r="U5839" s="1"/>
  <c r="T5833"/>
  <c r="T5839" s="1"/>
  <c r="S5833"/>
  <c r="S5839" s="1"/>
  <c r="R5833"/>
  <c r="R5839" s="1"/>
  <c r="Q5833"/>
  <c r="Q5839" s="1"/>
  <c r="P5833"/>
  <c r="P5839" s="1"/>
  <c r="O5833"/>
  <c r="O5839" s="1"/>
  <c r="N5833"/>
  <c r="N5839" s="1"/>
  <c r="M5833"/>
  <c r="M5839" s="1"/>
  <c r="L5833"/>
  <c r="L5839" s="1"/>
  <c r="K5833"/>
  <c r="K5839" s="1"/>
  <c r="J5833"/>
  <c r="J5839" s="1"/>
  <c r="I5833"/>
  <c r="I5839" s="1"/>
  <c r="H5833"/>
  <c r="H5839" s="1"/>
  <c r="G5833"/>
  <c r="G5839" s="1"/>
  <c r="F5833"/>
  <c r="F5839" s="1"/>
  <c r="E5833"/>
  <c r="E5839" s="1"/>
  <c r="AC5828"/>
  <c r="AB5827"/>
  <c r="AA5827"/>
  <c r="Z5827"/>
  <c r="Y5827"/>
  <c r="X5827"/>
  <c r="W5827"/>
  <c r="V5827"/>
  <c r="U5827"/>
  <c r="T5827"/>
  <c r="S5827"/>
  <c r="R5827"/>
  <c r="Q5827"/>
  <c r="P5827"/>
  <c r="O5827"/>
  <c r="N5827"/>
  <c r="M5827"/>
  <c r="L5827"/>
  <c r="K5827"/>
  <c r="J5827"/>
  <c r="I5827"/>
  <c r="H5827"/>
  <c r="G5827"/>
  <c r="F5827"/>
  <c r="E5827"/>
  <c r="AB5826"/>
  <c r="AB5832" s="1"/>
  <c r="AA5826"/>
  <c r="AA5832" s="1"/>
  <c r="Z5826"/>
  <c r="Z5832" s="1"/>
  <c r="Y5826"/>
  <c r="Y5832" s="1"/>
  <c r="X5826"/>
  <c r="X5832" s="1"/>
  <c r="W5826"/>
  <c r="W5832" s="1"/>
  <c r="V5826"/>
  <c r="V5832" s="1"/>
  <c r="U5826"/>
  <c r="U5832" s="1"/>
  <c r="T5826"/>
  <c r="T5832" s="1"/>
  <c r="S5826"/>
  <c r="S5832" s="1"/>
  <c r="R5826"/>
  <c r="R5832" s="1"/>
  <c r="Q5826"/>
  <c r="Q5832" s="1"/>
  <c r="P5826"/>
  <c r="P5832" s="1"/>
  <c r="O5826"/>
  <c r="O5832" s="1"/>
  <c r="N5826"/>
  <c r="N5832" s="1"/>
  <c r="M5826"/>
  <c r="M5832" s="1"/>
  <c r="L5826"/>
  <c r="L5832" s="1"/>
  <c r="K5826"/>
  <c r="K5832" s="1"/>
  <c r="J5826"/>
  <c r="J5832" s="1"/>
  <c r="I5826"/>
  <c r="I5832" s="1"/>
  <c r="H5826"/>
  <c r="H5832" s="1"/>
  <c r="G5826"/>
  <c r="G5832" s="1"/>
  <c r="F5826"/>
  <c r="F5832" s="1"/>
  <c r="E5826"/>
  <c r="E5832" s="1"/>
  <c r="AC5821"/>
  <c r="AB5820"/>
  <c r="AA5820"/>
  <c r="Z5820"/>
  <c r="Y5820"/>
  <c r="X5820"/>
  <c r="W5820"/>
  <c r="V5820"/>
  <c r="U5820"/>
  <c r="T5820"/>
  <c r="S5820"/>
  <c r="R5820"/>
  <c r="Q5820"/>
  <c r="P5820"/>
  <c r="O5820"/>
  <c r="N5820"/>
  <c r="M5820"/>
  <c r="L5820"/>
  <c r="K5820"/>
  <c r="J5820"/>
  <c r="I5820"/>
  <c r="H5820"/>
  <c r="G5820"/>
  <c r="F5820"/>
  <c r="E5820"/>
  <c r="AB5819"/>
  <c r="AA5819"/>
  <c r="Z5819"/>
  <c r="Y5819"/>
  <c r="X5819"/>
  <c r="W5819"/>
  <c r="V5819"/>
  <c r="U5819"/>
  <c r="T5819"/>
  <c r="S5819"/>
  <c r="R5819"/>
  <c r="Q5819"/>
  <c r="P5819"/>
  <c r="O5819"/>
  <c r="N5819"/>
  <c r="M5819"/>
  <c r="L5819"/>
  <c r="K5819"/>
  <c r="J5819"/>
  <c r="I5819"/>
  <c r="H5819"/>
  <c r="G5819"/>
  <c r="F5819"/>
  <c r="E5819"/>
  <c r="AD5818"/>
  <c r="AC5809"/>
  <c r="AB5808"/>
  <c r="AB5815" s="1"/>
  <c r="AA5808"/>
  <c r="AA5815" s="1"/>
  <c r="Z5808"/>
  <c r="Z5815" s="1"/>
  <c r="Y5808"/>
  <c r="Y5815" s="1"/>
  <c r="X5808"/>
  <c r="X5815" s="1"/>
  <c r="W5808"/>
  <c r="W5815" s="1"/>
  <c r="V5808"/>
  <c r="V5815" s="1"/>
  <c r="U5808"/>
  <c r="U5815" s="1"/>
  <c r="T5808"/>
  <c r="T5815" s="1"/>
  <c r="S5808"/>
  <c r="S5815" s="1"/>
  <c r="R5808"/>
  <c r="R5815" s="1"/>
  <c r="Q5808"/>
  <c r="Q5815" s="1"/>
  <c r="P5808"/>
  <c r="P5815" s="1"/>
  <c r="O5808"/>
  <c r="O5815" s="1"/>
  <c r="N5808"/>
  <c r="N5815" s="1"/>
  <c r="M5808"/>
  <c r="M5815" s="1"/>
  <c r="L5808"/>
  <c r="L5815" s="1"/>
  <c r="K5808"/>
  <c r="K5815" s="1"/>
  <c r="J5808"/>
  <c r="J5815" s="1"/>
  <c r="I5808"/>
  <c r="I5815" s="1"/>
  <c r="H5808"/>
  <c r="H5815" s="1"/>
  <c r="G5808"/>
  <c r="G5815" s="1"/>
  <c r="F5808"/>
  <c r="F5815" s="1"/>
  <c r="E5808"/>
  <c r="E5815" s="1"/>
  <c r="AB5807"/>
  <c r="AB5814" s="1"/>
  <c r="AA5807"/>
  <c r="AA5814" s="1"/>
  <c r="Z5807"/>
  <c r="Z5814" s="1"/>
  <c r="Y5807"/>
  <c r="X5807"/>
  <c r="X5814" s="1"/>
  <c r="W5807"/>
  <c r="W5814" s="1"/>
  <c r="V5807"/>
  <c r="U5807"/>
  <c r="U5814" s="1"/>
  <c r="T5807"/>
  <c r="T5814" s="1"/>
  <c r="S5807"/>
  <c r="S5814" s="1"/>
  <c r="R5807"/>
  <c r="R5814" s="1"/>
  <c r="Q5807"/>
  <c r="Q5814" s="1"/>
  <c r="P5807"/>
  <c r="P5814" s="1"/>
  <c r="O5807"/>
  <c r="O5814" s="1"/>
  <c r="N5807"/>
  <c r="M5807"/>
  <c r="M5814" s="1"/>
  <c r="L5807"/>
  <c r="L5814" s="1"/>
  <c r="K5807"/>
  <c r="K5814" s="1"/>
  <c r="J5807"/>
  <c r="J5814" s="1"/>
  <c r="I5807"/>
  <c r="I5814" s="1"/>
  <c r="H5807"/>
  <c r="G5807"/>
  <c r="G5814" s="1"/>
  <c r="F5807"/>
  <c r="F5814" s="1"/>
  <c r="E5807"/>
  <c r="AB5711"/>
  <c r="AA5711"/>
  <c r="Z5711"/>
  <c r="Y5711"/>
  <c r="X5711"/>
  <c r="W5711"/>
  <c r="V5711"/>
  <c r="U5711"/>
  <c r="T5711"/>
  <c r="S5711"/>
  <c r="R5711"/>
  <c r="Q5711"/>
  <c r="P5711"/>
  <c r="O5711"/>
  <c r="N5711"/>
  <c r="M5711"/>
  <c r="L5711"/>
  <c r="K5711"/>
  <c r="J5711"/>
  <c r="I5711"/>
  <c r="H5711"/>
  <c r="G5711"/>
  <c r="F5711"/>
  <c r="E5711"/>
  <c r="AB5705"/>
  <c r="AA5705"/>
  <c r="Z5705"/>
  <c r="Y5705"/>
  <c r="X5705"/>
  <c r="W5705"/>
  <c r="V5705"/>
  <c r="U5705"/>
  <c r="T5705"/>
  <c r="S5705"/>
  <c r="R5705"/>
  <c r="Q5705"/>
  <c r="P5705"/>
  <c r="O5705"/>
  <c r="N5705"/>
  <c r="M5705"/>
  <c r="L5705"/>
  <c r="K5705"/>
  <c r="J5705"/>
  <c r="I5705"/>
  <c r="H5705"/>
  <c r="G5705"/>
  <c r="F5705"/>
  <c r="E5705"/>
  <c r="AB5703"/>
  <c r="AA5703"/>
  <c r="Z5703"/>
  <c r="Y5703"/>
  <c r="X5703"/>
  <c r="W5703"/>
  <c r="V5703"/>
  <c r="U5703"/>
  <c r="T5703"/>
  <c r="S5703"/>
  <c r="R5703"/>
  <c r="Q5703"/>
  <c r="P5703"/>
  <c r="O5703"/>
  <c r="N5703"/>
  <c r="M5703"/>
  <c r="L5703"/>
  <c r="K5703"/>
  <c r="J5703"/>
  <c r="I5703"/>
  <c r="H5703"/>
  <c r="G5703"/>
  <c r="F5703"/>
  <c r="E5703"/>
  <c r="AC5698"/>
  <c r="AB5697"/>
  <c r="AA5697"/>
  <c r="Z5697"/>
  <c r="Y5697"/>
  <c r="X5697"/>
  <c r="W5697"/>
  <c r="V5697"/>
  <c r="U5697"/>
  <c r="T5697"/>
  <c r="S5697"/>
  <c r="R5697"/>
  <c r="Q5697"/>
  <c r="P5697"/>
  <c r="O5697"/>
  <c r="N5697"/>
  <c r="M5697"/>
  <c r="L5697"/>
  <c r="K5697"/>
  <c r="J5697"/>
  <c r="I5697"/>
  <c r="H5697"/>
  <c r="G5697"/>
  <c r="F5697"/>
  <c r="E5697"/>
  <c r="AB5696"/>
  <c r="AB5702" s="1"/>
  <c r="AA5696"/>
  <c r="AA5702" s="1"/>
  <c r="Z5696"/>
  <c r="Z5702" s="1"/>
  <c r="Y5696"/>
  <c r="Y5702" s="1"/>
  <c r="X5696"/>
  <c r="X5702" s="1"/>
  <c r="W5696"/>
  <c r="W5702" s="1"/>
  <c r="V5696"/>
  <c r="V5702" s="1"/>
  <c r="U5696"/>
  <c r="U5702" s="1"/>
  <c r="T5696"/>
  <c r="T5702" s="1"/>
  <c r="S5696"/>
  <c r="S5702" s="1"/>
  <c r="R5696"/>
  <c r="R5702" s="1"/>
  <c r="Q5696"/>
  <c r="Q5702" s="1"/>
  <c r="P5696"/>
  <c r="P5702" s="1"/>
  <c r="O5696"/>
  <c r="O5702" s="1"/>
  <c r="N5696"/>
  <c r="N5702" s="1"/>
  <c r="M5696"/>
  <c r="M5702" s="1"/>
  <c r="L5696"/>
  <c r="L5702" s="1"/>
  <c r="K5696"/>
  <c r="K5702" s="1"/>
  <c r="J5696"/>
  <c r="J5702" s="1"/>
  <c r="I5696"/>
  <c r="I5702" s="1"/>
  <c r="H5696"/>
  <c r="H5702" s="1"/>
  <c r="G5696"/>
  <c r="G5702" s="1"/>
  <c r="F5696"/>
  <c r="F5702" s="1"/>
  <c r="E5696"/>
  <c r="E5702" s="1"/>
  <c r="AC5691"/>
  <c r="AB5690"/>
  <c r="AA5690"/>
  <c r="Z5690"/>
  <c r="Y5690"/>
  <c r="X5690"/>
  <c r="W5690"/>
  <c r="V5690"/>
  <c r="U5690"/>
  <c r="T5690"/>
  <c r="S5690"/>
  <c r="R5690"/>
  <c r="Q5690"/>
  <c r="P5690"/>
  <c r="O5690"/>
  <c r="N5690"/>
  <c r="M5690"/>
  <c r="L5690"/>
  <c r="K5690"/>
  <c r="J5690"/>
  <c r="I5690"/>
  <c r="H5690"/>
  <c r="G5690"/>
  <c r="F5690"/>
  <c r="E5690"/>
  <c r="AB5689"/>
  <c r="AB5695" s="1"/>
  <c r="AA5689"/>
  <c r="AA5695" s="1"/>
  <c r="Z5689"/>
  <c r="Z5695" s="1"/>
  <c r="Y5689"/>
  <c r="Y5695" s="1"/>
  <c r="X5689"/>
  <c r="X5695" s="1"/>
  <c r="W5689"/>
  <c r="W5695" s="1"/>
  <c r="V5689"/>
  <c r="V5695" s="1"/>
  <c r="U5689"/>
  <c r="U5695" s="1"/>
  <c r="T5689"/>
  <c r="T5695" s="1"/>
  <c r="S5689"/>
  <c r="S5695" s="1"/>
  <c r="R5689"/>
  <c r="R5695" s="1"/>
  <c r="Q5689"/>
  <c r="Q5695" s="1"/>
  <c r="P5689"/>
  <c r="P5695" s="1"/>
  <c r="O5689"/>
  <c r="O5695" s="1"/>
  <c r="N5689"/>
  <c r="N5695" s="1"/>
  <c r="M5689"/>
  <c r="M5695" s="1"/>
  <c r="L5689"/>
  <c r="L5695" s="1"/>
  <c r="K5689"/>
  <c r="K5695" s="1"/>
  <c r="J5689"/>
  <c r="J5695" s="1"/>
  <c r="I5689"/>
  <c r="I5695" s="1"/>
  <c r="H5689"/>
  <c r="H5695" s="1"/>
  <c r="G5689"/>
  <c r="G5695" s="1"/>
  <c r="F5689"/>
  <c r="F5695" s="1"/>
  <c r="E5689"/>
  <c r="E5695" s="1"/>
  <c r="AC5684"/>
  <c r="AB5683"/>
  <c r="AA5683"/>
  <c r="Z5683"/>
  <c r="Y5683"/>
  <c r="X5683"/>
  <c r="W5683"/>
  <c r="V5683"/>
  <c r="U5683"/>
  <c r="T5683"/>
  <c r="S5683"/>
  <c r="R5683"/>
  <c r="Q5683"/>
  <c r="P5683"/>
  <c r="O5683"/>
  <c r="N5683"/>
  <c r="M5683"/>
  <c r="L5683"/>
  <c r="K5683"/>
  <c r="J5683"/>
  <c r="I5683"/>
  <c r="H5683"/>
  <c r="G5683"/>
  <c r="F5683"/>
  <c r="E5683"/>
  <c r="AB5682"/>
  <c r="AB5688" s="1"/>
  <c r="AA5682"/>
  <c r="AA5688" s="1"/>
  <c r="Z5682"/>
  <c r="Z5688" s="1"/>
  <c r="Y5682"/>
  <c r="Y5688" s="1"/>
  <c r="X5682"/>
  <c r="X5688" s="1"/>
  <c r="W5682"/>
  <c r="W5688" s="1"/>
  <c r="V5682"/>
  <c r="V5688" s="1"/>
  <c r="U5682"/>
  <c r="U5688" s="1"/>
  <c r="T5682"/>
  <c r="T5688" s="1"/>
  <c r="S5682"/>
  <c r="S5688" s="1"/>
  <c r="R5682"/>
  <c r="R5688" s="1"/>
  <c r="Q5682"/>
  <c r="Q5688" s="1"/>
  <c r="P5682"/>
  <c r="P5688" s="1"/>
  <c r="O5682"/>
  <c r="O5688" s="1"/>
  <c r="N5682"/>
  <c r="N5688" s="1"/>
  <c r="M5682"/>
  <c r="M5688" s="1"/>
  <c r="L5682"/>
  <c r="L5688" s="1"/>
  <c r="K5682"/>
  <c r="K5688" s="1"/>
  <c r="J5682"/>
  <c r="J5688" s="1"/>
  <c r="I5682"/>
  <c r="I5688" s="1"/>
  <c r="H5682"/>
  <c r="H5688" s="1"/>
  <c r="G5682"/>
  <c r="G5688" s="1"/>
  <c r="F5682"/>
  <c r="F5688" s="1"/>
  <c r="E5682"/>
  <c r="E5688" s="1"/>
  <c r="AC5677"/>
  <c r="AB5676"/>
  <c r="AA5676"/>
  <c r="Z5676"/>
  <c r="Y5676"/>
  <c r="X5676"/>
  <c r="W5676"/>
  <c r="V5676"/>
  <c r="U5676"/>
  <c r="T5676"/>
  <c r="S5676"/>
  <c r="R5676"/>
  <c r="Q5676"/>
  <c r="P5676"/>
  <c r="O5676"/>
  <c r="N5676"/>
  <c r="M5676"/>
  <c r="L5676"/>
  <c r="K5676"/>
  <c r="J5676"/>
  <c r="I5676"/>
  <c r="H5676"/>
  <c r="G5676"/>
  <c r="F5676"/>
  <c r="E5676"/>
  <c r="AB5675"/>
  <c r="AB5681" s="1"/>
  <c r="AA5675"/>
  <c r="AA5681" s="1"/>
  <c r="Z5675"/>
  <c r="Z5681" s="1"/>
  <c r="Y5675"/>
  <c r="Y5681" s="1"/>
  <c r="X5675"/>
  <c r="X5681" s="1"/>
  <c r="W5675"/>
  <c r="W5681" s="1"/>
  <c r="V5675"/>
  <c r="V5681" s="1"/>
  <c r="U5675"/>
  <c r="U5681" s="1"/>
  <c r="T5675"/>
  <c r="T5681" s="1"/>
  <c r="S5675"/>
  <c r="S5681" s="1"/>
  <c r="R5675"/>
  <c r="R5681" s="1"/>
  <c r="Q5675"/>
  <c r="Q5681" s="1"/>
  <c r="P5675"/>
  <c r="P5681" s="1"/>
  <c r="O5675"/>
  <c r="O5681" s="1"/>
  <c r="N5675"/>
  <c r="N5681" s="1"/>
  <c r="M5675"/>
  <c r="M5681" s="1"/>
  <c r="L5675"/>
  <c r="L5681" s="1"/>
  <c r="K5675"/>
  <c r="K5681" s="1"/>
  <c r="J5675"/>
  <c r="J5681" s="1"/>
  <c r="I5675"/>
  <c r="I5681" s="1"/>
  <c r="H5675"/>
  <c r="H5681" s="1"/>
  <c r="G5675"/>
  <c r="G5681" s="1"/>
  <c r="F5675"/>
  <c r="F5681" s="1"/>
  <c r="E5675"/>
  <c r="E5681" s="1"/>
  <c r="AC5670"/>
  <c r="AB5669"/>
  <c r="AA5669"/>
  <c r="Z5669"/>
  <c r="Y5669"/>
  <c r="X5669"/>
  <c r="W5669"/>
  <c r="V5669"/>
  <c r="U5669"/>
  <c r="T5669"/>
  <c r="S5669"/>
  <c r="R5669"/>
  <c r="Q5669"/>
  <c r="P5669"/>
  <c r="O5669"/>
  <c r="N5669"/>
  <c r="M5669"/>
  <c r="L5669"/>
  <c r="K5669"/>
  <c r="J5669"/>
  <c r="I5669"/>
  <c r="H5669"/>
  <c r="G5669"/>
  <c r="F5669"/>
  <c r="E5669"/>
  <c r="AB5668"/>
  <c r="AB5674" s="1"/>
  <c r="AA5668"/>
  <c r="AA5674" s="1"/>
  <c r="Z5668"/>
  <c r="Z5674" s="1"/>
  <c r="Y5668"/>
  <c r="Y5674" s="1"/>
  <c r="X5668"/>
  <c r="X5674" s="1"/>
  <c r="W5668"/>
  <c r="W5674" s="1"/>
  <c r="V5668"/>
  <c r="V5674" s="1"/>
  <c r="U5668"/>
  <c r="U5674" s="1"/>
  <c r="T5668"/>
  <c r="T5674" s="1"/>
  <c r="S5668"/>
  <c r="S5674" s="1"/>
  <c r="R5668"/>
  <c r="R5674" s="1"/>
  <c r="Q5668"/>
  <c r="Q5674" s="1"/>
  <c r="P5668"/>
  <c r="P5674" s="1"/>
  <c r="O5668"/>
  <c r="O5674" s="1"/>
  <c r="N5668"/>
  <c r="N5674" s="1"/>
  <c r="M5668"/>
  <c r="M5674" s="1"/>
  <c r="L5668"/>
  <c r="L5674" s="1"/>
  <c r="K5668"/>
  <c r="K5674" s="1"/>
  <c r="J5668"/>
  <c r="J5674" s="1"/>
  <c r="I5668"/>
  <c r="I5674" s="1"/>
  <c r="H5668"/>
  <c r="H5674" s="1"/>
  <c r="G5668"/>
  <c r="G5674" s="1"/>
  <c r="F5668"/>
  <c r="F5674" s="1"/>
  <c r="E5668"/>
  <c r="E5674" s="1"/>
  <c r="AC5663"/>
  <c r="AB5662"/>
  <c r="AA5662"/>
  <c r="Z5662"/>
  <c r="Y5662"/>
  <c r="X5662"/>
  <c r="W5662"/>
  <c r="V5662"/>
  <c r="U5662"/>
  <c r="T5662"/>
  <c r="S5662"/>
  <c r="R5662"/>
  <c r="Q5662"/>
  <c r="P5662"/>
  <c r="O5662"/>
  <c r="N5662"/>
  <c r="M5662"/>
  <c r="L5662"/>
  <c r="K5662"/>
  <c r="J5662"/>
  <c r="I5662"/>
  <c r="H5662"/>
  <c r="G5662"/>
  <c r="F5662"/>
  <c r="E5662"/>
  <c r="AB5661"/>
  <c r="AA5661"/>
  <c r="Z5661"/>
  <c r="Y5661"/>
  <c r="X5661"/>
  <c r="W5661"/>
  <c r="V5661"/>
  <c r="U5661"/>
  <c r="T5661"/>
  <c r="S5661"/>
  <c r="R5661"/>
  <c r="Q5661"/>
  <c r="P5661"/>
  <c r="O5661"/>
  <c r="N5661"/>
  <c r="M5661"/>
  <c r="L5661"/>
  <c r="K5661"/>
  <c r="J5661"/>
  <c r="I5661"/>
  <c r="H5661"/>
  <c r="G5661"/>
  <c r="F5661"/>
  <c r="E5661"/>
  <c r="AD5660"/>
  <c r="AD5652" s="1"/>
  <c r="AD5659"/>
  <c r="AD5645" s="1"/>
  <c r="AC5651"/>
  <c r="AB5650"/>
  <c r="AA5650"/>
  <c r="Z5650"/>
  <c r="Y5650"/>
  <c r="X5650"/>
  <c r="W5650"/>
  <c r="V5650"/>
  <c r="U5650"/>
  <c r="T5650"/>
  <c r="S5650"/>
  <c r="R5650"/>
  <c r="Q5650"/>
  <c r="P5650"/>
  <c r="O5650"/>
  <c r="N5650"/>
  <c r="M5650"/>
  <c r="L5650"/>
  <c r="K5650"/>
  <c r="J5650"/>
  <c r="I5650"/>
  <c r="H5650"/>
  <c r="G5650"/>
  <c r="F5650"/>
  <c r="E5650"/>
  <c r="AB5649"/>
  <c r="AA5649"/>
  <c r="AA5655" s="1"/>
  <c r="Z5649"/>
  <c r="Z5655" s="1"/>
  <c r="Y5649"/>
  <c r="Y5655" s="1"/>
  <c r="X5649"/>
  <c r="X5655" s="1"/>
  <c r="W5649"/>
  <c r="W5655" s="1"/>
  <c r="V5649"/>
  <c r="V5655" s="1"/>
  <c r="U5649"/>
  <c r="U5655" s="1"/>
  <c r="T5649"/>
  <c r="S5649"/>
  <c r="S5655" s="1"/>
  <c r="R5649"/>
  <c r="R5655" s="1"/>
  <c r="Q5649"/>
  <c r="Q5655" s="1"/>
  <c r="P5649"/>
  <c r="P5655" s="1"/>
  <c r="O5649"/>
  <c r="O5655" s="1"/>
  <c r="N5649"/>
  <c r="N5655" s="1"/>
  <c r="M5649"/>
  <c r="M5655" s="1"/>
  <c r="L5649"/>
  <c r="L5655" s="1"/>
  <c r="K5649"/>
  <c r="K5655" s="1"/>
  <c r="J5649"/>
  <c r="J5655" s="1"/>
  <c r="I5649"/>
  <c r="I5655" s="1"/>
  <c r="H5649"/>
  <c r="H5655" s="1"/>
  <c r="G5649"/>
  <c r="G5655" s="1"/>
  <c r="F5649"/>
  <c r="F5655" s="1"/>
  <c r="E5649"/>
  <c r="AC5644"/>
  <c r="AB5643"/>
  <c r="AA5643"/>
  <c r="AA5657" s="1"/>
  <c r="Z5643"/>
  <c r="Y5643"/>
  <c r="X5643"/>
  <c r="W5643"/>
  <c r="W5657" s="1"/>
  <c r="V5643"/>
  <c r="U5643"/>
  <c r="T5643"/>
  <c r="S5643"/>
  <c r="S5657" s="1"/>
  <c r="R5643"/>
  <c r="Q5643"/>
  <c r="P5643"/>
  <c r="O5643"/>
  <c r="O5657" s="1"/>
  <c r="N5643"/>
  <c r="M5643"/>
  <c r="L5643"/>
  <c r="K5643"/>
  <c r="K5657" s="1"/>
  <c r="J5643"/>
  <c r="I5643"/>
  <c r="H5643"/>
  <c r="G5643"/>
  <c r="G5657" s="1"/>
  <c r="F5643"/>
  <c r="E5643"/>
  <c r="AB5642"/>
  <c r="AA5642"/>
  <c r="AA5656" s="1"/>
  <c r="Z5642"/>
  <c r="Y5642"/>
  <c r="X5642"/>
  <c r="W5642"/>
  <c r="W5656" s="1"/>
  <c r="V5642"/>
  <c r="U5642"/>
  <c r="T5642"/>
  <c r="S5642"/>
  <c r="S5656" s="1"/>
  <c r="R5642"/>
  <c r="Q5642"/>
  <c r="P5642"/>
  <c r="O5642"/>
  <c r="O5656" s="1"/>
  <c r="N5642"/>
  <c r="M5642"/>
  <c r="L5642"/>
  <c r="K5642"/>
  <c r="K5656" s="1"/>
  <c r="J5642"/>
  <c r="I5642"/>
  <c r="H5642"/>
  <c r="G5642"/>
  <c r="G5656" s="1"/>
  <c r="F5642"/>
  <c r="E5642"/>
  <c r="AB5636"/>
  <c r="AA5636"/>
  <c r="Z5636"/>
  <c r="Y5636"/>
  <c r="X5636"/>
  <c r="W5636"/>
  <c r="V5636"/>
  <c r="U5636"/>
  <c r="T5636"/>
  <c r="S5636"/>
  <c r="R5636"/>
  <c r="Q5636"/>
  <c r="P5636"/>
  <c r="O5636"/>
  <c r="N5636"/>
  <c r="M5636"/>
  <c r="L5636"/>
  <c r="K5636"/>
  <c r="J5636"/>
  <c r="I5636"/>
  <c r="H5636"/>
  <c r="G5636"/>
  <c r="F5636"/>
  <c r="E5636"/>
  <c r="AB5630"/>
  <c r="AA5630"/>
  <c r="Z5630"/>
  <c r="Y5630"/>
  <c r="X5630"/>
  <c r="W5630"/>
  <c r="V5630"/>
  <c r="U5630"/>
  <c r="T5630"/>
  <c r="S5630"/>
  <c r="R5630"/>
  <c r="Q5630"/>
  <c r="P5630"/>
  <c r="O5630"/>
  <c r="N5630"/>
  <c r="M5630"/>
  <c r="L5630"/>
  <c r="K5630"/>
  <c r="J5630"/>
  <c r="I5630"/>
  <c r="H5630"/>
  <c r="G5630"/>
  <c r="F5630"/>
  <c r="E5630"/>
  <c r="AB5628"/>
  <c r="AA5628"/>
  <c r="Z5628"/>
  <c r="Y5628"/>
  <c r="X5628"/>
  <c r="W5628"/>
  <c r="V5628"/>
  <c r="U5628"/>
  <c r="T5628"/>
  <c r="S5628"/>
  <c r="R5628"/>
  <c r="Q5628"/>
  <c r="P5628"/>
  <c r="O5628"/>
  <c r="N5628"/>
  <c r="M5628"/>
  <c r="L5628"/>
  <c r="K5628"/>
  <c r="J5628"/>
  <c r="I5628"/>
  <c r="H5628"/>
  <c r="G5628"/>
  <c r="F5628"/>
  <c r="E5628"/>
  <c r="AC5623"/>
  <c r="AB5622"/>
  <c r="AA5622"/>
  <c r="Z5622"/>
  <c r="Y5622"/>
  <c r="X5622"/>
  <c r="W5622"/>
  <c r="V5622"/>
  <c r="U5622"/>
  <c r="T5622"/>
  <c r="S5622"/>
  <c r="R5622"/>
  <c r="Q5622"/>
  <c r="P5622"/>
  <c r="O5622"/>
  <c r="N5622"/>
  <c r="M5622"/>
  <c r="L5622"/>
  <c r="K5622"/>
  <c r="J5622"/>
  <c r="I5622"/>
  <c r="H5622"/>
  <c r="G5622"/>
  <c r="F5622"/>
  <c r="E5622"/>
  <c r="AB5621"/>
  <c r="AB5627" s="1"/>
  <c r="AA5621"/>
  <c r="AA5627" s="1"/>
  <c r="Z5621"/>
  <c r="Z5627" s="1"/>
  <c r="Y5621"/>
  <c r="Y5627" s="1"/>
  <c r="X5621"/>
  <c r="X5627" s="1"/>
  <c r="W5621"/>
  <c r="W5627" s="1"/>
  <c r="V5621"/>
  <c r="V5627" s="1"/>
  <c r="U5621"/>
  <c r="U5627" s="1"/>
  <c r="T5621"/>
  <c r="T5627" s="1"/>
  <c r="S5621"/>
  <c r="S5627" s="1"/>
  <c r="R5621"/>
  <c r="R5627" s="1"/>
  <c r="Q5621"/>
  <c r="Q5627" s="1"/>
  <c r="P5621"/>
  <c r="P5627" s="1"/>
  <c r="O5621"/>
  <c r="O5627" s="1"/>
  <c r="N5621"/>
  <c r="N5627" s="1"/>
  <c r="M5621"/>
  <c r="M5627" s="1"/>
  <c r="L5621"/>
  <c r="L5627" s="1"/>
  <c r="K5621"/>
  <c r="K5627" s="1"/>
  <c r="J5621"/>
  <c r="J5627" s="1"/>
  <c r="I5621"/>
  <c r="I5627" s="1"/>
  <c r="H5621"/>
  <c r="H5627" s="1"/>
  <c r="G5621"/>
  <c r="G5627" s="1"/>
  <c r="F5621"/>
  <c r="F5627" s="1"/>
  <c r="E5621"/>
  <c r="E5627" s="1"/>
  <c r="AC5616"/>
  <c r="AB5615"/>
  <c r="AA5615"/>
  <c r="Z5615"/>
  <c r="Y5615"/>
  <c r="X5615"/>
  <c r="W5615"/>
  <c r="V5615"/>
  <c r="U5615"/>
  <c r="T5615"/>
  <c r="S5615"/>
  <c r="R5615"/>
  <c r="Q5615"/>
  <c r="P5615"/>
  <c r="O5615"/>
  <c r="N5615"/>
  <c r="M5615"/>
  <c r="L5615"/>
  <c r="K5615"/>
  <c r="J5615"/>
  <c r="I5615"/>
  <c r="H5615"/>
  <c r="G5615"/>
  <c r="F5615"/>
  <c r="E5615"/>
  <c r="AB5614"/>
  <c r="AB5620" s="1"/>
  <c r="AA5614"/>
  <c r="AA5620" s="1"/>
  <c r="Z5614"/>
  <c r="Z5620" s="1"/>
  <c r="Y5614"/>
  <c r="Y5620" s="1"/>
  <c r="X5614"/>
  <c r="X5620" s="1"/>
  <c r="W5614"/>
  <c r="W5620" s="1"/>
  <c r="V5614"/>
  <c r="V5620" s="1"/>
  <c r="U5614"/>
  <c r="U5620" s="1"/>
  <c r="T5614"/>
  <c r="T5620" s="1"/>
  <c r="S5614"/>
  <c r="S5620" s="1"/>
  <c r="R5614"/>
  <c r="R5620" s="1"/>
  <c r="Q5614"/>
  <c r="Q5620" s="1"/>
  <c r="P5614"/>
  <c r="P5620" s="1"/>
  <c r="O5614"/>
  <c r="O5620" s="1"/>
  <c r="N5614"/>
  <c r="N5620" s="1"/>
  <c r="M5614"/>
  <c r="M5620" s="1"/>
  <c r="L5614"/>
  <c r="L5620" s="1"/>
  <c r="K5614"/>
  <c r="K5620" s="1"/>
  <c r="J5614"/>
  <c r="J5620" s="1"/>
  <c r="I5614"/>
  <c r="I5620" s="1"/>
  <c r="H5614"/>
  <c r="H5620" s="1"/>
  <c r="G5614"/>
  <c r="G5620" s="1"/>
  <c r="F5614"/>
  <c r="F5620" s="1"/>
  <c r="E5614"/>
  <c r="E5620" s="1"/>
  <c r="AC5609"/>
  <c r="AB5608"/>
  <c r="AA5608"/>
  <c r="Z5608"/>
  <c r="Y5608"/>
  <c r="X5608"/>
  <c r="W5608"/>
  <c r="V5608"/>
  <c r="U5608"/>
  <c r="T5608"/>
  <c r="S5608"/>
  <c r="R5608"/>
  <c r="Q5608"/>
  <c r="P5608"/>
  <c r="O5608"/>
  <c r="N5608"/>
  <c r="M5608"/>
  <c r="L5608"/>
  <c r="K5608"/>
  <c r="J5608"/>
  <c r="I5608"/>
  <c r="H5608"/>
  <c r="G5608"/>
  <c r="F5608"/>
  <c r="E5608"/>
  <c r="AB5607"/>
  <c r="AB5613" s="1"/>
  <c r="AA5607"/>
  <c r="AA5613" s="1"/>
  <c r="Z5607"/>
  <c r="Z5613" s="1"/>
  <c r="Y5607"/>
  <c r="X5607"/>
  <c r="X5613" s="1"/>
  <c r="W5607"/>
  <c r="W5613" s="1"/>
  <c r="V5607"/>
  <c r="U5607"/>
  <c r="U5613" s="1"/>
  <c r="T5607"/>
  <c r="T5613" s="1"/>
  <c r="S5607"/>
  <c r="S5613" s="1"/>
  <c r="R5607"/>
  <c r="R5613" s="1"/>
  <c r="Q5607"/>
  <c r="Q5613" s="1"/>
  <c r="P5607"/>
  <c r="P5613" s="1"/>
  <c r="O5607"/>
  <c r="O5613" s="1"/>
  <c r="N5607"/>
  <c r="M5607"/>
  <c r="M5613" s="1"/>
  <c r="L5607"/>
  <c r="L5613" s="1"/>
  <c r="K5607"/>
  <c r="K5613" s="1"/>
  <c r="J5607"/>
  <c r="J5613" s="1"/>
  <c r="I5607"/>
  <c r="I5613" s="1"/>
  <c r="H5607"/>
  <c r="G5607"/>
  <c r="G5613" s="1"/>
  <c r="F5607"/>
  <c r="F5613" s="1"/>
  <c r="E5607"/>
  <c r="E5613" s="1"/>
  <c r="AC5602"/>
  <c r="AB5601"/>
  <c r="AA5601"/>
  <c r="Z5601"/>
  <c r="Y5601"/>
  <c r="X5601"/>
  <c r="W5601"/>
  <c r="V5601"/>
  <c r="U5601"/>
  <c r="T5601"/>
  <c r="S5601"/>
  <c r="R5601"/>
  <c r="Q5601"/>
  <c r="P5601"/>
  <c r="O5601"/>
  <c r="N5601"/>
  <c r="M5601"/>
  <c r="L5601"/>
  <c r="K5601"/>
  <c r="J5601"/>
  <c r="I5601"/>
  <c r="H5601"/>
  <c r="G5601"/>
  <c r="F5601"/>
  <c r="E5601"/>
  <c r="AB5600"/>
  <c r="AB5606" s="1"/>
  <c r="AA5600"/>
  <c r="AA5606" s="1"/>
  <c r="Z5600"/>
  <c r="Z5606" s="1"/>
  <c r="Y5600"/>
  <c r="Y5606" s="1"/>
  <c r="X5600"/>
  <c r="X5606" s="1"/>
  <c r="W5600"/>
  <c r="W5606" s="1"/>
  <c r="V5600"/>
  <c r="V5606" s="1"/>
  <c r="U5600"/>
  <c r="U5606" s="1"/>
  <c r="T5600"/>
  <c r="T5606" s="1"/>
  <c r="S5600"/>
  <c r="S5606" s="1"/>
  <c r="R5600"/>
  <c r="R5606" s="1"/>
  <c r="Q5600"/>
  <c r="Q5606" s="1"/>
  <c r="P5600"/>
  <c r="P5606" s="1"/>
  <c r="O5600"/>
  <c r="O5606" s="1"/>
  <c r="N5600"/>
  <c r="N5606" s="1"/>
  <c r="M5600"/>
  <c r="M5606" s="1"/>
  <c r="L5600"/>
  <c r="L5606" s="1"/>
  <c r="K5600"/>
  <c r="K5606" s="1"/>
  <c r="J5600"/>
  <c r="J5606" s="1"/>
  <c r="I5600"/>
  <c r="I5606" s="1"/>
  <c r="H5600"/>
  <c r="H5606" s="1"/>
  <c r="G5600"/>
  <c r="G5606" s="1"/>
  <c r="F5600"/>
  <c r="F5606" s="1"/>
  <c r="E5600"/>
  <c r="E5606" s="1"/>
  <c r="AC5595"/>
  <c r="AB5594"/>
  <c r="AA5594"/>
  <c r="Z5594"/>
  <c r="Y5594"/>
  <c r="X5594"/>
  <c r="W5594"/>
  <c r="V5594"/>
  <c r="U5594"/>
  <c r="T5594"/>
  <c r="S5594"/>
  <c r="R5594"/>
  <c r="Q5594"/>
  <c r="P5594"/>
  <c r="O5594"/>
  <c r="N5594"/>
  <c r="M5594"/>
  <c r="L5594"/>
  <c r="K5594"/>
  <c r="J5594"/>
  <c r="I5594"/>
  <c r="H5594"/>
  <c r="G5594"/>
  <c r="F5594"/>
  <c r="E5594"/>
  <c r="AB5593"/>
  <c r="AB5599" s="1"/>
  <c r="AA5593"/>
  <c r="AA5599" s="1"/>
  <c r="Z5593"/>
  <c r="Z5599" s="1"/>
  <c r="Y5593"/>
  <c r="Y5599" s="1"/>
  <c r="X5593"/>
  <c r="X5599" s="1"/>
  <c r="W5593"/>
  <c r="W5599" s="1"/>
  <c r="V5593"/>
  <c r="V5599" s="1"/>
  <c r="U5593"/>
  <c r="U5599" s="1"/>
  <c r="T5593"/>
  <c r="T5599" s="1"/>
  <c r="S5593"/>
  <c r="S5599" s="1"/>
  <c r="R5593"/>
  <c r="R5599" s="1"/>
  <c r="Q5593"/>
  <c r="Q5599" s="1"/>
  <c r="P5593"/>
  <c r="P5599" s="1"/>
  <c r="O5593"/>
  <c r="O5599" s="1"/>
  <c r="N5593"/>
  <c r="N5599" s="1"/>
  <c r="M5593"/>
  <c r="M5599" s="1"/>
  <c r="L5593"/>
  <c r="L5599" s="1"/>
  <c r="K5593"/>
  <c r="K5599" s="1"/>
  <c r="J5593"/>
  <c r="J5599" s="1"/>
  <c r="I5593"/>
  <c r="I5599" s="1"/>
  <c r="H5593"/>
  <c r="H5599" s="1"/>
  <c r="G5593"/>
  <c r="G5599" s="1"/>
  <c r="F5593"/>
  <c r="F5599" s="1"/>
  <c r="E5593"/>
  <c r="E5599" s="1"/>
  <c r="AC5588"/>
  <c r="E5587"/>
  <c r="AB5592"/>
  <c r="AA5592"/>
  <c r="Z5592"/>
  <c r="Y5592"/>
  <c r="X5592"/>
  <c r="W5592"/>
  <c r="V5592"/>
  <c r="U5592"/>
  <c r="T5592"/>
  <c r="S5592"/>
  <c r="R5592"/>
  <c r="Q5592"/>
  <c r="P5592"/>
  <c r="O5592"/>
  <c r="N5592"/>
  <c r="M5592"/>
  <c r="L5592"/>
  <c r="K5592"/>
  <c r="J5592"/>
  <c r="I5592"/>
  <c r="H5592"/>
  <c r="G5592"/>
  <c r="F5592"/>
  <c r="E5586"/>
  <c r="E5592" s="1"/>
  <c r="AC5581"/>
  <c r="AB5580"/>
  <c r="AA5580"/>
  <c r="Z5580"/>
  <c r="Y5580"/>
  <c r="X5580"/>
  <c r="W5580"/>
  <c r="V5580"/>
  <c r="U5580"/>
  <c r="T5580"/>
  <c r="S5580"/>
  <c r="R5580"/>
  <c r="Q5580"/>
  <c r="P5580"/>
  <c r="O5580"/>
  <c r="N5580"/>
  <c r="M5580"/>
  <c r="L5580"/>
  <c r="K5580"/>
  <c r="J5580"/>
  <c r="I5580"/>
  <c r="H5580"/>
  <c r="G5580"/>
  <c r="F5580"/>
  <c r="E5580"/>
  <c r="AB5579"/>
  <c r="AA5579"/>
  <c r="Z5579"/>
  <c r="Y5579"/>
  <c r="X5579"/>
  <c r="W5579"/>
  <c r="V5579"/>
  <c r="U5579"/>
  <c r="T5579"/>
  <c r="S5579"/>
  <c r="R5579"/>
  <c r="Q5579"/>
  <c r="P5579"/>
  <c r="O5579"/>
  <c r="N5579"/>
  <c r="M5579"/>
  <c r="L5579"/>
  <c r="K5579"/>
  <c r="J5579"/>
  <c r="I5579"/>
  <c r="H5579"/>
  <c r="G5579"/>
  <c r="F5579"/>
  <c r="E5579"/>
  <c r="AD5578"/>
  <c r="AD5569" s="1"/>
  <c r="AD5577"/>
  <c r="AD5562" s="1"/>
  <c r="AC5568"/>
  <c r="AB5567"/>
  <c r="AA5567"/>
  <c r="Z5567"/>
  <c r="Y5567"/>
  <c r="X5567"/>
  <c r="W5567"/>
  <c r="V5567"/>
  <c r="U5567"/>
  <c r="T5567"/>
  <c r="S5567"/>
  <c r="R5567"/>
  <c r="Q5567"/>
  <c r="P5567"/>
  <c r="O5567"/>
  <c r="N5567"/>
  <c r="M5567"/>
  <c r="L5567"/>
  <c r="K5567"/>
  <c r="J5567"/>
  <c r="I5567"/>
  <c r="H5567"/>
  <c r="G5567"/>
  <c r="F5567"/>
  <c r="E5567"/>
  <c r="AB5566"/>
  <c r="AB5572" s="1"/>
  <c r="AA5566"/>
  <c r="AA5572" s="1"/>
  <c r="Z5566"/>
  <c r="Z5572" s="1"/>
  <c r="Y5566"/>
  <c r="Y5572" s="1"/>
  <c r="X5566"/>
  <c r="X5572" s="1"/>
  <c r="W5566"/>
  <c r="W5572" s="1"/>
  <c r="V5566"/>
  <c r="V5572" s="1"/>
  <c r="U5566"/>
  <c r="U5572" s="1"/>
  <c r="T5566"/>
  <c r="T5572" s="1"/>
  <c r="S5566"/>
  <c r="S5572" s="1"/>
  <c r="R5566"/>
  <c r="R5572" s="1"/>
  <c r="Q5566"/>
  <c r="Q5572" s="1"/>
  <c r="P5566"/>
  <c r="P5572" s="1"/>
  <c r="O5566"/>
  <c r="O5572" s="1"/>
  <c r="N5566"/>
  <c r="N5572" s="1"/>
  <c r="M5566"/>
  <c r="M5572" s="1"/>
  <c r="L5566"/>
  <c r="L5572" s="1"/>
  <c r="K5566"/>
  <c r="K5572" s="1"/>
  <c r="J5566"/>
  <c r="J5572" s="1"/>
  <c r="I5566"/>
  <c r="I5572" s="1"/>
  <c r="H5566"/>
  <c r="H5572" s="1"/>
  <c r="G5566"/>
  <c r="G5572" s="1"/>
  <c r="F5566"/>
  <c r="F5572" s="1"/>
  <c r="E5566"/>
  <c r="AC5561"/>
  <c r="AB5560"/>
  <c r="AA5560"/>
  <c r="Z5560"/>
  <c r="Y5560"/>
  <c r="X5560"/>
  <c r="W5560"/>
  <c r="V5560"/>
  <c r="U5560"/>
  <c r="T5560"/>
  <c r="S5560"/>
  <c r="R5560"/>
  <c r="Q5560"/>
  <c r="P5560"/>
  <c r="O5560"/>
  <c r="N5560"/>
  <c r="M5560"/>
  <c r="L5560"/>
  <c r="K5560"/>
  <c r="J5560"/>
  <c r="I5560"/>
  <c r="H5560"/>
  <c r="G5560"/>
  <c r="F5560"/>
  <c r="E5560"/>
  <c r="AB5559"/>
  <c r="AA5559"/>
  <c r="Z5559"/>
  <c r="Y5559"/>
  <c r="X5559"/>
  <c r="W5559"/>
  <c r="V5559"/>
  <c r="U5559"/>
  <c r="T5559"/>
  <c r="S5559"/>
  <c r="R5559"/>
  <c r="Q5559"/>
  <c r="P5559"/>
  <c r="O5559"/>
  <c r="N5559"/>
  <c r="M5559"/>
  <c r="L5559"/>
  <c r="K5559"/>
  <c r="J5559"/>
  <c r="I5559"/>
  <c r="H5559"/>
  <c r="G5559"/>
  <c r="F5559"/>
  <c r="E5559"/>
  <c r="E5752"/>
  <c r="E5753"/>
  <c r="T5655" l="1"/>
  <c r="AB5655"/>
  <c r="AD5889"/>
  <c r="AD5896"/>
  <c r="AC6010"/>
  <c r="AD5809"/>
  <c r="G5856"/>
  <c r="K5856"/>
  <c r="O5856"/>
  <c r="S5856"/>
  <c r="W5856"/>
  <c r="AA5856"/>
  <c r="G5857"/>
  <c r="K5857"/>
  <c r="O5857"/>
  <c r="S5857"/>
  <c r="W5857"/>
  <c r="AA5857"/>
  <c r="AE5645"/>
  <c r="AD5651"/>
  <c r="AC6002"/>
  <c r="AD6019"/>
  <c r="AD5815"/>
  <c r="AD6026"/>
  <c r="AD5568"/>
  <c r="AD5561"/>
  <c r="AD5644"/>
  <c r="Y5613"/>
  <c r="Y5814"/>
  <c r="Y5913"/>
  <c r="H5613"/>
  <c r="N5613"/>
  <c r="V5613"/>
  <c r="H5814"/>
  <c r="N5814"/>
  <c r="V5814"/>
  <c r="E5886"/>
  <c r="AD5882"/>
  <c r="E6030"/>
  <c r="E5900"/>
  <c r="E5814"/>
  <c r="AE5652"/>
  <c r="AE5562"/>
  <c r="E5572"/>
  <c r="E5893"/>
  <c r="F5893"/>
  <c r="G5893"/>
  <c r="H5893"/>
  <c r="I5893"/>
  <c r="J5893"/>
  <c r="K5893"/>
  <c r="L5893"/>
  <c r="M5893"/>
  <c r="N5893"/>
  <c r="O5893"/>
  <c r="P5893"/>
  <c r="Q5893"/>
  <c r="R5893"/>
  <c r="S5893"/>
  <c r="T5893"/>
  <c r="U5893"/>
  <c r="V5893"/>
  <c r="W5893"/>
  <c r="X5893"/>
  <c r="Y5893"/>
  <c r="Z5893"/>
  <c r="AA5893"/>
  <c r="AB5893"/>
  <c r="E5973"/>
  <c r="F5973"/>
  <c r="G5973"/>
  <c r="H5973"/>
  <c r="I5973"/>
  <c r="J5973"/>
  <c r="K5973"/>
  <c r="L5973"/>
  <c r="M5973"/>
  <c r="N5973"/>
  <c r="O5973"/>
  <c r="P5973"/>
  <c r="Q5973"/>
  <c r="R5973"/>
  <c r="S5973"/>
  <c r="T5973"/>
  <c r="U5973"/>
  <c r="V5973"/>
  <c r="W5973"/>
  <c r="X5973"/>
  <c r="Y5973"/>
  <c r="Z5973"/>
  <c r="AA5973"/>
  <c r="AB5973"/>
  <c r="E5945"/>
  <c r="F5945"/>
  <c r="G5945"/>
  <c r="H5945"/>
  <c r="I5945"/>
  <c r="J5945"/>
  <c r="K5945"/>
  <c r="L5945"/>
  <c r="M5945"/>
  <c r="N5945"/>
  <c r="O5945"/>
  <c r="P5945"/>
  <c r="Q5945"/>
  <c r="R5945"/>
  <c r="S5945"/>
  <c r="T5945"/>
  <c r="U5945"/>
  <c r="V5945"/>
  <c r="W5945"/>
  <c r="X5945"/>
  <c r="Y5945"/>
  <c r="Z5945"/>
  <c r="AA5945"/>
  <c r="AB5945"/>
  <c r="H5913"/>
  <c r="N5913"/>
  <c r="V5913"/>
  <c r="AE5569"/>
  <c r="H5632"/>
  <c r="H5634" s="1"/>
  <c r="L5632"/>
  <c r="P5632"/>
  <c r="T5632"/>
  <c r="T5634" s="1"/>
  <c r="X5632"/>
  <c r="X5634" s="1"/>
  <c r="AB5632"/>
  <c r="H5633"/>
  <c r="L5633"/>
  <c r="L5635" s="1"/>
  <c r="P5633"/>
  <c r="T5633"/>
  <c r="X5633"/>
  <c r="G5707"/>
  <c r="G5709" s="1"/>
  <c r="K5707"/>
  <c r="K5709" s="1"/>
  <c r="O5707"/>
  <c r="S5707"/>
  <c r="W5707"/>
  <c r="W5709" s="1"/>
  <c r="AA5707"/>
  <c r="AA5709" s="1"/>
  <c r="G5708"/>
  <c r="K5708"/>
  <c r="O5708"/>
  <c r="S5708"/>
  <c r="S5710" s="1"/>
  <c r="W5708"/>
  <c r="AA5708"/>
  <c r="AC5681"/>
  <c r="AC5703"/>
  <c r="AC5705"/>
  <c r="AC5860"/>
  <c r="AC5839"/>
  <c r="AD5839" s="1"/>
  <c r="F5901"/>
  <c r="J5901"/>
  <c r="N5901"/>
  <c r="R5901"/>
  <c r="V5901"/>
  <c r="Z5901"/>
  <c r="F5902"/>
  <c r="J5902"/>
  <c r="N5902"/>
  <c r="R5902"/>
  <c r="V5902"/>
  <c r="Z5902"/>
  <c r="AC6030"/>
  <c r="F5632"/>
  <c r="J5632"/>
  <c r="N5632"/>
  <c r="N5634" s="1"/>
  <c r="R5632"/>
  <c r="V5632"/>
  <c r="Z5632"/>
  <c r="F5633"/>
  <c r="F5635" s="1"/>
  <c r="J5633"/>
  <c r="N5633"/>
  <c r="R5633"/>
  <c r="V5633"/>
  <c r="V5635" s="1"/>
  <c r="Z5633"/>
  <c r="E5707"/>
  <c r="I5707"/>
  <c r="M5707"/>
  <c r="M5709" s="1"/>
  <c r="Q5707"/>
  <c r="U5707"/>
  <c r="Y5707"/>
  <c r="E5708"/>
  <c r="E5710" s="1"/>
  <c r="I5708"/>
  <c r="M5708"/>
  <c r="Q5708"/>
  <c r="U5708"/>
  <c r="Y5708"/>
  <c r="E5856"/>
  <c r="I5856"/>
  <c r="M5856"/>
  <c r="M5858" s="1"/>
  <c r="Q5856"/>
  <c r="U5856"/>
  <c r="Y5856"/>
  <c r="E5857"/>
  <c r="E5859" s="1"/>
  <c r="I5857"/>
  <c r="M5857"/>
  <c r="Q5857"/>
  <c r="U5857"/>
  <c r="U5859" s="1"/>
  <c r="Y5857"/>
  <c r="AC5853"/>
  <c r="AC5900"/>
  <c r="H6032"/>
  <c r="L6032"/>
  <c r="P6032"/>
  <c r="T6032"/>
  <c r="I5656"/>
  <c r="M5656"/>
  <c r="Q5656"/>
  <c r="U5656"/>
  <c r="Y5656"/>
  <c r="E5657"/>
  <c r="I5657"/>
  <c r="M5657"/>
  <c r="Q5657"/>
  <c r="U5657"/>
  <c r="Y5657"/>
  <c r="AC5711"/>
  <c r="AC5893"/>
  <c r="AD5893" s="1"/>
  <c r="AC5994"/>
  <c r="AC5636"/>
  <c r="AC6085"/>
  <c r="E5655"/>
  <c r="AC5655" s="1"/>
  <c r="AD5655" s="1"/>
  <c r="AE5651"/>
  <c r="E5656"/>
  <c r="E5648"/>
  <c r="E6097"/>
  <c r="G6097"/>
  <c r="I6097"/>
  <c r="I6099" s="1"/>
  <c r="K6097"/>
  <c r="M6097"/>
  <c r="O6097"/>
  <c r="Q6097"/>
  <c r="Q6099" s="1"/>
  <c r="S6097"/>
  <c r="U6097"/>
  <c r="W6097"/>
  <c r="Y6097"/>
  <c r="Y6099" s="1"/>
  <c r="AA6097"/>
  <c r="E6098"/>
  <c r="G6098"/>
  <c r="I6098"/>
  <c r="K6098"/>
  <c r="M6098"/>
  <c r="O6098"/>
  <c r="Q6098"/>
  <c r="Q6100" s="1"/>
  <c r="S6098"/>
  <c r="U6098"/>
  <c r="W6098"/>
  <c r="Y6098"/>
  <c r="Y6100" s="1"/>
  <c r="AA6098"/>
  <c r="E6032"/>
  <c r="G6032"/>
  <c r="I6032"/>
  <c r="K6032"/>
  <c r="M6032"/>
  <c r="O6032"/>
  <c r="Q6032"/>
  <c r="S6032"/>
  <c r="AC5980"/>
  <c r="AA6007"/>
  <c r="E5901"/>
  <c r="G5901"/>
  <c r="I5901"/>
  <c r="K5901"/>
  <c r="M5901"/>
  <c r="O5901"/>
  <c r="Q5901"/>
  <c r="S5901"/>
  <c r="U5901"/>
  <c r="W5901"/>
  <c r="Y5901"/>
  <c r="AA5901"/>
  <c r="E5902"/>
  <c r="G5902"/>
  <c r="I5902"/>
  <c r="K5902"/>
  <c r="M5902"/>
  <c r="M5903" s="1"/>
  <c r="O5902"/>
  <c r="O5903" s="1"/>
  <c r="Q5902"/>
  <c r="S5902"/>
  <c r="U5902"/>
  <c r="U5903" s="1"/>
  <c r="W5902"/>
  <c r="Y5902"/>
  <c r="AA5902"/>
  <c r="F6097"/>
  <c r="F6099" s="1"/>
  <c r="H6097"/>
  <c r="J6097"/>
  <c r="J6099" s="1"/>
  <c r="L6097"/>
  <c r="N6097"/>
  <c r="N6099" s="1"/>
  <c r="P6097"/>
  <c r="R6097"/>
  <c r="R6099" s="1"/>
  <c r="T6097"/>
  <c r="V6097"/>
  <c r="V6099" s="1"/>
  <c r="X6097"/>
  <c r="Z6097"/>
  <c r="Z6099" s="1"/>
  <c r="AB6097"/>
  <c r="F6098"/>
  <c r="F6100" s="1"/>
  <c r="H6098"/>
  <c r="H6100" s="1"/>
  <c r="J6098"/>
  <c r="J6100" s="1"/>
  <c r="L6098"/>
  <c r="L6100" s="1"/>
  <c r="N6098"/>
  <c r="N6100" s="1"/>
  <c r="P6098"/>
  <c r="P6100" s="1"/>
  <c r="R6098"/>
  <c r="R6100" s="1"/>
  <c r="T6098"/>
  <c r="T6100" s="1"/>
  <c r="V6098"/>
  <c r="X6098"/>
  <c r="X6100" s="1"/>
  <c r="Z6098"/>
  <c r="Z6100" s="1"/>
  <c r="AB6098"/>
  <c r="AB6100" s="1"/>
  <c r="AC6071"/>
  <c r="AD6071" s="1"/>
  <c r="AC5938"/>
  <c r="AC6050"/>
  <c r="AC6093"/>
  <c r="AC6095"/>
  <c r="AB5633"/>
  <c r="AC5592"/>
  <c r="AD5592" s="1"/>
  <c r="AC5628"/>
  <c r="AC5630"/>
  <c r="F5573"/>
  <c r="H5573"/>
  <c r="J5573"/>
  <c r="L5573"/>
  <c r="N5573"/>
  <c r="P5573"/>
  <c r="R5573"/>
  <c r="T5573"/>
  <c r="V5573"/>
  <c r="X5573"/>
  <c r="Z5573"/>
  <c r="AB5573"/>
  <c r="F5574"/>
  <c r="F5575" s="1"/>
  <c r="H5574"/>
  <c r="H5575" s="1"/>
  <c r="J5574"/>
  <c r="L5574"/>
  <c r="L5575" s="1"/>
  <c r="N5574"/>
  <c r="N5575" s="1"/>
  <c r="P5574"/>
  <c r="P5575" s="1"/>
  <c r="R5574"/>
  <c r="T5574"/>
  <c r="T5575" s="1"/>
  <c r="V5574"/>
  <c r="V5575" s="1"/>
  <c r="X5574"/>
  <c r="X5575" s="1"/>
  <c r="Z5574"/>
  <c r="Z5575" s="1"/>
  <c r="AB5574"/>
  <c r="AB5575" s="1"/>
  <c r="K5633"/>
  <c r="K5635" s="1"/>
  <c r="M5633"/>
  <c r="M5635" s="1"/>
  <c r="O5633"/>
  <c r="O5635" s="1"/>
  <c r="Q5633"/>
  <c r="Q5635" s="1"/>
  <c r="S5633"/>
  <c r="S5635" s="1"/>
  <c r="U5633"/>
  <c r="U5635" s="1"/>
  <c r="W5633"/>
  <c r="W5635" s="1"/>
  <c r="Y5633"/>
  <c r="Y5635" s="1"/>
  <c r="AA5633"/>
  <c r="AA5635" s="1"/>
  <c r="AC5599"/>
  <c r="AD5599" s="1"/>
  <c r="AC5613"/>
  <c r="F5656"/>
  <c r="H5656"/>
  <c r="J5656"/>
  <c r="L5656"/>
  <c r="N5656"/>
  <c r="P5656"/>
  <c r="R5656"/>
  <c r="T5656"/>
  <c r="V5656"/>
  <c r="X5656"/>
  <c r="Z5656"/>
  <c r="AB5656"/>
  <c r="F5657"/>
  <c r="H5657"/>
  <c r="H5658" s="1"/>
  <c r="J5657"/>
  <c r="L5657"/>
  <c r="L5658" s="1"/>
  <c r="N5657"/>
  <c r="N5658" s="1"/>
  <c r="P5657"/>
  <c r="P5658" s="1"/>
  <c r="R5657"/>
  <c r="T5657"/>
  <c r="T5658" s="1"/>
  <c r="V5657"/>
  <c r="X5657"/>
  <c r="X5658" s="1"/>
  <c r="Z5657"/>
  <c r="AB5657"/>
  <c r="AB5658" s="1"/>
  <c r="F5707"/>
  <c r="H5707"/>
  <c r="H5709" s="1"/>
  <c r="J5707"/>
  <c r="J5709" s="1"/>
  <c r="L5707"/>
  <c r="L5709" s="1"/>
  <c r="N5707"/>
  <c r="P5707"/>
  <c r="P5709" s="1"/>
  <c r="R5707"/>
  <c r="R5709" s="1"/>
  <c r="T5707"/>
  <c r="T5709" s="1"/>
  <c r="V5707"/>
  <c r="X5707"/>
  <c r="X5709" s="1"/>
  <c r="Z5707"/>
  <c r="Z5709" s="1"/>
  <c r="AB5707"/>
  <c r="AB5709" s="1"/>
  <c r="F5708"/>
  <c r="H5708"/>
  <c r="J5708"/>
  <c r="L5708"/>
  <c r="L5710" s="1"/>
  <c r="N5708"/>
  <c r="P5708"/>
  <c r="R5708"/>
  <c r="R5710" s="1"/>
  <c r="T5708"/>
  <c r="T5710" s="1"/>
  <c r="V5708"/>
  <c r="X5708"/>
  <c r="Z5708"/>
  <c r="Z5710" s="1"/>
  <c r="AB5708"/>
  <c r="AB5710" s="1"/>
  <c r="AC5674"/>
  <c r="AC5702"/>
  <c r="F5856"/>
  <c r="F5858" s="1"/>
  <c r="H5856"/>
  <c r="H5858" s="1"/>
  <c r="J5856"/>
  <c r="J5858" s="1"/>
  <c r="L5856"/>
  <c r="N5856"/>
  <c r="N5858" s="1"/>
  <c r="P5856"/>
  <c r="P5858" s="1"/>
  <c r="R5856"/>
  <c r="R5858" s="1"/>
  <c r="T5856"/>
  <c r="V5856"/>
  <c r="V5858" s="1"/>
  <c r="X5856"/>
  <c r="X5858" s="1"/>
  <c r="Z5856"/>
  <c r="Z5858" s="1"/>
  <c r="AB5856"/>
  <c r="F5857"/>
  <c r="H5857"/>
  <c r="H5859" s="1"/>
  <c r="J5857"/>
  <c r="L5857"/>
  <c r="N5857"/>
  <c r="P5857"/>
  <c r="P5859" s="1"/>
  <c r="R5857"/>
  <c r="T5857"/>
  <c r="V5857"/>
  <c r="X5857"/>
  <c r="X5859" s="1"/>
  <c r="Z5857"/>
  <c r="AB5857"/>
  <c r="AC5854"/>
  <c r="AC5627"/>
  <c r="AC5695"/>
  <c r="AD5695" s="1"/>
  <c r="AC5879"/>
  <c r="AD5879" s="1"/>
  <c r="AC5952"/>
  <c r="AD5952" s="1"/>
  <c r="AC5959"/>
  <c r="AC5973"/>
  <c r="AC5572"/>
  <c r="AD5572" s="1"/>
  <c r="AC5846"/>
  <c r="AC5606"/>
  <c r="AC5987"/>
  <c r="AC6001"/>
  <c r="AD6001" s="1"/>
  <c r="E5746"/>
  <c r="E5739"/>
  <c r="E5573"/>
  <c r="G5573"/>
  <c r="I5573"/>
  <c r="K5573"/>
  <c r="M5573"/>
  <c r="O5573"/>
  <c r="Q5573"/>
  <c r="S5573"/>
  <c r="U5573"/>
  <c r="W5573"/>
  <c r="Y5573"/>
  <c r="AA5573"/>
  <c r="E5574"/>
  <c r="G5574"/>
  <c r="G5575" s="1"/>
  <c r="I5574"/>
  <c r="I5575" s="1"/>
  <c r="K5574"/>
  <c r="M5574"/>
  <c r="M5575" s="1"/>
  <c r="O5574"/>
  <c r="O5575" s="1"/>
  <c r="Q5574"/>
  <c r="Q5575" s="1"/>
  <c r="S5574"/>
  <c r="U5574"/>
  <c r="U5575" s="1"/>
  <c r="W5574"/>
  <c r="Y5574"/>
  <c r="Y5575" s="1"/>
  <c r="AA5574"/>
  <c r="F5569"/>
  <c r="H5569"/>
  <c r="J5569"/>
  <c r="L5569"/>
  <c r="N5569"/>
  <c r="P5569"/>
  <c r="R5569"/>
  <c r="T5569"/>
  <c r="V5569"/>
  <c r="X5569"/>
  <c r="Z5569"/>
  <c r="AB5569"/>
  <c r="E5632"/>
  <c r="G5632"/>
  <c r="G5634" s="1"/>
  <c r="I5632"/>
  <c r="I5634" s="1"/>
  <c r="K5632"/>
  <c r="M5632"/>
  <c r="O5632"/>
  <c r="O5634" s="1"/>
  <c r="Q5632"/>
  <c r="Q5634" s="1"/>
  <c r="S5632"/>
  <c r="U5632"/>
  <c r="W5632"/>
  <c r="W5634" s="1"/>
  <c r="Y5632"/>
  <c r="Y5634" s="1"/>
  <c r="AA5632"/>
  <c r="E5633"/>
  <c r="G5633"/>
  <c r="G5635" s="1"/>
  <c r="I5633"/>
  <c r="I5635" s="1"/>
  <c r="F5589"/>
  <c r="H5589"/>
  <c r="J5589"/>
  <c r="E5569"/>
  <c r="G5569"/>
  <c r="I5569"/>
  <c r="K5569"/>
  <c r="M5569"/>
  <c r="O5569"/>
  <c r="Q5569"/>
  <c r="S5569"/>
  <c r="U5569"/>
  <c r="W5569"/>
  <c r="Y5569"/>
  <c r="AA5569"/>
  <c r="E5589"/>
  <c r="G5589"/>
  <c r="I5589"/>
  <c r="K5589"/>
  <c r="M5589"/>
  <c r="O5589"/>
  <c r="Q5589"/>
  <c r="S5589"/>
  <c r="U5589"/>
  <c r="W5589"/>
  <c r="Y5589"/>
  <c r="AA5589"/>
  <c r="F5596"/>
  <c r="H5596"/>
  <c r="J5596"/>
  <c r="L5596"/>
  <c r="N5596"/>
  <c r="P5596"/>
  <c r="R5596"/>
  <c r="T5596"/>
  <c r="V5596"/>
  <c r="X5596"/>
  <c r="Z5596"/>
  <c r="AB5596"/>
  <c r="E5603"/>
  <c r="G5603"/>
  <c r="I5603"/>
  <c r="K5603"/>
  <c r="M5603"/>
  <c r="O5603"/>
  <c r="Q5603"/>
  <c r="S5603"/>
  <c r="U5603"/>
  <c r="W5603"/>
  <c r="Y5603"/>
  <c r="AA5603"/>
  <c r="F5610"/>
  <c r="H5610"/>
  <c r="J5610"/>
  <c r="L5610"/>
  <c r="N5610"/>
  <c r="P5610"/>
  <c r="R5610"/>
  <c r="T5610"/>
  <c r="V5610"/>
  <c r="X5610"/>
  <c r="Z5610"/>
  <c r="AB5610"/>
  <c r="AC5620"/>
  <c r="E5617"/>
  <c r="G5617"/>
  <c r="I5617"/>
  <c r="K5617"/>
  <c r="M5617"/>
  <c r="O5617"/>
  <c r="Q5617"/>
  <c r="S5617"/>
  <c r="U5617"/>
  <c r="W5617"/>
  <c r="Y5617"/>
  <c r="AA5617"/>
  <c r="F5624"/>
  <c r="H5624"/>
  <c r="J5624"/>
  <c r="L5624"/>
  <c r="N5624"/>
  <c r="P5624"/>
  <c r="R5624"/>
  <c r="T5624"/>
  <c r="V5624"/>
  <c r="X5624"/>
  <c r="Z5624"/>
  <c r="AB5624"/>
  <c r="E5652"/>
  <c r="G5652"/>
  <c r="I5652"/>
  <c r="K5652"/>
  <c r="M5652"/>
  <c r="O5652"/>
  <c r="Q5652"/>
  <c r="S5652"/>
  <c r="U5652"/>
  <c r="W5652"/>
  <c r="Y5652"/>
  <c r="AA5652"/>
  <c r="E5671"/>
  <c r="G5671"/>
  <c r="I5671"/>
  <c r="K5671"/>
  <c r="M5671"/>
  <c r="O5671"/>
  <c r="Q5671"/>
  <c r="S5671"/>
  <c r="U5671"/>
  <c r="W5671"/>
  <c r="Y5671"/>
  <c r="AA5671"/>
  <c r="F5678"/>
  <c r="H5678"/>
  <c r="J5678"/>
  <c r="L5678"/>
  <c r="N5678"/>
  <c r="P5678"/>
  <c r="R5678"/>
  <c r="T5678"/>
  <c r="V5678"/>
  <c r="X5678"/>
  <c r="Z5678"/>
  <c r="AB5678"/>
  <c r="AC5688"/>
  <c r="E5685"/>
  <c r="G5685"/>
  <c r="I5685"/>
  <c r="K5685"/>
  <c r="M5685"/>
  <c r="O5685"/>
  <c r="Q5685"/>
  <c r="S5685"/>
  <c r="U5685"/>
  <c r="W5685"/>
  <c r="Y5685"/>
  <c r="AA5685"/>
  <c r="F5692"/>
  <c r="H5692"/>
  <c r="J5692"/>
  <c r="L5692"/>
  <c r="N5692"/>
  <c r="P5692"/>
  <c r="R5692"/>
  <c r="T5692"/>
  <c r="V5692"/>
  <c r="X5692"/>
  <c r="Z5692"/>
  <c r="AB5692"/>
  <c r="E5699"/>
  <c r="G5699"/>
  <c r="I5699"/>
  <c r="K5699"/>
  <c r="M5699"/>
  <c r="O5699"/>
  <c r="Q5699"/>
  <c r="S5699"/>
  <c r="U5699"/>
  <c r="W5699"/>
  <c r="Y5699"/>
  <c r="AA5699"/>
  <c r="AC5832"/>
  <c r="E5829"/>
  <c r="G5829"/>
  <c r="I5829"/>
  <c r="K5829"/>
  <c r="M5829"/>
  <c r="O5829"/>
  <c r="Q5829"/>
  <c r="S5829"/>
  <c r="U5829"/>
  <c r="W5829"/>
  <c r="Y5829"/>
  <c r="AA5829"/>
  <c r="F5836"/>
  <c r="H5836"/>
  <c r="J5836"/>
  <c r="L5836"/>
  <c r="N5836"/>
  <c r="P5836"/>
  <c r="R5836"/>
  <c r="T5836"/>
  <c r="V5836"/>
  <c r="X5836"/>
  <c r="Z5836"/>
  <c r="AB5836"/>
  <c r="E5843"/>
  <c r="G5843"/>
  <c r="I5843"/>
  <c r="K5843"/>
  <c r="M5843"/>
  <c r="O5843"/>
  <c r="Q5843"/>
  <c r="S5843"/>
  <c r="U5843"/>
  <c r="W5843"/>
  <c r="Y5843"/>
  <c r="AA5843"/>
  <c r="F5850"/>
  <c r="H5850"/>
  <c r="J5850"/>
  <c r="L5850"/>
  <c r="N5850"/>
  <c r="P5850"/>
  <c r="R5850"/>
  <c r="T5850"/>
  <c r="V5850"/>
  <c r="X5850"/>
  <c r="Z5850"/>
  <c r="AB5850"/>
  <c r="G5903"/>
  <c r="I5903"/>
  <c r="K5903"/>
  <c r="Q5903"/>
  <c r="S5903"/>
  <c r="W5903"/>
  <c r="Y5903"/>
  <c r="AA5903"/>
  <c r="F5876"/>
  <c r="H5876"/>
  <c r="J5876"/>
  <c r="L5876"/>
  <c r="N5876"/>
  <c r="P5876"/>
  <c r="R5876"/>
  <c r="T5876"/>
  <c r="V5876"/>
  <c r="X5876"/>
  <c r="Z5876"/>
  <c r="AB5876"/>
  <c r="E5883"/>
  <c r="AC5883" s="1"/>
  <c r="G5883"/>
  <c r="I5883"/>
  <c r="K5883"/>
  <c r="M5883"/>
  <c r="O5883"/>
  <c r="Q5883"/>
  <c r="S5883"/>
  <c r="U5883"/>
  <c r="W5883"/>
  <c r="Y5883"/>
  <c r="AA5883"/>
  <c r="E5890"/>
  <c r="G5890"/>
  <c r="I5890"/>
  <c r="K5890"/>
  <c r="M5890"/>
  <c r="O5890"/>
  <c r="Q5890"/>
  <c r="S5890"/>
  <c r="U5890"/>
  <c r="W5890"/>
  <c r="Y5890"/>
  <c r="AA5890"/>
  <c r="F5897"/>
  <c r="H5897"/>
  <c r="J5897"/>
  <c r="L5897"/>
  <c r="N5897"/>
  <c r="P5897"/>
  <c r="R5897"/>
  <c r="T5897"/>
  <c r="V5897"/>
  <c r="X5897"/>
  <c r="Z5897"/>
  <c r="AB5897"/>
  <c r="F5910"/>
  <c r="H5910"/>
  <c r="J5910"/>
  <c r="L5589"/>
  <c r="N5589"/>
  <c r="P5589"/>
  <c r="R5589"/>
  <c r="T5589"/>
  <c r="V5589"/>
  <c r="X5589"/>
  <c r="Z5589"/>
  <c r="AB5589"/>
  <c r="E5596"/>
  <c r="G5596"/>
  <c r="I5596"/>
  <c r="K5596"/>
  <c r="M5596"/>
  <c r="O5596"/>
  <c r="Q5596"/>
  <c r="S5596"/>
  <c r="U5596"/>
  <c r="W5596"/>
  <c r="Y5596"/>
  <c r="AA5596"/>
  <c r="F5603"/>
  <c r="H5603"/>
  <c r="J5603"/>
  <c r="L5603"/>
  <c r="N5603"/>
  <c r="P5603"/>
  <c r="R5603"/>
  <c r="T5603"/>
  <c r="V5603"/>
  <c r="X5603"/>
  <c r="Z5603"/>
  <c r="AB5603"/>
  <c r="E5610"/>
  <c r="G5610"/>
  <c r="I5610"/>
  <c r="K5610"/>
  <c r="M5610"/>
  <c r="O5610"/>
  <c r="Q5610"/>
  <c r="S5610"/>
  <c r="U5610"/>
  <c r="W5610"/>
  <c r="Y5610"/>
  <c r="AA5610"/>
  <c r="F5617"/>
  <c r="H5617"/>
  <c r="J5617"/>
  <c r="L5617"/>
  <c r="N5617"/>
  <c r="P5617"/>
  <c r="R5617"/>
  <c r="T5617"/>
  <c r="V5617"/>
  <c r="X5617"/>
  <c r="Z5617"/>
  <c r="AB5617"/>
  <c r="E5624"/>
  <c r="G5624"/>
  <c r="I5624"/>
  <c r="K5624"/>
  <c r="M5624"/>
  <c r="O5624"/>
  <c r="Q5624"/>
  <c r="S5624"/>
  <c r="U5624"/>
  <c r="W5624"/>
  <c r="Y5624"/>
  <c r="AA5624"/>
  <c r="F5652"/>
  <c r="H5652"/>
  <c r="J5652"/>
  <c r="L5652"/>
  <c r="N5652"/>
  <c r="P5652"/>
  <c r="R5652"/>
  <c r="T5652"/>
  <c r="V5652"/>
  <c r="X5652"/>
  <c r="Z5652"/>
  <c r="AB5652"/>
  <c r="F5671"/>
  <c r="H5671"/>
  <c r="J5671"/>
  <c r="L5671"/>
  <c r="N5671"/>
  <c r="P5671"/>
  <c r="R5671"/>
  <c r="T5671"/>
  <c r="V5671"/>
  <c r="X5671"/>
  <c r="Z5671"/>
  <c r="AB5671"/>
  <c r="E5678"/>
  <c r="G5678"/>
  <c r="I5678"/>
  <c r="K5678"/>
  <c r="M5678"/>
  <c r="O5678"/>
  <c r="Q5678"/>
  <c r="S5678"/>
  <c r="U5678"/>
  <c r="W5678"/>
  <c r="Y5678"/>
  <c r="AA5678"/>
  <c r="F5685"/>
  <c r="H5685"/>
  <c r="J5685"/>
  <c r="L5685"/>
  <c r="N5685"/>
  <c r="P5685"/>
  <c r="R5685"/>
  <c r="T5685"/>
  <c r="V5685"/>
  <c r="X5685"/>
  <c r="Z5685"/>
  <c r="AB5685"/>
  <c r="E5692"/>
  <c r="AC5692" s="1"/>
  <c r="G5692"/>
  <c r="I5692"/>
  <c r="K5692"/>
  <c r="M5692"/>
  <c r="O5692"/>
  <c r="Q5692"/>
  <c r="S5692"/>
  <c r="U5692"/>
  <c r="W5692"/>
  <c r="Y5692"/>
  <c r="AA5692"/>
  <c r="F5699"/>
  <c r="H5699"/>
  <c r="J5699"/>
  <c r="L5699"/>
  <c r="N5699"/>
  <c r="P5699"/>
  <c r="R5699"/>
  <c r="T5699"/>
  <c r="V5699"/>
  <c r="X5699"/>
  <c r="Z5699"/>
  <c r="AB5699"/>
  <c r="F5829"/>
  <c r="H5829"/>
  <c r="J5829"/>
  <c r="L5829"/>
  <c r="N5829"/>
  <c r="P5829"/>
  <c r="R5829"/>
  <c r="T5829"/>
  <c r="V5829"/>
  <c r="X5829"/>
  <c r="Z5829"/>
  <c r="AB5829"/>
  <c r="E5836"/>
  <c r="G5836"/>
  <c r="I5836"/>
  <c r="K5836"/>
  <c r="M5836"/>
  <c r="O5836"/>
  <c r="Q5836"/>
  <c r="S5836"/>
  <c r="U5836"/>
  <c r="W5836"/>
  <c r="Y5836"/>
  <c r="AA5836"/>
  <c r="F5843"/>
  <c r="H5843"/>
  <c r="J5843"/>
  <c r="L5843"/>
  <c r="N5843"/>
  <c r="P5843"/>
  <c r="R5843"/>
  <c r="T5843"/>
  <c r="V5843"/>
  <c r="X5843"/>
  <c r="Z5843"/>
  <c r="AB5843"/>
  <c r="E5850"/>
  <c r="G5850"/>
  <c r="I5850"/>
  <c r="K5850"/>
  <c r="M5850"/>
  <c r="O5850"/>
  <c r="Q5850"/>
  <c r="S5850"/>
  <c r="U5850"/>
  <c r="W5850"/>
  <c r="Y5850"/>
  <c r="AA5850"/>
  <c r="F5903"/>
  <c r="H5903"/>
  <c r="L5903"/>
  <c r="N5903"/>
  <c r="P5903"/>
  <c r="T5903"/>
  <c r="V5903"/>
  <c r="X5903"/>
  <c r="AB5903"/>
  <c r="E5876"/>
  <c r="AC5876" s="1"/>
  <c r="G5876"/>
  <c r="I5876"/>
  <c r="K5876"/>
  <c r="M5876"/>
  <c r="O5876"/>
  <c r="Q5876"/>
  <c r="S5876"/>
  <c r="U5876"/>
  <c r="W5876"/>
  <c r="Y5876"/>
  <c r="AA5876"/>
  <c r="F5883"/>
  <c r="H5883"/>
  <c r="J5883"/>
  <c r="L5883"/>
  <c r="N5883"/>
  <c r="P5883"/>
  <c r="R5883"/>
  <c r="T5883"/>
  <c r="V5883"/>
  <c r="X5883"/>
  <c r="Z5883"/>
  <c r="AB5883"/>
  <c r="F5890"/>
  <c r="H5890"/>
  <c r="J5890"/>
  <c r="L5890"/>
  <c r="N5890"/>
  <c r="P5890"/>
  <c r="R5890"/>
  <c r="T5890"/>
  <c r="V5890"/>
  <c r="X5890"/>
  <c r="Z5890"/>
  <c r="AB5890"/>
  <c r="E5897"/>
  <c r="G5897"/>
  <c r="I5897"/>
  <c r="K5897"/>
  <c r="M5897"/>
  <c r="O5897"/>
  <c r="Q5897"/>
  <c r="S5897"/>
  <c r="U5897"/>
  <c r="W5897"/>
  <c r="Y5897"/>
  <c r="AA5897"/>
  <c r="AD5900"/>
  <c r="AC5913"/>
  <c r="AD5913" s="1"/>
  <c r="E5910"/>
  <c r="G5910"/>
  <c r="I5910"/>
  <c r="K5910"/>
  <c r="L5910"/>
  <c r="N5910"/>
  <c r="P5910"/>
  <c r="R5910"/>
  <c r="T5910"/>
  <c r="V5910"/>
  <c r="X5910"/>
  <c r="Z5910"/>
  <c r="AB5910"/>
  <c r="AC5931"/>
  <c r="E5928"/>
  <c r="G5928"/>
  <c r="I5928"/>
  <c r="K5928"/>
  <c r="M5928"/>
  <c r="O5928"/>
  <c r="Q5928"/>
  <c r="S5928"/>
  <c r="U5928"/>
  <c r="W5928"/>
  <c r="Y5928"/>
  <c r="AA5928"/>
  <c r="F5935"/>
  <c r="H5935"/>
  <c r="J5935"/>
  <c r="L5935"/>
  <c r="N5935"/>
  <c r="P5935"/>
  <c r="R5935"/>
  <c r="T5935"/>
  <c r="V5935"/>
  <c r="X5935"/>
  <c r="Z5935"/>
  <c r="AB5935"/>
  <c r="AC5945"/>
  <c r="E5942"/>
  <c r="G5942"/>
  <c r="I5942"/>
  <c r="K5942"/>
  <c r="M5942"/>
  <c r="O5942"/>
  <c r="Q5942"/>
  <c r="S5942"/>
  <c r="U5942"/>
  <c r="W5942"/>
  <c r="Y5942"/>
  <c r="AA5942"/>
  <c r="F5949"/>
  <c r="H5949"/>
  <c r="J5949"/>
  <c r="L5949"/>
  <c r="N5949"/>
  <c r="P5949"/>
  <c r="R5949"/>
  <c r="T5949"/>
  <c r="V5949"/>
  <c r="X5949"/>
  <c r="Z5949"/>
  <c r="AB5949"/>
  <c r="F5956"/>
  <c r="H5956"/>
  <c r="J5956"/>
  <c r="L5956"/>
  <c r="N5956"/>
  <c r="P5956"/>
  <c r="R5956"/>
  <c r="T5956"/>
  <c r="V5956"/>
  <c r="X5956"/>
  <c r="Z5956"/>
  <c r="AB5956"/>
  <c r="AC5966"/>
  <c r="AD5966" s="1"/>
  <c r="E5963"/>
  <c r="G5963"/>
  <c r="I5963"/>
  <c r="K5963"/>
  <c r="M5963"/>
  <c r="O5963"/>
  <c r="Q5963"/>
  <c r="S5963"/>
  <c r="U5963"/>
  <c r="W5963"/>
  <c r="Y5963"/>
  <c r="AA5963"/>
  <c r="F5970"/>
  <c r="H5970"/>
  <c r="J5970"/>
  <c r="L5970"/>
  <c r="N5970"/>
  <c r="P5970"/>
  <c r="R5970"/>
  <c r="T5970"/>
  <c r="V5970"/>
  <c r="X5970"/>
  <c r="Z5970"/>
  <c r="AB5970"/>
  <c r="E5977"/>
  <c r="G5977"/>
  <c r="I5977"/>
  <c r="K5977"/>
  <c r="M5977"/>
  <c r="O5977"/>
  <c r="Q5977"/>
  <c r="S5977"/>
  <c r="U5977"/>
  <c r="W5977"/>
  <c r="Y5977"/>
  <c r="AA5977"/>
  <c r="F5984"/>
  <c r="H5984"/>
  <c r="J5984"/>
  <c r="L5984"/>
  <c r="N5984"/>
  <c r="P5984"/>
  <c r="R5984"/>
  <c r="T5984"/>
  <c r="V5984"/>
  <c r="X5984"/>
  <c r="Z5984"/>
  <c r="AB5984"/>
  <c r="E5991"/>
  <c r="G5991"/>
  <c r="I5991"/>
  <c r="K5991"/>
  <c r="M5991"/>
  <c r="O5991"/>
  <c r="Q5991"/>
  <c r="S5991"/>
  <c r="U5991"/>
  <c r="W5991"/>
  <c r="Y5991"/>
  <c r="AA5991"/>
  <c r="F5998"/>
  <c r="H5998"/>
  <c r="J5998"/>
  <c r="L5998"/>
  <c r="N5998"/>
  <c r="P5998"/>
  <c r="R5998"/>
  <c r="T5998"/>
  <c r="V5998"/>
  <c r="X5998"/>
  <c r="Z5998"/>
  <c r="AB5998"/>
  <c r="AC6004"/>
  <c r="AC6017"/>
  <c r="AE6019"/>
  <c r="F6020"/>
  <c r="H6020"/>
  <c r="J6020"/>
  <c r="L6020"/>
  <c r="N6020"/>
  <c r="P6020"/>
  <c r="R6020"/>
  <c r="T6020"/>
  <c r="F6027"/>
  <c r="H6027"/>
  <c r="J6027"/>
  <c r="L6027"/>
  <c r="N6027"/>
  <c r="P6027"/>
  <c r="R6027"/>
  <c r="T6027"/>
  <c r="V6027"/>
  <c r="X6027"/>
  <c r="Z6027"/>
  <c r="AB6027"/>
  <c r="F6047"/>
  <c r="H6047"/>
  <c r="J6047"/>
  <c r="L6047"/>
  <c r="N6047"/>
  <c r="P6047"/>
  <c r="R6047"/>
  <c r="T6047"/>
  <c r="V6047"/>
  <c r="X6047"/>
  <c r="Z6047"/>
  <c r="AB6047"/>
  <c r="AC6057"/>
  <c r="AD6057" s="1"/>
  <c r="E6054"/>
  <c r="AC6054" s="1"/>
  <c r="G6054"/>
  <c r="I6054"/>
  <c r="K6054"/>
  <c r="M6054"/>
  <c r="O6054"/>
  <c r="Q6054"/>
  <c r="S6054"/>
  <c r="U6054"/>
  <c r="W6054"/>
  <c r="Y6054"/>
  <c r="AA6054"/>
  <c r="AC6064"/>
  <c r="AD6064" s="1"/>
  <c r="E6061"/>
  <c r="G6061"/>
  <c r="I6061"/>
  <c r="K6061"/>
  <c r="M6061"/>
  <c r="O6061"/>
  <c r="Q6061"/>
  <c r="S6061"/>
  <c r="U6061"/>
  <c r="W6061"/>
  <c r="Y6061"/>
  <c r="AA6061"/>
  <c r="F6068"/>
  <c r="H6068"/>
  <c r="J6068"/>
  <c r="L6068"/>
  <c r="N6068"/>
  <c r="P6068"/>
  <c r="R6068"/>
  <c r="T6068"/>
  <c r="V6068"/>
  <c r="X6068"/>
  <c r="Z6068"/>
  <c r="AB6068"/>
  <c r="AC6078"/>
  <c r="AD6078" s="1"/>
  <c r="E6075"/>
  <c r="G6075"/>
  <c r="I6075"/>
  <c r="K6075"/>
  <c r="M6075"/>
  <c r="O6075"/>
  <c r="Q6075"/>
  <c r="S6075"/>
  <c r="U6075"/>
  <c r="W6075"/>
  <c r="Y6075"/>
  <c r="AA6075"/>
  <c r="F6082"/>
  <c r="H6082"/>
  <c r="J6082"/>
  <c r="L6082"/>
  <c r="N6082"/>
  <c r="P6082"/>
  <c r="R6082"/>
  <c r="T6082"/>
  <c r="V6082"/>
  <c r="X6082"/>
  <c r="Z6082"/>
  <c r="AB6082"/>
  <c r="AC6092"/>
  <c r="E6089"/>
  <c r="G6089"/>
  <c r="I6089"/>
  <c r="K6089"/>
  <c r="M6089"/>
  <c r="O6089"/>
  <c r="Q6089"/>
  <c r="S6089"/>
  <c r="U6089"/>
  <c r="W6089"/>
  <c r="Y6089"/>
  <c r="AA6089"/>
  <c r="M5910"/>
  <c r="O5910"/>
  <c r="Q5910"/>
  <c r="S5910"/>
  <c r="U5910"/>
  <c r="W5910"/>
  <c r="Y5910"/>
  <c r="AA5910"/>
  <c r="F5928"/>
  <c r="H5928"/>
  <c r="J5928"/>
  <c r="L5928"/>
  <c r="N5928"/>
  <c r="P5928"/>
  <c r="R5928"/>
  <c r="T5928"/>
  <c r="V5928"/>
  <c r="X5928"/>
  <c r="Z5928"/>
  <c r="AB5928"/>
  <c r="E5935"/>
  <c r="G5935"/>
  <c r="I5935"/>
  <c r="K5935"/>
  <c r="M5935"/>
  <c r="O5935"/>
  <c r="Q5935"/>
  <c r="S5935"/>
  <c r="U5935"/>
  <c r="W5935"/>
  <c r="Y5935"/>
  <c r="AA5935"/>
  <c r="F5942"/>
  <c r="H5942"/>
  <c r="J5942"/>
  <c r="L5942"/>
  <c r="N5942"/>
  <c r="P5942"/>
  <c r="R5942"/>
  <c r="T5942"/>
  <c r="V5942"/>
  <c r="X5942"/>
  <c r="Z5942"/>
  <c r="AB5942"/>
  <c r="E5949"/>
  <c r="AC5949" s="1"/>
  <c r="G5949"/>
  <c r="I5949"/>
  <c r="K5949"/>
  <c r="M5949"/>
  <c r="O5949"/>
  <c r="Q5949"/>
  <c r="S5949"/>
  <c r="U5949"/>
  <c r="W5949"/>
  <c r="Y5949"/>
  <c r="AA5949"/>
  <c r="E5956"/>
  <c r="G5956"/>
  <c r="I5956"/>
  <c r="K5956"/>
  <c r="M5956"/>
  <c r="O5956"/>
  <c r="Q5956"/>
  <c r="S5956"/>
  <c r="U5956"/>
  <c r="W5956"/>
  <c r="Y5956"/>
  <c r="AA5956"/>
  <c r="F5963"/>
  <c r="H5963"/>
  <c r="J5963"/>
  <c r="L5963"/>
  <c r="N5963"/>
  <c r="P5963"/>
  <c r="R5963"/>
  <c r="T5963"/>
  <c r="V5963"/>
  <c r="X5963"/>
  <c r="Z5963"/>
  <c r="AB5963"/>
  <c r="E5970"/>
  <c r="G5970"/>
  <c r="I5970"/>
  <c r="K5970"/>
  <c r="M5970"/>
  <c r="O5970"/>
  <c r="Q5970"/>
  <c r="S5970"/>
  <c r="U5970"/>
  <c r="W5970"/>
  <c r="Y5970"/>
  <c r="AA5970"/>
  <c r="F5977"/>
  <c r="H5977"/>
  <c r="J5977"/>
  <c r="L5977"/>
  <c r="N5977"/>
  <c r="P5977"/>
  <c r="R5977"/>
  <c r="T5977"/>
  <c r="V5977"/>
  <c r="X5977"/>
  <c r="Z5977"/>
  <c r="AB5977"/>
  <c r="E5984"/>
  <c r="G5984"/>
  <c r="I5984"/>
  <c r="K5984"/>
  <c r="M5984"/>
  <c r="O5984"/>
  <c r="Q5984"/>
  <c r="S5984"/>
  <c r="U5984"/>
  <c r="W5984"/>
  <c r="Y5984"/>
  <c r="AA5984"/>
  <c r="F5991"/>
  <c r="H5991"/>
  <c r="J5991"/>
  <c r="L5991"/>
  <c r="N5991"/>
  <c r="P5991"/>
  <c r="R5991"/>
  <c r="T5991"/>
  <c r="V5991"/>
  <c r="X5991"/>
  <c r="Z5991"/>
  <c r="AB5991"/>
  <c r="E5998"/>
  <c r="G5998"/>
  <c r="I5998"/>
  <c r="K5998"/>
  <c r="M5998"/>
  <c r="O5998"/>
  <c r="Q5998"/>
  <c r="S5998"/>
  <c r="U5998"/>
  <c r="W5998"/>
  <c r="Y5998"/>
  <c r="AA5998"/>
  <c r="AC6018"/>
  <c r="E6020"/>
  <c r="G6020"/>
  <c r="I6020"/>
  <c r="K6020"/>
  <c r="M6020"/>
  <c r="O6020"/>
  <c r="Q6020"/>
  <c r="S6020"/>
  <c r="E6027"/>
  <c r="G6027"/>
  <c r="I6027"/>
  <c r="K6027"/>
  <c r="M6027"/>
  <c r="O6027"/>
  <c r="Q6027"/>
  <c r="S6027"/>
  <c r="U6027"/>
  <c r="W6027"/>
  <c r="Y6027"/>
  <c r="AA6027"/>
  <c r="AD6030"/>
  <c r="E6047"/>
  <c r="G6047"/>
  <c r="I6047"/>
  <c r="K6047"/>
  <c r="M6047"/>
  <c r="O6047"/>
  <c r="Q6047"/>
  <c r="S6047"/>
  <c r="U6047"/>
  <c r="W6047"/>
  <c r="Y6047"/>
  <c r="AA6047"/>
  <c r="AD6050"/>
  <c r="F6054"/>
  <c r="H6054"/>
  <c r="J6054"/>
  <c r="L6054"/>
  <c r="N6054"/>
  <c r="P6054"/>
  <c r="R6054"/>
  <c r="T6054"/>
  <c r="V6054"/>
  <c r="X6054"/>
  <c r="Z6054"/>
  <c r="AB6054"/>
  <c r="F6061"/>
  <c r="H6061"/>
  <c r="J6061"/>
  <c r="L6061"/>
  <c r="N6061"/>
  <c r="P6061"/>
  <c r="R6061"/>
  <c r="T6061"/>
  <c r="V6061"/>
  <c r="X6061"/>
  <c r="Z6061"/>
  <c r="AB6061"/>
  <c r="E6068"/>
  <c r="G6068"/>
  <c r="I6068"/>
  <c r="K6068"/>
  <c r="M6068"/>
  <c r="O6068"/>
  <c r="Q6068"/>
  <c r="S6068"/>
  <c r="U6068"/>
  <c r="W6068"/>
  <c r="Y6068"/>
  <c r="AA6068"/>
  <c r="F6075"/>
  <c r="H6075"/>
  <c r="J6075"/>
  <c r="L6075"/>
  <c r="N6075"/>
  <c r="P6075"/>
  <c r="R6075"/>
  <c r="T6075"/>
  <c r="V6075"/>
  <c r="X6075"/>
  <c r="Z6075"/>
  <c r="AB6075"/>
  <c r="E6082"/>
  <c r="G6082"/>
  <c r="I6082"/>
  <c r="K6082"/>
  <c r="M6082"/>
  <c r="O6082"/>
  <c r="Q6082"/>
  <c r="S6082"/>
  <c r="U6082"/>
  <c r="W6082"/>
  <c r="Y6082"/>
  <c r="AA6082"/>
  <c r="F6089"/>
  <c r="H6089"/>
  <c r="J6089"/>
  <c r="L6089"/>
  <c r="N6089"/>
  <c r="P6089"/>
  <c r="R6089"/>
  <c r="T6089"/>
  <c r="V6089"/>
  <c r="X6089"/>
  <c r="Z6089"/>
  <c r="AB6089"/>
  <c r="E6031"/>
  <c r="E6023"/>
  <c r="F6031"/>
  <c r="F6033" s="1"/>
  <c r="F6023"/>
  <c r="G6031"/>
  <c r="G6023"/>
  <c r="H6031"/>
  <c r="H6023"/>
  <c r="I6031"/>
  <c r="I6033" s="1"/>
  <c r="I6023"/>
  <c r="J6031"/>
  <c r="J6033" s="1"/>
  <c r="J6023"/>
  <c r="K6031"/>
  <c r="K6023"/>
  <c r="L6031"/>
  <c r="L6033" s="1"/>
  <c r="L6023"/>
  <c r="M6031"/>
  <c r="M6033" s="1"/>
  <c r="M6023"/>
  <c r="N6031"/>
  <c r="N6033" s="1"/>
  <c r="N6023"/>
  <c r="O6031"/>
  <c r="O6023"/>
  <c r="P6031"/>
  <c r="P6033" s="1"/>
  <c r="P6023"/>
  <c r="Q6031"/>
  <c r="Q6033" s="1"/>
  <c r="Q6023"/>
  <c r="R6031"/>
  <c r="R6033" s="1"/>
  <c r="R6023"/>
  <c r="S6031"/>
  <c r="S6023"/>
  <c r="T6031"/>
  <c r="T6033" s="1"/>
  <c r="T6023"/>
  <c r="U6031"/>
  <c r="U6023"/>
  <c r="V6031"/>
  <c r="V6023"/>
  <c r="W6031"/>
  <c r="W6023"/>
  <c r="X6031"/>
  <c r="X6023"/>
  <c r="Y6031"/>
  <c r="Y6023"/>
  <c r="Z6031"/>
  <c r="Z6023"/>
  <c r="AA6031"/>
  <c r="AA6023"/>
  <c r="AB6031"/>
  <c r="AB6023"/>
  <c r="E6033"/>
  <c r="U6032"/>
  <c r="U6020"/>
  <c r="V6032"/>
  <c r="V6020"/>
  <c r="W6032"/>
  <c r="W6020"/>
  <c r="X6032"/>
  <c r="X6020"/>
  <c r="Y6032"/>
  <c r="Y6020"/>
  <c r="Z6032"/>
  <c r="Z6020"/>
  <c r="AA6032"/>
  <c r="AA6020"/>
  <c r="AB6032"/>
  <c r="AB6020"/>
  <c r="AC6024"/>
  <c r="AC6025"/>
  <c r="AE6026"/>
  <c r="E6099"/>
  <c r="G6099"/>
  <c r="H6099"/>
  <c r="K6099"/>
  <c r="L6099"/>
  <c r="M6099"/>
  <c r="O6099"/>
  <c r="P6099"/>
  <c r="S6099"/>
  <c r="T6099"/>
  <c r="U6099"/>
  <c r="W6099"/>
  <c r="X6099"/>
  <c r="AA6099"/>
  <c r="AB6099"/>
  <c r="AC6037"/>
  <c r="E6100"/>
  <c r="G6100"/>
  <c r="I6100"/>
  <c r="K6100"/>
  <c r="M6100"/>
  <c r="O6100"/>
  <c r="S6100"/>
  <c r="U6100"/>
  <c r="V6100"/>
  <c r="W6100"/>
  <c r="AA6100"/>
  <c r="AC6038"/>
  <c r="E6040"/>
  <c r="F6040"/>
  <c r="G6040"/>
  <c r="H6040"/>
  <c r="I6040"/>
  <c r="J6040"/>
  <c r="K6040"/>
  <c r="L6040"/>
  <c r="M6040"/>
  <c r="N6040"/>
  <c r="O6040"/>
  <c r="P6040"/>
  <c r="Q6040"/>
  <c r="R6040"/>
  <c r="S6040"/>
  <c r="T6040"/>
  <c r="U6040"/>
  <c r="V6040"/>
  <c r="W6040"/>
  <c r="X6040"/>
  <c r="Y6040"/>
  <c r="Z6040"/>
  <c r="AA6040"/>
  <c r="AB6040"/>
  <c r="E6043"/>
  <c r="F6043"/>
  <c r="G6043"/>
  <c r="H6043"/>
  <c r="I6043"/>
  <c r="J6043"/>
  <c r="K6043"/>
  <c r="L6043"/>
  <c r="M6043"/>
  <c r="N6043"/>
  <c r="O6043"/>
  <c r="P6043"/>
  <c r="Q6043"/>
  <c r="R6043"/>
  <c r="S6043"/>
  <c r="T6043"/>
  <c r="U6043"/>
  <c r="V6043"/>
  <c r="W6043"/>
  <c r="X6043"/>
  <c r="Y6043"/>
  <c r="Z6043"/>
  <c r="AA6043"/>
  <c r="AB6043"/>
  <c r="AC6044"/>
  <c r="AC6045"/>
  <c r="AC6051"/>
  <c r="AC6052"/>
  <c r="AC6058"/>
  <c r="AC6059"/>
  <c r="AC6065"/>
  <c r="AC6066"/>
  <c r="AC6072"/>
  <c r="AC6073"/>
  <c r="AD6085"/>
  <c r="AD6092"/>
  <c r="AC6079"/>
  <c r="AC6080"/>
  <c r="AC6086"/>
  <c r="AC6087"/>
  <c r="AC5886"/>
  <c r="E6006"/>
  <c r="E5924"/>
  <c r="F6006"/>
  <c r="F6008" s="1"/>
  <c r="F5924"/>
  <c r="F6011" s="1"/>
  <c r="G6006"/>
  <c r="G6008" s="1"/>
  <c r="G5924"/>
  <c r="G6011" s="1"/>
  <c r="H6006"/>
  <c r="H6008" s="1"/>
  <c r="H5924"/>
  <c r="H6011" s="1"/>
  <c r="I6006"/>
  <c r="I6008" s="1"/>
  <c r="I5924"/>
  <c r="I6011" s="1"/>
  <c r="J6006"/>
  <c r="J6008" s="1"/>
  <c r="J5924"/>
  <c r="J6011" s="1"/>
  <c r="K6006"/>
  <c r="K6008" s="1"/>
  <c r="K5924"/>
  <c r="K6011" s="1"/>
  <c r="L6006"/>
  <c r="L6008" s="1"/>
  <c r="L5924"/>
  <c r="L6011" s="1"/>
  <c r="M6006"/>
  <c r="M6008" s="1"/>
  <c r="M5924"/>
  <c r="M6011" s="1"/>
  <c r="N6006"/>
  <c r="N6008" s="1"/>
  <c r="N5924"/>
  <c r="N6011" s="1"/>
  <c r="O6006"/>
  <c r="O6008" s="1"/>
  <c r="O5924"/>
  <c r="O6011" s="1"/>
  <c r="P6006"/>
  <c r="P6008" s="1"/>
  <c r="P5924"/>
  <c r="P6011" s="1"/>
  <c r="Q6006"/>
  <c r="Q6008" s="1"/>
  <c r="Q5924"/>
  <c r="Q6011" s="1"/>
  <c r="R6006"/>
  <c r="R6008" s="1"/>
  <c r="R5924"/>
  <c r="R6011" s="1"/>
  <c r="S6006"/>
  <c r="S6008" s="1"/>
  <c r="S5924"/>
  <c r="S6011" s="1"/>
  <c r="T6006"/>
  <c r="T6008" s="1"/>
  <c r="T5924"/>
  <c r="T6011" s="1"/>
  <c r="U6006"/>
  <c r="U6008" s="1"/>
  <c r="U5924"/>
  <c r="U6011" s="1"/>
  <c r="V6006"/>
  <c r="V6008" s="1"/>
  <c r="V5924"/>
  <c r="V6011" s="1"/>
  <c r="W6006"/>
  <c r="W6008" s="1"/>
  <c r="W5924"/>
  <c r="W6011" s="1"/>
  <c r="X6006"/>
  <c r="X6008" s="1"/>
  <c r="X5924"/>
  <c r="X6011" s="1"/>
  <c r="Y6006"/>
  <c r="Y6008" s="1"/>
  <c r="Y5924"/>
  <c r="Y6011" s="1"/>
  <c r="Z6006"/>
  <c r="Z6008" s="1"/>
  <c r="Z5924"/>
  <c r="Z6011" s="1"/>
  <c r="AA6006"/>
  <c r="AA6008" s="1"/>
  <c r="AA5924"/>
  <c r="AA6011" s="1"/>
  <c r="AB6006"/>
  <c r="AB6008" s="1"/>
  <c r="AB5924"/>
  <c r="AB6011" s="1"/>
  <c r="E6007"/>
  <c r="E5921"/>
  <c r="AC5919"/>
  <c r="F6007"/>
  <c r="F6009" s="1"/>
  <c r="F5921"/>
  <c r="G6007"/>
  <c r="G6009" s="1"/>
  <c r="G5921"/>
  <c r="H6007"/>
  <c r="H6009" s="1"/>
  <c r="H5921"/>
  <c r="I6007"/>
  <c r="I6009" s="1"/>
  <c r="I5921"/>
  <c r="J6007"/>
  <c r="J6009" s="1"/>
  <c r="J5921"/>
  <c r="K6007"/>
  <c r="K6009" s="1"/>
  <c r="K5921"/>
  <c r="L6007"/>
  <c r="L6009" s="1"/>
  <c r="L5921"/>
  <c r="M6007"/>
  <c r="M6009" s="1"/>
  <c r="M5921"/>
  <c r="N6007"/>
  <c r="N6009" s="1"/>
  <c r="N5921"/>
  <c r="O6007"/>
  <c r="O6009" s="1"/>
  <c r="O5921"/>
  <c r="P6007"/>
  <c r="P6009" s="1"/>
  <c r="P5921"/>
  <c r="Q6007"/>
  <c r="Q6009" s="1"/>
  <c r="Q5921"/>
  <c r="R6007"/>
  <c r="R6009" s="1"/>
  <c r="R5921"/>
  <c r="S6007"/>
  <c r="S6009" s="1"/>
  <c r="S5921"/>
  <c r="T6007"/>
  <c r="T6009" s="1"/>
  <c r="T5921"/>
  <c r="U6007"/>
  <c r="U6009" s="1"/>
  <c r="U5921"/>
  <c r="V6007"/>
  <c r="V6009" s="1"/>
  <c r="V5921"/>
  <c r="W6007"/>
  <c r="W6009" s="1"/>
  <c r="W5921"/>
  <c r="X6007"/>
  <c r="X6009" s="1"/>
  <c r="X5921"/>
  <c r="Y6007"/>
  <c r="Y6009" s="1"/>
  <c r="Y5921"/>
  <c r="Z6007"/>
  <c r="Z6009" s="1"/>
  <c r="Z5921"/>
  <c r="AC5866"/>
  <c r="AC5867"/>
  <c r="E5869"/>
  <c r="F5869"/>
  <c r="G5869"/>
  <c r="H5869"/>
  <c r="I5869"/>
  <c r="J5869"/>
  <c r="K5869"/>
  <c r="L5869"/>
  <c r="M5869"/>
  <c r="N5869"/>
  <c r="O5869"/>
  <c r="P5869"/>
  <c r="Q5869"/>
  <c r="R5869"/>
  <c r="S5869"/>
  <c r="T5869"/>
  <c r="U5869"/>
  <c r="V5869"/>
  <c r="W5869"/>
  <c r="X5869"/>
  <c r="Y5869"/>
  <c r="Z5869"/>
  <c r="AA5869"/>
  <c r="AB5869"/>
  <c r="E5872"/>
  <c r="F5872"/>
  <c r="G5872"/>
  <c r="H5872"/>
  <c r="I5872"/>
  <c r="J5872"/>
  <c r="K5872"/>
  <c r="L5872"/>
  <c r="M5872"/>
  <c r="N5872"/>
  <c r="O5872"/>
  <c r="P5872"/>
  <c r="Q5872"/>
  <c r="R5872"/>
  <c r="S5872"/>
  <c r="T5872"/>
  <c r="U5872"/>
  <c r="V5872"/>
  <c r="W5872"/>
  <c r="X5872"/>
  <c r="Y5872"/>
  <c r="Z5872"/>
  <c r="AA5872"/>
  <c r="AB5872"/>
  <c r="AC5873"/>
  <c r="AC5874"/>
  <c r="AC5880"/>
  <c r="AC5881"/>
  <c r="AE5882"/>
  <c r="AC5887"/>
  <c r="AC5888"/>
  <c r="AE5889"/>
  <c r="AC5894"/>
  <c r="AC5895"/>
  <c r="AE5896"/>
  <c r="AC5907"/>
  <c r="AC5908"/>
  <c r="AC5918"/>
  <c r="AD5931"/>
  <c r="AD5938"/>
  <c r="AD5945"/>
  <c r="AD5959"/>
  <c r="AD5973"/>
  <c r="AD5980"/>
  <c r="AA6009"/>
  <c r="AB6009"/>
  <c r="AA5921"/>
  <c r="AB5921"/>
  <c r="AC5925"/>
  <c r="AC5926"/>
  <c r="AC5932"/>
  <c r="AC5933"/>
  <c r="AC5939"/>
  <c r="AC5940"/>
  <c r="AC5946"/>
  <c r="AC5947"/>
  <c r="AC5953"/>
  <c r="AC5954"/>
  <c r="AC5960"/>
  <c r="AC5961"/>
  <c r="AC5967"/>
  <c r="AC5968"/>
  <c r="AC5974"/>
  <c r="AC5975"/>
  <c r="AC5981"/>
  <c r="AC5982"/>
  <c r="AD5987"/>
  <c r="AD5994"/>
  <c r="AC5988"/>
  <c r="AC5989"/>
  <c r="AC5995"/>
  <c r="AC5996"/>
  <c r="E5816"/>
  <c r="F5816"/>
  <c r="G5816"/>
  <c r="H5816"/>
  <c r="I5816"/>
  <c r="J5816"/>
  <c r="K5816"/>
  <c r="L5816"/>
  <c r="M5816"/>
  <c r="N5816"/>
  <c r="O5816"/>
  <c r="P5816"/>
  <c r="Q5816"/>
  <c r="R5816"/>
  <c r="S5816"/>
  <c r="T5816"/>
  <c r="U5816"/>
  <c r="V5816"/>
  <c r="W5816"/>
  <c r="X5816"/>
  <c r="Y5816"/>
  <c r="Z5816"/>
  <c r="AA5816"/>
  <c r="AB5816"/>
  <c r="AD5832"/>
  <c r="AC5807"/>
  <c r="AC5808"/>
  <c r="AE5809"/>
  <c r="E5810"/>
  <c r="F5810"/>
  <c r="G5810"/>
  <c r="H5810"/>
  <c r="I5810"/>
  <c r="J5810"/>
  <c r="K5810"/>
  <c r="L5810"/>
  <c r="M5810"/>
  <c r="N5810"/>
  <c r="O5810"/>
  <c r="P5810"/>
  <c r="Q5810"/>
  <c r="R5810"/>
  <c r="S5810"/>
  <c r="T5810"/>
  <c r="U5810"/>
  <c r="V5810"/>
  <c r="W5810"/>
  <c r="X5810"/>
  <c r="Y5810"/>
  <c r="Z5810"/>
  <c r="AA5810"/>
  <c r="AB5810"/>
  <c r="E5813"/>
  <c r="F5813"/>
  <c r="G5813"/>
  <c r="H5813"/>
  <c r="I5813"/>
  <c r="J5813"/>
  <c r="K5813"/>
  <c r="L5813"/>
  <c r="M5813"/>
  <c r="N5813"/>
  <c r="O5813"/>
  <c r="P5813"/>
  <c r="Q5813"/>
  <c r="R5813"/>
  <c r="S5813"/>
  <c r="T5813"/>
  <c r="U5813"/>
  <c r="V5813"/>
  <c r="W5813"/>
  <c r="X5813"/>
  <c r="Y5813"/>
  <c r="Z5813"/>
  <c r="AA5813"/>
  <c r="AB5813"/>
  <c r="E5858"/>
  <c r="G5858"/>
  <c r="I5858"/>
  <c r="K5858"/>
  <c r="L5858"/>
  <c r="O5858"/>
  <c r="Q5858"/>
  <c r="S5858"/>
  <c r="T5858"/>
  <c r="U5858"/>
  <c r="W5858"/>
  <c r="Y5858"/>
  <c r="AA5858"/>
  <c r="AB5858"/>
  <c r="AC5819"/>
  <c r="F5859"/>
  <c r="G5859"/>
  <c r="I5859"/>
  <c r="J5859"/>
  <c r="K5859"/>
  <c r="L5859"/>
  <c r="M5859"/>
  <c r="N5859"/>
  <c r="O5859"/>
  <c r="Q5859"/>
  <c r="R5859"/>
  <c r="S5859"/>
  <c r="T5859"/>
  <c r="V5859"/>
  <c r="W5859"/>
  <c r="Y5859"/>
  <c r="Z5859"/>
  <c r="AA5859"/>
  <c r="AB5859"/>
  <c r="AC5820"/>
  <c r="E5822"/>
  <c r="F5822"/>
  <c r="G5822"/>
  <c r="H5822"/>
  <c r="I5822"/>
  <c r="J5822"/>
  <c r="K5822"/>
  <c r="L5822"/>
  <c r="M5822"/>
  <c r="N5822"/>
  <c r="O5822"/>
  <c r="P5822"/>
  <c r="Q5822"/>
  <c r="R5822"/>
  <c r="S5822"/>
  <c r="T5822"/>
  <c r="U5822"/>
  <c r="V5822"/>
  <c r="W5822"/>
  <c r="X5822"/>
  <c r="Y5822"/>
  <c r="Z5822"/>
  <c r="AA5822"/>
  <c r="AB5822"/>
  <c r="E5825"/>
  <c r="F5825"/>
  <c r="G5825"/>
  <c r="H5825"/>
  <c r="I5825"/>
  <c r="J5825"/>
  <c r="K5825"/>
  <c r="L5825"/>
  <c r="M5825"/>
  <c r="N5825"/>
  <c r="O5825"/>
  <c r="P5825"/>
  <c r="Q5825"/>
  <c r="R5825"/>
  <c r="S5825"/>
  <c r="T5825"/>
  <c r="U5825"/>
  <c r="V5825"/>
  <c r="W5825"/>
  <c r="X5825"/>
  <c r="Y5825"/>
  <c r="Z5825"/>
  <c r="AA5825"/>
  <c r="AB5825"/>
  <c r="AC5826"/>
  <c r="AC5827"/>
  <c r="AC5833"/>
  <c r="AC5834"/>
  <c r="AD5846"/>
  <c r="AD5853"/>
  <c r="AC5840"/>
  <c r="AC5841"/>
  <c r="AC5847"/>
  <c r="AC5848"/>
  <c r="F5658"/>
  <c r="G5658"/>
  <c r="J5658"/>
  <c r="K5658"/>
  <c r="M5658"/>
  <c r="O5658"/>
  <c r="Q5658"/>
  <c r="R5658"/>
  <c r="S5658"/>
  <c r="U5658"/>
  <c r="V5658"/>
  <c r="W5658"/>
  <c r="Z5658"/>
  <c r="AA5658"/>
  <c r="AD5674"/>
  <c r="AD5681"/>
  <c r="AC5642"/>
  <c r="AC5643"/>
  <c r="AE5644"/>
  <c r="E5645"/>
  <c r="F5645"/>
  <c r="G5645"/>
  <c r="H5645"/>
  <c r="I5645"/>
  <c r="J5645"/>
  <c r="K5645"/>
  <c r="L5645"/>
  <c r="M5645"/>
  <c r="N5645"/>
  <c r="O5645"/>
  <c r="P5645"/>
  <c r="Q5645"/>
  <c r="R5645"/>
  <c r="S5645"/>
  <c r="T5645"/>
  <c r="U5645"/>
  <c r="V5645"/>
  <c r="W5645"/>
  <c r="X5645"/>
  <c r="Y5645"/>
  <c r="Z5645"/>
  <c r="AA5645"/>
  <c r="AB5645"/>
  <c r="F5648"/>
  <c r="G5648"/>
  <c r="H5648"/>
  <c r="I5648"/>
  <c r="J5648"/>
  <c r="K5648"/>
  <c r="L5648"/>
  <c r="M5648"/>
  <c r="N5648"/>
  <c r="O5648"/>
  <c r="P5648"/>
  <c r="Q5648"/>
  <c r="R5648"/>
  <c r="S5648"/>
  <c r="T5648"/>
  <c r="U5648"/>
  <c r="V5648"/>
  <c r="W5648"/>
  <c r="X5648"/>
  <c r="Y5648"/>
  <c r="Z5648"/>
  <c r="AA5648"/>
  <c r="AB5648"/>
  <c r="AC5649"/>
  <c r="AC5650"/>
  <c r="E5709"/>
  <c r="F5709"/>
  <c r="I5709"/>
  <c r="N5709"/>
  <c r="O5709"/>
  <c r="Q5709"/>
  <c r="S5709"/>
  <c r="U5709"/>
  <c r="V5709"/>
  <c r="Y5709"/>
  <c r="AC5661"/>
  <c r="F5710"/>
  <c r="G5710"/>
  <c r="H5710"/>
  <c r="I5710"/>
  <c r="J5710"/>
  <c r="K5710"/>
  <c r="M5710"/>
  <c r="N5710"/>
  <c r="O5710"/>
  <c r="P5710"/>
  <c r="Q5710"/>
  <c r="U5710"/>
  <c r="V5710"/>
  <c r="W5710"/>
  <c r="X5710"/>
  <c r="Y5710"/>
  <c r="AA5710"/>
  <c r="AC5662"/>
  <c r="E5664"/>
  <c r="F5664"/>
  <c r="G5664"/>
  <c r="H5664"/>
  <c r="I5664"/>
  <c r="J5664"/>
  <c r="K5664"/>
  <c r="L5664"/>
  <c r="M5664"/>
  <c r="N5664"/>
  <c r="O5664"/>
  <c r="P5664"/>
  <c r="Q5664"/>
  <c r="R5664"/>
  <c r="S5664"/>
  <c r="T5664"/>
  <c r="U5664"/>
  <c r="V5664"/>
  <c r="W5664"/>
  <c r="X5664"/>
  <c r="Y5664"/>
  <c r="Z5664"/>
  <c r="AA5664"/>
  <c r="AB5664"/>
  <c r="E5667"/>
  <c r="F5667"/>
  <c r="G5667"/>
  <c r="H5667"/>
  <c r="I5667"/>
  <c r="J5667"/>
  <c r="K5667"/>
  <c r="L5667"/>
  <c r="M5667"/>
  <c r="N5667"/>
  <c r="O5667"/>
  <c r="P5667"/>
  <c r="Q5667"/>
  <c r="R5667"/>
  <c r="S5667"/>
  <c r="T5667"/>
  <c r="U5667"/>
  <c r="V5667"/>
  <c r="W5667"/>
  <c r="X5667"/>
  <c r="Y5667"/>
  <c r="Z5667"/>
  <c r="AA5667"/>
  <c r="AB5667"/>
  <c r="AC5668"/>
  <c r="AC5669"/>
  <c r="AC5675"/>
  <c r="AC5676"/>
  <c r="AC5682"/>
  <c r="AC5683"/>
  <c r="AD5688"/>
  <c r="AD5702"/>
  <c r="AC5689"/>
  <c r="AC5690"/>
  <c r="AC5696"/>
  <c r="AC5697"/>
  <c r="E5575"/>
  <c r="J5575"/>
  <c r="K5575"/>
  <c r="R5575"/>
  <c r="S5575"/>
  <c r="W5575"/>
  <c r="AA5575"/>
  <c r="AD5606"/>
  <c r="AC5559"/>
  <c r="AC5560"/>
  <c r="AE5561"/>
  <c r="E5562"/>
  <c r="F5562"/>
  <c r="G5562"/>
  <c r="H5562"/>
  <c r="I5562"/>
  <c r="J5562"/>
  <c r="K5562"/>
  <c r="L5562"/>
  <c r="M5562"/>
  <c r="N5562"/>
  <c r="O5562"/>
  <c r="P5562"/>
  <c r="Q5562"/>
  <c r="R5562"/>
  <c r="S5562"/>
  <c r="T5562"/>
  <c r="U5562"/>
  <c r="V5562"/>
  <c r="W5562"/>
  <c r="X5562"/>
  <c r="Y5562"/>
  <c r="Z5562"/>
  <c r="AA5562"/>
  <c r="AB5562"/>
  <c r="E5565"/>
  <c r="F5565"/>
  <c r="G5565"/>
  <c r="H5565"/>
  <c r="I5565"/>
  <c r="J5565"/>
  <c r="K5565"/>
  <c r="L5565"/>
  <c r="M5565"/>
  <c r="N5565"/>
  <c r="O5565"/>
  <c r="P5565"/>
  <c r="Q5565"/>
  <c r="R5565"/>
  <c r="S5565"/>
  <c r="T5565"/>
  <c r="U5565"/>
  <c r="V5565"/>
  <c r="W5565"/>
  <c r="X5565"/>
  <c r="Y5565"/>
  <c r="Z5565"/>
  <c r="AA5565"/>
  <c r="AB5565"/>
  <c r="AC5566"/>
  <c r="AC5567"/>
  <c r="AE5568"/>
  <c r="E5634"/>
  <c r="F5634"/>
  <c r="J5634"/>
  <c r="K5634"/>
  <c r="L5634"/>
  <c r="M5634"/>
  <c r="P5634"/>
  <c r="R5634"/>
  <c r="S5634"/>
  <c r="U5634"/>
  <c r="V5634"/>
  <c r="Z5634"/>
  <c r="AA5634"/>
  <c r="AB5634"/>
  <c r="AC5579"/>
  <c r="E5635"/>
  <c r="H5635"/>
  <c r="J5635"/>
  <c r="N5635"/>
  <c r="P5635"/>
  <c r="R5635"/>
  <c r="T5635"/>
  <c r="X5635"/>
  <c r="Z5635"/>
  <c r="AB5635"/>
  <c r="AC5580"/>
  <c r="E5582"/>
  <c r="F5582"/>
  <c r="G5582"/>
  <c r="H5582"/>
  <c r="I5582"/>
  <c r="J5582"/>
  <c r="K5582"/>
  <c r="L5582"/>
  <c r="M5582"/>
  <c r="N5582"/>
  <c r="O5582"/>
  <c r="P5582"/>
  <c r="Q5582"/>
  <c r="R5582"/>
  <c r="S5582"/>
  <c r="T5582"/>
  <c r="U5582"/>
  <c r="V5582"/>
  <c r="W5582"/>
  <c r="X5582"/>
  <c r="Y5582"/>
  <c r="Z5582"/>
  <c r="AA5582"/>
  <c r="AB5582"/>
  <c r="E5585"/>
  <c r="F5585"/>
  <c r="G5585"/>
  <c r="H5585"/>
  <c r="I5585"/>
  <c r="J5585"/>
  <c r="K5585"/>
  <c r="L5585"/>
  <c r="M5585"/>
  <c r="N5585"/>
  <c r="O5585"/>
  <c r="P5585"/>
  <c r="Q5585"/>
  <c r="R5585"/>
  <c r="S5585"/>
  <c r="T5585"/>
  <c r="U5585"/>
  <c r="V5585"/>
  <c r="W5585"/>
  <c r="X5585"/>
  <c r="Y5585"/>
  <c r="Z5585"/>
  <c r="AA5585"/>
  <c r="AB5585"/>
  <c r="AC5586"/>
  <c r="AC5587"/>
  <c r="AC5593"/>
  <c r="AC5594"/>
  <c r="AC5600"/>
  <c r="AC5601"/>
  <c r="AC5607"/>
  <c r="AC5608"/>
  <c r="AD5613"/>
  <c r="AD5620"/>
  <c r="AD5627"/>
  <c r="AC5614"/>
  <c r="AC5615"/>
  <c r="AC5621"/>
  <c r="AC5622"/>
  <c r="E5755"/>
  <c r="E5749"/>
  <c r="E5742"/>
  <c r="AD5814" l="1"/>
  <c r="Z5903"/>
  <c r="J5903"/>
  <c r="AD5575"/>
  <c r="AD5816"/>
  <c r="AD6031"/>
  <c r="AD5574"/>
  <c r="AD5573"/>
  <c r="AD5902"/>
  <c r="AD5901"/>
  <c r="AD6032"/>
  <c r="AD5656"/>
  <c r="AD5657"/>
  <c r="AC6040"/>
  <c r="E5903"/>
  <c r="E5658"/>
  <c r="R5903"/>
  <c r="Y5658"/>
  <c r="I5658"/>
  <c r="H6033"/>
  <c r="AC5956"/>
  <c r="AC5822"/>
  <c r="AC5678"/>
  <c r="S6033"/>
  <c r="O6033"/>
  <c r="K6033"/>
  <c r="G6033"/>
  <c r="AB6033"/>
  <c r="AA6033"/>
  <c r="Z6033"/>
  <c r="Y6033"/>
  <c r="X6033"/>
  <c r="W6033"/>
  <c r="V6033"/>
  <c r="U6033"/>
  <c r="AC6068"/>
  <c r="AC6027"/>
  <c r="AC6089"/>
  <c r="AC5991"/>
  <c r="AC5977"/>
  <c r="AC5963"/>
  <c r="AC5928"/>
  <c r="AC5910"/>
  <c r="AC5897"/>
  <c r="AC5843"/>
  <c r="AC5829"/>
  <c r="AC5671"/>
  <c r="AC5652"/>
  <c r="AC5617"/>
  <c r="AC6020"/>
  <c r="AC6082"/>
  <c r="AC6047"/>
  <c r="AC5998"/>
  <c r="AC5984"/>
  <c r="AC5970"/>
  <c r="AC5935"/>
  <c r="AC6075"/>
  <c r="AC6061"/>
  <c r="AC5942"/>
  <c r="AC5850"/>
  <c r="AC5836"/>
  <c r="AC5624"/>
  <c r="AC5610"/>
  <c r="AC5596"/>
  <c r="AC5890"/>
  <c r="AC5699"/>
  <c r="AC5685"/>
  <c r="AC5603"/>
  <c r="AC5589"/>
  <c r="AC5569"/>
  <c r="AC6043"/>
  <c r="AD6043" s="1"/>
  <c r="AC6098"/>
  <c r="AC6100" s="1"/>
  <c r="AC6097"/>
  <c r="AC6099" s="1"/>
  <c r="AB6102"/>
  <c r="AA6102"/>
  <c r="Z6102"/>
  <c r="Y6102"/>
  <c r="X6102"/>
  <c r="W6102"/>
  <c r="V6102"/>
  <c r="U6102"/>
  <c r="T6102"/>
  <c r="S6102"/>
  <c r="R6102"/>
  <c r="Q6102"/>
  <c r="P6102"/>
  <c r="O6102"/>
  <c r="N6102"/>
  <c r="M6102"/>
  <c r="L6102"/>
  <c r="K6102"/>
  <c r="J6102"/>
  <c r="I6102"/>
  <c r="H6102"/>
  <c r="G6102"/>
  <c r="F6102"/>
  <c r="E6102"/>
  <c r="AC6023"/>
  <c r="AC5872"/>
  <c r="AD5872" s="1"/>
  <c r="AC5869"/>
  <c r="AC5921"/>
  <c r="AC5924"/>
  <c r="AD5924" s="1"/>
  <c r="E6011"/>
  <c r="E6009"/>
  <c r="AC6007"/>
  <c r="AC6009" s="1"/>
  <c r="E6008"/>
  <c r="AC6006"/>
  <c r="AC6008" s="1"/>
  <c r="AD5886"/>
  <c r="E5861"/>
  <c r="AC5813"/>
  <c r="AC5825"/>
  <c r="AD5825" s="1"/>
  <c r="AC5857"/>
  <c r="AC5859" s="1"/>
  <c r="AC5856"/>
  <c r="AC5858" s="1"/>
  <c r="AB5861"/>
  <c r="AA5861"/>
  <c r="Z5861"/>
  <c r="Y5861"/>
  <c r="X5861"/>
  <c r="W5861"/>
  <c r="V5861"/>
  <c r="U5861"/>
  <c r="T5861"/>
  <c r="S5861"/>
  <c r="R5861"/>
  <c r="Q5861"/>
  <c r="P5861"/>
  <c r="O5861"/>
  <c r="N5861"/>
  <c r="M5861"/>
  <c r="L5861"/>
  <c r="K5861"/>
  <c r="J5861"/>
  <c r="I5861"/>
  <c r="H5861"/>
  <c r="G5861"/>
  <c r="F5861"/>
  <c r="AC5810"/>
  <c r="E5712"/>
  <c r="AC5648"/>
  <c r="AC5667"/>
  <c r="AD5667" s="1"/>
  <c r="AC5664"/>
  <c r="AC5708"/>
  <c r="AC5710" s="1"/>
  <c r="AC5707"/>
  <c r="AC5709" s="1"/>
  <c r="AB5712"/>
  <c r="AA5712"/>
  <c r="Z5712"/>
  <c r="Y5712"/>
  <c r="X5712"/>
  <c r="W5712"/>
  <c r="V5712"/>
  <c r="U5712"/>
  <c r="T5712"/>
  <c r="S5712"/>
  <c r="R5712"/>
  <c r="Q5712"/>
  <c r="P5712"/>
  <c r="O5712"/>
  <c r="N5712"/>
  <c r="M5712"/>
  <c r="L5712"/>
  <c r="K5712"/>
  <c r="J5712"/>
  <c r="I5712"/>
  <c r="H5712"/>
  <c r="G5712"/>
  <c r="F5712"/>
  <c r="AC5645"/>
  <c r="E5637"/>
  <c r="AC5565"/>
  <c r="AC5585"/>
  <c r="AD5585" s="1"/>
  <c r="AC5582"/>
  <c r="AC5633"/>
  <c r="AC5635" s="1"/>
  <c r="AC5632"/>
  <c r="AC5634" s="1"/>
  <c r="AB5637"/>
  <c r="AA5637"/>
  <c r="Z5637"/>
  <c r="Y5637"/>
  <c r="X5637"/>
  <c r="W5637"/>
  <c r="V5637"/>
  <c r="U5637"/>
  <c r="T5637"/>
  <c r="S5637"/>
  <c r="R5637"/>
  <c r="Q5637"/>
  <c r="P5637"/>
  <c r="O5637"/>
  <c r="N5637"/>
  <c r="M5637"/>
  <c r="L5637"/>
  <c r="K5637"/>
  <c r="J5637"/>
  <c r="I5637"/>
  <c r="H5637"/>
  <c r="G5637"/>
  <c r="F5637"/>
  <c r="AC5562"/>
  <c r="AD6033" l="1"/>
  <c r="AD5658"/>
  <c r="AD5903"/>
  <c r="AC6011"/>
  <c r="AC6102"/>
  <c r="AD6023"/>
  <c r="AC5861"/>
  <c r="AD5813"/>
  <c r="AC5712"/>
  <c r="AD5648"/>
  <c r="AC5637"/>
  <c r="AD5565"/>
  <c r="AB5802"/>
  <c r="AA5802"/>
  <c r="Z5802"/>
  <c r="Y5802"/>
  <c r="X5802"/>
  <c r="W5802"/>
  <c r="V5802"/>
  <c r="U5802"/>
  <c r="T5802"/>
  <c r="S5802"/>
  <c r="R5802"/>
  <c r="Q5802"/>
  <c r="P5802"/>
  <c r="O5802"/>
  <c r="N5802"/>
  <c r="M5802"/>
  <c r="L5802"/>
  <c r="J5802"/>
  <c r="I5802"/>
  <c r="H5802"/>
  <c r="G5802"/>
  <c r="F5802"/>
  <c r="E5802"/>
  <c r="AB5796"/>
  <c r="AA5796"/>
  <c r="Z5796"/>
  <c r="Y5796"/>
  <c r="X5796"/>
  <c r="W5796"/>
  <c r="V5796"/>
  <c r="U5796"/>
  <c r="T5796"/>
  <c r="S5796"/>
  <c r="R5796"/>
  <c r="Q5796"/>
  <c r="P5796"/>
  <c r="O5796"/>
  <c r="N5796"/>
  <c r="M5796"/>
  <c r="L5796"/>
  <c r="K5796"/>
  <c r="J5796"/>
  <c r="I5796"/>
  <c r="H5796"/>
  <c r="G5796"/>
  <c r="F5796"/>
  <c r="E5796"/>
  <c r="AB5794"/>
  <c r="AA5794"/>
  <c r="Z5794"/>
  <c r="Y5794"/>
  <c r="X5794"/>
  <c r="W5794"/>
  <c r="V5794"/>
  <c r="U5794"/>
  <c r="T5794"/>
  <c r="S5794"/>
  <c r="R5794"/>
  <c r="Q5794"/>
  <c r="P5794"/>
  <c r="O5794"/>
  <c r="N5794"/>
  <c r="M5794"/>
  <c r="L5794"/>
  <c r="K5794"/>
  <c r="J5794"/>
  <c r="I5794"/>
  <c r="H5794"/>
  <c r="G5794"/>
  <c r="F5794"/>
  <c r="E5794"/>
  <c r="AC5789"/>
  <c r="AB5788"/>
  <c r="AA5788"/>
  <c r="Z5788"/>
  <c r="Y5788"/>
  <c r="X5788"/>
  <c r="W5788"/>
  <c r="V5788"/>
  <c r="U5788"/>
  <c r="T5788"/>
  <c r="S5788"/>
  <c r="R5788"/>
  <c r="Q5788"/>
  <c r="P5788"/>
  <c r="O5788"/>
  <c r="N5788"/>
  <c r="M5788"/>
  <c r="L5788"/>
  <c r="K5788"/>
  <c r="J5788"/>
  <c r="I5788"/>
  <c r="H5788"/>
  <c r="G5788"/>
  <c r="F5788"/>
  <c r="E5788"/>
  <c r="AB5787"/>
  <c r="AB5793" s="1"/>
  <c r="AA5787"/>
  <c r="AA5793" s="1"/>
  <c r="Z5787"/>
  <c r="Z5793" s="1"/>
  <c r="Y5787"/>
  <c r="Y5793" s="1"/>
  <c r="X5787"/>
  <c r="X5793" s="1"/>
  <c r="W5787"/>
  <c r="W5793" s="1"/>
  <c r="V5787"/>
  <c r="V5793" s="1"/>
  <c r="U5787"/>
  <c r="U5793" s="1"/>
  <c r="T5787"/>
  <c r="T5793" s="1"/>
  <c r="S5787"/>
  <c r="S5793" s="1"/>
  <c r="R5787"/>
  <c r="R5793" s="1"/>
  <c r="Q5787"/>
  <c r="Q5793" s="1"/>
  <c r="P5787"/>
  <c r="P5793" s="1"/>
  <c r="O5787"/>
  <c r="O5793" s="1"/>
  <c r="N5787"/>
  <c r="N5793" s="1"/>
  <c r="M5787"/>
  <c r="M5793" s="1"/>
  <c r="L5787"/>
  <c r="L5793" s="1"/>
  <c r="K5787"/>
  <c r="K5793" s="1"/>
  <c r="J5787"/>
  <c r="J5793" s="1"/>
  <c r="I5787"/>
  <c r="I5793"/>
  <c r="H5787"/>
  <c r="H5793" s="1"/>
  <c r="G5787"/>
  <c r="G5793" s="1"/>
  <c r="F5787"/>
  <c r="F5793" s="1"/>
  <c r="E5787"/>
  <c r="E5793" s="1"/>
  <c r="AC5782"/>
  <c r="AB5781"/>
  <c r="AA5781"/>
  <c r="Z5781"/>
  <c r="Y5781"/>
  <c r="X5781"/>
  <c r="W5781"/>
  <c r="V5781"/>
  <c r="U5781"/>
  <c r="T5781"/>
  <c r="S5781"/>
  <c r="R5781"/>
  <c r="Q5781"/>
  <c r="P5781"/>
  <c r="O5781"/>
  <c r="N5781"/>
  <c r="M5781"/>
  <c r="L5781"/>
  <c r="K5781"/>
  <c r="J5781"/>
  <c r="I5781"/>
  <c r="H5781"/>
  <c r="G5781"/>
  <c r="F5781"/>
  <c r="E5781"/>
  <c r="AB5780"/>
  <c r="AB5786" s="1"/>
  <c r="AA5780"/>
  <c r="AA5786" s="1"/>
  <c r="Z5780"/>
  <c r="Z5786" s="1"/>
  <c r="Y5780"/>
  <c r="Y5786" s="1"/>
  <c r="X5780"/>
  <c r="X5786" s="1"/>
  <c r="W5780"/>
  <c r="W5786" s="1"/>
  <c r="V5780"/>
  <c r="V5786" s="1"/>
  <c r="U5780"/>
  <c r="U5786" s="1"/>
  <c r="T5780"/>
  <c r="T5786" s="1"/>
  <c r="S5780"/>
  <c r="S5786" s="1"/>
  <c r="R5780"/>
  <c r="R5786" s="1"/>
  <c r="Q5780"/>
  <c r="Q5786" s="1"/>
  <c r="P5780"/>
  <c r="P5786" s="1"/>
  <c r="O5780"/>
  <c r="O5786" s="1"/>
  <c r="N5780"/>
  <c r="N5786" s="1"/>
  <c r="M5780"/>
  <c r="M5786" s="1"/>
  <c r="L5780"/>
  <c r="L5786" s="1"/>
  <c r="K5780"/>
  <c r="K5786" s="1"/>
  <c r="J5780"/>
  <c r="J5786" s="1"/>
  <c r="I5780"/>
  <c r="I5786" s="1"/>
  <c r="H5780"/>
  <c r="H5786" s="1"/>
  <c r="G5780"/>
  <c r="G5786" s="1"/>
  <c r="F5780"/>
  <c r="F5786" s="1"/>
  <c r="E5780"/>
  <c r="E5786" s="1"/>
  <c r="AC5775"/>
  <c r="AB5774"/>
  <c r="AA5774"/>
  <c r="Z5774"/>
  <c r="Y5774"/>
  <c r="X5774"/>
  <c r="W5774"/>
  <c r="V5774"/>
  <c r="U5774"/>
  <c r="T5774"/>
  <c r="S5774"/>
  <c r="R5774"/>
  <c r="Q5774"/>
  <c r="P5774"/>
  <c r="O5774"/>
  <c r="N5774"/>
  <c r="M5774"/>
  <c r="L5774"/>
  <c r="K5774"/>
  <c r="J5774"/>
  <c r="I5774"/>
  <c r="H5774"/>
  <c r="G5774"/>
  <c r="F5774"/>
  <c r="E5774"/>
  <c r="AB5773"/>
  <c r="AB5779" s="1"/>
  <c r="AA5773"/>
  <c r="AA5779" s="1"/>
  <c r="Z5773"/>
  <c r="Z5779" s="1"/>
  <c r="Y5773"/>
  <c r="Y5779" s="1"/>
  <c r="X5773"/>
  <c r="X5779" s="1"/>
  <c r="W5773"/>
  <c r="W5779" s="1"/>
  <c r="V5773"/>
  <c r="V5779" s="1"/>
  <c r="U5773"/>
  <c r="U5779" s="1"/>
  <c r="T5773"/>
  <c r="T5779" s="1"/>
  <c r="S5773"/>
  <c r="S5779" s="1"/>
  <c r="R5773"/>
  <c r="R5779" s="1"/>
  <c r="Q5773"/>
  <c r="Q5779" s="1"/>
  <c r="P5773"/>
  <c r="P5779" s="1"/>
  <c r="O5773"/>
  <c r="O5779" s="1"/>
  <c r="N5773"/>
  <c r="N5779" s="1"/>
  <c r="M5773"/>
  <c r="M5779" s="1"/>
  <c r="L5773"/>
  <c r="L5779" s="1"/>
  <c r="K5773"/>
  <c r="K5779" s="1"/>
  <c r="J5773"/>
  <c r="J5779" s="1"/>
  <c r="I5773"/>
  <c r="I5779" s="1"/>
  <c r="H5773"/>
  <c r="H5779" s="1"/>
  <c r="G5773"/>
  <c r="G5779" s="1"/>
  <c r="F5773"/>
  <c r="F5779" s="1"/>
  <c r="E5773"/>
  <c r="E5779" s="1"/>
  <c r="AB5767"/>
  <c r="AA5767"/>
  <c r="Z5767"/>
  <c r="Y5767"/>
  <c r="X5767"/>
  <c r="W5767"/>
  <c r="V5767"/>
  <c r="U5767"/>
  <c r="T5767"/>
  <c r="S5767"/>
  <c r="R5767"/>
  <c r="Q5767"/>
  <c r="P5767"/>
  <c r="O5767"/>
  <c r="N5767"/>
  <c r="M5767"/>
  <c r="L5767"/>
  <c r="K5767"/>
  <c r="J5767"/>
  <c r="I5767"/>
  <c r="H5767"/>
  <c r="G5767"/>
  <c r="F5767"/>
  <c r="E5767"/>
  <c r="AB5766"/>
  <c r="AB5772" s="1"/>
  <c r="AA5766"/>
  <c r="AA5772" s="1"/>
  <c r="Z5766"/>
  <c r="Z5772" s="1"/>
  <c r="Y5766"/>
  <c r="Y5772" s="1"/>
  <c r="X5766"/>
  <c r="X5772" s="1"/>
  <c r="W5766"/>
  <c r="W5772" s="1"/>
  <c r="V5766"/>
  <c r="V5772" s="1"/>
  <c r="U5766"/>
  <c r="U5772" s="1"/>
  <c r="T5766"/>
  <c r="T5772" s="1"/>
  <c r="S5766"/>
  <c r="S5772" s="1"/>
  <c r="R5766"/>
  <c r="R5772" s="1"/>
  <c r="Q5766"/>
  <c r="Q5772" s="1"/>
  <c r="P5766"/>
  <c r="P5772" s="1"/>
  <c r="O5766"/>
  <c r="O5772" s="1"/>
  <c r="N5766"/>
  <c r="N5772" s="1"/>
  <c r="M5766"/>
  <c r="M5772" s="1"/>
  <c r="L5766"/>
  <c r="L5772" s="1"/>
  <c r="K5766"/>
  <c r="K5772" s="1"/>
  <c r="J5766"/>
  <c r="J5772" s="1"/>
  <c r="I5766"/>
  <c r="I5772" s="1"/>
  <c r="H5766"/>
  <c r="H5772" s="1"/>
  <c r="G5766"/>
  <c r="G5772" s="1"/>
  <c r="F5766"/>
  <c r="F5772" s="1"/>
  <c r="E5766"/>
  <c r="E5772" s="1"/>
  <c r="AC5761"/>
  <c r="AB5760"/>
  <c r="AA5760"/>
  <c r="Z5760"/>
  <c r="Y5760"/>
  <c r="X5760"/>
  <c r="W5760"/>
  <c r="V5760"/>
  <c r="U5760"/>
  <c r="T5760"/>
  <c r="S5760"/>
  <c r="R5760"/>
  <c r="Q5760"/>
  <c r="P5760"/>
  <c r="O5760"/>
  <c r="N5760"/>
  <c r="M5760"/>
  <c r="L5760"/>
  <c r="K5760"/>
  <c r="J5760"/>
  <c r="I5760"/>
  <c r="H5760"/>
  <c r="G5760"/>
  <c r="F5760"/>
  <c r="E5760"/>
  <c r="AB5759"/>
  <c r="AB5765" s="1"/>
  <c r="AA5759"/>
  <c r="AA5765" s="1"/>
  <c r="Z5759"/>
  <c r="Z5765" s="1"/>
  <c r="Y5759"/>
  <c r="Y5765" s="1"/>
  <c r="X5759"/>
  <c r="X5765" s="1"/>
  <c r="W5759"/>
  <c r="W5765" s="1"/>
  <c r="V5759"/>
  <c r="V5765" s="1"/>
  <c r="U5759"/>
  <c r="U5765" s="1"/>
  <c r="T5759"/>
  <c r="T5765" s="1"/>
  <c r="S5759"/>
  <c r="S5765" s="1"/>
  <c r="R5759"/>
  <c r="R5765" s="1"/>
  <c r="Q5759"/>
  <c r="Q5765" s="1"/>
  <c r="P5759"/>
  <c r="P5765" s="1"/>
  <c r="O5759"/>
  <c r="O5765" s="1"/>
  <c r="N5759"/>
  <c r="N5765" s="1"/>
  <c r="M5759"/>
  <c r="M5765" s="1"/>
  <c r="L5759"/>
  <c r="L5765" s="1"/>
  <c r="K5759"/>
  <c r="K5765" s="1"/>
  <c r="J5759"/>
  <c r="J5765" s="1"/>
  <c r="I5759"/>
  <c r="I5765" s="1"/>
  <c r="H5759"/>
  <c r="H5765" s="1"/>
  <c r="G5759"/>
  <c r="G5765" s="1"/>
  <c r="F5759"/>
  <c r="F5765" s="1"/>
  <c r="E5759"/>
  <c r="E5765" s="1"/>
  <c r="AB5753"/>
  <c r="AA5753"/>
  <c r="Z5753"/>
  <c r="Z5799" s="1"/>
  <c r="Y5753"/>
  <c r="X5753"/>
  <c r="W5753"/>
  <c r="V5753"/>
  <c r="V5799" s="1"/>
  <c r="U5753"/>
  <c r="T5753"/>
  <c r="S5753"/>
  <c r="R5753"/>
  <c r="R5799" s="1"/>
  <c r="Q5753"/>
  <c r="P5753"/>
  <c r="P5799" s="1"/>
  <c r="O5753"/>
  <c r="N5753"/>
  <c r="N5799" s="1"/>
  <c r="M5753"/>
  <c r="L5753"/>
  <c r="L5799" s="1"/>
  <c r="K5753"/>
  <c r="J5753"/>
  <c r="J5799" s="1"/>
  <c r="I5753"/>
  <c r="H5753"/>
  <c r="H5799" s="1"/>
  <c r="G5753"/>
  <c r="F5753"/>
  <c r="F5799" s="1"/>
  <c r="AB5752"/>
  <c r="AA5752"/>
  <c r="Z5752"/>
  <c r="Y5752"/>
  <c r="X5752"/>
  <c r="W5752"/>
  <c r="V5752"/>
  <c r="U5752"/>
  <c r="T5752"/>
  <c r="S5752"/>
  <c r="R5752"/>
  <c r="Q5752"/>
  <c r="P5752"/>
  <c r="O5752"/>
  <c r="N5752"/>
  <c r="M5752"/>
  <c r="L5752"/>
  <c r="K5752"/>
  <c r="J5752"/>
  <c r="I5752"/>
  <c r="H5752"/>
  <c r="G5752"/>
  <c r="F5752"/>
  <c r="AD5751"/>
  <c r="AD5750"/>
  <c r="AB5749"/>
  <c r="AA5749"/>
  <c r="Z5749"/>
  <c r="Y5749"/>
  <c r="X5749"/>
  <c r="W5749"/>
  <c r="V5749"/>
  <c r="U5749"/>
  <c r="T5749"/>
  <c r="S5749"/>
  <c r="R5749"/>
  <c r="Q5749"/>
  <c r="P5749"/>
  <c r="O5749"/>
  <c r="N5749"/>
  <c r="M5749"/>
  <c r="L5749"/>
  <c r="K5749"/>
  <c r="J5749"/>
  <c r="I5749"/>
  <c r="H5749"/>
  <c r="G5749"/>
  <c r="F5749"/>
  <c r="AB5746"/>
  <c r="AA5746"/>
  <c r="Z5746"/>
  <c r="Y5746"/>
  <c r="X5746"/>
  <c r="W5746"/>
  <c r="V5746"/>
  <c r="U5746"/>
  <c r="T5746"/>
  <c r="S5746"/>
  <c r="R5746"/>
  <c r="Q5746"/>
  <c r="P5746"/>
  <c r="O5746"/>
  <c r="N5746"/>
  <c r="M5746"/>
  <c r="L5746"/>
  <c r="K5746"/>
  <c r="J5746"/>
  <c r="I5746"/>
  <c r="H5746"/>
  <c r="G5746"/>
  <c r="F5746"/>
  <c r="AC5745"/>
  <c r="AC5744"/>
  <c r="AC5743"/>
  <c r="AB5742"/>
  <c r="AA5742"/>
  <c r="Z5742"/>
  <c r="Y5742"/>
  <c r="X5742"/>
  <c r="W5742"/>
  <c r="V5742"/>
  <c r="U5742"/>
  <c r="T5742"/>
  <c r="S5742"/>
  <c r="R5742"/>
  <c r="Q5742"/>
  <c r="P5742"/>
  <c r="O5742"/>
  <c r="N5742"/>
  <c r="M5742"/>
  <c r="L5742"/>
  <c r="K5742"/>
  <c r="J5742"/>
  <c r="I5742"/>
  <c r="H5742"/>
  <c r="G5742"/>
  <c r="F5742"/>
  <c r="AB5739"/>
  <c r="AA5739"/>
  <c r="Z5739"/>
  <c r="Y5739"/>
  <c r="X5739"/>
  <c r="W5739"/>
  <c r="V5739"/>
  <c r="U5739"/>
  <c r="T5739"/>
  <c r="S5739"/>
  <c r="R5739"/>
  <c r="Q5739"/>
  <c r="P5739"/>
  <c r="O5739"/>
  <c r="N5739"/>
  <c r="M5739"/>
  <c r="L5739"/>
  <c r="K5739"/>
  <c r="J5739"/>
  <c r="I5739"/>
  <c r="H5739"/>
  <c r="G5739"/>
  <c r="F5739"/>
  <c r="AC5738"/>
  <c r="AC5737"/>
  <c r="AC5736"/>
  <c r="AD5735"/>
  <c r="AD5727" s="1"/>
  <c r="AD5734"/>
  <c r="AD5720" s="1"/>
  <c r="AC5726"/>
  <c r="AB5730"/>
  <c r="AA5730"/>
  <c r="Z5730"/>
  <c r="Y5730"/>
  <c r="X5730"/>
  <c r="W5730"/>
  <c r="V5730"/>
  <c r="U5730"/>
  <c r="T5730"/>
  <c r="S5730"/>
  <c r="R5730"/>
  <c r="Q5730"/>
  <c r="P5730"/>
  <c r="O5730"/>
  <c r="N5730"/>
  <c r="M5730"/>
  <c r="L5730"/>
  <c r="K5730"/>
  <c r="J5730"/>
  <c r="I5730"/>
  <c r="H5730"/>
  <c r="G5730"/>
  <c r="F5730"/>
  <c r="E5730"/>
  <c r="AC5719"/>
  <c r="AC5802" s="1"/>
  <c r="AB5732"/>
  <c r="AA5732"/>
  <c r="Y5732"/>
  <c r="X5732"/>
  <c r="W5732"/>
  <c r="U5732"/>
  <c r="T5732"/>
  <c r="S5732"/>
  <c r="Q5732"/>
  <c r="P5732"/>
  <c r="O5732"/>
  <c r="M5732"/>
  <c r="L5732"/>
  <c r="K5732"/>
  <c r="I5732"/>
  <c r="H5732"/>
  <c r="G5732"/>
  <c r="E5732"/>
  <c r="AB5731"/>
  <c r="AA5731"/>
  <c r="Y5731"/>
  <c r="X5731"/>
  <c r="W5731"/>
  <c r="U5731"/>
  <c r="T5731"/>
  <c r="S5731"/>
  <c r="Q5731"/>
  <c r="P5731"/>
  <c r="O5731"/>
  <c r="M5731"/>
  <c r="L5731"/>
  <c r="K5731"/>
  <c r="I5731"/>
  <c r="H5731"/>
  <c r="G5731"/>
  <c r="E5731"/>
  <c r="E5727"/>
  <c r="F5727"/>
  <c r="G5727"/>
  <c r="H5727"/>
  <c r="I5727"/>
  <c r="J5727"/>
  <c r="K5727"/>
  <c r="L5727"/>
  <c r="M5727"/>
  <c r="N5727"/>
  <c r="O5727"/>
  <c r="P5727"/>
  <c r="Q5727"/>
  <c r="R5727"/>
  <c r="S5727"/>
  <c r="T5727"/>
  <c r="U5727"/>
  <c r="V5727"/>
  <c r="W5727"/>
  <c r="X5727"/>
  <c r="Y5727"/>
  <c r="Z5727"/>
  <c r="AA5727"/>
  <c r="AB5727"/>
  <c r="E5762"/>
  <c r="F5762"/>
  <c r="G5762"/>
  <c r="H5762"/>
  <c r="I5762"/>
  <c r="J5762"/>
  <c r="K5762"/>
  <c r="L5762"/>
  <c r="M5762"/>
  <c r="N5762"/>
  <c r="O5762"/>
  <c r="P5762"/>
  <c r="Q5762"/>
  <c r="R5762"/>
  <c r="S5762"/>
  <c r="T5762"/>
  <c r="U5762"/>
  <c r="V5762"/>
  <c r="W5762"/>
  <c r="X5762"/>
  <c r="Y5762"/>
  <c r="Z5762"/>
  <c r="AA5762"/>
  <c r="AB5762"/>
  <c r="E5769"/>
  <c r="F5769"/>
  <c r="G5769"/>
  <c r="H5769"/>
  <c r="I5769"/>
  <c r="J5769"/>
  <c r="K5769"/>
  <c r="L5769"/>
  <c r="M5769"/>
  <c r="N5769"/>
  <c r="O5769"/>
  <c r="P5769"/>
  <c r="Q5769"/>
  <c r="R5769"/>
  <c r="S5769"/>
  <c r="T5769"/>
  <c r="U5769"/>
  <c r="V5769"/>
  <c r="W5769"/>
  <c r="X5769"/>
  <c r="Y5769"/>
  <c r="Z5769"/>
  <c r="AA5769"/>
  <c r="AB5769"/>
  <c r="E5776"/>
  <c r="F5776"/>
  <c r="G5776"/>
  <c r="H5776"/>
  <c r="I5776"/>
  <c r="J5776"/>
  <c r="K5776"/>
  <c r="L5776"/>
  <c r="M5776"/>
  <c r="N5776"/>
  <c r="O5776"/>
  <c r="P5776"/>
  <c r="Q5776"/>
  <c r="R5776"/>
  <c r="S5776"/>
  <c r="T5776"/>
  <c r="U5776"/>
  <c r="V5776"/>
  <c r="W5776"/>
  <c r="X5776"/>
  <c r="Y5776"/>
  <c r="Z5776"/>
  <c r="AA5776"/>
  <c r="AB5776"/>
  <c r="E5783"/>
  <c r="G5783"/>
  <c r="I5783"/>
  <c r="K5783"/>
  <c r="M5783"/>
  <c r="O5783"/>
  <c r="Q5783"/>
  <c r="R5783"/>
  <c r="S5783"/>
  <c r="T5783"/>
  <c r="U5783"/>
  <c r="V5783"/>
  <c r="W5783"/>
  <c r="X5783"/>
  <c r="Y5783"/>
  <c r="Z5783"/>
  <c r="AA5783"/>
  <c r="AB5783"/>
  <c r="E5790"/>
  <c r="F5790"/>
  <c r="G5790"/>
  <c r="H5790"/>
  <c r="I5790"/>
  <c r="J5790"/>
  <c r="K5790"/>
  <c r="L5790"/>
  <c r="M5790"/>
  <c r="N5790"/>
  <c r="O5790"/>
  <c r="P5790"/>
  <c r="Q5790"/>
  <c r="R5790"/>
  <c r="S5790"/>
  <c r="T5790"/>
  <c r="U5790"/>
  <c r="V5790"/>
  <c r="W5790"/>
  <c r="X5790"/>
  <c r="Y5790"/>
  <c r="Z5790"/>
  <c r="AA5790"/>
  <c r="AB5790"/>
  <c r="AC5718"/>
  <c r="E5720"/>
  <c r="F5720"/>
  <c r="G5720"/>
  <c r="I5720"/>
  <c r="J5720"/>
  <c r="K5720"/>
  <c r="M5720"/>
  <c r="N5720"/>
  <c r="O5720"/>
  <c r="P5720"/>
  <c r="Q5720"/>
  <c r="R5720"/>
  <c r="S5720"/>
  <c r="T5720"/>
  <c r="U5720"/>
  <c r="V5720"/>
  <c r="W5720"/>
  <c r="X5720"/>
  <c r="Y5720"/>
  <c r="Z5720"/>
  <c r="AA5720"/>
  <c r="AB5720"/>
  <c r="E5723"/>
  <c r="F5723"/>
  <c r="G5723"/>
  <c r="H5723"/>
  <c r="I5723"/>
  <c r="J5723"/>
  <c r="K5723"/>
  <c r="L5723"/>
  <c r="M5723"/>
  <c r="N5723"/>
  <c r="O5723"/>
  <c r="P5723"/>
  <c r="Q5723"/>
  <c r="R5723"/>
  <c r="S5723"/>
  <c r="T5723"/>
  <c r="U5723"/>
  <c r="V5723"/>
  <c r="W5723"/>
  <c r="X5723"/>
  <c r="Y5723"/>
  <c r="Z5723"/>
  <c r="AA5723"/>
  <c r="AB5723"/>
  <c r="AC5725"/>
  <c r="AE5726"/>
  <c r="AC5753"/>
  <c r="F5755"/>
  <c r="AC5755" s="1"/>
  <c r="G5755"/>
  <c r="H5755"/>
  <c r="I5755"/>
  <c r="J5755"/>
  <c r="K5755"/>
  <c r="L5755"/>
  <c r="M5755"/>
  <c r="N5755"/>
  <c r="O5755"/>
  <c r="P5755"/>
  <c r="Q5755"/>
  <c r="R5755"/>
  <c r="S5755"/>
  <c r="T5755"/>
  <c r="U5755"/>
  <c r="V5755"/>
  <c r="W5755"/>
  <c r="X5755"/>
  <c r="Y5755"/>
  <c r="Z5755"/>
  <c r="AA5755"/>
  <c r="AB5755"/>
  <c r="E5758"/>
  <c r="F5758"/>
  <c r="G5758"/>
  <c r="H5758"/>
  <c r="I5758"/>
  <c r="J5758"/>
  <c r="K5758"/>
  <c r="L5758"/>
  <c r="M5758"/>
  <c r="N5758"/>
  <c r="O5758"/>
  <c r="P5758"/>
  <c r="Q5758"/>
  <c r="R5758"/>
  <c r="S5758"/>
  <c r="T5758"/>
  <c r="U5758"/>
  <c r="V5758"/>
  <c r="W5758"/>
  <c r="X5758"/>
  <c r="Y5758"/>
  <c r="Z5758"/>
  <c r="AA5758"/>
  <c r="AB5758"/>
  <c r="AC5759"/>
  <c r="AC5760"/>
  <c r="AC5766"/>
  <c r="AC5767"/>
  <c r="AC5773"/>
  <c r="AC5774"/>
  <c r="AC5780"/>
  <c r="AC5781"/>
  <c r="AC5787"/>
  <c r="AC5788"/>
  <c r="AC5723"/>
  <c r="AD5723" s="1"/>
  <c r="AB5552"/>
  <c r="AA5552"/>
  <c r="Z5552"/>
  <c r="Y5552"/>
  <c r="X5552"/>
  <c r="W5552"/>
  <c r="V5552"/>
  <c r="U5552"/>
  <c r="T5552"/>
  <c r="S5552"/>
  <c r="R5552"/>
  <c r="Q5552"/>
  <c r="P5552"/>
  <c r="O5552"/>
  <c r="N5552"/>
  <c r="M5552"/>
  <c r="L5552"/>
  <c r="K5552"/>
  <c r="J5552"/>
  <c r="I5552"/>
  <c r="H5552"/>
  <c r="G5552"/>
  <c r="F5552"/>
  <c r="E5552"/>
  <c r="AB5546"/>
  <c r="AA5546"/>
  <c r="Z5546"/>
  <c r="Y5546"/>
  <c r="X5546"/>
  <c r="W5546"/>
  <c r="V5546"/>
  <c r="U5546"/>
  <c r="T5546"/>
  <c r="S5546"/>
  <c r="R5546"/>
  <c r="Q5546"/>
  <c r="P5546"/>
  <c r="O5546"/>
  <c r="N5546"/>
  <c r="M5546"/>
  <c r="L5546"/>
  <c r="K5546"/>
  <c r="J5546"/>
  <c r="I5546"/>
  <c r="H5546"/>
  <c r="G5546"/>
  <c r="F5546"/>
  <c r="E5546"/>
  <c r="AB5544"/>
  <c r="AA5544"/>
  <c r="Z5544"/>
  <c r="Y5544"/>
  <c r="X5544"/>
  <c r="W5544"/>
  <c r="V5544"/>
  <c r="U5544"/>
  <c r="T5544"/>
  <c r="S5544"/>
  <c r="R5544"/>
  <c r="Q5544"/>
  <c r="P5544"/>
  <c r="O5544"/>
  <c r="N5544"/>
  <c r="M5544"/>
  <c r="L5544"/>
  <c r="K5544"/>
  <c r="J5544"/>
  <c r="I5544"/>
  <c r="H5544"/>
  <c r="G5544"/>
  <c r="F5544"/>
  <c r="E5544"/>
  <c r="AC5539"/>
  <c r="AB5538"/>
  <c r="AA5538"/>
  <c r="Z5538"/>
  <c r="Y5538"/>
  <c r="X5538"/>
  <c r="W5538"/>
  <c r="V5538"/>
  <c r="U5538"/>
  <c r="T5538"/>
  <c r="S5538"/>
  <c r="R5538"/>
  <c r="Q5538"/>
  <c r="P5538"/>
  <c r="O5538"/>
  <c r="N5538"/>
  <c r="M5538"/>
  <c r="L5538"/>
  <c r="K5538"/>
  <c r="J5538"/>
  <c r="I5538"/>
  <c r="H5538"/>
  <c r="G5538"/>
  <c r="F5538"/>
  <c r="E5538"/>
  <c r="AB5537"/>
  <c r="AB5543" s="1"/>
  <c r="AA5537"/>
  <c r="AA5543" s="1"/>
  <c r="Z5537"/>
  <c r="Z5543" s="1"/>
  <c r="Y5537"/>
  <c r="Y5543" s="1"/>
  <c r="X5537"/>
  <c r="X5543" s="1"/>
  <c r="W5537"/>
  <c r="W5543" s="1"/>
  <c r="V5537"/>
  <c r="V5543" s="1"/>
  <c r="U5537"/>
  <c r="U5543" s="1"/>
  <c r="T5537"/>
  <c r="T5543" s="1"/>
  <c r="S5537"/>
  <c r="S5543" s="1"/>
  <c r="R5537"/>
  <c r="R5543" s="1"/>
  <c r="Q5537"/>
  <c r="Q5543" s="1"/>
  <c r="P5537"/>
  <c r="P5543" s="1"/>
  <c r="O5537"/>
  <c r="O5543" s="1"/>
  <c r="N5537"/>
  <c r="N5543" s="1"/>
  <c r="M5537"/>
  <c r="M5543" s="1"/>
  <c r="L5537"/>
  <c r="L5543" s="1"/>
  <c r="K5537"/>
  <c r="K5543" s="1"/>
  <c r="J5537"/>
  <c r="J5543" s="1"/>
  <c r="I5537"/>
  <c r="I5543" s="1"/>
  <c r="H5537"/>
  <c r="H5543" s="1"/>
  <c r="G5537"/>
  <c r="G5543" s="1"/>
  <c r="F5537"/>
  <c r="F5543" s="1"/>
  <c r="E5537"/>
  <c r="E5543" s="1"/>
  <c r="AC5532"/>
  <c r="AB5531"/>
  <c r="AA5531"/>
  <c r="Z5531"/>
  <c r="Y5531"/>
  <c r="X5531"/>
  <c r="W5531"/>
  <c r="V5531"/>
  <c r="U5531"/>
  <c r="T5531"/>
  <c r="S5531"/>
  <c r="R5531"/>
  <c r="Q5531"/>
  <c r="P5531"/>
  <c r="O5531"/>
  <c r="N5531"/>
  <c r="M5531"/>
  <c r="L5531"/>
  <c r="K5531"/>
  <c r="J5531"/>
  <c r="I5531"/>
  <c r="H5531"/>
  <c r="G5531"/>
  <c r="F5531"/>
  <c r="E5531"/>
  <c r="AB5530"/>
  <c r="AB5536" s="1"/>
  <c r="AA5530"/>
  <c r="AA5536" s="1"/>
  <c r="Z5530"/>
  <c r="Z5536" s="1"/>
  <c r="Y5530"/>
  <c r="Y5536" s="1"/>
  <c r="X5530"/>
  <c r="X5536" s="1"/>
  <c r="W5530"/>
  <c r="W5536" s="1"/>
  <c r="V5530"/>
  <c r="V5536" s="1"/>
  <c r="U5530"/>
  <c r="U5536" s="1"/>
  <c r="T5530"/>
  <c r="T5536" s="1"/>
  <c r="S5530"/>
  <c r="S5536" s="1"/>
  <c r="R5530"/>
  <c r="R5536" s="1"/>
  <c r="Q5530"/>
  <c r="Q5536" s="1"/>
  <c r="P5530"/>
  <c r="P5536" s="1"/>
  <c r="O5530"/>
  <c r="O5536" s="1"/>
  <c r="N5530"/>
  <c r="N5536" s="1"/>
  <c r="M5530"/>
  <c r="M5536" s="1"/>
  <c r="L5530"/>
  <c r="L5536" s="1"/>
  <c r="K5530"/>
  <c r="K5536" s="1"/>
  <c r="J5530"/>
  <c r="J5536" s="1"/>
  <c r="I5530"/>
  <c r="I5536" s="1"/>
  <c r="H5530"/>
  <c r="H5536" s="1"/>
  <c r="G5530"/>
  <c r="G5536" s="1"/>
  <c r="F5530"/>
  <c r="F5536" s="1"/>
  <c r="E5530"/>
  <c r="E5536" s="1"/>
  <c r="AB5524"/>
  <c r="AA5524"/>
  <c r="Z5524"/>
  <c r="Y5524"/>
  <c r="X5524"/>
  <c r="W5524"/>
  <c r="V5524"/>
  <c r="U5524"/>
  <c r="T5524"/>
  <c r="S5524"/>
  <c r="R5524"/>
  <c r="Q5524"/>
  <c r="P5524"/>
  <c r="O5524"/>
  <c r="N5524"/>
  <c r="M5524"/>
  <c r="L5524"/>
  <c r="K5524"/>
  <c r="J5524"/>
  <c r="I5524"/>
  <c r="H5524"/>
  <c r="G5524"/>
  <c r="F5524"/>
  <c r="AB5523"/>
  <c r="AA5523"/>
  <c r="Z5523"/>
  <c r="Y5523"/>
  <c r="X5523"/>
  <c r="W5523"/>
  <c r="V5523"/>
  <c r="U5523"/>
  <c r="T5523"/>
  <c r="T5529" s="1"/>
  <c r="S5523"/>
  <c r="R5523"/>
  <c r="Q5523"/>
  <c r="P5523"/>
  <c r="P5529" s="1"/>
  <c r="O5523"/>
  <c r="N5523"/>
  <c r="M5523"/>
  <c r="L5523"/>
  <c r="L5529" s="1"/>
  <c r="K5523"/>
  <c r="J5523"/>
  <c r="I5523"/>
  <c r="H5523"/>
  <c r="H5529" s="1"/>
  <c r="G5523"/>
  <c r="F5523"/>
  <c r="E5529"/>
  <c r="AC5518"/>
  <c r="AB5517"/>
  <c r="AA5517"/>
  <c r="Z5517"/>
  <c r="Y5517"/>
  <c r="X5517"/>
  <c r="W5517"/>
  <c r="V5517"/>
  <c r="U5517"/>
  <c r="T5517"/>
  <c r="S5517"/>
  <c r="R5517"/>
  <c r="Q5517"/>
  <c r="P5517"/>
  <c r="O5517"/>
  <c r="N5517"/>
  <c r="M5517"/>
  <c r="L5517"/>
  <c r="K5517"/>
  <c r="J5517"/>
  <c r="I5517"/>
  <c r="H5517"/>
  <c r="G5517"/>
  <c r="F5517"/>
  <c r="AB5516"/>
  <c r="AB5522" s="1"/>
  <c r="AA5516"/>
  <c r="Z5516"/>
  <c r="Y5516"/>
  <c r="X5516"/>
  <c r="X5522" s="1"/>
  <c r="W5516"/>
  <c r="V5516"/>
  <c r="U5516"/>
  <c r="T5516"/>
  <c r="T5522" s="1"/>
  <c r="S5516"/>
  <c r="R5516"/>
  <c r="Q5516"/>
  <c r="P5516"/>
  <c r="P5522" s="1"/>
  <c r="O5516"/>
  <c r="N5516"/>
  <c r="M5516"/>
  <c r="L5516"/>
  <c r="L5522" s="1"/>
  <c r="K5516"/>
  <c r="J5516"/>
  <c r="I5516"/>
  <c r="H5516"/>
  <c r="H5522" s="1"/>
  <c r="G5516"/>
  <c r="F5516"/>
  <c r="AB5510"/>
  <c r="AA5510"/>
  <c r="Z5510"/>
  <c r="Y5510"/>
  <c r="X5510"/>
  <c r="W5510"/>
  <c r="V5510"/>
  <c r="U5510"/>
  <c r="T5510"/>
  <c r="S5510"/>
  <c r="R5510"/>
  <c r="Q5510"/>
  <c r="P5510"/>
  <c r="O5510"/>
  <c r="N5510"/>
  <c r="M5510"/>
  <c r="L5510"/>
  <c r="K5510"/>
  <c r="J5510"/>
  <c r="I5510"/>
  <c r="H5510"/>
  <c r="G5510"/>
  <c r="F5510"/>
  <c r="AB5509"/>
  <c r="AA5509"/>
  <c r="Z5509"/>
  <c r="Z5515" s="1"/>
  <c r="Y5509"/>
  <c r="X5509"/>
  <c r="W5509"/>
  <c r="V5509"/>
  <c r="V5515" s="1"/>
  <c r="U5509"/>
  <c r="T5509"/>
  <c r="S5509"/>
  <c r="R5509"/>
  <c r="R5515" s="1"/>
  <c r="Q5509"/>
  <c r="P5509"/>
  <c r="O5509"/>
  <c r="N5509"/>
  <c r="N5515" s="1"/>
  <c r="M5509"/>
  <c r="L5509"/>
  <c r="K5509"/>
  <c r="J5509"/>
  <c r="J5515" s="1"/>
  <c r="I5509"/>
  <c r="H5509"/>
  <c r="G5509"/>
  <c r="F5509"/>
  <c r="F5515" s="1"/>
  <c r="AC5504"/>
  <c r="AB5503"/>
  <c r="AA5503"/>
  <c r="Z5503"/>
  <c r="Y5503"/>
  <c r="X5503"/>
  <c r="W5503"/>
  <c r="V5503"/>
  <c r="U5503"/>
  <c r="T5503"/>
  <c r="S5503"/>
  <c r="R5503"/>
  <c r="Q5503"/>
  <c r="P5503"/>
  <c r="O5503"/>
  <c r="N5503"/>
  <c r="M5503"/>
  <c r="L5503"/>
  <c r="K5503"/>
  <c r="J5503"/>
  <c r="I5503"/>
  <c r="H5503"/>
  <c r="G5503"/>
  <c r="F5503"/>
  <c r="AB5502"/>
  <c r="AA5502"/>
  <c r="Z5502"/>
  <c r="Y5502"/>
  <c r="X5502"/>
  <c r="W5502"/>
  <c r="V5502"/>
  <c r="U5502"/>
  <c r="T5502"/>
  <c r="S5502"/>
  <c r="R5502"/>
  <c r="Q5502"/>
  <c r="P5502"/>
  <c r="O5502"/>
  <c r="N5502"/>
  <c r="M5502"/>
  <c r="L5502"/>
  <c r="K5502"/>
  <c r="J5502"/>
  <c r="I5502"/>
  <c r="H5502"/>
  <c r="G5502"/>
  <c r="F5502"/>
  <c r="AD5501"/>
  <c r="AD5500"/>
  <c r="AC5491"/>
  <c r="AB5490"/>
  <c r="AA5490"/>
  <c r="Z5490"/>
  <c r="Y5490"/>
  <c r="X5490"/>
  <c r="W5490"/>
  <c r="V5490"/>
  <c r="U5490"/>
  <c r="T5490"/>
  <c r="S5490"/>
  <c r="R5490"/>
  <c r="Q5490"/>
  <c r="P5490"/>
  <c r="O5490"/>
  <c r="N5490"/>
  <c r="M5490"/>
  <c r="L5490"/>
  <c r="K5490"/>
  <c r="J5490"/>
  <c r="I5490"/>
  <c r="H5490"/>
  <c r="G5490"/>
  <c r="F5490"/>
  <c r="AB5489"/>
  <c r="AA5489"/>
  <c r="Z5489"/>
  <c r="Z5495" s="1"/>
  <c r="Y5489"/>
  <c r="X5489"/>
  <c r="W5489"/>
  <c r="V5489"/>
  <c r="V5495" s="1"/>
  <c r="U5489"/>
  <c r="T5489"/>
  <c r="S5489"/>
  <c r="R5489"/>
  <c r="R5495" s="1"/>
  <c r="Q5489"/>
  <c r="P5489"/>
  <c r="O5489"/>
  <c r="N5489"/>
  <c r="N5495" s="1"/>
  <c r="M5489"/>
  <c r="L5489"/>
  <c r="K5489"/>
  <c r="J5489"/>
  <c r="J5495" s="1"/>
  <c r="I5489"/>
  <c r="H5489"/>
  <c r="G5489"/>
  <c r="F5489"/>
  <c r="AC5484"/>
  <c r="AB5483"/>
  <c r="AA5483"/>
  <c r="Z5483"/>
  <c r="Y5483"/>
  <c r="X5483"/>
  <c r="W5483"/>
  <c r="V5483"/>
  <c r="U5483"/>
  <c r="T5483"/>
  <c r="S5483"/>
  <c r="R5483"/>
  <c r="Q5483"/>
  <c r="P5483"/>
  <c r="O5483"/>
  <c r="N5483"/>
  <c r="M5483"/>
  <c r="L5483"/>
  <c r="K5483"/>
  <c r="J5483"/>
  <c r="I5483"/>
  <c r="H5483"/>
  <c r="G5483"/>
  <c r="F5483"/>
  <c r="E5483"/>
  <c r="AB5482"/>
  <c r="AB5488" s="1"/>
  <c r="AA5482"/>
  <c r="Z5482"/>
  <c r="Y5482"/>
  <c r="X5482"/>
  <c r="X5488" s="1"/>
  <c r="W5482"/>
  <c r="V5482"/>
  <c r="U5482"/>
  <c r="T5482"/>
  <c r="T5488" s="1"/>
  <c r="S5482"/>
  <c r="R5482"/>
  <c r="Q5482"/>
  <c r="P5482"/>
  <c r="P5488" s="1"/>
  <c r="O5482"/>
  <c r="N5482"/>
  <c r="M5482"/>
  <c r="L5482"/>
  <c r="L5488" s="1"/>
  <c r="K5482"/>
  <c r="J5482"/>
  <c r="I5482"/>
  <c r="H5482"/>
  <c r="G5482"/>
  <c r="F5482"/>
  <c r="AB5474"/>
  <c r="AA5474"/>
  <c r="Z5474"/>
  <c r="Y5474"/>
  <c r="X5474"/>
  <c r="W5474"/>
  <c r="V5474"/>
  <c r="U5474"/>
  <c r="T5474"/>
  <c r="S5474"/>
  <c r="R5474"/>
  <c r="Q5474"/>
  <c r="P5474"/>
  <c r="O5474"/>
  <c r="N5474"/>
  <c r="M5474"/>
  <c r="L5474"/>
  <c r="K5474"/>
  <c r="J5474"/>
  <c r="I5474"/>
  <c r="H5474"/>
  <c r="G5474"/>
  <c r="F5474"/>
  <c r="E5474"/>
  <c r="AB5468"/>
  <c r="AA5468"/>
  <c r="Z5468"/>
  <c r="Y5468"/>
  <c r="X5468"/>
  <c r="W5468"/>
  <c r="V5468"/>
  <c r="U5468"/>
  <c r="T5468"/>
  <c r="S5468"/>
  <c r="R5468"/>
  <c r="Q5468"/>
  <c r="P5468"/>
  <c r="O5468"/>
  <c r="N5468"/>
  <c r="M5468"/>
  <c r="L5468"/>
  <c r="K5468"/>
  <c r="J5468"/>
  <c r="I5468"/>
  <c r="H5468"/>
  <c r="G5468"/>
  <c r="F5468"/>
  <c r="AB5466"/>
  <c r="AA5466"/>
  <c r="Z5466"/>
  <c r="Y5466"/>
  <c r="X5466"/>
  <c r="W5466"/>
  <c r="V5466"/>
  <c r="U5466"/>
  <c r="T5466"/>
  <c r="S5466"/>
  <c r="R5466"/>
  <c r="Q5466"/>
  <c r="P5466"/>
  <c r="O5466"/>
  <c r="N5466"/>
  <c r="M5466"/>
  <c r="L5466"/>
  <c r="K5466"/>
  <c r="J5466"/>
  <c r="I5466"/>
  <c r="H5466"/>
  <c r="G5466"/>
  <c r="F5466"/>
  <c r="AC5461"/>
  <c r="AB5460"/>
  <c r="AA5460"/>
  <c r="Z5460"/>
  <c r="Y5460"/>
  <c r="X5460"/>
  <c r="W5460"/>
  <c r="V5460"/>
  <c r="U5460"/>
  <c r="T5460"/>
  <c r="S5460"/>
  <c r="R5460"/>
  <c r="Q5460"/>
  <c r="P5460"/>
  <c r="O5460"/>
  <c r="N5460"/>
  <c r="M5460"/>
  <c r="L5460"/>
  <c r="K5460"/>
  <c r="J5460"/>
  <c r="I5460"/>
  <c r="H5460"/>
  <c r="G5460"/>
  <c r="F5460"/>
  <c r="AB5459"/>
  <c r="AA5459"/>
  <c r="Z5459"/>
  <c r="Y5459"/>
  <c r="X5459"/>
  <c r="W5459"/>
  <c r="V5459"/>
  <c r="U5459"/>
  <c r="T5459"/>
  <c r="S5459"/>
  <c r="R5459"/>
  <c r="Q5459"/>
  <c r="P5459"/>
  <c r="O5459"/>
  <c r="N5459"/>
  <c r="M5459"/>
  <c r="L5459"/>
  <c r="K5459"/>
  <c r="J5459"/>
  <c r="I5459"/>
  <c r="H5459"/>
  <c r="G5459"/>
  <c r="F5459"/>
  <c r="AC5454"/>
  <c r="AB5453"/>
  <c r="AA5453"/>
  <c r="Z5453"/>
  <c r="Y5453"/>
  <c r="X5453"/>
  <c r="W5453"/>
  <c r="V5453"/>
  <c r="U5453"/>
  <c r="T5453"/>
  <c r="S5453"/>
  <c r="R5453"/>
  <c r="Q5453"/>
  <c r="P5453"/>
  <c r="O5453"/>
  <c r="N5453"/>
  <c r="M5453"/>
  <c r="L5453"/>
  <c r="K5453"/>
  <c r="J5453"/>
  <c r="I5453"/>
  <c r="H5453"/>
  <c r="G5453"/>
  <c r="F5453"/>
  <c r="AB5452"/>
  <c r="AA5452"/>
  <c r="Z5452"/>
  <c r="Y5452"/>
  <c r="X5452"/>
  <c r="W5452"/>
  <c r="V5452"/>
  <c r="U5452"/>
  <c r="T5452"/>
  <c r="S5452"/>
  <c r="R5452"/>
  <c r="Q5452"/>
  <c r="P5452"/>
  <c r="O5452"/>
  <c r="N5452"/>
  <c r="M5452"/>
  <c r="L5452"/>
  <c r="K5452"/>
  <c r="J5452"/>
  <c r="I5452"/>
  <c r="H5452"/>
  <c r="G5452"/>
  <c r="F5452"/>
  <c r="AC5447"/>
  <c r="AB5446"/>
  <c r="AA5446"/>
  <c r="Z5446"/>
  <c r="Y5446"/>
  <c r="X5446"/>
  <c r="W5446"/>
  <c r="V5446"/>
  <c r="U5446"/>
  <c r="T5446"/>
  <c r="S5446"/>
  <c r="R5446"/>
  <c r="Q5446"/>
  <c r="P5446"/>
  <c r="O5446"/>
  <c r="N5446"/>
  <c r="M5446"/>
  <c r="L5446"/>
  <c r="K5446"/>
  <c r="J5446"/>
  <c r="I5446"/>
  <c r="H5446"/>
  <c r="G5446"/>
  <c r="F5446"/>
  <c r="E5446"/>
  <c r="AB5445"/>
  <c r="AB5451" s="1"/>
  <c r="AA5445"/>
  <c r="AA5451" s="1"/>
  <c r="Z5445"/>
  <c r="Z5451" s="1"/>
  <c r="Y5445"/>
  <c r="Y5451" s="1"/>
  <c r="X5445"/>
  <c r="X5451" s="1"/>
  <c r="W5445"/>
  <c r="W5451" s="1"/>
  <c r="V5445"/>
  <c r="V5451" s="1"/>
  <c r="U5445"/>
  <c r="U5451" s="1"/>
  <c r="T5445"/>
  <c r="T5451" s="1"/>
  <c r="S5445"/>
  <c r="S5451" s="1"/>
  <c r="R5445"/>
  <c r="R5451" s="1"/>
  <c r="Q5445"/>
  <c r="Q5451" s="1"/>
  <c r="P5445"/>
  <c r="P5451" s="1"/>
  <c r="O5445"/>
  <c r="O5451" s="1"/>
  <c r="N5445"/>
  <c r="N5451" s="1"/>
  <c r="M5445"/>
  <c r="M5451" s="1"/>
  <c r="L5445"/>
  <c r="L5451" s="1"/>
  <c r="K5445"/>
  <c r="K5451" s="1"/>
  <c r="J5445"/>
  <c r="J5451" s="1"/>
  <c r="I5445"/>
  <c r="I5451" s="1"/>
  <c r="H5445"/>
  <c r="H5451" s="1"/>
  <c r="G5445"/>
  <c r="G5451" s="1"/>
  <c r="F5445"/>
  <c r="F5451" s="1"/>
  <c r="E5445"/>
  <c r="AB5439"/>
  <c r="AA5439"/>
  <c r="Z5439"/>
  <c r="Y5439"/>
  <c r="X5439"/>
  <c r="W5439"/>
  <c r="V5439"/>
  <c r="U5439"/>
  <c r="T5439"/>
  <c r="S5439"/>
  <c r="R5439"/>
  <c r="Q5439"/>
  <c r="P5439"/>
  <c r="O5439"/>
  <c r="N5439"/>
  <c r="M5439"/>
  <c r="L5439"/>
  <c r="K5439"/>
  <c r="J5439"/>
  <c r="I5439"/>
  <c r="H5439"/>
  <c r="G5439"/>
  <c r="F5439"/>
  <c r="E5439"/>
  <c r="AB5438"/>
  <c r="AB5444" s="1"/>
  <c r="AA5438"/>
  <c r="AA5444" s="1"/>
  <c r="Z5438"/>
  <c r="Z5444" s="1"/>
  <c r="Y5438"/>
  <c r="Y5444" s="1"/>
  <c r="X5438"/>
  <c r="X5444" s="1"/>
  <c r="W5438"/>
  <c r="W5444" s="1"/>
  <c r="V5438"/>
  <c r="V5444" s="1"/>
  <c r="U5438"/>
  <c r="U5444" s="1"/>
  <c r="T5438"/>
  <c r="T5444" s="1"/>
  <c r="S5438"/>
  <c r="S5444" s="1"/>
  <c r="R5438"/>
  <c r="R5444" s="1"/>
  <c r="Q5438"/>
  <c r="Q5444" s="1"/>
  <c r="P5438"/>
  <c r="P5444" s="1"/>
  <c r="O5438"/>
  <c r="O5444" s="1"/>
  <c r="N5438"/>
  <c r="N5444" s="1"/>
  <c r="M5438"/>
  <c r="M5444" s="1"/>
  <c r="L5438"/>
  <c r="L5444" s="1"/>
  <c r="K5438"/>
  <c r="K5444" s="1"/>
  <c r="J5438"/>
  <c r="J5444" s="1"/>
  <c r="I5438"/>
  <c r="I5444" s="1"/>
  <c r="H5438"/>
  <c r="H5444" s="1"/>
  <c r="G5438"/>
  <c r="G5444" s="1"/>
  <c r="F5438"/>
  <c r="F5444" s="1"/>
  <c r="E5438"/>
  <c r="E5444" s="1"/>
  <c r="AC5433"/>
  <c r="AB5432"/>
  <c r="AA5432"/>
  <c r="Z5432"/>
  <c r="Y5432"/>
  <c r="X5432"/>
  <c r="W5432"/>
  <c r="V5432"/>
  <c r="U5432"/>
  <c r="T5432"/>
  <c r="S5432"/>
  <c r="R5432"/>
  <c r="Q5432"/>
  <c r="P5432"/>
  <c r="O5432"/>
  <c r="N5432"/>
  <c r="M5432"/>
  <c r="L5432"/>
  <c r="K5432"/>
  <c r="J5432"/>
  <c r="I5432"/>
  <c r="H5432"/>
  <c r="G5432"/>
  <c r="F5432"/>
  <c r="E5432"/>
  <c r="AB5431"/>
  <c r="AB5437" s="1"/>
  <c r="AA5431"/>
  <c r="AA5437" s="1"/>
  <c r="Z5431"/>
  <c r="Z5437" s="1"/>
  <c r="Y5431"/>
  <c r="Y5437" s="1"/>
  <c r="X5431"/>
  <c r="X5437" s="1"/>
  <c r="W5431"/>
  <c r="W5437" s="1"/>
  <c r="V5431"/>
  <c r="V5437" s="1"/>
  <c r="U5431"/>
  <c r="U5437" s="1"/>
  <c r="T5431"/>
  <c r="T5437" s="1"/>
  <c r="S5431"/>
  <c r="S5437" s="1"/>
  <c r="R5431"/>
  <c r="R5437" s="1"/>
  <c r="Q5431"/>
  <c r="Q5437" s="1"/>
  <c r="P5431"/>
  <c r="P5437" s="1"/>
  <c r="O5431"/>
  <c r="O5437" s="1"/>
  <c r="N5431"/>
  <c r="N5437" s="1"/>
  <c r="M5431"/>
  <c r="M5437" s="1"/>
  <c r="L5431"/>
  <c r="L5437" s="1"/>
  <c r="K5431"/>
  <c r="K5437" s="1"/>
  <c r="J5431"/>
  <c r="J5437" s="1"/>
  <c r="I5431"/>
  <c r="I5437" s="1"/>
  <c r="H5431"/>
  <c r="H5437" s="1"/>
  <c r="G5431"/>
  <c r="G5437" s="1"/>
  <c r="F5431"/>
  <c r="F5437" s="1"/>
  <c r="E5431"/>
  <c r="E5437" s="1"/>
  <c r="AC5426"/>
  <c r="AB5425"/>
  <c r="AA5425"/>
  <c r="Z5425"/>
  <c r="Y5425"/>
  <c r="X5425"/>
  <c r="W5425"/>
  <c r="V5425"/>
  <c r="U5425"/>
  <c r="T5425"/>
  <c r="S5425"/>
  <c r="R5425"/>
  <c r="Q5425"/>
  <c r="P5425"/>
  <c r="O5425"/>
  <c r="N5425"/>
  <c r="M5425"/>
  <c r="L5425"/>
  <c r="K5425"/>
  <c r="J5425"/>
  <c r="I5425"/>
  <c r="H5425"/>
  <c r="G5425"/>
  <c r="F5425"/>
  <c r="F5471" s="1"/>
  <c r="E5425"/>
  <c r="AB5424"/>
  <c r="AB5430" s="1"/>
  <c r="AA5424"/>
  <c r="AA5430" s="1"/>
  <c r="Z5424"/>
  <c r="Z5430" s="1"/>
  <c r="Y5424"/>
  <c r="Y5430" s="1"/>
  <c r="X5424"/>
  <c r="X5430" s="1"/>
  <c r="W5424"/>
  <c r="W5430" s="1"/>
  <c r="V5424"/>
  <c r="V5430" s="1"/>
  <c r="U5424"/>
  <c r="U5430" s="1"/>
  <c r="T5424"/>
  <c r="T5430" s="1"/>
  <c r="S5424"/>
  <c r="S5430" s="1"/>
  <c r="R5424"/>
  <c r="R5430" s="1"/>
  <c r="Q5424"/>
  <c r="Q5430" s="1"/>
  <c r="P5424"/>
  <c r="P5430" s="1"/>
  <c r="O5424"/>
  <c r="O5430" s="1"/>
  <c r="N5424"/>
  <c r="N5430" s="1"/>
  <c r="M5424"/>
  <c r="M5430" s="1"/>
  <c r="L5424"/>
  <c r="L5430" s="1"/>
  <c r="K5424"/>
  <c r="K5430" s="1"/>
  <c r="J5424"/>
  <c r="J5430" s="1"/>
  <c r="I5424"/>
  <c r="I5430" s="1"/>
  <c r="H5424"/>
  <c r="H5430" s="1"/>
  <c r="G5424"/>
  <c r="G5430" s="1"/>
  <c r="F5424"/>
  <c r="F5430" s="1"/>
  <c r="E5424"/>
  <c r="E5430" s="1"/>
  <c r="AC5419"/>
  <c r="AB5418"/>
  <c r="AA5418"/>
  <c r="Z5418"/>
  <c r="Y5418"/>
  <c r="X5418"/>
  <c r="W5418"/>
  <c r="V5418"/>
  <c r="U5418"/>
  <c r="T5418"/>
  <c r="S5418"/>
  <c r="R5418"/>
  <c r="Q5418"/>
  <c r="P5418"/>
  <c r="O5418"/>
  <c r="N5418"/>
  <c r="M5418"/>
  <c r="L5418"/>
  <c r="K5418"/>
  <c r="J5418"/>
  <c r="I5418"/>
  <c r="H5418"/>
  <c r="G5418"/>
  <c r="AB5417"/>
  <c r="AA5417"/>
  <c r="Z5417"/>
  <c r="Y5417"/>
  <c r="X5417"/>
  <c r="W5417"/>
  <c r="V5417"/>
  <c r="U5417"/>
  <c r="T5417"/>
  <c r="S5417"/>
  <c r="R5417"/>
  <c r="Q5417"/>
  <c r="P5417"/>
  <c r="O5417"/>
  <c r="N5417"/>
  <c r="M5417"/>
  <c r="L5417"/>
  <c r="K5417"/>
  <c r="J5417"/>
  <c r="I5417"/>
  <c r="H5417"/>
  <c r="G5417"/>
  <c r="AD5416"/>
  <c r="AD5415"/>
  <c r="AC5406"/>
  <c r="AC5405"/>
  <c r="AB5410"/>
  <c r="AA5410"/>
  <c r="Z5410"/>
  <c r="Y5410"/>
  <c r="X5410"/>
  <c r="W5410"/>
  <c r="V5410"/>
  <c r="U5410"/>
  <c r="T5410"/>
  <c r="S5410"/>
  <c r="R5410"/>
  <c r="Q5410"/>
  <c r="P5410"/>
  <c r="O5410"/>
  <c r="N5410"/>
  <c r="M5410"/>
  <c r="L5410"/>
  <c r="K5410"/>
  <c r="J5410"/>
  <c r="I5410"/>
  <c r="H5410"/>
  <c r="G5410"/>
  <c r="AC5399"/>
  <c r="AB5398"/>
  <c r="AA5398"/>
  <c r="Z5398"/>
  <c r="Y5398"/>
  <c r="X5398"/>
  <c r="W5398"/>
  <c r="V5398"/>
  <c r="U5398"/>
  <c r="T5398"/>
  <c r="S5398"/>
  <c r="R5398"/>
  <c r="Q5398"/>
  <c r="P5398"/>
  <c r="O5398"/>
  <c r="N5398"/>
  <c r="M5398"/>
  <c r="L5398"/>
  <c r="K5398"/>
  <c r="J5398"/>
  <c r="I5398"/>
  <c r="H5398"/>
  <c r="G5398"/>
  <c r="AB5397"/>
  <c r="AA5397"/>
  <c r="Z5397"/>
  <c r="Y5397"/>
  <c r="X5397"/>
  <c r="W5397"/>
  <c r="V5397"/>
  <c r="U5397"/>
  <c r="T5397"/>
  <c r="S5397"/>
  <c r="R5397"/>
  <c r="R5403" s="1"/>
  <c r="Q5397"/>
  <c r="P5397"/>
  <c r="O5397"/>
  <c r="N5397"/>
  <c r="N5403" s="1"/>
  <c r="M5397"/>
  <c r="L5397"/>
  <c r="K5397"/>
  <c r="J5397"/>
  <c r="J5403" s="1"/>
  <c r="I5397"/>
  <c r="H5397"/>
  <c r="G5397"/>
  <c r="U5427"/>
  <c r="Y5427"/>
  <c r="E5434"/>
  <c r="F5434"/>
  <c r="G5434"/>
  <c r="I5434"/>
  <c r="J5434"/>
  <c r="K5434"/>
  <c r="M5434"/>
  <c r="N5434"/>
  <c r="O5434"/>
  <c r="Q5434"/>
  <c r="R5434"/>
  <c r="S5434"/>
  <c r="U5434"/>
  <c r="V5434"/>
  <c r="W5434"/>
  <c r="Y5434"/>
  <c r="Z5434"/>
  <c r="AA5434"/>
  <c r="F5448"/>
  <c r="G5448"/>
  <c r="H5448"/>
  <c r="I5448"/>
  <c r="J5448"/>
  <c r="K5448"/>
  <c r="L5448"/>
  <c r="M5448"/>
  <c r="N5448"/>
  <c r="O5448"/>
  <c r="P5448"/>
  <c r="Q5448"/>
  <c r="R5448"/>
  <c r="S5448"/>
  <c r="T5448"/>
  <c r="U5448"/>
  <c r="V5448"/>
  <c r="W5448"/>
  <c r="X5448"/>
  <c r="Y5448"/>
  <c r="Z5448"/>
  <c r="AA5448"/>
  <c r="AB5448"/>
  <c r="F5455"/>
  <c r="I5455"/>
  <c r="J5455"/>
  <c r="M5455"/>
  <c r="N5455"/>
  <c r="Q5455"/>
  <c r="R5455"/>
  <c r="U5455"/>
  <c r="V5455"/>
  <c r="Y5455"/>
  <c r="Z5455"/>
  <c r="F5462"/>
  <c r="G5462"/>
  <c r="J5462"/>
  <c r="K5462"/>
  <c r="N5462"/>
  <c r="O5462"/>
  <c r="R5462"/>
  <c r="S5462"/>
  <c r="V5462"/>
  <c r="W5462"/>
  <c r="Z5462"/>
  <c r="AA5462"/>
  <c r="F5492"/>
  <c r="G5492"/>
  <c r="H5492"/>
  <c r="I5492"/>
  <c r="J5492"/>
  <c r="K5492"/>
  <c r="L5492"/>
  <c r="M5492"/>
  <c r="N5492"/>
  <c r="O5492"/>
  <c r="P5492"/>
  <c r="Q5492"/>
  <c r="R5492"/>
  <c r="S5492"/>
  <c r="T5492"/>
  <c r="U5492"/>
  <c r="V5492"/>
  <c r="W5492"/>
  <c r="X5492"/>
  <c r="Y5492"/>
  <c r="Z5492"/>
  <c r="AA5492"/>
  <c r="AB5492"/>
  <c r="F5512"/>
  <c r="G5512"/>
  <c r="H5512"/>
  <c r="I5512"/>
  <c r="J5512"/>
  <c r="K5512"/>
  <c r="L5512"/>
  <c r="M5512"/>
  <c r="N5512"/>
  <c r="O5512"/>
  <c r="P5512"/>
  <c r="Q5512"/>
  <c r="R5512"/>
  <c r="S5512"/>
  <c r="T5512"/>
  <c r="U5512"/>
  <c r="V5512"/>
  <c r="W5512"/>
  <c r="X5512"/>
  <c r="Y5512"/>
  <c r="Z5512"/>
  <c r="AA5512"/>
  <c r="AB5512"/>
  <c r="F5519"/>
  <c r="G5519"/>
  <c r="H5519"/>
  <c r="I5519"/>
  <c r="J5519"/>
  <c r="K5519"/>
  <c r="L5519"/>
  <c r="M5519"/>
  <c r="N5519"/>
  <c r="O5519"/>
  <c r="P5519"/>
  <c r="Q5519"/>
  <c r="R5519"/>
  <c r="S5519"/>
  <c r="T5519"/>
  <c r="U5519"/>
  <c r="V5519"/>
  <c r="W5519"/>
  <c r="X5519"/>
  <c r="Y5519"/>
  <c r="Z5519"/>
  <c r="AA5519"/>
  <c r="AB5519"/>
  <c r="E5526"/>
  <c r="F5526"/>
  <c r="G5526"/>
  <c r="H5526"/>
  <c r="I5526"/>
  <c r="J5526"/>
  <c r="K5526"/>
  <c r="L5526"/>
  <c r="M5526"/>
  <c r="N5526"/>
  <c r="O5526"/>
  <c r="P5526"/>
  <c r="Q5526"/>
  <c r="R5526"/>
  <c r="S5526"/>
  <c r="T5526"/>
  <c r="U5526"/>
  <c r="V5526"/>
  <c r="W5526"/>
  <c r="X5526"/>
  <c r="Y5526"/>
  <c r="Z5526"/>
  <c r="AA5526"/>
  <c r="AB5526"/>
  <c r="E5533"/>
  <c r="F5533"/>
  <c r="G5533"/>
  <c r="H5533"/>
  <c r="I5533"/>
  <c r="J5533"/>
  <c r="K5533"/>
  <c r="L5533"/>
  <c r="M5533"/>
  <c r="N5533"/>
  <c r="O5533"/>
  <c r="P5533"/>
  <c r="Q5533"/>
  <c r="R5533"/>
  <c r="S5533"/>
  <c r="T5533"/>
  <c r="U5533"/>
  <c r="V5533"/>
  <c r="W5533"/>
  <c r="X5533"/>
  <c r="Y5533"/>
  <c r="Z5533"/>
  <c r="AA5533"/>
  <c r="AB5533"/>
  <c r="E5540"/>
  <c r="F5540"/>
  <c r="G5540"/>
  <c r="H5540"/>
  <c r="I5540"/>
  <c r="J5540"/>
  <c r="K5540"/>
  <c r="L5540"/>
  <c r="M5540"/>
  <c r="N5540"/>
  <c r="O5540"/>
  <c r="P5540"/>
  <c r="Q5540"/>
  <c r="R5540"/>
  <c r="S5540"/>
  <c r="T5540"/>
  <c r="U5540"/>
  <c r="V5540"/>
  <c r="W5540"/>
  <c r="X5540"/>
  <c r="Y5540"/>
  <c r="Z5540"/>
  <c r="AA5540"/>
  <c r="AB5540"/>
  <c r="E5441"/>
  <c r="F5441"/>
  <c r="G5441"/>
  <c r="H5441"/>
  <c r="I5441"/>
  <c r="J5441"/>
  <c r="K5441"/>
  <c r="L5441"/>
  <c r="M5441"/>
  <c r="N5441"/>
  <c r="O5441"/>
  <c r="P5441"/>
  <c r="Q5441"/>
  <c r="R5441"/>
  <c r="S5441"/>
  <c r="T5441"/>
  <c r="U5441"/>
  <c r="V5441"/>
  <c r="W5441"/>
  <c r="X5441"/>
  <c r="Y5441"/>
  <c r="Z5441"/>
  <c r="AA5441"/>
  <c r="AB5441"/>
  <c r="Z5403"/>
  <c r="L5407"/>
  <c r="T5407"/>
  <c r="AB5407"/>
  <c r="AC5417"/>
  <c r="E5420"/>
  <c r="G5420"/>
  <c r="I5420"/>
  <c r="K5420"/>
  <c r="M5420"/>
  <c r="O5420"/>
  <c r="Q5420"/>
  <c r="S5420"/>
  <c r="U5420"/>
  <c r="W5420"/>
  <c r="Y5420"/>
  <c r="AA5420"/>
  <c r="E5423"/>
  <c r="G5423"/>
  <c r="I5423"/>
  <c r="K5423"/>
  <c r="M5423"/>
  <c r="O5423"/>
  <c r="Q5423"/>
  <c r="S5423"/>
  <c r="U5423"/>
  <c r="W5423"/>
  <c r="Y5423"/>
  <c r="AA5423"/>
  <c r="AC5424"/>
  <c r="AC5425"/>
  <c r="AC5431"/>
  <c r="AC5438"/>
  <c r="AC5439"/>
  <c r="AC5445"/>
  <c r="AC5446"/>
  <c r="AC5453"/>
  <c r="AC5459"/>
  <c r="AC5483"/>
  <c r="E5485"/>
  <c r="F5485"/>
  <c r="G5485"/>
  <c r="H5485"/>
  <c r="I5485"/>
  <c r="J5485"/>
  <c r="K5485"/>
  <c r="L5485"/>
  <c r="M5485"/>
  <c r="N5485"/>
  <c r="O5485"/>
  <c r="P5485"/>
  <c r="Q5485"/>
  <c r="R5485"/>
  <c r="S5485"/>
  <c r="T5485"/>
  <c r="U5485"/>
  <c r="V5485"/>
  <c r="W5485"/>
  <c r="X5485"/>
  <c r="Y5485"/>
  <c r="Z5485"/>
  <c r="AA5485"/>
  <c r="AB5485"/>
  <c r="F5488"/>
  <c r="G5488"/>
  <c r="I5488"/>
  <c r="J5488"/>
  <c r="K5488"/>
  <c r="M5488"/>
  <c r="N5488"/>
  <c r="O5488"/>
  <c r="Q5488"/>
  <c r="R5488"/>
  <c r="S5488"/>
  <c r="U5488"/>
  <c r="V5488"/>
  <c r="W5488"/>
  <c r="Y5488"/>
  <c r="Z5488"/>
  <c r="AA5488"/>
  <c r="AC5489"/>
  <c r="AC5490"/>
  <c r="AC5502"/>
  <c r="AC5503"/>
  <c r="F5505"/>
  <c r="G5505"/>
  <c r="H5505"/>
  <c r="I5505"/>
  <c r="J5505"/>
  <c r="K5505"/>
  <c r="L5505"/>
  <c r="M5505"/>
  <c r="N5505"/>
  <c r="O5505"/>
  <c r="P5505"/>
  <c r="Q5505"/>
  <c r="R5505"/>
  <c r="S5505"/>
  <c r="T5505"/>
  <c r="U5505"/>
  <c r="V5505"/>
  <c r="W5505"/>
  <c r="X5505"/>
  <c r="Y5505"/>
  <c r="Z5505"/>
  <c r="AA5505"/>
  <c r="AB5505"/>
  <c r="F5508"/>
  <c r="G5508"/>
  <c r="H5508"/>
  <c r="I5508"/>
  <c r="J5508"/>
  <c r="K5508"/>
  <c r="L5508"/>
  <c r="M5508"/>
  <c r="N5508"/>
  <c r="O5508"/>
  <c r="P5508"/>
  <c r="Q5508"/>
  <c r="R5508"/>
  <c r="S5508"/>
  <c r="T5508"/>
  <c r="U5508"/>
  <c r="V5508"/>
  <c r="W5508"/>
  <c r="X5508"/>
  <c r="Y5508"/>
  <c r="Z5508"/>
  <c r="AA5508"/>
  <c r="AB5508"/>
  <c r="AC5509"/>
  <c r="AC5510"/>
  <c r="AC5516"/>
  <c r="AC5517"/>
  <c r="AC5523"/>
  <c r="AC5524"/>
  <c r="AC5530"/>
  <c r="AC5531"/>
  <c r="AC5537"/>
  <c r="AC5538"/>
  <c r="AB5390"/>
  <c r="AA5390"/>
  <c r="Z5390"/>
  <c r="Y5390"/>
  <c r="X5390"/>
  <c r="W5390"/>
  <c r="V5390"/>
  <c r="U5390"/>
  <c r="T5390"/>
  <c r="S5390"/>
  <c r="R5390"/>
  <c r="Q5390"/>
  <c r="P5390"/>
  <c r="O5390"/>
  <c r="N5390"/>
  <c r="M5390"/>
  <c r="L5390"/>
  <c r="K5390"/>
  <c r="J5390"/>
  <c r="I5390"/>
  <c r="H5390"/>
  <c r="G5390"/>
  <c r="F5390"/>
  <c r="E5390"/>
  <c r="AB5382"/>
  <c r="AA5382"/>
  <c r="Z5382"/>
  <c r="Y5382"/>
  <c r="X5382"/>
  <c r="W5382"/>
  <c r="V5382"/>
  <c r="U5382"/>
  <c r="T5382"/>
  <c r="S5382"/>
  <c r="R5382"/>
  <c r="Q5382"/>
  <c r="P5382"/>
  <c r="O5382"/>
  <c r="N5382"/>
  <c r="M5382"/>
  <c r="L5382"/>
  <c r="K5382"/>
  <c r="J5382"/>
  <c r="I5382"/>
  <c r="H5382"/>
  <c r="G5382"/>
  <c r="F5382"/>
  <c r="E5382"/>
  <c r="AB5380"/>
  <c r="AA5380"/>
  <c r="Z5380"/>
  <c r="Y5380"/>
  <c r="X5380"/>
  <c r="W5380"/>
  <c r="V5380"/>
  <c r="U5380"/>
  <c r="T5380"/>
  <c r="S5380"/>
  <c r="R5380"/>
  <c r="Q5380"/>
  <c r="P5380"/>
  <c r="O5380"/>
  <c r="N5380"/>
  <c r="M5380"/>
  <c r="L5380"/>
  <c r="K5380"/>
  <c r="J5380"/>
  <c r="I5380"/>
  <c r="H5380"/>
  <c r="G5380"/>
  <c r="F5380"/>
  <c r="E5380"/>
  <c r="AB5374"/>
  <c r="AA5374"/>
  <c r="Z5374"/>
  <c r="Y5374"/>
  <c r="X5374"/>
  <c r="W5374"/>
  <c r="V5374"/>
  <c r="U5374"/>
  <c r="T5374"/>
  <c r="S5374"/>
  <c r="R5374"/>
  <c r="Q5374"/>
  <c r="P5374"/>
  <c r="O5374"/>
  <c r="N5374"/>
  <c r="M5374"/>
  <c r="L5374"/>
  <c r="K5374"/>
  <c r="J5374"/>
  <c r="I5374"/>
  <c r="H5374"/>
  <c r="G5374"/>
  <c r="F5374"/>
  <c r="E5374"/>
  <c r="AB5373"/>
  <c r="AB5379" s="1"/>
  <c r="AA5373"/>
  <c r="AA5379" s="1"/>
  <c r="Z5373"/>
  <c r="Z5379" s="1"/>
  <c r="Y5373"/>
  <c r="Y5379" s="1"/>
  <c r="X5373"/>
  <c r="X5379" s="1"/>
  <c r="W5373"/>
  <c r="W5379" s="1"/>
  <c r="V5373"/>
  <c r="V5379" s="1"/>
  <c r="U5373"/>
  <c r="U5379" s="1"/>
  <c r="T5373"/>
  <c r="T5379" s="1"/>
  <c r="S5373"/>
  <c r="S5379" s="1"/>
  <c r="R5373"/>
  <c r="R5379" s="1"/>
  <c r="Q5373"/>
  <c r="Q5379" s="1"/>
  <c r="P5373"/>
  <c r="P5379" s="1"/>
  <c r="O5373"/>
  <c r="O5379" s="1"/>
  <c r="N5373"/>
  <c r="N5379" s="1"/>
  <c r="M5373"/>
  <c r="M5379" s="1"/>
  <c r="L5373"/>
  <c r="L5379" s="1"/>
  <c r="K5373"/>
  <c r="K5379" s="1"/>
  <c r="J5373"/>
  <c r="J5379" s="1"/>
  <c r="I5373"/>
  <c r="I5379" s="1"/>
  <c r="H5373"/>
  <c r="H5379" s="1"/>
  <c r="G5373"/>
  <c r="G5379" s="1"/>
  <c r="F5373"/>
  <c r="F5379" s="1"/>
  <c r="E5373"/>
  <c r="E5379" s="1"/>
  <c r="AC5368"/>
  <c r="AB5367"/>
  <c r="AA5367"/>
  <c r="Z5367"/>
  <c r="Y5367"/>
  <c r="X5367"/>
  <c r="W5367"/>
  <c r="V5367"/>
  <c r="U5367"/>
  <c r="T5367"/>
  <c r="S5367"/>
  <c r="R5367"/>
  <c r="Q5367"/>
  <c r="P5367"/>
  <c r="O5367"/>
  <c r="N5367"/>
  <c r="M5367"/>
  <c r="L5367"/>
  <c r="K5367"/>
  <c r="J5367"/>
  <c r="I5367"/>
  <c r="H5367"/>
  <c r="G5367"/>
  <c r="F5367"/>
  <c r="E5367"/>
  <c r="AB5366"/>
  <c r="AB5372" s="1"/>
  <c r="AA5366"/>
  <c r="AA5372" s="1"/>
  <c r="Z5366"/>
  <c r="Z5372" s="1"/>
  <c r="Y5366"/>
  <c r="Y5372" s="1"/>
  <c r="X5366"/>
  <c r="X5372" s="1"/>
  <c r="W5366"/>
  <c r="W5372" s="1"/>
  <c r="V5366"/>
  <c r="V5372" s="1"/>
  <c r="U5366"/>
  <c r="U5372" s="1"/>
  <c r="T5366"/>
  <c r="T5372" s="1"/>
  <c r="S5366"/>
  <c r="S5372" s="1"/>
  <c r="R5366"/>
  <c r="R5372" s="1"/>
  <c r="Q5366"/>
  <c r="P5366"/>
  <c r="P5372" s="1"/>
  <c r="O5366"/>
  <c r="O5372" s="1"/>
  <c r="N5366"/>
  <c r="N5372" s="1"/>
  <c r="M5366"/>
  <c r="M5372" s="1"/>
  <c r="L5366"/>
  <c r="L5372" s="1"/>
  <c r="K5366"/>
  <c r="K5372" s="1"/>
  <c r="J5366"/>
  <c r="J5372" s="1"/>
  <c r="I5366"/>
  <c r="I5372" s="1"/>
  <c r="H5366"/>
  <c r="H5372" s="1"/>
  <c r="G5366"/>
  <c r="G5372" s="1"/>
  <c r="F5366"/>
  <c r="F5372" s="1"/>
  <c r="E5366"/>
  <c r="E5372" s="1"/>
  <c r="AC5361"/>
  <c r="AB5360"/>
  <c r="AA5360"/>
  <c r="Z5360"/>
  <c r="Y5360"/>
  <c r="X5360"/>
  <c r="W5360"/>
  <c r="V5360"/>
  <c r="U5360"/>
  <c r="T5360"/>
  <c r="S5360"/>
  <c r="R5360"/>
  <c r="Q5360"/>
  <c r="P5360"/>
  <c r="O5360"/>
  <c r="N5360"/>
  <c r="M5360"/>
  <c r="L5360"/>
  <c r="K5360"/>
  <c r="J5360"/>
  <c r="I5360"/>
  <c r="H5360"/>
  <c r="G5360"/>
  <c r="F5360"/>
  <c r="E5360"/>
  <c r="AB5359"/>
  <c r="AB5365" s="1"/>
  <c r="AA5359"/>
  <c r="AA5365" s="1"/>
  <c r="Z5359"/>
  <c r="Z5365" s="1"/>
  <c r="Y5359"/>
  <c r="Y5365" s="1"/>
  <c r="X5359"/>
  <c r="X5365" s="1"/>
  <c r="W5359"/>
  <c r="W5365" s="1"/>
  <c r="V5359"/>
  <c r="V5365" s="1"/>
  <c r="U5359"/>
  <c r="U5365" s="1"/>
  <c r="T5359"/>
  <c r="T5365" s="1"/>
  <c r="S5359"/>
  <c r="S5365" s="1"/>
  <c r="R5359"/>
  <c r="R5365" s="1"/>
  <c r="Q5359"/>
  <c r="Q5365" s="1"/>
  <c r="P5359"/>
  <c r="P5365" s="1"/>
  <c r="O5359"/>
  <c r="O5365" s="1"/>
  <c r="N5359"/>
  <c r="N5365" s="1"/>
  <c r="M5359"/>
  <c r="M5365" s="1"/>
  <c r="L5359"/>
  <c r="L5365" s="1"/>
  <c r="K5359"/>
  <c r="K5365" s="1"/>
  <c r="J5359"/>
  <c r="J5365" s="1"/>
  <c r="I5359"/>
  <c r="I5365" s="1"/>
  <c r="H5359"/>
  <c r="H5365" s="1"/>
  <c r="G5359"/>
  <c r="G5365" s="1"/>
  <c r="F5359"/>
  <c r="F5365" s="1"/>
  <c r="E5359"/>
  <c r="E5365" s="1"/>
  <c r="AC5354"/>
  <c r="AB5353"/>
  <c r="AA5353"/>
  <c r="Z5353"/>
  <c r="Y5353"/>
  <c r="X5353"/>
  <c r="W5353"/>
  <c r="V5353"/>
  <c r="U5353"/>
  <c r="S5353"/>
  <c r="R5353"/>
  <c r="Q5353"/>
  <c r="P5353"/>
  <c r="O5353"/>
  <c r="N5353"/>
  <c r="M5353"/>
  <c r="L5353"/>
  <c r="K5353"/>
  <c r="J5353"/>
  <c r="I5353"/>
  <c r="H5353"/>
  <c r="G5353"/>
  <c r="F5353"/>
  <c r="E5353"/>
  <c r="AB5352"/>
  <c r="AA5352"/>
  <c r="Z5352"/>
  <c r="Y5352"/>
  <c r="X5352"/>
  <c r="W5352"/>
  <c r="V5352"/>
  <c r="U5352"/>
  <c r="T5352"/>
  <c r="T5358" s="1"/>
  <c r="S5352"/>
  <c r="S5358" s="1"/>
  <c r="R5352"/>
  <c r="R5358" s="1"/>
  <c r="Q5352"/>
  <c r="Q5358" s="1"/>
  <c r="P5352"/>
  <c r="P5358" s="1"/>
  <c r="O5352"/>
  <c r="O5358" s="1"/>
  <c r="N5352"/>
  <c r="N5358" s="1"/>
  <c r="M5352"/>
  <c r="M5358" s="1"/>
  <c r="L5352"/>
  <c r="L5358" s="1"/>
  <c r="K5352"/>
  <c r="K5358" s="1"/>
  <c r="J5352"/>
  <c r="J5358" s="1"/>
  <c r="I5352"/>
  <c r="I5358" s="1"/>
  <c r="H5352"/>
  <c r="H5358" s="1"/>
  <c r="G5352"/>
  <c r="G5358" s="1"/>
  <c r="F5352"/>
  <c r="F5358" s="1"/>
  <c r="E5352"/>
  <c r="E5358" s="1"/>
  <c r="AC5347"/>
  <c r="AB5346"/>
  <c r="AA5346"/>
  <c r="Z5346"/>
  <c r="Y5346"/>
  <c r="X5346"/>
  <c r="W5346"/>
  <c r="V5346"/>
  <c r="U5346"/>
  <c r="T5346"/>
  <c r="S5346"/>
  <c r="R5346"/>
  <c r="Q5346"/>
  <c r="P5346"/>
  <c r="O5346"/>
  <c r="N5346"/>
  <c r="M5346"/>
  <c r="L5346"/>
  <c r="K5346"/>
  <c r="J5346"/>
  <c r="I5346"/>
  <c r="H5346"/>
  <c r="G5346"/>
  <c r="F5346"/>
  <c r="E5346"/>
  <c r="AB5345"/>
  <c r="AB5351" s="1"/>
  <c r="AA5345"/>
  <c r="AA5351" s="1"/>
  <c r="Z5345"/>
  <c r="Z5351" s="1"/>
  <c r="Y5345"/>
  <c r="Y5351" s="1"/>
  <c r="X5345"/>
  <c r="X5351" s="1"/>
  <c r="W5345"/>
  <c r="W5351" s="1"/>
  <c r="V5345"/>
  <c r="V5351" s="1"/>
  <c r="U5345"/>
  <c r="U5351" s="1"/>
  <c r="T5345"/>
  <c r="T5351" s="1"/>
  <c r="S5345"/>
  <c r="S5351" s="1"/>
  <c r="R5345"/>
  <c r="R5351" s="1"/>
  <c r="Q5345"/>
  <c r="Q5351" s="1"/>
  <c r="P5345"/>
  <c r="P5351" s="1"/>
  <c r="O5345"/>
  <c r="O5351" s="1"/>
  <c r="N5345"/>
  <c r="N5351" s="1"/>
  <c r="M5345"/>
  <c r="M5351" s="1"/>
  <c r="L5345"/>
  <c r="L5351" s="1"/>
  <c r="K5345"/>
  <c r="K5351" s="1"/>
  <c r="J5345"/>
  <c r="J5351" s="1"/>
  <c r="I5345"/>
  <c r="I5351" s="1"/>
  <c r="H5345"/>
  <c r="H5351" s="1"/>
  <c r="G5345"/>
  <c r="G5351" s="1"/>
  <c r="F5345"/>
  <c r="F5351" s="1"/>
  <c r="E5345"/>
  <c r="E5351" s="1"/>
  <c r="AC5340"/>
  <c r="AB5339"/>
  <c r="AA5339"/>
  <c r="Z5339"/>
  <c r="Y5339"/>
  <c r="X5339"/>
  <c r="W5339"/>
  <c r="V5339"/>
  <c r="U5339"/>
  <c r="T5339"/>
  <c r="S5339"/>
  <c r="R5339"/>
  <c r="Q5339"/>
  <c r="P5339"/>
  <c r="O5339"/>
  <c r="N5339"/>
  <c r="M5339"/>
  <c r="L5339"/>
  <c r="K5339"/>
  <c r="J5339"/>
  <c r="I5339"/>
  <c r="H5339"/>
  <c r="G5339"/>
  <c r="F5339"/>
  <c r="E5339"/>
  <c r="AB5338"/>
  <c r="AB5344" s="1"/>
  <c r="AA5338"/>
  <c r="AA5344" s="1"/>
  <c r="Z5338"/>
  <c r="Z5344" s="1"/>
  <c r="Y5338"/>
  <c r="Y5344" s="1"/>
  <c r="X5338"/>
  <c r="X5344" s="1"/>
  <c r="W5338"/>
  <c r="W5344" s="1"/>
  <c r="V5338"/>
  <c r="V5344" s="1"/>
  <c r="U5338"/>
  <c r="U5344" s="1"/>
  <c r="T5338"/>
  <c r="T5344" s="1"/>
  <c r="S5338"/>
  <c r="S5344" s="1"/>
  <c r="R5338"/>
  <c r="R5344" s="1"/>
  <c r="Q5338"/>
  <c r="Q5344" s="1"/>
  <c r="P5338"/>
  <c r="P5344" s="1"/>
  <c r="O5338"/>
  <c r="O5344" s="1"/>
  <c r="N5338"/>
  <c r="N5344" s="1"/>
  <c r="M5338"/>
  <c r="M5344" s="1"/>
  <c r="L5338"/>
  <c r="L5344" s="1"/>
  <c r="K5338"/>
  <c r="K5344" s="1"/>
  <c r="J5338"/>
  <c r="J5344" s="1"/>
  <c r="I5338"/>
  <c r="I5344" s="1"/>
  <c r="H5338"/>
  <c r="H5344" s="1"/>
  <c r="G5338"/>
  <c r="G5344" s="1"/>
  <c r="F5338"/>
  <c r="F5344" s="1"/>
  <c r="E5338"/>
  <c r="E5344" s="1"/>
  <c r="AC5333"/>
  <c r="AB5332"/>
  <c r="AA5332"/>
  <c r="Z5332"/>
  <c r="Y5332"/>
  <c r="X5332"/>
  <c r="W5332"/>
  <c r="V5332"/>
  <c r="U5332"/>
  <c r="T5332"/>
  <c r="S5332"/>
  <c r="R5332"/>
  <c r="Q5332"/>
  <c r="P5332"/>
  <c r="O5332"/>
  <c r="N5332"/>
  <c r="M5332"/>
  <c r="L5332"/>
  <c r="K5332"/>
  <c r="J5332"/>
  <c r="I5332"/>
  <c r="H5332"/>
  <c r="G5332"/>
  <c r="F5332"/>
  <c r="E5332"/>
  <c r="AB5331"/>
  <c r="AB5337" s="1"/>
  <c r="AA5331"/>
  <c r="AA5337" s="1"/>
  <c r="Z5331"/>
  <c r="Z5337" s="1"/>
  <c r="Y5331"/>
  <c r="Y5337" s="1"/>
  <c r="X5331"/>
  <c r="X5337" s="1"/>
  <c r="W5331"/>
  <c r="W5337" s="1"/>
  <c r="V5331"/>
  <c r="V5337" s="1"/>
  <c r="U5331"/>
  <c r="U5337" s="1"/>
  <c r="T5331"/>
  <c r="T5337" s="1"/>
  <c r="S5331"/>
  <c r="S5337" s="1"/>
  <c r="R5331"/>
  <c r="R5337" s="1"/>
  <c r="Q5331"/>
  <c r="Q5337" s="1"/>
  <c r="P5331"/>
  <c r="P5337" s="1"/>
  <c r="O5331"/>
  <c r="O5337" s="1"/>
  <c r="N5331"/>
  <c r="N5337" s="1"/>
  <c r="M5331"/>
  <c r="M5337" s="1"/>
  <c r="L5331"/>
  <c r="L5337" s="1"/>
  <c r="K5331"/>
  <c r="K5337" s="1"/>
  <c r="J5331"/>
  <c r="J5337" s="1"/>
  <c r="I5331"/>
  <c r="I5337" s="1"/>
  <c r="H5331"/>
  <c r="H5337" s="1"/>
  <c r="G5331"/>
  <c r="G5337" s="1"/>
  <c r="F5331"/>
  <c r="F5337" s="1"/>
  <c r="E5331"/>
  <c r="E5337" s="1"/>
  <c r="AC5326"/>
  <c r="AB5325"/>
  <c r="AA5325"/>
  <c r="Z5325"/>
  <c r="Y5325"/>
  <c r="X5325"/>
  <c r="W5325"/>
  <c r="V5325"/>
  <c r="U5325"/>
  <c r="T5325"/>
  <c r="S5325"/>
  <c r="R5325"/>
  <c r="Q5325"/>
  <c r="P5325"/>
  <c r="O5325"/>
  <c r="N5325"/>
  <c r="M5325"/>
  <c r="L5325"/>
  <c r="K5325"/>
  <c r="J5325"/>
  <c r="I5325"/>
  <c r="H5325"/>
  <c r="G5325"/>
  <c r="F5325"/>
  <c r="E5325"/>
  <c r="AB5324"/>
  <c r="AB5330" s="1"/>
  <c r="AA5324"/>
  <c r="AA5330" s="1"/>
  <c r="Z5324"/>
  <c r="Z5330" s="1"/>
  <c r="Y5324"/>
  <c r="Y5330" s="1"/>
  <c r="X5324"/>
  <c r="X5330" s="1"/>
  <c r="W5324"/>
  <c r="W5330" s="1"/>
  <c r="V5324"/>
  <c r="V5330" s="1"/>
  <c r="U5324"/>
  <c r="U5330" s="1"/>
  <c r="T5324"/>
  <c r="T5330" s="1"/>
  <c r="S5324"/>
  <c r="S5330" s="1"/>
  <c r="R5324"/>
  <c r="R5330" s="1"/>
  <c r="Q5324"/>
  <c r="Q5330" s="1"/>
  <c r="P5324"/>
  <c r="P5330" s="1"/>
  <c r="O5324"/>
  <c r="O5330" s="1"/>
  <c r="N5324"/>
  <c r="N5330" s="1"/>
  <c r="M5324"/>
  <c r="M5330" s="1"/>
  <c r="L5324"/>
  <c r="L5330" s="1"/>
  <c r="K5324"/>
  <c r="K5330" s="1"/>
  <c r="J5324"/>
  <c r="J5330" s="1"/>
  <c r="I5324"/>
  <c r="I5330" s="1"/>
  <c r="H5324"/>
  <c r="H5330" s="1"/>
  <c r="G5324"/>
  <c r="G5330" s="1"/>
  <c r="F5324"/>
  <c r="F5330" s="1"/>
  <c r="E5324"/>
  <c r="E5330" s="1"/>
  <c r="AC5319"/>
  <c r="AB5318"/>
  <c r="AA5318"/>
  <c r="Z5318"/>
  <c r="Y5318"/>
  <c r="X5318"/>
  <c r="W5318"/>
  <c r="V5318"/>
  <c r="U5318"/>
  <c r="T5318"/>
  <c r="S5318"/>
  <c r="R5318"/>
  <c r="Q5318"/>
  <c r="P5318"/>
  <c r="O5318"/>
  <c r="N5318"/>
  <c r="M5318"/>
  <c r="L5318"/>
  <c r="K5318"/>
  <c r="J5318"/>
  <c r="I5318"/>
  <c r="H5318"/>
  <c r="G5318"/>
  <c r="F5318"/>
  <c r="E5318"/>
  <c r="AB5317"/>
  <c r="AB5323" s="1"/>
  <c r="AA5317"/>
  <c r="AA5323" s="1"/>
  <c r="Z5317"/>
  <c r="Z5323" s="1"/>
  <c r="Y5317"/>
  <c r="Y5323" s="1"/>
  <c r="X5317"/>
  <c r="X5323" s="1"/>
  <c r="W5317"/>
  <c r="W5323" s="1"/>
  <c r="V5317"/>
  <c r="V5323" s="1"/>
  <c r="U5317"/>
  <c r="U5323" s="1"/>
  <c r="T5317"/>
  <c r="T5323" s="1"/>
  <c r="S5317"/>
  <c r="S5323" s="1"/>
  <c r="R5317"/>
  <c r="R5323" s="1"/>
  <c r="Q5317"/>
  <c r="Q5323" s="1"/>
  <c r="P5317"/>
  <c r="P5323" s="1"/>
  <c r="O5317"/>
  <c r="O5323" s="1"/>
  <c r="N5317"/>
  <c r="N5323" s="1"/>
  <c r="M5317"/>
  <c r="M5323" s="1"/>
  <c r="L5317"/>
  <c r="L5323" s="1"/>
  <c r="K5317"/>
  <c r="K5323" s="1"/>
  <c r="J5317"/>
  <c r="J5323" s="1"/>
  <c r="I5317"/>
  <c r="I5323" s="1"/>
  <c r="H5317"/>
  <c r="H5323" s="1"/>
  <c r="G5317"/>
  <c r="G5323" s="1"/>
  <c r="F5317"/>
  <c r="F5323" s="1"/>
  <c r="E5317"/>
  <c r="E5323" s="1"/>
  <c r="AC5312"/>
  <c r="AB5311"/>
  <c r="AA5311"/>
  <c r="Z5311"/>
  <c r="Y5311"/>
  <c r="X5311"/>
  <c r="W5311"/>
  <c r="V5311"/>
  <c r="U5311"/>
  <c r="T5311"/>
  <c r="S5311"/>
  <c r="R5311"/>
  <c r="Q5311"/>
  <c r="P5311"/>
  <c r="O5311"/>
  <c r="N5311"/>
  <c r="M5311"/>
  <c r="L5311"/>
  <c r="K5311"/>
  <c r="J5311"/>
  <c r="I5311"/>
  <c r="H5311"/>
  <c r="G5311"/>
  <c r="F5311"/>
  <c r="E5311"/>
  <c r="AB5310"/>
  <c r="AB5316" s="1"/>
  <c r="AA5310"/>
  <c r="AA5316" s="1"/>
  <c r="Z5310"/>
  <c r="Z5316" s="1"/>
  <c r="Y5310"/>
  <c r="Y5316" s="1"/>
  <c r="X5310"/>
  <c r="X5316" s="1"/>
  <c r="W5310"/>
  <c r="W5316" s="1"/>
  <c r="V5310"/>
  <c r="V5316" s="1"/>
  <c r="U5310"/>
  <c r="U5316" s="1"/>
  <c r="T5310"/>
  <c r="T5316" s="1"/>
  <c r="S5310"/>
  <c r="S5316" s="1"/>
  <c r="R5310"/>
  <c r="R5316" s="1"/>
  <c r="Q5310"/>
  <c r="Q5316" s="1"/>
  <c r="P5310"/>
  <c r="P5316" s="1"/>
  <c r="O5310"/>
  <c r="O5316" s="1"/>
  <c r="N5310"/>
  <c r="N5316" s="1"/>
  <c r="M5310"/>
  <c r="M5316" s="1"/>
  <c r="L5310"/>
  <c r="L5316" s="1"/>
  <c r="K5310"/>
  <c r="K5316" s="1"/>
  <c r="J5310"/>
  <c r="J5316" s="1"/>
  <c r="I5310"/>
  <c r="I5316" s="1"/>
  <c r="H5310"/>
  <c r="H5316" s="1"/>
  <c r="G5310"/>
  <c r="G5316" s="1"/>
  <c r="F5310"/>
  <c r="F5316" s="1"/>
  <c r="E5310"/>
  <c r="E5316" s="1"/>
  <c r="AC5305"/>
  <c r="AB5304"/>
  <c r="AA5304"/>
  <c r="Z5304"/>
  <c r="Y5304"/>
  <c r="X5304"/>
  <c r="W5304"/>
  <c r="V5304"/>
  <c r="U5304"/>
  <c r="T5304"/>
  <c r="S5304"/>
  <c r="R5304"/>
  <c r="Q5304"/>
  <c r="P5304"/>
  <c r="O5304"/>
  <c r="N5304"/>
  <c r="M5304"/>
  <c r="L5304"/>
  <c r="K5304"/>
  <c r="J5304"/>
  <c r="I5304"/>
  <c r="H5304"/>
  <c r="G5304"/>
  <c r="F5304"/>
  <c r="E5304"/>
  <c r="AB5303"/>
  <c r="AB5309" s="1"/>
  <c r="AA5303"/>
  <c r="AA5309" s="1"/>
  <c r="Z5303"/>
  <c r="Z5309" s="1"/>
  <c r="Y5303"/>
  <c r="Y5309" s="1"/>
  <c r="X5303"/>
  <c r="X5309" s="1"/>
  <c r="W5303"/>
  <c r="W5309" s="1"/>
  <c r="V5303"/>
  <c r="V5309" s="1"/>
  <c r="U5303"/>
  <c r="U5309" s="1"/>
  <c r="T5303"/>
  <c r="T5309" s="1"/>
  <c r="S5303"/>
  <c r="S5309" s="1"/>
  <c r="R5303"/>
  <c r="R5309" s="1"/>
  <c r="Q5303"/>
  <c r="Q5309" s="1"/>
  <c r="P5303"/>
  <c r="P5309" s="1"/>
  <c r="O5303"/>
  <c r="O5309" s="1"/>
  <c r="N5303"/>
  <c r="N5309" s="1"/>
  <c r="M5303"/>
  <c r="M5309" s="1"/>
  <c r="L5303"/>
  <c r="L5309" s="1"/>
  <c r="K5303"/>
  <c r="K5309" s="1"/>
  <c r="J5303"/>
  <c r="J5309" s="1"/>
  <c r="I5303"/>
  <c r="I5309" s="1"/>
  <c r="H5303"/>
  <c r="H5309" s="1"/>
  <c r="G5303"/>
  <c r="G5309" s="1"/>
  <c r="F5303"/>
  <c r="F5309" s="1"/>
  <c r="E5303"/>
  <c r="E5309" s="1"/>
  <c r="AC5298"/>
  <c r="AB5297"/>
  <c r="AA5297"/>
  <c r="Z5297"/>
  <c r="Y5297"/>
  <c r="X5297"/>
  <c r="W5297"/>
  <c r="V5297"/>
  <c r="U5297"/>
  <c r="T5297"/>
  <c r="S5297"/>
  <c r="R5297"/>
  <c r="Q5297"/>
  <c r="P5297"/>
  <c r="O5297"/>
  <c r="N5297"/>
  <c r="M5297"/>
  <c r="L5297"/>
  <c r="K5297"/>
  <c r="J5297"/>
  <c r="I5297"/>
  <c r="H5297"/>
  <c r="G5297"/>
  <c r="F5297"/>
  <c r="E5297"/>
  <c r="AB5296"/>
  <c r="AB5302" s="1"/>
  <c r="AA5296"/>
  <c r="AA5302" s="1"/>
  <c r="Z5296"/>
  <c r="Z5302" s="1"/>
  <c r="Y5296"/>
  <c r="Y5302" s="1"/>
  <c r="X5296"/>
  <c r="X5302" s="1"/>
  <c r="W5296"/>
  <c r="W5302" s="1"/>
  <c r="V5296"/>
  <c r="V5302" s="1"/>
  <c r="U5296"/>
  <c r="U5302" s="1"/>
  <c r="T5296"/>
  <c r="T5302" s="1"/>
  <c r="S5296"/>
  <c r="S5302" s="1"/>
  <c r="R5296"/>
  <c r="R5302" s="1"/>
  <c r="Q5296"/>
  <c r="Q5302" s="1"/>
  <c r="P5296"/>
  <c r="P5302" s="1"/>
  <c r="O5296"/>
  <c r="O5302" s="1"/>
  <c r="N5296"/>
  <c r="N5302" s="1"/>
  <c r="M5296"/>
  <c r="M5302" s="1"/>
  <c r="L5296"/>
  <c r="L5302" s="1"/>
  <c r="K5296"/>
  <c r="K5302" s="1"/>
  <c r="J5296"/>
  <c r="J5302" s="1"/>
  <c r="I5296"/>
  <c r="I5302" s="1"/>
  <c r="H5296"/>
  <c r="H5302" s="1"/>
  <c r="G5296"/>
  <c r="G5302" s="1"/>
  <c r="F5296"/>
  <c r="F5302" s="1"/>
  <c r="E5296"/>
  <c r="E5302" s="1"/>
  <c r="AC5291"/>
  <c r="AB5290"/>
  <c r="AA5290"/>
  <c r="Z5290"/>
  <c r="Y5290"/>
  <c r="X5290"/>
  <c r="W5290"/>
  <c r="V5290"/>
  <c r="U5290"/>
  <c r="T5290"/>
  <c r="S5290"/>
  <c r="R5290"/>
  <c r="Q5290"/>
  <c r="P5290"/>
  <c r="O5290"/>
  <c r="N5290"/>
  <c r="M5290"/>
  <c r="L5290"/>
  <c r="K5290"/>
  <c r="J5290"/>
  <c r="I5290"/>
  <c r="H5290"/>
  <c r="G5290"/>
  <c r="F5290"/>
  <c r="E5290"/>
  <c r="AB5289"/>
  <c r="AA5289"/>
  <c r="Z5289"/>
  <c r="Y5289"/>
  <c r="X5289"/>
  <c r="W5289"/>
  <c r="V5289"/>
  <c r="U5289"/>
  <c r="T5289"/>
  <c r="S5289"/>
  <c r="R5289"/>
  <c r="Q5289"/>
  <c r="P5289"/>
  <c r="O5289"/>
  <c r="N5289"/>
  <c r="M5289"/>
  <c r="L5289"/>
  <c r="K5289"/>
  <c r="J5289"/>
  <c r="I5289"/>
  <c r="H5289"/>
  <c r="G5289"/>
  <c r="F5289"/>
  <c r="E5289"/>
  <c r="AC5278"/>
  <c r="AB5277"/>
  <c r="AA5277"/>
  <c r="Z5277"/>
  <c r="Y5277"/>
  <c r="X5277"/>
  <c r="W5277"/>
  <c r="V5277"/>
  <c r="U5277"/>
  <c r="T5277"/>
  <c r="S5277"/>
  <c r="R5277"/>
  <c r="Q5277"/>
  <c r="P5277"/>
  <c r="O5277"/>
  <c r="N5277"/>
  <c r="M5277"/>
  <c r="L5277"/>
  <c r="K5277"/>
  <c r="J5277"/>
  <c r="I5277"/>
  <c r="H5277"/>
  <c r="G5277"/>
  <c r="F5277"/>
  <c r="E5277"/>
  <c r="AB5276"/>
  <c r="AB5282" s="1"/>
  <c r="AA5276"/>
  <c r="AA5282" s="1"/>
  <c r="Z5276"/>
  <c r="Z5282" s="1"/>
  <c r="Y5276"/>
  <c r="Y5282" s="1"/>
  <c r="X5276"/>
  <c r="X5282" s="1"/>
  <c r="W5276"/>
  <c r="W5282" s="1"/>
  <c r="V5276"/>
  <c r="V5282" s="1"/>
  <c r="U5276"/>
  <c r="U5282" s="1"/>
  <c r="T5276"/>
  <c r="T5282" s="1"/>
  <c r="S5276"/>
  <c r="S5282" s="1"/>
  <c r="R5276"/>
  <c r="R5282" s="1"/>
  <c r="Q5276"/>
  <c r="Q5282" s="1"/>
  <c r="P5276"/>
  <c r="P5282" s="1"/>
  <c r="O5276"/>
  <c r="O5282" s="1"/>
  <c r="N5276"/>
  <c r="N5282" s="1"/>
  <c r="M5276"/>
  <c r="M5282" s="1"/>
  <c r="L5276"/>
  <c r="L5282" s="1"/>
  <c r="K5276"/>
  <c r="K5282" s="1"/>
  <c r="J5276"/>
  <c r="J5282" s="1"/>
  <c r="I5276"/>
  <c r="I5282" s="1"/>
  <c r="H5276"/>
  <c r="H5282" s="1"/>
  <c r="G5276"/>
  <c r="G5282" s="1"/>
  <c r="F5276"/>
  <c r="F5282" s="1"/>
  <c r="E5276"/>
  <c r="AC5271"/>
  <c r="AB5270"/>
  <c r="AA5270"/>
  <c r="Z5270"/>
  <c r="Y5270"/>
  <c r="X5270"/>
  <c r="W5270"/>
  <c r="V5270"/>
  <c r="U5270"/>
  <c r="T5270"/>
  <c r="S5270"/>
  <c r="R5270"/>
  <c r="Q5270"/>
  <c r="P5270"/>
  <c r="O5270"/>
  <c r="N5270"/>
  <c r="M5270"/>
  <c r="L5270"/>
  <c r="K5270"/>
  <c r="J5270"/>
  <c r="I5270"/>
  <c r="H5270"/>
  <c r="G5270"/>
  <c r="F5270"/>
  <c r="E5270"/>
  <c r="AB5269"/>
  <c r="AA5269"/>
  <c r="Z5269"/>
  <c r="Y5269"/>
  <c r="Y5275" s="1"/>
  <c r="X5269"/>
  <c r="W5269"/>
  <c r="V5269"/>
  <c r="U5269"/>
  <c r="U5275" s="1"/>
  <c r="T5269"/>
  <c r="S5269"/>
  <c r="R5269"/>
  <c r="Q5269"/>
  <c r="Q5275" s="1"/>
  <c r="P5269"/>
  <c r="O5269"/>
  <c r="N5269"/>
  <c r="M5269"/>
  <c r="M5275" s="1"/>
  <c r="L5269"/>
  <c r="K5269"/>
  <c r="J5269"/>
  <c r="I5269"/>
  <c r="I5275" s="1"/>
  <c r="H5269"/>
  <c r="G5269"/>
  <c r="F5269"/>
  <c r="E5269"/>
  <c r="E5275" s="1"/>
  <c r="AC5268"/>
  <c r="AC5264"/>
  <c r="AB5263"/>
  <c r="AA5263"/>
  <c r="Z5263"/>
  <c r="Y5263"/>
  <c r="X5263"/>
  <c r="W5263"/>
  <c r="V5263"/>
  <c r="U5263"/>
  <c r="T5263"/>
  <c r="S5263"/>
  <c r="R5263"/>
  <c r="Q5263"/>
  <c r="P5263"/>
  <c r="O5263"/>
  <c r="N5263"/>
  <c r="M5263"/>
  <c r="L5263"/>
  <c r="K5263"/>
  <c r="J5263"/>
  <c r="I5263"/>
  <c r="H5263"/>
  <c r="G5263"/>
  <c r="F5263"/>
  <c r="E5263"/>
  <c r="AB5262"/>
  <c r="AA5262"/>
  <c r="Z5262"/>
  <c r="Y5262"/>
  <c r="X5262"/>
  <c r="W5262"/>
  <c r="V5262"/>
  <c r="U5262"/>
  <c r="T5262"/>
  <c r="S5262"/>
  <c r="R5262"/>
  <c r="Q5262"/>
  <c r="P5262"/>
  <c r="O5262"/>
  <c r="N5262"/>
  <c r="M5262"/>
  <c r="L5262"/>
  <c r="K5262"/>
  <c r="J5262"/>
  <c r="I5262"/>
  <c r="H5262"/>
  <c r="G5262"/>
  <c r="F5262"/>
  <c r="E5262"/>
  <c r="AC5261"/>
  <c r="AC5257"/>
  <c r="AB5256"/>
  <c r="AA5256"/>
  <c r="Z5256"/>
  <c r="Y5256"/>
  <c r="X5256"/>
  <c r="W5256"/>
  <c r="V5256"/>
  <c r="U5256"/>
  <c r="T5256"/>
  <c r="S5256"/>
  <c r="R5256"/>
  <c r="Q5256"/>
  <c r="P5256"/>
  <c r="O5256"/>
  <c r="N5256"/>
  <c r="M5256"/>
  <c r="L5256"/>
  <c r="K5256"/>
  <c r="J5256"/>
  <c r="I5256"/>
  <c r="H5256"/>
  <c r="G5256"/>
  <c r="F5256"/>
  <c r="E5256"/>
  <c r="AB5255"/>
  <c r="AA5255"/>
  <c r="Z5255"/>
  <c r="Y5255"/>
  <c r="X5255"/>
  <c r="W5255"/>
  <c r="V5255"/>
  <c r="U5255"/>
  <c r="T5255"/>
  <c r="S5255"/>
  <c r="R5255"/>
  <c r="Q5255"/>
  <c r="P5255"/>
  <c r="O5255"/>
  <c r="N5255"/>
  <c r="M5255"/>
  <c r="L5255"/>
  <c r="K5255"/>
  <c r="J5255"/>
  <c r="I5255"/>
  <c r="H5255"/>
  <c r="G5255"/>
  <c r="F5255"/>
  <c r="E5255"/>
  <c r="AC5249"/>
  <c r="AB5248"/>
  <c r="AA5248"/>
  <c r="Z5248"/>
  <c r="Y5248"/>
  <c r="X5248"/>
  <c r="W5248"/>
  <c r="V5248"/>
  <c r="U5248"/>
  <c r="T5248"/>
  <c r="S5248"/>
  <c r="R5248"/>
  <c r="Q5248"/>
  <c r="P5248"/>
  <c r="O5248"/>
  <c r="N5248"/>
  <c r="M5248"/>
  <c r="L5248"/>
  <c r="K5248"/>
  <c r="J5248"/>
  <c r="I5248"/>
  <c r="H5248"/>
  <c r="G5248"/>
  <c r="F5248"/>
  <c r="E5248"/>
  <c r="AB5247"/>
  <c r="AB5254" s="1"/>
  <c r="AA5247"/>
  <c r="AA5254" s="1"/>
  <c r="Z5247"/>
  <c r="Z5254" s="1"/>
  <c r="Y5247"/>
  <c r="X5247"/>
  <c r="X5254" s="1"/>
  <c r="W5247"/>
  <c r="W5254" s="1"/>
  <c r="V5247"/>
  <c r="U5247"/>
  <c r="U5254" s="1"/>
  <c r="T5247"/>
  <c r="T5254" s="1"/>
  <c r="S5247"/>
  <c r="S5254" s="1"/>
  <c r="R5247"/>
  <c r="R5254" s="1"/>
  <c r="Q5247"/>
  <c r="Q5254" s="1"/>
  <c r="P5247"/>
  <c r="P5254" s="1"/>
  <c r="O5247"/>
  <c r="O5254" s="1"/>
  <c r="N5247"/>
  <c r="M5247"/>
  <c r="M5254" s="1"/>
  <c r="L5247"/>
  <c r="L5254" s="1"/>
  <c r="K5247"/>
  <c r="K5254" s="1"/>
  <c r="J5247"/>
  <c r="J5254" s="1"/>
  <c r="I5247"/>
  <c r="I5254" s="1"/>
  <c r="H5247"/>
  <c r="G5247"/>
  <c r="G5254" s="1"/>
  <c r="F5247"/>
  <c r="F5254" s="1"/>
  <c r="E5247"/>
  <c r="E5254" s="1"/>
  <c r="AC5241"/>
  <c r="AB5240"/>
  <c r="AA5240"/>
  <c r="Z5240"/>
  <c r="Y5240"/>
  <c r="X5240"/>
  <c r="W5240"/>
  <c r="V5240"/>
  <c r="U5240"/>
  <c r="T5240"/>
  <c r="S5240"/>
  <c r="R5240"/>
  <c r="Q5240"/>
  <c r="P5240"/>
  <c r="O5240"/>
  <c r="N5240"/>
  <c r="M5240"/>
  <c r="L5240"/>
  <c r="K5240"/>
  <c r="J5240"/>
  <c r="I5240"/>
  <c r="H5240"/>
  <c r="G5240"/>
  <c r="F5240"/>
  <c r="E5240"/>
  <c r="AB5239"/>
  <c r="AB5246" s="1"/>
  <c r="AA5239"/>
  <c r="AA5246" s="1"/>
  <c r="Z5239"/>
  <c r="Z5246" s="1"/>
  <c r="Y5239"/>
  <c r="Y5246" s="1"/>
  <c r="X5239"/>
  <c r="X5246" s="1"/>
  <c r="W5239"/>
  <c r="W5246" s="1"/>
  <c r="V5239"/>
  <c r="V5246" s="1"/>
  <c r="U5239"/>
  <c r="U5246" s="1"/>
  <c r="T5239"/>
  <c r="T5246" s="1"/>
  <c r="S5239"/>
  <c r="S5246" s="1"/>
  <c r="R5239"/>
  <c r="R5246" s="1"/>
  <c r="Q5239"/>
  <c r="Q5246" s="1"/>
  <c r="P5239"/>
  <c r="P5246" s="1"/>
  <c r="O5239"/>
  <c r="O5246" s="1"/>
  <c r="N5239"/>
  <c r="N5246" s="1"/>
  <c r="M5239"/>
  <c r="M5246" s="1"/>
  <c r="L5239"/>
  <c r="L5246" s="1"/>
  <c r="K5239"/>
  <c r="K5246" s="1"/>
  <c r="J5239"/>
  <c r="J5246" s="1"/>
  <c r="I5239"/>
  <c r="I5246" s="1"/>
  <c r="H5239"/>
  <c r="H5246" s="1"/>
  <c r="G5239"/>
  <c r="G5246" s="1"/>
  <c r="F5239"/>
  <c r="F5246" s="1"/>
  <c r="E5239"/>
  <c r="E5246" s="1"/>
  <c r="AC5233"/>
  <c r="AB5232"/>
  <c r="AA5232"/>
  <c r="Z5232"/>
  <c r="Y5232"/>
  <c r="X5232"/>
  <c r="W5232"/>
  <c r="V5232"/>
  <c r="U5232"/>
  <c r="T5232"/>
  <c r="S5232"/>
  <c r="R5232"/>
  <c r="Q5232"/>
  <c r="P5232"/>
  <c r="O5232"/>
  <c r="N5232"/>
  <c r="M5232"/>
  <c r="L5232"/>
  <c r="K5232"/>
  <c r="J5232"/>
  <c r="I5232"/>
  <c r="H5232"/>
  <c r="G5232"/>
  <c r="F5232"/>
  <c r="E5232"/>
  <c r="AB5231"/>
  <c r="AB5238" s="1"/>
  <c r="AA5231"/>
  <c r="Z5231"/>
  <c r="Y5231"/>
  <c r="X5231"/>
  <c r="X5238" s="1"/>
  <c r="W5231"/>
  <c r="V5231"/>
  <c r="U5231"/>
  <c r="T5231"/>
  <c r="T5238" s="1"/>
  <c r="S5231"/>
  <c r="R5231"/>
  <c r="Q5231"/>
  <c r="P5231"/>
  <c r="P5238" s="1"/>
  <c r="O5231"/>
  <c r="N5231"/>
  <c r="M5231"/>
  <c r="L5231"/>
  <c r="L5238" s="1"/>
  <c r="K5231"/>
  <c r="J5231"/>
  <c r="I5231"/>
  <c r="H5231"/>
  <c r="H5238" s="1"/>
  <c r="G5231"/>
  <c r="F5231"/>
  <c r="E5231"/>
  <c r="AB5225"/>
  <c r="AA5225"/>
  <c r="Z5225"/>
  <c r="Y5225"/>
  <c r="X5225"/>
  <c r="W5225"/>
  <c r="V5225"/>
  <c r="U5225"/>
  <c r="T5225"/>
  <c r="S5225"/>
  <c r="R5225"/>
  <c r="Q5225"/>
  <c r="P5225"/>
  <c r="O5225"/>
  <c r="N5225"/>
  <c r="M5225"/>
  <c r="L5225"/>
  <c r="K5225"/>
  <c r="J5225"/>
  <c r="I5225"/>
  <c r="H5225"/>
  <c r="G5225"/>
  <c r="F5225"/>
  <c r="E5225"/>
  <c r="AB5219"/>
  <c r="AA5219"/>
  <c r="Z5219"/>
  <c r="Y5219"/>
  <c r="X5219"/>
  <c r="W5219"/>
  <c r="V5219"/>
  <c r="U5219"/>
  <c r="T5219"/>
  <c r="S5219"/>
  <c r="R5219"/>
  <c r="Q5219"/>
  <c r="P5219"/>
  <c r="O5219"/>
  <c r="N5219"/>
  <c r="M5219"/>
  <c r="L5219"/>
  <c r="K5219"/>
  <c r="J5219"/>
  <c r="I5219"/>
  <c r="H5219"/>
  <c r="G5219"/>
  <c r="F5219"/>
  <c r="E5219"/>
  <c r="AB5217"/>
  <c r="AA5217"/>
  <c r="Z5217"/>
  <c r="Y5217"/>
  <c r="X5217"/>
  <c r="W5217"/>
  <c r="V5217"/>
  <c r="U5217"/>
  <c r="T5217"/>
  <c r="S5217"/>
  <c r="R5217"/>
  <c r="Q5217"/>
  <c r="P5217"/>
  <c r="O5217"/>
  <c r="N5217"/>
  <c r="M5217"/>
  <c r="L5217"/>
  <c r="K5217"/>
  <c r="J5217"/>
  <c r="I5217"/>
  <c r="H5217"/>
  <c r="G5217"/>
  <c r="F5217"/>
  <c r="E5217"/>
  <c r="AB5211"/>
  <c r="AA5211"/>
  <c r="Z5211"/>
  <c r="Y5211"/>
  <c r="X5211"/>
  <c r="W5211"/>
  <c r="V5211"/>
  <c r="U5211"/>
  <c r="T5211"/>
  <c r="S5211"/>
  <c r="R5211"/>
  <c r="Q5211"/>
  <c r="P5211"/>
  <c r="O5211"/>
  <c r="N5211"/>
  <c r="M5211"/>
  <c r="L5211"/>
  <c r="K5211"/>
  <c r="J5211"/>
  <c r="I5211"/>
  <c r="H5211"/>
  <c r="G5211"/>
  <c r="F5211"/>
  <c r="E5211"/>
  <c r="AB5210"/>
  <c r="AB5216" s="1"/>
  <c r="AA5210"/>
  <c r="AA5216" s="1"/>
  <c r="Z5210"/>
  <c r="Z5216" s="1"/>
  <c r="Y5210"/>
  <c r="X5210"/>
  <c r="X5216" s="1"/>
  <c r="W5210"/>
  <c r="W5216" s="1"/>
  <c r="V5210"/>
  <c r="V5216" s="1"/>
  <c r="U5210"/>
  <c r="U5216" s="1"/>
  <c r="T5210"/>
  <c r="T5216" s="1"/>
  <c r="S5210"/>
  <c r="S5216" s="1"/>
  <c r="R5210"/>
  <c r="R5216" s="1"/>
  <c r="Q5210"/>
  <c r="Q5216" s="1"/>
  <c r="P5210"/>
  <c r="P5216" s="1"/>
  <c r="O5210"/>
  <c r="O5216" s="1"/>
  <c r="N5210"/>
  <c r="N5216" s="1"/>
  <c r="M5210"/>
  <c r="M5216" s="1"/>
  <c r="L5210"/>
  <c r="L5216" s="1"/>
  <c r="K5210"/>
  <c r="K5216" s="1"/>
  <c r="J5210"/>
  <c r="J5216" s="1"/>
  <c r="I5210"/>
  <c r="I5216" s="1"/>
  <c r="H5210"/>
  <c r="H5216" s="1"/>
  <c r="G5210"/>
  <c r="G5216" s="1"/>
  <c r="F5210"/>
  <c r="F5216" s="1"/>
  <c r="E5210"/>
  <c r="E5216" s="1"/>
  <c r="AB5204"/>
  <c r="AA5204"/>
  <c r="Z5204"/>
  <c r="Y5204"/>
  <c r="X5204"/>
  <c r="W5204"/>
  <c r="V5204"/>
  <c r="U5204"/>
  <c r="T5204"/>
  <c r="S5204"/>
  <c r="R5204"/>
  <c r="Q5204"/>
  <c r="P5204"/>
  <c r="O5204"/>
  <c r="N5204"/>
  <c r="M5204"/>
  <c r="L5204"/>
  <c r="K5204"/>
  <c r="J5204"/>
  <c r="I5204"/>
  <c r="H5204"/>
  <c r="G5204"/>
  <c r="F5204"/>
  <c r="E5204"/>
  <c r="AB5203"/>
  <c r="AB5209" s="1"/>
  <c r="AA5203"/>
  <c r="AA5209" s="1"/>
  <c r="Z5203"/>
  <c r="Z5209" s="1"/>
  <c r="Y5203"/>
  <c r="Y5209" s="1"/>
  <c r="X5203"/>
  <c r="X5209" s="1"/>
  <c r="W5203"/>
  <c r="W5209" s="1"/>
  <c r="V5203"/>
  <c r="V5209" s="1"/>
  <c r="U5203"/>
  <c r="U5209" s="1"/>
  <c r="T5203"/>
  <c r="T5209" s="1"/>
  <c r="S5203"/>
  <c r="S5209" s="1"/>
  <c r="R5203"/>
  <c r="R5209" s="1"/>
  <c r="Q5203"/>
  <c r="Q5209" s="1"/>
  <c r="P5203"/>
  <c r="O5203"/>
  <c r="O5209" s="1"/>
  <c r="N5203"/>
  <c r="N5209" s="1"/>
  <c r="M5203"/>
  <c r="M5209" s="1"/>
  <c r="L5203"/>
  <c r="L5209" s="1"/>
  <c r="K5203"/>
  <c r="K5209" s="1"/>
  <c r="J5203"/>
  <c r="J5209" s="1"/>
  <c r="I5203"/>
  <c r="I5209" s="1"/>
  <c r="H5203"/>
  <c r="H5209" s="1"/>
  <c r="G5203"/>
  <c r="G5209" s="1"/>
  <c r="F5203"/>
  <c r="F5209" s="1"/>
  <c r="E5203"/>
  <c r="E5209" s="1"/>
  <c r="AC5198"/>
  <c r="AB5197"/>
  <c r="AA5197"/>
  <c r="Z5197"/>
  <c r="Y5197"/>
  <c r="X5197"/>
  <c r="W5197"/>
  <c r="V5197"/>
  <c r="U5197"/>
  <c r="T5197"/>
  <c r="S5197"/>
  <c r="R5197"/>
  <c r="Q5197"/>
  <c r="P5197"/>
  <c r="O5197"/>
  <c r="N5197"/>
  <c r="M5197"/>
  <c r="L5197"/>
  <c r="K5197"/>
  <c r="J5197"/>
  <c r="I5197"/>
  <c r="H5197"/>
  <c r="G5197"/>
  <c r="F5197"/>
  <c r="E5197"/>
  <c r="AB5196"/>
  <c r="AB5202" s="1"/>
  <c r="AA5196"/>
  <c r="AA5202" s="1"/>
  <c r="Z5196"/>
  <c r="Y5196"/>
  <c r="Y5202" s="1"/>
  <c r="X5196"/>
  <c r="X5202" s="1"/>
  <c r="W5196"/>
  <c r="W5202" s="1"/>
  <c r="V5196"/>
  <c r="V5202" s="1"/>
  <c r="U5196"/>
  <c r="U5202" s="1"/>
  <c r="T5196"/>
  <c r="T5202" s="1"/>
  <c r="S5196"/>
  <c r="S5202" s="1"/>
  <c r="R5196"/>
  <c r="R5202" s="1"/>
  <c r="Q5196"/>
  <c r="Q5202" s="1"/>
  <c r="P5196"/>
  <c r="P5202" s="1"/>
  <c r="O5196"/>
  <c r="O5202" s="1"/>
  <c r="N5196"/>
  <c r="N5202" s="1"/>
  <c r="M5196"/>
  <c r="M5202" s="1"/>
  <c r="L5196"/>
  <c r="L5202" s="1"/>
  <c r="K5196"/>
  <c r="K5202" s="1"/>
  <c r="J5196"/>
  <c r="J5202" s="1"/>
  <c r="I5196"/>
  <c r="I5202" s="1"/>
  <c r="H5196"/>
  <c r="H5202" s="1"/>
  <c r="G5196"/>
  <c r="G5202" s="1"/>
  <c r="F5196"/>
  <c r="F5202" s="1"/>
  <c r="E5196"/>
  <c r="E5202" s="1"/>
  <c r="AC5191"/>
  <c r="AB5190"/>
  <c r="AA5190"/>
  <c r="Z5190"/>
  <c r="Y5190"/>
  <c r="X5190"/>
  <c r="W5190"/>
  <c r="V5190"/>
  <c r="U5190"/>
  <c r="T5190"/>
  <c r="S5190"/>
  <c r="R5190"/>
  <c r="Q5190"/>
  <c r="P5190"/>
  <c r="O5190"/>
  <c r="N5190"/>
  <c r="M5190"/>
  <c r="L5190"/>
  <c r="K5190"/>
  <c r="J5190"/>
  <c r="I5190"/>
  <c r="H5190"/>
  <c r="G5190"/>
  <c r="F5190"/>
  <c r="E5190"/>
  <c r="AB5189"/>
  <c r="AB5195" s="1"/>
  <c r="AA5189"/>
  <c r="AA5195" s="1"/>
  <c r="Z5189"/>
  <c r="Z5195" s="1"/>
  <c r="Y5189"/>
  <c r="Y5195" s="1"/>
  <c r="X5189"/>
  <c r="X5195" s="1"/>
  <c r="W5189"/>
  <c r="W5195" s="1"/>
  <c r="V5189"/>
  <c r="V5195" s="1"/>
  <c r="U5189"/>
  <c r="U5195" s="1"/>
  <c r="T5189"/>
  <c r="T5195" s="1"/>
  <c r="S5189"/>
  <c r="S5195" s="1"/>
  <c r="R5189"/>
  <c r="R5195" s="1"/>
  <c r="Q5189"/>
  <c r="Q5195" s="1"/>
  <c r="P5189"/>
  <c r="P5195" s="1"/>
  <c r="O5189"/>
  <c r="O5195" s="1"/>
  <c r="N5189"/>
  <c r="N5195" s="1"/>
  <c r="M5189"/>
  <c r="M5195" s="1"/>
  <c r="L5189"/>
  <c r="L5195" s="1"/>
  <c r="K5189"/>
  <c r="K5195" s="1"/>
  <c r="J5189"/>
  <c r="J5195" s="1"/>
  <c r="I5189"/>
  <c r="I5195" s="1"/>
  <c r="H5189"/>
  <c r="H5195" s="1"/>
  <c r="G5189"/>
  <c r="G5195" s="1"/>
  <c r="F5189"/>
  <c r="F5195" s="1"/>
  <c r="E5189"/>
  <c r="E5195" s="1"/>
  <c r="AB5183"/>
  <c r="AA5183"/>
  <c r="Z5183"/>
  <c r="Y5183"/>
  <c r="X5183"/>
  <c r="W5183"/>
  <c r="V5183"/>
  <c r="U5183"/>
  <c r="T5183"/>
  <c r="S5183"/>
  <c r="R5183"/>
  <c r="Q5183"/>
  <c r="P5183"/>
  <c r="O5183"/>
  <c r="N5183"/>
  <c r="M5183"/>
  <c r="L5183"/>
  <c r="K5183"/>
  <c r="J5183"/>
  <c r="I5183"/>
  <c r="H5183"/>
  <c r="G5183"/>
  <c r="F5183"/>
  <c r="E5183"/>
  <c r="AB5182"/>
  <c r="AB5188" s="1"/>
  <c r="AA5182"/>
  <c r="AA5188" s="1"/>
  <c r="Z5182"/>
  <c r="Z5188" s="1"/>
  <c r="Y5182"/>
  <c r="Y5188" s="1"/>
  <c r="X5182"/>
  <c r="X5188" s="1"/>
  <c r="W5182"/>
  <c r="W5188" s="1"/>
  <c r="V5182"/>
  <c r="V5188" s="1"/>
  <c r="U5182"/>
  <c r="U5188" s="1"/>
  <c r="T5182"/>
  <c r="T5188" s="1"/>
  <c r="S5182"/>
  <c r="S5188" s="1"/>
  <c r="R5182"/>
  <c r="R5188" s="1"/>
  <c r="Q5182"/>
  <c r="Q5188" s="1"/>
  <c r="P5182"/>
  <c r="P5188" s="1"/>
  <c r="O5182"/>
  <c r="O5188" s="1"/>
  <c r="N5182"/>
  <c r="N5188" s="1"/>
  <c r="M5182"/>
  <c r="M5188" s="1"/>
  <c r="L5182"/>
  <c r="L5188" s="1"/>
  <c r="K5182"/>
  <c r="K5188" s="1"/>
  <c r="J5182"/>
  <c r="J5188" s="1"/>
  <c r="I5182"/>
  <c r="I5188" s="1"/>
  <c r="H5182"/>
  <c r="H5188" s="1"/>
  <c r="G5182"/>
  <c r="G5188" s="1"/>
  <c r="F5182"/>
  <c r="F5188" s="1"/>
  <c r="E5182"/>
  <c r="E5188" s="1"/>
  <c r="AC5177"/>
  <c r="AB5176"/>
  <c r="AA5176"/>
  <c r="Z5176"/>
  <c r="Y5176"/>
  <c r="X5176"/>
  <c r="W5176"/>
  <c r="V5176"/>
  <c r="U5176"/>
  <c r="T5176"/>
  <c r="S5176"/>
  <c r="R5176"/>
  <c r="Q5176"/>
  <c r="P5176"/>
  <c r="O5176"/>
  <c r="N5176"/>
  <c r="M5176"/>
  <c r="L5176"/>
  <c r="K5176"/>
  <c r="J5176"/>
  <c r="I5176"/>
  <c r="H5176"/>
  <c r="G5176"/>
  <c r="F5176"/>
  <c r="E5176"/>
  <c r="AB5175"/>
  <c r="AB5181" s="1"/>
  <c r="AA5175"/>
  <c r="AA5181" s="1"/>
  <c r="Z5175"/>
  <c r="Z5181" s="1"/>
  <c r="Y5175"/>
  <c r="Y5181" s="1"/>
  <c r="X5175"/>
  <c r="X5181" s="1"/>
  <c r="W5175"/>
  <c r="W5181" s="1"/>
  <c r="V5175"/>
  <c r="V5181" s="1"/>
  <c r="U5175"/>
  <c r="U5181" s="1"/>
  <c r="T5175"/>
  <c r="T5181" s="1"/>
  <c r="S5175"/>
  <c r="S5181" s="1"/>
  <c r="R5175"/>
  <c r="R5181" s="1"/>
  <c r="Q5175"/>
  <c r="Q5181" s="1"/>
  <c r="P5175"/>
  <c r="P5181" s="1"/>
  <c r="O5175"/>
  <c r="O5181" s="1"/>
  <c r="N5175"/>
  <c r="N5181" s="1"/>
  <c r="M5175"/>
  <c r="M5181" s="1"/>
  <c r="L5175"/>
  <c r="L5181" s="1"/>
  <c r="K5175"/>
  <c r="K5181" s="1"/>
  <c r="J5175"/>
  <c r="J5181" s="1"/>
  <c r="I5175"/>
  <c r="I5181" s="1"/>
  <c r="H5175"/>
  <c r="H5181" s="1"/>
  <c r="G5175"/>
  <c r="G5181" s="1"/>
  <c r="F5175"/>
  <c r="F5181" s="1"/>
  <c r="E5175"/>
  <c r="E5181" s="1"/>
  <c r="AC5170"/>
  <c r="AB5169"/>
  <c r="AA5169"/>
  <c r="Z5169"/>
  <c r="Y5169"/>
  <c r="X5169"/>
  <c r="W5169"/>
  <c r="V5169"/>
  <c r="U5169"/>
  <c r="T5169"/>
  <c r="S5169"/>
  <c r="R5169"/>
  <c r="Q5169"/>
  <c r="P5169"/>
  <c r="O5169"/>
  <c r="N5169"/>
  <c r="M5169"/>
  <c r="L5169"/>
  <c r="K5169"/>
  <c r="J5169"/>
  <c r="I5169"/>
  <c r="H5169"/>
  <c r="G5169"/>
  <c r="F5169"/>
  <c r="E5169"/>
  <c r="AB5168"/>
  <c r="AA5168"/>
  <c r="Z5168"/>
  <c r="Z5174" s="1"/>
  <c r="Y5168"/>
  <c r="X5168"/>
  <c r="X5174" s="1"/>
  <c r="W5168"/>
  <c r="V5168"/>
  <c r="U5168"/>
  <c r="T5168"/>
  <c r="S5168"/>
  <c r="R5168"/>
  <c r="R5174" s="1"/>
  <c r="Q5168"/>
  <c r="P5168"/>
  <c r="P5174" s="1"/>
  <c r="O5168"/>
  <c r="N5168"/>
  <c r="N5174" s="1"/>
  <c r="M5168"/>
  <c r="L5168"/>
  <c r="K5168"/>
  <c r="J5168"/>
  <c r="J5174" s="1"/>
  <c r="I5168"/>
  <c r="H5168"/>
  <c r="G5168"/>
  <c r="F5168"/>
  <c r="F5174" s="1"/>
  <c r="E5168"/>
  <c r="AC5158"/>
  <c r="AB5157"/>
  <c r="AA5157"/>
  <c r="Z5157"/>
  <c r="Y5157"/>
  <c r="X5157"/>
  <c r="W5157"/>
  <c r="V5157"/>
  <c r="U5157"/>
  <c r="T5157"/>
  <c r="S5157"/>
  <c r="R5157"/>
  <c r="Q5157"/>
  <c r="P5157"/>
  <c r="O5157"/>
  <c r="N5157"/>
  <c r="M5157"/>
  <c r="L5157"/>
  <c r="K5157"/>
  <c r="J5157"/>
  <c r="I5157"/>
  <c r="H5157"/>
  <c r="G5157"/>
  <c r="F5157"/>
  <c r="E5157"/>
  <c r="AB5156"/>
  <c r="AB5162" s="1"/>
  <c r="AA5156"/>
  <c r="AA5162" s="1"/>
  <c r="Z5156"/>
  <c r="Z5162" s="1"/>
  <c r="Y5156"/>
  <c r="Y5162" s="1"/>
  <c r="X5156"/>
  <c r="X5162" s="1"/>
  <c r="W5156"/>
  <c r="W5162" s="1"/>
  <c r="V5156"/>
  <c r="V5162" s="1"/>
  <c r="U5156"/>
  <c r="U5162" s="1"/>
  <c r="T5156"/>
  <c r="T5162" s="1"/>
  <c r="S5156"/>
  <c r="S5162" s="1"/>
  <c r="R5156"/>
  <c r="R5162" s="1"/>
  <c r="Q5156"/>
  <c r="Q5162" s="1"/>
  <c r="P5156"/>
  <c r="P5162" s="1"/>
  <c r="O5156"/>
  <c r="O5162" s="1"/>
  <c r="N5156"/>
  <c r="N5162" s="1"/>
  <c r="M5156"/>
  <c r="M5162" s="1"/>
  <c r="L5156"/>
  <c r="L5162" s="1"/>
  <c r="K5156"/>
  <c r="K5162" s="1"/>
  <c r="J5156"/>
  <c r="J5162" s="1"/>
  <c r="I5156"/>
  <c r="I5162" s="1"/>
  <c r="H5156"/>
  <c r="H5162" s="1"/>
  <c r="G5156"/>
  <c r="G5162" s="1"/>
  <c r="F5156"/>
  <c r="F5162" s="1"/>
  <c r="E5156"/>
  <c r="AB5150"/>
  <c r="AB5164" s="1"/>
  <c r="AA5150"/>
  <c r="AA5164" s="1"/>
  <c r="Z5150"/>
  <c r="Z5164" s="1"/>
  <c r="Y5150"/>
  <c r="Y5164" s="1"/>
  <c r="X5150"/>
  <c r="X5164" s="1"/>
  <c r="W5150"/>
  <c r="W5164" s="1"/>
  <c r="V5150"/>
  <c r="V5164" s="1"/>
  <c r="U5150"/>
  <c r="U5164" s="1"/>
  <c r="T5150"/>
  <c r="T5164" s="1"/>
  <c r="S5150"/>
  <c r="S5164" s="1"/>
  <c r="R5150"/>
  <c r="R5164" s="1"/>
  <c r="Q5150"/>
  <c r="Q5164" s="1"/>
  <c r="P5150"/>
  <c r="P5164" s="1"/>
  <c r="O5150"/>
  <c r="O5164" s="1"/>
  <c r="N5150"/>
  <c r="N5164" s="1"/>
  <c r="M5150"/>
  <c r="M5164" s="1"/>
  <c r="L5150"/>
  <c r="L5164" s="1"/>
  <c r="K5150"/>
  <c r="K5164" s="1"/>
  <c r="J5150"/>
  <c r="J5164" s="1"/>
  <c r="I5150"/>
  <c r="I5164" s="1"/>
  <c r="H5150"/>
  <c r="H5164" s="1"/>
  <c r="G5150"/>
  <c r="G5164" s="1"/>
  <c r="F5150"/>
  <c r="F5164" s="1"/>
  <c r="E5150"/>
  <c r="E5164" s="1"/>
  <c r="AB5149"/>
  <c r="AB5163" s="1"/>
  <c r="AA5149"/>
  <c r="AA5163" s="1"/>
  <c r="Z5149"/>
  <c r="Z5163" s="1"/>
  <c r="Y5149"/>
  <c r="Y5163" s="1"/>
  <c r="X5149"/>
  <c r="X5163" s="1"/>
  <c r="W5149"/>
  <c r="W5163" s="1"/>
  <c r="V5149"/>
  <c r="V5163" s="1"/>
  <c r="U5149"/>
  <c r="U5163" s="1"/>
  <c r="T5149"/>
  <c r="T5163" s="1"/>
  <c r="S5149"/>
  <c r="S5163" s="1"/>
  <c r="R5149"/>
  <c r="R5163" s="1"/>
  <c r="Q5149"/>
  <c r="Q5163" s="1"/>
  <c r="P5149"/>
  <c r="P5163" s="1"/>
  <c r="O5149"/>
  <c r="O5163" s="1"/>
  <c r="N5149"/>
  <c r="N5163" s="1"/>
  <c r="M5149"/>
  <c r="M5163" s="1"/>
  <c r="L5149"/>
  <c r="L5163" s="1"/>
  <c r="K5149"/>
  <c r="K5163" s="1"/>
  <c r="J5149"/>
  <c r="J5163" s="1"/>
  <c r="I5149"/>
  <c r="I5163" s="1"/>
  <c r="H5149"/>
  <c r="H5163" s="1"/>
  <c r="G5149"/>
  <c r="G5163" s="1"/>
  <c r="F5149"/>
  <c r="F5163" s="1"/>
  <c r="E5149"/>
  <c r="E5163" s="1"/>
  <c r="AB5144"/>
  <c r="AA5144"/>
  <c r="Z5144"/>
  <c r="Y5144"/>
  <c r="X5144"/>
  <c r="W5144"/>
  <c r="V5144"/>
  <c r="U5144"/>
  <c r="T5144"/>
  <c r="S5144"/>
  <c r="R5144"/>
  <c r="Q5144"/>
  <c r="P5144"/>
  <c r="O5144"/>
  <c r="N5144"/>
  <c r="M5144"/>
  <c r="L5144"/>
  <c r="K5144"/>
  <c r="J5144"/>
  <c r="I5144"/>
  <c r="H5144"/>
  <c r="G5144"/>
  <c r="F5144"/>
  <c r="E5144"/>
  <c r="AB5138"/>
  <c r="AA5138"/>
  <c r="Z5138"/>
  <c r="Y5138"/>
  <c r="X5138"/>
  <c r="W5138"/>
  <c r="V5138"/>
  <c r="U5138"/>
  <c r="T5138"/>
  <c r="S5138"/>
  <c r="R5138"/>
  <c r="Q5138"/>
  <c r="P5138"/>
  <c r="O5138"/>
  <c r="N5138"/>
  <c r="M5138"/>
  <c r="L5138"/>
  <c r="K5138"/>
  <c r="J5138"/>
  <c r="I5138"/>
  <c r="H5138"/>
  <c r="G5138"/>
  <c r="F5138"/>
  <c r="E5138"/>
  <c r="AB5136"/>
  <c r="AA5136"/>
  <c r="Z5136"/>
  <c r="Y5136"/>
  <c r="X5136"/>
  <c r="W5136"/>
  <c r="V5136"/>
  <c r="U5136"/>
  <c r="T5136"/>
  <c r="S5136"/>
  <c r="R5136"/>
  <c r="Q5136"/>
  <c r="P5136"/>
  <c r="O5136"/>
  <c r="N5136"/>
  <c r="M5136"/>
  <c r="L5136"/>
  <c r="K5136"/>
  <c r="J5136"/>
  <c r="I5136"/>
  <c r="H5136"/>
  <c r="G5136"/>
  <c r="F5136"/>
  <c r="E5136"/>
  <c r="AC5131"/>
  <c r="AB5130"/>
  <c r="AA5130"/>
  <c r="Z5130"/>
  <c r="Y5130"/>
  <c r="X5130"/>
  <c r="W5130"/>
  <c r="V5130"/>
  <c r="U5130"/>
  <c r="T5130"/>
  <c r="S5130"/>
  <c r="R5130"/>
  <c r="Q5130"/>
  <c r="P5130"/>
  <c r="O5130"/>
  <c r="N5130"/>
  <c r="M5130"/>
  <c r="L5130"/>
  <c r="K5130"/>
  <c r="J5130"/>
  <c r="I5130"/>
  <c r="H5130"/>
  <c r="G5130"/>
  <c r="F5130"/>
  <c r="E5130"/>
  <c r="AB5129"/>
  <c r="AB5135" s="1"/>
  <c r="AA5129"/>
  <c r="AA5135" s="1"/>
  <c r="Z5129"/>
  <c r="Z5135" s="1"/>
  <c r="Y5129"/>
  <c r="Y5135" s="1"/>
  <c r="X5129"/>
  <c r="X5135" s="1"/>
  <c r="W5129"/>
  <c r="W5135" s="1"/>
  <c r="V5129"/>
  <c r="V5135" s="1"/>
  <c r="U5129"/>
  <c r="U5135" s="1"/>
  <c r="T5129"/>
  <c r="T5135" s="1"/>
  <c r="S5129"/>
  <c r="S5135" s="1"/>
  <c r="R5129"/>
  <c r="R5135" s="1"/>
  <c r="Q5129"/>
  <c r="Q5135" s="1"/>
  <c r="P5129"/>
  <c r="P5135" s="1"/>
  <c r="O5129"/>
  <c r="O5135" s="1"/>
  <c r="N5129"/>
  <c r="N5135" s="1"/>
  <c r="M5129"/>
  <c r="M5135" s="1"/>
  <c r="L5129"/>
  <c r="L5135" s="1"/>
  <c r="K5129"/>
  <c r="K5135" s="1"/>
  <c r="J5129"/>
  <c r="J5135" s="1"/>
  <c r="I5129"/>
  <c r="I5135" s="1"/>
  <c r="H5129"/>
  <c r="H5135" s="1"/>
  <c r="G5129"/>
  <c r="G5135" s="1"/>
  <c r="F5129"/>
  <c r="F5135" s="1"/>
  <c r="E5129"/>
  <c r="E5135" s="1"/>
  <c r="AC5124"/>
  <c r="AB5123"/>
  <c r="AA5123"/>
  <c r="Z5123"/>
  <c r="Y5123"/>
  <c r="X5123"/>
  <c r="W5123"/>
  <c r="V5123"/>
  <c r="U5123"/>
  <c r="T5123"/>
  <c r="S5123"/>
  <c r="R5123"/>
  <c r="Q5123"/>
  <c r="P5123"/>
  <c r="O5123"/>
  <c r="N5123"/>
  <c r="M5123"/>
  <c r="L5123"/>
  <c r="K5123"/>
  <c r="J5123"/>
  <c r="I5123"/>
  <c r="H5123"/>
  <c r="G5123"/>
  <c r="F5123"/>
  <c r="E5123"/>
  <c r="AB5122"/>
  <c r="AB5128" s="1"/>
  <c r="AA5122"/>
  <c r="AA5128" s="1"/>
  <c r="Z5122"/>
  <c r="Z5128" s="1"/>
  <c r="Y5122"/>
  <c r="Y5128" s="1"/>
  <c r="X5122"/>
  <c r="X5128" s="1"/>
  <c r="W5122"/>
  <c r="W5128" s="1"/>
  <c r="V5122"/>
  <c r="V5128" s="1"/>
  <c r="U5122"/>
  <c r="U5128" s="1"/>
  <c r="T5122"/>
  <c r="T5128" s="1"/>
  <c r="S5122"/>
  <c r="S5128" s="1"/>
  <c r="R5122"/>
  <c r="R5128" s="1"/>
  <c r="Q5122"/>
  <c r="Q5128" s="1"/>
  <c r="P5122"/>
  <c r="P5128" s="1"/>
  <c r="O5122"/>
  <c r="O5128" s="1"/>
  <c r="N5122"/>
  <c r="N5128" s="1"/>
  <c r="M5122"/>
  <c r="M5128" s="1"/>
  <c r="L5122"/>
  <c r="L5128" s="1"/>
  <c r="K5122"/>
  <c r="K5128" s="1"/>
  <c r="J5122"/>
  <c r="J5128" s="1"/>
  <c r="I5122"/>
  <c r="I5128" s="1"/>
  <c r="H5122"/>
  <c r="H5128" s="1"/>
  <c r="G5122"/>
  <c r="G5128" s="1"/>
  <c r="F5122"/>
  <c r="F5128" s="1"/>
  <c r="E5122"/>
  <c r="E5128" s="1"/>
  <c r="AC5117"/>
  <c r="AB5116"/>
  <c r="AA5116"/>
  <c r="Z5116"/>
  <c r="Y5116"/>
  <c r="X5116"/>
  <c r="W5116"/>
  <c r="V5116"/>
  <c r="U5116"/>
  <c r="T5116"/>
  <c r="S5116"/>
  <c r="R5116"/>
  <c r="Q5116"/>
  <c r="P5116"/>
  <c r="O5116"/>
  <c r="N5116"/>
  <c r="M5116"/>
  <c r="L5116"/>
  <c r="K5116"/>
  <c r="J5116"/>
  <c r="I5116"/>
  <c r="H5116"/>
  <c r="G5116"/>
  <c r="F5116"/>
  <c r="E5116"/>
  <c r="AB5115"/>
  <c r="AB5121" s="1"/>
  <c r="AA5115"/>
  <c r="AA5121" s="1"/>
  <c r="Z5115"/>
  <c r="Z5121" s="1"/>
  <c r="Y5115"/>
  <c r="Y5121" s="1"/>
  <c r="X5115"/>
  <c r="X5121" s="1"/>
  <c r="W5115"/>
  <c r="W5121" s="1"/>
  <c r="V5115"/>
  <c r="V5121" s="1"/>
  <c r="U5115"/>
  <c r="U5121" s="1"/>
  <c r="T5115"/>
  <c r="T5121" s="1"/>
  <c r="S5115"/>
  <c r="S5121" s="1"/>
  <c r="R5115"/>
  <c r="R5121" s="1"/>
  <c r="Q5115"/>
  <c r="Q5121" s="1"/>
  <c r="P5115"/>
  <c r="P5121" s="1"/>
  <c r="O5115"/>
  <c r="O5121" s="1"/>
  <c r="N5115"/>
  <c r="N5121" s="1"/>
  <c r="M5115"/>
  <c r="M5121" s="1"/>
  <c r="L5115"/>
  <c r="L5121" s="1"/>
  <c r="K5115"/>
  <c r="K5121" s="1"/>
  <c r="J5115"/>
  <c r="J5121" s="1"/>
  <c r="I5115"/>
  <c r="I5121" s="1"/>
  <c r="H5115"/>
  <c r="H5121" s="1"/>
  <c r="G5115"/>
  <c r="G5121" s="1"/>
  <c r="F5115"/>
  <c r="F5121" s="1"/>
  <c r="E5115"/>
  <c r="E5121" s="1"/>
  <c r="AC5110"/>
  <c r="AB5109"/>
  <c r="AA5109"/>
  <c r="Z5109"/>
  <c r="Y5109"/>
  <c r="X5109"/>
  <c r="W5109"/>
  <c r="V5109"/>
  <c r="U5109"/>
  <c r="T5109"/>
  <c r="S5109"/>
  <c r="R5109"/>
  <c r="Q5109"/>
  <c r="P5109"/>
  <c r="O5109"/>
  <c r="N5109"/>
  <c r="M5109"/>
  <c r="L5109"/>
  <c r="K5109"/>
  <c r="J5109"/>
  <c r="I5109"/>
  <c r="H5109"/>
  <c r="G5109"/>
  <c r="F5109"/>
  <c r="E5109"/>
  <c r="AB5108"/>
  <c r="AB5114" s="1"/>
  <c r="AA5108"/>
  <c r="AA5114" s="1"/>
  <c r="Z5108"/>
  <c r="Z5114" s="1"/>
  <c r="Y5108"/>
  <c r="Y5114" s="1"/>
  <c r="X5108"/>
  <c r="X5114" s="1"/>
  <c r="W5108"/>
  <c r="W5114" s="1"/>
  <c r="V5108"/>
  <c r="V5114" s="1"/>
  <c r="U5108"/>
  <c r="U5114" s="1"/>
  <c r="T5108"/>
  <c r="T5114" s="1"/>
  <c r="S5108"/>
  <c r="S5114" s="1"/>
  <c r="R5108"/>
  <c r="R5114" s="1"/>
  <c r="Q5108"/>
  <c r="Q5114" s="1"/>
  <c r="P5108"/>
  <c r="P5114" s="1"/>
  <c r="O5108"/>
  <c r="O5114" s="1"/>
  <c r="N5108"/>
  <c r="N5114" s="1"/>
  <c r="M5108"/>
  <c r="M5114" s="1"/>
  <c r="L5108"/>
  <c r="L5114" s="1"/>
  <c r="K5108"/>
  <c r="K5114" s="1"/>
  <c r="J5108"/>
  <c r="J5114" s="1"/>
  <c r="I5108"/>
  <c r="I5114" s="1"/>
  <c r="H5108"/>
  <c r="H5114" s="1"/>
  <c r="G5108"/>
  <c r="G5114" s="1"/>
  <c r="F5108"/>
  <c r="F5114" s="1"/>
  <c r="E5108"/>
  <c r="E5114" s="1"/>
  <c r="AC5103"/>
  <c r="AB5102"/>
  <c r="AA5102"/>
  <c r="Z5102"/>
  <c r="Y5102"/>
  <c r="X5102"/>
  <c r="W5102"/>
  <c r="V5102"/>
  <c r="U5102"/>
  <c r="T5102"/>
  <c r="S5102"/>
  <c r="R5102"/>
  <c r="Q5102"/>
  <c r="P5102"/>
  <c r="O5102"/>
  <c r="N5102"/>
  <c r="M5102"/>
  <c r="L5102"/>
  <c r="K5102"/>
  <c r="J5102"/>
  <c r="I5102"/>
  <c r="H5102"/>
  <c r="G5102"/>
  <c r="F5102"/>
  <c r="E5102"/>
  <c r="AB5101"/>
  <c r="AB5107" s="1"/>
  <c r="AA5101"/>
  <c r="AA5107" s="1"/>
  <c r="Z5101"/>
  <c r="Z5107" s="1"/>
  <c r="Y5101"/>
  <c r="Y5107" s="1"/>
  <c r="X5101"/>
  <c r="X5107" s="1"/>
  <c r="W5101"/>
  <c r="W5107" s="1"/>
  <c r="V5101"/>
  <c r="V5107" s="1"/>
  <c r="U5101"/>
  <c r="U5107" s="1"/>
  <c r="T5101"/>
  <c r="T5107" s="1"/>
  <c r="S5101"/>
  <c r="S5107" s="1"/>
  <c r="R5101"/>
  <c r="R5107" s="1"/>
  <c r="Q5101"/>
  <c r="Q5107" s="1"/>
  <c r="P5101"/>
  <c r="P5107" s="1"/>
  <c r="O5101"/>
  <c r="O5107" s="1"/>
  <c r="N5101"/>
  <c r="N5107" s="1"/>
  <c r="M5101"/>
  <c r="M5107" s="1"/>
  <c r="L5101"/>
  <c r="L5107" s="1"/>
  <c r="K5101"/>
  <c r="K5107" s="1"/>
  <c r="J5101"/>
  <c r="J5107" s="1"/>
  <c r="I5101"/>
  <c r="I5107" s="1"/>
  <c r="H5101"/>
  <c r="H5107" s="1"/>
  <c r="G5101"/>
  <c r="G5107" s="1"/>
  <c r="F5101"/>
  <c r="F5107" s="1"/>
  <c r="E5101"/>
  <c r="E5107" s="1"/>
  <c r="AC5096"/>
  <c r="AB5095"/>
  <c r="AA5095"/>
  <c r="Z5095"/>
  <c r="Y5095"/>
  <c r="X5095"/>
  <c r="W5095"/>
  <c r="V5095"/>
  <c r="U5095"/>
  <c r="T5095"/>
  <c r="S5095"/>
  <c r="R5095"/>
  <c r="Q5095"/>
  <c r="P5095"/>
  <c r="O5095"/>
  <c r="N5095"/>
  <c r="M5095"/>
  <c r="L5095"/>
  <c r="K5095"/>
  <c r="J5095"/>
  <c r="I5095"/>
  <c r="H5095"/>
  <c r="G5095"/>
  <c r="F5095"/>
  <c r="E5095"/>
  <c r="AB5094"/>
  <c r="AB5100" s="1"/>
  <c r="AA5094"/>
  <c r="AA5100" s="1"/>
  <c r="Z5094"/>
  <c r="Z5100" s="1"/>
  <c r="Y5094"/>
  <c r="Y5100" s="1"/>
  <c r="X5094"/>
  <c r="X5100" s="1"/>
  <c r="W5094"/>
  <c r="W5100" s="1"/>
  <c r="V5094"/>
  <c r="V5100" s="1"/>
  <c r="U5094"/>
  <c r="U5100" s="1"/>
  <c r="T5094"/>
  <c r="T5100" s="1"/>
  <c r="S5094"/>
  <c r="S5100" s="1"/>
  <c r="R5094"/>
  <c r="R5100" s="1"/>
  <c r="Q5094"/>
  <c r="Q5100" s="1"/>
  <c r="P5094"/>
  <c r="P5100" s="1"/>
  <c r="O5094"/>
  <c r="O5100" s="1"/>
  <c r="N5094"/>
  <c r="N5100" s="1"/>
  <c r="M5094"/>
  <c r="M5100" s="1"/>
  <c r="L5094"/>
  <c r="L5100" s="1"/>
  <c r="K5094"/>
  <c r="K5100" s="1"/>
  <c r="J5094"/>
  <c r="J5100" s="1"/>
  <c r="I5094"/>
  <c r="I5100" s="1"/>
  <c r="H5094"/>
  <c r="H5100" s="1"/>
  <c r="G5094"/>
  <c r="G5100" s="1"/>
  <c r="F5094"/>
  <c r="F5100" s="1"/>
  <c r="E5094"/>
  <c r="E5100" s="1"/>
  <c r="AC5089"/>
  <c r="AB5088"/>
  <c r="AA5088"/>
  <c r="Z5088"/>
  <c r="Y5088"/>
  <c r="X5088"/>
  <c r="W5088"/>
  <c r="V5088"/>
  <c r="U5088"/>
  <c r="T5088"/>
  <c r="S5088"/>
  <c r="R5088"/>
  <c r="Q5088"/>
  <c r="P5088"/>
  <c r="O5088"/>
  <c r="N5088"/>
  <c r="M5088"/>
  <c r="L5088"/>
  <c r="K5088"/>
  <c r="J5088"/>
  <c r="I5088"/>
  <c r="H5088"/>
  <c r="G5088"/>
  <c r="F5088"/>
  <c r="E5088"/>
  <c r="AB5087"/>
  <c r="AB5093" s="1"/>
  <c r="AA5087"/>
  <c r="AA5093" s="1"/>
  <c r="Z5087"/>
  <c r="Z5093" s="1"/>
  <c r="Y5087"/>
  <c r="Y5093" s="1"/>
  <c r="X5087"/>
  <c r="X5093" s="1"/>
  <c r="W5087"/>
  <c r="W5093" s="1"/>
  <c r="V5087"/>
  <c r="V5093" s="1"/>
  <c r="U5087"/>
  <c r="U5093" s="1"/>
  <c r="T5087"/>
  <c r="T5093" s="1"/>
  <c r="S5087"/>
  <c r="S5093" s="1"/>
  <c r="R5087"/>
  <c r="R5093" s="1"/>
  <c r="Q5087"/>
  <c r="Q5093" s="1"/>
  <c r="P5087"/>
  <c r="P5093" s="1"/>
  <c r="O5087"/>
  <c r="O5093" s="1"/>
  <c r="N5087"/>
  <c r="N5093" s="1"/>
  <c r="M5087"/>
  <c r="M5093" s="1"/>
  <c r="L5087"/>
  <c r="L5093" s="1"/>
  <c r="K5087"/>
  <c r="K5093" s="1"/>
  <c r="J5087"/>
  <c r="J5093" s="1"/>
  <c r="I5087"/>
  <c r="I5093" s="1"/>
  <c r="H5087"/>
  <c r="H5093" s="1"/>
  <c r="G5087"/>
  <c r="G5093" s="1"/>
  <c r="F5087"/>
  <c r="F5093" s="1"/>
  <c r="E5087"/>
  <c r="E5093" s="1"/>
  <c r="AC5082"/>
  <c r="AB5081"/>
  <c r="AA5081"/>
  <c r="AA5141" s="1"/>
  <c r="Z5081"/>
  <c r="Y5081"/>
  <c r="Y5141" s="1"/>
  <c r="X5081"/>
  <c r="W5081"/>
  <c r="W5141" s="1"/>
  <c r="V5081"/>
  <c r="U5081"/>
  <c r="U5141" s="1"/>
  <c r="T5081"/>
  <c r="S5081"/>
  <c r="S5141" s="1"/>
  <c r="R5081"/>
  <c r="Q5081"/>
  <c r="Q5141" s="1"/>
  <c r="P5081"/>
  <c r="O5081"/>
  <c r="O5141" s="1"/>
  <c r="N5081"/>
  <c r="M5081"/>
  <c r="M5141" s="1"/>
  <c r="L5081"/>
  <c r="K5081"/>
  <c r="K5141" s="1"/>
  <c r="J5081"/>
  <c r="I5081"/>
  <c r="I5141" s="1"/>
  <c r="H5081"/>
  <c r="G5081"/>
  <c r="G5141" s="1"/>
  <c r="F5081"/>
  <c r="E5081"/>
  <c r="AB5080"/>
  <c r="AA5080"/>
  <c r="AA5140" s="1"/>
  <c r="Z5080"/>
  <c r="Y5080"/>
  <c r="Y5140" s="1"/>
  <c r="X5080"/>
  <c r="W5080"/>
  <c r="W5140" s="1"/>
  <c r="V5080"/>
  <c r="U5080"/>
  <c r="U5140" s="1"/>
  <c r="T5080"/>
  <c r="S5080"/>
  <c r="S5140" s="1"/>
  <c r="R5080"/>
  <c r="Q5080"/>
  <c r="Q5140" s="1"/>
  <c r="P5080"/>
  <c r="O5080"/>
  <c r="O5140" s="1"/>
  <c r="N5080"/>
  <c r="M5080"/>
  <c r="M5140" s="1"/>
  <c r="L5080"/>
  <c r="K5080"/>
  <c r="K5140" s="1"/>
  <c r="J5080"/>
  <c r="I5080"/>
  <c r="I5140" s="1"/>
  <c r="H5080"/>
  <c r="G5080"/>
  <c r="G5140" s="1"/>
  <c r="F5080"/>
  <c r="E5080"/>
  <c r="E5140" s="1"/>
  <c r="AC5069"/>
  <c r="AB5068"/>
  <c r="AA5068"/>
  <c r="Z5068"/>
  <c r="Y5068"/>
  <c r="X5068"/>
  <c r="W5068"/>
  <c r="V5068"/>
  <c r="U5068"/>
  <c r="T5068"/>
  <c r="S5068"/>
  <c r="R5068"/>
  <c r="Q5068"/>
  <c r="P5068"/>
  <c r="O5068"/>
  <c r="N5068"/>
  <c r="M5068"/>
  <c r="L5068"/>
  <c r="K5068"/>
  <c r="J5068"/>
  <c r="I5068"/>
  <c r="H5068"/>
  <c r="G5068"/>
  <c r="F5068"/>
  <c r="E5068"/>
  <c r="AB5067"/>
  <c r="AB5073" s="1"/>
  <c r="AA5067"/>
  <c r="AA5073" s="1"/>
  <c r="Z5067"/>
  <c r="Z5073" s="1"/>
  <c r="Y5067"/>
  <c r="X5067"/>
  <c r="X5073" s="1"/>
  <c r="W5067"/>
  <c r="W5073" s="1"/>
  <c r="V5067"/>
  <c r="U5067"/>
  <c r="U5073" s="1"/>
  <c r="T5067"/>
  <c r="T5073" s="1"/>
  <c r="S5067"/>
  <c r="S5073" s="1"/>
  <c r="R5067"/>
  <c r="R5073" s="1"/>
  <c r="Q5067"/>
  <c r="Q5073" s="1"/>
  <c r="P5067"/>
  <c r="P5073" s="1"/>
  <c r="O5067"/>
  <c r="O5073" s="1"/>
  <c r="N5067"/>
  <c r="M5067"/>
  <c r="M5073" s="1"/>
  <c r="L5067"/>
  <c r="L5073" s="1"/>
  <c r="K5067"/>
  <c r="K5073" s="1"/>
  <c r="J5067"/>
  <c r="J5073" s="1"/>
  <c r="I5067"/>
  <c r="I5073" s="1"/>
  <c r="H5067"/>
  <c r="G5067"/>
  <c r="G5073" s="1"/>
  <c r="F5067"/>
  <c r="F5073" s="1"/>
  <c r="E5067"/>
  <c r="AB5061"/>
  <c r="AB5075" s="1"/>
  <c r="AA5061"/>
  <c r="AA5075" s="1"/>
  <c r="Z5061"/>
  <c r="Z5075" s="1"/>
  <c r="Y5061"/>
  <c r="Y5075" s="1"/>
  <c r="X5061"/>
  <c r="X5075" s="1"/>
  <c r="W5061"/>
  <c r="W5075" s="1"/>
  <c r="V5061"/>
  <c r="V5075" s="1"/>
  <c r="U5061"/>
  <c r="U5075" s="1"/>
  <c r="T5061"/>
  <c r="T5075" s="1"/>
  <c r="S5061"/>
  <c r="S5075" s="1"/>
  <c r="R5061"/>
  <c r="R5075" s="1"/>
  <c r="Q5061"/>
  <c r="Q5075" s="1"/>
  <c r="P5061"/>
  <c r="P5075" s="1"/>
  <c r="O5061"/>
  <c r="O5075" s="1"/>
  <c r="N5061"/>
  <c r="N5075" s="1"/>
  <c r="M5061"/>
  <c r="M5075" s="1"/>
  <c r="L5061"/>
  <c r="L5075" s="1"/>
  <c r="K5061"/>
  <c r="K5075" s="1"/>
  <c r="J5061"/>
  <c r="J5075" s="1"/>
  <c r="I5061"/>
  <c r="I5075" s="1"/>
  <c r="H5061"/>
  <c r="H5075" s="1"/>
  <c r="G5061"/>
  <c r="G5075" s="1"/>
  <c r="F5061"/>
  <c r="F5075" s="1"/>
  <c r="E5061"/>
  <c r="AB5060"/>
  <c r="AB5074" s="1"/>
  <c r="AA5060"/>
  <c r="AA5074" s="1"/>
  <c r="Z5060"/>
  <c r="Z5074" s="1"/>
  <c r="Y5060"/>
  <c r="Y5074" s="1"/>
  <c r="X5060"/>
  <c r="X5074" s="1"/>
  <c r="W5060"/>
  <c r="W5074" s="1"/>
  <c r="V5060"/>
  <c r="V5074" s="1"/>
  <c r="U5060"/>
  <c r="U5074" s="1"/>
  <c r="T5060"/>
  <c r="T5074" s="1"/>
  <c r="S5060"/>
  <c r="S5074" s="1"/>
  <c r="R5060"/>
  <c r="R5074" s="1"/>
  <c r="Q5060"/>
  <c r="Q5074" s="1"/>
  <c r="P5060"/>
  <c r="P5074" s="1"/>
  <c r="O5060"/>
  <c r="O5074" s="1"/>
  <c r="N5060"/>
  <c r="N5074" s="1"/>
  <c r="M5060"/>
  <c r="M5074" s="1"/>
  <c r="L5060"/>
  <c r="L5074" s="1"/>
  <c r="K5060"/>
  <c r="K5074" s="1"/>
  <c r="J5060"/>
  <c r="J5074" s="1"/>
  <c r="I5060"/>
  <c r="I5074" s="1"/>
  <c r="H5060"/>
  <c r="H5074" s="1"/>
  <c r="H5076" s="1"/>
  <c r="G5060"/>
  <c r="G5074" s="1"/>
  <c r="F5060"/>
  <c r="F5074" s="1"/>
  <c r="E5060"/>
  <c r="E5074" s="1"/>
  <c r="AB5049"/>
  <c r="AA5049"/>
  <c r="Z5049"/>
  <c r="Y5049"/>
  <c r="X5049"/>
  <c r="W5049"/>
  <c r="V5049"/>
  <c r="U5049"/>
  <c r="T5049"/>
  <c r="S5049"/>
  <c r="R5049"/>
  <c r="Q5049"/>
  <c r="P5049"/>
  <c r="O5049"/>
  <c r="N5049"/>
  <c r="M5049"/>
  <c r="L5049"/>
  <c r="K5049"/>
  <c r="J5049"/>
  <c r="I5049"/>
  <c r="H5049"/>
  <c r="G5049"/>
  <c r="F5049"/>
  <c r="E5049"/>
  <c r="AB5047"/>
  <c r="AA5047"/>
  <c r="Z5047"/>
  <c r="Y5047"/>
  <c r="X5047"/>
  <c r="W5047"/>
  <c r="V5047"/>
  <c r="U5047"/>
  <c r="T5047"/>
  <c r="S5047"/>
  <c r="R5047"/>
  <c r="Q5047"/>
  <c r="P5047"/>
  <c r="O5047"/>
  <c r="N5047"/>
  <c r="M5047"/>
  <c r="L5047"/>
  <c r="K5047"/>
  <c r="J5047"/>
  <c r="I5047"/>
  <c r="H5047"/>
  <c r="G5047"/>
  <c r="F5047"/>
  <c r="E5047"/>
  <c r="AB5045"/>
  <c r="AA5045"/>
  <c r="Z5045"/>
  <c r="Y5045"/>
  <c r="X5045"/>
  <c r="W5045"/>
  <c r="V5045"/>
  <c r="U5045"/>
  <c r="T5045"/>
  <c r="S5045"/>
  <c r="R5045"/>
  <c r="Q5045"/>
  <c r="P5045"/>
  <c r="O5045"/>
  <c r="N5045"/>
  <c r="M5045"/>
  <c r="L5045"/>
  <c r="K5045"/>
  <c r="J5045"/>
  <c r="I5045"/>
  <c r="H5045"/>
  <c r="G5045"/>
  <c r="F5045"/>
  <c r="E5045"/>
  <c r="AC5040"/>
  <c r="AB5039"/>
  <c r="AA5039"/>
  <c r="Z5039"/>
  <c r="Y5039"/>
  <c r="X5039"/>
  <c r="W5039"/>
  <c r="V5039"/>
  <c r="U5039"/>
  <c r="T5039"/>
  <c r="S5039"/>
  <c r="R5039"/>
  <c r="Q5039"/>
  <c r="P5039"/>
  <c r="O5039"/>
  <c r="N5039"/>
  <c r="M5039"/>
  <c r="L5039"/>
  <c r="K5039"/>
  <c r="J5039"/>
  <c r="I5039"/>
  <c r="H5039"/>
  <c r="G5039"/>
  <c r="F5039"/>
  <c r="E5039"/>
  <c r="AB5038"/>
  <c r="AB5044" s="1"/>
  <c r="AA5038"/>
  <c r="AA5044" s="1"/>
  <c r="Z5038"/>
  <c r="Z5044" s="1"/>
  <c r="Y5038"/>
  <c r="Y5044" s="1"/>
  <c r="X5038"/>
  <c r="X5044" s="1"/>
  <c r="W5038"/>
  <c r="W5044" s="1"/>
  <c r="V5038"/>
  <c r="V5044" s="1"/>
  <c r="U5038"/>
  <c r="U5044" s="1"/>
  <c r="T5038"/>
  <c r="T5044" s="1"/>
  <c r="S5038"/>
  <c r="R5038"/>
  <c r="R5044" s="1"/>
  <c r="Q5038"/>
  <c r="Q5044" s="1"/>
  <c r="P5038"/>
  <c r="P5044" s="1"/>
  <c r="O5038"/>
  <c r="O5044" s="1"/>
  <c r="N5038"/>
  <c r="N5044" s="1"/>
  <c r="M5038"/>
  <c r="M5044" s="1"/>
  <c r="L5038"/>
  <c r="L5044" s="1"/>
  <c r="K5038"/>
  <c r="K5044" s="1"/>
  <c r="J5038"/>
  <c r="J5044" s="1"/>
  <c r="I5038"/>
  <c r="I5044" s="1"/>
  <c r="H5038"/>
  <c r="H5044" s="1"/>
  <c r="G5038"/>
  <c r="G5044" s="1"/>
  <c r="F5038"/>
  <c r="F5044" s="1"/>
  <c r="E5038"/>
  <c r="E5044" s="1"/>
  <c r="AC5033"/>
  <c r="AB5032"/>
  <c r="AA5032"/>
  <c r="Z5032"/>
  <c r="Y5032"/>
  <c r="X5032"/>
  <c r="W5032"/>
  <c r="V5032"/>
  <c r="U5032"/>
  <c r="T5032"/>
  <c r="S5032"/>
  <c r="R5032"/>
  <c r="Q5032"/>
  <c r="P5032"/>
  <c r="O5032"/>
  <c r="N5032"/>
  <c r="M5032"/>
  <c r="L5032"/>
  <c r="K5032"/>
  <c r="J5032"/>
  <c r="I5032"/>
  <c r="H5032"/>
  <c r="G5032"/>
  <c r="F5032"/>
  <c r="E5032"/>
  <c r="AB5031"/>
  <c r="AB5037" s="1"/>
  <c r="AA5031"/>
  <c r="AA5037" s="1"/>
  <c r="Z5031"/>
  <c r="Z5037" s="1"/>
  <c r="Y5031"/>
  <c r="Y5037" s="1"/>
  <c r="X5031"/>
  <c r="X5037" s="1"/>
  <c r="W5031"/>
  <c r="W5037" s="1"/>
  <c r="V5031"/>
  <c r="V5037" s="1"/>
  <c r="U5031"/>
  <c r="U5037" s="1"/>
  <c r="T5031"/>
  <c r="T5037" s="1"/>
  <c r="S5031"/>
  <c r="S5037" s="1"/>
  <c r="R5031"/>
  <c r="R5037" s="1"/>
  <c r="Q5031"/>
  <c r="Q5037" s="1"/>
  <c r="P5031"/>
  <c r="P5037" s="1"/>
  <c r="O5031"/>
  <c r="O5037" s="1"/>
  <c r="N5031"/>
  <c r="N5037" s="1"/>
  <c r="M5031"/>
  <c r="M5037" s="1"/>
  <c r="L5031"/>
  <c r="L5037" s="1"/>
  <c r="K5031"/>
  <c r="K5037" s="1"/>
  <c r="J5031"/>
  <c r="J5037" s="1"/>
  <c r="I5031"/>
  <c r="I5037" s="1"/>
  <c r="H5031"/>
  <c r="H5037" s="1"/>
  <c r="G5031"/>
  <c r="G5037" s="1"/>
  <c r="F5031"/>
  <c r="F5037" s="1"/>
  <c r="E5031"/>
  <c r="E5037" s="1"/>
  <c r="AC5026"/>
  <c r="AB5025"/>
  <c r="AA5025"/>
  <c r="Z5025"/>
  <c r="Y5025"/>
  <c r="X5025"/>
  <c r="W5025"/>
  <c r="V5025"/>
  <c r="U5025"/>
  <c r="T5025"/>
  <c r="S5025"/>
  <c r="R5025"/>
  <c r="Q5025"/>
  <c r="P5025"/>
  <c r="O5025"/>
  <c r="N5025"/>
  <c r="M5025"/>
  <c r="L5025"/>
  <c r="K5025"/>
  <c r="J5025"/>
  <c r="I5025"/>
  <c r="H5025"/>
  <c r="G5025"/>
  <c r="F5025"/>
  <c r="E5025"/>
  <c r="AB5024"/>
  <c r="AB5030" s="1"/>
  <c r="AA5024"/>
  <c r="AA5030" s="1"/>
  <c r="Z5024"/>
  <c r="Z5030" s="1"/>
  <c r="Y5024"/>
  <c r="Y5030" s="1"/>
  <c r="X5024"/>
  <c r="X5030" s="1"/>
  <c r="W5024"/>
  <c r="W5030" s="1"/>
  <c r="V5024"/>
  <c r="V5030" s="1"/>
  <c r="U5024"/>
  <c r="U5030" s="1"/>
  <c r="T5024"/>
  <c r="T5030" s="1"/>
  <c r="S5024"/>
  <c r="S5030" s="1"/>
  <c r="R5024"/>
  <c r="R5030" s="1"/>
  <c r="Q5024"/>
  <c r="Q5030" s="1"/>
  <c r="P5024"/>
  <c r="P5030" s="1"/>
  <c r="O5024"/>
  <c r="O5030" s="1"/>
  <c r="N5024"/>
  <c r="N5030" s="1"/>
  <c r="M5024"/>
  <c r="M5030" s="1"/>
  <c r="L5024"/>
  <c r="L5030" s="1"/>
  <c r="K5024"/>
  <c r="K5030" s="1"/>
  <c r="J5024"/>
  <c r="J5030" s="1"/>
  <c r="I5024"/>
  <c r="I5030" s="1"/>
  <c r="H5024"/>
  <c r="H5030" s="1"/>
  <c r="G5024"/>
  <c r="G5030" s="1"/>
  <c r="F5024"/>
  <c r="F5030" s="1"/>
  <c r="E5024"/>
  <c r="E5030" s="1"/>
  <c r="AC5019"/>
  <c r="AB5018"/>
  <c r="AA5018"/>
  <c r="Z5018"/>
  <c r="Y5018"/>
  <c r="X5018"/>
  <c r="W5018"/>
  <c r="V5018"/>
  <c r="U5018"/>
  <c r="T5018"/>
  <c r="S5018"/>
  <c r="R5018"/>
  <c r="Q5018"/>
  <c r="P5018"/>
  <c r="O5018"/>
  <c r="N5018"/>
  <c r="M5018"/>
  <c r="L5018"/>
  <c r="K5018"/>
  <c r="J5018"/>
  <c r="I5018"/>
  <c r="H5018"/>
  <c r="G5018"/>
  <c r="F5018"/>
  <c r="E5018"/>
  <c r="AB5017"/>
  <c r="AB5023" s="1"/>
  <c r="AA5017"/>
  <c r="AA5023" s="1"/>
  <c r="Z5017"/>
  <c r="Z5023" s="1"/>
  <c r="Y5017"/>
  <c r="Y5023" s="1"/>
  <c r="X5017"/>
  <c r="X5023" s="1"/>
  <c r="W5017"/>
  <c r="W5023" s="1"/>
  <c r="V5017"/>
  <c r="V5023" s="1"/>
  <c r="U5017"/>
  <c r="U5023" s="1"/>
  <c r="T5017"/>
  <c r="T5023" s="1"/>
  <c r="S5017"/>
  <c r="S5023" s="1"/>
  <c r="R5017"/>
  <c r="R5023" s="1"/>
  <c r="Q5017"/>
  <c r="Q5023" s="1"/>
  <c r="P5017"/>
  <c r="P5023" s="1"/>
  <c r="O5017"/>
  <c r="O5023" s="1"/>
  <c r="N5017"/>
  <c r="N5023" s="1"/>
  <c r="M5017"/>
  <c r="M5023" s="1"/>
  <c r="L5017"/>
  <c r="L5023" s="1"/>
  <c r="K5017"/>
  <c r="K5023" s="1"/>
  <c r="J5017"/>
  <c r="J5023" s="1"/>
  <c r="I5017"/>
  <c r="I5023" s="1"/>
  <c r="H5017"/>
  <c r="H5023" s="1"/>
  <c r="G5017"/>
  <c r="G5023" s="1"/>
  <c r="F5017"/>
  <c r="F5023" s="1"/>
  <c r="E5017"/>
  <c r="E5023" s="1"/>
  <c r="AB5011"/>
  <c r="AA5011"/>
  <c r="Z5011"/>
  <c r="Y5011"/>
  <c r="X5011"/>
  <c r="W5011"/>
  <c r="V5011"/>
  <c r="U5011"/>
  <c r="T5011"/>
  <c r="S5011"/>
  <c r="R5011"/>
  <c r="Q5011"/>
  <c r="P5011"/>
  <c r="O5011"/>
  <c r="N5011"/>
  <c r="M5011"/>
  <c r="L5011"/>
  <c r="K5011"/>
  <c r="J5011"/>
  <c r="I5011"/>
  <c r="H5011"/>
  <c r="G5011"/>
  <c r="F5011"/>
  <c r="E5011"/>
  <c r="AB5010"/>
  <c r="AB5016" s="1"/>
  <c r="AA5010"/>
  <c r="AA5016" s="1"/>
  <c r="Z5010"/>
  <c r="Z5016" s="1"/>
  <c r="Y5010"/>
  <c r="Y5016" s="1"/>
  <c r="X5010"/>
  <c r="X5016" s="1"/>
  <c r="W5010"/>
  <c r="W5016" s="1"/>
  <c r="V5010"/>
  <c r="V5016" s="1"/>
  <c r="U5010"/>
  <c r="U5016" s="1"/>
  <c r="T5010"/>
  <c r="T5016" s="1"/>
  <c r="S5010"/>
  <c r="S5016" s="1"/>
  <c r="R5010"/>
  <c r="R5016" s="1"/>
  <c r="Q5010"/>
  <c r="Q5016" s="1"/>
  <c r="P5010"/>
  <c r="P5016" s="1"/>
  <c r="O5010"/>
  <c r="O5016" s="1"/>
  <c r="N5010"/>
  <c r="N5016" s="1"/>
  <c r="M5010"/>
  <c r="M5016" s="1"/>
  <c r="L5010"/>
  <c r="L5016" s="1"/>
  <c r="K5010"/>
  <c r="K5016" s="1"/>
  <c r="J5010"/>
  <c r="J5016" s="1"/>
  <c r="I5010"/>
  <c r="I5016" s="1"/>
  <c r="H5010"/>
  <c r="H5016" s="1"/>
  <c r="G5010"/>
  <c r="G5016" s="1"/>
  <c r="F5010"/>
  <c r="F5016" s="1"/>
  <c r="E5010"/>
  <c r="E5016" s="1"/>
  <c r="AB5004"/>
  <c r="AA5004"/>
  <c r="Z5004"/>
  <c r="Y5004"/>
  <c r="X5004"/>
  <c r="W5004"/>
  <c r="V5004"/>
  <c r="U5004"/>
  <c r="T5004"/>
  <c r="S5004"/>
  <c r="R5004"/>
  <c r="Q5004"/>
  <c r="P5004"/>
  <c r="O5004"/>
  <c r="N5004"/>
  <c r="M5004"/>
  <c r="L5004"/>
  <c r="K5004"/>
  <c r="J5004"/>
  <c r="I5004"/>
  <c r="H5004"/>
  <c r="G5004"/>
  <c r="F5004"/>
  <c r="E5004"/>
  <c r="AB5003"/>
  <c r="AB5009" s="1"/>
  <c r="AA5003"/>
  <c r="AA5009" s="1"/>
  <c r="Z5003"/>
  <c r="Z5009" s="1"/>
  <c r="Y5003"/>
  <c r="Y5009" s="1"/>
  <c r="X5003"/>
  <c r="X5009" s="1"/>
  <c r="W5003"/>
  <c r="W5009" s="1"/>
  <c r="V5003"/>
  <c r="V5009" s="1"/>
  <c r="U5003"/>
  <c r="U5009" s="1"/>
  <c r="T5003"/>
  <c r="T5009" s="1"/>
  <c r="S5003"/>
  <c r="S5009" s="1"/>
  <c r="R5003"/>
  <c r="R5009" s="1"/>
  <c r="Q5003"/>
  <c r="Q5009" s="1"/>
  <c r="P5003"/>
  <c r="P5009" s="1"/>
  <c r="O5003"/>
  <c r="O5009" s="1"/>
  <c r="N5003"/>
  <c r="N5009" s="1"/>
  <c r="M5003"/>
  <c r="M5009" s="1"/>
  <c r="L5003"/>
  <c r="L5009" s="1"/>
  <c r="K5003"/>
  <c r="K5009" s="1"/>
  <c r="J5003"/>
  <c r="J5009" s="1"/>
  <c r="I5003"/>
  <c r="I5009" s="1"/>
  <c r="H5003"/>
  <c r="H5009" s="1"/>
  <c r="G5003"/>
  <c r="G5009" s="1"/>
  <c r="F5003"/>
  <c r="F5009" s="1"/>
  <c r="E5003"/>
  <c r="E5009" s="1"/>
  <c r="AB4997"/>
  <c r="AA4997"/>
  <c r="Z4997"/>
  <c r="Y4997"/>
  <c r="X4997"/>
  <c r="W4997"/>
  <c r="V4997"/>
  <c r="U4997"/>
  <c r="T4997"/>
  <c r="S4997"/>
  <c r="R4997"/>
  <c r="Q4997"/>
  <c r="P4997"/>
  <c r="O4997"/>
  <c r="N4997"/>
  <c r="M4997"/>
  <c r="L4997"/>
  <c r="K4997"/>
  <c r="J4997"/>
  <c r="I4997"/>
  <c r="H4997"/>
  <c r="G4997"/>
  <c r="F4997"/>
  <c r="E4997"/>
  <c r="AB4996"/>
  <c r="AB5002" s="1"/>
  <c r="AA4996"/>
  <c r="AA5002" s="1"/>
  <c r="Z4996"/>
  <c r="Z5002" s="1"/>
  <c r="Y4996"/>
  <c r="Y5002" s="1"/>
  <c r="X4996"/>
  <c r="X5002" s="1"/>
  <c r="W4996"/>
  <c r="W5002" s="1"/>
  <c r="V4996"/>
  <c r="V5002" s="1"/>
  <c r="U4996"/>
  <c r="U5002" s="1"/>
  <c r="T4996"/>
  <c r="T5002" s="1"/>
  <c r="S4996"/>
  <c r="S5002" s="1"/>
  <c r="R4996"/>
  <c r="R5002" s="1"/>
  <c r="Q4996"/>
  <c r="Q5002" s="1"/>
  <c r="P4996"/>
  <c r="P5002" s="1"/>
  <c r="O4996"/>
  <c r="O5002" s="1"/>
  <c r="N4996"/>
  <c r="N5002" s="1"/>
  <c r="M4996"/>
  <c r="M5002" s="1"/>
  <c r="L4996"/>
  <c r="L5002" s="1"/>
  <c r="K4996"/>
  <c r="K5002" s="1"/>
  <c r="J4996"/>
  <c r="J5002" s="1"/>
  <c r="I4996"/>
  <c r="I5002" s="1"/>
  <c r="H4996"/>
  <c r="H5002" s="1"/>
  <c r="G4996"/>
  <c r="G5002" s="1"/>
  <c r="F4996"/>
  <c r="F5002" s="1"/>
  <c r="E4996"/>
  <c r="E5002" s="1"/>
  <c r="AC4991"/>
  <c r="AB4990"/>
  <c r="AA4990"/>
  <c r="Z4990"/>
  <c r="Y4990"/>
  <c r="X4990"/>
  <c r="W4990"/>
  <c r="V4990"/>
  <c r="U4990"/>
  <c r="T4990"/>
  <c r="S4990"/>
  <c r="R4990"/>
  <c r="Q4990"/>
  <c r="P4990"/>
  <c r="O4990"/>
  <c r="N4990"/>
  <c r="M4990"/>
  <c r="L4990"/>
  <c r="K4990"/>
  <c r="J4990"/>
  <c r="I4990"/>
  <c r="H4990"/>
  <c r="G4990"/>
  <c r="F4990"/>
  <c r="E4990"/>
  <c r="AB4989"/>
  <c r="AA4989"/>
  <c r="Z4989"/>
  <c r="Y4989"/>
  <c r="X4989"/>
  <c r="W4989"/>
  <c r="V4989"/>
  <c r="U4989"/>
  <c r="T4989"/>
  <c r="S4989"/>
  <c r="R4989"/>
  <c r="Q4989"/>
  <c r="P4989"/>
  <c r="O4989"/>
  <c r="N4989"/>
  <c r="M4989"/>
  <c r="L4989"/>
  <c r="K4989"/>
  <c r="J4989"/>
  <c r="H4989"/>
  <c r="G4989"/>
  <c r="F4989"/>
  <c r="E4989"/>
  <c r="AD4988"/>
  <c r="AD4987"/>
  <c r="AC4978"/>
  <c r="AB4977"/>
  <c r="AA4977"/>
  <c r="Z4977"/>
  <c r="Y4977"/>
  <c r="X4977"/>
  <c r="W4977"/>
  <c r="V4977"/>
  <c r="U4977"/>
  <c r="T4977"/>
  <c r="S4977"/>
  <c r="R4977"/>
  <c r="Q4977"/>
  <c r="P4977"/>
  <c r="O4977"/>
  <c r="N4977"/>
  <c r="M4977"/>
  <c r="L4977"/>
  <c r="K4977"/>
  <c r="J4977"/>
  <c r="I4977"/>
  <c r="H4977"/>
  <c r="G4977"/>
  <c r="F4977"/>
  <c r="E4977"/>
  <c r="AB4976"/>
  <c r="AB4982" s="1"/>
  <c r="AA4976"/>
  <c r="AA4982" s="1"/>
  <c r="Z4976"/>
  <c r="Z4982" s="1"/>
  <c r="Y4976"/>
  <c r="Y4982" s="1"/>
  <c r="X4976"/>
  <c r="X4982" s="1"/>
  <c r="W4976"/>
  <c r="W4982" s="1"/>
  <c r="V4976"/>
  <c r="V4982" s="1"/>
  <c r="U4976"/>
  <c r="U4982" s="1"/>
  <c r="T4976"/>
  <c r="T4982" s="1"/>
  <c r="S4976"/>
  <c r="S4982" s="1"/>
  <c r="R4976"/>
  <c r="R4982" s="1"/>
  <c r="Q4976"/>
  <c r="Q4982" s="1"/>
  <c r="P4976"/>
  <c r="P4982" s="1"/>
  <c r="O4976"/>
  <c r="O4982" s="1"/>
  <c r="N4976"/>
  <c r="N4982" s="1"/>
  <c r="M4976"/>
  <c r="M4982" s="1"/>
  <c r="L4976"/>
  <c r="L4982" s="1"/>
  <c r="K4976"/>
  <c r="K4982" s="1"/>
  <c r="J4976"/>
  <c r="J4982" s="1"/>
  <c r="I4976"/>
  <c r="I4982" s="1"/>
  <c r="H4976"/>
  <c r="H4982" s="1"/>
  <c r="G4976"/>
  <c r="G4982" s="1"/>
  <c r="F4976"/>
  <c r="F4982" s="1"/>
  <c r="E4976"/>
  <c r="E4979" s="1"/>
  <c r="AB4970"/>
  <c r="AB4984" s="1"/>
  <c r="AA4970"/>
  <c r="AA4984" s="1"/>
  <c r="Z4970"/>
  <c r="Z4984" s="1"/>
  <c r="Y4970"/>
  <c r="Y4984" s="1"/>
  <c r="X4970"/>
  <c r="X4984" s="1"/>
  <c r="W4970"/>
  <c r="W4984" s="1"/>
  <c r="V4970"/>
  <c r="V4984" s="1"/>
  <c r="U4970"/>
  <c r="U4984" s="1"/>
  <c r="T4970"/>
  <c r="T4984" s="1"/>
  <c r="S4970"/>
  <c r="S4984" s="1"/>
  <c r="R4970"/>
  <c r="R4984" s="1"/>
  <c r="Q4970"/>
  <c r="Q4984" s="1"/>
  <c r="P4970"/>
  <c r="P4984" s="1"/>
  <c r="O4970"/>
  <c r="O4984" s="1"/>
  <c r="N4970"/>
  <c r="N4984" s="1"/>
  <c r="M4970"/>
  <c r="M4984" s="1"/>
  <c r="L4970"/>
  <c r="L4984" s="1"/>
  <c r="K4970"/>
  <c r="K4984" s="1"/>
  <c r="J4970"/>
  <c r="J4984" s="1"/>
  <c r="I4970"/>
  <c r="I4984" s="1"/>
  <c r="H4970"/>
  <c r="H4984" s="1"/>
  <c r="G4970"/>
  <c r="G4984" s="1"/>
  <c r="F4970"/>
  <c r="F4984" s="1"/>
  <c r="E4970"/>
  <c r="E4984" s="1"/>
  <c r="AB4969"/>
  <c r="AB4983" s="1"/>
  <c r="AA4969"/>
  <c r="AA4983" s="1"/>
  <c r="Z4969"/>
  <c r="Z4983" s="1"/>
  <c r="Y4969"/>
  <c r="Y4983" s="1"/>
  <c r="X4969"/>
  <c r="X4983" s="1"/>
  <c r="W4969"/>
  <c r="W4983" s="1"/>
  <c r="V4969"/>
  <c r="V4983" s="1"/>
  <c r="U4969"/>
  <c r="U4983" s="1"/>
  <c r="T4969"/>
  <c r="T4983" s="1"/>
  <c r="S4969"/>
  <c r="S4983" s="1"/>
  <c r="R4969"/>
  <c r="R4983" s="1"/>
  <c r="Q4969"/>
  <c r="Q4983" s="1"/>
  <c r="P4969"/>
  <c r="P4983" s="1"/>
  <c r="O4969"/>
  <c r="O4983" s="1"/>
  <c r="N4969"/>
  <c r="N4983" s="1"/>
  <c r="M4969"/>
  <c r="M4983" s="1"/>
  <c r="L4969"/>
  <c r="L4983" s="1"/>
  <c r="K4969"/>
  <c r="K4983" s="1"/>
  <c r="J4969"/>
  <c r="J4983" s="1"/>
  <c r="I4969"/>
  <c r="I4983" s="1"/>
  <c r="H4969"/>
  <c r="H4983" s="1"/>
  <c r="G4969"/>
  <c r="G4983" s="1"/>
  <c r="F4969"/>
  <c r="F4983" s="1"/>
  <c r="E4969"/>
  <c r="E4983" s="1"/>
  <c r="F4979"/>
  <c r="G4979"/>
  <c r="H4979"/>
  <c r="J4979"/>
  <c r="K4979"/>
  <c r="L4979"/>
  <c r="N4979"/>
  <c r="O4979"/>
  <c r="P4979"/>
  <c r="Q4979"/>
  <c r="R4979"/>
  <c r="S4979"/>
  <c r="T4979"/>
  <c r="U4979"/>
  <c r="V4979"/>
  <c r="W4979"/>
  <c r="X4979"/>
  <c r="Y4979"/>
  <c r="Z4979"/>
  <c r="AA4979"/>
  <c r="AB4979"/>
  <c r="E4999"/>
  <c r="F4999"/>
  <c r="G4999"/>
  <c r="H4999"/>
  <c r="I4999"/>
  <c r="J4999"/>
  <c r="K4999"/>
  <c r="L4999"/>
  <c r="M4999"/>
  <c r="N4999"/>
  <c r="O4999"/>
  <c r="P4999"/>
  <c r="Q4999"/>
  <c r="R4999"/>
  <c r="S4999"/>
  <c r="T4999"/>
  <c r="U4999"/>
  <c r="V4999"/>
  <c r="W4999"/>
  <c r="X4999"/>
  <c r="Y4999"/>
  <c r="Z4999"/>
  <c r="AA4999"/>
  <c r="AB4999"/>
  <c r="E5006"/>
  <c r="F5006"/>
  <c r="G5006"/>
  <c r="H5006"/>
  <c r="I5006"/>
  <c r="J5006"/>
  <c r="K5006"/>
  <c r="L5006"/>
  <c r="M5006"/>
  <c r="N5006"/>
  <c r="O5006"/>
  <c r="P5006"/>
  <c r="Q5006"/>
  <c r="R5006"/>
  <c r="S5006"/>
  <c r="T5006"/>
  <c r="U5006"/>
  <c r="V5006"/>
  <c r="W5006"/>
  <c r="X5006"/>
  <c r="Y5006"/>
  <c r="Z5006"/>
  <c r="AA5006"/>
  <c r="AB5006"/>
  <c r="E5020"/>
  <c r="G5020"/>
  <c r="H5020"/>
  <c r="I5020"/>
  <c r="K5020"/>
  <c r="L5020"/>
  <c r="M5020"/>
  <c r="O5020"/>
  <c r="P5020"/>
  <c r="Q5020"/>
  <c r="S5020"/>
  <c r="T5020"/>
  <c r="U5020"/>
  <c r="W5020"/>
  <c r="X5020"/>
  <c r="Y5020"/>
  <c r="AA5020"/>
  <c r="AB5020"/>
  <c r="F5027"/>
  <c r="G5027"/>
  <c r="H5027"/>
  <c r="J5027"/>
  <c r="K5027"/>
  <c r="L5027"/>
  <c r="N5027"/>
  <c r="O5027"/>
  <c r="P5027"/>
  <c r="R5027"/>
  <c r="S5027"/>
  <c r="T5027"/>
  <c r="V5027"/>
  <c r="W5027"/>
  <c r="X5027"/>
  <c r="Z5027"/>
  <c r="AA5027"/>
  <c r="AB5027"/>
  <c r="E5034"/>
  <c r="F5034"/>
  <c r="G5034"/>
  <c r="I5034"/>
  <c r="J5034"/>
  <c r="K5034"/>
  <c r="M5034"/>
  <c r="N5034"/>
  <c r="O5034"/>
  <c r="Q5034"/>
  <c r="R5034"/>
  <c r="S5034"/>
  <c r="U5034"/>
  <c r="V5034"/>
  <c r="W5034"/>
  <c r="Y5034"/>
  <c r="Z5034"/>
  <c r="AA5034"/>
  <c r="E5041"/>
  <c r="F5041"/>
  <c r="G5041"/>
  <c r="H5041"/>
  <c r="I5041"/>
  <c r="J5041"/>
  <c r="K5041"/>
  <c r="L5041"/>
  <c r="M5041"/>
  <c r="N5041"/>
  <c r="O5041"/>
  <c r="P5041"/>
  <c r="Q5041"/>
  <c r="R5041"/>
  <c r="S5041"/>
  <c r="T5041"/>
  <c r="U5041"/>
  <c r="V5041"/>
  <c r="W5041"/>
  <c r="X5041"/>
  <c r="Y5041"/>
  <c r="Z5041"/>
  <c r="AA5041"/>
  <c r="AB5041"/>
  <c r="F5070"/>
  <c r="G5070"/>
  <c r="H5070"/>
  <c r="I5070"/>
  <c r="J5070"/>
  <c r="K5070"/>
  <c r="L5070"/>
  <c r="M5070"/>
  <c r="N5070"/>
  <c r="O5070"/>
  <c r="P5070"/>
  <c r="Q5070"/>
  <c r="R5070"/>
  <c r="S5070"/>
  <c r="T5070"/>
  <c r="U5070"/>
  <c r="V5070"/>
  <c r="W5070"/>
  <c r="X5070"/>
  <c r="Y5070"/>
  <c r="Z5070"/>
  <c r="AA5070"/>
  <c r="AB5070"/>
  <c r="G5142"/>
  <c r="K5142"/>
  <c r="O5142"/>
  <c r="S5142"/>
  <c r="W5142"/>
  <c r="Y5142"/>
  <c r="AA5142"/>
  <c r="G5143"/>
  <c r="K5143"/>
  <c r="O5143"/>
  <c r="S5143"/>
  <c r="W5143"/>
  <c r="AA5143"/>
  <c r="F5090"/>
  <c r="G5090"/>
  <c r="H5090"/>
  <c r="I5090"/>
  <c r="J5090"/>
  <c r="K5090"/>
  <c r="L5090"/>
  <c r="M5090"/>
  <c r="N5090"/>
  <c r="O5090"/>
  <c r="P5090"/>
  <c r="Q5090"/>
  <c r="R5090"/>
  <c r="S5090"/>
  <c r="T5090"/>
  <c r="U5090"/>
  <c r="V5090"/>
  <c r="W5090"/>
  <c r="X5090"/>
  <c r="Y5090"/>
  <c r="Z5090"/>
  <c r="AA5090"/>
  <c r="AB5090"/>
  <c r="E5097"/>
  <c r="F5097"/>
  <c r="G5097"/>
  <c r="H5097"/>
  <c r="I5097"/>
  <c r="J5097"/>
  <c r="K5097"/>
  <c r="L5097"/>
  <c r="M5097"/>
  <c r="N5097"/>
  <c r="O5097"/>
  <c r="P5097"/>
  <c r="Q5097"/>
  <c r="R5097"/>
  <c r="S5097"/>
  <c r="T5097"/>
  <c r="U5097"/>
  <c r="V5097"/>
  <c r="W5097"/>
  <c r="X5097"/>
  <c r="Y5097"/>
  <c r="Z5097"/>
  <c r="AA5097"/>
  <c r="AB5097"/>
  <c r="E5104"/>
  <c r="F5104"/>
  <c r="G5104"/>
  <c r="H5104"/>
  <c r="I5104"/>
  <c r="J5104"/>
  <c r="K5104"/>
  <c r="L5104"/>
  <c r="M5104"/>
  <c r="N5104"/>
  <c r="O5104"/>
  <c r="P5104"/>
  <c r="Q5104"/>
  <c r="R5104"/>
  <c r="S5104"/>
  <c r="T5104"/>
  <c r="U5104"/>
  <c r="V5104"/>
  <c r="W5104"/>
  <c r="X5104"/>
  <c r="Y5104"/>
  <c r="Z5104"/>
  <c r="AA5104"/>
  <c r="AB5104"/>
  <c r="E5111"/>
  <c r="F5111"/>
  <c r="G5111"/>
  <c r="H5111"/>
  <c r="I5111"/>
  <c r="J5111"/>
  <c r="K5111"/>
  <c r="L5111"/>
  <c r="M5111"/>
  <c r="N5111"/>
  <c r="O5111"/>
  <c r="P5111"/>
  <c r="Q5111"/>
  <c r="R5111"/>
  <c r="S5111"/>
  <c r="T5111"/>
  <c r="U5111"/>
  <c r="V5111"/>
  <c r="W5111"/>
  <c r="X5111"/>
  <c r="Y5111"/>
  <c r="Z5111"/>
  <c r="AA5111"/>
  <c r="AB5111"/>
  <c r="E5118"/>
  <c r="F5118"/>
  <c r="G5118"/>
  <c r="I5118"/>
  <c r="J5118"/>
  <c r="K5118"/>
  <c r="M5118"/>
  <c r="N5118"/>
  <c r="U5118"/>
  <c r="V5118"/>
  <c r="W5118"/>
  <c r="Y5118"/>
  <c r="Z5118"/>
  <c r="AA5118"/>
  <c r="E5125"/>
  <c r="F5125"/>
  <c r="G5125"/>
  <c r="I5125"/>
  <c r="J5125"/>
  <c r="K5125"/>
  <c r="M5125"/>
  <c r="N5125"/>
  <c r="O5125"/>
  <c r="Q5125"/>
  <c r="R5125"/>
  <c r="S5125"/>
  <c r="U5125"/>
  <c r="V5125"/>
  <c r="W5125"/>
  <c r="Y5125"/>
  <c r="Z5125"/>
  <c r="AA5125"/>
  <c r="E5132"/>
  <c r="F5132"/>
  <c r="G5132"/>
  <c r="H5132"/>
  <c r="I5132"/>
  <c r="J5132"/>
  <c r="K5132"/>
  <c r="L5132"/>
  <c r="M5132"/>
  <c r="N5132"/>
  <c r="O5132"/>
  <c r="P5132"/>
  <c r="Q5132"/>
  <c r="R5132"/>
  <c r="S5132"/>
  <c r="T5132"/>
  <c r="U5132"/>
  <c r="V5132"/>
  <c r="W5132"/>
  <c r="X5132"/>
  <c r="Y5132"/>
  <c r="Z5132"/>
  <c r="AA5132"/>
  <c r="AB5132"/>
  <c r="E5159"/>
  <c r="F5159"/>
  <c r="G5159"/>
  <c r="H5159"/>
  <c r="I5159"/>
  <c r="J5159"/>
  <c r="K5159"/>
  <c r="L5159"/>
  <c r="M5159"/>
  <c r="N5159"/>
  <c r="O5159"/>
  <c r="P5159"/>
  <c r="Q5159"/>
  <c r="R5159"/>
  <c r="S5159"/>
  <c r="T5159"/>
  <c r="U5159"/>
  <c r="V5159"/>
  <c r="W5159"/>
  <c r="X5159"/>
  <c r="Y5159"/>
  <c r="Z5159"/>
  <c r="AA5159"/>
  <c r="AB5159"/>
  <c r="E5178"/>
  <c r="F5178"/>
  <c r="G5178"/>
  <c r="I5178"/>
  <c r="J5178"/>
  <c r="K5178"/>
  <c r="L5178"/>
  <c r="M5178"/>
  <c r="N5178"/>
  <c r="O5178"/>
  <c r="P5178"/>
  <c r="Q5178"/>
  <c r="R5178"/>
  <c r="S5178"/>
  <c r="T5178"/>
  <c r="U5178"/>
  <c r="V5178"/>
  <c r="W5178"/>
  <c r="X5178"/>
  <c r="Y5178"/>
  <c r="Z5178"/>
  <c r="AA5178"/>
  <c r="AB5178"/>
  <c r="E5185"/>
  <c r="AC5185" s="1"/>
  <c r="F5185"/>
  <c r="G5185"/>
  <c r="H5185"/>
  <c r="I5185"/>
  <c r="J5185"/>
  <c r="K5185"/>
  <c r="L5185"/>
  <c r="M5185"/>
  <c r="N5185"/>
  <c r="O5185"/>
  <c r="P5185"/>
  <c r="Q5185"/>
  <c r="R5185"/>
  <c r="S5185"/>
  <c r="T5185"/>
  <c r="U5185"/>
  <c r="V5185"/>
  <c r="W5185"/>
  <c r="X5185"/>
  <c r="Y5185"/>
  <c r="Z5185"/>
  <c r="AA5185"/>
  <c r="AB5185"/>
  <c r="E5192"/>
  <c r="F5192"/>
  <c r="G5192"/>
  <c r="H5192"/>
  <c r="I5192"/>
  <c r="J5192"/>
  <c r="K5192"/>
  <c r="L5192"/>
  <c r="M5192"/>
  <c r="N5192"/>
  <c r="O5192"/>
  <c r="P5192"/>
  <c r="Q5192"/>
  <c r="R5192"/>
  <c r="S5192"/>
  <c r="T5192"/>
  <c r="U5192"/>
  <c r="V5192"/>
  <c r="W5192"/>
  <c r="X5192"/>
  <c r="Y5192"/>
  <c r="Z5192"/>
  <c r="AA5192"/>
  <c r="AB5192"/>
  <c r="E5199"/>
  <c r="F5199"/>
  <c r="G5199"/>
  <c r="H5199"/>
  <c r="I5199"/>
  <c r="J5199"/>
  <c r="K5199"/>
  <c r="L5199"/>
  <c r="M5199"/>
  <c r="N5199"/>
  <c r="O5199"/>
  <c r="P5199"/>
  <c r="Q5199"/>
  <c r="R5199"/>
  <c r="S5199"/>
  <c r="T5199"/>
  <c r="U5199"/>
  <c r="V5199"/>
  <c r="W5199"/>
  <c r="X5199"/>
  <c r="Y5199"/>
  <c r="Z5199"/>
  <c r="AA5199"/>
  <c r="AB5199"/>
  <c r="E5206"/>
  <c r="F5206"/>
  <c r="G5206"/>
  <c r="I5206"/>
  <c r="J5206"/>
  <c r="K5206"/>
  <c r="M5206"/>
  <c r="N5206"/>
  <c r="O5206"/>
  <c r="Q5206"/>
  <c r="R5206"/>
  <c r="S5206"/>
  <c r="U5206"/>
  <c r="V5206"/>
  <c r="W5206"/>
  <c r="Y5206"/>
  <c r="Z5206"/>
  <c r="AA5206"/>
  <c r="F5213"/>
  <c r="H5213"/>
  <c r="J5213"/>
  <c r="L5213"/>
  <c r="N5213"/>
  <c r="P5213"/>
  <c r="R5213"/>
  <c r="T5213"/>
  <c r="V5213"/>
  <c r="X5213"/>
  <c r="Z5213"/>
  <c r="AB5213"/>
  <c r="E5234"/>
  <c r="F5234"/>
  <c r="G5234"/>
  <c r="H5234"/>
  <c r="I5234"/>
  <c r="J5234"/>
  <c r="K5234"/>
  <c r="L5234"/>
  <c r="M5234"/>
  <c r="N5234"/>
  <c r="O5234"/>
  <c r="P5234"/>
  <c r="Q5234"/>
  <c r="R5234"/>
  <c r="S5234"/>
  <c r="T5234"/>
  <c r="U5234"/>
  <c r="V5234"/>
  <c r="W5234"/>
  <c r="X5234"/>
  <c r="Y5234"/>
  <c r="Z5234"/>
  <c r="AA5234"/>
  <c r="AB5234"/>
  <c r="E5242"/>
  <c r="F5242"/>
  <c r="H5242"/>
  <c r="I5242"/>
  <c r="J5242"/>
  <c r="L5242"/>
  <c r="M5242"/>
  <c r="N5242"/>
  <c r="P5242"/>
  <c r="Q5242"/>
  <c r="R5242"/>
  <c r="T5242"/>
  <c r="U5242"/>
  <c r="V5242"/>
  <c r="X5242"/>
  <c r="Y5242"/>
  <c r="Z5242"/>
  <c r="AB5242"/>
  <c r="H5250"/>
  <c r="L5250"/>
  <c r="P5250"/>
  <c r="T5250"/>
  <c r="X5250"/>
  <c r="AB5250"/>
  <c r="E5279"/>
  <c r="F5279"/>
  <c r="H5279"/>
  <c r="I5279"/>
  <c r="J5279"/>
  <c r="M5279"/>
  <c r="N5279"/>
  <c r="Q5279"/>
  <c r="R5279"/>
  <c r="U5279"/>
  <c r="V5279"/>
  <c r="X5279"/>
  <c r="Y5279"/>
  <c r="Z5279"/>
  <c r="E5299"/>
  <c r="F5299"/>
  <c r="G5299"/>
  <c r="H5299"/>
  <c r="I5299"/>
  <c r="J5299"/>
  <c r="K5299"/>
  <c r="L5299"/>
  <c r="M5299"/>
  <c r="N5299"/>
  <c r="O5299"/>
  <c r="P5299"/>
  <c r="Q5299"/>
  <c r="R5299"/>
  <c r="S5299"/>
  <c r="T5299"/>
  <c r="U5299"/>
  <c r="V5299"/>
  <c r="W5299"/>
  <c r="X5299"/>
  <c r="Y5299"/>
  <c r="Z5299"/>
  <c r="AA5299"/>
  <c r="AB5299"/>
  <c r="F5306"/>
  <c r="G5306"/>
  <c r="H5306"/>
  <c r="J5306"/>
  <c r="K5306"/>
  <c r="L5306"/>
  <c r="N5306"/>
  <c r="O5306"/>
  <c r="P5306"/>
  <c r="R5306"/>
  <c r="S5306"/>
  <c r="T5306"/>
  <c r="V5306"/>
  <c r="W5306"/>
  <c r="X5306"/>
  <c r="Z5306"/>
  <c r="AA5306"/>
  <c r="AB5306"/>
  <c r="E5313"/>
  <c r="F5313"/>
  <c r="G5313"/>
  <c r="H5313"/>
  <c r="I5313"/>
  <c r="J5313"/>
  <c r="K5313"/>
  <c r="L5313"/>
  <c r="M5313"/>
  <c r="N5313"/>
  <c r="O5313"/>
  <c r="P5313"/>
  <c r="Q5313"/>
  <c r="R5313"/>
  <c r="S5313"/>
  <c r="T5313"/>
  <c r="U5313"/>
  <c r="V5313"/>
  <c r="W5313"/>
  <c r="X5313"/>
  <c r="Y5313"/>
  <c r="Z5313"/>
  <c r="AA5313"/>
  <c r="AB5313"/>
  <c r="E5320"/>
  <c r="F5320"/>
  <c r="H5320"/>
  <c r="I5320"/>
  <c r="J5320"/>
  <c r="L5320"/>
  <c r="M5320"/>
  <c r="N5320"/>
  <c r="P5320"/>
  <c r="Q5320"/>
  <c r="R5320"/>
  <c r="T5320"/>
  <c r="U5320"/>
  <c r="V5320"/>
  <c r="X5320"/>
  <c r="Y5320"/>
  <c r="Z5320"/>
  <c r="AB5320"/>
  <c r="E5327"/>
  <c r="F5327"/>
  <c r="G5327"/>
  <c r="H5327"/>
  <c r="I5327"/>
  <c r="J5327"/>
  <c r="K5327"/>
  <c r="L5327"/>
  <c r="M5327"/>
  <c r="N5327"/>
  <c r="O5327"/>
  <c r="P5327"/>
  <c r="Q5327"/>
  <c r="R5327"/>
  <c r="S5327"/>
  <c r="T5327"/>
  <c r="U5327"/>
  <c r="V5327"/>
  <c r="W5327"/>
  <c r="X5327"/>
  <c r="Y5327"/>
  <c r="Z5327"/>
  <c r="AA5327"/>
  <c r="AB5327"/>
  <c r="F5334"/>
  <c r="G5334"/>
  <c r="H5334"/>
  <c r="J5334"/>
  <c r="K5334"/>
  <c r="L5334"/>
  <c r="N5334"/>
  <c r="O5334"/>
  <c r="P5334"/>
  <c r="R5334"/>
  <c r="S5334"/>
  <c r="T5334"/>
  <c r="V5334"/>
  <c r="W5334"/>
  <c r="X5334"/>
  <c r="Z5334"/>
  <c r="AA5334"/>
  <c r="AB5334"/>
  <c r="F5341"/>
  <c r="G5341"/>
  <c r="H5341"/>
  <c r="J5341"/>
  <c r="K5341"/>
  <c r="L5341"/>
  <c r="N5341"/>
  <c r="O5341"/>
  <c r="P5341"/>
  <c r="R5341"/>
  <c r="S5341"/>
  <c r="T5341"/>
  <c r="V5341"/>
  <c r="W5341"/>
  <c r="X5341"/>
  <c r="Z5341"/>
  <c r="AA5341"/>
  <c r="AB5341"/>
  <c r="E5355"/>
  <c r="F5355"/>
  <c r="G5355"/>
  <c r="H5355"/>
  <c r="I5355"/>
  <c r="J5355"/>
  <c r="K5355"/>
  <c r="L5355"/>
  <c r="M5355"/>
  <c r="N5355"/>
  <c r="O5355"/>
  <c r="P5355"/>
  <c r="Q5355"/>
  <c r="R5355"/>
  <c r="S5355"/>
  <c r="T5355"/>
  <c r="U5355"/>
  <c r="V5355"/>
  <c r="W5355"/>
  <c r="X5355"/>
  <c r="Y5355"/>
  <c r="Z5355"/>
  <c r="AA5355"/>
  <c r="AB5355"/>
  <c r="E5362"/>
  <c r="F5362"/>
  <c r="G5362"/>
  <c r="H5362"/>
  <c r="I5362"/>
  <c r="J5362"/>
  <c r="K5362"/>
  <c r="L5362"/>
  <c r="M5362"/>
  <c r="N5362"/>
  <c r="O5362"/>
  <c r="P5362"/>
  <c r="Q5362"/>
  <c r="R5362"/>
  <c r="S5362"/>
  <c r="T5362"/>
  <c r="U5362"/>
  <c r="V5362"/>
  <c r="W5362"/>
  <c r="X5362"/>
  <c r="Y5362"/>
  <c r="Z5362"/>
  <c r="AA5362"/>
  <c r="AB5362"/>
  <c r="E5376"/>
  <c r="AC5376" s="1"/>
  <c r="F5376"/>
  <c r="G5376"/>
  <c r="I5376"/>
  <c r="J5376"/>
  <c r="K5376"/>
  <c r="M5376"/>
  <c r="N5376"/>
  <c r="O5376"/>
  <c r="Q5376"/>
  <c r="R5376"/>
  <c r="S5376"/>
  <c r="U5376"/>
  <c r="V5376"/>
  <c r="W5376"/>
  <c r="Y5376"/>
  <c r="Z5376"/>
  <c r="AA5376"/>
  <c r="E5265"/>
  <c r="AC5265" s="1"/>
  <c r="F5265"/>
  <c r="H5265"/>
  <c r="I5265"/>
  <c r="J5265"/>
  <c r="L5265"/>
  <c r="M5265"/>
  <c r="N5265"/>
  <c r="P5265"/>
  <c r="Q5265"/>
  <c r="R5265"/>
  <c r="T5265"/>
  <c r="U5265"/>
  <c r="V5265"/>
  <c r="X5265"/>
  <c r="Y5265"/>
  <c r="Z5265"/>
  <c r="AB5265"/>
  <c r="E5258"/>
  <c r="AC5258" s="1"/>
  <c r="F5258"/>
  <c r="G5258"/>
  <c r="J5258"/>
  <c r="K5258"/>
  <c r="N5258"/>
  <c r="O5258"/>
  <c r="R5258"/>
  <c r="S5258"/>
  <c r="U5258"/>
  <c r="V5258"/>
  <c r="W5258"/>
  <c r="Z5258"/>
  <c r="AA5258"/>
  <c r="S5118"/>
  <c r="R5118"/>
  <c r="Q5118"/>
  <c r="O5118"/>
  <c r="E5348"/>
  <c r="AC5348" s="1"/>
  <c r="F5348"/>
  <c r="H5348"/>
  <c r="I5348"/>
  <c r="J5348"/>
  <c r="L5348"/>
  <c r="M5348"/>
  <c r="N5348"/>
  <c r="P5348"/>
  <c r="Q5348"/>
  <c r="R5348"/>
  <c r="T5348"/>
  <c r="U5348"/>
  <c r="V5348"/>
  <c r="X5348"/>
  <c r="Y5348"/>
  <c r="Z5348"/>
  <c r="AB5348"/>
  <c r="E5013"/>
  <c r="AC5013" s="1"/>
  <c r="F5013"/>
  <c r="G5013"/>
  <c r="H5013"/>
  <c r="I5013"/>
  <c r="J5013"/>
  <c r="K5013"/>
  <c r="L5013"/>
  <c r="M5013"/>
  <c r="N5013"/>
  <c r="O5013"/>
  <c r="P5013"/>
  <c r="Q5013"/>
  <c r="R5013"/>
  <c r="S5013"/>
  <c r="T5013"/>
  <c r="U5013"/>
  <c r="V5013"/>
  <c r="W5013"/>
  <c r="X5013"/>
  <c r="Y5013"/>
  <c r="Z5013"/>
  <c r="AA5013"/>
  <c r="AB5013"/>
  <c r="E5165"/>
  <c r="F4985"/>
  <c r="G4985"/>
  <c r="H4985"/>
  <c r="I4985"/>
  <c r="J4985"/>
  <c r="K4985"/>
  <c r="L4985"/>
  <c r="M4985"/>
  <c r="N4985"/>
  <c r="O4985"/>
  <c r="P4985"/>
  <c r="Q4985"/>
  <c r="R4985"/>
  <c r="S4985"/>
  <c r="T4985"/>
  <c r="U4985"/>
  <c r="V4985"/>
  <c r="W4985"/>
  <c r="X4985"/>
  <c r="Y4985"/>
  <c r="Z4985"/>
  <c r="AA4985"/>
  <c r="AB4985"/>
  <c r="F5076"/>
  <c r="G5076"/>
  <c r="I5076"/>
  <c r="K5076"/>
  <c r="L5076"/>
  <c r="M5076"/>
  <c r="O5076"/>
  <c r="P5076"/>
  <c r="Q5076"/>
  <c r="S5076"/>
  <c r="T5076"/>
  <c r="U5076"/>
  <c r="W5076"/>
  <c r="X5076"/>
  <c r="Y5076"/>
  <c r="AA5076"/>
  <c r="AB5076"/>
  <c r="F5165"/>
  <c r="G5165"/>
  <c r="H5165"/>
  <c r="I5165"/>
  <c r="J5165"/>
  <c r="K5165"/>
  <c r="L5165"/>
  <c r="M5165"/>
  <c r="N5165"/>
  <c r="O5165"/>
  <c r="P5165"/>
  <c r="Q5165"/>
  <c r="R5165"/>
  <c r="S5165"/>
  <c r="T5165"/>
  <c r="U5165"/>
  <c r="V5165"/>
  <c r="W5165"/>
  <c r="X5165"/>
  <c r="Y5165"/>
  <c r="Z5165"/>
  <c r="AA5165"/>
  <c r="AB5165"/>
  <c r="I5221"/>
  <c r="I5223" s="1"/>
  <c r="I5174"/>
  <c r="K5221"/>
  <c r="K5223" s="1"/>
  <c r="K5174"/>
  <c r="L5174"/>
  <c r="L5226" s="1"/>
  <c r="M5221"/>
  <c r="M5223" s="1"/>
  <c r="M5174"/>
  <c r="O5221"/>
  <c r="O5223" s="1"/>
  <c r="O5174"/>
  <c r="Q5221"/>
  <c r="Q5223" s="1"/>
  <c r="Q5174"/>
  <c r="S5221"/>
  <c r="S5223" s="1"/>
  <c r="S5174"/>
  <c r="T5174"/>
  <c r="U5221"/>
  <c r="U5223" s="1"/>
  <c r="U5174"/>
  <c r="V5174"/>
  <c r="V5226" s="1"/>
  <c r="W5221"/>
  <c r="W5223" s="1"/>
  <c r="W5174"/>
  <c r="Y5221"/>
  <c r="Y5223" s="1"/>
  <c r="Y5174"/>
  <c r="AA5221"/>
  <c r="AA5223" s="1"/>
  <c r="AA5174"/>
  <c r="AB5174"/>
  <c r="AC4969"/>
  <c r="E4972"/>
  <c r="F4972"/>
  <c r="G4972"/>
  <c r="H4972"/>
  <c r="I4972"/>
  <c r="J4972"/>
  <c r="K4972"/>
  <c r="L4972"/>
  <c r="M4972"/>
  <c r="N4972"/>
  <c r="O4972"/>
  <c r="P4972"/>
  <c r="Q4972"/>
  <c r="R4972"/>
  <c r="S4972"/>
  <c r="T4972"/>
  <c r="U4972"/>
  <c r="V4972"/>
  <c r="W4972"/>
  <c r="X4972"/>
  <c r="Y4972"/>
  <c r="Z4972"/>
  <c r="AA4972"/>
  <c r="AB4972"/>
  <c r="AC4976"/>
  <c r="AC4977"/>
  <c r="AE4978"/>
  <c r="AC4989"/>
  <c r="AC4990"/>
  <c r="E4992"/>
  <c r="F4992"/>
  <c r="G4992"/>
  <c r="H4992"/>
  <c r="I4992"/>
  <c r="J4992"/>
  <c r="K4992"/>
  <c r="L4992"/>
  <c r="M4992"/>
  <c r="N4992"/>
  <c r="O4992"/>
  <c r="P4992"/>
  <c r="Q4992"/>
  <c r="R4992"/>
  <c r="S4992"/>
  <c r="T4992"/>
  <c r="U4992"/>
  <c r="V4992"/>
  <c r="W4992"/>
  <c r="X4992"/>
  <c r="Y4992"/>
  <c r="Z4992"/>
  <c r="AA4992"/>
  <c r="AB4992"/>
  <c r="E4995"/>
  <c r="F4995"/>
  <c r="F5056" s="1"/>
  <c r="G4995"/>
  <c r="H4995"/>
  <c r="I4995"/>
  <c r="J4995"/>
  <c r="J5056" s="1"/>
  <c r="K4995"/>
  <c r="L4995"/>
  <c r="M4995"/>
  <c r="N4995"/>
  <c r="N5056" s="1"/>
  <c r="O4995"/>
  <c r="P4995"/>
  <c r="Q4995"/>
  <c r="R4995"/>
  <c r="R5056" s="1"/>
  <c r="S4995"/>
  <c r="T4995"/>
  <c r="U4995"/>
  <c r="V4995"/>
  <c r="V5056" s="1"/>
  <c r="W4995"/>
  <c r="X4995"/>
  <c r="Y4995"/>
  <c r="Z4995"/>
  <c r="Z5056" s="1"/>
  <c r="AA4995"/>
  <c r="AB4995"/>
  <c r="AC4996"/>
  <c r="AC4997"/>
  <c r="AC5003"/>
  <c r="AC5004"/>
  <c r="AC5010"/>
  <c r="AC5011"/>
  <c r="AC5025"/>
  <c r="AC5038"/>
  <c r="E5063"/>
  <c r="G5063"/>
  <c r="H5063"/>
  <c r="I5063"/>
  <c r="K5063"/>
  <c r="L5063"/>
  <c r="M5063"/>
  <c r="O5063"/>
  <c r="P5063"/>
  <c r="Q5063"/>
  <c r="S5063"/>
  <c r="T5063"/>
  <c r="U5063"/>
  <c r="W5063"/>
  <c r="X5063"/>
  <c r="Y5063"/>
  <c r="AA5063"/>
  <c r="AB5063"/>
  <c r="AC5067"/>
  <c r="AE5069"/>
  <c r="AC5080"/>
  <c r="AC5081"/>
  <c r="F5083"/>
  <c r="G5083"/>
  <c r="H5083"/>
  <c r="I5083"/>
  <c r="J5083"/>
  <c r="K5083"/>
  <c r="L5083"/>
  <c r="M5083"/>
  <c r="N5083"/>
  <c r="O5083"/>
  <c r="P5083"/>
  <c r="Q5083"/>
  <c r="R5083"/>
  <c r="S5083"/>
  <c r="T5083"/>
  <c r="U5083"/>
  <c r="V5083"/>
  <c r="W5083"/>
  <c r="X5083"/>
  <c r="Y5083"/>
  <c r="Z5083"/>
  <c r="AA5083"/>
  <c r="AB5083"/>
  <c r="E5086"/>
  <c r="F5086"/>
  <c r="G5086"/>
  <c r="G5145" s="1"/>
  <c r="H5086"/>
  <c r="I5086"/>
  <c r="I5145" s="1"/>
  <c r="J5086"/>
  <c r="K5086"/>
  <c r="K5145" s="1"/>
  <c r="L5086"/>
  <c r="M5086"/>
  <c r="M5145" s="1"/>
  <c r="N5086"/>
  <c r="O5086"/>
  <c r="O5145" s="1"/>
  <c r="P5086"/>
  <c r="Q5086"/>
  <c r="Q5145" s="1"/>
  <c r="R5086"/>
  <c r="S5086"/>
  <c r="S5145" s="1"/>
  <c r="T5086"/>
  <c r="U5086"/>
  <c r="U5145" s="1"/>
  <c r="V5086"/>
  <c r="W5086"/>
  <c r="W5145" s="1"/>
  <c r="X5086"/>
  <c r="Y5086"/>
  <c r="Z5086"/>
  <c r="AA5086"/>
  <c r="AA5145" s="1"/>
  <c r="AB5086"/>
  <c r="AC5087"/>
  <c r="AC5094"/>
  <c r="AC5095"/>
  <c r="AC5101"/>
  <c r="AC5102"/>
  <c r="AC5108"/>
  <c r="AC5109"/>
  <c r="AC5130"/>
  <c r="AC5149"/>
  <c r="AC5150"/>
  <c r="E5152"/>
  <c r="F5152"/>
  <c r="G5152"/>
  <c r="H5152"/>
  <c r="I5152"/>
  <c r="J5152"/>
  <c r="K5152"/>
  <c r="L5152"/>
  <c r="M5152"/>
  <c r="N5152"/>
  <c r="O5152"/>
  <c r="P5152"/>
  <c r="Q5152"/>
  <c r="R5152"/>
  <c r="S5152"/>
  <c r="T5152"/>
  <c r="U5152"/>
  <c r="V5152"/>
  <c r="W5152"/>
  <c r="X5152"/>
  <c r="Y5152"/>
  <c r="Z5152"/>
  <c r="AA5152"/>
  <c r="AB5152"/>
  <c r="AC5156"/>
  <c r="AC5157"/>
  <c r="AE5158"/>
  <c r="E5171"/>
  <c r="G5171"/>
  <c r="I5171"/>
  <c r="K5171"/>
  <c r="M5171"/>
  <c r="O5171"/>
  <c r="Q5171"/>
  <c r="S5171"/>
  <c r="U5171"/>
  <c r="W5171"/>
  <c r="Y5171"/>
  <c r="Z5171"/>
  <c r="AA5171"/>
  <c r="E5174"/>
  <c r="G5174"/>
  <c r="AC5176"/>
  <c r="AC5182"/>
  <c r="AC5183"/>
  <c r="AC5189"/>
  <c r="AC5190"/>
  <c r="AC5210"/>
  <c r="E5238"/>
  <c r="F5238"/>
  <c r="G5238"/>
  <c r="I5238"/>
  <c r="J5238"/>
  <c r="K5238"/>
  <c r="M5238"/>
  <c r="N5238"/>
  <c r="O5238"/>
  <c r="Q5238"/>
  <c r="R5238"/>
  <c r="S5238"/>
  <c r="U5238"/>
  <c r="V5238"/>
  <c r="W5238"/>
  <c r="Y5238"/>
  <c r="Z5238"/>
  <c r="AA5238"/>
  <c r="AC5240"/>
  <c r="AC5269"/>
  <c r="G5272"/>
  <c r="K5272"/>
  <c r="O5272"/>
  <c r="S5272"/>
  <c r="W5272"/>
  <c r="AA5272"/>
  <c r="G5275"/>
  <c r="K5275"/>
  <c r="O5275"/>
  <c r="S5275"/>
  <c r="W5275"/>
  <c r="AA5275"/>
  <c r="AC5289"/>
  <c r="E5292"/>
  <c r="F5292"/>
  <c r="G5292"/>
  <c r="H5292"/>
  <c r="I5292"/>
  <c r="J5292"/>
  <c r="K5292"/>
  <c r="L5292"/>
  <c r="M5292"/>
  <c r="N5292"/>
  <c r="O5292"/>
  <c r="P5292"/>
  <c r="Q5292"/>
  <c r="R5292"/>
  <c r="S5292"/>
  <c r="T5292"/>
  <c r="U5292"/>
  <c r="V5292"/>
  <c r="W5292"/>
  <c r="X5292"/>
  <c r="Y5292"/>
  <c r="Z5292"/>
  <c r="AA5292"/>
  <c r="AB5292"/>
  <c r="E5295"/>
  <c r="F5295"/>
  <c r="G5295"/>
  <c r="H5295"/>
  <c r="I5295"/>
  <c r="J5295"/>
  <c r="K5295"/>
  <c r="L5295"/>
  <c r="M5295"/>
  <c r="N5295"/>
  <c r="O5295"/>
  <c r="P5295"/>
  <c r="Q5295"/>
  <c r="R5295"/>
  <c r="S5295"/>
  <c r="T5295"/>
  <c r="U5295"/>
  <c r="V5295"/>
  <c r="W5295"/>
  <c r="X5295"/>
  <c r="Y5295"/>
  <c r="Z5295"/>
  <c r="AA5295"/>
  <c r="AB5295"/>
  <c r="AC5311"/>
  <c r="AC5317"/>
  <c r="AC5325"/>
  <c r="AC5331"/>
  <c r="AC5338"/>
  <c r="AC5352"/>
  <c r="AC5353"/>
  <c r="F5369"/>
  <c r="G5369"/>
  <c r="H5369"/>
  <c r="J5369"/>
  <c r="K5369"/>
  <c r="L5369"/>
  <c r="N5369"/>
  <c r="O5369"/>
  <c r="P5369"/>
  <c r="R5369"/>
  <c r="S5369"/>
  <c r="T5369"/>
  <c r="V5369"/>
  <c r="W5369"/>
  <c r="X5369"/>
  <c r="Z5369"/>
  <c r="AA5369"/>
  <c r="AB5369"/>
  <c r="AC5373"/>
  <c r="AC5355"/>
  <c r="AC5299"/>
  <c r="AC5279"/>
  <c r="AC5192"/>
  <c r="AC5159"/>
  <c r="AC5111"/>
  <c r="AC5104"/>
  <c r="AC5097"/>
  <c r="AC5006"/>
  <c r="AC5086"/>
  <c r="AD5086" s="1"/>
  <c r="AC4995"/>
  <c r="AD4995" s="1"/>
  <c r="E2741"/>
  <c r="F2741"/>
  <c r="G2741"/>
  <c r="H2741"/>
  <c r="I2741"/>
  <c r="J2741"/>
  <c r="K2741"/>
  <c r="L2741"/>
  <c r="M2741"/>
  <c r="N2741"/>
  <c r="O2741"/>
  <c r="P2741"/>
  <c r="Q2741"/>
  <c r="R2741"/>
  <c r="S2741"/>
  <c r="T2741"/>
  <c r="U2741"/>
  <c r="V2741"/>
  <c r="W2741"/>
  <c r="X2741"/>
  <c r="Y2741"/>
  <c r="Z2741"/>
  <c r="AA2741"/>
  <c r="AB2741"/>
  <c r="E2742"/>
  <c r="F2742"/>
  <c r="G2742"/>
  <c r="H2742"/>
  <c r="I2742"/>
  <c r="J2742"/>
  <c r="K2742"/>
  <c r="L2742"/>
  <c r="M2742"/>
  <c r="N2742"/>
  <c r="O2742"/>
  <c r="P2742"/>
  <c r="Q2742"/>
  <c r="R2742"/>
  <c r="S2742"/>
  <c r="T2742"/>
  <c r="U2742"/>
  <c r="V2742"/>
  <c r="W2742"/>
  <c r="X2742"/>
  <c r="Y2742"/>
  <c r="Z2742"/>
  <c r="AA2742"/>
  <c r="AB2742"/>
  <c r="E2744"/>
  <c r="F2744"/>
  <c r="G2744"/>
  <c r="H2744"/>
  <c r="I2744"/>
  <c r="J2744"/>
  <c r="K2744"/>
  <c r="L2744"/>
  <c r="M2744"/>
  <c r="N2744"/>
  <c r="O2744"/>
  <c r="P2744"/>
  <c r="Q2744"/>
  <c r="R2744"/>
  <c r="S2744"/>
  <c r="T2744"/>
  <c r="U2744"/>
  <c r="V2744"/>
  <c r="W2744"/>
  <c r="X2744"/>
  <c r="Y2744"/>
  <c r="Z2744"/>
  <c r="AA2744"/>
  <c r="AB2744"/>
  <c r="E2747"/>
  <c r="F2747"/>
  <c r="G2747"/>
  <c r="H2747"/>
  <c r="I2747"/>
  <c r="J2747"/>
  <c r="K2747"/>
  <c r="L2747"/>
  <c r="M2747"/>
  <c r="N2747"/>
  <c r="O2747"/>
  <c r="P2747"/>
  <c r="Q2747"/>
  <c r="R2747"/>
  <c r="S2747"/>
  <c r="T2747"/>
  <c r="U2747"/>
  <c r="V2747"/>
  <c r="W2747"/>
  <c r="X2747"/>
  <c r="Y2747"/>
  <c r="Z2747"/>
  <c r="AA2747"/>
  <c r="AB2747"/>
  <c r="E2748"/>
  <c r="F2748"/>
  <c r="G2748"/>
  <c r="H2748"/>
  <c r="I2748"/>
  <c r="J2748"/>
  <c r="K2748"/>
  <c r="L2748"/>
  <c r="M2748"/>
  <c r="N2748"/>
  <c r="O2748"/>
  <c r="P2748"/>
  <c r="Q2748"/>
  <c r="R2748"/>
  <c r="S2748"/>
  <c r="T2748"/>
  <c r="U2748"/>
  <c r="V2748"/>
  <c r="W2748"/>
  <c r="X2748"/>
  <c r="Y2748"/>
  <c r="Z2748"/>
  <c r="AA2748"/>
  <c r="AB2748"/>
  <c r="E2749"/>
  <c r="F2749"/>
  <c r="G2749"/>
  <c r="H2749"/>
  <c r="I2749"/>
  <c r="J2749"/>
  <c r="K2749"/>
  <c r="L2749"/>
  <c r="M2749"/>
  <c r="N2749"/>
  <c r="O2749"/>
  <c r="P2749"/>
  <c r="Q2749"/>
  <c r="R2749"/>
  <c r="S2749"/>
  <c r="T2749"/>
  <c r="U2749"/>
  <c r="V2749"/>
  <c r="W2749"/>
  <c r="X2749"/>
  <c r="Y2749"/>
  <c r="Z2749"/>
  <c r="AA2749"/>
  <c r="AB2749"/>
  <c r="E2751"/>
  <c r="F2751"/>
  <c r="G2751"/>
  <c r="H2751"/>
  <c r="I2751"/>
  <c r="J2751"/>
  <c r="K2751"/>
  <c r="L2751"/>
  <c r="M2751"/>
  <c r="N2751"/>
  <c r="O2751"/>
  <c r="P2751"/>
  <c r="Q2751"/>
  <c r="R2751"/>
  <c r="S2751"/>
  <c r="T2751"/>
  <c r="U2751"/>
  <c r="V2751"/>
  <c r="W2751"/>
  <c r="X2751"/>
  <c r="Y2751"/>
  <c r="Z2751"/>
  <c r="AA2751"/>
  <c r="AB2751"/>
  <c r="E2754"/>
  <c r="F2754"/>
  <c r="G2754"/>
  <c r="H2754"/>
  <c r="I2754"/>
  <c r="J2754"/>
  <c r="K2754"/>
  <c r="L2754"/>
  <c r="M2754"/>
  <c r="N2754"/>
  <c r="O2754"/>
  <c r="P2754"/>
  <c r="Q2754"/>
  <c r="R2754"/>
  <c r="S2754"/>
  <c r="T2754"/>
  <c r="U2754"/>
  <c r="V2754"/>
  <c r="W2754"/>
  <c r="X2754"/>
  <c r="Y2754"/>
  <c r="Z2754"/>
  <c r="AA2754"/>
  <c r="AB2754"/>
  <c r="E2755"/>
  <c r="F2755"/>
  <c r="G2755"/>
  <c r="H2755"/>
  <c r="I2755"/>
  <c r="J2755"/>
  <c r="K2755"/>
  <c r="L2755"/>
  <c r="M2755"/>
  <c r="N2755"/>
  <c r="O2755"/>
  <c r="P2755"/>
  <c r="Q2755"/>
  <c r="R2755"/>
  <c r="S2755"/>
  <c r="T2755"/>
  <c r="U2755"/>
  <c r="V2755"/>
  <c r="W2755"/>
  <c r="X2755"/>
  <c r="Y2755"/>
  <c r="Z2755"/>
  <c r="AA2755"/>
  <c r="AB2755"/>
  <c r="E2757"/>
  <c r="F2757"/>
  <c r="G2757"/>
  <c r="H2757"/>
  <c r="I2757"/>
  <c r="J2757"/>
  <c r="K2757"/>
  <c r="L2757"/>
  <c r="M2757"/>
  <c r="N2757"/>
  <c r="O2757"/>
  <c r="P2757"/>
  <c r="Q2757"/>
  <c r="R2757"/>
  <c r="S2757"/>
  <c r="T2757"/>
  <c r="U2757"/>
  <c r="V2757"/>
  <c r="W2757"/>
  <c r="X2757"/>
  <c r="Y2757"/>
  <c r="Z2757"/>
  <c r="AA2757"/>
  <c r="AB2757"/>
  <c r="G1432"/>
  <c r="Y1322"/>
  <c r="AC981"/>
  <c r="AD986" s="1"/>
  <c r="AD833"/>
  <c r="AD832"/>
  <c r="N283"/>
  <c r="Q219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AC144"/>
  <c r="AC142"/>
  <c r="AC143"/>
  <c r="AB283"/>
  <c r="AA283"/>
  <c r="Z283"/>
  <c r="Y283"/>
  <c r="X283"/>
  <c r="W283"/>
  <c r="V283"/>
  <c r="U283"/>
  <c r="T283"/>
  <c r="S283"/>
  <c r="R283"/>
  <c r="Q283"/>
  <c r="P283"/>
  <c r="O283"/>
  <c r="M283"/>
  <c r="L283"/>
  <c r="K283"/>
  <c r="J283"/>
  <c r="I283"/>
  <c r="H283"/>
  <c r="G283"/>
  <c r="F283"/>
  <c r="E283"/>
  <c r="O219"/>
  <c r="AB219"/>
  <c r="AA219"/>
  <c r="Z219"/>
  <c r="Y219"/>
  <c r="X219"/>
  <c r="W219"/>
  <c r="V219"/>
  <c r="U219"/>
  <c r="T219"/>
  <c r="S219"/>
  <c r="R219"/>
  <c r="P219"/>
  <c r="N219"/>
  <c r="M219"/>
  <c r="L219"/>
  <c r="K219"/>
  <c r="J219"/>
  <c r="I219"/>
  <c r="H219"/>
  <c r="G219"/>
  <c r="F219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AA2660"/>
  <c r="Z2660"/>
  <c r="Y2660"/>
  <c r="X2660"/>
  <c r="W2660"/>
  <c r="V2660"/>
  <c r="U2660"/>
  <c r="T2660"/>
  <c r="S2660"/>
  <c r="R2660"/>
  <c r="Q2660"/>
  <c r="P2660"/>
  <c r="O2660"/>
  <c r="N2660"/>
  <c r="M2660"/>
  <c r="L2660"/>
  <c r="K2660"/>
  <c r="J2660"/>
  <c r="I2660"/>
  <c r="H2660"/>
  <c r="G2660"/>
  <c r="F2660"/>
  <c r="E2660"/>
  <c r="AC2660" s="1"/>
  <c r="AB2763"/>
  <c r="AA2763"/>
  <c r="Z2763"/>
  <c r="Y2763"/>
  <c r="X2763"/>
  <c r="W2763"/>
  <c r="V2763"/>
  <c r="U2763"/>
  <c r="T2763"/>
  <c r="S2763"/>
  <c r="R2763"/>
  <c r="Q2763"/>
  <c r="P2763"/>
  <c r="O2763"/>
  <c r="N2763"/>
  <c r="M2763"/>
  <c r="L2763"/>
  <c r="K2763"/>
  <c r="J2763"/>
  <c r="I2763"/>
  <c r="H2763"/>
  <c r="G2763"/>
  <c r="F2763"/>
  <c r="E2763"/>
  <c r="AC2743"/>
  <c r="AC2736"/>
  <c r="AB2735"/>
  <c r="Z2735"/>
  <c r="Y2735"/>
  <c r="X2735"/>
  <c r="W2735"/>
  <c r="V2735"/>
  <c r="U2735"/>
  <c r="T2735"/>
  <c r="S2735"/>
  <c r="R2735"/>
  <c r="Q2735"/>
  <c r="P2735"/>
  <c r="O2735"/>
  <c r="N2735"/>
  <c r="M2735"/>
  <c r="L2735"/>
  <c r="K2735"/>
  <c r="J2735"/>
  <c r="I2735"/>
  <c r="H2735"/>
  <c r="G2735"/>
  <c r="F2735"/>
  <c r="E2735"/>
  <c r="AB2734"/>
  <c r="AA2734"/>
  <c r="Z2734"/>
  <c r="Y2734"/>
  <c r="X2734"/>
  <c r="W2734"/>
  <c r="V2734"/>
  <c r="U2734"/>
  <c r="T2734"/>
  <c r="S2734"/>
  <c r="R2734"/>
  <c r="Q2734"/>
  <c r="P2734"/>
  <c r="O2734"/>
  <c r="N2734"/>
  <c r="M2734"/>
  <c r="L2734"/>
  <c r="K2734"/>
  <c r="J2734"/>
  <c r="I2734"/>
  <c r="H2734"/>
  <c r="G2734"/>
  <c r="F2734"/>
  <c r="E2734"/>
  <c r="AC2729"/>
  <c r="AB2728"/>
  <c r="AA2728"/>
  <c r="Z2728"/>
  <c r="Y2728"/>
  <c r="X2728"/>
  <c r="W2728"/>
  <c r="V2728"/>
  <c r="U2728"/>
  <c r="T2728"/>
  <c r="S2728"/>
  <c r="R2728"/>
  <c r="Q2728"/>
  <c r="P2728"/>
  <c r="O2728"/>
  <c r="N2728"/>
  <c r="M2728"/>
  <c r="L2728"/>
  <c r="K2728"/>
  <c r="J2728"/>
  <c r="I2728"/>
  <c r="H2728"/>
  <c r="G2728"/>
  <c r="F2728"/>
  <c r="E2728"/>
  <c r="AB2727"/>
  <c r="AB2733" s="1"/>
  <c r="AA2727"/>
  <c r="AA2733" s="1"/>
  <c r="Z2727"/>
  <c r="Z2733" s="1"/>
  <c r="Y2727"/>
  <c r="Y2733" s="1"/>
  <c r="X2727"/>
  <c r="X2733" s="1"/>
  <c r="W2727"/>
  <c r="W2733" s="1"/>
  <c r="V2727"/>
  <c r="V2733" s="1"/>
  <c r="U2727"/>
  <c r="U2733" s="1"/>
  <c r="T2727"/>
  <c r="T2733" s="1"/>
  <c r="S2727"/>
  <c r="S2733" s="1"/>
  <c r="R2727"/>
  <c r="R2733" s="1"/>
  <c r="Q2727"/>
  <c r="Q2733" s="1"/>
  <c r="P2727"/>
  <c r="P2733" s="1"/>
  <c r="O2727"/>
  <c r="O2733" s="1"/>
  <c r="N2727"/>
  <c r="N2733" s="1"/>
  <c r="M2727"/>
  <c r="M2733" s="1"/>
  <c r="L2727"/>
  <c r="L2733" s="1"/>
  <c r="K2727"/>
  <c r="K2733" s="1"/>
  <c r="J2727"/>
  <c r="J2733" s="1"/>
  <c r="I2727"/>
  <c r="I2733" s="1"/>
  <c r="H2727"/>
  <c r="H2733" s="1"/>
  <c r="G2727"/>
  <c r="G2733" s="1"/>
  <c r="F2727"/>
  <c r="F2733" s="1"/>
  <c r="E2727"/>
  <c r="E2733" s="1"/>
  <c r="AB2721"/>
  <c r="AA2721"/>
  <c r="Z2721"/>
  <c r="Y2721"/>
  <c r="X2721"/>
  <c r="W2721"/>
  <c r="V2721"/>
  <c r="U2721"/>
  <c r="T2721"/>
  <c r="S2721"/>
  <c r="R2721"/>
  <c r="Q2721"/>
  <c r="P2721"/>
  <c r="O2721"/>
  <c r="N2721"/>
  <c r="M2721"/>
  <c r="L2721"/>
  <c r="K2721"/>
  <c r="J2721"/>
  <c r="I2721"/>
  <c r="H2721"/>
  <c r="G2721"/>
  <c r="F2721"/>
  <c r="E2721"/>
  <c r="AB2720"/>
  <c r="AB2726" s="1"/>
  <c r="AA2720"/>
  <c r="AA2726" s="1"/>
  <c r="Z2720"/>
  <c r="Z2726" s="1"/>
  <c r="Y2720"/>
  <c r="Y2726" s="1"/>
  <c r="X2720"/>
  <c r="X2726" s="1"/>
  <c r="W2720"/>
  <c r="W2726" s="1"/>
  <c r="V2720"/>
  <c r="V2726" s="1"/>
  <c r="U2720"/>
  <c r="U2726" s="1"/>
  <c r="T2720"/>
  <c r="T2726" s="1"/>
  <c r="S2720"/>
  <c r="S2726" s="1"/>
  <c r="R2720"/>
  <c r="R2726" s="1"/>
  <c r="Q2720"/>
  <c r="Q2726" s="1"/>
  <c r="P2720"/>
  <c r="P2726" s="1"/>
  <c r="O2720"/>
  <c r="O2726" s="1"/>
  <c r="N2720"/>
  <c r="N2726" s="1"/>
  <c r="M2720"/>
  <c r="M2726" s="1"/>
  <c r="L2720"/>
  <c r="L2726" s="1"/>
  <c r="K2720"/>
  <c r="K2726" s="1"/>
  <c r="J2720"/>
  <c r="J2726" s="1"/>
  <c r="I2720"/>
  <c r="I2726" s="1"/>
  <c r="H2720"/>
  <c r="H2726" s="1"/>
  <c r="G2720"/>
  <c r="G2726" s="1"/>
  <c r="F2720"/>
  <c r="F2726" s="1"/>
  <c r="E2720"/>
  <c r="E2726" s="1"/>
  <c r="AB2714"/>
  <c r="AA2714"/>
  <c r="Z2714"/>
  <c r="Y2714"/>
  <c r="X2714"/>
  <c r="W2714"/>
  <c r="V2714"/>
  <c r="U2714"/>
  <c r="T2714"/>
  <c r="S2714"/>
  <c r="R2714"/>
  <c r="Q2714"/>
  <c r="P2714"/>
  <c r="O2714"/>
  <c r="N2714"/>
  <c r="M2714"/>
  <c r="L2714"/>
  <c r="K2714"/>
  <c r="J2714"/>
  <c r="I2714"/>
  <c r="H2714"/>
  <c r="G2714"/>
  <c r="F2714"/>
  <c r="E2714"/>
  <c r="AB2713"/>
  <c r="AB2719" s="1"/>
  <c r="AA2713"/>
  <c r="AA2719" s="1"/>
  <c r="Z2713"/>
  <c r="Z2719" s="1"/>
  <c r="Y2713"/>
  <c r="Y2719" s="1"/>
  <c r="X2713"/>
  <c r="X2719" s="1"/>
  <c r="W2713"/>
  <c r="W2719" s="1"/>
  <c r="V2713"/>
  <c r="V2719" s="1"/>
  <c r="U2713"/>
  <c r="U2719" s="1"/>
  <c r="T2713"/>
  <c r="T2719" s="1"/>
  <c r="S2713"/>
  <c r="S2719" s="1"/>
  <c r="R2713"/>
  <c r="R2719" s="1"/>
  <c r="Q2713"/>
  <c r="Q2719" s="1"/>
  <c r="P2713"/>
  <c r="P2719" s="1"/>
  <c r="O2713"/>
  <c r="O2719" s="1"/>
  <c r="N2713"/>
  <c r="N2719" s="1"/>
  <c r="M2713"/>
  <c r="M2719" s="1"/>
  <c r="L2713"/>
  <c r="L2719" s="1"/>
  <c r="K2713"/>
  <c r="K2719" s="1"/>
  <c r="J2713"/>
  <c r="J2719" s="1"/>
  <c r="I2713"/>
  <c r="I2719" s="1"/>
  <c r="H2713"/>
  <c r="H2719" s="1"/>
  <c r="G2713"/>
  <c r="G2719" s="1"/>
  <c r="F2713"/>
  <c r="F2719" s="1"/>
  <c r="E2713"/>
  <c r="E2719" s="1"/>
  <c r="AB2707"/>
  <c r="AB2760" s="1"/>
  <c r="AA2707"/>
  <c r="AA2760" s="1"/>
  <c r="Z2707"/>
  <c r="Y2707"/>
  <c r="X2707"/>
  <c r="W2707"/>
  <c r="V2707"/>
  <c r="U2707"/>
  <c r="T2707"/>
  <c r="S2707"/>
  <c r="R2707"/>
  <c r="Q2707"/>
  <c r="P2707"/>
  <c r="O2707"/>
  <c r="N2707"/>
  <c r="M2707"/>
  <c r="L2707"/>
  <c r="K2707"/>
  <c r="J2707"/>
  <c r="I2707"/>
  <c r="H2707"/>
  <c r="G2707"/>
  <c r="F2707"/>
  <c r="E2707"/>
  <c r="AB2706"/>
  <c r="AA2706"/>
  <c r="Z2706"/>
  <c r="Y2706"/>
  <c r="Y2712" s="1"/>
  <c r="X2706"/>
  <c r="W2706"/>
  <c r="V2706"/>
  <c r="U2706"/>
  <c r="U2712" s="1"/>
  <c r="T2706"/>
  <c r="S2706"/>
  <c r="R2706"/>
  <c r="Q2706"/>
  <c r="Q2712" s="1"/>
  <c r="P2706"/>
  <c r="O2706"/>
  <c r="N2706"/>
  <c r="M2706"/>
  <c r="M2712" s="1"/>
  <c r="L2706"/>
  <c r="K2706"/>
  <c r="J2706"/>
  <c r="I2706"/>
  <c r="I2712" s="1"/>
  <c r="H2706"/>
  <c r="G2706"/>
  <c r="F2706"/>
  <c r="E2706"/>
  <c r="AC2704"/>
  <c r="AB2694"/>
  <c r="AA2694"/>
  <c r="Z2694"/>
  <c r="Y2694"/>
  <c r="X2694"/>
  <c r="W2694"/>
  <c r="V2694"/>
  <c r="U2694"/>
  <c r="T2694"/>
  <c r="S2694"/>
  <c r="R2694"/>
  <c r="Q2694"/>
  <c r="P2694"/>
  <c r="O2694"/>
  <c r="N2694"/>
  <c r="M2694"/>
  <c r="L2694"/>
  <c r="K2694"/>
  <c r="J2694"/>
  <c r="I2694"/>
  <c r="H2694"/>
  <c r="G2694"/>
  <c r="F2694"/>
  <c r="E2694"/>
  <c r="AB2693"/>
  <c r="AB2699" s="1"/>
  <c r="AA2693"/>
  <c r="AA2699" s="1"/>
  <c r="Z2693"/>
  <c r="Z2699" s="1"/>
  <c r="Y2693"/>
  <c r="Y2699" s="1"/>
  <c r="X2693"/>
  <c r="X2699" s="1"/>
  <c r="W2693"/>
  <c r="W2699" s="1"/>
  <c r="V2693"/>
  <c r="V2699" s="1"/>
  <c r="U2693"/>
  <c r="U2699" s="1"/>
  <c r="T2693"/>
  <c r="T2699" s="1"/>
  <c r="S2693"/>
  <c r="S2699" s="1"/>
  <c r="R2693"/>
  <c r="R2699" s="1"/>
  <c r="Q2693"/>
  <c r="Q2699" s="1"/>
  <c r="P2693"/>
  <c r="P2699" s="1"/>
  <c r="O2693"/>
  <c r="O2699" s="1"/>
  <c r="N2693"/>
  <c r="N2699" s="1"/>
  <c r="M2693"/>
  <c r="M2699" s="1"/>
  <c r="L2693"/>
  <c r="L2699" s="1"/>
  <c r="K2693"/>
  <c r="K2699" s="1"/>
  <c r="J2693"/>
  <c r="J2699" s="1"/>
  <c r="I2693"/>
  <c r="I2699" s="1"/>
  <c r="H2693"/>
  <c r="H2699" s="1"/>
  <c r="G2693"/>
  <c r="G2699" s="1"/>
  <c r="F2693"/>
  <c r="F2699" s="1"/>
  <c r="E2693"/>
  <c r="AC2688"/>
  <c r="AB2687"/>
  <c r="AA2687"/>
  <c r="Z2687"/>
  <c r="Y2687"/>
  <c r="X2687"/>
  <c r="W2687"/>
  <c r="V2687"/>
  <c r="U2687"/>
  <c r="T2687"/>
  <c r="S2687"/>
  <c r="R2687"/>
  <c r="Q2687"/>
  <c r="P2687"/>
  <c r="O2687"/>
  <c r="N2687"/>
  <c r="M2687"/>
  <c r="L2687"/>
  <c r="K2687"/>
  <c r="J2687"/>
  <c r="I2687"/>
  <c r="H2687"/>
  <c r="G2687"/>
  <c r="F2687"/>
  <c r="E2687"/>
  <c r="AB2686"/>
  <c r="AB2692" s="1"/>
  <c r="AA2686"/>
  <c r="AA2692" s="1"/>
  <c r="Z2686"/>
  <c r="Z2692" s="1"/>
  <c r="Y2686"/>
  <c r="X2686"/>
  <c r="X2692" s="1"/>
  <c r="W2686"/>
  <c r="W2692" s="1"/>
  <c r="V2686"/>
  <c r="V2692" s="1"/>
  <c r="U2686"/>
  <c r="T2686"/>
  <c r="T2692" s="1"/>
  <c r="S2686"/>
  <c r="S2692" s="1"/>
  <c r="R2686"/>
  <c r="R2692" s="1"/>
  <c r="Q2686"/>
  <c r="P2686"/>
  <c r="P2692" s="1"/>
  <c r="O2686"/>
  <c r="O2692" s="1"/>
  <c r="N2686"/>
  <c r="N2692" s="1"/>
  <c r="M2686"/>
  <c r="L2686"/>
  <c r="L2692" s="1"/>
  <c r="K2686"/>
  <c r="K2692" s="1"/>
  <c r="J2686"/>
  <c r="J2692" s="1"/>
  <c r="I2686"/>
  <c r="H2686"/>
  <c r="H2692" s="1"/>
  <c r="G2686"/>
  <c r="G2692" s="1"/>
  <c r="F2686"/>
  <c r="F2692" s="1"/>
  <c r="E2686"/>
  <c r="AB2680"/>
  <c r="AA2680"/>
  <c r="Z2680"/>
  <c r="Y2680"/>
  <c r="X2680"/>
  <c r="W2680"/>
  <c r="V2680"/>
  <c r="U2680"/>
  <c r="T2680"/>
  <c r="S2680"/>
  <c r="R2680"/>
  <c r="Q2680"/>
  <c r="P2680"/>
  <c r="O2680"/>
  <c r="N2680"/>
  <c r="M2680"/>
  <c r="L2680"/>
  <c r="K2680"/>
  <c r="J2680"/>
  <c r="I2680"/>
  <c r="H2680"/>
  <c r="G2680"/>
  <c r="F2680"/>
  <c r="E2680"/>
  <c r="AB2679"/>
  <c r="AA2679"/>
  <c r="Z2679"/>
  <c r="Y2679"/>
  <c r="X2679"/>
  <c r="W2679"/>
  <c r="V2679"/>
  <c r="U2679"/>
  <c r="T2679"/>
  <c r="S2679"/>
  <c r="R2679"/>
  <c r="Q2679"/>
  <c r="P2679"/>
  <c r="O2679"/>
  <c r="N2679"/>
  <c r="M2679"/>
  <c r="L2679"/>
  <c r="K2679"/>
  <c r="J2679"/>
  <c r="I2679"/>
  <c r="H2679"/>
  <c r="G2679"/>
  <c r="F2679"/>
  <c r="E2679"/>
  <c r="AC2679" s="1"/>
  <c r="AB2673"/>
  <c r="AA2673"/>
  <c r="Z2673"/>
  <c r="Y2673"/>
  <c r="X2673"/>
  <c r="W2673"/>
  <c r="V2673"/>
  <c r="U2673"/>
  <c r="T2673"/>
  <c r="S2673"/>
  <c r="R2673"/>
  <c r="Q2673"/>
  <c r="P2673"/>
  <c r="O2673"/>
  <c r="N2673"/>
  <c r="M2673"/>
  <c r="L2673"/>
  <c r="K2673"/>
  <c r="J2673"/>
  <c r="I2673"/>
  <c r="H2673"/>
  <c r="G2673"/>
  <c r="F2673"/>
  <c r="E2673"/>
  <c r="AB2672"/>
  <c r="AA2672"/>
  <c r="Z2672"/>
  <c r="Y2672"/>
  <c r="X2672"/>
  <c r="W2672"/>
  <c r="V2672"/>
  <c r="U2672"/>
  <c r="T2672"/>
  <c r="S2672"/>
  <c r="R2672"/>
  <c r="Q2672"/>
  <c r="P2672"/>
  <c r="O2672"/>
  <c r="N2672"/>
  <c r="M2672"/>
  <c r="L2672"/>
  <c r="K2672"/>
  <c r="J2672"/>
  <c r="I2672"/>
  <c r="H2672"/>
  <c r="G2672"/>
  <c r="F2672"/>
  <c r="E2672"/>
  <c r="AC2672" s="1"/>
  <c r="AB2666"/>
  <c r="AA2666"/>
  <c r="Z2666"/>
  <c r="Y2666"/>
  <c r="X2666"/>
  <c r="W2666"/>
  <c r="V2666"/>
  <c r="U2666"/>
  <c r="T2666"/>
  <c r="S2666"/>
  <c r="R2666"/>
  <c r="Q2666"/>
  <c r="P2666"/>
  <c r="O2666"/>
  <c r="N2666"/>
  <c r="M2666"/>
  <c r="L2666"/>
  <c r="K2666"/>
  <c r="J2666"/>
  <c r="I2666"/>
  <c r="H2666"/>
  <c r="G2666"/>
  <c r="F2666"/>
  <c r="E2666"/>
  <c r="AB2660"/>
  <c r="AB2658"/>
  <c r="AA2658"/>
  <c r="Z2658"/>
  <c r="Y2658"/>
  <c r="X2658"/>
  <c r="W2658"/>
  <c r="V2658"/>
  <c r="U2658"/>
  <c r="T2658"/>
  <c r="S2658"/>
  <c r="R2658"/>
  <c r="Q2658"/>
  <c r="P2658"/>
  <c r="O2658"/>
  <c r="N2658"/>
  <c r="M2658"/>
  <c r="L2658"/>
  <c r="K2658"/>
  <c r="J2658"/>
  <c r="I2658"/>
  <c r="H2658"/>
  <c r="G2658"/>
  <c r="F2658"/>
  <c r="E2658"/>
  <c r="AC2653"/>
  <c r="AB2652"/>
  <c r="AA2652"/>
  <c r="Z2652"/>
  <c r="Y2652"/>
  <c r="X2652"/>
  <c r="W2652"/>
  <c r="V2652"/>
  <c r="U2652"/>
  <c r="T2652"/>
  <c r="S2652"/>
  <c r="R2652"/>
  <c r="Q2652"/>
  <c r="P2652"/>
  <c r="O2652"/>
  <c r="N2652"/>
  <c r="M2652"/>
  <c r="L2652"/>
  <c r="K2652"/>
  <c r="J2652"/>
  <c r="I2652"/>
  <c r="H2652"/>
  <c r="G2652"/>
  <c r="F2652"/>
  <c r="E2652"/>
  <c r="AB2651"/>
  <c r="AB2657" s="1"/>
  <c r="AA2651"/>
  <c r="AA2657" s="1"/>
  <c r="Z2651"/>
  <c r="Z2657" s="1"/>
  <c r="Y2651"/>
  <c r="Y2657" s="1"/>
  <c r="X2651"/>
  <c r="X2657" s="1"/>
  <c r="W2651"/>
  <c r="W2657" s="1"/>
  <c r="V2651"/>
  <c r="V2657" s="1"/>
  <c r="U2651"/>
  <c r="U2657" s="1"/>
  <c r="T2651"/>
  <c r="T2657" s="1"/>
  <c r="S2651"/>
  <c r="S2657" s="1"/>
  <c r="R2651"/>
  <c r="R2657" s="1"/>
  <c r="Q2651"/>
  <c r="Q2657" s="1"/>
  <c r="P2651"/>
  <c r="P2657" s="1"/>
  <c r="O2651"/>
  <c r="O2657" s="1"/>
  <c r="N2651"/>
  <c r="N2657" s="1"/>
  <c r="M2651"/>
  <c r="M2657" s="1"/>
  <c r="L2651"/>
  <c r="L2657" s="1"/>
  <c r="K2651"/>
  <c r="K2657" s="1"/>
  <c r="J2651"/>
  <c r="J2657" s="1"/>
  <c r="I2651"/>
  <c r="I2657" s="1"/>
  <c r="H2651"/>
  <c r="H2657" s="1"/>
  <c r="G2651"/>
  <c r="G2657" s="1"/>
  <c r="F2651"/>
  <c r="F2657" s="1"/>
  <c r="E2651"/>
  <c r="E2657" s="1"/>
  <c r="AC2646"/>
  <c r="AB2645"/>
  <c r="AA2645"/>
  <c r="Z2645"/>
  <c r="Y2645"/>
  <c r="X2645"/>
  <c r="W2645"/>
  <c r="V2645"/>
  <c r="U2645"/>
  <c r="T2645"/>
  <c r="S2645"/>
  <c r="R2645"/>
  <c r="Q2645"/>
  <c r="P2645"/>
  <c r="O2645"/>
  <c r="N2645"/>
  <c r="M2645"/>
  <c r="L2645"/>
  <c r="K2645"/>
  <c r="J2645"/>
  <c r="I2645"/>
  <c r="H2645"/>
  <c r="G2645"/>
  <c r="F2645"/>
  <c r="E2645"/>
  <c r="AB2644"/>
  <c r="AB2650" s="1"/>
  <c r="AA2644"/>
  <c r="AA2650" s="1"/>
  <c r="Z2644"/>
  <c r="Z2650" s="1"/>
  <c r="Y2644"/>
  <c r="Y2650" s="1"/>
  <c r="X2644"/>
  <c r="X2650" s="1"/>
  <c r="W2644"/>
  <c r="W2650" s="1"/>
  <c r="V2644"/>
  <c r="V2650" s="1"/>
  <c r="U2644"/>
  <c r="U2650" s="1"/>
  <c r="T2644"/>
  <c r="T2650" s="1"/>
  <c r="S2644"/>
  <c r="S2650" s="1"/>
  <c r="R2644"/>
  <c r="R2650" s="1"/>
  <c r="Q2644"/>
  <c r="Q2650" s="1"/>
  <c r="P2644"/>
  <c r="P2650" s="1"/>
  <c r="O2644"/>
  <c r="O2650" s="1"/>
  <c r="N2644"/>
  <c r="N2650" s="1"/>
  <c r="M2644"/>
  <c r="M2650" s="1"/>
  <c r="L2644"/>
  <c r="L2650" s="1"/>
  <c r="K2644"/>
  <c r="K2650" s="1"/>
  <c r="J2644"/>
  <c r="J2650" s="1"/>
  <c r="I2644"/>
  <c r="I2650" s="1"/>
  <c r="H2644"/>
  <c r="H2650" s="1"/>
  <c r="G2644"/>
  <c r="G2650" s="1"/>
  <c r="F2644"/>
  <c r="F2650" s="1"/>
  <c r="E2644"/>
  <c r="E2650" s="1"/>
  <c r="AB2638"/>
  <c r="AA2638"/>
  <c r="Z2638"/>
  <c r="Y2638"/>
  <c r="X2638"/>
  <c r="W2638"/>
  <c r="V2638"/>
  <c r="U2638"/>
  <c r="T2638"/>
  <c r="S2638"/>
  <c r="R2638"/>
  <c r="Q2638"/>
  <c r="P2638"/>
  <c r="O2638"/>
  <c r="N2638"/>
  <c r="M2638"/>
  <c r="L2638"/>
  <c r="K2638"/>
  <c r="J2638"/>
  <c r="I2638"/>
  <c r="H2638"/>
  <c r="G2638"/>
  <c r="F2638"/>
  <c r="E2638"/>
  <c r="AB2637"/>
  <c r="AB2643" s="1"/>
  <c r="AA2637"/>
  <c r="AA2643" s="1"/>
  <c r="Z2637"/>
  <c r="Z2643" s="1"/>
  <c r="Y2637"/>
  <c r="Y2643" s="1"/>
  <c r="X2637"/>
  <c r="X2643" s="1"/>
  <c r="W2637"/>
  <c r="W2643" s="1"/>
  <c r="V2637"/>
  <c r="V2643" s="1"/>
  <c r="U2637"/>
  <c r="U2643" s="1"/>
  <c r="T2637"/>
  <c r="T2643" s="1"/>
  <c r="S2637"/>
  <c r="S2643" s="1"/>
  <c r="R2637"/>
  <c r="R2643" s="1"/>
  <c r="Q2637"/>
  <c r="Q2643" s="1"/>
  <c r="P2637"/>
  <c r="P2643" s="1"/>
  <c r="O2637"/>
  <c r="O2643" s="1"/>
  <c r="N2637"/>
  <c r="N2643" s="1"/>
  <c r="M2637"/>
  <c r="M2643" s="1"/>
  <c r="L2637"/>
  <c r="L2643" s="1"/>
  <c r="K2637"/>
  <c r="K2643" s="1"/>
  <c r="J2637"/>
  <c r="J2643" s="1"/>
  <c r="I2637"/>
  <c r="I2643" s="1"/>
  <c r="H2637"/>
  <c r="H2643" s="1"/>
  <c r="G2637"/>
  <c r="G2643" s="1"/>
  <c r="F2637"/>
  <c r="F2643" s="1"/>
  <c r="E2637"/>
  <c r="E2643" s="1"/>
  <c r="AB2631"/>
  <c r="AA2631"/>
  <c r="Z2631"/>
  <c r="Y2631"/>
  <c r="X2631"/>
  <c r="W2631"/>
  <c r="V2631"/>
  <c r="U2631"/>
  <c r="T2631"/>
  <c r="S2631"/>
  <c r="R2631"/>
  <c r="Q2631"/>
  <c r="P2631"/>
  <c r="O2631"/>
  <c r="N2631"/>
  <c r="M2631"/>
  <c r="L2631"/>
  <c r="K2631"/>
  <c r="J2631"/>
  <c r="I2631"/>
  <c r="H2631"/>
  <c r="G2631"/>
  <c r="F2631"/>
  <c r="E2631"/>
  <c r="AB2630"/>
  <c r="AB2636" s="1"/>
  <c r="AA2630"/>
  <c r="AA2636" s="1"/>
  <c r="Z2630"/>
  <c r="Z2636" s="1"/>
  <c r="Y2630"/>
  <c r="Y2636" s="1"/>
  <c r="X2630"/>
  <c r="X2636" s="1"/>
  <c r="W2630"/>
  <c r="W2636" s="1"/>
  <c r="V2630"/>
  <c r="V2636" s="1"/>
  <c r="U2630"/>
  <c r="U2636" s="1"/>
  <c r="T2630"/>
  <c r="T2636" s="1"/>
  <c r="S2630"/>
  <c r="S2636" s="1"/>
  <c r="R2630"/>
  <c r="R2636" s="1"/>
  <c r="Q2630"/>
  <c r="Q2636" s="1"/>
  <c r="P2630"/>
  <c r="P2636" s="1"/>
  <c r="O2630"/>
  <c r="O2636" s="1"/>
  <c r="N2630"/>
  <c r="N2636" s="1"/>
  <c r="M2630"/>
  <c r="M2636" s="1"/>
  <c r="L2630"/>
  <c r="L2636" s="1"/>
  <c r="K2630"/>
  <c r="K2636" s="1"/>
  <c r="J2630"/>
  <c r="J2636" s="1"/>
  <c r="I2630"/>
  <c r="I2636" s="1"/>
  <c r="H2630"/>
  <c r="H2636" s="1"/>
  <c r="G2630"/>
  <c r="G2636" s="1"/>
  <c r="F2630"/>
  <c r="F2636" s="1"/>
  <c r="E2630"/>
  <c r="E2636" s="1"/>
  <c r="AB2624"/>
  <c r="AB2663" s="1"/>
  <c r="AA2624"/>
  <c r="Z2624"/>
  <c r="Z2663" s="1"/>
  <c r="Y2624"/>
  <c r="X2624"/>
  <c r="X2663" s="1"/>
  <c r="W2624"/>
  <c r="V2624"/>
  <c r="V2663" s="1"/>
  <c r="U2624"/>
  <c r="T2624"/>
  <c r="T2663" s="1"/>
  <c r="S2624"/>
  <c r="R2624"/>
  <c r="R2663" s="1"/>
  <c r="Q2624"/>
  <c r="P2624"/>
  <c r="P2663" s="1"/>
  <c r="O2624"/>
  <c r="N2624"/>
  <c r="N2663" s="1"/>
  <c r="M2624"/>
  <c r="L2624"/>
  <c r="L2663" s="1"/>
  <c r="K2624"/>
  <c r="J2624"/>
  <c r="J2663" s="1"/>
  <c r="I2624"/>
  <c r="H2624"/>
  <c r="H2663" s="1"/>
  <c r="G2624"/>
  <c r="F2624"/>
  <c r="F2663" s="1"/>
  <c r="E2624"/>
  <c r="AB2623"/>
  <c r="AB2662" s="1"/>
  <c r="AA2623"/>
  <c r="Z2623"/>
  <c r="Z2662" s="1"/>
  <c r="Y2623"/>
  <c r="X2623"/>
  <c r="X2662" s="1"/>
  <c r="W2623"/>
  <c r="V2623"/>
  <c r="V2662" s="1"/>
  <c r="U2623"/>
  <c r="T2623"/>
  <c r="T2662" s="1"/>
  <c r="S2623"/>
  <c r="R2623"/>
  <c r="R2662" s="1"/>
  <c r="Q2623"/>
  <c r="P2623"/>
  <c r="P2662" s="1"/>
  <c r="O2623"/>
  <c r="N2623"/>
  <c r="N2662" s="1"/>
  <c r="M2623"/>
  <c r="L2623"/>
  <c r="L2662" s="1"/>
  <c r="K2623"/>
  <c r="J2623"/>
  <c r="J2662" s="1"/>
  <c r="I2623"/>
  <c r="H2623"/>
  <c r="H2662" s="1"/>
  <c r="G2623"/>
  <c r="F2623"/>
  <c r="F2662" s="1"/>
  <c r="E2623"/>
  <c r="AC2622"/>
  <c r="AC2621"/>
  <c r="AC2612"/>
  <c r="AB2611"/>
  <c r="AA2611"/>
  <c r="Z2611"/>
  <c r="Y2611"/>
  <c r="X2611"/>
  <c r="W2611"/>
  <c r="V2611"/>
  <c r="U2611"/>
  <c r="T2611"/>
  <c r="S2611"/>
  <c r="R2611"/>
  <c r="Q2611"/>
  <c r="P2611"/>
  <c r="O2611"/>
  <c r="N2611"/>
  <c r="M2611"/>
  <c r="L2611"/>
  <c r="K2611"/>
  <c r="J2611"/>
  <c r="I2611"/>
  <c r="H2611"/>
  <c r="G2611"/>
  <c r="F2611"/>
  <c r="E2611"/>
  <c r="AB2610"/>
  <c r="AB2616" s="1"/>
  <c r="AA2610"/>
  <c r="AA2616" s="1"/>
  <c r="Z2610"/>
  <c r="Z2616" s="1"/>
  <c r="Y2610"/>
  <c r="Y2616" s="1"/>
  <c r="X2610"/>
  <c r="X2616" s="1"/>
  <c r="W2610"/>
  <c r="W2616" s="1"/>
  <c r="V2610"/>
  <c r="V2616" s="1"/>
  <c r="U2610"/>
  <c r="U2616" s="1"/>
  <c r="T2610"/>
  <c r="T2616" s="1"/>
  <c r="S2610"/>
  <c r="S2616" s="1"/>
  <c r="R2610"/>
  <c r="R2616" s="1"/>
  <c r="Q2610"/>
  <c r="Q2616" s="1"/>
  <c r="P2610"/>
  <c r="P2616" s="1"/>
  <c r="O2610"/>
  <c r="O2616" s="1"/>
  <c r="N2610"/>
  <c r="N2616" s="1"/>
  <c r="M2610"/>
  <c r="M2616" s="1"/>
  <c r="L2610"/>
  <c r="L2616" s="1"/>
  <c r="K2610"/>
  <c r="K2616" s="1"/>
  <c r="J2610"/>
  <c r="J2616" s="1"/>
  <c r="I2610"/>
  <c r="I2616" s="1"/>
  <c r="H2610"/>
  <c r="H2616" s="1"/>
  <c r="G2610"/>
  <c r="G2616" s="1"/>
  <c r="F2610"/>
  <c r="F2616" s="1"/>
  <c r="E2610"/>
  <c r="AC2610" s="1"/>
  <c r="AC2605"/>
  <c r="AB2604"/>
  <c r="AA2604"/>
  <c r="Z2604"/>
  <c r="Y2604"/>
  <c r="X2604"/>
  <c r="W2604"/>
  <c r="V2604"/>
  <c r="U2604"/>
  <c r="T2604"/>
  <c r="S2604"/>
  <c r="R2604"/>
  <c r="Q2604"/>
  <c r="P2604"/>
  <c r="O2604"/>
  <c r="N2604"/>
  <c r="M2604"/>
  <c r="L2604"/>
  <c r="K2604"/>
  <c r="J2604"/>
  <c r="I2604"/>
  <c r="H2604"/>
  <c r="G2604"/>
  <c r="F2604"/>
  <c r="E2604"/>
  <c r="AB2603"/>
  <c r="AA2603"/>
  <c r="Z2603"/>
  <c r="Y2603"/>
  <c r="X2603"/>
  <c r="W2603"/>
  <c r="V2603"/>
  <c r="U2603"/>
  <c r="T2603"/>
  <c r="S2603"/>
  <c r="R2603"/>
  <c r="Q2603"/>
  <c r="P2603"/>
  <c r="O2603"/>
  <c r="N2603"/>
  <c r="M2603"/>
  <c r="L2603"/>
  <c r="K2603"/>
  <c r="J2603"/>
  <c r="I2603"/>
  <c r="H2603"/>
  <c r="G2603"/>
  <c r="F2603"/>
  <c r="E2603"/>
  <c r="AB2597"/>
  <c r="AA2597"/>
  <c r="Z2597"/>
  <c r="Y2597"/>
  <c r="X2597"/>
  <c r="W2597"/>
  <c r="V2597"/>
  <c r="U2597"/>
  <c r="T2597"/>
  <c r="S2597"/>
  <c r="R2597"/>
  <c r="Q2597"/>
  <c r="P2597"/>
  <c r="O2597"/>
  <c r="N2597"/>
  <c r="M2597"/>
  <c r="L2597"/>
  <c r="K2597"/>
  <c r="J2597"/>
  <c r="I2597"/>
  <c r="H2597"/>
  <c r="G2597"/>
  <c r="F2597"/>
  <c r="E2597"/>
  <c r="AB2591"/>
  <c r="AA2591"/>
  <c r="Z2591"/>
  <c r="Y2591"/>
  <c r="X2591"/>
  <c r="W2591"/>
  <c r="V2591"/>
  <c r="U2591"/>
  <c r="T2591"/>
  <c r="S2591"/>
  <c r="R2591"/>
  <c r="Q2591"/>
  <c r="P2591"/>
  <c r="O2591"/>
  <c r="N2591"/>
  <c r="M2591"/>
  <c r="L2591"/>
  <c r="K2591"/>
  <c r="J2591"/>
  <c r="I2591"/>
  <c r="H2591"/>
  <c r="G2591"/>
  <c r="F2591"/>
  <c r="E2591"/>
  <c r="AC2586"/>
  <c r="AB2585"/>
  <c r="AA2585"/>
  <c r="Z2585"/>
  <c r="Y2585"/>
  <c r="X2585"/>
  <c r="W2585"/>
  <c r="V2585"/>
  <c r="U2585"/>
  <c r="T2585"/>
  <c r="S2585"/>
  <c r="R2585"/>
  <c r="Q2585"/>
  <c r="P2585"/>
  <c r="O2585"/>
  <c r="N2585"/>
  <c r="M2585"/>
  <c r="L2585"/>
  <c r="K2585"/>
  <c r="J2585"/>
  <c r="I2585"/>
  <c r="H2585"/>
  <c r="G2585"/>
  <c r="F2585"/>
  <c r="E2585"/>
  <c r="AB2584"/>
  <c r="AA2584"/>
  <c r="Z2584"/>
  <c r="Y2584"/>
  <c r="X2584"/>
  <c r="W2584"/>
  <c r="V2584"/>
  <c r="U2584"/>
  <c r="T2584"/>
  <c r="S2584"/>
  <c r="R2584"/>
  <c r="Q2584"/>
  <c r="P2584"/>
  <c r="O2584"/>
  <c r="N2584"/>
  <c r="M2584"/>
  <c r="L2584"/>
  <c r="K2584"/>
  <c r="J2584"/>
  <c r="I2584"/>
  <c r="H2584"/>
  <c r="G2584"/>
  <c r="F2584"/>
  <c r="E2584"/>
  <c r="E2583"/>
  <c r="E2580"/>
  <c r="AC2578"/>
  <c r="AB2577"/>
  <c r="AB2583" s="1"/>
  <c r="AA2577"/>
  <c r="AA2583" s="1"/>
  <c r="Z2577"/>
  <c r="Z2583" s="1"/>
  <c r="Y2577"/>
  <c r="Y2583" s="1"/>
  <c r="X2577"/>
  <c r="X2583" s="1"/>
  <c r="W2577"/>
  <c r="W2583" s="1"/>
  <c r="V2577"/>
  <c r="V2583" s="1"/>
  <c r="U2577"/>
  <c r="U2583" s="1"/>
  <c r="T2577"/>
  <c r="T2583" s="1"/>
  <c r="S2577"/>
  <c r="S2583" s="1"/>
  <c r="R2577"/>
  <c r="R2583" s="1"/>
  <c r="Q2577"/>
  <c r="Q2583" s="1"/>
  <c r="P2577"/>
  <c r="P2583" s="1"/>
  <c r="O2577"/>
  <c r="O2583" s="1"/>
  <c r="N2577"/>
  <c r="N2583" s="1"/>
  <c r="M2577"/>
  <c r="M2583" s="1"/>
  <c r="L2577"/>
  <c r="L2583" s="1"/>
  <c r="K2577"/>
  <c r="K2583" s="1"/>
  <c r="J2577"/>
  <c r="J2583" s="1"/>
  <c r="I2577"/>
  <c r="I2583" s="1"/>
  <c r="H2577"/>
  <c r="H2583" s="1"/>
  <c r="G2577"/>
  <c r="G2583" s="1"/>
  <c r="F2577"/>
  <c r="F2583" s="1"/>
  <c r="AD2576"/>
  <c r="AB2571"/>
  <c r="AA2571"/>
  <c r="Z2571"/>
  <c r="Y2571"/>
  <c r="X2571"/>
  <c r="W2571"/>
  <c r="V2571"/>
  <c r="U2571"/>
  <c r="T2571"/>
  <c r="S2571"/>
  <c r="R2571"/>
  <c r="Q2571"/>
  <c r="P2571"/>
  <c r="O2571"/>
  <c r="N2571"/>
  <c r="M2571"/>
  <c r="L2571"/>
  <c r="K2571"/>
  <c r="J2571"/>
  <c r="I2571"/>
  <c r="H2571"/>
  <c r="G2571"/>
  <c r="F2571"/>
  <c r="E2571"/>
  <c r="AB2570"/>
  <c r="AA2570"/>
  <c r="Z2570"/>
  <c r="Y2570"/>
  <c r="X2570"/>
  <c r="W2570"/>
  <c r="V2570"/>
  <c r="U2570"/>
  <c r="T2570"/>
  <c r="S2570"/>
  <c r="R2570"/>
  <c r="Q2570"/>
  <c r="P2570"/>
  <c r="O2570"/>
  <c r="N2570"/>
  <c r="M2570"/>
  <c r="L2570"/>
  <c r="K2570"/>
  <c r="J2570"/>
  <c r="I2570"/>
  <c r="H2570"/>
  <c r="G2570"/>
  <c r="F2570"/>
  <c r="E2570"/>
  <c r="AC2565"/>
  <c r="AC2564"/>
  <c r="AB2563"/>
  <c r="AB2569" s="1"/>
  <c r="AA2563"/>
  <c r="AA2569" s="1"/>
  <c r="Z2563"/>
  <c r="Z2569" s="1"/>
  <c r="Y2563"/>
  <c r="Y2569" s="1"/>
  <c r="X2563"/>
  <c r="X2569" s="1"/>
  <c r="W2563"/>
  <c r="W2569" s="1"/>
  <c r="V2563"/>
  <c r="V2569" s="1"/>
  <c r="U2563"/>
  <c r="U2569" s="1"/>
  <c r="T2563"/>
  <c r="T2569" s="1"/>
  <c r="S2563"/>
  <c r="S2569" s="1"/>
  <c r="R2563"/>
  <c r="R2569" s="1"/>
  <c r="Q2563"/>
  <c r="Q2569" s="1"/>
  <c r="P2563"/>
  <c r="P2569" s="1"/>
  <c r="O2563"/>
  <c r="O2569" s="1"/>
  <c r="N2563"/>
  <c r="N2569" s="1"/>
  <c r="M2563"/>
  <c r="M2569" s="1"/>
  <c r="L2563"/>
  <c r="L2569" s="1"/>
  <c r="K2563"/>
  <c r="K2569" s="1"/>
  <c r="J2563"/>
  <c r="J2569" s="1"/>
  <c r="I2563"/>
  <c r="I2569" s="1"/>
  <c r="H2563"/>
  <c r="H2569" s="1"/>
  <c r="G2563"/>
  <c r="G2569" s="1"/>
  <c r="F2563"/>
  <c r="F2569" s="1"/>
  <c r="E2563"/>
  <c r="E2569" s="1"/>
  <c r="AD2562"/>
  <c r="AB2557"/>
  <c r="AA2557"/>
  <c r="Z2557"/>
  <c r="Y2557"/>
  <c r="X2557"/>
  <c r="W2557"/>
  <c r="V2557"/>
  <c r="U2557"/>
  <c r="T2557"/>
  <c r="S2557"/>
  <c r="R2557"/>
  <c r="Q2557"/>
  <c r="P2557"/>
  <c r="O2557"/>
  <c r="N2557"/>
  <c r="M2557"/>
  <c r="L2557"/>
  <c r="K2557"/>
  <c r="J2557"/>
  <c r="I2557"/>
  <c r="H2557"/>
  <c r="G2557"/>
  <c r="F2557"/>
  <c r="E2557"/>
  <c r="AB2556"/>
  <c r="AA2556"/>
  <c r="Z2556"/>
  <c r="Y2556"/>
  <c r="X2556"/>
  <c r="W2556"/>
  <c r="V2556"/>
  <c r="U2556"/>
  <c r="T2556"/>
  <c r="S2556"/>
  <c r="R2556"/>
  <c r="Q2556"/>
  <c r="P2556"/>
  <c r="O2556"/>
  <c r="N2556"/>
  <c r="M2556"/>
  <c r="L2556"/>
  <c r="K2556"/>
  <c r="J2556"/>
  <c r="I2556"/>
  <c r="H2556"/>
  <c r="G2556"/>
  <c r="F2556"/>
  <c r="E2556"/>
  <c r="AC2554"/>
  <c r="AC2545"/>
  <c r="AB2544"/>
  <c r="AB2551" s="1"/>
  <c r="AA2544"/>
  <c r="AA2551" s="1"/>
  <c r="Z2544"/>
  <c r="Z2551" s="1"/>
  <c r="Y2544"/>
  <c r="Y2551" s="1"/>
  <c r="X2544"/>
  <c r="X2551" s="1"/>
  <c r="W2544"/>
  <c r="W2551" s="1"/>
  <c r="V2544"/>
  <c r="V2551" s="1"/>
  <c r="U2544"/>
  <c r="U2551" s="1"/>
  <c r="T2544"/>
  <c r="T2551" s="1"/>
  <c r="S2544"/>
  <c r="S2551" s="1"/>
  <c r="R2544"/>
  <c r="R2551" s="1"/>
  <c r="Q2544"/>
  <c r="Q2551" s="1"/>
  <c r="P2544"/>
  <c r="P2551" s="1"/>
  <c r="O2544"/>
  <c r="O2551" s="1"/>
  <c r="N2544"/>
  <c r="N2551" s="1"/>
  <c r="M2544"/>
  <c r="M2551" s="1"/>
  <c r="L2544"/>
  <c r="L2551" s="1"/>
  <c r="K2544"/>
  <c r="K2551" s="1"/>
  <c r="J2544"/>
  <c r="J2551" s="1"/>
  <c r="I2544"/>
  <c r="I2551" s="1"/>
  <c r="H2544"/>
  <c r="H2551" s="1"/>
  <c r="G2544"/>
  <c r="G2551" s="1"/>
  <c r="F2544"/>
  <c r="F2551" s="1"/>
  <c r="E2544"/>
  <c r="E2551" s="1"/>
  <c r="AB2543"/>
  <c r="AB2549" s="1"/>
  <c r="AA2543"/>
  <c r="AA2549" s="1"/>
  <c r="Z2543"/>
  <c r="Y2543"/>
  <c r="X2543"/>
  <c r="W2543"/>
  <c r="V2543"/>
  <c r="U2543"/>
  <c r="T2543"/>
  <c r="S2543"/>
  <c r="R2543"/>
  <c r="Q2543"/>
  <c r="P2543"/>
  <c r="O2543"/>
  <c r="N2543"/>
  <c r="M2543"/>
  <c r="L2543"/>
  <c r="K2543"/>
  <c r="J2543"/>
  <c r="I2543"/>
  <c r="H2543"/>
  <c r="G2543"/>
  <c r="F2543"/>
  <c r="E2543"/>
  <c r="AB2532"/>
  <c r="AA2532"/>
  <c r="Z2532"/>
  <c r="Y2532"/>
  <c r="X2532"/>
  <c r="W2532"/>
  <c r="V2532"/>
  <c r="U2532"/>
  <c r="T2532"/>
  <c r="S2532"/>
  <c r="R2532"/>
  <c r="Q2532"/>
  <c r="P2532"/>
  <c r="O2532"/>
  <c r="N2532"/>
  <c r="M2532"/>
  <c r="L2532"/>
  <c r="K2532"/>
  <c r="J2532"/>
  <c r="I2532"/>
  <c r="H2532"/>
  <c r="G2532"/>
  <c r="F2532"/>
  <c r="E2532"/>
  <c r="AC2526"/>
  <c r="AB2525"/>
  <c r="AB2531" s="1"/>
  <c r="AA2525"/>
  <c r="AA2531" s="1"/>
  <c r="Z2525"/>
  <c r="Z2531" s="1"/>
  <c r="Y2525"/>
  <c r="Y2531" s="1"/>
  <c r="X2525"/>
  <c r="X2531" s="1"/>
  <c r="W2525"/>
  <c r="W2531" s="1"/>
  <c r="V2525"/>
  <c r="V2531" s="1"/>
  <c r="U2525"/>
  <c r="U2531" s="1"/>
  <c r="T2525"/>
  <c r="T2531" s="1"/>
  <c r="S2525"/>
  <c r="S2531" s="1"/>
  <c r="R2525"/>
  <c r="R2531" s="1"/>
  <c r="Q2525"/>
  <c r="Q2531" s="1"/>
  <c r="P2525"/>
  <c r="P2531" s="1"/>
  <c r="O2525"/>
  <c r="O2531" s="1"/>
  <c r="N2525"/>
  <c r="N2531" s="1"/>
  <c r="M2525"/>
  <c r="M2531" s="1"/>
  <c r="L2525"/>
  <c r="L2531" s="1"/>
  <c r="K2525"/>
  <c r="K2531" s="1"/>
  <c r="J2525"/>
  <c r="J2531" s="1"/>
  <c r="I2525"/>
  <c r="I2531" s="1"/>
  <c r="H2525"/>
  <c r="H2531" s="1"/>
  <c r="G2525"/>
  <c r="G2531" s="1"/>
  <c r="F2525"/>
  <c r="F2531" s="1"/>
  <c r="E2525"/>
  <c r="E2531" s="1"/>
  <c r="AC2520"/>
  <c r="AC2519"/>
  <c r="AB2518"/>
  <c r="AB2524" s="1"/>
  <c r="AA2518"/>
  <c r="AA2524" s="1"/>
  <c r="Z2518"/>
  <c r="Z2524" s="1"/>
  <c r="Y2518"/>
  <c r="Y2524" s="1"/>
  <c r="X2518"/>
  <c r="X2524" s="1"/>
  <c r="W2518"/>
  <c r="W2524" s="1"/>
  <c r="V2518"/>
  <c r="V2524" s="1"/>
  <c r="U2518"/>
  <c r="U2524" s="1"/>
  <c r="T2518"/>
  <c r="T2524" s="1"/>
  <c r="S2518"/>
  <c r="S2524" s="1"/>
  <c r="R2518"/>
  <c r="R2524" s="1"/>
  <c r="Q2518"/>
  <c r="Q2524" s="1"/>
  <c r="P2518"/>
  <c r="P2524" s="1"/>
  <c r="O2518"/>
  <c r="O2524" s="1"/>
  <c r="N2518"/>
  <c r="N2524" s="1"/>
  <c r="M2518"/>
  <c r="M2524" s="1"/>
  <c r="L2518"/>
  <c r="L2524" s="1"/>
  <c r="K2518"/>
  <c r="K2524" s="1"/>
  <c r="J2518"/>
  <c r="J2524" s="1"/>
  <c r="I2518"/>
  <c r="I2524" s="1"/>
  <c r="H2518"/>
  <c r="H2524" s="1"/>
  <c r="G2518"/>
  <c r="G2524" s="1"/>
  <c r="F2518"/>
  <c r="F2524" s="1"/>
  <c r="E2518"/>
  <c r="E2524" s="1"/>
  <c r="AC2513"/>
  <c r="AC2512"/>
  <c r="AB2511"/>
  <c r="AB2517" s="1"/>
  <c r="AA2511"/>
  <c r="AA2517" s="1"/>
  <c r="Z2511"/>
  <c r="Z2517" s="1"/>
  <c r="Y2511"/>
  <c r="Y2517" s="1"/>
  <c r="X2511"/>
  <c r="X2517" s="1"/>
  <c r="W2511"/>
  <c r="W2517" s="1"/>
  <c r="V2511"/>
  <c r="V2517" s="1"/>
  <c r="U2511"/>
  <c r="U2517" s="1"/>
  <c r="T2511"/>
  <c r="T2517" s="1"/>
  <c r="S2511"/>
  <c r="S2517" s="1"/>
  <c r="R2511"/>
  <c r="R2517" s="1"/>
  <c r="Q2511"/>
  <c r="Q2517" s="1"/>
  <c r="P2511"/>
  <c r="P2517" s="1"/>
  <c r="O2511"/>
  <c r="O2517" s="1"/>
  <c r="N2511"/>
  <c r="N2517" s="1"/>
  <c r="M2511"/>
  <c r="M2517" s="1"/>
  <c r="L2511"/>
  <c r="L2517" s="1"/>
  <c r="K2511"/>
  <c r="K2517" s="1"/>
  <c r="J2511"/>
  <c r="J2517" s="1"/>
  <c r="I2511"/>
  <c r="I2517" s="1"/>
  <c r="H2511"/>
  <c r="H2517" s="1"/>
  <c r="G2511"/>
  <c r="G2517" s="1"/>
  <c r="F2511"/>
  <c r="F2517" s="1"/>
  <c r="E2511"/>
  <c r="E2517" s="1"/>
  <c r="AB2505"/>
  <c r="AA2505"/>
  <c r="Z2505"/>
  <c r="Y2505"/>
  <c r="X2505"/>
  <c r="W2505"/>
  <c r="V2505"/>
  <c r="U2505"/>
  <c r="T2505"/>
  <c r="S2505"/>
  <c r="R2505"/>
  <c r="Q2505"/>
  <c r="P2505"/>
  <c r="O2505"/>
  <c r="N2505"/>
  <c r="M2505"/>
  <c r="L2505"/>
  <c r="K2505"/>
  <c r="J2505"/>
  <c r="I2505"/>
  <c r="H2505"/>
  <c r="G2505"/>
  <c r="F2505"/>
  <c r="E2505"/>
  <c r="AB2504"/>
  <c r="AB2534" s="1"/>
  <c r="AA2504"/>
  <c r="AA2534" s="1"/>
  <c r="Z2504"/>
  <c r="Z2534" s="1"/>
  <c r="Y2504"/>
  <c r="Y2534" s="1"/>
  <c r="X2504"/>
  <c r="X2534" s="1"/>
  <c r="W2504"/>
  <c r="W2534" s="1"/>
  <c r="V2504"/>
  <c r="V2534" s="1"/>
  <c r="U2504"/>
  <c r="U2534" s="1"/>
  <c r="T2504"/>
  <c r="T2534" s="1"/>
  <c r="S2504"/>
  <c r="S2534" s="1"/>
  <c r="R2504"/>
  <c r="R2534" s="1"/>
  <c r="Q2504"/>
  <c r="Q2534" s="1"/>
  <c r="P2504"/>
  <c r="P2534" s="1"/>
  <c r="O2504"/>
  <c r="O2534" s="1"/>
  <c r="N2504"/>
  <c r="N2534" s="1"/>
  <c r="M2504"/>
  <c r="M2534" s="1"/>
  <c r="L2504"/>
  <c r="L2534" s="1"/>
  <c r="K2504"/>
  <c r="K2534" s="1"/>
  <c r="J2504"/>
  <c r="J2534" s="1"/>
  <c r="I2504"/>
  <c r="I2534" s="1"/>
  <c r="H2504"/>
  <c r="H2534" s="1"/>
  <c r="G2504"/>
  <c r="G2534" s="1"/>
  <c r="F2504"/>
  <c r="F2534" s="1"/>
  <c r="E2504"/>
  <c r="E2534" s="1"/>
  <c r="AC2502"/>
  <c r="AC2493"/>
  <c r="AB2492"/>
  <c r="AA2492"/>
  <c r="Z2492"/>
  <c r="Y2492"/>
  <c r="X2492"/>
  <c r="W2492"/>
  <c r="V2492"/>
  <c r="U2492"/>
  <c r="T2492"/>
  <c r="S2492"/>
  <c r="R2492"/>
  <c r="Q2492"/>
  <c r="P2492"/>
  <c r="O2492"/>
  <c r="N2492"/>
  <c r="M2492"/>
  <c r="L2492"/>
  <c r="K2492"/>
  <c r="J2492"/>
  <c r="I2492"/>
  <c r="H2492"/>
  <c r="G2492"/>
  <c r="F2492"/>
  <c r="E2492"/>
  <c r="AB2491"/>
  <c r="AB2497" s="1"/>
  <c r="AA2491"/>
  <c r="Z2491"/>
  <c r="Y2491"/>
  <c r="X2491"/>
  <c r="W2491"/>
  <c r="V2491"/>
  <c r="U2491"/>
  <c r="T2491"/>
  <c r="S2491"/>
  <c r="R2491"/>
  <c r="Q2491"/>
  <c r="P2491"/>
  <c r="O2491"/>
  <c r="N2491"/>
  <c r="M2491"/>
  <c r="L2491"/>
  <c r="K2491"/>
  <c r="J2491"/>
  <c r="I2491"/>
  <c r="H2491"/>
  <c r="G2491"/>
  <c r="F2491"/>
  <c r="E2491"/>
  <c r="AB2485"/>
  <c r="AA2485"/>
  <c r="Z2485"/>
  <c r="Z2537" s="1"/>
  <c r="Y2485"/>
  <c r="Y2499" s="1"/>
  <c r="X2485"/>
  <c r="X2537" s="1"/>
  <c r="W2485"/>
  <c r="V2485"/>
  <c r="V2537" s="1"/>
  <c r="U2485"/>
  <c r="U2499" s="1"/>
  <c r="T2485"/>
  <c r="T2537" s="1"/>
  <c r="S2485"/>
  <c r="S2537" s="1"/>
  <c r="R2485"/>
  <c r="R2537" s="1"/>
  <c r="Q2485"/>
  <c r="Q2499" s="1"/>
  <c r="P2485"/>
  <c r="P2537" s="1"/>
  <c r="O2485"/>
  <c r="N2485"/>
  <c r="N2537" s="1"/>
  <c r="M2485"/>
  <c r="M2499" s="1"/>
  <c r="L2485"/>
  <c r="L2537" s="1"/>
  <c r="K2485"/>
  <c r="J2485"/>
  <c r="J2537" s="1"/>
  <c r="I2485"/>
  <c r="I2499" s="1"/>
  <c r="H2485"/>
  <c r="H2537" s="1"/>
  <c r="G2485"/>
  <c r="F2485"/>
  <c r="F2537" s="1"/>
  <c r="E2485"/>
  <c r="AA2484"/>
  <c r="AA2490" s="1"/>
  <c r="Z2484"/>
  <c r="Y2484"/>
  <c r="X2484"/>
  <c r="X2490" s="1"/>
  <c r="W2484"/>
  <c r="W2490" s="1"/>
  <c r="V2484"/>
  <c r="U2484"/>
  <c r="T2484"/>
  <c r="T2490" s="1"/>
  <c r="S2484"/>
  <c r="S2490" s="1"/>
  <c r="R2484"/>
  <c r="Q2484"/>
  <c r="P2484"/>
  <c r="P2490" s="1"/>
  <c r="O2484"/>
  <c r="O2490" s="1"/>
  <c r="N2484"/>
  <c r="M2484"/>
  <c r="L2484"/>
  <c r="L2490" s="1"/>
  <c r="K2484"/>
  <c r="K2490" s="1"/>
  <c r="J2484"/>
  <c r="I2484"/>
  <c r="H2484"/>
  <c r="H2490" s="1"/>
  <c r="G2484"/>
  <c r="G2490" s="1"/>
  <c r="F2484"/>
  <c r="E2484"/>
  <c r="E2480"/>
  <c r="AB2478"/>
  <c r="AA2478"/>
  <c r="Z2478"/>
  <c r="Y2478"/>
  <c r="X2478"/>
  <c r="W2478"/>
  <c r="V2478"/>
  <c r="U2478"/>
  <c r="T2478"/>
  <c r="S2478"/>
  <c r="R2478"/>
  <c r="Q2478"/>
  <c r="P2478"/>
  <c r="O2478"/>
  <c r="N2478"/>
  <c r="M2478"/>
  <c r="L2478"/>
  <c r="K2478"/>
  <c r="J2478"/>
  <c r="I2478"/>
  <c r="H2478"/>
  <c r="G2478"/>
  <c r="F2478"/>
  <c r="AB2477"/>
  <c r="AA2477"/>
  <c r="Z2477"/>
  <c r="Y2477"/>
  <c r="X2477"/>
  <c r="W2477"/>
  <c r="V2477"/>
  <c r="U2477"/>
  <c r="T2477"/>
  <c r="S2477"/>
  <c r="R2477"/>
  <c r="Q2477"/>
  <c r="P2477"/>
  <c r="O2477"/>
  <c r="N2477"/>
  <c r="M2477"/>
  <c r="L2477"/>
  <c r="K2477"/>
  <c r="J2477"/>
  <c r="I2477"/>
  <c r="H2477"/>
  <c r="G2477"/>
  <c r="F2477"/>
  <c r="E2473"/>
  <c r="AB2471"/>
  <c r="AA2471"/>
  <c r="Z2471"/>
  <c r="Y2471"/>
  <c r="X2471"/>
  <c r="W2471"/>
  <c r="V2471"/>
  <c r="U2471"/>
  <c r="T2471"/>
  <c r="S2471"/>
  <c r="R2471"/>
  <c r="Q2471"/>
  <c r="P2471"/>
  <c r="O2471"/>
  <c r="N2471"/>
  <c r="M2471"/>
  <c r="L2471"/>
  <c r="K2471"/>
  <c r="J2471"/>
  <c r="I2471"/>
  <c r="H2471"/>
  <c r="G2471"/>
  <c r="F2471"/>
  <c r="AB2470"/>
  <c r="AB2473" s="1"/>
  <c r="AA2470"/>
  <c r="Z2470"/>
  <c r="Y2470"/>
  <c r="X2470"/>
  <c r="X2473" s="1"/>
  <c r="W2470"/>
  <c r="V2470"/>
  <c r="U2470"/>
  <c r="T2470"/>
  <c r="T2473" s="1"/>
  <c r="S2470"/>
  <c r="R2470"/>
  <c r="Q2470"/>
  <c r="P2470"/>
  <c r="P2473" s="1"/>
  <c r="O2470"/>
  <c r="N2470"/>
  <c r="M2470"/>
  <c r="L2470"/>
  <c r="L2473" s="1"/>
  <c r="K2470"/>
  <c r="J2470"/>
  <c r="I2470"/>
  <c r="H2470"/>
  <c r="H2473" s="1"/>
  <c r="G2470"/>
  <c r="F2470"/>
  <c r="AB2464"/>
  <c r="AA2464"/>
  <c r="Z2464"/>
  <c r="Y2464"/>
  <c r="X2464"/>
  <c r="W2464"/>
  <c r="V2464"/>
  <c r="U2464"/>
  <c r="T2464"/>
  <c r="S2464"/>
  <c r="R2464"/>
  <c r="Q2464"/>
  <c r="P2464"/>
  <c r="O2464"/>
  <c r="N2464"/>
  <c r="M2464"/>
  <c r="L2464"/>
  <c r="K2464"/>
  <c r="J2464"/>
  <c r="I2464"/>
  <c r="H2464"/>
  <c r="G2464"/>
  <c r="F2464"/>
  <c r="E2464"/>
  <c r="AB2458"/>
  <c r="AA2458"/>
  <c r="Z2458"/>
  <c r="Y2458"/>
  <c r="X2458"/>
  <c r="W2458"/>
  <c r="V2458"/>
  <c r="U2458"/>
  <c r="T2458"/>
  <c r="S2458"/>
  <c r="R2458"/>
  <c r="Q2458"/>
  <c r="P2458"/>
  <c r="O2458"/>
  <c r="N2458"/>
  <c r="M2458"/>
  <c r="L2458"/>
  <c r="K2458"/>
  <c r="J2458"/>
  <c r="I2458"/>
  <c r="H2458"/>
  <c r="G2458"/>
  <c r="F2458"/>
  <c r="E2458"/>
  <c r="AB2456"/>
  <c r="AA2456"/>
  <c r="Z2456"/>
  <c r="Y2456"/>
  <c r="X2456"/>
  <c r="W2456"/>
  <c r="V2456"/>
  <c r="U2456"/>
  <c r="T2456"/>
  <c r="S2456"/>
  <c r="R2456"/>
  <c r="Q2456"/>
  <c r="P2456"/>
  <c r="O2456"/>
  <c r="N2456"/>
  <c r="M2456"/>
  <c r="L2456"/>
  <c r="K2456"/>
  <c r="J2456"/>
  <c r="I2456"/>
  <c r="H2456"/>
  <c r="G2456"/>
  <c r="F2456"/>
  <c r="E2456"/>
  <c r="AC2451"/>
  <c r="AB2450"/>
  <c r="AA2450"/>
  <c r="Z2450"/>
  <c r="Y2450"/>
  <c r="X2450"/>
  <c r="W2450"/>
  <c r="V2450"/>
  <c r="U2450"/>
  <c r="T2450"/>
  <c r="S2450"/>
  <c r="R2450"/>
  <c r="Q2450"/>
  <c r="P2450"/>
  <c r="O2450"/>
  <c r="N2450"/>
  <c r="M2450"/>
  <c r="L2450"/>
  <c r="K2450"/>
  <c r="J2450"/>
  <c r="I2450"/>
  <c r="H2450"/>
  <c r="G2450"/>
  <c r="F2450"/>
  <c r="E2450"/>
  <c r="AB2449"/>
  <c r="AB2455" s="1"/>
  <c r="AA2449"/>
  <c r="AA2455" s="1"/>
  <c r="Z2449"/>
  <c r="Z2455" s="1"/>
  <c r="Y2449"/>
  <c r="Y2455" s="1"/>
  <c r="X2449"/>
  <c r="X2455" s="1"/>
  <c r="W2449"/>
  <c r="W2455" s="1"/>
  <c r="V2449"/>
  <c r="V2455" s="1"/>
  <c r="U2449"/>
  <c r="U2455" s="1"/>
  <c r="T2449"/>
  <c r="T2455" s="1"/>
  <c r="S2449"/>
  <c r="S2455" s="1"/>
  <c r="R2449"/>
  <c r="R2455" s="1"/>
  <c r="Q2449"/>
  <c r="Q2455" s="1"/>
  <c r="P2449"/>
  <c r="P2455" s="1"/>
  <c r="O2449"/>
  <c r="O2455" s="1"/>
  <c r="N2449"/>
  <c r="N2455" s="1"/>
  <c r="M2449"/>
  <c r="M2455" s="1"/>
  <c r="L2449"/>
  <c r="L2455" s="1"/>
  <c r="K2449"/>
  <c r="K2455" s="1"/>
  <c r="J2449"/>
  <c r="J2455" s="1"/>
  <c r="I2449"/>
  <c r="I2455" s="1"/>
  <c r="H2449"/>
  <c r="H2455" s="1"/>
  <c r="G2449"/>
  <c r="G2455" s="1"/>
  <c r="F2449"/>
  <c r="F2455" s="1"/>
  <c r="E2449"/>
  <c r="E2455" s="1"/>
  <c r="AB2443"/>
  <c r="AA2443"/>
  <c r="Z2443"/>
  <c r="Y2443"/>
  <c r="X2443"/>
  <c r="W2443"/>
  <c r="V2443"/>
  <c r="U2443"/>
  <c r="T2443"/>
  <c r="S2443"/>
  <c r="R2443"/>
  <c r="Q2443"/>
  <c r="P2443"/>
  <c r="O2443"/>
  <c r="N2443"/>
  <c r="M2443"/>
  <c r="L2443"/>
  <c r="K2443"/>
  <c r="J2443"/>
  <c r="I2443"/>
  <c r="H2443"/>
  <c r="G2443"/>
  <c r="F2443"/>
  <c r="E2443"/>
  <c r="AB2442"/>
  <c r="AB2448" s="1"/>
  <c r="AA2442"/>
  <c r="AA2448" s="1"/>
  <c r="Z2442"/>
  <c r="Z2448" s="1"/>
  <c r="Y2442"/>
  <c r="Y2448" s="1"/>
  <c r="X2442"/>
  <c r="X2448" s="1"/>
  <c r="W2442"/>
  <c r="W2448" s="1"/>
  <c r="V2442"/>
  <c r="V2448" s="1"/>
  <c r="U2442"/>
  <c r="U2448" s="1"/>
  <c r="T2442"/>
  <c r="T2448" s="1"/>
  <c r="S2442"/>
  <c r="S2448" s="1"/>
  <c r="R2442"/>
  <c r="R2448" s="1"/>
  <c r="Q2442"/>
  <c r="Q2448" s="1"/>
  <c r="P2442"/>
  <c r="P2448" s="1"/>
  <c r="O2442"/>
  <c r="O2448" s="1"/>
  <c r="N2442"/>
  <c r="N2448" s="1"/>
  <c r="M2442"/>
  <c r="M2448" s="1"/>
  <c r="L2442"/>
  <c r="L2448" s="1"/>
  <c r="K2442"/>
  <c r="K2448" s="1"/>
  <c r="J2442"/>
  <c r="J2448" s="1"/>
  <c r="I2442"/>
  <c r="I2448" s="1"/>
  <c r="H2442"/>
  <c r="H2448" s="1"/>
  <c r="G2442"/>
  <c r="G2448" s="1"/>
  <c r="F2442"/>
  <c r="F2448" s="1"/>
  <c r="E2442"/>
  <c r="E2448" s="1"/>
  <c r="AC2437"/>
  <c r="AB2436"/>
  <c r="AA2436"/>
  <c r="Z2436"/>
  <c r="Y2436"/>
  <c r="X2436"/>
  <c r="W2436"/>
  <c r="V2436"/>
  <c r="U2436"/>
  <c r="T2436"/>
  <c r="S2436"/>
  <c r="R2436"/>
  <c r="Q2436"/>
  <c r="P2436"/>
  <c r="O2436"/>
  <c r="N2436"/>
  <c r="M2436"/>
  <c r="L2436"/>
  <c r="K2436"/>
  <c r="J2436"/>
  <c r="I2436"/>
  <c r="H2436"/>
  <c r="G2436"/>
  <c r="F2436"/>
  <c r="E2436"/>
  <c r="AB2435"/>
  <c r="AB2441" s="1"/>
  <c r="AA2435"/>
  <c r="AA2441" s="1"/>
  <c r="Z2435"/>
  <c r="Z2441" s="1"/>
  <c r="Y2435"/>
  <c r="Y2441" s="1"/>
  <c r="X2435"/>
  <c r="X2441" s="1"/>
  <c r="W2435"/>
  <c r="W2441" s="1"/>
  <c r="V2435"/>
  <c r="V2441" s="1"/>
  <c r="U2435"/>
  <c r="U2441" s="1"/>
  <c r="T2435"/>
  <c r="T2441" s="1"/>
  <c r="S2435"/>
  <c r="S2441" s="1"/>
  <c r="R2435"/>
  <c r="R2441" s="1"/>
  <c r="Q2435"/>
  <c r="Q2441" s="1"/>
  <c r="P2435"/>
  <c r="P2441" s="1"/>
  <c r="O2435"/>
  <c r="O2441" s="1"/>
  <c r="N2435"/>
  <c r="N2441" s="1"/>
  <c r="M2435"/>
  <c r="M2441" s="1"/>
  <c r="L2435"/>
  <c r="L2441" s="1"/>
  <c r="K2435"/>
  <c r="K2441" s="1"/>
  <c r="J2435"/>
  <c r="J2441" s="1"/>
  <c r="I2435"/>
  <c r="I2441" s="1"/>
  <c r="H2435"/>
  <c r="H2441" s="1"/>
  <c r="G2435"/>
  <c r="G2441" s="1"/>
  <c r="F2435"/>
  <c r="F2441" s="1"/>
  <c r="E2435"/>
  <c r="E2441" s="1"/>
  <c r="AC2430"/>
  <c r="AB2429"/>
  <c r="AA2429"/>
  <c r="Z2429"/>
  <c r="Y2429"/>
  <c r="X2429"/>
  <c r="W2429"/>
  <c r="V2429"/>
  <c r="U2429"/>
  <c r="T2429"/>
  <c r="S2429"/>
  <c r="R2429"/>
  <c r="Q2429"/>
  <c r="P2429"/>
  <c r="O2429"/>
  <c r="N2429"/>
  <c r="M2429"/>
  <c r="L2429"/>
  <c r="K2429"/>
  <c r="J2429"/>
  <c r="I2429"/>
  <c r="H2429"/>
  <c r="G2429"/>
  <c r="F2429"/>
  <c r="E2429"/>
  <c r="AB2428"/>
  <c r="AB2434" s="1"/>
  <c r="AA2428"/>
  <c r="AA2434" s="1"/>
  <c r="Z2428"/>
  <c r="Z2434" s="1"/>
  <c r="Y2428"/>
  <c r="Y2434" s="1"/>
  <c r="X2428"/>
  <c r="X2434" s="1"/>
  <c r="W2428"/>
  <c r="W2434" s="1"/>
  <c r="V2428"/>
  <c r="V2434" s="1"/>
  <c r="U2428"/>
  <c r="U2434" s="1"/>
  <c r="T2428"/>
  <c r="T2434" s="1"/>
  <c r="S2428"/>
  <c r="S2434" s="1"/>
  <c r="R2428"/>
  <c r="R2434" s="1"/>
  <c r="Q2428"/>
  <c r="Q2434" s="1"/>
  <c r="P2428"/>
  <c r="P2434" s="1"/>
  <c r="O2428"/>
  <c r="O2434" s="1"/>
  <c r="N2428"/>
  <c r="N2434" s="1"/>
  <c r="M2428"/>
  <c r="M2434" s="1"/>
  <c r="L2428"/>
  <c r="L2434" s="1"/>
  <c r="K2428"/>
  <c r="K2434" s="1"/>
  <c r="J2428"/>
  <c r="J2434" s="1"/>
  <c r="I2428"/>
  <c r="I2434" s="1"/>
  <c r="H2428"/>
  <c r="H2434" s="1"/>
  <c r="G2428"/>
  <c r="G2434" s="1"/>
  <c r="F2428"/>
  <c r="F2434" s="1"/>
  <c r="E2428"/>
  <c r="E2434" s="1"/>
  <c r="AC2423"/>
  <c r="AB2422"/>
  <c r="AA2422"/>
  <c r="Z2422"/>
  <c r="Y2422"/>
  <c r="X2422"/>
  <c r="W2422"/>
  <c r="V2422"/>
  <c r="U2422"/>
  <c r="T2422"/>
  <c r="S2422"/>
  <c r="R2422"/>
  <c r="Q2422"/>
  <c r="P2422"/>
  <c r="O2422"/>
  <c r="N2422"/>
  <c r="M2422"/>
  <c r="L2422"/>
  <c r="K2422"/>
  <c r="J2422"/>
  <c r="I2422"/>
  <c r="H2422"/>
  <c r="G2422"/>
  <c r="F2422"/>
  <c r="E2422"/>
  <c r="AB2421"/>
  <c r="AA2421"/>
  <c r="Z2421"/>
  <c r="Y2421"/>
  <c r="X2421"/>
  <c r="W2421"/>
  <c r="V2421"/>
  <c r="U2421"/>
  <c r="T2421"/>
  <c r="S2421"/>
  <c r="R2421"/>
  <c r="Q2421"/>
  <c r="P2421"/>
  <c r="O2421"/>
  <c r="N2421"/>
  <c r="M2421"/>
  <c r="L2421"/>
  <c r="K2421"/>
  <c r="J2421"/>
  <c r="I2421"/>
  <c r="H2421"/>
  <c r="G2421"/>
  <c r="F2421"/>
  <c r="E2421"/>
  <c r="AC2416"/>
  <c r="AB2415"/>
  <c r="AA2415"/>
  <c r="Z2415"/>
  <c r="Y2415"/>
  <c r="X2415"/>
  <c r="W2415"/>
  <c r="V2415"/>
  <c r="U2415"/>
  <c r="T2415"/>
  <c r="S2415"/>
  <c r="R2415"/>
  <c r="Q2415"/>
  <c r="P2415"/>
  <c r="O2415"/>
  <c r="N2415"/>
  <c r="M2415"/>
  <c r="L2415"/>
  <c r="K2415"/>
  <c r="J2415"/>
  <c r="I2415"/>
  <c r="H2415"/>
  <c r="G2415"/>
  <c r="F2415"/>
  <c r="E2415"/>
  <c r="AB2414"/>
  <c r="AB2420" s="1"/>
  <c r="AA2414"/>
  <c r="AA2420" s="1"/>
  <c r="Z2414"/>
  <c r="Z2420" s="1"/>
  <c r="Y2414"/>
  <c r="Y2420" s="1"/>
  <c r="X2414"/>
  <c r="X2420" s="1"/>
  <c r="W2414"/>
  <c r="W2420" s="1"/>
  <c r="V2414"/>
  <c r="V2420" s="1"/>
  <c r="U2414"/>
  <c r="U2420" s="1"/>
  <c r="T2414"/>
  <c r="T2420" s="1"/>
  <c r="S2414"/>
  <c r="S2420" s="1"/>
  <c r="R2414"/>
  <c r="R2420" s="1"/>
  <c r="Q2414"/>
  <c r="Q2420" s="1"/>
  <c r="P2414"/>
  <c r="P2420" s="1"/>
  <c r="O2414"/>
  <c r="O2420" s="1"/>
  <c r="N2414"/>
  <c r="N2420" s="1"/>
  <c r="M2414"/>
  <c r="M2420" s="1"/>
  <c r="L2414"/>
  <c r="L2420" s="1"/>
  <c r="K2414"/>
  <c r="K2420" s="1"/>
  <c r="J2414"/>
  <c r="J2420" s="1"/>
  <c r="I2414"/>
  <c r="I2420" s="1"/>
  <c r="H2414"/>
  <c r="H2420" s="1"/>
  <c r="G2414"/>
  <c r="G2420" s="1"/>
  <c r="F2414"/>
  <c r="F2420" s="1"/>
  <c r="E2414"/>
  <c r="E2420" s="1"/>
  <c r="AB2408"/>
  <c r="AA2408"/>
  <c r="Z2408"/>
  <c r="Y2408"/>
  <c r="X2408"/>
  <c r="W2408"/>
  <c r="V2408"/>
  <c r="U2408"/>
  <c r="T2408"/>
  <c r="S2408"/>
  <c r="R2408"/>
  <c r="Q2408"/>
  <c r="P2408"/>
  <c r="O2408"/>
  <c r="N2408"/>
  <c r="M2408"/>
  <c r="L2408"/>
  <c r="K2408"/>
  <c r="J2408"/>
  <c r="I2408"/>
  <c r="H2408"/>
  <c r="G2408"/>
  <c r="F2408"/>
  <c r="E2408"/>
  <c r="AB2407"/>
  <c r="AB2413" s="1"/>
  <c r="AA2407"/>
  <c r="Z2407"/>
  <c r="Z2413" s="1"/>
  <c r="Y2407"/>
  <c r="X2407"/>
  <c r="X2413" s="1"/>
  <c r="W2407"/>
  <c r="W2413" s="1"/>
  <c r="V2407"/>
  <c r="V2413" s="1"/>
  <c r="U2407"/>
  <c r="U2413" s="1"/>
  <c r="T2407"/>
  <c r="T2413" s="1"/>
  <c r="S2407"/>
  <c r="S2413" s="1"/>
  <c r="R2407"/>
  <c r="R2413" s="1"/>
  <c r="Q2407"/>
  <c r="Q2413" s="1"/>
  <c r="P2407"/>
  <c r="P2413" s="1"/>
  <c r="O2407"/>
  <c r="O2413" s="1"/>
  <c r="N2407"/>
  <c r="N2413" s="1"/>
  <c r="M2407"/>
  <c r="M2413" s="1"/>
  <c r="L2407"/>
  <c r="L2413" s="1"/>
  <c r="K2407"/>
  <c r="K2413" s="1"/>
  <c r="J2407"/>
  <c r="J2413" s="1"/>
  <c r="I2407"/>
  <c r="I2413" s="1"/>
  <c r="H2407"/>
  <c r="H2413" s="1"/>
  <c r="G2407"/>
  <c r="G2413" s="1"/>
  <c r="F2407"/>
  <c r="F2413" s="1"/>
  <c r="E2407"/>
  <c r="E2413" s="1"/>
  <c r="AC2402"/>
  <c r="AB2401"/>
  <c r="AA2401"/>
  <c r="Z2401"/>
  <c r="Y2401"/>
  <c r="X2401"/>
  <c r="W2401"/>
  <c r="V2401"/>
  <c r="U2401"/>
  <c r="T2401"/>
  <c r="S2401"/>
  <c r="R2401"/>
  <c r="Q2401"/>
  <c r="P2401"/>
  <c r="O2401"/>
  <c r="N2401"/>
  <c r="M2401"/>
  <c r="L2401"/>
  <c r="K2401"/>
  <c r="J2401"/>
  <c r="I2401"/>
  <c r="H2401"/>
  <c r="G2401"/>
  <c r="F2401"/>
  <c r="E2401"/>
  <c r="AB2400"/>
  <c r="AB2406" s="1"/>
  <c r="AA2400"/>
  <c r="AA2406" s="1"/>
  <c r="Z2400"/>
  <c r="Z2406" s="1"/>
  <c r="Y2400"/>
  <c r="Y2406" s="1"/>
  <c r="X2400"/>
  <c r="X2406" s="1"/>
  <c r="W2400"/>
  <c r="W2406" s="1"/>
  <c r="V2400"/>
  <c r="V2406" s="1"/>
  <c r="U2400"/>
  <c r="U2406" s="1"/>
  <c r="T2400"/>
  <c r="T2406" s="1"/>
  <c r="S2400"/>
  <c r="S2406" s="1"/>
  <c r="R2400"/>
  <c r="R2406" s="1"/>
  <c r="Q2400"/>
  <c r="Q2406" s="1"/>
  <c r="P2400"/>
  <c r="P2406" s="1"/>
  <c r="O2400"/>
  <c r="O2406" s="1"/>
  <c r="N2400"/>
  <c r="N2406" s="1"/>
  <c r="M2400"/>
  <c r="M2406" s="1"/>
  <c r="L2400"/>
  <c r="L2406" s="1"/>
  <c r="K2400"/>
  <c r="K2406" s="1"/>
  <c r="J2400"/>
  <c r="J2406" s="1"/>
  <c r="I2400"/>
  <c r="I2406" s="1"/>
  <c r="H2400"/>
  <c r="H2406" s="1"/>
  <c r="G2400"/>
  <c r="G2406" s="1"/>
  <c r="F2400"/>
  <c r="F2406" s="1"/>
  <c r="E2400"/>
  <c r="E2406" s="1"/>
  <c r="AB2394"/>
  <c r="AA2394"/>
  <c r="Z2394"/>
  <c r="Y2394"/>
  <c r="X2394"/>
  <c r="W2394"/>
  <c r="V2394"/>
  <c r="U2394"/>
  <c r="T2394"/>
  <c r="S2394"/>
  <c r="R2394"/>
  <c r="Q2394"/>
  <c r="P2394"/>
  <c r="O2394"/>
  <c r="N2394"/>
  <c r="M2394"/>
  <c r="L2394"/>
  <c r="K2394"/>
  <c r="J2394"/>
  <c r="I2394"/>
  <c r="H2394"/>
  <c r="G2394"/>
  <c r="F2394"/>
  <c r="E2394"/>
  <c r="AB2393"/>
  <c r="AA2393"/>
  <c r="Z2393"/>
  <c r="Y2393"/>
  <c r="X2393"/>
  <c r="W2393"/>
  <c r="V2393"/>
  <c r="U2393"/>
  <c r="T2393"/>
  <c r="S2393"/>
  <c r="R2393"/>
  <c r="Q2393"/>
  <c r="P2393"/>
  <c r="O2393"/>
  <c r="N2393"/>
  <c r="M2393"/>
  <c r="L2393"/>
  <c r="K2393"/>
  <c r="J2393"/>
  <c r="I2393"/>
  <c r="H2393"/>
  <c r="G2393"/>
  <c r="F2393"/>
  <c r="E2393"/>
  <c r="AC2392"/>
  <c r="AC2391"/>
  <c r="AC2387"/>
  <c r="AC2374"/>
  <c r="AB2373"/>
  <c r="AB2384" s="1"/>
  <c r="AA2373"/>
  <c r="AA2384" s="1"/>
  <c r="Z2373"/>
  <c r="Z2384" s="1"/>
  <c r="Y2373"/>
  <c r="Y2384" s="1"/>
  <c r="X2373"/>
  <c r="X2384" s="1"/>
  <c r="W2373"/>
  <c r="W2384" s="1"/>
  <c r="V2373"/>
  <c r="V2384" s="1"/>
  <c r="U2373"/>
  <c r="U2384" s="1"/>
  <c r="T2373"/>
  <c r="T2384" s="1"/>
  <c r="S2373"/>
  <c r="S2384" s="1"/>
  <c r="R2373"/>
  <c r="R2384" s="1"/>
  <c r="Q2373"/>
  <c r="Q2384" s="1"/>
  <c r="P2373"/>
  <c r="P2384" s="1"/>
  <c r="O2373"/>
  <c r="O2384" s="1"/>
  <c r="N2373"/>
  <c r="N2384" s="1"/>
  <c r="M2373"/>
  <c r="M2384" s="1"/>
  <c r="L2373"/>
  <c r="L2384" s="1"/>
  <c r="K2373"/>
  <c r="K2384" s="1"/>
  <c r="J2373"/>
  <c r="J2384" s="1"/>
  <c r="I2373"/>
  <c r="I2384" s="1"/>
  <c r="H2373"/>
  <c r="H2384" s="1"/>
  <c r="G2373"/>
  <c r="G2384" s="1"/>
  <c r="F2373"/>
  <c r="F2384" s="1"/>
  <c r="E2373"/>
  <c r="E2384" s="1"/>
  <c r="AB2372"/>
  <c r="AB2383" s="1"/>
  <c r="AA2372"/>
  <c r="AA2383" s="1"/>
  <c r="Z2372"/>
  <c r="Z2383" s="1"/>
  <c r="Y2372"/>
  <c r="Y2383" s="1"/>
  <c r="X2372"/>
  <c r="X2383" s="1"/>
  <c r="W2372"/>
  <c r="W2383" s="1"/>
  <c r="V2372"/>
  <c r="V2383" s="1"/>
  <c r="U2372"/>
  <c r="U2383" s="1"/>
  <c r="T2372"/>
  <c r="T2383" s="1"/>
  <c r="S2372"/>
  <c r="S2383" s="1"/>
  <c r="R2372"/>
  <c r="R2383" s="1"/>
  <c r="Q2372"/>
  <c r="Q2383" s="1"/>
  <c r="P2372"/>
  <c r="P2383" s="1"/>
  <c r="O2372"/>
  <c r="O2383" s="1"/>
  <c r="N2372"/>
  <c r="N2383" s="1"/>
  <c r="M2372"/>
  <c r="M2383" s="1"/>
  <c r="L2372"/>
  <c r="L2383" s="1"/>
  <c r="K2372"/>
  <c r="K2383" s="1"/>
  <c r="J2372"/>
  <c r="J2383" s="1"/>
  <c r="I2372"/>
  <c r="I2383" s="1"/>
  <c r="H2372"/>
  <c r="H2383" s="1"/>
  <c r="G2372"/>
  <c r="G2383" s="1"/>
  <c r="F2372"/>
  <c r="F2383" s="1"/>
  <c r="E2372"/>
  <c r="AC2367"/>
  <c r="AB2366"/>
  <c r="AA2366"/>
  <c r="Z2366"/>
  <c r="Y2366"/>
  <c r="X2366"/>
  <c r="W2366"/>
  <c r="V2366"/>
  <c r="U2366"/>
  <c r="T2366"/>
  <c r="S2366"/>
  <c r="R2366"/>
  <c r="Q2366"/>
  <c r="P2366"/>
  <c r="O2366"/>
  <c r="N2366"/>
  <c r="M2366"/>
  <c r="L2366"/>
  <c r="K2366"/>
  <c r="J2366"/>
  <c r="I2366"/>
  <c r="H2366"/>
  <c r="G2366"/>
  <c r="F2366"/>
  <c r="E2366"/>
  <c r="AB2365"/>
  <c r="AB2371" s="1"/>
  <c r="AA2365"/>
  <c r="AA2371" s="1"/>
  <c r="Z2365"/>
  <c r="Z2371" s="1"/>
  <c r="Y2365"/>
  <c r="Y2371" s="1"/>
  <c r="X2365"/>
  <c r="X2371" s="1"/>
  <c r="W2365"/>
  <c r="W2371" s="1"/>
  <c r="V2365"/>
  <c r="V2371" s="1"/>
  <c r="U2365"/>
  <c r="U2371" s="1"/>
  <c r="T2365"/>
  <c r="T2371" s="1"/>
  <c r="S2365"/>
  <c r="S2371" s="1"/>
  <c r="R2365"/>
  <c r="R2371" s="1"/>
  <c r="Q2365"/>
  <c r="Q2371" s="1"/>
  <c r="P2365"/>
  <c r="P2371" s="1"/>
  <c r="O2365"/>
  <c r="O2371" s="1"/>
  <c r="N2365"/>
  <c r="N2371" s="1"/>
  <c r="M2365"/>
  <c r="M2371" s="1"/>
  <c r="L2365"/>
  <c r="L2371" s="1"/>
  <c r="K2365"/>
  <c r="K2371" s="1"/>
  <c r="J2365"/>
  <c r="J2371" s="1"/>
  <c r="I2365"/>
  <c r="I2371" s="1"/>
  <c r="H2365"/>
  <c r="H2371" s="1"/>
  <c r="G2365"/>
  <c r="G2371" s="1"/>
  <c r="F2365"/>
  <c r="F2371" s="1"/>
  <c r="E2365"/>
  <c r="AC2360"/>
  <c r="AB2359"/>
  <c r="AA2359"/>
  <c r="Z2359"/>
  <c r="Y2359"/>
  <c r="X2359"/>
  <c r="W2359"/>
  <c r="V2359"/>
  <c r="U2359"/>
  <c r="T2359"/>
  <c r="S2359"/>
  <c r="R2359"/>
  <c r="Q2359"/>
  <c r="P2359"/>
  <c r="O2359"/>
  <c r="N2359"/>
  <c r="M2359"/>
  <c r="L2359"/>
  <c r="K2359"/>
  <c r="J2359"/>
  <c r="I2359"/>
  <c r="H2359"/>
  <c r="G2359"/>
  <c r="F2359"/>
  <c r="E2359"/>
  <c r="AB2358"/>
  <c r="AA2358"/>
  <c r="Z2358"/>
  <c r="Y2358"/>
  <c r="X2358"/>
  <c r="W2358"/>
  <c r="V2358"/>
  <c r="U2358"/>
  <c r="T2358"/>
  <c r="S2358"/>
  <c r="R2358"/>
  <c r="Q2358"/>
  <c r="P2358"/>
  <c r="O2358"/>
  <c r="N2358"/>
  <c r="M2358"/>
  <c r="L2358"/>
  <c r="K2358"/>
  <c r="J2358"/>
  <c r="I2358"/>
  <c r="H2358"/>
  <c r="G2358"/>
  <c r="F2358"/>
  <c r="E2358"/>
  <c r="AB2352"/>
  <c r="AA2352"/>
  <c r="Z2352"/>
  <c r="Y2352"/>
  <c r="X2352"/>
  <c r="W2352"/>
  <c r="V2352"/>
  <c r="U2352"/>
  <c r="T2352"/>
  <c r="S2352"/>
  <c r="R2352"/>
  <c r="Q2352"/>
  <c r="P2352"/>
  <c r="O2352"/>
  <c r="N2352"/>
  <c r="M2352"/>
  <c r="L2352"/>
  <c r="K2352"/>
  <c r="J2352"/>
  <c r="I2352"/>
  <c r="H2352"/>
  <c r="G2352"/>
  <c r="F2352"/>
  <c r="E2352"/>
  <c r="AB2351"/>
  <c r="AA2351"/>
  <c r="Z2351"/>
  <c r="Y2351"/>
  <c r="X2351"/>
  <c r="W2351"/>
  <c r="V2351"/>
  <c r="U2351"/>
  <c r="T2351"/>
  <c r="S2351"/>
  <c r="R2351"/>
  <c r="Q2351"/>
  <c r="P2351"/>
  <c r="O2351"/>
  <c r="N2351"/>
  <c r="M2351"/>
  <c r="L2351"/>
  <c r="K2351"/>
  <c r="J2351"/>
  <c r="I2351"/>
  <c r="H2351"/>
  <c r="G2351"/>
  <c r="F2351"/>
  <c r="E2351"/>
  <c r="AB2345"/>
  <c r="AA2345"/>
  <c r="Z2345"/>
  <c r="Y2345"/>
  <c r="X2345"/>
  <c r="W2345"/>
  <c r="V2345"/>
  <c r="U2345"/>
  <c r="T2345"/>
  <c r="S2345"/>
  <c r="R2345"/>
  <c r="Q2345"/>
  <c r="P2345"/>
  <c r="O2345"/>
  <c r="N2345"/>
  <c r="M2345"/>
  <c r="L2345"/>
  <c r="K2345"/>
  <c r="J2345"/>
  <c r="I2345"/>
  <c r="H2345"/>
  <c r="G2345"/>
  <c r="F2345"/>
  <c r="E2345"/>
  <c r="AB2344"/>
  <c r="AA2344"/>
  <c r="Z2344"/>
  <c r="Y2344"/>
  <c r="X2344"/>
  <c r="W2344"/>
  <c r="V2344"/>
  <c r="U2344"/>
  <c r="T2344"/>
  <c r="S2344"/>
  <c r="R2344"/>
  <c r="Q2344"/>
  <c r="P2344"/>
  <c r="O2344"/>
  <c r="N2344"/>
  <c r="M2344"/>
  <c r="L2344"/>
  <c r="K2344"/>
  <c r="J2344"/>
  <c r="I2344"/>
  <c r="H2344"/>
  <c r="G2344"/>
  <c r="F2344"/>
  <c r="E2344"/>
  <c r="AB2338"/>
  <c r="AA2338"/>
  <c r="Z2338"/>
  <c r="Y2338"/>
  <c r="X2338"/>
  <c r="W2338"/>
  <c r="V2338"/>
  <c r="U2338"/>
  <c r="T2338"/>
  <c r="S2338"/>
  <c r="R2338"/>
  <c r="Q2338"/>
  <c r="P2338"/>
  <c r="O2338"/>
  <c r="N2338"/>
  <c r="M2338"/>
  <c r="L2338"/>
  <c r="K2338"/>
  <c r="J2338"/>
  <c r="I2338"/>
  <c r="H2338"/>
  <c r="G2338"/>
  <c r="F2338"/>
  <c r="E2338"/>
  <c r="AB2337"/>
  <c r="AA2337"/>
  <c r="Z2337"/>
  <c r="Y2337"/>
  <c r="X2337"/>
  <c r="W2337"/>
  <c r="V2337"/>
  <c r="U2337"/>
  <c r="T2337"/>
  <c r="S2337"/>
  <c r="R2337"/>
  <c r="Q2337"/>
  <c r="P2337"/>
  <c r="O2337"/>
  <c r="N2337"/>
  <c r="M2337"/>
  <c r="L2337"/>
  <c r="K2337"/>
  <c r="J2337"/>
  <c r="I2337"/>
  <c r="H2337"/>
  <c r="G2337"/>
  <c r="F2337"/>
  <c r="E2337"/>
  <c r="AB2323"/>
  <c r="AA2323"/>
  <c r="Z2323"/>
  <c r="Y2323"/>
  <c r="X2323"/>
  <c r="W2323"/>
  <c r="V2323"/>
  <c r="U2323"/>
  <c r="T2323"/>
  <c r="S2323"/>
  <c r="R2323"/>
  <c r="Q2323"/>
  <c r="P2323"/>
  <c r="O2323"/>
  <c r="N2323"/>
  <c r="M2323"/>
  <c r="L2323"/>
  <c r="K2323"/>
  <c r="J2323"/>
  <c r="I2323"/>
  <c r="H2323"/>
  <c r="G2323"/>
  <c r="F2323"/>
  <c r="AB2317"/>
  <c r="AA2317"/>
  <c r="Z2317"/>
  <c r="Y2317"/>
  <c r="X2317"/>
  <c r="W2317"/>
  <c r="V2317"/>
  <c r="U2317"/>
  <c r="T2317"/>
  <c r="S2317"/>
  <c r="R2317"/>
  <c r="Q2317"/>
  <c r="P2317"/>
  <c r="O2317"/>
  <c r="N2317"/>
  <c r="M2317"/>
  <c r="L2317"/>
  <c r="K2317"/>
  <c r="J2317"/>
  <c r="I2317"/>
  <c r="H2317"/>
  <c r="G2317"/>
  <c r="F2317"/>
  <c r="AB2316"/>
  <c r="AB2322" s="1"/>
  <c r="AA2316"/>
  <c r="AA2322" s="1"/>
  <c r="Z2316"/>
  <c r="Y2316"/>
  <c r="X2316"/>
  <c r="X2322" s="1"/>
  <c r="W2316"/>
  <c r="W2322" s="1"/>
  <c r="V2316"/>
  <c r="U2316"/>
  <c r="T2316"/>
  <c r="T2322" s="1"/>
  <c r="S2316"/>
  <c r="S2322" s="1"/>
  <c r="R2316"/>
  <c r="Q2316"/>
  <c r="P2316"/>
  <c r="P2322" s="1"/>
  <c r="O2316"/>
  <c r="O2322" s="1"/>
  <c r="N2316"/>
  <c r="M2316"/>
  <c r="L2316"/>
  <c r="L2322" s="1"/>
  <c r="K2316"/>
  <c r="K2322" s="1"/>
  <c r="J2316"/>
  <c r="I2316"/>
  <c r="H2316"/>
  <c r="H2322" s="1"/>
  <c r="G2316"/>
  <c r="G2322" s="1"/>
  <c r="F2316"/>
  <c r="AC2311"/>
  <c r="AB2310"/>
  <c r="AA2310"/>
  <c r="Z2310"/>
  <c r="Y2310"/>
  <c r="X2310"/>
  <c r="W2310"/>
  <c r="V2310"/>
  <c r="U2310"/>
  <c r="T2310"/>
  <c r="S2310"/>
  <c r="R2310"/>
  <c r="Q2310"/>
  <c r="P2310"/>
  <c r="O2310"/>
  <c r="N2310"/>
  <c r="M2310"/>
  <c r="L2310"/>
  <c r="K2310"/>
  <c r="J2310"/>
  <c r="I2310"/>
  <c r="H2310"/>
  <c r="G2310"/>
  <c r="F2310"/>
  <c r="AB2309"/>
  <c r="AA2309"/>
  <c r="AA2315" s="1"/>
  <c r="Z2309"/>
  <c r="Z2315" s="1"/>
  <c r="Y2309"/>
  <c r="X2309"/>
  <c r="W2309"/>
  <c r="W2315" s="1"/>
  <c r="V2309"/>
  <c r="V2315" s="1"/>
  <c r="U2309"/>
  <c r="T2309"/>
  <c r="S2309"/>
  <c r="S2315" s="1"/>
  <c r="R2309"/>
  <c r="R2315" s="1"/>
  <c r="Q2309"/>
  <c r="P2309"/>
  <c r="O2309"/>
  <c r="O2315" s="1"/>
  <c r="N2309"/>
  <c r="N2315" s="1"/>
  <c r="M2309"/>
  <c r="L2309"/>
  <c r="K2309"/>
  <c r="K2315" s="1"/>
  <c r="J2309"/>
  <c r="J2315" s="1"/>
  <c r="I2309"/>
  <c r="H2309"/>
  <c r="G2309"/>
  <c r="G2315" s="1"/>
  <c r="F2309"/>
  <c r="F2315" s="1"/>
  <c r="AC2304"/>
  <c r="AB2303"/>
  <c r="AA2303"/>
  <c r="Z2303"/>
  <c r="Y2303"/>
  <c r="X2303"/>
  <c r="W2303"/>
  <c r="V2303"/>
  <c r="U2303"/>
  <c r="T2303"/>
  <c r="S2303"/>
  <c r="R2303"/>
  <c r="Q2303"/>
  <c r="P2303"/>
  <c r="O2303"/>
  <c r="N2303"/>
  <c r="M2303"/>
  <c r="L2303"/>
  <c r="K2303"/>
  <c r="J2303"/>
  <c r="I2303"/>
  <c r="H2303"/>
  <c r="G2303"/>
  <c r="F2303"/>
  <c r="E2303"/>
  <c r="AB2302"/>
  <c r="AB2308" s="1"/>
  <c r="AA2302"/>
  <c r="AA2308" s="1"/>
  <c r="Z2302"/>
  <c r="Z2308" s="1"/>
  <c r="Y2302"/>
  <c r="Y2308" s="1"/>
  <c r="X2302"/>
  <c r="X2308" s="1"/>
  <c r="W2302"/>
  <c r="W2308" s="1"/>
  <c r="V2302"/>
  <c r="V2308" s="1"/>
  <c r="U2302"/>
  <c r="U2308" s="1"/>
  <c r="T2302"/>
  <c r="T2308" s="1"/>
  <c r="S2302"/>
  <c r="S2308" s="1"/>
  <c r="R2302"/>
  <c r="R2308" s="1"/>
  <c r="Q2302"/>
  <c r="Q2308" s="1"/>
  <c r="P2302"/>
  <c r="P2308" s="1"/>
  <c r="O2302"/>
  <c r="O2308" s="1"/>
  <c r="N2302"/>
  <c r="N2308" s="1"/>
  <c r="M2302"/>
  <c r="M2308" s="1"/>
  <c r="L2302"/>
  <c r="L2308" s="1"/>
  <c r="K2302"/>
  <c r="K2308" s="1"/>
  <c r="J2302"/>
  <c r="J2308" s="1"/>
  <c r="I2302"/>
  <c r="I2308" s="1"/>
  <c r="H2302"/>
  <c r="H2308" s="1"/>
  <c r="G2302"/>
  <c r="G2308" s="1"/>
  <c r="F2302"/>
  <c r="F2308" s="1"/>
  <c r="E2302"/>
  <c r="AB2296"/>
  <c r="AA2296"/>
  <c r="Z2296"/>
  <c r="Y2296"/>
  <c r="X2296"/>
  <c r="W2296"/>
  <c r="V2296"/>
  <c r="U2296"/>
  <c r="T2296"/>
  <c r="S2296"/>
  <c r="R2296"/>
  <c r="Q2296"/>
  <c r="P2296"/>
  <c r="O2296"/>
  <c r="N2296"/>
  <c r="M2296"/>
  <c r="L2296"/>
  <c r="K2296"/>
  <c r="J2296"/>
  <c r="I2296"/>
  <c r="H2296"/>
  <c r="G2296"/>
  <c r="F2296"/>
  <c r="AB2295"/>
  <c r="AA2295"/>
  <c r="Z2295"/>
  <c r="Z2301" s="1"/>
  <c r="Y2295"/>
  <c r="Y2301" s="1"/>
  <c r="X2295"/>
  <c r="W2295"/>
  <c r="V2295"/>
  <c r="V2301" s="1"/>
  <c r="U2295"/>
  <c r="U2301" s="1"/>
  <c r="T2295"/>
  <c r="S2295"/>
  <c r="R2295"/>
  <c r="R2301" s="1"/>
  <c r="Q2295"/>
  <c r="Q2301" s="1"/>
  <c r="P2295"/>
  <c r="O2295"/>
  <c r="N2295"/>
  <c r="N2301" s="1"/>
  <c r="M2295"/>
  <c r="M2301" s="1"/>
  <c r="L2295"/>
  <c r="K2295"/>
  <c r="J2295"/>
  <c r="J2301" s="1"/>
  <c r="I2295"/>
  <c r="I2301" s="1"/>
  <c r="H2295"/>
  <c r="G2295"/>
  <c r="F2295"/>
  <c r="F2301" s="1"/>
  <c r="AC2290"/>
  <c r="AB2289"/>
  <c r="AA2289"/>
  <c r="Z2289"/>
  <c r="Y2289"/>
  <c r="X2289"/>
  <c r="W2289"/>
  <c r="V2289"/>
  <c r="U2289"/>
  <c r="T2289"/>
  <c r="S2289"/>
  <c r="R2289"/>
  <c r="Q2289"/>
  <c r="P2289"/>
  <c r="O2289"/>
  <c r="N2289"/>
  <c r="M2289"/>
  <c r="L2289"/>
  <c r="K2289"/>
  <c r="J2289"/>
  <c r="I2289"/>
  <c r="H2289"/>
  <c r="G2289"/>
  <c r="F2289"/>
  <c r="AB2288"/>
  <c r="AB2294" s="1"/>
  <c r="AA2288"/>
  <c r="Z2288"/>
  <c r="Y2288"/>
  <c r="Y2294" s="1"/>
  <c r="X2288"/>
  <c r="X2294" s="1"/>
  <c r="W2288"/>
  <c r="V2288"/>
  <c r="U2288"/>
  <c r="U2294" s="1"/>
  <c r="T2288"/>
  <c r="T2294" s="1"/>
  <c r="S2288"/>
  <c r="R2288"/>
  <c r="Q2288"/>
  <c r="Q2294" s="1"/>
  <c r="P2288"/>
  <c r="P2294" s="1"/>
  <c r="O2288"/>
  <c r="N2288"/>
  <c r="M2288"/>
  <c r="M2294" s="1"/>
  <c r="L2288"/>
  <c r="L2294" s="1"/>
  <c r="K2288"/>
  <c r="J2288"/>
  <c r="I2288"/>
  <c r="I2294" s="1"/>
  <c r="H2288"/>
  <c r="H2294" s="1"/>
  <c r="G2288"/>
  <c r="F2288"/>
  <c r="AC2283"/>
  <c r="AB2282"/>
  <c r="AA2282"/>
  <c r="Z2282"/>
  <c r="Y2282"/>
  <c r="X2282"/>
  <c r="W2282"/>
  <c r="V2282"/>
  <c r="U2282"/>
  <c r="T2282"/>
  <c r="S2282"/>
  <c r="R2282"/>
  <c r="Q2282"/>
  <c r="P2282"/>
  <c r="O2282"/>
  <c r="N2282"/>
  <c r="M2282"/>
  <c r="L2282"/>
  <c r="K2282"/>
  <c r="J2282"/>
  <c r="I2282"/>
  <c r="H2282"/>
  <c r="G2282"/>
  <c r="F2282"/>
  <c r="AB2281"/>
  <c r="AB2287" s="1"/>
  <c r="AA2281"/>
  <c r="AA2287" s="1"/>
  <c r="Z2281"/>
  <c r="Y2281"/>
  <c r="X2281"/>
  <c r="X2287" s="1"/>
  <c r="W2281"/>
  <c r="W2287" s="1"/>
  <c r="V2281"/>
  <c r="U2281"/>
  <c r="T2281"/>
  <c r="T2287" s="1"/>
  <c r="S2281"/>
  <c r="S2287" s="1"/>
  <c r="R2281"/>
  <c r="Q2281"/>
  <c r="P2281"/>
  <c r="P2287" s="1"/>
  <c r="O2281"/>
  <c r="O2287" s="1"/>
  <c r="N2281"/>
  <c r="M2281"/>
  <c r="L2281"/>
  <c r="L2287" s="1"/>
  <c r="K2281"/>
  <c r="K2287" s="1"/>
  <c r="J2281"/>
  <c r="I2281"/>
  <c r="H2281"/>
  <c r="H2287" s="1"/>
  <c r="G2281"/>
  <c r="G2287" s="1"/>
  <c r="F2281"/>
  <c r="AB2275"/>
  <c r="AA2275"/>
  <c r="Z2275"/>
  <c r="Y2275"/>
  <c r="X2275"/>
  <c r="W2275"/>
  <c r="V2275"/>
  <c r="U2275"/>
  <c r="T2275"/>
  <c r="S2275"/>
  <c r="R2275"/>
  <c r="Q2275"/>
  <c r="P2275"/>
  <c r="O2275"/>
  <c r="N2275"/>
  <c r="M2275"/>
  <c r="L2275"/>
  <c r="K2275"/>
  <c r="J2275"/>
  <c r="I2275"/>
  <c r="H2275"/>
  <c r="G2275"/>
  <c r="F2275"/>
  <c r="AB2274"/>
  <c r="AA2274"/>
  <c r="Z2274"/>
  <c r="Z2280" s="1"/>
  <c r="Y2274"/>
  <c r="Y2280" s="1"/>
  <c r="X2274"/>
  <c r="W2274"/>
  <c r="V2274"/>
  <c r="V2280" s="1"/>
  <c r="U2274"/>
  <c r="U2280" s="1"/>
  <c r="T2274"/>
  <c r="S2274"/>
  <c r="R2274"/>
  <c r="R2280" s="1"/>
  <c r="Q2274"/>
  <c r="Q2280" s="1"/>
  <c r="P2274"/>
  <c r="O2274"/>
  <c r="N2274"/>
  <c r="N2280" s="1"/>
  <c r="M2274"/>
  <c r="M2280" s="1"/>
  <c r="L2274"/>
  <c r="K2274"/>
  <c r="J2274"/>
  <c r="J2280" s="1"/>
  <c r="I2274"/>
  <c r="I2280" s="1"/>
  <c r="H2274"/>
  <c r="G2274"/>
  <c r="F2274"/>
  <c r="F2280" s="1"/>
  <c r="AC2256"/>
  <c r="AB2255"/>
  <c r="AB2269" s="1"/>
  <c r="AA2255"/>
  <c r="AA2269" s="1"/>
  <c r="Z2255"/>
  <c r="Z2269" s="1"/>
  <c r="Y2255"/>
  <c r="Y2269" s="1"/>
  <c r="X2255"/>
  <c r="X2269" s="1"/>
  <c r="W2255"/>
  <c r="W2269" s="1"/>
  <c r="V2255"/>
  <c r="V2269" s="1"/>
  <c r="U2255"/>
  <c r="U2269" s="1"/>
  <c r="T2255"/>
  <c r="T2269" s="1"/>
  <c r="S2255"/>
  <c r="S2269" s="1"/>
  <c r="R2255"/>
  <c r="R2269" s="1"/>
  <c r="Q2255"/>
  <c r="Q2269" s="1"/>
  <c r="P2255"/>
  <c r="P2269" s="1"/>
  <c r="O2255"/>
  <c r="O2269" s="1"/>
  <c r="N2255"/>
  <c r="N2269" s="1"/>
  <c r="M2255"/>
  <c r="M2269" s="1"/>
  <c r="L2255"/>
  <c r="L2269" s="1"/>
  <c r="K2255"/>
  <c r="K2269" s="1"/>
  <c r="J2255"/>
  <c r="J2269" s="1"/>
  <c r="I2255"/>
  <c r="I2269" s="1"/>
  <c r="H2255"/>
  <c r="H2269" s="1"/>
  <c r="G2255"/>
  <c r="G2269" s="1"/>
  <c r="F2255"/>
  <c r="F2269" s="1"/>
  <c r="E2255"/>
  <c r="AB2254"/>
  <c r="AB2268" s="1"/>
  <c r="AA2254"/>
  <c r="AA2268" s="1"/>
  <c r="Z2254"/>
  <c r="Z2268" s="1"/>
  <c r="Y2254"/>
  <c r="Y2268" s="1"/>
  <c r="X2254"/>
  <c r="X2268" s="1"/>
  <c r="W2254"/>
  <c r="W2268" s="1"/>
  <c r="V2254"/>
  <c r="U2254"/>
  <c r="U2268" s="1"/>
  <c r="T2254"/>
  <c r="T2268" s="1"/>
  <c r="S2254"/>
  <c r="S2268" s="1"/>
  <c r="R2254"/>
  <c r="R2268" s="1"/>
  <c r="Q2254"/>
  <c r="Q2268" s="1"/>
  <c r="P2254"/>
  <c r="P2268" s="1"/>
  <c r="O2254"/>
  <c r="O2268" s="1"/>
  <c r="N2254"/>
  <c r="M2254"/>
  <c r="M2268" s="1"/>
  <c r="L2254"/>
  <c r="L2268" s="1"/>
  <c r="K2254"/>
  <c r="K2268" s="1"/>
  <c r="J2254"/>
  <c r="J2268" s="1"/>
  <c r="I2254"/>
  <c r="I2268" s="1"/>
  <c r="H2254"/>
  <c r="G2254"/>
  <c r="G2268" s="1"/>
  <c r="F2254"/>
  <c r="F2268" s="1"/>
  <c r="E2254"/>
  <c r="AB2234"/>
  <c r="AA2234"/>
  <c r="Z2234"/>
  <c r="Y2234"/>
  <c r="X2234"/>
  <c r="W2234"/>
  <c r="V2234"/>
  <c r="U2234"/>
  <c r="T2234"/>
  <c r="S2234"/>
  <c r="R2234"/>
  <c r="Q2234"/>
  <c r="P2234"/>
  <c r="O2234"/>
  <c r="N2234"/>
  <c r="M2234"/>
  <c r="L2234"/>
  <c r="K2234"/>
  <c r="J2234"/>
  <c r="I2234"/>
  <c r="H2234"/>
  <c r="G2234"/>
  <c r="F2234"/>
  <c r="E2234"/>
  <c r="AB2228"/>
  <c r="AA2228"/>
  <c r="Z2228"/>
  <c r="Y2228"/>
  <c r="X2228"/>
  <c r="W2228"/>
  <c r="V2228"/>
  <c r="U2228"/>
  <c r="T2228"/>
  <c r="S2228"/>
  <c r="R2228"/>
  <c r="Q2228"/>
  <c r="P2228"/>
  <c r="O2228"/>
  <c r="N2228"/>
  <c r="M2228"/>
  <c r="L2228"/>
  <c r="K2228"/>
  <c r="J2228"/>
  <c r="I2228"/>
  <c r="H2228"/>
  <c r="G2228"/>
  <c r="F2228"/>
  <c r="E2228"/>
  <c r="AB2226"/>
  <c r="AA2226"/>
  <c r="Z2226"/>
  <c r="Y2226"/>
  <c r="X2226"/>
  <c r="W2226"/>
  <c r="V2226"/>
  <c r="U2226"/>
  <c r="T2226"/>
  <c r="S2226"/>
  <c r="R2226"/>
  <c r="Q2226"/>
  <c r="P2226"/>
  <c r="O2226"/>
  <c r="N2226"/>
  <c r="M2226"/>
  <c r="L2226"/>
  <c r="K2226"/>
  <c r="J2226"/>
  <c r="I2226"/>
  <c r="H2226"/>
  <c r="G2226"/>
  <c r="F2226"/>
  <c r="E2226"/>
  <c r="AB2220"/>
  <c r="AA2220"/>
  <c r="Z2220"/>
  <c r="Y2220"/>
  <c r="X2220"/>
  <c r="W2220"/>
  <c r="V2220"/>
  <c r="U2220"/>
  <c r="T2220"/>
  <c r="S2220"/>
  <c r="R2220"/>
  <c r="Q2220"/>
  <c r="P2220"/>
  <c r="O2220"/>
  <c r="N2220"/>
  <c r="M2220"/>
  <c r="L2220"/>
  <c r="K2220"/>
  <c r="J2220"/>
  <c r="I2220"/>
  <c r="H2220"/>
  <c r="G2220"/>
  <c r="F2220"/>
  <c r="E2220"/>
  <c r="AB2219"/>
  <c r="AB2225" s="1"/>
  <c r="AA2219"/>
  <c r="AA2225" s="1"/>
  <c r="Z2219"/>
  <c r="Z2225" s="1"/>
  <c r="Y2219"/>
  <c r="Y2225" s="1"/>
  <c r="X2219"/>
  <c r="X2225" s="1"/>
  <c r="W2219"/>
  <c r="W2225" s="1"/>
  <c r="V2219"/>
  <c r="V2225" s="1"/>
  <c r="U2219"/>
  <c r="U2225" s="1"/>
  <c r="T2219"/>
  <c r="T2225" s="1"/>
  <c r="S2219"/>
  <c r="S2225" s="1"/>
  <c r="R2219"/>
  <c r="R2225" s="1"/>
  <c r="Q2219"/>
  <c r="Q2225" s="1"/>
  <c r="P2219"/>
  <c r="P2225" s="1"/>
  <c r="O2219"/>
  <c r="O2225" s="1"/>
  <c r="N2219"/>
  <c r="N2225" s="1"/>
  <c r="M2219"/>
  <c r="M2225" s="1"/>
  <c r="L2219"/>
  <c r="L2225" s="1"/>
  <c r="K2219"/>
  <c r="K2225" s="1"/>
  <c r="J2219"/>
  <c r="J2225" s="1"/>
  <c r="I2219"/>
  <c r="I2225" s="1"/>
  <c r="H2219"/>
  <c r="H2225" s="1"/>
  <c r="G2219"/>
  <c r="G2225" s="1"/>
  <c r="F2219"/>
  <c r="F2225" s="1"/>
  <c r="E2219"/>
  <c r="E2225" s="1"/>
  <c r="AC2214"/>
  <c r="AB2213"/>
  <c r="AA2213"/>
  <c r="Z2213"/>
  <c r="Y2213"/>
  <c r="X2213"/>
  <c r="W2213"/>
  <c r="V2213"/>
  <c r="U2213"/>
  <c r="T2213"/>
  <c r="S2213"/>
  <c r="R2213"/>
  <c r="Q2213"/>
  <c r="P2213"/>
  <c r="O2213"/>
  <c r="N2213"/>
  <c r="M2213"/>
  <c r="L2213"/>
  <c r="K2213"/>
  <c r="J2213"/>
  <c r="I2213"/>
  <c r="H2213"/>
  <c r="G2213"/>
  <c r="F2213"/>
  <c r="E2213"/>
  <c r="AB2212"/>
  <c r="AB2218" s="1"/>
  <c r="AA2212"/>
  <c r="AA2218" s="1"/>
  <c r="Z2212"/>
  <c r="Z2218" s="1"/>
  <c r="Y2212"/>
  <c r="X2212"/>
  <c r="X2218" s="1"/>
  <c r="W2212"/>
  <c r="W2218" s="1"/>
  <c r="V2212"/>
  <c r="V2218" s="1"/>
  <c r="U2212"/>
  <c r="U2218" s="1"/>
  <c r="T2212"/>
  <c r="T2218" s="1"/>
  <c r="S2212"/>
  <c r="S2218" s="1"/>
  <c r="R2212"/>
  <c r="R2218" s="1"/>
  <c r="Q2212"/>
  <c r="Q2218" s="1"/>
  <c r="P2212"/>
  <c r="P2218" s="1"/>
  <c r="O2212"/>
  <c r="O2218" s="1"/>
  <c r="N2212"/>
  <c r="N2218" s="1"/>
  <c r="M2212"/>
  <c r="M2218" s="1"/>
  <c r="L2212"/>
  <c r="L2218" s="1"/>
  <c r="K2212"/>
  <c r="K2218" s="1"/>
  <c r="J2212"/>
  <c r="J2218" s="1"/>
  <c r="I2212"/>
  <c r="I2218" s="1"/>
  <c r="H2212"/>
  <c r="H2218" s="1"/>
  <c r="G2212"/>
  <c r="G2218" s="1"/>
  <c r="F2212"/>
  <c r="F2218" s="1"/>
  <c r="E2212"/>
  <c r="E2218" s="1"/>
  <c r="AB2211"/>
  <c r="AA2211"/>
  <c r="Z2211"/>
  <c r="Y2211"/>
  <c r="X2211"/>
  <c r="W2211"/>
  <c r="V2211"/>
  <c r="U2211"/>
  <c r="T2211"/>
  <c r="S2211"/>
  <c r="R2211"/>
  <c r="Q2211"/>
  <c r="P2211"/>
  <c r="O2211"/>
  <c r="N2211"/>
  <c r="M2211"/>
  <c r="L2211"/>
  <c r="K2211"/>
  <c r="J2211"/>
  <c r="I2211"/>
  <c r="H2211"/>
  <c r="G2211"/>
  <c r="F2211"/>
  <c r="E2211"/>
  <c r="AC2200"/>
  <c r="AB2199"/>
  <c r="AA2199"/>
  <c r="Z2199"/>
  <c r="Y2199"/>
  <c r="X2199"/>
  <c r="W2199"/>
  <c r="V2199"/>
  <c r="U2199"/>
  <c r="T2199"/>
  <c r="S2199"/>
  <c r="R2199"/>
  <c r="Q2199"/>
  <c r="P2199"/>
  <c r="O2199"/>
  <c r="N2199"/>
  <c r="M2199"/>
  <c r="L2199"/>
  <c r="K2199"/>
  <c r="J2199"/>
  <c r="I2199"/>
  <c r="H2199"/>
  <c r="G2199"/>
  <c r="F2199"/>
  <c r="E2199"/>
  <c r="AB2198"/>
  <c r="AB2204" s="1"/>
  <c r="AA2198"/>
  <c r="AA2204" s="1"/>
  <c r="Z2198"/>
  <c r="Z2204" s="1"/>
  <c r="Y2198"/>
  <c r="Y2204" s="1"/>
  <c r="X2198"/>
  <c r="X2204" s="1"/>
  <c r="W2198"/>
  <c r="W2204" s="1"/>
  <c r="V2198"/>
  <c r="U2198"/>
  <c r="U2204" s="1"/>
  <c r="T2198"/>
  <c r="T2204" s="1"/>
  <c r="S2198"/>
  <c r="S2204" s="1"/>
  <c r="R2198"/>
  <c r="R2204" s="1"/>
  <c r="Q2198"/>
  <c r="Q2204" s="1"/>
  <c r="P2198"/>
  <c r="P2204" s="1"/>
  <c r="O2198"/>
  <c r="O2204" s="1"/>
  <c r="N2198"/>
  <c r="M2198"/>
  <c r="M2204" s="1"/>
  <c r="L2198"/>
  <c r="L2204" s="1"/>
  <c r="K2198"/>
  <c r="K2204" s="1"/>
  <c r="J2198"/>
  <c r="J2204" s="1"/>
  <c r="I2198"/>
  <c r="I2204" s="1"/>
  <c r="H2198"/>
  <c r="G2198"/>
  <c r="G2204" s="1"/>
  <c r="F2198"/>
  <c r="F2204" s="1"/>
  <c r="E2198"/>
  <c r="E2204" s="1"/>
  <c r="AB2197"/>
  <c r="AA2197"/>
  <c r="Z2197"/>
  <c r="Y2197"/>
  <c r="X2197"/>
  <c r="W2197"/>
  <c r="U2197"/>
  <c r="S2197"/>
  <c r="Q2197"/>
  <c r="O2197"/>
  <c r="M2197"/>
  <c r="K2197"/>
  <c r="I2197"/>
  <c r="G2197"/>
  <c r="E2197"/>
  <c r="AC2183"/>
  <c r="AC2182"/>
  <c r="AC2174"/>
  <c r="AB2173"/>
  <c r="AA2173"/>
  <c r="Z2173"/>
  <c r="Y2173"/>
  <c r="X2173"/>
  <c r="W2173"/>
  <c r="V2173"/>
  <c r="U2173"/>
  <c r="T2173"/>
  <c r="S2173"/>
  <c r="R2173"/>
  <c r="Q2173"/>
  <c r="P2173"/>
  <c r="O2173"/>
  <c r="N2173"/>
  <c r="M2173"/>
  <c r="L2173"/>
  <c r="K2173"/>
  <c r="J2173"/>
  <c r="I2173"/>
  <c r="H2173"/>
  <c r="G2173"/>
  <c r="F2173"/>
  <c r="E2173"/>
  <c r="AB2172"/>
  <c r="AB2178" s="1"/>
  <c r="AA2172"/>
  <c r="AA2178" s="1"/>
  <c r="Z2172"/>
  <c r="Z2178" s="1"/>
  <c r="Y2172"/>
  <c r="Y2178" s="1"/>
  <c r="X2172"/>
  <c r="X2178" s="1"/>
  <c r="W2172"/>
  <c r="W2178" s="1"/>
  <c r="V2172"/>
  <c r="V2178" s="1"/>
  <c r="U2172"/>
  <c r="U2178" s="1"/>
  <c r="T2172"/>
  <c r="T2178" s="1"/>
  <c r="S2172"/>
  <c r="S2178" s="1"/>
  <c r="R2172"/>
  <c r="R2178" s="1"/>
  <c r="Q2172"/>
  <c r="Q2178" s="1"/>
  <c r="P2172"/>
  <c r="P2178" s="1"/>
  <c r="O2172"/>
  <c r="O2178" s="1"/>
  <c r="N2172"/>
  <c r="N2178" s="1"/>
  <c r="M2172"/>
  <c r="M2178" s="1"/>
  <c r="L2172"/>
  <c r="L2178" s="1"/>
  <c r="K2172"/>
  <c r="K2178" s="1"/>
  <c r="J2172"/>
  <c r="J2178" s="1"/>
  <c r="I2172"/>
  <c r="I2178" s="1"/>
  <c r="H2172"/>
  <c r="H2178" s="1"/>
  <c r="G2172"/>
  <c r="G2178" s="1"/>
  <c r="F2172"/>
  <c r="F2178" s="1"/>
  <c r="E2172"/>
  <c r="E2178" s="1"/>
  <c r="AC2167"/>
  <c r="AB2166"/>
  <c r="AA2166"/>
  <c r="Z2166"/>
  <c r="Y2166"/>
  <c r="X2166"/>
  <c r="W2166"/>
  <c r="V2166"/>
  <c r="U2166"/>
  <c r="T2166"/>
  <c r="S2166"/>
  <c r="R2166"/>
  <c r="Q2166"/>
  <c r="P2166"/>
  <c r="O2166"/>
  <c r="N2166"/>
  <c r="M2166"/>
  <c r="L2166"/>
  <c r="K2166"/>
  <c r="J2166"/>
  <c r="I2166"/>
  <c r="H2166"/>
  <c r="G2166"/>
  <c r="F2166"/>
  <c r="E2166"/>
  <c r="AB2165"/>
  <c r="AB2171" s="1"/>
  <c r="AA2165"/>
  <c r="AA2171" s="1"/>
  <c r="Z2165"/>
  <c r="Z2171" s="1"/>
  <c r="Y2165"/>
  <c r="X2165"/>
  <c r="X2171" s="1"/>
  <c r="W2165"/>
  <c r="W2171" s="1"/>
  <c r="V2165"/>
  <c r="V2171" s="1"/>
  <c r="U2165"/>
  <c r="U2171" s="1"/>
  <c r="T2165"/>
  <c r="T2171" s="1"/>
  <c r="S2165"/>
  <c r="S2171" s="1"/>
  <c r="R2165"/>
  <c r="R2171" s="1"/>
  <c r="Q2165"/>
  <c r="Q2171" s="1"/>
  <c r="P2165"/>
  <c r="P2171" s="1"/>
  <c r="O2165"/>
  <c r="O2171" s="1"/>
  <c r="N2165"/>
  <c r="N2171" s="1"/>
  <c r="M2165"/>
  <c r="M2171" s="1"/>
  <c r="L2165"/>
  <c r="L2171" s="1"/>
  <c r="K2165"/>
  <c r="K2171" s="1"/>
  <c r="J2165"/>
  <c r="J2171" s="1"/>
  <c r="I2165"/>
  <c r="I2171" s="1"/>
  <c r="H2165"/>
  <c r="H2171" s="1"/>
  <c r="G2165"/>
  <c r="G2171" s="1"/>
  <c r="F2165"/>
  <c r="F2171" s="1"/>
  <c r="E2165"/>
  <c r="E2171" s="1"/>
  <c r="AC2160"/>
  <c r="AB2159"/>
  <c r="AA2159"/>
  <c r="Z2159"/>
  <c r="Y2159"/>
  <c r="X2159"/>
  <c r="W2159"/>
  <c r="V2159"/>
  <c r="U2159"/>
  <c r="T2159"/>
  <c r="S2159"/>
  <c r="R2159"/>
  <c r="Q2159"/>
  <c r="P2159"/>
  <c r="O2159"/>
  <c r="N2159"/>
  <c r="M2159"/>
  <c r="L2159"/>
  <c r="K2159"/>
  <c r="J2159"/>
  <c r="I2159"/>
  <c r="H2159"/>
  <c r="G2159"/>
  <c r="F2159"/>
  <c r="E2159"/>
  <c r="AB2158"/>
  <c r="AA2158"/>
  <c r="Z2158"/>
  <c r="Y2158"/>
  <c r="X2158"/>
  <c r="W2158"/>
  <c r="V2158"/>
  <c r="U2158"/>
  <c r="T2158"/>
  <c r="S2158"/>
  <c r="R2158"/>
  <c r="Q2158"/>
  <c r="P2158"/>
  <c r="O2158"/>
  <c r="N2158"/>
  <c r="M2158"/>
  <c r="L2158"/>
  <c r="K2158"/>
  <c r="J2158"/>
  <c r="I2158"/>
  <c r="H2158"/>
  <c r="G2158"/>
  <c r="F2158"/>
  <c r="E2158"/>
  <c r="AD2157"/>
  <c r="AD2156"/>
  <c r="AC2147"/>
  <c r="AB2146"/>
  <c r="AA2146"/>
  <c r="Z2146"/>
  <c r="Y2146"/>
  <c r="X2146"/>
  <c r="W2146"/>
  <c r="V2146"/>
  <c r="U2146"/>
  <c r="T2146"/>
  <c r="S2146"/>
  <c r="R2146"/>
  <c r="Q2146"/>
  <c r="P2146"/>
  <c r="O2146"/>
  <c r="N2146"/>
  <c r="M2146"/>
  <c r="L2146"/>
  <c r="K2146"/>
  <c r="J2146"/>
  <c r="I2146"/>
  <c r="H2146"/>
  <c r="G2146"/>
  <c r="F2146"/>
  <c r="E2146"/>
  <c r="AB2145"/>
  <c r="AB2151" s="1"/>
  <c r="AA2145"/>
  <c r="AA2151" s="1"/>
  <c r="Z2145"/>
  <c r="Z2151" s="1"/>
  <c r="Y2145"/>
  <c r="Y2151" s="1"/>
  <c r="X2145"/>
  <c r="X2151" s="1"/>
  <c r="W2145"/>
  <c r="W2151" s="1"/>
  <c r="V2145"/>
  <c r="V2151" s="1"/>
  <c r="U2145"/>
  <c r="U2151" s="1"/>
  <c r="T2145"/>
  <c r="T2151" s="1"/>
  <c r="S2145"/>
  <c r="S2151" s="1"/>
  <c r="R2145"/>
  <c r="R2151" s="1"/>
  <c r="Q2145"/>
  <c r="Q2151" s="1"/>
  <c r="P2145"/>
  <c r="P2151" s="1"/>
  <c r="O2145"/>
  <c r="O2151" s="1"/>
  <c r="N2145"/>
  <c r="N2151" s="1"/>
  <c r="M2145"/>
  <c r="M2151" s="1"/>
  <c r="L2145"/>
  <c r="L2151" s="1"/>
  <c r="K2145"/>
  <c r="K2151" s="1"/>
  <c r="J2145"/>
  <c r="J2151" s="1"/>
  <c r="I2145"/>
  <c r="I2151" s="1"/>
  <c r="H2145"/>
  <c r="H2151" s="1"/>
  <c r="G2145"/>
  <c r="G2151" s="1"/>
  <c r="F2145"/>
  <c r="F2151" s="1"/>
  <c r="E2145"/>
  <c r="AC2140"/>
  <c r="AB2139"/>
  <c r="AA2139"/>
  <c r="Z2139"/>
  <c r="Y2139"/>
  <c r="X2139"/>
  <c r="W2139"/>
  <c r="V2139"/>
  <c r="U2139"/>
  <c r="T2139"/>
  <c r="S2139"/>
  <c r="R2139"/>
  <c r="Q2139"/>
  <c r="P2139"/>
  <c r="O2139"/>
  <c r="N2139"/>
  <c r="M2139"/>
  <c r="L2139"/>
  <c r="K2139"/>
  <c r="J2139"/>
  <c r="I2139"/>
  <c r="H2139"/>
  <c r="G2139"/>
  <c r="F2139"/>
  <c r="E2139"/>
  <c r="AB2138"/>
  <c r="AA2138"/>
  <c r="Z2138"/>
  <c r="Y2138"/>
  <c r="X2138"/>
  <c r="W2138"/>
  <c r="V2138"/>
  <c r="U2138"/>
  <c r="T2138"/>
  <c r="S2138"/>
  <c r="R2138"/>
  <c r="Q2138"/>
  <c r="P2138"/>
  <c r="O2138"/>
  <c r="N2138"/>
  <c r="M2138"/>
  <c r="L2138"/>
  <c r="K2138"/>
  <c r="J2138"/>
  <c r="I2138"/>
  <c r="H2138"/>
  <c r="G2138"/>
  <c r="F2138"/>
  <c r="E2138"/>
  <c r="AB2136"/>
  <c r="AA2136"/>
  <c r="Z2136"/>
  <c r="Y2136"/>
  <c r="X2136"/>
  <c r="W2136"/>
  <c r="V2136"/>
  <c r="U2136"/>
  <c r="T2136"/>
  <c r="S2136"/>
  <c r="R2136"/>
  <c r="Q2136"/>
  <c r="P2136"/>
  <c r="O2136"/>
  <c r="N2136"/>
  <c r="M2136"/>
  <c r="L2136"/>
  <c r="K2136"/>
  <c r="J2136"/>
  <c r="I2136"/>
  <c r="H2136"/>
  <c r="G2136"/>
  <c r="F2136"/>
  <c r="E2136"/>
  <c r="AB2133"/>
  <c r="AA2133"/>
  <c r="Z2133"/>
  <c r="Y2133"/>
  <c r="X2133"/>
  <c r="W2133"/>
  <c r="V2133"/>
  <c r="U2133"/>
  <c r="T2133"/>
  <c r="S2133"/>
  <c r="R2133"/>
  <c r="Q2133"/>
  <c r="P2133"/>
  <c r="O2133"/>
  <c r="N2133"/>
  <c r="M2133"/>
  <c r="L2133"/>
  <c r="K2133"/>
  <c r="J2133"/>
  <c r="I2133"/>
  <c r="H2133"/>
  <c r="G2133"/>
  <c r="F2133"/>
  <c r="E2133"/>
  <c r="AC2132"/>
  <c r="AB2129"/>
  <c r="AA2129"/>
  <c r="Z2129"/>
  <c r="Y2129"/>
  <c r="X2129"/>
  <c r="W2129"/>
  <c r="V2129"/>
  <c r="U2129"/>
  <c r="T2129"/>
  <c r="S2129"/>
  <c r="R2129"/>
  <c r="Q2129"/>
  <c r="P2129"/>
  <c r="O2129"/>
  <c r="N2129"/>
  <c r="M2129"/>
  <c r="L2129"/>
  <c r="K2129"/>
  <c r="J2129"/>
  <c r="I2129"/>
  <c r="H2129"/>
  <c r="G2129"/>
  <c r="F2129"/>
  <c r="E2129"/>
  <c r="AB2126"/>
  <c r="AA2126"/>
  <c r="Z2126"/>
  <c r="Y2126"/>
  <c r="X2126"/>
  <c r="W2126"/>
  <c r="V2126"/>
  <c r="U2126"/>
  <c r="T2126"/>
  <c r="S2126"/>
  <c r="R2126"/>
  <c r="Q2126"/>
  <c r="P2126"/>
  <c r="O2126"/>
  <c r="N2126"/>
  <c r="M2126"/>
  <c r="L2126"/>
  <c r="K2126"/>
  <c r="J2126"/>
  <c r="I2126"/>
  <c r="H2126"/>
  <c r="G2126"/>
  <c r="F2126"/>
  <c r="E2126"/>
  <c r="AC2125"/>
  <c r="E2740"/>
  <c r="E2759"/>
  <c r="E2761" s="1"/>
  <c r="F2740"/>
  <c r="F2759"/>
  <c r="G2740"/>
  <c r="G2759"/>
  <c r="G2761" s="1"/>
  <c r="H2740"/>
  <c r="I2740"/>
  <c r="J2740"/>
  <c r="J2759"/>
  <c r="K2740"/>
  <c r="K2759"/>
  <c r="K2761" s="1"/>
  <c r="L2740"/>
  <c r="M2740"/>
  <c r="N2740"/>
  <c r="N2759"/>
  <c r="O2740"/>
  <c r="O2759"/>
  <c r="P2740"/>
  <c r="Q2740"/>
  <c r="R2740"/>
  <c r="R2759"/>
  <c r="S2740"/>
  <c r="S2759"/>
  <c r="S2761" s="1"/>
  <c r="T2740"/>
  <c r="U2740"/>
  <c r="U2759"/>
  <c r="U2761" s="1"/>
  <c r="V2740"/>
  <c r="V2759"/>
  <c r="W2740"/>
  <c r="W2759"/>
  <c r="X2740"/>
  <c r="Y2740"/>
  <c r="Z2740"/>
  <c r="Z2759"/>
  <c r="AA2737"/>
  <c r="AA2740"/>
  <c r="AA2759"/>
  <c r="AB2740"/>
  <c r="E2737"/>
  <c r="F2737"/>
  <c r="G2737"/>
  <c r="H2737"/>
  <c r="I2737"/>
  <c r="J2737"/>
  <c r="K2737"/>
  <c r="L2737"/>
  <c r="M2737"/>
  <c r="N2737"/>
  <c r="O2737"/>
  <c r="P2737"/>
  <c r="Q2737"/>
  <c r="R2737"/>
  <c r="S2737"/>
  <c r="T2737"/>
  <c r="U2737"/>
  <c r="V2737"/>
  <c r="W2737"/>
  <c r="X2737"/>
  <c r="Y2737"/>
  <c r="Z2737"/>
  <c r="AB2737"/>
  <c r="E2148"/>
  <c r="I2148"/>
  <c r="M2148"/>
  <c r="Q2148"/>
  <c r="U2148"/>
  <c r="Y2148"/>
  <c r="E2168"/>
  <c r="I2168"/>
  <c r="M2168"/>
  <c r="Q2168"/>
  <c r="U2168"/>
  <c r="Y2168"/>
  <c r="E2175"/>
  <c r="G2175"/>
  <c r="I2175"/>
  <c r="K2175"/>
  <c r="M2175"/>
  <c r="O2175"/>
  <c r="Q2175"/>
  <c r="S2175"/>
  <c r="U2175"/>
  <c r="W2175"/>
  <c r="Y2175"/>
  <c r="AA2175"/>
  <c r="E2194"/>
  <c r="G2194"/>
  <c r="I2194"/>
  <c r="K2194"/>
  <c r="M2194"/>
  <c r="Q2194"/>
  <c r="U2194"/>
  <c r="W2194"/>
  <c r="Y2194"/>
  <c r="AA2194"/>
  <c r="E2201"/>
  <c r="F2201"/>
  <c r="G2201"/>
  <c r="H2201"/>
  <c r="I2201"/>
  <c r="J2201"/>
  <c r="K2201"/>
  <c r="L2201"/>
  <c r="M2201"/>
  <c r="N2201"/>
  <c r="O2201"/>
  <c r="P2201"/>
  <c r="Q2201"/>
  <c r="R2201"/>
  <c r="S2201"/>
  <c r="T2201"/>
  <c r="U2201"/>
  <c r="V2201"/>
  <c r="W2201"/>
  <c r="X2201"/>
  <c r="Y2201"/>
  <c r="Z2201"/>
  <c r="AA2201"/>
  <c r="AB2201"/>
  <c r="E2208"/>
  <c r="G2208"/>
  <c r="I2208"/>
  <c r="K2208"/>
  <c r="M2208"/>
  <c r="O2208"/>
  <c r="Q2208"/>
  <c r="S2208"/>
  <c r="U2208"/>
  <c r="W2208"/>
  <c r="Y2208"/>
  <c r="AA2208"/>
  <c r="E2215"/>
  <c r="I2215"/>
  <c r="M2215"/>
  <c r="Q2215"/>
  <c r="U2215"/>
  <c r="Y2215"/>
  <c r="E2222"/>
  <c r="AC2222" s="1"/>
  <c r="H2222"/>
  <c r="L2222"/>
  <c r="P2222"/>
  <c r="T2222"/>
  <c r="X2222"/>
  <c r="AB2222"/>
  <c r="F2284"/>
  <c r="H2284"/>
  <c r="J2284"/>
  <c r="L2284"/>
  <c r="N2284"/>
  <c r="P2284"/>
  <c r="R2284"/>
  <c r="T2284"/>
  <c r="V2284"/>
  <c r="X2284"/>
  <c r="Z2284"/>
  <c r="AB2284"/>
  <c r="F2291"/>
  <c r="G2291"/>
  <c r="H2291"/>
  <c r="I2291"/>
  <c r="J2291"/>
  <c r="K2291"/>
  <c r="L2291"/>
  <c r="M2291"/>
  <c r="N2291"/>
  <c r="O2291"/>
  <c r="P2291"/>
  <c r="Q2291"/>
  <c r="R2291"/>
  <c r="S2291"/>
  <c r="T2291"/>
  <c r="U2291"/>
  <c r="V2291"/>
  <c r="W2291"/>
  <c r="X2291"/>
  <c r="Y2291"/>
  <c r="Z2291"/>
  <c r="AA2291"/>
  <c r="AB2291"/>
  <c r="E2298"/>
  <c r="F2298"/>
  <c r="G2298"/>
  <c r="H2298"/>
  <c r="I2298"/>
  <c r="J2298"/>
  <c r="K2298"/>
  <c r="L2298"/>
  <c r="M2298"/>
  <c r="N2298"/>
  <c r="O2298"/>
  <c r="P2298"/>
  <c r="Q2298"/>
  <c r="R2298"/>
  <c r="S2298"/>
  <c r="T2298"/>
  <c r="U2298"/>
  <c r="V2298"/>
  <c r="W2298"/>
  <c r="X2298"/>
  <c r="Y2298"/>
  <c r="Z2298"/>
  <c r="AA2298"/>
  <c r="AB2298"/>
  <c r="F2305"/>
  <c r="G2305"/>
  <c r="H2305"/>
  <c r="I2305"/>
  <c r="J2305"/>
  <c r="K2305"/>
  <c r="L2305"/>
  <c r="M2305"/>
  <c r="N2305"/>
  <c r="O2305"/>
  <c r="P2305"/>
  <c r="Q2305"/>
  <c r="R2305"/>
  <c r="S2305"/>
  <c r="T2305"/>
  <c r="U2305"/>
  <c r="V2305"/>
  <c r="W2305"/>
  <c r="X2305"/>
  <c r="Y2305"/>
  <c r="Z2305"/>
  <c r="AA2305"/>
  <c r="AB2305"/>
  <c r="F2312"/>
  <c r="G2312"/>
  <c r="H2312"/>
  <c r="I2312"/>
  <c r="J2312"/>
  <c r="K2312"/>
  <c r="L2312"/>
  <c r="M2312"/>
  <c r="N2312"/>
  <c r="O2312"/>
  <c r="P2312"/>
  <c r="Q2312"/>
  <c r="R2312"/>
  <c r="S2312"/>
  <c r="T2312"/>
  <c r="U2312"/>
  <c r="V2312"/>
  <c r="W2312"/>
  <c r="X2312"/>
  <c r="Y2312"/>
  <c r="Z2312"/>
  <c r="AA2312"/>
  <c r="AB2312"/>
  <c r="F2319"/>
  <c r="G2319"/>
  <c r="H2319"/>
  <c r="I2319"/>
  <c r="J2319"/>
  <c r="K2319"/>
  <c r="L2319"/>
  <c r="M2319"/>
  <c r="N2319"/>
  <c r="O2319"/>
  <c r="P2319"/>
  <c r="Q2319"/>
  <c r="R2319"/>
  <c r="S2319"/>
  <c r="T2319"/>
  <c r="U2319"/>
  <c r="V2319"/>
  <c r="W2319"/>
  <c r="X2319"/>
  <c r="Y2319"/>
  <c r="Z2319"/>
  <c r="AA2319"/>
  <c r="AB2319"/>
  <c r="E2340"/>
  <c r="F2340"/>
  <c r="G2340"/>
  <c r="H2340"/>
  <c r="I2340"/>
  <c r="J2340"/>
  <c r="K2340"/>
  <c r="L2340"/>
  <c r="M2340"/>
  <c r="N2340"/>
  <c r="O2340"/>
  <c r="P2340"/>
  <c r="Q2340"/>
  <c r="R2340"/>
  <c r="S2340"/>
  <c r="T2340"/>
  <c r="U2340"/>
  <c r="V2340"/>
  <c r="W2340"/>
  <c r="X2340"/>
  <c r="Y2340"/>
  <c r="Z2340"/>
  <c r="AA2340"/>
  <c r="AB2340"/>
  <c r="E2347"/>
  <c r="F2347"/>
  <c r="G2347"/>
  <c r="H2347"/>
  <c r="I2347"/>
  <c r="J2347"/>
  <c r="K2347"/>
  <c r="L2347"/>
  <c r="M2347"/>
  <c r="N2347"/>
  <c r="O2347"/>
  <c r="P2347"/>
  <c r="Q2347"/>
  <c r="R2347"/>
  <c r="S2347"/>
  <c r="T2347"/>
  <c r="U2347"/>
  <c r="V2347"/>
  <c r="W2347"/>
  <c r="X2347"/>
  <c r="Y2347"/>
  <c r="Z2347"/>
  <c r="AA2347"/>
  <c r="AB2347"/>
  <c r="E2354"/>
  <c r="F2354"/>
  <c r="G2354"/>
  <c r="H2354"/>
  <c r="I2354"/>
  <c r="J2354"/>
  <c r="K2354"/>
  <c r="L2354"/>
  <c r="M2354"/>
  <c r="N2354"/>
  <c r="O2354"/>
  <c r="P2354"/>
  <c r="Q2354"/>
  <c r="R2354"/>
  <c r="S2354"/>
  <c r="T2354"/>
  <c r="U2354"/>
  <c r="V2354"/>
  <c r="W2354"/>
  <c r="X2354"/>
  <c r="Y2354"/>
  <c r="Z2354"/>
  <c r="AA2354"/>
  <c r="AB2354"/>
  <c r="E2368"/>
  <c r="F2368"/>
  <c r="G2368"/>
  <c r="H2368"/>
  <c r="I2368"/>
  <c r="J2368"/>
  <c r="K2368"/>
  <c r="L2368"/>
  <c r="M2368"/>
  <c r="N2368"/>
  <c r="O2368"/>
  <c r="P2368"/>
  <c r="Q2368"/>
  <c r="R2368"/>
  <c r="S2368"/>
  <c r="T2368"/>
  <c r="U2368"/>
  <c r="V2368"/>
  <c r="W2368"/>
  <c r="X2368"/>
  <c r="Y2368"/>
  <c r="Z2368"/>
  <c r="AA2368"/>
  <c r="AB2368"/>
  <c r="F2403"/>
  <c r="G2403"/>
  <c r="H2403"/>
  <c r="J2403"/>
  <c r="K2403"/>
  <c r="L2403"/>
  <c r="N2403"/>
  <c r="O2403"/>
  <c r="P2403"/>
  <c r="R2403"/>
  <c r="S2403"/>
  <c r="T2403"/>
  <c r="V2403"/>
  <c r="W2403"/>
  <c r="X2403"/>
  <c r="Z2403"/>
  <c r="AA2403"/>
  <c r="AB2403"/>
  <c r="E2410"/>
  <c r="F2410"/>
  <c r="H2410"/>
  <c r="I2410"/>
  <c r="J2410"/>
  <c r="L2410"/>
  <c r="M2410"/>
  <c r="N2410"/>
  <c r="P2410"/>
  <c r="Q2410"/>
  <c r="R2410"/>
  <c r="T2410"/>
  <c r="U2410"/>
  <c r="V2410"/>
  <c r="X2410"/>
  <c r="Y2410"/>
  <c r="Z2410"/>
  <c r="AB2410"/>
  <c r="E2417"/>
  <c r="F2417"/>
  <c r="E2498"/>
  <c r="E2497"/>
  <c r="G2417"/>
  <c r="H2417"/>
  <c r="I2417"/>
  <c r="J2417"/>
  <c r="K2417"/>
  <c r="L2417"/>
  <c r="M2417"/>
  <c r="N2417"/>
  <c r="O2417"/>
  <c r="P2417"/>
  <c r="Q2417"/>
  <c r="R2417"/>
  <c r="S2417"/>
  <c r="T2417"/>
  <c r="U2417"/>
  <c r="V2417"/>
  <c r="W2417"/>
  <c r="X2417"/>
  <c r="Y2417"/>
  <c r="Z2417"/>
  <c r="AA2417"/>
  <c r="AB2417"/>
  <c r="E2424"/>
  <c r="F2424"/>
  <c r="G2424"/>
  <c r="H2424"/>
  <c r="I2424"/>
  <c r="J2424"/>
  <c r="K2424"/>
  <c r="L2424"/>
  <c r="M2424"/>
  <c r="N2424"/>
  <c r="O2424"/>
  <c r="P2424"/>
  <c r="Q2424"/>
  <c r="R2424"/>
  <c r="S2424"/>
  <c r="T2424"/>
  <c r="U2424"/>
  <c r="V2424"/>
  <c r="W2424"/>
  <c r="X2424"/>
  <c r="Y2424"/>
  <c r="Z2424"/>
  <c r="AA2424"/>
  <c r="AB2424"/>
  <c r="E2431"/>
  <c r="F2431"/>
  <c r="G2431"/>
  <c r="H2431"/>
  <c r="I2431"/>
  <c r="J2431"/>
  <c r="K2431"/>
  <c r="L2431"/>
  <c r="M2431"/>
  <c r="N2431"/>
  <c r="O2431"/>
  <c r="P2431"/>
  <c r="Q2431"/>
  <c r="R2431"/>
  <c r="S2431"/>
  <c r="T2431"/>
  <c r="U2431"/>
  <c r="V2431"/>
  <c r="W2431"/>
  <c r="X2431"/>
  <c r="Y2431"/>
  <c r="Z2431"/>
  <c r="AA2431"/>
  <c r="AB2431"/>
  <c r="E2438"/>
  <c r="F2438"/>
  <c r="G2438"/>
  <c r="H2438"/>
  <c r="I2438"/>
  <c r="J2438"/>
  <c r="K2438"/>
  <c r="L2438"/>
  <c r="M2438"/>
  <c r="N2438"/>
  <c r="O2438"/>
  <c r="P2438"/>
  <c r="Q2438"/>
  <c r="R2438"/>
  <c r="S2438"/>
  <c r="T2438"/>
  <c r="U2438"/>
  <c r="V2438"/>
  <c r="W2438"/>
  <c r="X2438"/>
  <c r="Y2438"/>
  <c r="Z2438"/>
  <c r="AA2438"/>
  <c r="AB2438"/>
  <c r="F2445"/>
  <c r="G2445"/>
  <c r="H2445"/>
  <c r="J2445"/>
  <c r="K2445"/>
  <c r="L2445"/>
  <c r="N2445"/>
  <c r="O2445"/>
  <c r="P2445"/>
  <c r="R2445"/>
  <c r="S2445"/>
  <c r="T2445"/>
  <c r="V2445"/>
  <c r="W2445"/>
  <c r="X2445"/>
  <c r="Z2445"/>
  <c r="AA2445"/>
  <c r="AB2445"/>
  <c r="E2452"/>
  <c r="F2452"/>
  <c r="G2452"/>
  <c r="H2452"/>
  <c r="I2452"/>
  <c r="J2452"/>
  <c r="K2452"/>
  <c r="L2452"/>
  <c r="M2452"/>
  <c r="N2452"/>
  <c r="O2452"/>
  <c r="P2452"/>
  <c r="Q2452"/>
  <c r="R2452"/>
  <c r="S2452"/>
  <c r="T2452"/>
  <c r="U2452"/>
  <c r="V2452"/>
  <c r="W2452"/>
  <c r="X2452"/>
  <c r="Y2452"/>
  <c r="Z2452"/>
  <c r="AA2452"/>
  <c r="AB2452"/>
  <c r="F2473"/>
  <c r="G2473"/>
  <c r="J2473"/>
  <c r="K2473"/>
  <c r="N2473"/>
  <c r="O2473"/>
  <c r="R2473"/>
  <c r="S2473"/>
  <c r="V2473"/>
  <c r="W2473"/>
  <c r="Z2473"/>
  <c r="AA2473"/>
  <c r="F2480"/>
  <c r="G2480"/>
  <c r="J2480"/>
  <c r="K2480"/>
  <c r="L2480"/>
  <c r="N2480"/>
  <c r="O2480"/>
  <c r="R2480"/>
  <c r="S2480"/>
  <c r="V2480"/>
  <c r="W2480"/>
  <c r="Z2480"/>
  <c r="AA2480"/>
  <c r="AB2480"/>
  <c r="E2494"/>
  <c r="F2494"/>
  <c r="G2494"/>
  <c r="H2494"/>
  <c r="I2494"/>
  <c r="J2494"/>
  <c r="K2494"/>
  <c r="L2494"/>
  <c r="M2494"/>
  <c r="N2494"/>
  <c r="O2494"/>
  <c r="P2494"/>
  <c r="Q2494"/>
  <c r="R2494"/>
  <c r="S2494"/>
  <c r="T2494"/>
  <c r="U2494"/>
  <c r="V2494"/>
  <c r="W2494"/>
  <c r="X2494"/>
  <c r="Y2494"/>
  <c r="Z2494"/>
  <c r="AA2494"/>
  <c r="AB2494"/>
  <c r="E2507"/>
  <c r="G2507"/>
  <c r="H2507"/>
  <c r="I2507"/>
  <c r="K2507"/>
  <c r="L2507"/>
  <c r="M2507"/>
  <c r="O2507"/>
  <c r="P2507"/>
  <c r="Q2507"/>
  <c r="S2507"/>
  <c r="T2507"/>
  <c r="U2507"/>
  <c r="W2507"/>
  <c r="X2507"/>
  <c r="Y2507"/>
  <c r="AA2507"/>
  <c r="AB2507"/>
  <c r="E2573"/>
  <c r="F2573"/>
  <c r="G2573"/>
  <c r="H2573"/>
  <c r="I2573"/>
  <c r="J2573"/>
  <c r="K2573"/>
  <c r="L2573"/>
  <c r="M2573"/>
  <c r="N2573"/>
  <c r="O2573"/>
  <c r="P2573"/>
  <c r="Q2573"/>
  <c r="R2573"/>
  <c r="S2573"/>
  <c r="T2573"/>
  <c r="U2573"/>
  <c r="V2573"/>
  <c r="W2573"/>
  <c r="X2573"/>
  <c r="Y2573"/>
  <c r="Z2573"/>
  <c r="AA2573"/>
  <c r="AB2573"/>
  <c r="E2587"/>
  <c r="F2587"/>
  <c r="G2587"/>
  <c r="H2587"/>
  <c r="I2587"/>
  <c r="J2587"/>
  <c r="K2587"/>
  <c r="L2587"/>
  <c r="M2587"/>
  <c r="N2587"/>
  <c r="O2587"/>
  <c r="P2587"/>
  <c r="Q2587"/>
  <c r="R2587"/>
  <c r="S2587"/>
  <c r="T2587"/>
  <c r="U2587"/>
  <c r="V2587"/>
  <c r="W2587"/>
  <c r="X2587"/>
  <c r="Y2587"/>
  <c r="Z2587"/>
  <c r="AA2587"/>
  <c r="AB2587"/>
  <c r="F2613"/>
  <c r="G2613"/>
  <c r="H2613"/>
  <c r="K2613"/>
  <c r="L2613"/>
  <c r="N2613"/>
  <c r="O2613"/>
  <c r="P2613"/>
  <c r="R2613"/>
  <c r="S2613"/>
  <c r="T2613"/>
  <c r="V2613"/>
  <c r="W2613"/>
  <c r="X2613"/>
  <c r="Z2613"/>
  <c r="AA2613"/>
  <c r="AB2613"/>
  <c r="E2633"/>
  <c r="F2633"/>
  <c r="G2633"/>
  <c r="I2633"/>
  <c r="J2633"/>
  <c r="K2633"/>
  <c r="M2633"/>
  <c r="N2633"/>
  <c r="O2633"/>
  <c r="Q2633"/>
  <c r="R2633"/>
  <c r="S2633"/>
  <c r="U2633"/>
  <c r="V2633"/>
  <c r="W2633"/>
  <c r="Y2633"/>
  <c r="Z2633"/>
  <c r="AA2633"/>
  <c r="E2640"/>
  <c r="F2640"/>
  <c r="G2640"/>
  <c r="H2640"/>
  <c r="I2640"/>
  <c r="J2640"/>
  <c r="K2640"/>
  <c r="L2640"/>
  <c r="M2640"/>
  <c r="N2640"/>
  <c r="O2640"/>
  <c r="P2640"/>
  <c r="Q2640"/>
  <c r="R2640"/>
  <c r="S2640"/>
  <c r="T2640"/>
  <c r="U2640"/>
  <c r="V2640"/>
  <c r="W2640"/>
  <c r="X2640"/>
  <c r="Y2640"/>
  <c r="Z2640"/>
  <c r="AA2640"/>
  <c r="AB2640"/>
  <c r="F2647"/>
  <c r="G2647"/>
  <c r="H2647"/>
  <c r="J2647"/>
  <c r="K2647"/>
  <c r="L2647"/>
  <c r="N2647"/>
  <c r="O2647"/>
  <c r="P2647"/>
  <c r="R2647"/>
  <c r="S2647"/>
  <c r="T2647"/>
  <c r="V2647"/>
  <c r="W2647"/>
  <c r="X2647"/>
  <c r="Z2647"/>
  <c r="AA2647"/>
  <c r="AB2647"/>
  <c r="F2654"/>
  <c r="G2654"/>
  <c r="H2654"/>
  <c r="J2654"/>
  <c r="K2654"/>
  <c r="L2654"/>
  <c r="N2654"/>
  <c r="O2654"/>
  <c r="P2654"/>
  <c r="R2654"/>
  <c r="S2654"/>
  <c r="T2654"/>
  <c r="V2654"/>
  <c r="W2654"/>
  <c r="X2654"/>
  <c r="Z2654"/>
  <c r="AA2654"/>
  <c r="AB2654"/>
  <c r="E2675"/>
  <c r="F2675"/>
  <c r="G2675"/>
  <c r="H2675"/>
  <c r="I2675"/>
  <c r="J2675"/>
  <c r="K2675"/>
  <c r="L2675"/>
  <c r="M2675"/>
  <c r="N2675"/>
  <c r="O2675"/>
  <c r="P2675"/>
  <c r="Q2675"/>
  <c r="R2675"/>
  <c r="S2675"/>
  <c r="T2675"/>
  <c r="E2682"/>
  <c r="F2682"/>
  <c r="G2682"/>
  <c r="H2682"/>
  <c r="I2682"/>
  <c r="J2682"/>
  <c r="K2682"/>
  <c r="L2682"/>
  <c r="M2682"/>
  <c r="N2682"/>
  <c r="O2682"/>
  <c r="P2682"/>
  <c r="Q2682"/>
  <c r="R2682"/>
  <c r="S2682"/>
  <c r="T2682"/>
  <c r="U2682"/>
  <c r="V2682"/>
  <c r="W2682"/>
  <c r="X2682"/>
  <c r="Y2682"/>
  <c r="Z2682"/>
  <c r="AA2682"/>
  <c r="AB2682"/>
  <c r="E2696"/>
  <c r="F2696"/>
  <c r="G2696"/>
  <c r="H2696"/>
  <c r="I2696"/>
  <c r="J2696"/>
  <c r="K2696"/>
  <c r="L2696"/>
  <c r="M2696"/>
  <c r="N2696"/>
  <c r="O2696"/>
  <c r="P2696"/>
  <c r="Q2696"/>
  <c r="R2696"/>
  <c r="S2696"/>
  <c r="T2696"/>
  <c r="U2696"/>
  <c r="V2696"/>
  <c r="W2696"/>
  <c r="X2696"/>
  <c r="Y2696"/>
  <c r="Z2696"/>
  <c r="AA2696"/>
  <c r="AB2696"/>
  <c r="F2716"/>
  <c r="G2716"/>
  <c r="H2716"/>
  <c r="J2716"/>
  <c r="K2716"/>
  <c r="L2716"/>
  <c r="N2716"/>
  <c r="O2716"/>
  <c r="P2716"/>
  <c r="R2716"/>
  <c r="S2716"/>
  <c r="T2716"/>
  <c r="V2716"/>
  <c r="W2716"/>
  <c r="X2716"/>
  <c r="Z2716"/>
  <c r="AA2716"/>
  <c r="AB2716"/>
  <c r="E2723"/>
  <c r="F2723"/>
  <c r="G2723"/>
  <c r="I2723"/>
  <c r="J2723"/>
  <c r="K2723"/>
  <c r="M2723"/>
  <c r="N2723"/>
  <c r="O2723"/>
  <c r="Q2723"/>
  <c r="R2723"/>
  <c r="S2723"/>
  <c r="U2723"/>
  <c r="V2723"/>
  <c r="W2723"/>
  <c r="Y2723"/>
  <c r="Z2723"/>
  <c r="AA2723"/>
  <c r="F2730"/>
  <c r="G2730"/>
  <c r="H2730"/>
  <c r="J2730"/>
  <c r="K2730"/>
  <c r="L2730"/>
  <c r="N2730"/>
  <c r="O2730"/>
  <c r="P2730"/>
  <c r="R2730"/>
  <c r="S2730"/>
  <c r="T2730"/>
  <c r="V2730"/>
  <c r="W2730"/>
  <c r="X2730"/>
  <c r="Z2730"/>
  <c r="AA2730"/>
  <c r="AB2730"/>
  <c r="AC2139"/>
  <c r="E2141"/>
  <c r="F2141"/>
  <c r="G2141"/>
  <c r="H2141"/>
  <c r="I2141"/>
  <c r="J2141"/>
  <c r="K2141"/>
  <c r="L2141"/>
  <c r="M2141"/>
  <c r="N2141"/>
  <c r="O2141"/>
  <c r="P2141"/>
  <c r="Q2141"/>
  <c r="R2141"/>
  <c r="S2141"/>
  <c r="T2141"/>
  <c r="U2141"/>
  <c r="V2141"/>
  <c r="W2141"/>
  <c r="X2141"/>
  <c r="Y2141"/>
  <c r="Z2141"/>
  <c r="AA2141"/>
  <c r="AB2141"/>
  <c r="E2144"/>
  <c r="F2144"/>
  <c r="G2144"/>
  <c r="H2144"/>
  <c r="I2144"/>
  <c r="J2144"/>
  <c r="K2144"/>
  <c r="L2144"/>
  <c r="M2144"/>
  <c r="N2144"/>
  <c r="O2144"/>
  <c r="P2144"/>
  <c r="Q2144"/>
  <c r="R2144"/>
  <c r="S2144"/>
  <c r="T2144"/>
  <c r="U2144"/>
  <c r="V2144"/>
  <c r="W2144"/>
  <c r="X2144"/>
  <c r="Y2144"/>
  <c r="Z2144"/>
  <c r="AA2144"/>
  <c r="AB2144"/>
  <c r="AC2158"/>
  <c r="E2161"/>
  <c r="H2161"/>
  <c r="J2161"/>
  <c r="L2161"/>
  <c r="O2161"/>
  <c r="S2161"/>
  <c r="V2161"/>
  <c r="X2161"/>
  <c r="Z2161"/>
  <c r="AB2161"/>
  <c r="G2164"/>
  <c r="I2164"/>
  <c r="K2164"/>
  <c r="M2164"/>
  <c r="Q2164"/>
  <c r="S2164"/>
  <c r="U2164"/>
  <c r="W2164"/>
  <c r="Y2164"/>
  <c r="AA2164"/>
  <c r="AC2172"/>
  <c r="AC2184"/>
  <c r="E2187"/>
  <c r="F2187"/>
  <c r="G2187"/>
  <c r="H2187"/>
  <c r="I2187"/>
  <c r="J2187"/>
  <c r="K2187"/>
  <c r="L2187"/>
  <c r="M2187"/>
  <c r="N2187"/>
  <c r="O2187"/>
  <c r="P2187"/>
  <c r="Q2187"/>
  <c r="R2187"/>
  <c r="S2187"/>
  <c r="T2187"/>
  <c r="U2187"/>
  <c r="V2187"/>
  <c r="W2187"/>
  <c r="X2187"/>
  <c r="Y2187"/>
  <c r="Z2187"/>
  <c r="AA2187"/>
  <c r="AB2187"/>
  <c r="E2190"/>
  <c r="F2190"/>
  <c r="G2190"/>
  <c r="H2190"/>
  <c r="I2190"/>
  <c r="J2190"/>
  <c r="K2190"/>
  <c r="L2190"/>
  <c r="M2190"/>
  <c r="N2190"/>
  <c r="O2190"/>
  <c r="P2190"/>
  <c r="Q2190"/>
  <c r="R2190"/>
  <c r="S2190"/>
  <c r="T2190"/>
  <c r="U2190"/>
  <c r="V2190"/>
  <c r="W2190"/>
  <c r="X2190"/>
  <c r="Y2190"/>
  <c r="Z2190"/>
  <c r="AA2190"/>
  <c r="AB2190"/>
  <c r="AC2191"/>
  <c r="AC2198"/>
  <c r="AC2205"/>
  <c r="AC2212"/>
  <c r="AC2219"/>
  <c r="AC2254"/>
  <c r="AC2255"/>
  <c r="E2257"/>
  <c r="F2257"/>
  <c r="G2257"/>
  <c r="H2257"/>
  <c r="I2257"/>
  <c r="J2257"/>
  <c r="K2257"/>
  <c r="L2257"/>
  <c r="M2257"/>
  <c r="N2257"/>
  <c r="O2257"/>
  <c r="P2257"/>
  <c r="Q2257"/>
  <c r="R2257"/>
  <c r="S2257"/>
  <c r="T2257"/>
  <c r="U2257"/>
  <c r="V2257"/>
  <c r="W2257"/>
  <c r="X2257"/>
  <c r="Y2257"/>
  <c r="Z2257"/>
  <c r="AA2257"/>
  <c r="AB2257"/>
  <c r="E2260"/>
  <c r="F2260"/>
  <c r="G2260"/>
  <c r="H2260"/>
  <c r="I2260"/>
  <c r="J2260"/>
  <c r="K2260"/>
  <c r="L2260"/>
  <c r="M2260"/>
  <c r="N2260"/>
  <c r="O2260"/>
  <c r="P2260"/>
  <c r="Q2260"/>
  <c r="R2260"/>
  <c r="S2260"/>
  <c r="T2260"/>
  <c r="U2260"/>
  <c r="V2260"/>
  <c r="W2260"/>
  <c r="X2260"/>
  <c r="Y2260"/>
  <c r="Z2260"/>
  <c r="AA2260"/>
  <c r="AB2260"/>
  <c r="F2277"/>
  <c r="I2277"/>
  <c r="J2277"/>
  <c r="M2277"/>
  <c r="N2277"/>
  <c r="Q2277"/>
  <c r="R2277"/>
  <c r="U2277"/>
  <c r="V2277"/>
  <c r="Y2277"/>
  <c r="Z2277"/>
  <c r="AC2281"/>
  <c r="AC2282"/>
  <c r="P2550"/>
  <c r="P2546"/>
  <c r="Q2550"/>
  <c r="Q2546"/>
  <c r="R2550"/>
  <c r="R2546"/>
  <c r="S2550"/>
  <c r="T2550"/>
  <c r="T2546"/>
  <c r="U2550"/>
  <c r="U2546"/>
  <c r="V2550"/>
  <c r="V2546"/>
  <c r="W2550"/>
  <c r="X2550"/>
  <c r="X2546"/>
  <c r="Y2550"/>
  <c r="Y2546"/>
  <c r="Z2550"/>
  <c r="Z2546"/>
  <c r="AA2550"/>
  <c r="AB2550"/>
  <c r="AB2546"/>
  <c r="AC2597"/>
  <c r="AC2288"/>
  <c r="AC2289"/>
  <c r="AC2295"/>
  <c r="AC2296"/>
  <c r="AC2302"/>
  <c r="AC2303"/>
  <c r="AC2309"/>
  <c r="AC2310"/>
  <c r="AC2316"/>
  <c r="AC2317"/>
  <c r="AC2338"/>
  <c r="AC2345"/>
  <c r="AC2352"/>
  <c r="AC2358"/>
  <c r="AC2359"/>
  <c r="E2361"/>
  <c r="F2361"/>
  <c r="G2361"/>
  <c r="H2361"/>
  <c r="I2361"/>
  <c r="J2361"/>
  <c r="K2361"/>
  <c r="L2361"/>
  <c r="M2361"/>
  <c r="N2361"/>
  <c r="O2361"/>
  <c r="P2361"/>
  <c r="Q2361"/>
  <c r="R2361"/>
  <c r="S2361"/>
  <c r="T2361"/>
  <c r="U2361"/>
  <c r="V2361"/>
  <c r="W2361"/>
  <c r="X2361"/>
  <c r="Y2361"/>
  <c r="Z2361"/>
  <c r="AA2361"/>
  <c r="AB2361"/>
  <c r="E2364"/>
  <c r="F2364"/>
  <c r="G2364"/>
  <c r="H2364"/>
  <c r="I2364"/>
  <c r="J2364"/>
  <c r="K2364"/>
  <c r="L2364"/>
  <c r="M2364"/>
  <c r="N2364"/>
  <c r="O2364"/>
  <c r="P2364"/>
  <c r="Q2364"/>
  <c r="R2364"/>
  <c r="S2364"/>
  <c r="T2364"/>
  <c r="U2364"/>
  <c r="V2364"/>
  <c r="W2364"/>
  <c r="X2364"/>
  <c r="Y2364"/>
  <c r="Z2364"/>
  <c r="AA2364"/>
  <c r="AB2364"/>
  <c r="AC2365"/>
  <c r="AC2366"/>
  <c r="AC2372"/>
  <c r="AC2373"/>
  <c r="E2375"/>
  <c r="F2375"/>
  <c r="G2375"/>
  <c r="H2375"/>
  <c r="I2375"/>
  <c r="J2375"/>
  <c r="K2375"/>
  <c r="L2375"/>
  <c r="M2375"/>
  <c r="N2375"/>
  <c r="O2375"/>
  <c r="P2375"/>
  <c r="Q2375"/>
  <c r="R2375"/>
  <c r="S2375"/>
  <c r="T2375"/>
  <c r="U2375"/>
  <c r="V2375"/>
  <c r="W2375"/>
  <c r="X2375"/>
  <c r="Y2375"/>
  <c r="Z2375"/>
  <c r="AA2375"/>
  <c r="AB2375"/>
  <c r="E2378"/>
  <c r="F2378"/>
  <c r="G2378"/>
  <c r="H2378"/>
  <c r="I2378"/>
  <c r="J2378"/>
  <c r="K2378"/>
  <c r="L2378"/>
  <c r="M2378"/>
  <c r="N2378"/>
  <c r="O2378"/>
  <c r="P2378"/>
  <c r="Q2378"/>
  <c r="R2378"/>
  <c r="S2378"/>
  <c r="T2378"/>
  <c r="U2378"/>
  <c r="V2378"/>
  <c r="W2378"/>
  <c r="X2378"/>
  <c r="Y2378"/>
  <c r="Z2378"/>
  <c r="AA2378"/>
  <c r="AB2378"/>
  <c r="AC2393"/>
  <c r="AC2394"/>
  <c r="E2396"/>
  <c r="F2396"/>
  <c r="G2396"/>
  <c r="H2396"/>
  <c r="I2396"/>
  <c r="J2396"/>
  <c r="K2396"/>
  <c r="L2396"/>
  <c r="M2396"/>
  <c r="N2396"/>
  <c r="O2396"/>
  <c r="P2396"/>
  <c r="Q2396"/>
  <c r="R2396"/>
  <c r="S2396"/>
  <c r="T2396"/>
  <c r="U2396"/>
  <c r="V2396"/>
  <c r="W2396"/>
  <c r="X2396"/>
  <c r="Y2396"/>
  <c r="Z2396"/>
  <c r="AA2396"/>
  <c r="AB2396"/>
  <c r="E2399"/>
  <c r="F2399"/>
  <c r="G2399"/>
  <c r="H2399"/>
  <c r="I2399"/>
  <c r="J2399"/>
  <c r="K2399"/>
  <c r="L2399"/>
  <c r="M2399"/>
  <c r="N2399"/>
  <c r="O2399"/>
  <c r="P2399"/>
  <c r="Q2399"/>
  <c r="R2399"/>
  <c r="S2399"/>
  <c r="T2399"/>
  <c r="U2399"/>
  <c r="V2399"/>
  <c r="W2399"/>
  <c r="X2399"/>
  <c r="Y2399"/>
  <c r="Z2399"/>
  <c r="AA2399"/>
  <c r="AB2399"/>
  <c r="AC2400"/>
  <c r="AC2414"/>
  <c r="AC2415"/>
  <c r="AC2422"/>
  <c r="AC2428"/>
  <c r="AC2429"/>
  <c r="AC2435"/>
  <c r="AC2436"/>
  <c r="AC2442"/>
  <c r="AC2449"/>
  <c r="AC2450"/>
  <c r="E2487"/>
  <c r="F2487"/>
  <c r="G2487"/>
  <c r="I2487"/>
  <c r="J2487"/>
  <c r="K2487"/>
  <c r="M2487"/>
  <c r="N2487"/>
  <c r="O2487"/>
  <c r="Q2487"/>
  <c r="R2487"/>
  <c r="S2487"/>
  <c r="U2487"/>
  <c r="V2487"/>
  <c r="W2487"/>
  <c r="Y2487"/>
  <c r="Z2487"/>
  <c r="AA2487"/>
  <c r="AB2487"/>
  <c r="AC2491"/>
  <c r="AC2492"/>
  <c r="F2499"/>
  <c r="G2499"/>
  <c r="H2499"/>
  <c r="J2499"/>
  <c r="K2499"/>
  <c r="L2499"/>
  <c r="N2499"/>
  <c r="O2499"/>
  <c r="P2499"/>
  <c r="R2499"/>
  <c r="S2499"/>
  <c r="T2499"/>
  <c r="V2499"/>
  <c r="W2499"/>
  <c r="X2499"/>
  <c r="Z2499"/>
  <c r="AA2499"/>
  <c r="AB2499"/>
  <c r="AC2504"/>
  <c r="E2514"/>
  <c r="G2514"/>
  <c r="I2514"/>
  <c r="K2514"/>
  <c r="M2514"/>
  <c r="O2514"/>
  <c r="Q2514"/>
  <c r="S2514"/>
  <c r="U2514"/>
  <c r="W2514"/>
  <c r="Y2514"/>
  <c r="AA2514"/>
  <c r="AC2518"/>
  <c r="E2521"/>
  <c r="F2521"/>
  <c r="G2521"/>
  <c r="H2521"/>
  <c r="I2521"/>
  <c r="J2521"/>
  <c r="K2521"/>
  <c r="L2521"/>
  <c r="M2521"/>
  <c r="N2521"/>
  <c r="O2521"/>
  <c r="P2521"/>
  <c r="Q2521"/>
  <c r="R2521"/>
  <c r="S2521"/>
  <c r="T2521"/>
  <c r="U2521"/>
  <c r="V2521"/>
  <c r="W2521"/>
  <c r="X2521"/>
  <c r="Y2521"/>
  <c r="Z2521"/>
  <c r="AA2521"/>
  <c r="AB2521"/>
  <c r="AC2525"/>
  <c r="E2538"/>
  <c r="F2538"/>
  <c r="G2538"/>
  <c r="H2538"/>
  <c r="I2538"/>
  <c r="J2538"/>
  <c r="K2538"/>
  <c r="L2538"/>
  <c r="M2538"/>
  <c r="N2538"/>
  <c r="O2538"/>
  <c r="P2538"/>
  <c r="Q2538"/>
  <c r="R2538"/>
  <c r="S2538"/>
  <c r="T2538"/>
  <c r="U2538"/>
  <c r="V2538"/>
  <c r="W2538"/>
  <c r="X2538"/>
  <c r="Y2538"/>
  <c r="Z2538"/>
  <c r="AA2538"/>
  <c r="AB2538"/>
  <c r="E2528"/>
  <c r="F2528"/>
  <c r="G2528"/>
  <c r="H2528"/>
  <c r="I2528"/>
  <c r="J2528"/>
  <c r="K2528"/>
  <c r="L2528"/>
  <c r="M2528"/>
  <c r="N2528"/>
  <c r="O2528"/>
  <c r="P2528"/>
  <c r="Q2528"/>
  <c r="R2528"/>
  <c r="S2528"/>
  <c r="T2528"/>
  <c r="U2528"/>
  <c r="V2528"/>
  <c r="W2528"/>
  <c r="X2528"/>
  <c r="Y2528"/>
  <c r="Z2528"/>
  <c r="AA2528"/>
  <c r="AB2528"/>
  <c r="E2550"/>
  <c r="F2550"/>
  <c r="H2550"/>
  <c r="I2550"/>
  <c r="J2550"/>
  <c r="L2550"/>
  <c r="M2550"/>
  <c r="N2550"/>
  <c r="E2546"/>
  <c r="F2546"/>
  <c r="H2546"/>
  <c r="I2546"/>
  <c r="J2546"/>
  <c r="L2546"/>
  <c r="M2546"/>
  <c r="N2546"/>
  <c r="AC2556"/>
  <c r="AC2557"/>
  <c r="E2559"/>
  <c r="F2559"/>
  <c r="G2559"/>
  <c r="H2559"/>
  <c r="I2559"/>
  <c r="J2559"/>
  <c r="K2559"/>
  <c r="L2559"/>
  <c r="M2559"/>
  <c r="N2559"/>
  <c r="O2559"/>
  <c r="P2559"/>
  <c r="Q2559"/>
  <c r="R2559"/>
  <c r="S2559"/>
  <c r="T2559"/>
  <c r="U2559"/>
  <c r="V2559"/>
  <c r="W2559"/>
  <c r="X2559"/>
  <c r="Y2559"/>
  <c r="Z2559"/>
  <c r="AA2559"/>
  <c r="AB2559"/>
  <c r="AC2571"/>
  <c r="AC2577"/>
  <c r="F2580"/>
  <c r="G2580"/>
  <c r="H2580"/>
  <c r="I2580"/>
  <c r="J2580"/>
  <c r="K2580"/>
  <c r="L2580"/>
  <c r="M2580"/>
  <c r="N2580"/>
  <c r="O2580"/>
  <c r="P2580"/>
  <c r="Q2580"/>
  <c r="R2580"/>
  <c r="S2580"/>
  <c r="T2580"/>
  <c r="U2580"/>
  <c r="V2580"/>
  <c r="W2580"/>
  <c r="X2580"/>
  <c r="Y2580"/>
  <c r="Z2580"/>
  <c r="AA2580"/>
  <c r="AB2580"/>
  <c r="AC2584"/>
  <c r="AC2585"/>
  <c r="E2606"/>
  <c r="F2606"/>
  <c r="G2606"/>
  <c r="H2606"/>
  <c r="I2606"/>
  <c r="J2606"/>
  <c r="K2606"/>
  <c r="L2606"/>
  <c r="M2606"/>
  <c r="N2606"/>
  <c r="O2606"/>
  <c r="P2606"/>
  <c r="Q2606"/>
  <c r="R2606"/>
  <c r="S2606"/>
  <c r="T2606"/>
  <c r="U2606"/>
  <c r="V2606"/>
  <c r="W2606"/>
  <c r="X2606"/>
  <c r="Y2606"/>
  <c r="Z2606"/>
  <c r="AA2606"/>
  <c r="AB2606"/>
  <c r="E2609"/>
  <c r="F2609"/>
  <c r="G2609"/>
  <c r="H2609"/>
  <c r="I2609"/>
  <c r="J2609"/>
  <c r="K2609"/>
  <c r="L2609"/>
  <c r="M2609"/>
  <c r="N2609"/>
  <c r="O2609"/>
  <c r="P2609"/>
  <c r="Q2609"/>
  <c r="R2609"/>
  <c r="S2609"/>
  <c r="T2609"/>
  <c r="U2609"/>
  <c r="V2609"/>
  <c r="W2609"/>
  <c r="X2609"/>
  <c r="Y2609"/>
  <c r="Z2609"/>
  <c r="AA2609"/>
  <c r="AB2609"/>
  <c r="AC2624"/>
  <c r="E2626"/>
  <c r="G2626"/>
  <c r="H2626"/>
  <c r="I2626"/>
  <c r="K2626"/>
  <c r="L2626"/>
  <c r="M2626"/>
  <c r="O2626"/>
  <c r="P2626"/>
  <c r="Q2626"/>
  <c r="S2626"/>
  <c r="T2626"/>
  <c r="U2626"/>
  <c r="W2626"/>
  <c r="X2626"/>
  <c r="Y2626"/>
  <c r="AA2626"/>
  <c r="AB2626"/>
  <c r="E2629"/>
  <c r="G2629"/>
  <c r="H2629"/>
  <c r="I2629"/>
  <c r="K2629"/>
  <c r="L2629"/>
  <c r="M2629"/>
  <c r="O2629"/>
  <c r="P2629"/>
  <c r="Q2629"/>
  <c r="S2629"/>
  <c r="T2629"/>
  <c r="U2629"/>
  <c r="W2629"/>
  <c r="X2629"/>
  <c r="Y2629"/>
  <c r="AA2629"/>
  <c r="AB2629"/>
  <c r="AC2644"/>
  <c r="AC2651"/>
  <c r="U2675"/>
  <c r="V2675"/>
  <c r="W2675"/>
  <c r="X2675"/>
  <c r="Y2675"/>
  <c r="Z2675"/>
  <c r="AA2675"/>
  <c r="AB2675"/>
  <c r="AC2673"/>
  <c r="AC2680"/>
  <c r="E2689"/>
  <c r="I2689"/>
  <c r="M2689"/>
  <c r="Q2689"/>
  <c r="U2689"/>
  <c r="Y2689"/>
  <c r="E2692"/>
  <c r="I2692"/>
  <c r="M2692"/>
  <c r="Q2692"/>
  <c r="U2692"/>
  <c r="Y2692"/>
  <c r="AC2693"/>
  <c r="AC2694"/>
  <c r="F2709"/>
  <c r="G2709"/>
  <c r="H2709"/>
  <c r="J2709"/>
  <c r="K2709"/>
  <c r="L2709"/>
  <c r="N2709"/>
  <c r="O2709"/>
  <c r="P2709"/>
  <c r="R2709"/>
  <c r="S2709"/>
  <c r="T2709"/>
  <c r="V2709"/>
  <c r="W2709"/>
  <c r="X2709"/>
  <c r="Z2709"/>
  <c r="AA2709"/>
  <c r="AB2709"/>
  <c r="F2712"/>
  <c r="G2712"/>
  <c r="H2712"/>
  <c r="J2712"/>
  <c r="K2712"/>
  <c r="L2712"/>
  <c r="N2712"/>
  <c r="O2712"/>
  <c r="P2712"/>
  <c r="R2712"/>
  <c r="S2712"/>
  <c r="T2712"/>
  <c r="V2712"/>
  <c r="W2712"/>
  <c r="X2712"/>
  <c r="Z2712"/>
  <c r="AA2712"/>
  <c r="AB2712"/>
  <c r="AC2713"/>
  <c r="AC2734"/>
  <c r="AC2735"/>
  <c r="AC2741"/>
  <c r="AC2742"/>
  <c r="AC2748"/>
  <c r="AC2749"/>
  <c r="AC2744"/>
  <c r="AC2494"/>
  <c r="AC2438"/>
  <c r="AC2424"/>
  <c r="AC2368"/>
  <c r="AC2291"/>
  <c r="AC2399"/>
  <c r="AD2399" s="1"/>
  <c r="AC2141"/>
  <c r="AB2116"/>
  <c r="AA2116"/>
  <c r="Z2116"/>
  <c r="Y2116"/>
  <c r="X2116"/>
  <c r="W2116"/>
  <c r="V2116"/>
  <c r="U2116"/>
  <c r="T2116"/>
  <c r="S2116"/>
  <c r="R2116"/>
  <c r="Q2116"/>
  <c r="P2116"/>
  <c r="O2116"/>
  <c r="N2116"/>
  <c r="M2116"/>
  <c r="L2116"/>
  <c r="K2116"/>
  <c r="J2116"/>
  <c r="I2116"/>
  <c r="H2116"/>
  <c r="G2116"/>
  <c r="F2116"/>
  <c r="E2116"/>
  <c r="AB2108"/>
  <c r="AA2108"/>
  <c r="Z2108"/>
  <c r="Y2108"/>
  <c r="X2108"/>
  <c r="W2108"/>
  <c r="V2108"/>
  <c r="U2108"/>
  <c r="T2108"/>
  <c r="S2108"/>
  <c r="R2108"/>
  <c r="Q2108"/>
  <c r="P2108"/>
  <c r="O2108"/>
  <c r="N2108"/>
  <c r="M2108"/>
  <c r="L2108"/>
  <c r="K2108"/>
  <c r="J2108"/>
  <c r="I2108"/>
  <c r="H2108"/>
  <c r="G2108"/>
  <c r="F2108"/>
  <c r="E2108"/>
  <c r="AB2106"/>
  <c r="AA2106"/>
  <c r="Z2106"/>
  <c r="Y2106"/>
  <c r="X2106"/>
  <c r="W2106"/>
  <c r="V2106"/>
  <c r="U2106"/>
  <c r="T2106"/>
  <c r="S2106"/>
  <c r="R2106"/>
  <c r="Q2106"/>
  <c r="P2106"/>
  <c r="O2106"/>
  <c r="N2106"/>
  <c r="M2106"/>
  <c r="L2106"/>
  <c r="K2106"/>
  <c r="J2106"/>
  <c r="I2106"/>
  <c r="H2106"/>
  <c r="G2106"/>
  <c r="F2106"/>
  <c r="E2106"/>
  <c r="AC2101"/>
  <c r="AB2100"/>
  <c r="AA2100"/>
  <c r="Z2100"/>
  <c r="Y2100"/>
  <c r="X2100"/>
  <c r="W2100"/>
  <c r="V2100"/>
  <c r="U2100"/>
  <c r="T2100"/>
  <c r="S2100"/>
  <c r="R2100"/>
  <c r="Q2100"/>
  <c r="P2100"/>
  <c r="O2100"/>
  <c r="N2100"/>
  <c r="M2100"/>
  <c r="L2100"/>
  <c r="K2100"/>
  <c r="J2100"/>
  <c r="I2100"/>
  <c r="H2100"/>
  <c r="G2100"/>
  <c r="F2100"/>
  <c r="E2100"/>
  <c r="AB2099"/>
  <c r="AB2105" s="1"/>
  <c r="AA2099"/>
  <c r="AA2105" s="1"/>
  <c r="Z2099"/>
  <c r="Z2105" s="1"/>
  <c r="Y2099"/>
  <c r="Y2105" s="1"/>
  <c r="X2099"/>
  <c r="X2105" s="1"/>
  <c r="W2099"/>
  <c r="W2105" s="1"/>
  <c r="V2099"/>
  <c r="V2105" s="1"/>
  <c r="U2099"/>
  <c r="U2105" s="1"/>
  <c r="T2099"/>
  <c r="T2105" s="1"/>
  <c r="S2099"/>
  <c r="S2105" s="1"/>
  <c r="R2099"/>
  <c r="R2105" s="1"/>
  <c r="Q2099"/>
  <c r="Q2105" s="1"/>
  <c r="P2099"/>
  <c r="P2105" s="1"/>
  <c r="O2099"/>
  <c r="O2105" s="1"/>
  <c r="N2099"/>
  <c r="N2105" s="1"/>
  <c r="M2099"/>
  <c r="M2105" s="1"/>
  <c r="L2099"/>
  <c r="L2105" s="1"/>
  <c r="K2099"/>
  <c r="K2105" s="1"/>
  <c r="J2099"/>
  <c r="J2105" s="1"/>
  <c r="I2099"/>
  <c r="I2105" s="1"/>
  <c r="H2099"/>
  <c r="H2105" s="1"/>
  <c r="G2099"/>
  <c r="G2105" s="1"/>
  <c r="F2099"/>
  <c r="F2105" s="1"/>
  <c r="E2099"/>
  <c r="E2105" s="1"/>
  <c r="AC2094"/>
  <c r="AB2093"/>
  <c r="AA2093"/>
  <c r="Z2093"/>
  <c r="Y2093"/>
  <c r="X2093"/>
  <c r="W2093"/>
  <c r="V2093"/>
  <c r="U2093"/>
  <c r="T2093"/>
  <c r="S2093"/>
  <c r="R2093"/>
  <c r="Q2093"/>
  <c r="P2093"/>
  <c r="O2093"/>
  <c r="N2093"/>
  <c r="M2093"/>
  <c r="L2093"/>
  <c r="K2093"/>
  <c r="J2093"/>
  <c r="I2093"/>
  <c r="H2093"/>
  <c r="G2093"/>
  <c r="F2093"/>
  <c r="E2093"/>
  <c r="AB2092"/>
  <c r="AB2098" s="1"/>
  <c r="AA2092"/>
  <c r="AA2098" s="1"/>
  <c r="Z2092"/>
  <c r="Z2098" s="1"/>
  <c r="Y2092"/>
  <c r="X2092"/>
  <c r="X2098" s="1"/>
  <c r="W2092"/>
  <c r="W2098" s="1"/>
  <c r="V2092"/>
  <c r="V2098" s="1"/>
  <c r="U2092"/>
  <c r="U2098" s="1"/>
  <c r="T2092"/>
  <c r="T2098" s="1"/>
  <c r="S2092"/>
  <c r="S2098" s="1"/>
  <c r="R2092"/>
  <c r="R2098" s="1"/>
  <c r="Q2092"/>
  <c r="Q2098" s="1"/>
  <c r="P2092"/>
  <c r="P2098" s="1"/>
  <c r="O2092"/>
  <c r="O2098" s="1"/>
  <c r="N2092"/>
  <c r="N2098" s="1"/>
  <c r="M2092"/>
  <c r="M2098" s="1"/>
  <c r="L2092"/>
  <c r="L2098" s="1"/>
  <c r="K2092"/>
  <c r="K2098" s="1"/>
  <c r="J2092"/>
  <c r="J2098" s="1"/>
  <c r="I2092"/>
  <c r="I2098" s="1"/>
  <c r="H2092"/>
  <c r="H2098" s="1"/>
  <c r="G2092"/>
  <c r="F2092"/>
  <c r="E2092"/>
  <c r="AC2087"/>
  <c r="AB2085"/>
  <c r="AA2085"/>
  <c r="Z2085"/>
  <c r="Y2085"/>
  <c r="X2085"/>
  <c r="W2085"/>
  <c r="V2085"/>
  <c r="U2085"/>
  <c r="T2085"/>
  <c r="S2085"/>
  <c r="R2085"/>
  <c r="Q2085"/>
  <c r="P2085"/>
  <c r="O2085"/>
  <c r="N2085"/>
  <c r="M2085"/>
  <c r="L2085"/>
  <c r="K2085"/>
  <c r="J2085"/>
  <c r="I2085"/>
  <c r="H2085"/>
  <c r="G2085"/>
  <c r="F2085"/>
  <c r="E2085"/>
  <c r="AB2079"/>
  <c r="AA2079"/>
  <c r="Z2079"/>
  <c r="Y2079"/>
  <c r="X2079"/>
  <c r="W2079"/>
  <c r="V2079"/>
  <c r="U2079"/>
  <c r="T2079"/>
  <c r="S2079"/>
  <c r="R2079"/>
  <c r="Q2079"/>
  <c r="P2079"/>
  <c r="O2079"/>
  <c r="N2079"/>
  <c r="M2079"/>
  <c r="L2079"/>
  <c r="K2079"/>
  <c r="J2079"/>
  <c r="I2079"/>
  <c r="H2079"/>
  <c r="G2079"/>
  <c r="F2079"/>
  <c r="E2079"/>
  <c r="AB2078"/>
  <c r="AB2084" s="1"/>
  <c r="AA2078"/>
  <c r="AA2084" s="1"/>
  <c r="Z2078"/>
  <c r="Z2084" s="1"/>
  <c r="Y2078"/>
  <c r="Y2084" s="1"/>
  <c r="X2078"/>
  <c r="X2084" s="1"/>
  <c r="W2078"/>
  <c r="W2084" s="1"/>
  <c r="V2078"/>
  <c r="V2084" s="1"/>
  <c r="U2078"/>
  <c r="U2084" s="1"/>
  <c r="T2078"/>
  <c r="T2084" s="1"/>
  <c r="S2078"/>
  <c r="S2084" s="1"/>
  <c r="R2078"/>
  <c r="R2084" s="1"/>
  <c r="Q2078"/>
  <c r="Q2084" s="1"/>
  <c r="P2078"/>
  <c r="P2084" s="1"/>
  <c r="O2078"/>
  <c r="O2084" s="1"/>
  <c r="N2078"/>
  <c r="N2084" s="1"/>
  <c r="M2078"/>
  <c r="M2084" s="1"/>
  <c r="L2078"/>
  <c r="L2084" s="1"/>
  <c r="K2078"/>
  <c r="K2084" s="1"/>
  <c r="J2078"/>
  <c r="J2084" s="1"/>
  <c r="I2078"/>
  <c r="I2084" s="1"/>
  <c r="H2078"/>
  <c r="H2084" s="1"/>
  <c r="G2078"/>
  <c r="G2084" s="1"/>
  <c r="F2078"/>
  <c r="F2084" s="1"/>
  <c r="E2078"/>
  <c r="E2084" s="1"/>
  <c r="AC2073"/>
  <c r="AB2072"/>
  <c r="AA2072"/>
  <c r="Z2072"/>
  <c r="Y2072"/>
  <c r="X2072"/>
  <c r="W2072"/>
  <c r="V2072"/>
  <c r="U2072"/>
  <c r="T2072"/>
  <c r="S2072"/>
  <c r="R2072"/>
  <c r="Q2072"/>
  <c r="P2072"/>
  <c r="O2072"/>
  <c r="N2072"/>
  <c r="M2072"/>
  <c r="L2072"/>
  <c r="K2072"/>
  <c r="J2072"/>
  <c r="I2072"/>
  <c r="H2072"/>
  <c r="G2072"/>
  <c r="F2072"/>
  <c r="E2072"/>
  <c r="AB2071"/>
  <c r="AB2077" s="1"/>
  <c r="AA2071"/>
  <c r="AA2077" s="1"/>
  <c r="Z2071"/>
  <c r="Z2077" s="1"/>
  <c r="Y2071"/>
  <c r="Y2077" s="1"/>
  <c r="X2071"/>
  <c r="X2077" s="1"/>
  <c r="W2071"/>
  <c r="W2077" s="1"/>
  <c r="V2071"/>
  <c r="V2077" s="1"/>
  <c r="U2071"/>
  <c r="U2077" s="1"/>
  <c r="T2071"/>
  <c r="T2077" s="1"/>
  <c r="S2071"/>
  <c r="S2077" s="1"/>
  <c r="R2071"/>
  <c r="R2077" s="1"/>
  <c r="Q2071"/>
  <c r="Q2077" s="1"/>
  <c r="P2071"/>
  <c r="P2077" s="1"/>
  <c r="O2071"/>
  <c r="O2077" s="1"/>
  <c r="N2071"/>
  <c r="N2077" s="1"/>
  <c r="M2071"/>
  <c r="M2077" s="1"/>
  <c r="L2071"/>
  <c r="L2077" s="1"/>
  <c r="K2071"/>
  <c r="K2077" s="1"/>
  <c r="J2071"/>
  <c r="J2077" s="1"/>
  <c r="I2071"/>
  <c r="I2077" s="1"/>
  <c r="H2071"/>
  <c r="H2077" s="1"/>
  <c r="G2071"/>
  <c r="G2077" s="1"/>
  <c r="F2071"/>
  <c r="F2077" s="1"/>
  <c r="E2071"/>
  <c r="E2077" s="1"/>
  <c r="AC2066"/>
  <c r="AB2065"/>
  <c r="AA2065"/>
  <c r="Z2065"/>
  <c r="Y2065"/>
  <c r="X2065"/>
  <c r="W2065"/>
  <c r="V2065"/>
  <c r="U2065"/>
  <c r="T2065"/>
  <c r="S2065"/>
  <c r="R2065"/>
  <c r="Q2065"/>
  <c r="P2065"/>
  <c r="O2065"/>
  <c r="N2065"/>
  <c r="M2065"/>
  <c r="L2065"/>
  <c r="K2065"/>
  <c r="J2065"/>
  <c r="I2065"/>
  <c r="H2065"/>
  <c r="G2065"/>
  <c r="F2065"/>
  <c r="E2065"/>
  <c r="AB2064"/>
  <c r="AB2070" s="1"/>
  <c r="AA2064"/>
  <c r="AA2070" s="1"/>
  <c r="Z2064"/>
  <c r="Z2070" s="1"/>
  <c r="Y2064"/>
  <c r="Y2070" s="1"/>
  <c r="X2064"/>
  <c r="X2070" s="1"/>
  <c r="W2064"/>
  <c r="W2070" s="1"/>
  <c r="V2064"/>
  <c r="U2064"/>
  <c r="U2070" s="1"/>
  <c r="T2064"/>
  <c r="T2070" s="1"/>
  <c r="S2064"/>
  <c r="S2070" s="1"/>
  <c r="R2064"/>
  <c r="R2070" s="1"/>
  <c r="Q2064"/>
  <c r="Q2070" s="1"/>
  <c r="P2064"/>
  <c r="P2070" s="1"/>
  <c r="O2064"/>
  <c r="O2070" s="1"/>
  <c r="N2064"/>
  <c r="M2064"/>
  <c r="M2070" s="1"/>
  <c r="L2064"/>
  <c r="L2070" s="1"/>
  <c r="K2064"/>
  <c r="K2070" s="1"/>
  <c r="J2064"/>
  <c r="J2070" s="1"/>
  <c r="I2064"/>
  <c r="I2070" s="1"/>
  <c r="H2064"/>
  <c r="G2064"/>
  <c r="G2070" s="1"/>
  <c r="F2064"/>
  <c r="F2070" s="1"/>
  <c r="E2064"/>
  <c r="E2070" s="1"/>
  <c r="AB2058"/>
  <c r="AA2058"/>
  <c r="Z2058"/>
  <c r="Y2058"/>
  <c r="X2058"/>
  <c r="W2058"/>
  <c r="V2058"/>
  <c r="U2058"/>
  <c r="T2058"/>
  <c r="S2058"/>
  <c r="R2058"/>
  <c r="Q2058"/>
  <c r="P2058"/>
  <c r="O2058"/>
  <c r="N2058"/>
  <c r="M2058"/>
  <c r="L2058"/>
  <c r="K2058"/>
  <c r="J2058"/>
  <c r="I2058"/>
  <c r="H2058"/>
  <c r="G2058"/>
  <c r="F2058"/>
  <c r="E2058"/>
  <c r="AB2057"/>
  <c r="AB2063" s="1"/>
  <c r="AA2057"/>
  <c r="AA2063" s="1"/>
  <c r="Z2057"/>
  <c r="Z2063" s="1"/>
  <c r="Y2057"/>
  <c r="Y2063" s="1"/>
  <c r="X2057"/>
  <c r="X2063" s="1"/>
  <c r="W2057"/>
  <c r="W2063" s="1"/>
  <c r="V2057"/>
  <c r="V2063" s="1"/>
  <c r="U2057"/>
  <c r="U2063" s="1"/>
  <c r="T2057"/>
  <c r="T2063" s="1"/>
  <c r="S2057"/>
  <c r="S2063" s="1"/>
  <c r="R2057"/>
  <c r="R2063" s="1"/>
  <c r="Q2057"/>
  <c r="Q2063" s="1"/>
  <c r="P2057"/>
  <c r="P2063" s="1"/>
  <c r="O2057"/>
  <c r="O2063" s="1"/>
  <c r="N2057"/>
  <c r="N2063" s="1"/>
  <c r="M2057"/>
  <c r="M2063" s="1"/>
  <c r="L2057"/>
  <c r="L2063" s="1"/>
  <c r="K2057"/>
  <c r="K2063" s="1"/>
  <c r="J2057"/>
  <c r="J2063" s="1"/>
  <c r="I2057"/>
  <c r="I2063" s="1"/>
  <c r="H2057"/>
  <c r="H2063" s="1"/>
  <c r="G2057"/>
  <c r="G2063" s="1"/>
  <c r="F2057"/>
  <c r="F2063" s="1"/>
  <c r="E2057"/>
  <c r="E2063" s="1"/>
  <c r="AC2052"/>
  <c r="Z2110"/>
  <c r="AC2049"/>
  <c r="AC2048"/>
  <c r="AC2039"/>
  <c r="AB2038"/>
  <c r="AA2038"/>
  <c r="Z2038"/>
  <c r="Y2038"/>
  <c r="X2038"/>
  <c r="W2038"/>
  <c r="V2038"/>
  <c r="U2038"/>
  <c r="T2038"/>
  <c r="S2038"/>
  <c r="R2038"/>
  <c r="Q2038"/>
  <c r="P2038"/>
  <c r="O2038"/>
  <c r="N2038"/>
  <c r="M2038"/>
  <c r="L2038"/>
  <c r="K2038"/>
  <c r="J2038"/>
  <c r="I2038"/>
  <c r="H2038"/>
  <c r="G2038"/>
  <c r="F2038"/>
  <c r="AC2038" s="1"/>
  <c r="E2038"/>
  <c r="AB2037"/>
  <c r="AA2037"/>
  <c r="Z2037"/>
  <c r="Y2037"/>
  <c r="X2037"/>
  <c r="W2037"/>
  <c r="V2037"/>
  <c r="U2037"/>
  <c r="T2037"/>
  <c r="S2037"/>
  <c r="R2037"/>
  <c r="Q2037"/>
  <c r="P2037"/>
  <c r="O2037"/>
  <c r="N2037"/>
  <c r="M2037"/>
  <c r="L2037"/>
  <c r="K2037"/>
  <c r="J2037"/>
  <c r="I2037"/>
  <c r="H2037"/>
  <c r="G2037"/>
  <c r="F2037"/>
  <c r="E2037"/>
  <c r="AC2032"/>
  <c r="AB2031"/>
  <c r="AA2031"/>
  <c r="Z2031"/>
  <c r="Y2031"/>
  <c r="X2031"/>
  <c r="W2031"/>
  <c r="V2031"/>
  <c r="U2031"/>
  <c r="T2031"/>
  <c r="S2031"/>
  <c r="R2031"/>
  <c r="Q2031"/>
  <c r="P2031"/>
  <c r="O2031"/>
  <c r="N2031"/>
  <c r="M2031"/>
  <c r="L2031"/>
  <c r="K2031"/>
  <c r="J2031"/>
  <c r="I2031"/>
  <c r="H2031"/>
  <c r="G2031"/>
  <c r="F2031"/>
  <c r="E2031"/>
  <c r="AB2030"/>
  <c r="AA2030"/>
  <c r="Z2030"/>
  <c r="Y2030"/>
  <c r="X2030"/>
  <c r="W2030"/>
  <c r="V2030"/>
  <c r="U2030"/>
  <c r="T2030"/>
  <c r="S2030"/>
  <c r="R2030"/>
  <c r="Q2030"/>
  <c r="P2030"/>
  <c r="O2030"/>
  <c r="N2030"/>
  <c r="M2030"/>
  <c r="L2030"/>
  <c r="K2030"/>
  <c r="J2030"/>
  <c r="I2030"/>
  <c r="H2030"/>
  <c r="G2030"/>
  <c r="F2030"/>
  <c r="E2030"/>
  <c r="AC2025"/>
  <c r="AB2024"/>
  <c r="AA2024"/>
  <c r="Z2024"/>
  <c r="Y2024"/>
  <c r="X2024"/>
  <c r="W2024"/>
  <c r="V2024"/>
  <c r="U2024"/>
  <c r="T2024"/>
  <c r="S2024"/>
  <c r="R2024"/>
  <c r="Q2024"/>
  <c r="P2024"/>
  <c r="O2024"/>
  <c r="N2024"/>
  <c r="M2024"/>
  <c r="L2024"/>
  <c r="K2024"/>
  <c r="J2024"/>
  <c r="I2024"/>
  <c r="H2024"/>
  <c r="G2024"/>
  <c r="F2024"/>
  <c r="E2024"/>
  <c r="AB2023"/>
  <c r="AA2023"/>
  <c r="Z2023"/>
  <c r="Y2023"/>
  <c r="X2023"/>
  <c r="W2023"/>
  <c r="V2023"/>
  <c r="U2023"/>
  <c r="T2023"/>
  <c r="S2023"/>
  <c r="R2023"/>
  <c r="Q2023"/>
  <c r="P2023"/>
  <c r="O2023"/>
  <c r="N2023"/>
  <c r="M2023"/>
  <c r="L2023"/>
  <c r="K2023"/>
  <c r="J2023"/>
  <c r="I2023"/>
  <c r="H2023"/>
  <c r="G2023"/>
  <c r="F2023"/>
  <c r="E2023"/>
  <c r="AC2018"/>
  <c r="AB2017"/>
  <c r="AA2017"/>
  <c r="Z2017"/>
  <c r="Y2017"/>
  <c r="X2017"/>
  <c r="W2017"/>
  <c r="V2017"/>
  <c r="U2017"/>
  <c r="T2017"/>
  <c r="S2017"/>
  <c r="R2017"/>
  <c r="Q2017"/>
  <c r="P2017"/>
  <c r="O2017"/>
  <c r="N2017"/>
  <c r="M2017"/>
  <c r="L2017"/>
  <c r="K2017"/>
  <c r="J2017"/>
  <c r="I2017"/>
  <c r="H2017"/>
  <c r="G2017"/>
  <c r="F2017"/>
  <c r="AB2016"/>
  <c r="AA2016"/>
  <c r="Z2016"/>
  <c r="Y2016"/>
  <c r="X2016"/>
  <c r="W2016"/>
  <c r="V2016"/>
  <c r="U2016"/>
  <c r="T2016"/>
  <c r="S2016"/>
  <c r="R2016"/>
  <c r="Q2016"/>
  <c r="P2016"/>
  <c r="O2016"/>
  <c r="N2016"/>
  <c r="M2016"/>
  <c r="L2016"/>
  <c r="K2016"/>
  <c r="J2016"/>
  <c r="I2016"/>
  <c r="H2016"/>
  <c r="G2016"/>
  <c r="F2016"/>
  <c r="AA2015"/>
  <c r="Z2015"/>
  <c r="Y2015"/>
  <c r="X2015"/>
  <c r="W2015"/>
  <c r="V2015"/>
  <c r="U2015"/>
  <c r="T2015"/>
  <c r="S2015"/>
  <c r="R2015"/>
  <c r="Q2015"/>
  <c r="P2015"/>
  <c r="O2015"/>
  <c r="N2015"/>
  <c r="M2015"/>
  <c r="L2015"/>
  <c r="K2015"/>
  <c r="AA2012"/>
  <c r="Z2012"/>
  <c r="Y2012"/>
  <c r="X2012"/>
  <c r="W2012"/>
  <c r="V2012"/>
  <c r="U2012"/>
  <c r="T2012"/>
  <c r="S2012"/>
  <c r="R2012"/>
  <c r="Q2012"/>
  <c r="P2012"/>
  <c r="O2012"/>
  <c r="N2012"/>
  <c r="M2012"/>
  <c r="L2012"/>
  <c r="K2012"/>
  <c r="AC2011"/>
  <c r="AB2015"/>
  <c r="J2015"/>
  <c r="I2015"/>
  <c r="H2015"/>
  <c r="G2015"/>
  <c r="F2015"/>
  <c r="AC2009"/>
  <c r="AC2004"/>
  <c r="AB2008"/>
  <c r="AA2008"/>
  <c r="Z2008"/>
  <c r="Y2008"/>
  <c r="X2008"/>
  <c r="W2008"/>
  <c r="V2008"/>
  <c r="U2008"/>
  <c r="T2008"/>
  <c r="S2008"/>
  <c r="R2008"/>
  <c r="Q2008"/>
  <c r="P2008"/>
  <c r="O2008"/>
  <c r="N2008"/>
  <c r="M2008"/>
  <c r="L2008"/>
  <c r="K2008"/>
  <c r="J2008"/>
  <c r="I2008"/>
  <c r="H2008"/>
  <c r="G2008"/>
  <c r="F2008"/>
  <c r="AC1997"/>
  <c r="AC1996"/>
  <c r="AB2001"/>
  <c r="AA2001"/>
  <c r="Z2001"/>
  <c r="Y2001"/>
  <c r="X2001"/>
  <c r="W2001"/>
  <c r="V2001"/>
  <c r="U2001"/>
  <c r="T2001"/>
  <c r="S2001"/>
  <c r="R2001"/>
  <c r="Q2001"/>
  <c r="P2001"/>
  <c r="O2001"/>
  <c r="N2001"/>
  <c r="M2001"/>
  <c r="L2001"/>
  <c r="K2001"/>
  <c r="J2001"/>
  <c r="I2001"/>
  <c r="H2001"/>
  <c r="G2001"/>
  <c r="F2001"/>
  <c r="AC1990"/>
  <c r="AB1994"/>
  <c r="AA1994"/>
  <c r="Z1994"/>
  <c r="Y1994"/>
  <c r="X1994"/>
  <c r="W1994"/>
  <c r="V1994"/>
  <c r="U1994"/>
  <c r="T1994"/>
  <c r="S1994"/>
  <c r="R1994"/>
  <c r="Q1994"/>
  <c r="P1994"/>
  <c r="O1994"/>
  <c r="N1994"/>
  <c r="M1994"/>
  <c r="L1994"/>
  <c r="K1994"/>
  <c r="J1994"/>
  <c r="I1994"/>
  <c r="H1994"/>
  <c r="G1994"/>
  <c r="F1994"/>
  <c r="E1994"/>
  <c r="AC1988"/>
  <c r="AC1983"/>
  <c r="AB1987"/>
  <c r="AA1987"/>
  <c r="Z1987"/>
  <c r="Y1987"/>
  <c r="X1987"/>
  <c r="W1987"/>
  <c r="V1987"/>
  <c r="U1987"/>
  <c r="T1987"/>
  <c r="S1987"/>
  <c r="R1987"/>
  <c r="Q1987"/>
  <c r="P1987"/>
  <c r="O1987"/>
  <c r="N1987"/>
  <c r="M1987"/>
  <c r="L1987"/>
  <c r="K1987"/>
  <c r="J1987"/>
  <c r="I1987"/>
  <c r="H1987"/>
  <c r="G1987"/>
  <c r="F1987"/>
  <c r="E1987"/>
  <c r="AB1980"/>
  <c r="AA1980"/>
  <c r="Z1980"/>
  <c r="Y1980"/>
  <c r="X1980"/>
  <c r="W1980"/>
  <c r="V1980"/>
  <c r="U1980"/>
  <c r="T1980"/>
  <c r="S1980"/>
  <c r="R1980"/>
  <c r="Q1980"/>
  <c r="P1980"/>
  <c r="O1980"/>
  <c r="N1980"/>
  <c r="M1980"/>
  <c r="L1980"/>
  <c r="K1980"/>
  <c r="J1980"/>
  <c r="I1980"/>
  <c r="H1980"/>
  <c r="G1980"/>
  <c r="F1980"/>
  <c r="E1980"/>
  <c r="AC1979"/>
  <c r="AC1978"/>
  <c r="AC1977"/>
  <c r="AB1971"/>
  <c r="AA1971"/>
  <c r="Z1971"/>
  <c r="Y1971"/>
  <c r="X1971"/>
  <c r="W1971"/>
  <c r="V1971"/>
  <c r="U1971"/>
  <c r="T1971"/>
  <c r="S1971"/>
  <c r="R1971"/>
  <c r="Q1971"/>
  <c r="P1971"/>
  <c r="O1971"/>
  <c r="N1971"/>
  <c r="M1971"/>
  <c r="L1971"/>
  <c r="K1971"/>
  <c r="J1971"/>
  <c r="I1971"/>
  <c r="H1971"/>
  <c r="G1971"/>
  <c r="F1971"/>
  <c r="E1971"/>
  <c r="AB1963"/>
  <c r="AA1963"/>
  <c r="Z1963"/>
  <c r="Y1963"/>
  <c r="X1963"/>
  <c r="W1963"/>
  <c r="V1963"/>
  <c r="U1963"/>
  <c r="T1963"/>
  <c r="S1963"/>
  <c r="R1963"/>
  <c r="Q1963"/>
  <c r="P1963"/>
  <c r="O1963"/>
  <c r="N1963"/>
  <c r="M1963"/>
  <c r="L1963"/>
  <c r="K1963"/>
  <c r="J1963"/>
  <c r="I1963"/>
  <c r="H1963"/>
  <c r="G1963"/>
  <c r="F1963"/>
  <c r="E1963"/>
  <c r="AB1957"/>
  <c r="AA1957"/>
  <c r="Z1957"/>
  <c r="Y1957"/>
  <c r="X1957"/>
  <c r="W1957"/>
  <c r="V1957"/>
  <c r="U1957"/>
  <c r="T1957"/>
  <c r="S1957"/>
  <c r="R1957"/>
  <c r="Q1957"/>
  <c r="P1957"/>
  <c r="O1957"/>
  <c r="N1957"/>
  <c r="M1957"/>
  <c r="L1957"/>
  <c r="K1957"/>
  <c r="J1957"/>
  <c r="I1957"/>
  <c r="H1957"/>
  <c r="G1957"/>
  <c r="F1957"/>
  <c r="E1957"/>
  <c r="AB1956"/>
  <c r="AB1962" s="1"/>
  <c r="AA1956"/>
  <c r="AA1962" s="1"/>
  <c r="Z1956"/>
  <c r="Z1962" s="1"/>
  <c r="Y1956"/>
  <c r="Y1962" s="1"/>
  <c r="X1956"/>
  <c r="X1962" s="1"/>
  <c r="W1956"/>
  <c r="W1962" s="1"/>
  <c r="V1956"/>
  <c r="V1962" s="1"/>
  <c r="U1956"/>
  <c r="U1962" s="1"/>
  <c r="T1956"/>
  <c r="T1962" s="1"/>
  <c r="S1956"/>
  <c r="S1962" s="1"/>
  <c r="R1956"/>
  <c r="R1962" s="1"/>
  <c r="Q1956"/>
  <c r="Q1962" s="1"/>
  <c r="P1956"/>
  <c r="P1962" s="1"/>
  <c r="O1956"/>
  <c r="O1962" s="1"/>
  <c r="N1956"/>
  <c r="N1962" s="1"/>
  <c r="M1956"/>
  <c r="M1962" s="1"/>
  <c r="L1956"/>
  <c r="L1962" s="1"/>
  <c r="K1956"/>
  <c r="K1962" s="1"/>
  <c r="J1956"/>
  <c r="J1962" s="1"/>
  <c r="I1956"/>
  <c r="I1962" s="1"/>
  <c r="H1956"/>
  <c r="H1962" s="1"/>
  <c r="G1956"/>
  <c r="G1962" s="1"/>
  <c r="F1956"/>
  <c r="F1962" s="1"/>
  <c r="E1956"/>
  <c r="E1962" s="1"/>
  <c r="AC1951"/>
  <c r="AB1950"/>
  <c r="AA1950"/>
  <c r="Z1950"/>
  <c r="Y1950"/>
  <c r="X1950"/>
  <c r="W1950"/>
  <c r="V1950"/>
  <c r="U1950"/>
  <c r="T1950"/>
  <c r="S1950"/>
  <c r="R1950"/>
  <c r="Q1950"/>
  <c r="P1950"/>
  <c r="O1950"/>
  <c r="N1950"/>
  <c r="M1950"/>
  <c r="L1950"/>
  <c r="K1950"/>
  <c r="J1950"/>
  <c r="I1950"/>
  <c r="H1950"/>
  <c r="G1950"/>
  <c r="F1950"/>
  <c r="E1950"/>
  <c r="AB1949"/>
  <c r="AB1955" s="1"/>
  <c r="AA1949"/>
  <c r="AA1955" s="1"/>
  <c r="Z1949"/>
  <c r="Z1955" s="1"/>
  <c r="Y1949"/>
  <c r="Y1955" s="1"/>
  <c r="X1949"/>
  <c r="X1955" s="1"/>
  <c r="W1949"/>
  <c r="W1955" s="1"/>
  <c r="V1949"/>
  <c r="V1955" s="1"/>
  <c r="U1949"/>
  <c r="U1955" s="1"/>
  <c r="T1949"/>
  <c r="T1955" s="1"/>
  <c r="S1949"/>
  <c r="S1955" s="1"/>
  <c r="R1949"/>
  <c r="R1955" s="1"/>
  <c r="Q1949"/>
  <c r="Q1955" s="1"/>
  <c r="P1949"/>
  <c r="P1955" s="1"/>
  <c r="O1949"/>
  <c r="O1955" s="1"/>
  <c r="N1949"/>
  <c r="N1955" s="1"/>
  <c r="M1949"/>
  <c r="M1955" s="1"/>
  <c r="L1949"/>
  <c r="L1955" s="1"/>
  <c r="K1949"/>
  <c r="K1955" s="1"/>
  <c r="J1949"/>
  <c r="J1955" s="1"/>
  <c r="I1949"/>
  <c r="I1955" s="1"/>
  <c r="H1949"/>
  <c r="H1955" s="1"/>
  <c r="G1949"/>
  <c r="G1955" s="1"/>
  <c r="F1949"/>
  <c r="F1955" s="1"/>
  <c r="E1949"/>
  <c r="E1955" s="1"/>
  <c r="AC1944"/>
  <c r="AB1943"/>
  <c r="AA1943"/>
  <c r="Z1943"/>
  <c r="Y1943"/>
  <c r="X1943"/>
  <c r="W1943"/>
  <c r="V1943"/>
  <c r="U1943"/>
  <c r="T1943"/>
  <c r="S1943"/>
  <c r="R1943"/>
  <c r="Q1943"/>
  <c r="P1943"/>
  <c r="O1943"/>
  <c r="N1943"/>
  <c r="M1943"/>
  <c r="L1943"/>
  <c r="K1943"/>
  <c r="J1943"/>
  <c r="I1943"/>
  <c r="H1943"/>
  <c r="G1943"/>
  <c r="F1943"/>
  <c r="E1943"/>
  <c r="AB1942"/>
  <c r="AB1948" s="1"/>
  <c r="AA1942"/>
  <c r="AA1948" s="1"/>
  <c r="Z1942"/>
  <c r="Z1948" s="1"/>
  <c r="Y1942"/>
  <c r="Y1948" s="1"/>
  <c r="X1942"/>
  <c r="X1948" s="1"/>
  <c r="W1942"/>
  <c r="W1948" s="1"/>
  <c r="V1942"/>
  <c r="V1948" s="1"/>
  <c r="U1942"/>
  <c r="U1948" s="1"/>
  <c r="T1942"/>
  <c r="T1948" s="1"/>
  <c r="S1942"/>
  <c r="S1948" s="1"/>
  <c r="R1942"/>
  <c r="R1948" s="1"/>
  <c r="Q1942"/>
  <c r="Q1948" s="1"/>
  <c r="P1942"/>
  <c r="P1948" s="1"/>
  <c r="O1942"/>
  <c r="O1948" s="1"/>
  <c r="N1942"/>
  <c r="N1948" s="1"/>
  <c r="M1942"/>
  <c r="M1948" s="1"/>
  <c r="L1942"/>
  <c r="L1948" s="1"/>
  <c r="K1942"/>
  <c r="K1948" s="1"/>
  <c r="J1942"/>
  <c r="J1948" s="1"/>
  <c r="I1942"/>
  <c r="I1948" s="1"/>
  <c r="H1942"/>
  <c r="H1948" s="1"/>
  <c r="G1942"/>
  <c r="G1948" s="1"/>
  <c r="F1942"/>
  <c r="F1948" s="1"/>
  <c r="E1942"/>
  <c r="E1948" s="1"/>
  <c r="AC1937"/>
  <c r="AB1936"/>
  <c r="AA1936"/>
  <c r="Z1936"/>
  <c r="Y1936"/>
  <c r="X1936"/>
  <c r="W1936"/>
  <c r="V1936"/>
  <c r="U1936"/>
  <c r="T1936"/>
  <c r="S1936"/>
  <c r="R1936"/>
  <c r="Q1936"/>
  <c r="P1936"/>
  <c r="O1936"/>
  <c r="N1936"/>
  <c r="M1936"/>
  <c r="L1936"/>
  <c r="K1936"/>
  <c r="J1936"/>
  <c r="I1936"/>
  <c r="H1936"/>
  <c r="G1936"/>
  <c r="F1936"/>
  <c r="E1936"/>
  <c r="AB1935"/>
  <c r="AB1941" s="1"/>
  <c r="AA1935"/>
  <c r="AA1941" s="1"/>
  <c r="Z1935"/>
  <c r="Z1941" s="1"/>
  <c r="Y1935"/>
  <c r="Y1941" s="1"/>
  <c r="X1935"/>
  <c r="X1941" s="1"/>
  <c r="W1935"/>
  <c r="W1941" s="1"/>
  <c r="V1935"/>
  <c r="V1941" s="1"/>
  <c r="U1935"/>
  <c r="U1941" s="1"/>
  <c r="T1935"/>
  <c r="T1941" s="1"/>
  <c r="S1935"/>
  <c r="S1941" s="1"/>
  <c r="R1935"/>
  <c r="R1941" s="1"/>
  <c r="Q1935"/>
  <c r="Q1941" s="1"/>
  <c r="P1935"/>
  <c r="P1941" s="1"/>
  <c r="O1935"/>
  <c r="O1941" s="1"/>
  <c r="N1935"/>
  <c r="N1941" s="1"/>
  <c r="M1935"/>
  <c r="M1941" s="1"/>
  <c r="L1935"/>
  <c r="L1941" s="1"/>
  <c r="K1935"/>
  <c r="K1941" s="1"/>
  <c r="J1935"/>
  <c r="J1941" s="1"/>
  <c r="I1935"/>
  <c r="I1941" s="1"/>
  <c r="H1935"/>
  <c r="H1941" s="1"/>
  <c r="G1935"/>
  <c r="G1941" s="1"/>
  <c r="F1935"/>
  <c r="F1941" s="1"/>
  <c r="E1935"/>
  <c r="E1941" s="1"/>
  <c r="AC1930"/>
  <c r="AB1929"/>
  <c r="AA1929"/>
  <c r="Z1929"/>
  <c r="Y1929"/>
  <c r="X1929"/>
  <c r="W1929"/>
  <c r="V1929"/>
  <c r="U1929"/>
  <c r="T1929"/>
  <c r="S1929"/>
  <c r="R1929"/>
  <c r="Q1929"/>
  <c r="P1929"/>
  <c r="O1929"/>
  <c r="N1929"/>
  <c r="M1929"/>
  <c r="L1929"/>
  <c r="K1929"/>
  <c r="J1929"/>
  <c r="I1929"/>
  <c r="H1929"/>
  <c r="G1929"/>
  <c r="F1929"/>
  <c r="E1929"/>
  <c r="AB1928"/>
  <c r="AB1934" s="1"/>
  <c r="AA1928"/>
  <c r="AA1934" s="1"/>
  <c r="Z1928"/>
  <c r="Z1934" s="1"/>
  <c r="Y1928"/>
  <c r="Y1934" s="1"/>
  <c r="X1928"/>
  <c r="X1934" s="1"/>
  <c r="W1928"/>
  <c r="W1934" s="1"/>
  <c r="V1928"/>
  <c r="V1934" s="1"/>
  <c r="U1928"/>
  <c r="T1928"/>
  <c r="S1928"/>
  <c r="R1928"/>
  <c r="Q1928"/>
  <c r="P1928"/>
  <c r="O1928"/>
  <c r="N1928"/>
  <c r="M1928"/>
  <c r="M1934" s="1"/>
  <c r="L1928"/>
  <c r="K1928"/>
  <c r="K1934" s="1"/>
  <c r="J1928"/>
  <c r="I1928"/>
  <c r="I1934" s="1"/>
  <c r="H1928"/>
  <c r="G1928"/>
  <c r="G1934" s="1"/>
  <c r="F1928"/>
  <c r="E1928"/>
  <c r="E1934" s="1"/>
  <c r="AB1922"/>
  <c r="AA1922"/>
  <c r="Z1922"/>
  <c r="Y1922"/>
  <c r="X1922"/>
  <c r="W1922"/>
  <c r="V1922"/>
  <c r="U1922"/>
  <c r="T1922"/>
  <c r="S1922"/>
  <c r="R1922"/>
  <c r="Q1922"/>
  <c r="P1922"/>
  <c r="O1922"/>
  <c r="N1922"/>
  <c r="M1922"/>
  <c r="L1922"/>
  <c r="K1922"/>
  <c r="J1922"/>
  <c r="I1922"/>
  <c r="H1922"/>
  <c r="G1922"/>
  <c r="F1922"/>
  <c r="E1922"/>
  <c r="AB1921"/>
  <c r="AB1927" s="1"/>
  <c r="AA1921"/>
  <c r="AA1927" s="1"/>
  <c r="Z1921"/>
  <c r="Z1927" s="1"/>
  <c r="Y1921"/>
  <c r="Y1927" s="1"/>
  <c r="X1921"/>
  <c r="X1927" s="1"/>
  <c r="W1921"/>
  <c r="W1927" s="1"/>
  <c r="V1921"/>
  <c r="V1927" s="1"/>
  <c r="U1921"/>
  <c r="U1927" s="1"/>
  <c r="T1921"/>
  <c r="T1927" s="1"/>
  <c r="S1921"/>
  <c r="S1927" s="1"/>
  <c r="R1921"/>
  <c r="R1927" s="1"/>
  <c r="Q1921"/>
  <c r="Q1927" s="1"/>
  <c r="P1921"/>
  <c r="P1927" s="1"/>
  <c r="O1921"/>
  <c r="O1927" s="1"/>
  <c r="N1921"/>
  <c r="N1927" s="1"/>
  <c r="M1921"/>
  <c r="M1927" s="1"/>
  <c r="L1921"/>
  <c r="L1927" s="1"/>
  <c r="K1921"/>
  <c r="K1927" s="1"/>
  <c r="J1921"/>
  <c r="J1927" s="1"/>
  <c r="I1921"/>
  <c r="I1927" s="1"/>
  <c r="H1921"/>
  <c r="H1927" s="1"/>
  <c r="G1921"/>
  <c r="G1927" s="1"/>
  <c r="F1921"/>
  <c r="F1927" s="1"/>
  <c r="E1921"/>
  <c r="E1927" s="1"/>
  <c r="AC1916"/>
  <c r="AB1915"/>
  <c r="AA1915"/>
  <c r="Z1915"/>
  <c r="Y1915"/>
  <c r="X1915"/>
  <c r="W1915"/>
  <c r="V1915"/>
  <c r="U1915"/>
  <c r="T1915"/>
  <c r="S1915"/>
  <c r="R1915"/>
  <c r="Q1915"/>
  <c r="P1915"/>
  <c r="O1915"/>
  <c r="N1915"/>
  <c r="M1915"/>
  <c r="L1915"/>
  <c r="K1915"/>
  <c r="J1915"/>
  <c r="I1915"/>
  <c r="H1915"/>
  <c r="G1915"/>
  <c r="F1915"/>
  <c r="E1915"/>
  <c r="AB1914"/>
  <c r="AA1914"/>
  <c r="Z1914"/>
  <c r="Y1914"/>
  <c r="X1914"/>
  <c r="W1914"/>
  <c r="V1914"/>
  <c r="U1914"/>
  <c r="T1914"/>
  <c r="S1914"/>
  <c r="R1914"/>
  <c r="Q1914"/>
  <c r="P1914"/>
  <c r="O1914"/>
  <c r="N1914"/>
  <c r="M1914"/>
  <c r="L1914"/>
  <c r="K1914"/>
  <c r="J1914"/>
  <c r="I1914"/>
  <c r="H1914"/>
  <c r="G1914"/>
  <c r="F1914"/>
  <c r="E1914"/>
  <c r="AC1909"/>
  <c r="AB1908"/>
  <c r="AA1908"/>
  <c r="Z1908"/>
  <c r="Y1908"/>
  <c r="X1908"/>
  <c r="W1908"/>
  <c r="V1908"/>
  <c r="U1908"/>
  <c r="T1908"/>
  <c r="S1908"/>
  <c r="R1908"/>
  <c r="Q1908"/>
  <c r="P1908"/>
  <c r="O1908"/>
  <c r="N1908"/>
  <c r="M1908"/>
  <c r="L1908"/>
  <c r="K1908"/>
  <c r="J1908"/>
  <c r="I1908"/>
  <c r="H1908"/>
  <c r="G1908"/>
  <c r="F1908"/>
  <c r="E1908"/>
  <c r="AB1907"/>
  <c r="AB1913" s="1"/>
  <c r="AA1907"/>
  <c r="AA1913" s="1"/>
  <c r="Z1907"/>
  <c r="Z1913" s="1"/>
  <c r="Y1907"/>
  <c r="Y1913" s="1"/>
  <c r="X1907"/>
  <c r="X1913" s="1"/>
  <c r="W1907"/>
  <c r="W1913" s="1"/>
  <c r="V1907"/>
  <c r="V1913" s="1"/>
  <c r="U1907"/>
  <c r="U1913" s="1"/>
  <c r="T1907"/>
  <c r="T1913" s="1"/>
  <c r="S1907"/>
  <c r="S1913" s="1"/>
  <c r="R1907"/>
  <c r="R1913" s="1"/>
  <c r="Q1907"/>
  <c r="Q1913" s="1"/>
  <c r="P1907"/>
  <c r="P1913" s="1"/>
  <c r="O1907"/>
  <c r="O1913" s="1"/>
  <c r="N1907"/>
  <c r="N1913" s="1"/>
  <c r="M1907"/>
  <c r="M1913" s="1"/>
  <c r="L1907"/>
  <c r="L1913" s="1"/>
  <c r="K1907"/>
  <c r="K1913" s="1"/>
  <c r="J1907"/>
  <c r="J1913" s="1"/>
  <c r="I1907"/>
  <c r="I1913" s="1"/>
  <c r="H1907"/>
  <c r="H1913" s="1"/>
  <c r="G1907"/>
  <c r="G1913" s="1"/>
  <c r="F1907"/>
  <c r="F1913" s="1"/>
  <c r="E1907"/>
  <c r="AC1906"/>
  <c r="AC1905"/>
  <c r="AC1896"/>
  <c r="AB1895"/>
  <c r="AA1895"/>
  <c r="Z1895"/>
  <c r="Y1895"/>
  <c r="X1895"/>
  <c r="W1895"/>
  <c r="V1895"/>
  <c r="U1895"/>
  <c r="T1895"/>
  <c r="S1895"/>
  <c r="R1895"/>
  <c r="Q1895"/>
  <c r="P1895"/>
  <c r="O1895"/>
  <c r="N1895"/>
  <c r="M1895"/>
  <c r="L1895"/>
  <c r="K1895"/>
  <c r="J1895"/>
  <c r="I1895"/>
  <c r="H1895"/>
  <c r="G1895"/>
  <c r="F1895"/>
  <c r="E1895"/>
  <c r="AB1894"/>
  <c r="AB1900" s="1"/>
  <c r="AA1894"/>
  <c r="AA1900" s="1"/>
  <c r="Z1894"/>
  <c r="Z1900" s="1"/>
  <c r="Y1894"/>
  <c r="Y1900" s="1"/>
  <c r="X1894"/>
  <c r="X1900" s="1"/>
  <c r="W1894"/>
  <c r="W1900" s="1"/>
  <c r="V1894"/>
  <c r="V1900" s="1"/>
  <c r="U1894"/>
  <c r="U1900" s="1"/>
  <c r="T1894"/>
  <c r="T1900" s="1"/>
  <c r="S1894"/>
  <c r="S1900" s="1"/>
  <c r="R1894"/>
  <c r="R1900" s="1"/>
  <c r="Q1894"/>
  <c r="Q1900" s="1"/>
  <c r="P1894"/>
  <c r="P1900" s="1"/>
  <c r="O1894"/>
  <c r="O1900" s="1"/>
  <c r="N1894"/>
  <c r="N1900" s="1"/>
  <c r="M1894"/>
  <c r="M1900" s="1"/>
  <c r="L1894"/>
  <c r="L1900" s="1"/>
  <c r="K1894"/>
  <c r="K1900" s="1"/>
  <c r="J1894"/>
  <c r="J1900" s="1"/>
  <c r="I1894"/>
  <c r="I1900" s="1"/>
  <c r="H1894"/>
  <c r="H1900" s="1"/>
  <c r="G1894"/>
  <c r="G1900" s="1"/>
  <c r="F1894"/>
  <c r="F1900" s="1"/>
  <c r="E1894"/>
  <c r="AC1889"/>
  <c r="AB1888"/>
  <c r="AA1888"/>
  <c r="Z1888"/>
  <c r="Y1888"/>
  <c r="X1888"/>
  <c r="W1888"/>
  <c r="V1888"/>
  <c r="U1888"/>
  <c r="T1888"/>
  <c r="S1888"/>
  <c r="R1888"/>
  <c r="Q1888"/>
  <c r="P1888"/>
  <c r="O1888"/>
  <c r="N1888"/>
  <c r="M1888"/>
  <c r="L1888"/>
  <c r="K1888"/>
  <c r="J1888"/>
  <c r="I1888"/>
  <c r="H1888"/>
  <c r="G1888"/>
  <c r="F1888"/>
  <c r="E1888"/>
  <c r="AB1887"/>
  <c r="AA1887"/>
  <c r="Z1887"/>
  <c r="Y1887"/>
  <c r="X1887"/>
  <c r="W1887"/>
  <c r="V1887"/>
  <c r="U1887"/>
  <c r="T1887"/>
  <c r="S1887"/>
  <c r="R1887"/>
  <c r="Q1887"/>
  <c r="P1887"/>
  <c r="O1887"/>
  <c r="N1887"/>
  <c r="M1887"/>
  <c r="L1887"/>
  <c r="K1887"/>
  <c r="J1887"/>
  <c r="I1887"/>
  <c r="H1887"/>
  <c r="G1887"/>
  <c r="F1887"/>
  <c r="E1887"/>
  <c r="AB1881"/>
  <c r="AA1881"/>
  <c r="Z1881"/>
  <c r="Y1881"/>
  <c r="X1881"/>
  <c r="W1881"/>
  <c r="V1881"/>
  <c r="U1881"/>
  <c r="T1881"/>
  <c r="S1881"/>
  <c r="R1881"/>
  <c r="Q1881"/>
  <c r="P1881"/>
  <c r="O1881"/>
  <c r="N1881"/>
  <c r="M1881"/>
  <c r="L1881"/>
  <c r="K1881"/>
  <c r="J1881"/>
  <c r="I1881"/>
  <c r="H1881"/>
  <c r="G1881"/>
  <c r="F1881"/>
  <c r="E1881"/>
  <c r="AB1880"/>
  <c r="AA1880"/>
  <c r="Z1880"/>
  <c r="Y1880"/>
  <c r="X1880"/>
  <c r="W1880"/>
  <c r="V1880"/>
  <c r="U1880"/>
  <c r="T1880"/>
  <c r="S1880"/>
  <c r="R1880"/>
  <c r="Q1880"/>
  <c r="P1880"/>
  <c r="O1880"/>
  <c r="N1880"/>
  <c r="M1880"/>
  <c r="L1880"/>
  <c r="K1880"/>
  <c r="J1880"/>
  <c r="I1880"/>
  <c r="H1880"/>
  <c r="G1880"/>
  <c r="F1880"/>
  <c r="E1880"/>
  <c r="AB1874"/>
  <c r="AA1874"/>
  <c r="Z1874"/>
  <c r="Y1874"/>
  <c r="X1874"/>
  <c r="W1874"/>
  <c r="V1874"/>
  <c r="U1874"/>
  <c r="T1874"/>
  <c r="S1874"/>
  <c r="R1874"/>
  <c r="Q1874"/>
  <c r="P1874"/>
  <c r="O1874"/>
  <c r="N1874"/>
  <c r="M1874"/>
  <c r="L1874"/>
  <c r="K1874"/>
  <c r="J1874"/>
  <c r="I1874"/>
  <c r="H1874"/>
  <c r="G1874"/>
  <c r="F1874"/>
  <c r="E1874"/>
  <c r="AB1873"/>
  <c r="AA1873"/>
  <c r="Z1873"/>
  <c r="Y1873"/>
  <c r="X1873"/>
  <c r="W1873"/>
  <c r="V1873"/>
  <c r="U1873"/>
  <c r="T1873"/>
  <c r="S1873"/>
  <c r="R1873"/>
  <c r="Q1873"/>
  <c r="P1873"/>
  <c r="O1873"/>
  <c r="N1873"/>
  <c r="M1873"/>
  <c r="L1873"/>
  <c r="K1873"/>
  <c r="J1873"/>
  <c r="I1873"/>
  <c r="H1873"/>
  <c r="G1873"/>
  <c r="F1873"/>
  <c r="E1873"/>
  <c r="AB1867"/>
  <c r="AA1867"/>
  <c r="Z1867"/>
  <c r="Y1867"/>
  <c r="X1867"/>
  <c r="W1867"/>
  <c r="V1867"/>
  <c r="U1867"/>
  <c r="T1867"/>
  <c r="S1867"/>
  <c r="R1867"/>
  <c r="Q1867"/>
  <c r="P1867"/>
  <c r="O1867"/>
  <c r="N1867"/>
  <c r="M1867"/>
  <c r="L1867"/>
  <c r="K1867"/>
  <c r="J1867"/>
  <c r="I1867"/>
  <c r="H1867"/>
  <c r="G1867"/>
  <c r="F1867"/>
  <c r="E1867"/>
  <c r="AB1861"/>
  <c r="AA1861"/>
  <c r="Z1861"/>
  <c r="Y1861"/>
  <c r="X1861"/>
  <c r="W1861"/>
  <c r="V1861"/>
  <c r="U1861"/>
  <c r="T1861"/>
  <c r="S1861"/>
  <c r="R1861"/>
  <c r="Q1861"/>
  <c r="P1861"/>
  <c r="O1861"/>
  <c r="N1861"/>
  <c r="M1861"/>
  <c r="L1861"/>
  <c r="K1861"/>
  <c r="J1861"/>
  <c r="I1861"/>
  <c r="H1861"/>
  <c r="G1861"/>
  <c r="F1861"/>
  <c r="E1861"/>
  <c r="AB1859"/>
  <c r="AA1859"/>
  <c r="Z1859"/>
  <c r="Y1859"/>
  <c r="X1859"/>
  <c r="W1859"/>
  <c r="V1859"/>
  <c r="U1859"/>
  <c r="T1859"/>
  <c r="S1859"/>
  <c r="R1859"/>
  <c r="Q1859"/>
  <c r="P1859"/>
  <c r="O1859"/>
  <c r="N1859"/>
  <c r="M1859"/>
  <c r="L1859"/>
  <c r="K1859"/>
  <c r="J1859"/>
  <c r="I1859"/>
  <c r="H1859"/>
  <c r="G1859"/>
  <c r="F1859"/>
  <c r="E1859"/>
  <c r="AB1853"/>
  <c r="AA1853"/>
  <c r="Z1853"/>
  <c r="Y1853"/>
  <c r="X1853"/>
  <c r="W1853"/>
  <c r="V1853"/>
  <c r="U1853"/>
  <c r="T1853"/>
  <c r="S1853"/>
  <c r="R1853"/>
  <c r="Q1853"/>
  <c r="P1853"/>
  <c r="O1853"/>
  <c r="N1853"/>
  <c r="M1853"/>
  <c r="L1853"/>
  <c r="K1853"/>
  <c r="J1853"/>
  <c r="I1853"/>
  <c r="H1853"/>
  <c r="G1853"/>
  <c r="F1853"/>
  <c r="E1853"/>
  <c r="AB1852"/>
  <c r="AB1858" s="1"/>
  <c r="AA1852"/>
  <c r="AA1858" s="1"/>
  <c r="Z1852"/>
  <c r="Z1858" s="1"/>
  <c r="Y1852"/>
  <c r="Y1858" s="1"/>
  <c r="X1852"/>
  <c r="X1858" s="1"/>
  <c r="W1852"/>
  <c r="W1858" s="1"/>
  <c r="V1852"/>
  <c r="V1858" s="1"/>
  <c r="U1852"/>
  <c r="U1858" s="1"/>
  <c r="T1852"/>
  <c r="T1858" s="1"/>
  <c r="S1852"/>
  <c r="S1858" s="1"/>
  <c r="R1852"/>
  <c r="R1858" s="1"/>
  <c r="Q1852"/>
  <c r="Q1858" s="1"/>
  <c r="P1852"/>
  <c r="P1858" s="1"/>
  <c r="O1852"/>
  <c r="O1858" s="1"/>
  <c r="N1852"/>
  <c r="N1858" s="1"/>
  <c r="M1852"/>
  <c r="M1858" s="1"/>
  <c r="L1852"/>
  <c r="L1858" s="1"/>
  <c r="K1852"/>
  <c r="K1858" s="1"/>
  <c r="J1852"/>
  <c r="J1858" s="1"/>
  <c r="I1852"/>
  <c r="I1858" s="1"/>
  <c r="H1852"/>
  <c r="H1858" s="1"/>
  <c r="G1852"/>
  <c r="G1858" s="1"/>
  <c r="F1852"/>
  <c r="F1858" s="1"/>
  <c r="E1852"/>
  <c r="E1858" s="1"/>
  <c r="AB1846"/>
  <c r="AA1846"/>
  <c r="Z1846"/>
  <c r="Y1846"/>
  <c r="X1846"/>
  <c r="W1846"/>
  <c r="V1846"/>
  <c r="U1846"/>
  <c r="T1846"/>
  <c r="S1846"/>
  <c r="R1846"/>
  <c r="Q1846"/>
  <c r="P1846"/>
  <c r="O1846"/>
  <c r="N1846"/>
  <c r="M1846"/>
  <c r="L1846"/>
  <c r="K1846"/>
  <c r="J1846"/>
  <c r="I1846"/>
  <c r="H1846"/>
  <c r="G1846"/>
  <c r="F1846"/>
  <c r="E1846"/>
  <c r="AB1845"/>
  <c r="AB1851" s="1"/>
  <c r="AA1845"/>
  <c r="AA1851" s="1"/>
  <c r="Z1845"/>
  <c r="Z1851" s="1"/>
  <c r="Y1845"/>
  <c r="Y1851" s="1"/>
  <c r="X1845"/>
  <c r="X1851" s="1"/>
  <c r="W1845"/>
  <c r="W1851" s="1"/>
  <c r="V1845"/>
  <c r="V1851" s="1"/>
  <c r="U1845"/>
  <c r="U1851" s="1"/>
  <c r="T1845"/>
  <c r="T1851" s="1"/>
  <c r="S1845"/>
  <c r="S1851" s="1"/>
  <c r="R1845"/>
  <c r="R1851" s="1"/>
  <c r="Q1845"/>
  <c r="Q1851" s="1"/>
  <c r="P1845"/>
  <c r="P1851" s="1"/>
  <c r="O1845"/>
  <c r="O1851" s="1"/>
  <c r="N1845"/>
  <c r="N1851" s="1"/>
  <c r="M1845"/>
  <c r="M1851" s="1"/>
  <c r="L1845"/>
  <c r="L1851" s="1"/>
  <c r="K1845"/>
  <c r="K1851" s="1"/>
  <c r="J1845"/>
  <c r="J1851" s="1"/>
  <c r="I1845"/>
  <c r="I1851" s="1"/>
  <c r="H1845"/>
  <c r="H1851" s="1"/>
  <c r="G1845"/>
  <c r="G1851" s="1"/>
  <c r="F1845"/>
  <c r="F1851" s="1"/>
  <c r="E1845"/>
  <c r="E1851" s="1"/>
  <c r="AB1839"/>
  <c r="AA1839"/>
  <c r="Z1839"/>
  <c r="Y1839"/>
  <c r="X1839"/>
  <c r="W1839"/>
  <c r="V1839"/>
  <c r="U1839"/>
  <c r="T1839"/>
  <c r="S1839"/>
  <c r="R1839"/>
  <c r="Q1839"/>
  <c r="P1839"/>
  <c r="O1839"/>
  <c r="N1839"/>
  <c r="M1839"/>
  <c r="L1839"/>
  <c r="K1839"/>
  <c r="J1839"/>
  <c r="I1839"/>
  <c r="H1839"/>
  <c r="G1839"/>
  <c r="F1839"/>
  <c r="E1839"/>
  <c r="AB1838"/>
  <c r="AB1844" s="1"/>
  <c r="AA1838"/>
  <c r="AA1844" s="1"/>
  <c r="Z1838"/>
  <c r="Z1844" s="1"/>
  <c r="Y1838"/>
  <c r="Y1844" s="1"/>
  <c r="X1838"/>
  <c r="X1844" s="1"/>
  <c r="W1838"/>
  <c r="W1844" s="1"/>
  <c r="V1838"/>
  <c r="V1844" s="1"/>
  <c r="U1838"/>
  <c r="U1844" s="1"/>
  <c r="T1838"/>
  <c r="T1844" s="1"/>
  <c r="S1838"/>
  <c r="S1844" s="1"/>
  <c r="R1838"/>
  <c r="R1844" s="1"/>
  <c r="Q1838"/>
  <c r="Q1844" s="1"/>
  <c r="P1838"/>
  <c r="P1844" s="1"/>
  <c r="O1838"/>
  <c r="O1844" s="1"/>
  <c r="N1838"/>
  <c r="N1844" s="1"/>
  <c r="M1838"/>
  <c r="M1844" s="1"/>
  <c r="L1838"/>
  <c r="L1844" s="1"/>
  <c r="K1838"/>
  <c r="K1844" s="1"/>
  <c r="J1838"/>
  <c r="J1844" s="1"/>
  <c r="I1838"/>
  <c r="I1844" s="1"/>
  <c r="H1838"/>
  <c r="H1844" s="1"/>
  <c r="G1838"/>
  <c r="G1844" s="1"/>
  <c r="F1838"/>
  <c r="F1844" s="1"/>
  <c r="E1838"/>
  <c r="E1844" s="1"/>
  <c r="AC1833"/>
  <c r="AB1832"/>
  <c r="AA1832"/>
  <c r="Z1832"/>
  <c r="Y1832"/>
  <c r="X1832"/>
  <c r="W1832"/>
  <c r="V1832"/>
  <c r="U1832"/>
  <c r="T1832"/>
  <c r="S1832"/>
  <c r="R1832"/>
  <c r="Q1832"/>
  <c r="P1832"/>
  <c r="O1832"/>
  <c r="N1832"/>
  <c r="M1832"/>
  <c r="L1832"/>
  <c r="K1832"/>
  <c r="J1832"/>
  <c r="I1832"/>
  <c r="H1832"/>
  <c r="G1832"/>
  <c r="F1832"/>
  <c r="E1832"/>
  <c r="AB1831"/>
  <c r="AB1837" s="1"/>
  <c r="AA1831"/>
  <c r="AA1837" s="1"/>
  <c r="Z1831"/>
  <c r="Z1837" s="1"/>
  <c r="Y1831"/>
  <c r="Y1837" s="1"/>
  <c r="X1831"/>
  <c r="X1837" s="1"/>
  <c r="W1831"/>
  <c r="W1837" s="1"/>
  <c r="V1831"/>
  <c r="V1837" s="1"/>
  <c r="U1831"/>
  <c r="U1837" s="1"/>
  <c r="T1831"/>
  <c r="T1837" s="1"/>
  <c r="S1831"/>
  <c r="S1837" s="1"/>
  <c r="R1831"/>
  <c r="R1837" s="1"/>
  <c r="Q1831"/>
  <c r="Q1837" s="1"/>
  <c r="P1831"/>
  <c r="P1837" s="1"/>
  <c r="O1831"/>
  <c r="O1837" s="1"/>
  <c r="N1831"/>
  <c r="N1837" s="1"/>
  <c r="M1831"/>
  <c r="M1837" s="1"/>
  <c r="L1831"/>
  <c r="L1837" s="1"/>
  <c r="K1831"/>
  <c r="K1837" s="1"/>
  <c r="J1831"/>
  <c r="J1837" s="1"/>
  <c r="I1831"/>
  <c r="I1837" s="1"/>
  <c r="H1831"/>
  <c r="H1837" s="1"/>
  <c r="G1831"/>
  <c r="G1837" s="1"/>
  <c r="F1831"/>
  <c r="F1837" s="1"/>
  <c r="E1831"/>
  <c r="E1837" s="1"/>
  <c r="AC1826"/>
  <c r="AB1825"/>
  <c r="AA1825"/>
  <c r="Z1825"/>
  <c r="Y1825"/>
  <c r="X1825"/>
  <c r="W1825"/>
  <c r="V1825"/>
  <c r="U1825"/>
  <c r="T1825"/>
  <c r="S1825"/>
  <c r="R1825"/>
  <c r="Q1825"/>
  <c r="P1825"/>
  <c r="O1825"/>
  <c r="N1825"/>
  <c r="M1825"/>
  <c r="L1825"/>
  <c r="K1825"/>
  <c r="J1825"/>
  <c r="I1825"/>
  <c r="H1825"/>
  <c r="G1825"/>
  <c r="F1825"/>
  <c r="E1825"/>
  <c r="AB1824"/>
  <c r="AB1830" s="1"/>
  <c r="AA1824"/>
  <c r="AA1830" s="1"/>
  <c r="Z1824"/>
  <c r="Z1830" s="1"/>
  <c r="Y1824"/>
  <c r="Y1830" s="1"/>
  <c r="X1824"/>
  <c r="X1830" s="1"/>
  <c r="W1824"/>
  <c r="W1830" s="1"/>
  <c r="V1824"/>
  <c r="V1830" s="1"/>
  <c r="U1824"/>
  <c r="U1830" s="1"/>
  <c r="T1824"/>
  <c r="T1830" s="1"/>
  <c r="S1824"/>
  <c r="S1830" s="1"/>
  <c r="R1824"/>
  <c r="R1830" s="1"/>
  <c r="Q1824"/>
  <c r="Q1830" s="1"/>
  <c r="P1824"/>
  <c r="P1830" s="1"/>
  <c r="O1824"/>
  <c r="O1830" s="1"/>
  <c r="N1824"/>
  <c r="N1830" s="1"/>
  <c r="M1824"/>
  <c r="M1830" s="1"/>
  <c r="L1824"/>
  <c r="L1830" s="1"/>
  <c r="K1824"/>
  <c r="K1830" s="1"/>
  <c r="J1824"/>
  <c r="J1830" s="1"/>
  <c r="I1824"/>
  <c r="I1830" s="1"/>
  <c r="H1824"/>
  <c r="H1830" s="1"/>
  <c r="G1824"/>
  <c r="G1830" s="1"/>
  <c r="F1824"/>
  <c r="F1830" s="1"/>
  <c r="E1824"/>
  <c r="E1830" s="1"/>
  <c r="AC1819"/>
  <c r="AB1818"/>
  <c r="AA1818"/>
  <c r="Z1818"/>
  <c r="Y1818"/>
  <c r="X1818"/>
  <c r="W1818"/>
  <c r="V1818"/>
  <c r="U1818"/>
  <c r="T1818"/>
  <c r="S1818"/>
  <c r="R1818"/>
  <c r="Q1818"/>
  <c r="P1818"/>
  <c r="O1818"/>
  <c r="N1818"/>
  <c r="M1818"/>
  <c r="L1818"/>
  <c r="K1818"/>
  <c r="J1818"/>
  <c r="I1818"/>
  <c r="H1818"/>
  <c r="G1818"/>
  <c r="F1818"/>
  <c r="E1818"/>
  <c r="AB1817"/>
  <c r="AA1817"/>
  <c r="Z1817"/>
  <c r="Y1817"/>
  <c r="Y1823" s="1"/>
  <c r="X1817"/>
  <c r="W1817"/>
  <c r="V1817"/>
  <c r="U1817"/>
  <c r="U1823" s="1"/>
  <c r="T1817"/>
  <c r="S1817"/>
  <c r="R1817"/>
  <c r="Q1817"/>
  <c r="Q1823" s="1"/>
  <c r="P1817"/>
  <c r="O1817"/>
  <c r="N1817"/>
  <c r="M1817"/>
  <c r="M1823" s="1"/>
  <c r="L1817"/>
  <c r="K1817"/>
  <c r="J1817"/>
  <c r="I1817"/>
  <c r="I1823" s="1"/>
  <c r="H1817"/>
  <c r="G1817"/>
  <c r="F1817"/>
  <c r="E1817"/>
  <c r="E1823" s="1"/>
  <c r="AC1807"/>
  <c r="AB1806"/>
  <c r="AA1806"/>
  <c r="Z1806"/>
  <c r="Y1806"/>
  <c r="X1806"/>
  <c r="W1806"/>
  <c r="V1806"/>
  <c r="U1806"/>
  <c r="T1806"/>
  <c r="S1806"/>
  <c r="R1806"/>
  <c r="Q1806"/>
  <c r="P1806"/>
  <c r="O1806"/>
  <c r="N1806"/>
  <c r="M1806"/>
  <c r="L1806"/>
  <c r="K1806"/>
  <c r="J1806"/>
  <c r="I1806"/>
  <c r="H1806"/>
  <c r="G1806"/>
  <c r="F1806"/>
  <c r="E1806"/>
  <c r="AB1805"/>
  <c r="AB1811" s="1"/>
  <c r="AA1805"/>
  <c r="AA1811" s="1"/>
  <c r="Z1805"/>
  <c r="Z1811" s="1"/>
  <c r="Y1805"/>
  <c r="Y1811" s="1"/>
  <c r="X1805"/>
  <c r="X1811" s="1"/>
  <c r="W1805"/>
  <c r="W1811" s="1"/>
  <c r="V1805"/>
  <c r="V1811" s="1"/>
  <c r="U1805"/>
  <c r="U1811" s="1"/>
  <c r="T1805"/>
  <c r="T1811" s="1"/>
  <c r="S1805"/>
  <c r="S1811" s="1"/>
  <c r="R1805"/>
  <c r="R1811" s="1"/>
  <c r="Q1805"/>
  <c r="Q1811" s="1"/>
  <c r="P1805"/>
  <c r="P1811" s="1"/>
  <c r="O1805"/>
  <c r="O1811" s="1"/>
  <c r="N1805"/>
  <c r="N1811" s="1"/>
  <c r="M1805"/>
  <c r="M1811" s="1"/>
  <c r="L1805"/>
  <c r="L1811" s="1"/>
  <c r="K1805"/>
  <c r="K1811" s="1"/>
  <c r="J1805"/>
  <c r="J1811" s="1"/>
  <c r="I1805"/>
  <c r="I1811" s="1"/>
  <c r="H1805"/>
  <c r="H1811" s="1"/>
  <c r="G1805"/>
  <c r="G1811" s="1"/>
  <c r="F1805"/>
  <c r="F1811" s="1"/>
  <c r="E1805"/>
  <c r="AC1800"/>
  <c r="AB1799"/>
  <c r="AA1799"/>
  <c r="Z1799"/>
  <c r="Y1799"/>
  <c r="X1799"/>
  <c r="W1799"/>
  <c r="V1799"/>
  <c r="U1799"/>
  <c r="T1799"/>
  <c r="S1799"/>
  <c r="R1799"/>
  <c r="Q1799"/>
  <c r="P1799"/>
  <c r="O1799"/>
  <c r="N1799"/>
  <c r="M1799"/>
  <c r="L1799"/>
  <c r="K1799"/>
  <c r="J1799"/>
  <c r="I1799"/>
  <c r="H1799"/>
  <c r="G1799"/>
  <c r="F1799"/>
  <c r="E1799"/>
  <c r="AB1798"/>
  <c r="AA1798"/>
  <c r="Z1798"/>
  <c r="Y1798"/>
  <c r="X1798"/>
  <c r="W1798"/>
  <c r="V1798"/>
  <c r="U1798"/>
  <c r="T1798"/>
  <c r="S1798"/>
  <c r="R1798"/>
  <c r="Q1798"/>
  <c r="P1798"/>
  <c r="O1798"/>
  <c r="N1798"/>
  <c r="M1798"/>
  <c r="L1798"/>
  <c r="K1798"/>
  <c r="J1798"/>
  <c r="I1798"/>
  <c r="H1798"/>
  <c r="G1798"/>
  <c r="F1798"/>
  <c r="E1798"/>
  <c r="AB1792"/>
  <c r="AA1792"/>
  <c r="Z1792"/>
  <c r="Y1792"/>
  <c r="X1792"/>
  <c r="W1792"/>
  <c r="V1792"/>
  <c r="U1792"/>
  <c r="T1792"/>
  <c r="S1792"/>
  <c r="R1792"/>
  <c r="Q1792"/>
  <c r="P1792"/>
  <c r="O1792"/>
  <c r="N1792"/>
  <c r="M1792"/>
  <c r="L1792"/>
  <c r="K1792"/>
  <c r="J1792"/>
  <c r="I1792"/>
  <c r="H1792"/>
  <c r="G1792"/>
  <c r="F1792"/>
  <c r="E1792"/>
  <c r="AB1791"/>
  <c r="AA1791"/>
  <c r="Z1791"/>
  <c r="Y1791"/>
  <c r="X1791"/>
  <c r="W1791"/>
  <c r="V1791"/>
  <c r="U1791"/>
  <c r="T1791"/>
  <c r="S1791"/>
  <c r="R1791"/>
  <c r="Q1791"/>
  <c r="P1791"/>
  <c r="O1791"/>
  <c r="N1791"/>
  <c r="M1791"/>
  <c r="L1791"/>
  <c r="K1791"/>
  <c r="J1791"/>
  <c r="I1791"/>
  <c r="H1791"/>
  <c r="G1791"/>
  <c r="F1791"/>
  <c r="E1791"/>
  <c r="AB1785"/>
  <c r="AA1785"/>
  <c r="Z1785"/>
  <c r="Y1785"/>
  <c r="X1785"/>
  <c r="W1785"/>
  <c r="V1785"/>
  <c r="U1785"/>
  <c r="T1785"/>
  <c r="S1785"/>
  <c r="R1785"/>
  <c r="Q1785"/>
  <c r="P1785"/>
  <c r="O1785"/>
  <c r="N1785"/>
  <c r="M1785"/>
  <c r="L1785"/>
  <c r="K1785"/>
  <c r="J1785"/>
  <c r="I1785"/>
  <c r="H1785"/>
  <c r="G1785"/>
  <c r="F1785"/>
  <c r="E1785"/>
  <c r="AB1784"/>
  <c r="AA1784"/>
  <c r="Z1784"/>
  <c r="Y1784"/>
  <c r="X1784"/>
  <c r="W1784"/>
  <c r="V1784"/>
  <c r="U1784"/>
  <c r="T1784"/>
  <c r="S1784"/>
  <c r="R1784"/>
  <c r="Q1784"/>
  <c r="P1784"/>
  <c r="O1784"/>
  <c r="N1784"/>
  <c r="M1784"/>
  <c r="L1784"/>
  <c r="K1784"/>
  <c r="J1784"/>
  <c r="I1784"/>
  <c r="H1784"/>
  <c r="G1784"/>
  <c r="F1784"/>
  <c r="E1784"/>
  <c r="AB1778"/>
  <c r="AA1778"/>
  <c r="Z1778"/>
  <c r="Y1778"/>
  <c r="X1778"/>
  <c r="W1778"/>
  <c r="V1778"/>
  <c r="U1778"/>
  <c r="T1778"/>
  <c r="S1778"/>
  <c r="R1778"/>
  <c r="Q1778"/>
  <c r="P1778"/>
  <c r="O1778"/>
  <c r="N1778"/>
  <c r="M1778"/>
  <c r="L1778"/>
  <c r="K1778"/>
  <c r="J1778"/>
  <c r="I1778"/>
  <c r="H1778"/>
  <c r="G1778"/>
  <c r="F1778"/>
  <c r="E1778"/>
  <c r="AB1772"/>
  <c r="AA1772"/>
  <c r="Z1772"/>
  <c r="Y1772"/>
  <c r="X1772"/>
  <c r="W1772"/>
  <c r="V1772"/>
  <c r="U1772"/>
  <c r="T1772"/>
  <c r="S1772"/>
  <c r="R1772"/>
  <c r="Q1772"/>
  <c r="P1772"/>
  <c r="O1772"/>
  <c r="N1772"/>
  <c r="M1772"/>
  <c r="L1772"/>
  <c r="K1772"/>
  <c r="J1772"/>
  <c r="I1772"/>
  <c r="H1772"/>
  <c r="G1772"/>
  <c r="F1772"/>
  <c r="E1772"/>
  <c r="AC1767"/>
  <c r="AB1766"/>
  <c r="AA1766"/>
  <c r="Z1766"/>
  <c r="Y1766"/>
  <c r="X1766"/>
  <c r="W1766"/>
  <c r="V1766"/>
  <c r="U1766"/>
  <c r="T1766"/>
  <c r="S1766"/>
  <c r="R1766"/>
  <c r="Q1766"/>
  <c r="P1766"/>
  <c r="O1766"/>
  <c r="N1766"/>
  <c r="M1766"/>
  <c r="L1766"/>
  <c r="K1766"/>
  <c r="J1766"/>
  <c r="I1766"/>
  <c r="H1766"/>
  <c r="G1766"/>
  <c r="F1766"/>
  <c r="E1766"/>
  <c r="AB1765"/>
  <c r="AB1771" s="1"/>
  <c r="AA1765"/>
  <c r="AA1771" s="1"/>
  <c r="Z1765"/>
  <c r="Z1771" s="1"/>
  <c r="Y1765"/>
  <c r="Y1771" s="1"/>
  <c r="X1765"/>
  <c r="X1771" s="1"/>
  <c r="W1765"/>
  <c r="W1771" s="1"/>
  <c r="V1765"/>
  <c r="V1771" s="1"/>
  <c r="U1765"/>
  <c r="U1771" s="1"/>
  <c r="T1765"/>
  <c r="T1771" s="1"/>
  <c r="S1765"/>
  <c r="S1771" s="1"/>
  <c r="R1765"/>
  <c r="R1771" s="1"/>
  <c r="Q1765"/>
  <c r="Q1771" s="1"/>
  <c r="P1765"/>
  <c r="P1771" s="1"/>
  <c r="O1765"/>
  <c r="O1771" s="1"/>
  <c r="N1765"/>
  <c r="N1771" s="1"/>
  <c r="M1765"/>
  <c r="M1771" s="1"/>
  <c r="L1765"/>
  <c r="L1771" s="1"/>
  <c r="K1765"/>
  <c r="K1771" s="1"/>
  <c r="J1765"/>
  <c r="J1771" s="1"/>
  <c r="I1765"/>
  <c r="I1771" s="1"/>
  <c r="H1765"/>
  <c r="H1771" s="1"/>
  <c r="G1765"/>
  <c r="G1771" s="1"/>
  <c r="F1765"/>
  <c r="F1771" s="1"/>
  <c r="E1765"/>
  <c r="E1771" s="1"/>
  <c r="AC1760"/>
  <c r="AB1758"/>
  <c r="AA1758"/>
  <c r="Z1758"/>
  <c r="Y1758"/>
  <c r="X1758"/>
  <c r="W1758"/>
  <c r="V1758"/>
  <c r="U1758"/>
  <c r="T1758"/>
  <c r="S1758"/>
  <c r="R1758"/>
  <c r="Q1758"/>
  <c r="P1758"/>
  <c r="O1758"/>
  <c r="N1758"/>
  <c r="M1758"/>
  <c r="L1758"/>
  <c r="K1758"/>
  <c r="J1758"/>
  <c r="I1758"/>
  <c r="H1758"/>
  <c r="G1758"/>
  <c r="F1758"/>
  <c r="AC1753"/>
  <c r="AB1752"/>
  <c r="AA1752"/>
  <c r="Z1752"/>
  <c r="Y1752"/>
  <c r="X1752"/>
  <c r="W1752"/>
  <c r="V1752"/>
  <c r="U1752"/>
  <c r="T1752"/>
  <c r="S1752"/>
  <c r="R1752"/>
  <c r="Q1752"/>
  <c r="P1752"/>
  <c r="O1752"/>
  <c r="N1752"/>
  <c r="M1752"/>
  <c r="L1752"/>
  <c r="K1752"/>
  <c r="J1752"/>
  <c r="I1752"/>
  <c r="H1752"/>
  <c r="G1752"/>
  <c r="F1752"/>
  <c r="AB1751"/>
  <c r="AB1757" s="1"/>
  <c r="AA1751"/>
  <c r="Z1751"/>
  <c r="Y1751"/>
  <c r="X1751"/>
  <c r="X1757" s="1"/>
  <c r="W1751"/>
  <c r="V1751"/>
  <c r="U1751"/>
  <c r="T1751"/>
  <c r="T1757" s="1"/>
  <c r="S1751"/>
  <c r="R1751"/>
  <c r="Q1751"/>
  <c r="P1751"/>
  <c r="P1757" s="1"/>
  <c r="O1751"/>
  <c r="N1751"/>
  <c r="M1751"/>
  <c r="L1751"/>
  <c r="L1757" s="1"/>
  <c r="K1751"/>
  <c r="J1751"/>
  <c r="I1751"/>
  <c r="H1751"/>
  <c r="H1757" s="1"/>
  <c r="G1751"/>
  <c r="F1751"/>
  <c r="AC1746"/>
  <c r="AB1745"/>
  <c r="AA1745"/>
  <c r="Z1745"/>
  <c r="Y1745"/>
  <c r="X1745"/>
  <c r="W1745"/>
  <c r="V1745"/>
  <c r="U1745"/>
  <c r="T1745"/>
  <c r="S1745"/>
  <c r="R1745"/>
  <c r="Q1745"/>
  <c r="P1745"/>
  <c r="O1745"/>
  <c r="N1745"/>
  <c r="M1745"/>
  <c r="L1745"/>
  <c r="K1745"/>
  <c r="J1745"/>
  <c r="I1745"/>
  <c r="H1745"/>
  <c r="G1745"/>
  <c r="F1745"/>
  <c r="AB1744"/>
  <c r="AA1744"/>
  <c r="Z1744"/>
  <c r="Y1744"/>
  <c r="X1744"/>
  <c r="W1744"/>
  <c r="V1744"/>
  <c r="U1744"/>
  <c r="T1744"/>
  <c r="S1744"/>
  <c r="R1744"/>
  <c r="Q1744"/>
  <c r="P1744"/>
  <c r="O1744"/>
  <c r="N1744"/>
  <c r="M1744"/>
  <c r="L1744"/>
  <c r="K1744"/>
  <c r="J1744"/>
  <c r="I1744"/>
  <c r="H1744"/>
  <c r="G1744"/>
  <c r="F1744"/>
  <c r="AC1739"/>
  <c r="AB1738"/>
  <c r="AA1738"/>
  <c r="Z1738"/>
  <c r="Y1738"/>
  <c r="X1738"/>
  <c r="W1738"/>
  <c r="V1738"/>
  <c r="U1738"/>
  <c r="T1738"/>
  <c r="S1738"/>
  <c r="R1738"/>
  <c r="Q1738"/>
  <c r="P1738"/>
  <c r="O1738"/>
  <c r="N1738"/>
  <c r="M1738"/>
  <c r="L1738"/>
  <c r="K1738"/>
  <c r="J1738"/>
  <c r="I1738"/>
  <c r="H1738"/>
  <c r="G1738"/>
  <c r="F1738"/>
  <c r="AB1737"/>
  <c r="AA1737"/>
  <c r="Z1737"/>
  <c r="Z1740" s="1"/>
  <c r="Y1737"/>
  <c r="X1737"/>
  <c r="W1737"/>
  <c r="V1737"/>
  <c r="V1740" s="1"/>
  <c r="U1737"/>
  <c r="T1737"/>
  <c r="S1737"/>
  <c r="R1737"/>
  <c r="R1740" s="1"/>
  <c r="Q1737"/>
  <c r="P1737"/>
  <c r="O1737"/>
  <c r="N1737"/>
  <c r="N1740" s="1"/>
  <c r="M1737"/>
  <c r="L1737"/>
  <c r="K1737"/>
  <c r="J1737"/>
  <c r="J1740" s="1"/>
  <c r="I1737"/>
  <c r="H1737"/>
  <c r="G1737"/>
  <c r="F1737"/>
  <c r="F1740" s="1"/>
  <c r="AC1727"/>
  <c r="AB1726"/>
  <c r="AB1733" s="1"/>
  <c r="AA1726"/>
  <c r="AA1733" s="1"/>
  <c r="Z1726"/>
  <c r="Z1733" s="1"/>
  <c r="Y1726"/>
  <c r="Y1733" s="1"/>
  <c r="X1726"/>
  <c r="X1733" s="1"/>
  <c r="W1726"/>
  <c r="W1733" s="1"/>
  <c r="V1726"/>
  <c r="V1733" s="1"/>
  <c r="U1726"/>
  <c r="U1733" s="1"/>
  <c r="T1726"/>
  <c r="T1733" s="1"/>
  <c r="S1726"/>
  <c r="S1733" s="1"/>
  <c r="R1726"/>
  <c r="R1733" s="1"/>
  <c r="Q1726"/>
  <c r="Q1733" s="1"/>
  <c r="P1726"/>
  <c r="P1733" s="1"/>
  <c r="O1726"/>
  <c r="O1733" s="1"/>
  <c r="N1726"/>
  <c r="N1733" s="1"/>
  <c r="M1726"/>
  <c r="M1733" s="1"/>
  <c r="L1726"/>
  <c r="L1733" s="1"/>
  <c r="K1726"/>
  <c r="K1733" s="1"/>
  <c r="J1726"/>
  <c r="J1733" s="1"/>
  <c r="I1726"/>
  <c r="I1733" s="1"/>
  <c r="H1726"/>
  <c r="H1733" s="1"/>
  <c r="G1726"/>
  <c r="G1733" s="1"/>
  <c r="F1726"/>
  <c r="F1733" s="1"/>
  <c r="E1726"/>
  <c r="E1733" s="1"/>
  <c r="AB1725"/>
  <c r="AB1731" s="1"/>
  <c r="AA1725"/>
  <c r="AA1731" s="1"/>
  <c r="Z1725"/>
  <c r="Z1731" s="1"/>
  <c r="Y1725"/>
  <c r="Y1731" s="1"/>
  <c r="X1725"/>
  <c r="X1731" s="1"/>
  <c r="W1725"/>
  <c r="W1731" s="1"/>
  <c r="V1725"/>
  <c r="V1731" s="1"/>
  <c r="U1725"/>
  <c r="U1731" s="1"/>
  <c r="T1725"/>
  <c r="T1731" s="1"/>
  <c r="S1725"/>
  <c r="S1731" s="1"/>
  <c r="R1725"/>
  <c r="R1731" s="1"/>
  <c r="Q1725"/>
  <c r="Q1731" s="1"/>
  <c r="P1725"/>
  <c r="P1731" s="1"/>
  <c r="O1725"/>
  <c r="O1731" s="1"/>
  <c r="N1725"/>
  <c r="N1731" s="1"/>
  <c r="M1725"/>
  <c r="M1731" s="1"/>
  <c r="L1725"/>
  <c r="L1731" s="1"/>
  <c r="K1725"/>
  <c r="K1731" s="1"/>
  <c r="J1725"/>
  <c r="J1731" s="1"/>
  <c r="I1725"/>
  <c r="I1731" s="1"/>
  <c r="H1725"/>
  <c r="H1731" s="1"/>
  <c r="G1725"/>
  <c r="G1731" s="1"/>
  <c r="F1725"/>
  <c r="F1731" s="1"/>
  <c r="E1725"/>
  <c r="AB1719"/>
  <c r="AB1732" s="1"/>
  <c r="AA1719"/>
  <c r="AA1732" s="1"/>
  <c r="Z1719"/>
  <c r="Z1732" s="1"/>
  <c r="Y1719"/>
  <c r="Y1732" s="1"/>
  <c r="X1719"/>
  <c r="X1732" s="1"/>
  <c r="W1719"/>
  <c r="W1732" s="1"/>
  <c r="V1719"/>
  <c r="V1732" s="1"/>
  <c r="U1719"/>
  <c r="U1732" s="1"/>
  <c r="T1719"/>
  <c r="T1732" s="1"/>
  <c r="S1719"/>
  <c r="S1732" s="1"/>
  <c r="R1719"/>
  <c r="R1732" s="1"/>
  <c r="Q1719"/>
  <c r="Q1732" s="1"/>
  <c r="P1719"/>
  <c r="P1732" s="1"/>
  <c r="O1719"/>
  <c r="O1732" s="1"/>
  <c r="N1719"/>
  <c r="N1732" s="1"/>
  <c r="M1719"/>
  <c r="M1732" s="1"/>
  <c r="L1719"/>
  <c r="L1732" s="1"/>
  <c r="K1719"/>
  <c r="K1732" s="1"/>
  <c r="J1719"/>
  <c r="J1732" s="1"/>
  <c r="I1719"/>
  <c r="I1732" s="1"/>
  <c r="H1719"/>
  <c r="H1732" s="1"/>
  <c r="G1719"/>
  <c r="G1732" s="1"/>
  <c r="F1719"/>
  <c r="F1732" s="1"/>
  <c r="E1719"/>
  <c r="E1732" s="1"/>
  <c r="AB1718"/>
  <c r="AA1718"/>
  <c r="Z1718"/>
  <c r="Y1718"/>
  <c r="X1718"/>
  <c r="W1718"/>
  <c r="V1718"/>
  <c r="U1718"/>
  <c r="T1718"/>
  <c r="S1718"/>
  <c r="R1718"/>
  <c r="Q1718"/>
  <c r="P1718"/>
  <c r="O1718"/>
  <c r="N1718"/>
  <c r="M1718"/>
  <c r="L1718"/>
  <c r="K1718"/>
  <c r="J1718"/>
  <c r="I1718"/>
  <c r="H1718"/>
  <c r="G1718"/>
  <c r="F1718"/>
  <c r="E1718"/>
  <c r="AB1713"/>
  <c r="AA1713"/>
  <c r="Z1713"/>
  <c r="Y1713"/>
  <c r="X1713"/>
  <c r="W1713"/>
  <c r="V1713"/>
  <c r="U1713"/>
  <c r="T1713"/>
  <c r="S1713"/>
  <c r="R1713"/>
  <c r="Q1713"/>
  <c r="P1713"/>
  <c r="O1713"/>
  <c r="N1713"/>
  <c r="M1713"/>
  <c r="L1713"/>
  <c r="K1713"/>
  <c r="J1713"/>
  <c r="I1713"/>
  <c r="H1713"/>
  <c r="G1713"/>
  <c r="F1713"/>
  <c r="E1713"/>
  <c r="AB1707"/>
  <c r="AA1707"/>
  <c r="Z1707"/>
  <c r="Y1707"/>
  <c r="X1707"/>
  <c r="W1707"/>
  <c r="V1707"/>
  <c r="U1707"/>
  <c r="T1707"/>
  <c r="S1707"/>
  <c r="R1707"/>
  <c r="Q1707"/>
  <c r="P1707"/>
  <c r="O1707"/>
  <c r="N1707"/>
  <c r="M1707"/>
  <c r="L1707"/>
  <c r="K1707"/>
  <c r="J1707"/>
  <c r="I1707"/>
  <c r="H1707"/>
  <c r="G1707"/>
  <c r="F1707"/>
  <c r="E1707"/>
  <c r="AB1705"/>
  <c r="AA1705"/>
  <c r="Z1705"/>
  <c r="Y1705"/>
  <c r="X1705"/>
  <c r="W1705"/>
  <c r="V1705"/>
  <c r="U1705"/>
  <c r="T1705"/>
  <c r="S1705"/>
  <c r="R1705"/>
  <c r="Q1705"/>
  <c r="P1705"/>
  <c r="O1705"/>
  <c r="N1705"/>
  <c r="M1705"/>
  <c r="L1705"/>
  <c r="K1705"/>
  <c r="J1705"/>
  <c r="I1705"/>
  <c r="H1705"/>
  <c r="G1705"/>
  <c r="F1705"/>
  <c r="E1705"/>
  <c r="AB1703"/>
  <c r="AA1703"/>
  <c r="Z1703"/>
  <c r="Y1703"/>
  <c r="X1703"/>
  <c r="W1703"/>
  <c r="V1703"/>
  <c r="U1703"/>
  <c r="T1703"/>
  <c r="S1703"/>
  <c r="R1703"/>
  <c r="Q1703"/>
  <c r="P1703"/>
  <c r="O1703"/>
  <c r="N1703"/>
  <c r="M1703"/>
  <c r="L1703"/>
  <c r="K1703"/>
  <c r="J1703"/>
  <c r="I1703"/>
  <c r="H1703"/>
  <c r="G1703"/>
  <c r="F1703"/>
  <c r="E1703"/>
  <c r="AC1698"/>
  <c r="AB1697"/>
  <c r="AA1697"/>
  <c r="Z1697"/>
  <c r="Y1697"/>
  <c r="X1697"/>
  <c r="W1697"/>
  <c r="V1697"/>
  <c r="U1697"/>
  <c r="T1697"/>
  <c r="S1697"/>
  <c r="R1697"/>
  <c r="Q1697"/>
  <c r="P1697"/>
  <c r="O1697"/>
  <c r="N1697"/>
  <c r="M1697"/>
  <c r="L1697"/>
  <c r="K1697"/>
  <c r="J1697"/>
  <c r="I1697"/>
  <c r="H1697"/>
  <c r="G1697"/>
  <c r="F1697"/>
  <c r="AB1696"/>
  <c r="AB1702" s="1"/>
  <c r="AA1696"/>
  <c r="Z1696"/>
  <c r="Y1696"/>
  <c r="X1696"/>
  <c r="X1702" s="1"/>
  <c r="W1696"/>
  <c r="V1696"/>
  <c r="U1696"/>
  <c r="T1696"/>
  <c r="T1702" s="1"/>
  <c r="S1696"/>
  <c r="R1696"/>
  <c r="Q1696"/>
  <c r="P1696"/>
  <c r="P1702" s="1"/>
  <c r="O1696"/>
  <c r="N1696"/>
  <c r="M1696"/>
  <c r="L1696"/>
  <c r="L1702" s="1"/>
  <c r="K1696"/>
  <c r="J1696"/>
  <c r="I1696"/>
  <c r="H1696"/>
  <c r="H1702" s="1"/>
  <c r="G1696"/>
  <c r="F1696"/>
  <c r="E1702"/>
  <c r="AC1691"/>
  <c r="AB1690"/>
  <c r="AA1690"/>
  <c r="Z1690"/>
  <c r="Y1690"/>
  <c r="X1690"/>
  <c r="W1690"/>
  <c r="V1690"/>
  <c r="U1690"/>
  <c r="T1690"/>
  <c r="S1690"/>
  <c r="R1690"/>
  <c r="Q1690"/>
  <c r="P1690"/>
  <c r="O1690"/>
  <c r="N1690"/>
  <c r="M1690"/>
  <c r="L1690"/>
  <c r="K1690"/>
  <c r="J1690"/>
  <c r="I1690"/>
  <c r="H1690"/>
  <c r="G1690"/>
  <c r="F1690"/>
  <c r="AB1689"/>
  <c r="AB1695" s="1"/>
  <c r="AA1689"/>
  <c r="Z1689"/>
  <c r="Y1689"/>
  <c r="X1689"/>
  <c r="X1695" s="1"/>
  <c r="W1689"/>
  <c r="V1689"/>
  <c r="U1689"/>
  <c r="T1689"/>
  <c r="T1695" s="1"/>
  <c r="S1689"/>
  <c r="R1689"/>
  <c r="Q1689"/>
  <c r="P1689"/>
  <c r="P1695" s="1"/>
  <c r="O1689"/>
  <c r="N1689"/>
  <c r="M1689"/>
  <c r="L1689"/>
  <c r="L1695" s="1"/>
  <c r="K1689"/>
  <c r="J1689"/>
  <c r="I1689"/>
  <c r="H1689"/>
  <c r="H1695" s="1"/>
  <c r="G1689"/>
  <c r="F1689"/>
  <c r="AC1684"/>
  <c r="AB1683"/>
  <c r="AA1683"/>
  <c r="Z1683"/>
  <c r="Y1683"/>
  <c r="X1683"/>
  <c r="W1683"/>
  <c r="V1683"/>
  <c r="U1683"/>
  <c r="T1683"/>
  <c r="S1683"/>
  <c r="R1683"/>
  <c r="Q1683"/>
  <c r="P1683"/>
  <c r="O1683"/>
  <c r="N1683"/>
  <c r="M1683"/>
  <c r="L1683"/>
  <c r="K1683"/>
  <c r="J1683"/>
  <c r="I1683"/>
  <c r="H1683"/>
  <c r="G1683"/>
  <c r="F1683"/>
  <c r="AB1682"/>
  <c r="AA1682"/>
  <c r="Z1682"/>
  <c r="Y1682"/>
  <c r="X1682"/>
  <c r="W1682"/>
  <c r="V1682"/>
  <c r="U1682"/>
  <c r="T1682"/>
  <c r="S1682"/>
  <c r="R1682"/>
  <c r="Q1682"/>
  <c r="P1682"/>
  <c r="O1682"/>
  <c r="N1682"/>
  <c r="M1682"/>
  <c r="L1682"/>
  <c r="K1682"/>
  <c r="J1682"/>
  <c r="I1682"/>
  <c r="H1682"/>
  <c r="G1682"/>
  <c r="F1682"/>
  <c r="AC1677"/>
  <c r="AB1676"/>
  <c r="AA1676"/>
  <c r="AA1678" s="1"/>
  <c r="Z1676"/>
  <c r="Y1676"/>
  <c r="X1676"/>
  <c r="W1676"/>
  <c r="W1678" s="1"/>
  <c r="V1676"/>
  <c r="U1676"/>
  <c r="T1676"/>
  <c r="S1676"/>
  <c r="S1678" s="1"/>
  <c r="R1676"/>
  <c r="Q1676"/>
  <c r="P1676"/>
  <c r="O1676"/>
  <c r="O1678" s="1"/>
  <c r="N1676"/>
  <c r="M1676"/>
  <c r="L1676"/>
  <c r="K1676"/>
  <c r="K1678" s="1"/>
  <c r="J1676"/>
  <c r="I1676"/>
  <c r="H1676"/>
  <c r="G1676"/>
  <c r="G1678" s="1"/>
  <c r="F1676"/>
  <c r="AB1675"/>
  <c r="AA1675"/>
  <c r="Z1675"/>
  <c r="Y1675"/>
  <c r="X1675"/>
  <c r="W1675"/>
  <c r="V1675"/>
  <c r="U1675"/>
  <c r="T1675"/>
  <c r="S1675"/>
  <c r="R1675"/>
  <c r="Q1675"/>
  <c r="P1675"/>
  <c r="O1675"/>
  <c r="N1675"/>
  <c r="M1675"/>
  <c r="L1675"/>
  <c r="K1675"/>
  <c r="J1675"/>
  <c r="I1675"/>
  <c r="H1675"/>
  <c r="G1675"/>
  <c r="F1675"/>
  <c r="AC1675" s="1"/>
  <c r="AC1670"/>
  <c r="AB1669"/>
  <c r="AA1669"/>
  <c r="Z1669"/>
  <c r="Y1669"/>
  <c r="X1669"/>
  <c r="W1669"/>
  <c r="V1669"/>
  <c r="U1669"/>
  <c r="T1669"/>
  <c r="S1669"/>
  <c r="R1669"/>
  <c r="Q1669"/>
  <c r="P1669"/>
  <c r="O1669"/>
  <c r="N1669"/>
  <c r="M1669"/>
  <c r="L1669"/>
  <c r="K1669"/>
  <c r="J1669"/>
  <c r="I1669"/>
  <c r="H1669"/>
  <c r="G1669"/>
  <c r="F1669"/>
  <c r="AB1668"/>
  <c r="AA1668"/>
  <c r="Z1668"/>
  <c r="Y1668"/>
  <c r="X1668"/>
  <c r="W1668"/>
  <c r="V1668"/>
  <c r="U1668"/>
  <c r="T1668"/>
  <c r="S1668"/>
  <c r="R1668"/>
  <c r="Q1668"/>
  <c r="P1668"/>
  <c r="O1668"/>
  <c r="N1668"/>
  <c r="M1668"/>
  <c r="L1668"/>
  <c r="K1668"/>
  <c r="J1668"/>
  <c r="I1668"/>
  <c r="H1668"/>
  <c r="G1668"/>
  <c r="F1668"/>
  <c r="AC1663"/>
  <c r="AB1662"/>
  <c r="AA1662"/>
  <c r="Z1662"/>
  <c r="Y1662"/>
  <c r="X1662"/>
  <c r="W1662"/>
  <c r="V1662"/>
  <c r="U1662"/>
  <c r="T1662"/>
  <c r="S1662"/>
  <c r="R1662"/>
  <c r="Q1662"/>
  <c r="P1662"/>
  <c r="O1662"/>
  <c r="N1662"/>
  <c r="M1662"/>
  <c r="L1662"/>
  <c r="K1662"/>
  <c r="J1662"/>
  <c r="I1662"/>
  <c r="H1662"/>
  <c r="G1662"/>
  <c r="F1662"/>
  <c r="AB1661"/>
  <c r="AB1664" s="1"/>
  <c r="AA1661"/>
  <c r="Z1661"/>
  <c r="Y1661"/>
  <c r="X1661"/>
  <c r="X1664" s="1"/>
  <c r="W1661"/>
  <c r="V1661"/>
  <c r="U1661"/>
  <c r="T1661"/>
  <c r="T1664" s="1"/>
  <c r="S1661"/>
  <c r="R1661"/>
  <c r="Q1661"/>
  <c r="P1661"/>
  <c r="P1664" s="1"/>
  <c r="O1661"/>
  <c r="N1661"/>
  <c r="M1661"/>
  <c r="L1661"/>
  <c r="L1664" s="1"/>
  <c r="K1661"/>
  <c r="J1661"/>
  <c r="I1661"/>
  <c r="H1661"/>
  <c r="H1664" s="1"/>
  <c r="G1661"/>
  <c r="F1661"/>
  <c r="AC1656"/>
  <c r="AB1655"/>
  <c r="AA1655"/>
  <c r="Z1655"/>
  <c r="Y1655"/>
  <c r="X1655"/>
  <c r="W1655"/>
  <c r="V1655"/>
  <c r="U1655"/>
  <c r="T1655"/>
  <c r="S1655"/>
  <c r="R1655"/>
  <c r="Q1655"/>
  <c r="P1655"/>
  <c r="O1655"/>
  <c r="N1655"/>
  <c r="M1655"/>
  <c r="L1655"/>
  <c r="K1655"/>
  <c r="J1655"/>
  <c r="I1655"/>
  <c r="H1655"/>
  <c r="G1655"/>
  <c r="F1655"/>
  <c r="AB1654"/>
  <c r="AA1654"/>
  <c r="AA1657" s="1"/>
  <c r="Z1654"/>
  <c r="Y1654"/>
  <c r="X1654"/>
  <c r="W1654"/>
  <c r="W1657" s="1"/>
  <c r="V1654"/>
  <c r="U1654"/>
  <c r="T1654"/>
  <c r="S1654"/>
  <c r="S1657" s="1"/>
  <c r="R1654"/>
  <c r="Q1654"/>
  <c r="P1654"/>
  <c r="O1654"/>
  <c r="O1657" s="1"/>
  <c r="N1654"/>
  <c r="M1654"/>
  <c r="L1654"/>
  <c r="K1654"/>
  <c r="K1657" s="1"/>
  <c r="J1654"/>
  <c r="I1654"/>
  <c r="H1654"/>
  <c r="G1654"/>
  <c r="G1657" s="1"/>
  <c r="F1654"/>
  <c r="E1654"/>
  <c r="AC1649"/>
  <c r="AB1648"/>
  <c r="AA1648"/>
  <c r="Z1648"/>
  <c r="Y1648"/>
  <c r="X1648"/>
  <c r="W1648"/>
  <c r="V1648"/>
  <c r="U1648"/>
  <c r="T1648"/>
  <c r="S1648"/>
  <c r="R1648"/>
  <c r="Q1648"/>
  <c r="P1648"/>
  <c r="O1648"/>
  <c r="N1648"/>
  <c r="M1648"/>
  <c r="L1648"/>
  <c r="K1648"/>
  <c r="J1648"/>
  <c r="I1648"/>
  <c r="H1648"/>
  <c r="G1648"/>
  <c r="F1648"/>
  <c r="AB1647"/>
  <c r="AA1647"/>
  <c r="Z1647"/>
  <c r="Y1647"/>
  <c r="X1647"/>
  <c r="W1647"/>
  <c r="V1647"/>
  <c r="U1647"/>
  <c r="T1647"/>
  <c r="S1647"/>
  <c r="R1647"/>
  <c r="Q1647"/>
  <c r="P1647"/>
  <c r="O1647"/>
  <c r="N1647"/>
  <c r="M1647"/>
  <c r="L1647"/>
  <c r="K1647"/>
  <c r="J1647"/>
  <c r="I1647"/>
  <c r="H1647"/>
  <c r="G1647"/>
  <c r="F1647"/>
  <c r="E1647"/>
  <c r="AB1643"/>
  <c r="AA1643"/>
  <c r="Z1643"/>
  <c r="Y1643"/>
  <c r="X1643"/>
  <c r="W1643"/>
  <c r="V1643"/>
  <c r="U1643"/>
  <c r="T1643"/>
  <c r="S1643"/>
  <c r="R1643"/>
  <c r="Q1643"/>
  <c r="P1643"/>
  <c r="O1643"/>
  <c r="N1643"/>
  <c r="M1643"/>
  <c r="L1643"/>
  <c r="K1643"/>
  <c r="J1643"/>
  <c r="I1643"/>
  <c r="H1643"/>
  <c r="G1643"/>
  <c r="F1643"/>
  <c r="E1643"/>
  <c r="AB1642"/>
  <c r="AA1642"/>
  <c r="Z1642"/>
  <c r="Y1642"/>
  <c r="X1642"/>
  <c r="W1642"/>
  <c r="V1642"/>
  <c r="U1642"/>
  <c r="T1642"/>
  <c r="S1642"/>
  <c r="R1642"/>
  <c r="Q1642"/>
  <c r="P1642"/>
  <c r="O1642"/>
  <c r="N1642"/>
  <c r="M1642"/>
  <c r="L1642"/>
  <c r="K1642"/>
  <c r="J1642"/>
  <c r="I1642"/>
  <c r="H1642"/>
  <c r="G1642"/>
  <c r="F1642"/>
  <c r="E1642"/>
  <c r="AC1641"/>
  <c r="AC1640"/>
  <c r="AC1639"/>
  <c r="AC1636"/>
  <c r="AC1635"/>
  <c r="AC1627"/>
  <c r="AB1626"/>
  <c r="AA1626"/>
  <c r="Z1626"/>
  <c r="Y1626"/>
  <c r="X1626"/>
  <c r="W1626"/>
  <c r="V1626"/>
  <c r="U1626"/>
  <c r="T1626"/>
  <c r="S1626"/>
  <c r="R1626"/>
  <c r="Q1626"/>
  <c r="P1626"/>
  <c r="O1626"/>
  <c r="N1626"/>
  <c r="M1626"/>
  <c r="L1626"/>
  <c r="K1626"/>
  <c r="J1626"/>
  <c r="I1626"/>
  <c r="H1626"/>
  <c r="G1626"/>
  <c r="F1626"/>
  <c r="AB1625"/>
  <c r="AA1625"/>
  <c r="Z1625"/>
  <c r="Y1625"/>
  <c r="X1625"/>
  <c r="W1625"/>
  <c r="V1625"/>
  <c r="U1625"/>
  <c r="T1625"/>
  <c r="S1625"/>
  <c r="R1625"/>
  <c r="Q1625"/>
  <c r="P1625"/>
  <c r="O1625"/>
  <c r="N1625"/>
  <c r="M1625"/>
  <c r="L1625"/>
  <c r="K1625"/>
  <c r="J1625"/>
  <c r="I1625"/>
  <c r="H1625"/>
  <c r="G1625"/>
  <c r="F1625"/>
  <c r="AC1620"/>
  <c r="AB1618"/>
  <c r="AB1621" s="1"/>
  <c r="AA1618"/>
  <c r="Z1618"/>
  <c r="Y1618"/>
  <c r="X1618"/>
  <c r="X1621" s="1"/>
  <c r="W1618"/>
  <c r="V1618"/>
  <c r="U1618"/>
  <c r="T1618"/>
  <c r="T1621" s="1"/>
  <c r="S1618"/>
  <c r="R1618"/>
  <c r="Q1618"/>
  <c r="P1618"/>
  <c r="P1621" s="1"/>
  <c r="O1618"/>
  <c r="N1618"/>
  <c r="M1618"/>
  <c r="L1618"/>
  <c r="L1621" s="1"/>
  <c r="K1618"/>
  <c r="J1618"/>
  <c r="I1618"/>
  <c r="H1618"/>
  <c r="G1618"/>
  <c r="F1618"/>
  <c r="AB1605"/>
  <c r="AA1605"/>
  <c r="Z1605"/>
  <c r="Y1605"/>
  <c r="X1605"/>
  <c r="W1605"/>
  <c r="V1605"/>
  <c r="U1605"/>
  <c r="T1605"/>
  <c r="S1605"/>
  <c r="R1605"/>
  <c r="Q1605"/>
  <c r="P1605"/>
  <c r="O1605"/>
  <c r="N1605"/>
  <c r="M1605"/>
  <c r="L1605"/>
  <c r="K1605"/>
  <c r="J1605"/>
  <c r="I1605"/>
  <c r="H1605"/>
  <c r="G1605"/>
  <c r="F1605"/>
  <c r="E1605"/>
  <c r="AB1604"/>
  <c r="AA1604"/>
  <c r="Z1604"/>
  <c r="Y1604"/>
  <c r="X1604"/>
  <c r="W1604"/>
  <c r="V1604"/>
  <c r="U1604"/>
  <c r="T1604"/>
  <c r="S1604"/>
  <c r="R1604"/>
  <c r="Q1604"/>
  <c r="P1604"/>
  <c r="O1604"/>
  <c r="N1604"/>
  <c r="M1604"/>
  <c r="L1604"/>
  <c r="K1604"/>
  <c r="J1604"/>
  <c r="I1604"/>
  <c r="H1604"/>
  <c r="G1604"/>
  <c r="F1604"/>
  <c r="E1604"/>
  <c r="AB1598"/>
  <c r="AA1598"/>
  <c r="Z1598"/>
  <c r="Y1598"/>
  <c r="X1598"/>
  <c r="W1598"/>
  <c r="V1598"/>
  <c r="U1598"/>
  <c r="T1598"/>
  <c r="S1598"/>
  <c r="R1598"/>
  <c r="Q1598"/>
  <c r="P1598"/>
  <c r="O1598"/>
  <c r="N1598"/>
  <c r="M1598"/>
  <c r="L1598"/>
  <c r="K1598"/>
  <c r="J1598"/>
  <c r="I1598"/>
  <c r="H1598"/>
  <c r="G1598"/>
  <c r="F1598"/>
  <c r="E1598"/>
  <c r="AB1592"/>
  <c r="AA1592"/>
  <c r="Z1592"/>
  <c r="Y1592"/>
  <c r="X1592"/>
  <c r="W1592"/>
  <c r="V1592"/>
  <c r="U1592"/>
  <c r="T1592"/>
  <c r="S1592"/>
  <c r="R1592"/>
  <c r="Q1592"/>
  <c r="P1592"/>
  <c r="O1592"/>
  <c r="N1592"/>
  <c r="M1592"/>
  <c r="L1592"/>
  <c r="K1592"/>
  <c r="J1592"/>
  <c r="I1592"/>
  <c r="H1592"/>
  <c r="G1592"/>
  <c r="F1592"/>
  <c r="E1592"/>
  <c r="AC1585"/>
  <c r="AB1584"/>
  <c r="AA1584"/>
  <c r="Z1584"/>
  <c r="Y1584"/>
  <c r="X1584"/>
  <c r="W1584"/>
  <c r="V1584"/>
  <c r="U1584"/>
  <c r="T1584"/>
  <c r="S1584"/>
  <c r="R1584"/>
  <c r="Q1584"/>
  <c r="P1584"/>
  <c r="O1584"/>
  <c r="N1584"/>
  <c r="M1584"/>
  <c r="L1584"/>
  <c r="K1584"/>
  <c r="J1584"/>
  <c r="I1584"/>
  <c r="H1584"/>
  <c r="G1584"/>
  <c r="F1584"/>
  <c r="E1584"/>
  <c r="AB1583"/>
  <c r="AB1589" s="1"/>
  <c r="AA1583"/>
  <c r="AA1589" s="1"/>
  <c r="Z1583"/>
  <c r="Z1589" s="1"/>
  <c r="Y1583"/>
  <c r="Y1589" s="1"/>
  <c r="X1583"/>
  <c r="X1589" s="1"/>
  <c r="W1583"/>
  <c r="W1589" s="1"/>
  <c r="V1583"/>
  <c r="V1589" s="1"/>
  <c r="U1583"/>
  <c r="U1589" s="1"/>
  <c r="T1583"/>
  <c r="T1589" s="1"/>
  <c r="S1583"/>
  <c r="S1589" s="1"/>
  <c r="R1583"/>
  <c r="R1589" s="1"/>
  <c r="Q1583"/>
  <c r="Q1589" s="1"/>
  <c r="P1583"/>
  <c r="P1589" s="1"/>
  <c r="O1583"/>
  <c r="O1589" s="1"/>
  <c r="N1583"/>
  <c r="N1589" s="1"/>
  <c r="M1583"/>
  <c r="M1589" s="1"/>
  <c r="L1583"/>
  <c r="L1589" s="1"/>
  <c r="K1583"/>
  <c r="K1589" s="1"/>
  <c r="J1583"/>
  <c r="J1589" s="1"/>
  <c r="I1583"/>
  <c r="I1589" s="1"/>
  <c r="H1583"/>
  <c r="H1589" s="1"/>
  <c r="G1583"/>
  <c r="G1589" s="1"/>
  <c r="F1583"/>
  <c r="F1589" s="1"/>
  <c r="E1583"/>
  <c r="E1589" s="1"/>
  <c r="AC1578"/>
  <c r="AB1577"/>
  <c r="AA1577"/>
  <c r="Z1577"/>
  <c r="Y1577"/>
  <c r="X1577"/>
  <c r="W1577"/>
  <c r="V1577"/>
  <c r="U1577"/>
  <c r="T1577"/>
  <c r="S1577"/>
  <c r="R1577"/>
  <c r="Q1577"/>
  <c r="P1577"/>
  <c r="O1577"/>
  <c r="N1577"/>
  <c r="M1577"/>
  <c r="L1577"/>
  <c r="K1577"/>
  <c r="J1577"/>
  <c r="I1577"/>
  <c r="H1577"/>
  <c r="G1577"/>
  <c r="F1577"/>
  <c r="E1577"/>
  <c r="AB1576"/>
  <c r="AB1582" s="1"/>
  <c r="AA1576"/>
  <c r="AA1582" s="1"/>
  <c r="Z1576"/>
  <c r="Z1582" s="1"/>
  <c r="Y1576"/>
  <c r="Y1582" s="1"/>
  <c r="X1576"/>
  <c r="X1582" s="1"/>
  <c r="W1576"/>
  <c r="W1582" s="1"/>
  <c r="V1576"/>
  <c r="V1582" s="1"/>
  <c r="U1576"/>
  <c r="U1582" s="1"/>
  <c r="T1576"/>
  <c r="T1582" s="1"/>
  <c r="S1576"/>
  <c r="S1582" s="1"/>
  <c r="R1576"/>
  <c r="R1582" s="1"/>
  <c r="Q1576"/>
  <c r="Q1582" s="1"/>
  <c r="P1576"/>
  <c r="P1582" s="1"/>
  <c r="O1576"/>
  <c r="O1582" s="1"/>
  <c r="N1576"/>
  <c r="N1582" s="1"/>
  <c r="M1576"/>
  <c r="M1582" s="1"/>
  <c r="L1576"/>
  <c r="L1582" s="1"/>
  <c r="K1576"/>
  <c r="K1582" s="1"/>
  <c r="J1576"/>
  <c r="J1582" s="1"/>
  <c r="I1576"/>
  <c r="I1582" s="1"/>
  <c r="H1576"/>
  <c r="H1582" s="1"/>
  <c r="G1576"/>
  <c r="G1582" s="1"/>
  <c r="F1576"/>
  <c r="F1582" s="1"/>
  <c r="E1576"/>
  <c r="E1582" s="1"/>
  <c r="AC1571"/>
  <c r="AB1570"/>
  <c r="AA1570"/>
  <c r="Z1570"/>
  <c r="Y1570"/>
  <c r="X1570"/>
  <c r="W1570"/>
  <c r="V1570"/>
  <c r="U1570"/>
  <c r="T1570"/>
  <c r="S1570"/>
  <c r="R1570"/>
  <c r="Q1570"/>
  <c r="P1570"/>
  <c r="O1570"/>
  <c r="N1570"/>
  <c r="M1570"/>
  <c r="L1570"/>
  <c r="K1570"/>
  <c r="J1570"/>
  <c r="I1570"/>
  <c r="H1570"/>
  <c r="G1570"/>
  <c r="F1570"/>
  <c r="E1570"/>
  <c r="AB1569"/>
  <c r="AB1575" s="1"/>
  <c r="AA1569"/>
  <c r="AA1575" s="1"/>
  <c r="Z1569"/>
  <c r="Z1575" s="1"/>
  <c r="Y1569"/>
  <c r="Y1575" s="1"/>
  <c r="X1569"/>
  <c r="X1575" s="1"/>
  <c r="W1569"/>
  <c r="W1575" s="1"/>
  <c r="V1569"/>
  <c r="V1575" s="1"/>
  <c r="U1569"/>
  <c r="U1575" s="1"/>
  <c r="T1569"/>
  <c r="T1575" s="1"/>
  <c r="S1569"/>
  <c r="S1575" s="1"/>
  <c r="R1569"/>
  <c r="R1575" s="1"/>
  <c r="Q1569"/>
  <c r="Q1575" s="1"/>
  <c r="P1569"/>
  <c r="P1575" s="1"/>
  <c r="O1569"/>
  <c r="O1575" s="1"/>
  <c r="N1569"/>
  <c r="N1575" s="1"/>
  <c r="M1569"/>
  <c r="M1575" s="1"/>
  <c r="L1569"/>
  <c r="L1575" s="1"/>
  <c r="K1569"/>
  <c r="K1575" s="1"/>
  <c r="J1569"/>
  <c r="J1575" s="1"/>
  <c r="I1569"/>
  <c r="I1575" s="1"/>
  <c r="H1569"/>
  <c r="H1575" s="1"/>
  <c r="G1569"/>
  <c r="G1575" s="1"/>
  <c r="F1569"/>
  <c r="F1575" s="1"/>
  <c r="E1569"/>
  <c r="E1575" s="1"/>
  <c r="AC1564"/>
  <c r="AB1563"/>
  <c r="AA1563"/>
  <c r="Z1563"/>
  <c r="Y1563"/>
  <c r="X1563"/>
  <c r="W1563"/>
  <c r="V1563"/>
  <c r="U1563"/>
  <c r="T1563"/>
  <c r="S1563"/>
  <c r="R1563"/>
  <c r="Q1563"/>
  <c r="P1563"/>
  <c r="O1563"/>
  <c r="N1563"/>
  <c r="M1563"/>
  <c r="L1563"/>
  <c r="K1563"/>
  <c r="J1563"/>
  <c r="I1563"/>
  <c r="H1563"/>
  <c r="G1563"/>
  <c r="F1563"/>
  <c r="E1563"/>
  <c r="AB1562"/>
  <c r="AB1568" s="1"/>
  <c r="AA1562"/>
  <c r="AA1568" s="1"/>
  <c r="Z1562"/>
  <c r="Z1568" s="1"/>
  <c r="Y1562"/>
  <c r="Y1568" s="1"/>
  <c r="X1562"/>
  <c r="X1568" s="1"/>
  <c r="W1562"/>
  <c r="W1568" s="1"/>
  <c r="V1562"/>
  <c r="V1568" s="1"/>
  <c r="U1562"/>
  <c r="U1568" s="1"/>
  <c r="T1562"/>
  <c r="T1568" s="1"/>
  <c r="S1562"/>
  <c r="S1568" s="1"/>
  <c r="R1562"/>
  <c r="R1568" s="1"/>
  <c r="Q1562"/>
  <c r="Q1568" s="1"/>
  <c r="P1562"/>
  <c r="P1568" s="1"/>
  <c r="O1562"/>
  <c r="O1568" s="1"/>
  <c r="N1562"/>
  <c r="N1568" s="1"/>
  <c r="M1562"/>
  <c r="M1568" s="1"/>
  <c r="L1562"/>
  <c r="L1568" s="1"/>
  <c r="K1562"/>
  <c r="K1568" s="1"/>
  <c r="J1562"/>
  <c r="J1568" s="1"/>
  <c r="I1562"/>
  <c r="I1568" s="1"/>
  <c r="H1562"/>
  <c r="H1568" s="1"/>
  <c r="G1562"/>
  <c r="G1568" s="1"/>
  <c r="F1562"/>
  <c r="F1568" s="1"/>
  <c r="E1562"/>
  <c r="E1568" s="1"/>
  <c r="AC1557"/>
  <c r="AB1556"/>
  <c r="AA1556"/>
  <c r="Z1556"/>
  <c r="Y1556"/>
  <c r="X1556"/>
  <c r="W1556"/>
  <c r="V1556"/>
  <c r="U1556"/>
  <c r="T1556"/>
  <c r="S1556"/>
  <c r="R1556"/>
  <c r="Q1556"/>
  <c r="P1556"/>
  <c r="O1556"/>
  <c r="N1556"/>
  <c r="M1556"/>
  <c r="L1556"/>
  <c r="K1556"/>
  <c r="J1556"/>
  <c r="I1556"/>
  <c r="H1556"/>
  <c r="G1556"/>
  <c r="F1556"/>
  <c r="E1556"/>
  <c r="AB1555"/>
  <c r="AB1561" s="1"/>
  <c r="AA1555"/>
  <c r="AA1561" s="1"/>
  <c r="Z1555"/>
  <c r="Z1561" s="1"/>
  <c r="Y1555"/>
  <c r="Y1561" s="1"/>
  <c r="X1555"/>
  <c r="X1561" s="1"/>
  <c r="W1555"/>
  <c r="W1561" s="1"/>
  <c r="V1555"/>
  <c r="V1561" s="1"/>
  <c r="U1555"/>
  <c r="U1561" s="1"/>
  <c r="T1555"/>
  <c r="T1561" s="1"/>
  <c r="S1555"/>
  <c r="S1561" s="1"/>
  <c r="R1555"/>
  <c r="R1561" s="1"/>
  <c r="Q1555"/>
  <c r="Q1561" s="1"/>
  <c r="P1555"/>
  <c r="P1561" s="1"/>
  <c r="O1555"/>
  <c r="O1561" s="1"/>
  <c r="N1555"/>
  <c r="N1561" s="1"/>
  <c r="M1555"/>
  <c r="M1561" s="1"/>
  <c r="L1555"/>
  <c r="L1561" s="1"/>
  <c r="K1555"/>
  <c r="K1561" s="1"/>
  <c r="J1555"/>
  <c r="J1561" s="1"/>
  <c r="I1555"/>
  <c r="I1561" s="1"/>
  <c r="H1555"/>
  <c r="H1561" s="1"/>
  <c r="G1555"/>
  <c r="G1561" s="1"/>
  <c r="F1555"/>
  <c r="F1561" s="1"/>
  <c r="E1555"/>
  <c r="E1561" s="1"/>
  <c r="AC1550"/>
  <c r="AB1549"/>
  <c r="AA1549"/>
  <c r="Z1549"/>
  <c r="Y1549"/>
  <c r="X1549"/>
  <c r="W1549"/>
  <c r="V1549"/>
  <c r="U1549"/>
  <c r="T1549"/>
  <c r="S1549"/>
  <c r="R1549"/>
  <c r="Q1549"/>
  <c r="P1549"/>
  <c r="O1549"/>
  <c r="N1549"/>
  <c r="M1549"/>
  <c r="L1549"/>
  <c r="K1549"/>
  <c r="J1549"/>
  <c r="I1549"/>
  <c r="H1549"/>
  <c r="G1549"/>
  <c r="F1549"/>
  <c r="E1549"/>
  <c r="AB1548"/>
  <c r="AB1554" s="1"/>
  <c r="AA1548"/>
  <c r="AA1554" s="1"/>
  <c r="Z1548"/>
  <c r="Z1554" s="1"/>
  <c r="Y1548"/>
  <c r="Y1554" s="1"/>
  <c r="X1548"/>
  <c r="X1554" s="1"/>
  <c r="W1548"/>
  <c r="W1554" s="1"/>
  <c r="V1548"/>
  <c r="V1554" s="1"/>
  <c r="U1548"/>
  <c r="U1554" s="1"/>
  <c r="T1548"/>
  <c r="T1554" s="1"/>
  <c r="S1548"/>
  <c r="S1554" s="1"/>
  <c r="R1548"/>
  <c r="R1554" s="1"/>
  <c r="Q1548"/>
  <c r="Q1554" s="1"/>
  <c r="P1548"/>
  <c r="P1554" s="1"/>
  <c r="O1548"/>
  <c r="O1554" s="1"/>
  <c r="N1548"/>
  <c r="N1554" s="1"/>
  <c r="M1548"/>
  <c r="M1554" s="1"/>
  <c r="L1548"/>
  <c r="L1554" s="1"/>
  <c r="K1548"/>
  <c r="K1554" s="1"/>
  <c r="J1548"/>
  <c r="J1554" s="1"/>
  <c r="I1548"/>
  <c r="I1554" s="1"/>
  <c r="H1548"/>
  <c r="H1554" s="1"/>
  <c r="G1548"/>
  <c r="G1554" s="1"/>
  <c r="F1548"/>
  <c r="F1554" s="1"/>
  <c r="E1548"/>
  <c r="E1554" s="1"/>
  <c r="AC1543"/>
  <c r="AB1542"/>
  <c r="AA1542"/>
  <c r="Z1542"/>
  <c r="Y1542"/>
  <c r="X1542"/>
  <c r="W1542"/>
  <c r="V1542"/>
  <c r="U1542"/>
  <c r="T1542"/>
  <c r="S1542"/>
  <c r="R1542"/>
  <c r="Q1542"/>
  <c r="P1542"/>
  <c r="O1542"/>
  <c r="N1542"/>
  <c r="M1542"/>
  <c r="L1542"/>
  <c r="K1542"/>
  <c r="J1542"/>
  <c r="I1542"/>
  <c r="H1542"/>
  <c r="G1542"/>
  <c r="F1542"/>
  <c r="E1542"/>
  <c r="AB1541"/>
  <c r="AA1541"/>
  <c r="Z1541"/>
  <c r="Y1541"/>
  <c r="X1541"/>
  <c r="W1541"/>
  <c r="V1541"/>
  <c r="U1541"/>
  <c r="T1541"/>
  <c r="S1541"/>
  <c r="R1541"/>
  <c r="Q1541"/>
  <c r="P1541"/>
  <c r="O1541"/>
  <c r="N1541"/>
  <c r="M1541"/>
  <c r="L1541"/>
  <c r="K1541"/>
  <c r="J1541"/>
  <c r="I1541"/>
  <c r="H1541"/>
  <c r="G1541"/>
  <c r="F1541"/>
  <c r="E1541"/>
  <c r="AC1530"/>
  <c r="AB1529"/>
  <c r="AA1529"/>
  <c r="Z1529"/>
  <c r="Y1529"/>
  <c r="X1529"/>
  <c r="W1529"/>
  <c r="V1529"/>
  <c r="U1529"/>
  <c r="T1529"/>
  <c r="S1529"/>
  <c r="R1529"/>
  <c r="Q1529"/>
  <c r="P1529"/>
  <c r="O1529"/>
  <c r="N1529"/>
  <c r="M1529"/>
  <c r="L1529"/>
  <c r="K1529"/>
  <c r="J1529"/>
  <c r="I1529"/>
  <c r="H1529"/>
  <c r="G1529"/>
  <c r="F1529"/>
  <c r="E1529"/>
  <c r="AB1528"/>
  <c r="AB1534" s="1"/>
  <c r="AA1528"/>
  <c r="AA1534" s="1"/>
  <c r="Z1528"/>
  <c r="Z1534" s="1"/>
  <c r="Y1528"/>
  <c r="Y1534" s="1"/>
  <c r="X1528"/>
  <c r="X1534" s="1"/>
  <c r="W1528"/>
  <c r="W1534" s="1"/>
  <c r="V1528"/>
  <c r="V1534" s="1"/>
  <c r="U1528"/>
  <c r="U1534" s="1"/>
  <c r="T1528"/>
  <c r="T1534" s="1"/>
  <c r="S1528"/>
  <c r="S1534" s="1"/>
  <c r="R1528"/>
  <c r="R1534" s="1"/>
  <c r="Q1528"/>
  <c r="Q1534" s="1"/>
  <c r="P1528"/>
  <c r="P1534" s="1"/>
  <c r="O1528"/>
  <c r="O1534" s="1"/>
  <c r="N1528"/>
  <c r="N1534" s="1"/>
  <c r="M1528"/>
  <c r="M1534" s="1"/>
  <c r="L1528"/>
  <c r="L1534" s="1"/>
  <c r="K1528"/>
  <c r="K1534" s="1"/>
  <c r="J1528"/>
  <c r="J1534" s="1"/>
  <c r="I1528"/>
  <c r="I1534" s="1"/>
  <c r="H1528"/>
  <c r="H1534" s="1"/>
  <c r="G1528"/>
  <c r="G1534" s="1"/>
  <c r="F1528"/>
  <c r="F1534" s="1"/>
  <c r="E1528"/>
  <c r="AC1523"/>
  <c r="AB1522"/>
  <c r="AA1522"/>
  <c r="Z1522"/>
  <c r="Y1522"/>
  <c r="X1522"/>
  <c r="W1522"/>
  <c r="V1522"/>
  <c r="U1522"/>
  <c r="T1522"/>
  <c r="S1522"/>
  <c r="R1522"/>
  <c r="Q1522"/>
  <c r="P1522"/>
  <c r="O1522"/>
  <c r="N1522"/>
  <c r="M1522"/>
  <c r="L1522"/>
  <c r="K1522"/>
  <c r="J1522"/>
  <c r="I1522"/>
  <c r="H1522"/>
  <c r="G1522"/>
  <c r="F1522"/>
  <c r="E1522"/>
  <c r="AB1521"/>
  <c r="AA1521"/>
  <c r="Z1521"/>
  <c r="Y1521"/>
  <c r="X1521"/>
  <c r="W1521"/>
  <c r="V1521"/>
  <c r="U1521"/>
  <c r="T1521"/>
  <c r="S1521"/>
  <c r="R1521"/>
  <c r="Q1521"/>
  <c r="P1521"/>
  <c r="O1521"/>
  <c r="N1521"/>
  <c r="M1521"/>
  <c r="L1521"/>
  <c r="K1521"/>
  <c r="J1521"/>
  <c r="I1521"/>
  <c r="H1521"/>
  <c r="G1521"/>
  <c r="F1521"/>
  <c r="E1521"/>
  <c r="AB1514"/>
  <c r="AB1520" s="1"/>
  <c r="AA1514"/>
  <c r="AA1520" s="1"/>
  <c r="Z1514"/>
  <c r="Z1520" s="1"/>
  <c r="Y1514"/>
  <c r="Y1520" s="1"/>
  <c r="X1514"/>
  <c r="X1520" s="1"/>
  <c r="W1514"/>
  <c r="W1520" s="1"/>
  <c r="V1514"/>
  <c r="V1520" s="1"/>
  <c r="U1514"/>
  <c r="U1520" s="1"/>
  <c r="T1514"/>
  <c r="T1520" s="1"/>
  <c r="S1514"/>
  <c r="S1520" s="1"/>
  <c r="R1514"/>
  <c r="R1520" s="1"/>
  <c r="Q1514"/>
  <c r="Q1520" s="1"/>
  <c r="P1514"/>
  <c r="P1520" s="1"/>
  <c r="O1514"/>
  <c r="O1520" s="1"/>
  <c r="N1514"/>
  <c r="N1520" s="1"/>
  <c r="M1514"/>
  <c r="M1520" s="1"/>
  <c r="L1514"/>
  <c r="L1520" s="1"/>
  <c r="K1514"/>
  <c r="K1520" s="1"/>
  <c r="J1514"/>
  <c r="J1520" s="1"/>
  <c r="I1514"/>
  <c r="I1520" s="1"/>
  <c r="H1514"/>
  <c r="H1520" s="1"/>
  <c r="G1514"/>
  <c r="G1520" s="1"/>
  <c r="F1514"/>
  <c r="F1520" s="1"/>
  <c r="E1514"/>
  <c r="E1520" s="1"/>
  <c r="AB1513"/>
  <c r="AA1513"/>
  <c r="Z1513"/>
  <c r="Y1513"/>
  <c r="X1513"/>
  <c r="W1513"/>
  <c r="V1513"/>
  <c r="U1513"/>
  <c r="T1513"/>
  <c r="S1513"/>
  <c r="R1513"/>
  <c r="Q1513"/>
  <c r="P1513"/>
  <c r="O1513"/>
  <c r="N1513"/>
  <c r="M1513"/>
  <c r="L1513"/>
  <c r="K1513"/>
  <c r="J1513"/>
  <c r="I1513"/>
  <c r="H1513"/>
  <c r="G1513"/>
  <c r="F1513"/>
  <c r="E1513"/>
  <c r="AB1506"/>
  <c r="AB1512" s="1"/>
  <c r="AA1506"/>
  <c r="AA1512" s="1"/>
  <c r="Z1506"/>
  <c r="Z1512" s="1"/>
  <c r="Y1506"/>
  <c r="Y1512" s="1"/>
  <c r="X1506"/>
  <c r="X1512" s="1"/>
  <c r="W1506"/>
  <c r="W1512" s="1"/>
  <c r="V1506"/>
  <c r="V1512" s="1"/>
  <c r="U1506"/>
  <c r="U1512" s="1"/>
  <c r="T1506"/>
  <c r="T1512" s="1"/>
  <c r="S1506"/>
  <c r="S1512" s="1"/>
  <c r="R1506"/>
  <c r="R1512" s="1"/>
  <c r="Q1506"/>
  <c r="Q1512" s="1"/>
  <c r="P1506"/>
  <c r="P1512" s="1"/>
  <c r="O1506"/>
  <c r="O1512" s="1"/>
  <c r="N1506"/>
  <c r="N1512" s="1"/>
  <c r="M1506"/>
  <c r="M1512" s="1"/>
  <c r="L1506"/>
  <c r="L1512" s="1"/>
  <c r="K1506"/>
  <c r="K1512" s="1"/>
  <c r="J1506"/>
  <c r="J1512" s="1"/>
  <c r="I1506"/>
  <c r="I1512" s="1"/>
  <c r="H1506"/>
  <c r="H1512" s="1"/>
  <c r="G1506"/>
  <c r="G1512" s="1"/>
  <c r="F1506"/>
  <c r="F1512" s="1"/>
  <c r="E1506"/>
  <c r="E1512" s="1"/>
  <c r="AB1505"/>
  <c r="AA1505"/>
  <c r="Z1505"/>
  <c r="Y1505"/>
  <c r="X1505"/>
  <c r="W1505"/>
  <c r="V1505"/>
  <c r="U1505"/>
  <c r="T1505"/>
  <c r="S1505"/>
  <c r="R1505"/>
  <c r="Q1505"/>
  <c r="P1505"/>
  <c r="O1505"/>
  <c r="N1505"/>
  <c r="M1505"/>
  <c r="L1505"/>
  <c r="K1505"/>
  <c r="J1505"/>
  <c r="I1505"/>
  <c r="H1505"/>
  <c r="G1505"/>
  <c r="F1505"/>
  <c r="E1505"/>
  <c r="AB1498"/>
  <c r="AA1498"/>
  <c r="Z1498"/>
  <c r="Y1498"/>
  <c r="X1498"/>
  <c r="W1498"/>
  <c r="V1498"/>
  <c r="U1498"/>
  <c r="T1498"/>
  <c r="S1498"/>
  <c r="R1498"/>
  <c r="Q1498"/>
  <c r="P1498"/>
  <c r="O1498"/>
  <c r="N1498"/>
  <c r="M1498"/>
  <c r="L1498"/>
  <c r="K1498"/>
  <c r="J1498"/>
  <c r="I1498"/>
  <c r="H1498"/>
  <c r="G1498"/>
  <c r="F1498"/>
  <c r="AC1487"/>
  <c r="AB1486"/>
  <c r="AA1486"/>
  <c r="Z1486"/>
  <c r="Y1486"/>
  <c r="X1486"/>
  <c r="W1486"/>
  <c r="V1486"/>
  <c r="U1486"/>
  <c r="T1486"/>
  <c r="S1486"/>
  <c r="R1486"/>
  <c r="Q1486"/>
  <c r="P1486"/>
  <c r="O1486"/>
  <c r="N1486"/>
  <c r="M1486"/>
  <c r="L1486"/>
  <c r="K1486"/>
  <c r="J1486"/>
  <c r="I1486"/>
  <c r="H1486"/>
  <c r="G1486"/>
  <c r="F1486"/>
  <c r="AB1485"/>
  <c r="AA1485"/>
  <c r="Z1485"/>
  <c r="Y1485"/>
  <c r="X1485"/>
  <c r="W1485"/>
  <c r="V1485"/>
  <c r="U1485"/>
  <c r="T1485"/>
  <c r="S1485"/>
  <c r="R1485"/>
  <c r="Q1485"/>
  <c r="P1485"/>
  <c r="O1485"/>
  <c r="N1485"/>
  <c r="M1485"/>
  <c r="L1485"/>
  <c r="K1485"/>
  <c r="J1485"/>
  <c r="I1485"/>
  <c r="H1485"/>
  <c r="G1485"/>
  <c r="F1485"/>
  <c r="AC1480"/>
  <c r="AB1479"/>
  <c r="AA1479"/>
  <c r="Z1479"/>
  <c r="Y1479"/>
  <c r="X1479"/>
  <c r="W1479"/>
  <c r="V1479"/>
  <c r="U1479"/>
  <c r="T1479"/>
  <c r="S1479"/>
  <c r="R1479"/>
  <c r="Q1479"/>
  <c r="P1479"/>
  <c r="O1479"/>
  <c r="N1479"/>
  <c r="M1479"/>
  <c r="L1479"/>
  <c r="K1479"/>
  <c r="J1479"/>
  <c r="I1479"/>
  <c r="H1479"/>
  <c r="G1479"/>
  <c r="F1479"/>
  <c r="AB1478"/>
  <c r="AA1478"/>
  <c r="Z1478"/>
  <c r="Y1478"/>
  <c r="X1478"/>
  <c r="W1478"/>
  <c r="V1478"/>
  <c r="U1478"/>
  <c r="T1478"/>
  <c r="S1478"/>
  <c r="R1478"/>
  <c r="Q1478"/>
  <c r="P1478"/>
  <c r="O1478"/>
  <c r="N1478"/>
  <c r="M1478"/>
  <c r="L1478"/>
  <c r="K1478"/>
  <c r="J1478"/>
  <c r="I1478"/>
  <c r="H1478"/>
  <c r="G1478"/>
  <c r="F1478"/>
  <c r="AC1473"/>
  <c r="AB1472"/>
  <c r="AA1472"/>
  <c r="Z1472"/>
  <c r="Y1472"/>
  <c r="X1472"/>
  <c r="W1472"/>
  <c r="V1472"/>
  <c r="U1472"/>
  <c r="T1472"/>
  <c r="S1472"/>
  <c r="R1472"/>
  <c r="Q1472"/>
  <c r="P1472"/>
  <c r="O1472"/>
  <c r="N1472"/>
  <c r="M1472"/>
  <c r="L1472"/>
  <c r="K1472"/>
  <c r="J1472"/>
  <c r="I1472"/>
  <c r="H1472"/>
  <c r="G1472"/>
  <c r="F1472"/>
  <c r="AB1471"/>
  <c r="AA1471"/>
  <c r="Z1471"/>
  <c r="Y1471"/>
  <c r="X1471"/>
  <c r="W1471"/>
  <c r="V1471"/>
  <c r="U1471"/>
  <c r="T1471"/>
  <c r="S1471"/>
  <c r="R1471"/>
  <c r="Q1471"/>
  <c r="P1471"/>
  <c r="O1471"/>
  <c r="N1471"/>
  <c r="M1471"/>
  <c r="L1471"/>
  <c r="K1471"/>
  <c r="J1471"/>
  <c r="I1471"/>
  <c r="H1471"/>
  <c r="G1471"/>
  <c r="F1471"/>
  <c r="AC1466"/>
  <c r="AB1465"/>
  <c r="AA1465"/>
  <c r="Z1465"/>
  <c r="Y1465"/>
  <c r="X1465"/>
  <c r="W1465"/>
  <c r="V1465"/>
  <c r="U1465"/>
  <c r="T1465"/>
  <c r="S1465"/>
  <c r="R1465"/>
  <c r="Q1465"/>
  <c r="P1465"/>
  <c r="O1465"/>
  <c r="N1465"/>
  <c r="M1465"/>
  <c r="L1465"/>
  <c r="K1465"/>
  <c r="J1465"/>
  <c r="I1465"/>
  <c r="H1465"/>
  <c r="G1465"/>
  <c r="F1465"/>
  <c r="E1465"/>
  <c r="AB1464"/>
  <c r="AA1464"/>
  <c r="Z1464"/>
  <c r="Y1464"/>
  <c r="X1464"/>
  <c r="W1464"/>
  <c r="V1464"/>
  <c r="U1464"/>
  <c r="T1464"/>
  <c r="S1464"/>
  <c r="R1464"/>
  <c r="Q1464"/>
  <c r="P1464"/>
  <c r="O1464"/>
  <c r="N1464"/>
  <c r="M1464"/>
  <c r="L1464"/>
  <c r="K1464"/>
  <c r="J1464"/>
  <c r="I1464"/>
  <c r="H1464"/>
  <c r="G1464"/>
  <c r="F1464"/>
  <c r="E1464"/>
  <c r="AC1459"/>
  <c r="AB1458"/>
  <c r="AA1458"/>
  <c r="Z1458"/>
  <c r="Y1458"/>
  <c r="X1458"/>
  <c r="W1458"/>
  <c r="V1458"/>
  <c r="U1458"/>
  <c r="T1458"/>
  <c r="S1458"/>
  <c r="R1458"/>
  <c r="Q1458"/>
  <c r="P1458"/>
  <c r="O1458"/>
  <c r="N1458"/>
  <c r="M1458"/>
  <c r="L1458"/>
  <c r="K1458"/>
  <c r="J1458"/>
  <c r="I1458"/>
  <c r="H1458"/>
  <c r="G1458"/>
  <c r="F1458"/>
  <c r="E1458"/>
  <c r="AB1457"/>
  <c r="AA1457"/>
  <c r="AA1463" s="1"/>
  <c r="Z1457"/>
  <c r="Y1457"/>
  <c r="Y1463" s="1"/>
  <c r="X1457"/>
  <c r="W1457"/>
  <c r="W1463" s="1"/>
  <c r="V1457"/>
  <c r="U1457"/>
  <c r="U1463" s="1"/>
  <c r="T1457"/>
  <c r="S1457"/>
  <c r="S1463" s="1"/>
  <c r="R1457"/>
  <c r="Q1457"/>
  <c r="Q1463" s="1"/>
  <c r="P1457"/>
  <c r="O1457"/>
  <c r="O1463" s="1"/>
  <c r="N1457"/>
  <c r="M1457"/>
  <c r="M1463" s="1"/>
  <c r="L1457"/>
  <c r="K1457"/>
  <c r="K1463" s="1"/>
  <c r="J1457"/>
  <c r="I1457"/>
  <c r="I1463" s="1"/>
  <c r="H1457"/>
  <c r="G1457"/>
  <c r="G1463" s="1"/>
  <c r="F1457"/>
  <c r="E1457"/>
  <c r="AC1447"/>
  <c r="AB1446"/>
  <c r="AB1453" s="1"/>
  <c r="AA1446"/>
  <c r="AA1453" s="1"/>
  <c r="Z1446"/>
  <c r="Z1453" s="1"/>
  <c r="Y1446"/>
  <c r="Y1453" s="1"/>
  <c r="X1446"/>
  <c r="X1453" s="1"/>
  <c r="W1446"/>
  <c r="W1453" s="1"/>
  <c r="V1446"/>
  <c r="V1453" s="1"/>
  <c r="U1446"/>
  <c r="U1453" s="1"/>
  <c r="T1446"/>
  <c r="T1453" s="1"/>
  <c r="S1446"/>
  <c r="S1453" s="1"/>
  <c r="R1446"/>
  <c r="R1453" s="1"/>
  <c r="Q1446"/>
  <c r="Q1453" s="1"/>
  <c r="P1446"/>
  <c r="P1453" s="1"/>
  <c r="O1446"/>
  <c r="O1453" s="1"/>
  <c r="N1446"/>
  <c r="N1453" s="1"/>
  <c r="M1446"/>
  <c r="M1453" s="1"/>
  <c r="L1446"/>
  <c r="L1453" s="1"/>
  <c r="K1446"/>
  <c r="K1453" s="1"/>
  <c r="J1446"/>
  <c r="J1453" s="1"/>
  <c r="I1446"/>
  <c r="I1453" s="1"/>
  <c r="H1446"/>
  <c r="H1453" s="1"/>
  <c r="G1446"/>
  <c r="G1453" s="1"/>
  <c r="F1446"/>
  <c r="F1453" s="1"/>
  <c r="E1446"/>
  <c r="E1453" s="1"/>
  <c r="AB1445"/>
  <c r="AB1452" s="1"/>
  <c r="AA1445"/>
  <c r="AA1452" s="1"/>
  <c r="Z1445"/>
  <c r="Z1452" s="1"/>
  <c r="Y1445"/>
  <c r="X1445"/>
  <c r="X1452" s="1"/>
  <c r="W1445"/>
  <c r="W1452" s="1"/>
  <c r="V1445"/>
  <c r="U1445"/>
  <c r="U1452" s="1"/>
  <c r="T1445"/>
  <c r="T1452" s="1"/>
  <c r="S1445"/>
  <c r="S1452" s="1"/>
  <c r="R1445"/>
  <c r="R1452" s="1"/>
  <c r="Q1445"/>
  <c r="Q1452" s="1"/>
  <c r="P1445"/>
  <c r="P1452" s="1"/>
  <c r="O1445"/>
  <c r="O1452" s="1"/>
  <c r="N1445"/>
  <c r="M1445"/>
  <c r="M1452" s="1"/>
  <c r="L1445"/>
  <c r="L1452" s="1"/>
  <c r="K1445"/>
  <c r="K1452" s="1"/>
  <c r="J1445"/>
  <c r="J1452" s="1"/>
  <c r="I1445"/>
  <c r="I1452" s="1"/>
  <c r="H1445"/>
  <c r="G1445"/>
  <c r="G1452" s="1"/>
  <c r="F1445"/>
  <c r="F1452" s="1"/>
  <c r="E1445"/>
  <c r="AB1440"/>
  <c r="AA1440"/>
  <c r="Z1440"/>
  <c r="Y1440"/>
  <c r="X1440"/>
  <c r="W1440"/>
  <c r="V1440"/>
  <c r="U1440"/>
  <c r="T1440"/>
  <c r="S1440"/>
  <c r="R1440"/>
  <c r="Q1440"/>
  <c r="P1440"/>
  <c r="O1440"/>
  <c r="N1440"/>
  <c r="M1440"/>
  <c r="L1440"/>
  <c r="K1440"/>
  <c r="J1440"/>
  <c r="I1440"/>
  <c r="H1440"/>
  <c r="G1440"/>
  <c r="F1440"/>
  <c r="E1440"/>
  <c r="AB1434"/>
  <c r="AA1434"/>
  <c r="Z1434"/>
  <c r="Y1434"/>
  <c r="X1434"/>
  <c r="W1434"/>
  <c r="V1434"/>
  <c r="U1434"/>
  <c r="T1434"/>
  <c r="S1434"/>
  <c r="R1434"/>
  <c r="Q1434"/>
  <c r="P1434"/>
  <c r="O1434"/>
  <c r="N1434"/>
  <c r="M1434"/>
  <c r="L1434"/>
  <c r="K1434"/>
  <c r="J1434"/>
  <c r="I1434"/>
  <c r="H1434"/>
  <c r="G1434"/>
  <c r="F1434"/>
  <c r="E1434"/>
  <c r="AB1432"/>
  <c r="AA1432"/>
  <c r="Z1432"/>
  <c r="Y1432"/>
  <c r="X1432"/>
  <c r="W1432"/>
  <c r="V1432"/>
  <c r="U1432"/>
  <c r="T1432"/>
  <c r="S1432"/>
  <c r="R1432"/>
  <c r="Q1432"/>
  <c r="P1432"/>
  <c r="O1432"/>
  <c r="N1432"/>
  <c r="M1432"/>
  <c r="L1432"/>
  <c r="K1432"/>
  <c r="J1432"/>
  <c r="I1432"/>
  <c r="H1432"/>
  <c r="F1432"/>
  <c r="E1432"/>
  <c r="AC1427"/>
  <c r="AB1426"/>
  <c r="AA1426"/>
  <c r="Z1426"/>
  <c r="Y1426"/>
  <c r="X1426"/>
  <c r="W1426"/>
  <c r="V1426"/>
  <c r="U1426"/>
  <c r="T1426"/>
  <c r="S1426"/>
  <c r="R1426"/>
  <c r="Q1426"/>
  <c r="P1426"/>
  <c r="O1426"/>
  <c r="N1426"/>
  <c r="M1426"/>
  <c r="L1426"/>
  <c r="K1426"/>
  <c r="J1426"/>
  <c r="I1426"/>
  <c r="H1426"/>
  <c r="G1426"/>
  <c r="F1426"/>
  <c r="E1426"/>
  <c r="AB1425"/>
  <c r="AA1425"/>
  <c r="Z1425"/>
  <c r="Y1425"/>
  <c r="X1425"/>
  <c r="W1425"/>
  <c r="V1425"/>
  <c r="U1425"/>
  <c r="T1425"/>
  <c r="S1425"/>
  <c r="R1425"/>
  <c r="Q1425"/>
  <c r="P1425"/>
  <c r="O1425"/>
  <c r="N1425"/>
  <c r="M1425"/>
  <c r="L1425"/>
  <c r="K1425"/>
  <c r="J1425"/>
  <c r="I1425"/>
  <c r="H1425"/>
  <c r="G1425"/>
  <c r="F1425"/>
  <c r="E1425"/>
  <c r="AB1419"/>
  <c r="AA1419"/>
  <c r="Z1419"/>
  <c r="Y1419"/>
  <c r="X1419"/>
  <c r="W1419"/>
  <c r="V1419"/>
  <c r="U1419"/>
  <c r="T1419"/>
  <c r="S1419"/>
  <c r="R1419"/>
  <c r="Q1419"/>
  <c r="P1419"/>
  <c r="O1419"/>
  <c r="N1419"/>
  <c r="M1419"/>
  <c r="L1419"/>
  <c r="K1419"/>
  <c r="J1419"/>
  <c r="I1419"/>
  <c r="H1419"/>
  <c r="G1419"/>
  <c r="F1419"/>
  <c r="E1419"/>
  <c r="AB1418"/>
  <c r="AB1424" s="1"/>
  <c r="AA1418"/>
  <c r="AA1424" s="1"/>
  <c r="Z1418"/>
  <c r="Z1424" s="1"/>
  <c r="Y1418"/>
  <c r="Y1424" s="1"/>
  <c r="X1418"/>
  <c r="X1424" s="1"/>
  <c r="W1418"/>
  <c r="W1424" s="1"/>
  <c r="V1418"/>
  <c r="V1424" s="1"/>
  <c r="U1418"/>
  <c r="U1424" s="1"/>
  <c r="T1418"/>
  <c r="T1424" s="1"/>
  <c r="S1418"/>
  <c r="S1424" s="1"/>
  <c r="R1418"/>
  <c r="R1424" s="1"/>
  <c r="Q1418"/>
  <c r="Q1424" s="1"/>
  <c r="P1418"/>
  <c r="P1424" s="1"/>
  <c r="O1418"/>
  <c r="O1424" s="1"/>
  <c r="N1418"/>
  <c r="N1424" s="1"/>
  <c r="M1418"/>
  <c r="M1424" s="1"/>
  <c r="L1418"/>
  <c r="L1424" s="1"/>
  <c r="K1418"/>
  <c r="K1424" s="1"/>
  <c r="J1418"/>
  <c r="J1424" s="1"/>
  <c r="I1418"/>
  <c r="I1424" s="1"/>
  <c r="H1418"/>
  <c r="H1424" s="1"/>
  <c r="G1418"/>
  <c r="G1424" s="1"/>
  <c r="F1418"/>
  <c r="F1424" s="1"/>
  <c r="E1418"/>
  <c r="E1424" s="1"/>
  <c r="AC1413"/>
  <c r="AB1412"/>
  <c r="AA1412"/>
  <c r="Z1412"/>
  <c r="Y1412"/>
  <c r="X1412"/>
  <c r="W1412"/>
  <c r="V1412"/>
  <c r="U1412"/>
  <c r="T1412"/>
  <c r="S1412"/>
  <c r="R1412"/>
  <c r="Q1412"/>
  <c r="P1412"/>
  <c r="O1412"/>
  <c r="N1412"/>
  <c r="M1412"/>
  <c r="L1412"/>
  <c r="K1412"/>
  <c r="J1412"/>
  <c r="I1412"/>
  <c r="H1412"/>
  <c r="G1412"/>
  <c r="F1412"/>
  <c r="E1412"/>
  <c r="AB1411"/>
  <c r="AA1411"/>
  <c r="Z1411"/>
  <c r="Y1411"/>
  <c r="X1411"/>
  <c r="W1411"/>
  <c r="V1411"/>
  <c r="U1411"/>
  <c r="T1411"/>
  <c r="S1411"/>
  <c r="R1411"/>
  <c r="Q1411"/>
  <c r="P1411"/>
  <c r="O1411"/>
  <c r="N1411"/>
  <c r="M1411"/>
  <c r="L1411"/>
  <c r="K1411"/>
  <c r="J1411"/>
  <c r="I1411"/>
  <c r="H1411"/>
  <c r="G1411"/>
  <c r="F1411"/>
  <c r="E1411"/>
  <c r="AC1406"/>
  <c r="AB1405"/>
  <c r="AA1405"/>
  <c r="Z1405"/>
  <c r="Y1405"/>
  <c r="X1405"/>
  <c r="W1405"/>
  <c r="V1405"/>
  <c r="U1405"/>
  <c r="T1405"/>
  <c r="S1405"/>
  <c r="R1405"/>
  <c r="Q1405"/>
  <c r="P1405"/>
  <c r="O1405"/>
  <c r="N1405"/>
  <c r="M1405"/>
  <c r="L1405"/>
  <c r="K1405"/>
  <c r="J1405"/>
  <c r="I1405"/>
  <c r="H1405"/>
  <c r="G1405"/>
  <c r="F1405"/>
  <c r="E1405"/>
  <c r="AB1404"/>
  <c r="AB1410" s="1"/>
  <c r="AA1404"/>
  <c r="AA1410" s="1"/>
  <c r="Z1404"/>
  <c r="Z1410" s="1"/>
  <c r="Y1404"/>
  <c r="Y1410" s="1"/>
  <c r="X1404"/>
  <c r="X1410" s="1"/>
  <c r="W1404"/>
  <c r="W1410" s="1"/>
  <c r="V1404"/>
  <c r="V1410" s="1"/>
  <c r="U1404"/>
  <c r="U1410" s="1"/>
  <c r="T1404"/>
  <c r="T1410" s="1"/>
  <c r="S1404"/>
  <c r="S1410" s="1"/>
  <c r="R1404"/>
  <c r="R1410" s="1"/>
  <c r="Q1404"/>
  <c r="Q1410" s="1"/>
  <c r="P1404"/>
  <c r="P1410" s="1"/>
  <c r="O1404"/>
  <c r="O1410" s="1"/>
  <c r="N1404"/>
  <c r="N1410" s="1"/>
  <c r="M1404"/>
  <c r="M1410" s="1"/>
  <c r="L1404"/>
  <c r="L1410" s="1"/>
  <c r="K1404"/>
  <c r="K1410" s="1"/>
  <c r="J1404"/>
  <c r="J1410" s="1"/>
  <c r="I1404"/>
  <c r="I1410" s="1"/>
  <c r="H1404"/>
  <c r="H1410" s="1"/>
  <c r="G1404"/>
  <c r="G1410" s="1"/>
  <c r="F1404"/>
  <c r="F1410" s="1"/>
  <c r="E1404"/>
  <c r="E1410" s="1"/>
  <c r="AC1399"/>
  <c r="AB1398"/>
  <c r="AA1398"/>
  <c r="Z1398"/>
  <c r="Y1398"/>
  <c r="X1398"/>
  <c r="W1398"/>
  <c r="V1398"/>
  <c r="U1398"/>
  <c r="T1398"/>
  <c r="S1398"/>
  <c r="R1398"/>
  <c r="Q1398"/>
  <c r="P1398"/>
  <c r="O1398"/>
  <c r="N1398"/>
  <c r="M1398"/>
  <c r="L1398"/>
  <c r="K1398"/>
  <c r="J1398"/>
  <c r="I1398"/>
  <c r="H1398"/>
  <c r="G1398"/>
  <c r="F1398"/>
  <c r="E1398"/>
  <c r="AB1397"/>
  <c r="AA1397"/>
  <c r="Z1397"/>
  <c r="Y1397"/>
  <c r="X1397"/>
  <c r="W1397"/>
  <c r="V1397"/>
  <c r="U1397"/>
  <c r="T1397"/>
  <c r="S1397"/>
  <c r="R1397"/>
  <c r="Q1397"/>
  <c r="P1397"/>
  <c r="O1397"/>
  <c r="N1397"/>
  <c r="M1397"/>
  <c r="L1397"/>
  <c r="K1397"/>
  <c r="J1397"/>
  <c r="I1397"/>
  <c r="H1397"/>
  <c r="G1397"/>
  <c r="F1397"/>
  <c r="E1397"/>
  <c r="AC1392"/>
  <c r="AB1391"/>
  <c r="AA1391"/>
  <c r="Z1391"/>
  <c r="Y1391"/>
  <c r="X1391"/>
  <c r="W1391"/>
  <c r="V1391"/>
  <c r="U1391"/>
  <c r="T1391"/>
  <c r="S1391"/>
  <c r="R1391"/>
  <c r="Q1391"/>
  <c r="P1391"/>
  <c r="O1391"/>
  <c r="N1391"/>
  <c r="M1391"/>
  <c r="L1391"/>
  <c r="K1391"/>
  <c r="J1391"/>
  <c r="I1391"/>
  <c r="H1391"/>
  <c r="G1391"/>
  <c r="F1391"/>
  <c r="E1391"/>
  <c r="AB1390"/>
  <c r="AA1390"/>
  <c r="Z1390"/>
  <c r="Y1390"/>
  <c r="X1390"/>
  <c r="W1390"/>
  <c r="V1390"/>
  <c r="U1390"/>
  <c r="T1390"/>
  <c r="S1390"/>
  <c r="R1390"/>
  <c r="Q1390"/>
  <c r="P1390"/>
  <c r="O1390"/>
  <c r="N1390"/>
  <c r="M1390"/>
  <c r="L1390"/>
  <c r="K1390"/>
  <c r="J1390"/>
  <c r="I1390"/>
  <c r="H1390"/>
  <c r="G1390"/>
  <c r="F1390"/>
  <c r="E1390"/>
  <c r="AB1384"/>
  <c r="AA1384"/>
  <c r="Z1384"/>
  <c r="Y1384"/>
  <c r="X1384"/>
  <c r="W1384"/>
  <c r="V1384"/>
  <c r="U1384"/>
  <c r="T1384"/>
  <c r="S1384"/>
  <c r="R1384"/>
  <c r="Q1384"/>
  <c r="P1384"/>
  <c r="O1384"/>
  <c r="N1384"/>
  <c r="M1384"/>
  <c r="L1384"/>
  <c r="K1384"/>
  <c r="J1384"/>
  <c r="I1384"/>
  <c r="H1384"/>
  <c r="G1384"/>
  <c r="F1384"/>
  <c r="E1384"/>
  <c r="AB1383"/>
  <c r="AB1389" s="1"/>
  <c r="AA1383"/>
  <c r="AA1389" s="1"/>
  <c r="Z1383"/>
  <c r="Z1389" s="1"/>
  <c r="Y1383"/>
  <c r="Y1389" s="1"/>
  <c r="X1383"/>
  <c r="X1389" s="1"/>
  <c r="W1383"/>
  <c r="W1389" s="1"/>
  <c r="V1383"/>
  <c r="V1389" s="1"/>
  <c r="U1383"/>
  <c r="U1389" s="1"/>
  <c r="T1383"/>
  <c r="T1389" s="1"/>
  <c r="S1383"/>
  <c r="S1389" s="1"/>
  <c r="R1383"/>
  <c r="R1389" s="1"/>
  <c r="Q1383"/>
  <c r="Q1389" s="1"/>
  <c r="P1383"/>
  <c r="P1389" s="1"/>
  <c r="O1383"/>
  <c r="O1389" s="1"/>
  <c r="N1383"/>
  <c r="N1389" s="1"/>
  <c r="M1383"/>
  <c r="M1389" s="1"/>
  <c r="L1383"/>
  <c r="L1389" s="1"/>
  <c r="K1383"/>
  <c r="K1389" s="1"/>
  <c r="J1383"/>
  <c r="J1389" s="1"/>
  <c r="I1383"/>
  <c r="I1389" s="1"/>
  <c r="H1383"/>
  <c r="H1389" s="1"/>
  <c r="G1383"/>
  <c r="G1389" s="1"/>
  <c r="F1383"/>
  <c r="F1389" s="1"/>
  <c r="E1383"/>
  <c r="E1389" s="1"/>
  <c r="AC1378"/>
  <c r="AB1377"/>
  <c r="AA1377"/>
  <c r="Z1377"/>
  <c r="Y1377"/>
  <c r="X1377"/>
  <c r="W1377"/>
  <c r="V1377"/>
  <c r="U1377"/>
  <c r="T1377"/>
  <c r="S1377"/>
  <c r="R1377"/>
  <c r="Q1377"/>
  <c r="P1377"/>
  <c r="O1377"/>
  <c r="N1377"/>
  <c r="M1377"/>
  <c r="L1377"/>
  <c r="K1377"/>
  <c r="J1377"/>
  <c r="I1377"/>
  <c r="H1377"/>
  <c r="G1377"/>
  <c r="F1377"/>
  <c r="E1377"/>
  <c r="AB1376"/>
  <c r="AA1376"/>
  <c r="Z1376"/>
  <c r="Y1376"/>
  <c r="X1376"/>
  <c r="W1376"/>
  <c r="V1376"/>
  <c r="U1376"/>
  <c r="T1376"/>
  <c r="S1376"/>
  <c r="R1376"/>
  <c r="Q1376"/>
  <c r="P1376"/>
  <c r="O1376"/>
  <c r="N1376"/>
  <c r="M1376"/>
  <c r="L1376"/>
  <c r="K1376"/>
  <c r="J1376"/>
  <c r="I1376"/>
  <c r="H1376"/>
  <c r="G1376"/>
  <c r="F1376"/>
  <c r="E1376"/>
  <c r="AC1371"/>
  <c r="AB1370"/>
  <c r="AA1370"/>
  <c r="Z1370"/>
  <c r="Y1370"/>
  <c r="X1370"/>
  <c r="W1370"/>
  <c r="V1370"/>
  <c r="U1370"/>
  <c r="T1370"/>
  <c r="S1370"/>
  <c r="R1370"/>
  <c r="Q1370"/>
  <c r="P1370"/>
  <c r="O1370"/>
  <c r="N1370"/>
  <c r="M1370"/>
  <c r="L1370"/>
  <c r="K1370"/>
  <c r="J1370"/>
  <c r="I1370"/>
  <c r="H1370"/>
  <c r="G1370"/>
  <c r="F1370"/>
  <c r="E1370"/>
  <c r="AB1369"/>
  <c r="AA1369"/>
  <c r="Z1369"/>
  <c r="Y1369"/>
  <c r="X1369"/>
  <c r="W1369"/>
  <c r="V1369"/>
  <c r="U1369"/>
  <c r="T1369"/>
  <c r="S1369"/>
  <c r="R1369"/>
  <c r="Q1369"/>
  <c r="P1369"/>
  <c r="O1369"/>
  <c r="N1369"/>
  <c r="M1369"/>
  <c r="L1369"/>
  <c r="K1369"/>
  <c r="J1369"/>
  <c r="I1369"/>
  <c r="H1369"/>
  <c r="G1369"/>
  <c r="F1369"/>
  <c r="E1369"/>
  <c r="AC1364"/>
  <c r="AB1363"/>
  <c r="AA1363"/>
  <c r="Z1363"/>
  <c r="Y1363"/>
  <c r="X1363"/>
  <c r="W1363"/>
  <c r="V1363"/>
  <c r="U1363"/>
  <c r="T1363"/>
  <c r="S1363"/>
  <c r="R1363"/>
  <c r="Q1363"/>
  <c r="P1363"/>
  <c r="O1363"/>
  <c r="N1363"/>
  <c r="M1363"/>
  <c r="L1363"/>
  <c r="K1363"/>
  <c r="J1363"/>
  <c r="I1363"/>
  <c r="H1363"/>
  <c r="G1363"/>
  <c r="F1363"/>
  <c r="E1363"/>
  <c r="AB1362"/>
  <c r="AB1368" s="1"/>
  <c r="AA1362"/>
  <c r="AA1368" s="1"/>
  <c r="Z1362"/>
  <c r="Z1368" s="1"/>
  <c r="Y1362"/>
  <c r="Y1368" s="1"/>
  <c r="X1362"/>
  <c r="X1368" s="1"/>
  <c r="W1362"/>
  <c r="W1368" s="1"/>
  <c r="V1362"/>
  <c r="V1368" s="1"/>
  <c r="U1362"/>
  <c r="U1368" s="1"/>
  <c r="T1362"/>
  <c r="T1368" s="1"/>
  <c r="S1362"/>
  <c r="S1368" s="1"/>
  <c r="R1362"/>
  <c r="R1368" s="1"/>
  <c r="Q1362"/>
  <c r="Q1368" s="1"/>
  <c r="P1362"/>
  <c r="P1368" s="1"/>
  <c r="O1362"/>
  <c r="O1368" s="1"/>
  <c r="N1362"/>
  <c r="N1368" s="1"/>
  <c r="M1362"/>
  <c r="M1368" s="1"/>
  <c r="L1362"/>
  <c r="L1368" s="1"/>
  <c r="K1362"/>
  <c r="K1368" s="1"/>
  <c r="J1362"/>
  <c r="J1368" s="1"/>
  <c r="I1362"/>
  <c r="I1368" s="1"/>
  <c r="H1362"/>
  <c r="H1368" s="1"/>
  <c r="G1362"/>
  <c r="G1368" s="1"/>
  <c r="F1362"/>
  <c r="F1368" s="1"/>
  <c r="E1362"/>
  <c r="E1368" s="1"/>
  <c r="AB1356"/>
  <c r="AA1356"/>
  <c r="Z1356"/>
  <c r="Y1356"/>
  <c r="X1356"/>
  <c r="W1356"/>
  <c r="V1356"/>
  <c r="U1356"/>
  <c r="T1356"/>
  <c r="S1356"/>
  <c r="R1356"/>
  <c r="Q1356"/>
  <c r="P1356"/>
  <c r="O1356"/>
  <c r="N1356"/>
  <c r="M1356"/>
  <c r="L1356"/>
  <c r="K1356"/>
  <c r="J1356"/>
  <c r="I1356"/>
  <c r="H1356"/>
  <c r="G1356"/>
  <c r="F1356"/>
  <c r="E1356"/>
  <c r="AB1355"/>
  <c r="AB1361" s="1"/>
  <c r="AA1355"/>
  <c r="AA1361" s="1"/>
  <c r="Z1355"/>
  <c r="Z1361" s="1"/>
  <c r="Y1355"/>
  <c r="Y1361" s="1"/>
  <c r="X1355"/>
  <c r="X1361" s="1"/>
  <c r="W1355"/>
  <c r="W1361" s="1"/>
  <c r="V1355"/>
  <c r="V1361" s="1"/>
  <c r="U1355"/>
  <c r="U1361" s="1"/>
  <c r="T1355"/>
  <c r="T1361" s="1"/>
  <c r="S1355"/>
  <c r="S1361" s="1"/>
  <c r="R1355"/>
  <c r="R1361" s="1"/>
  <c r="Q1355"/>
  <c r="Q1361" s="1"/>
  <c r="P1355"/>
  <c r="P1361" s="1"/>
  <c r="O1355"/>
  <c r="O1361" s="1"/>
  <c r="N1355"/>
  <c r="N1361" s="1"/>
  <c r="M1355"/>
  <c r="M1361" s="1"/>
  <c r="L1355"/>
  <c r="L1361" s="1"/>
  <c r="K1355"/>
  <c r="K1361" s="1"/>
  <c r="J1355"/>
  <c r="J1361" s="1"/>
  <c r="I1355"/>
  <c r="I1361" s="1"/>
  <c r="H1355"/>
  <c r="H1361" s="1"/>
  <c r="G1355"/>
  <c r="G1361" s="1"/>
  <c r="F1355"/>
  <c r="F1361" s="1"/>
  <c r="E1355"/>
  <c r="E1361" s="1"/>
  <c r="AC1350"/>
  <c r="AB1349"/>
  <c r="AA1349"/>
  <c r="Z1349"/>
  <c r="Y1349"/>
  <c r="X1349"/>
  <c r="W1349"/>
  <c r="V1349"/>
  <c r="U1349"/>
  <c r="T1349"/>
  <c r="S1349"/>
  <c r="R1349"/>
  <c r="Q1349"/>
  <c r="P1349"/>
  <c r="O1349"/>
  <c r="N1349"/>
  <c r="M1349"/>
  <c r="L1349"/>
  <c r="K1349"/>
  <c r="J1349"/>
  <c r="I1349"/>
  <c r="H1349"/>
  <c r="G1349"/>
  <c r="F1349"/>
  <c r="E1349"/>
  <c r="AB1348"/>
  <c r="AA1348"/>
  <c r="Z1348"/>
  <c r="Y1348"/>
  <c r="X1348"/>
  <c r="W1348"/>
  <c r="V1348"/>
  <c r="U1348"/>
  <c r="T1348"/>
  <c r="S1348"/>
  <c r="R1348"/>
  <c r="Q1348"/>
  <c r="P1348"/>
  <c r="O1348"/>
  <c r="N1348"/>
  <c r="M1348"/>
  <c r="L1348"/>
  <c r="K1348"/>
  <c r="J1348"/>
  <c r="I1348"/>
  <c r="H1348"/>
  <c r="G1348"/>
  <c r="F1348"/>
  <c r="E1348"/>
  <c r="AC1337"/>
  <c r="AB1336"/>
  <c r="AA1336"/>
  <c r="Z1336"/>
  <c r="Y1336"/>
  <c r="X1336"/>
  <c r="W1336"/>
  <c r="V1336"/>
  <c r="U1336"/>
  <c r="T1336"/>
  <c r="S1336"/>
  <c r="R1336"/>
  <c r="Q1336"/>
  <c r="P1336"/>
  <c r="O1336"/>
  <c r="N1336"/>
  <c r="M1336"/>
  <c r="L1336"/>
  <c r="K1336"/>
  <c r="J1336"/>
  <c r="I1336"/>
  <c r="H1336"/>
  <c r="G1336"/>
  <c r="F1336"/>
  <c r="E1336"/>
  <c r="AB1335"/>
  <c r="AB1341" s="1"/>
  <c r="AA1335"/>
  <c r="AA1341" s="1"/>
  <c r="Z1335"/>
  <c r="Z1341" s="1"/>
  <c r="Y1335"/>
  <c r="Y1341" s="1"/>
  <c r="X1335"/>
  <c r="X1341" s="1"/>
  <c r="W1335"/>
  <c r="W1341" s="1"/>
  <c r="V1335"/>
  <c r="V1341" s="1"/>
  <c r="U1335"/>
  <c r="U1341" s="1"/>
  <c r="T1335"/>
  <c r="T1341" s="1"/>
  <c r="S1335"/>
  <c r="S1341" s="1"/>
  <c r="R1335"/>
  <c r="R1341" s="1"/>
  <c r="Q1335"/>
  <c r="Q1341" s="1"/>
  <c r="P1335"/>
  <c r="P1341" s="1"/>
  <c r="O1335"/>
  <c r="O1341" s="1"/>
  <c r="N1335"/>
  <c r="N1341" s="1"/>
  <c r="M1335"/>
  <c r="M1341" s="1"/>
  <c r="L1335"/>
  <c r="L1341" s="1"/>
  <c r="K1335"/>
  <c r="K1341" s="1"/>
  <c r="J1335"/>
  <c r="J1341" s="1"/>
  <c r="I1335"/>
  <c r="I1341" s="1"/>
  <c r="H1335"/>
  <c r="H1341" s="1"/>
  <c r="G1335"/>
  <c r="G1341" s="1"/>
  <c r="F1335"/>
  <c r="F1341" s="1"/>
  <c r="E1335"/>
  <c r="AC1330"/>
  <c r="AB1329"/>
  <c r="AA1329"/>
  <c r="Z1329"/>
  <c r="Y1329"/>
  <c r="X1329"/>
  <c r="W1329"/>
  <c r="V1329"/>
  <c r="U1329"/>
  <c r="T1329"/>
  <c r="S1329"/>
  <c r="R1329"/>
  <c r="Q1329"/>
  <c r="P1329"/>
  <c r="O1329"/>
  <c r="N1329"/>
  <c r="M1329"/>
  <c r="L1329"/>
  <c r="K1329"/>
  <c r="J1329"/>
  <c r="I1329"/>
  <c r="H1329"/>
  <c r="G1329"/>
  <c r="F1329"/>
  <c r="E1329"/>
  <c r="AB1328"/>
  <c r="AA1328"/>
  <c r="Z1328"/>
  <c r="Y1328"/>
  <c r="X1328"/>
  <c r="W1328"/>
  <c r="V1328"/>
  <c r="U1328"/>
  <c r="T1328"/>
  <c r="S1328"/>
  <c r="R1328"/>
  <c r="Q1328"/>
  <c r="P1328"/>
  <c r="O1328"/>
  <c r="N1328"/>
  <c r="M1328"/>
  <c r="L1328"/>
  <c r="K1328"/>
  <c r="J1328"/>
  <c r="I1328"/>
  <c r="H1328"/>
  <c r="G1328"/>
  <c r="F1328"/>
  <c r="E1328"/>
  <c r="AB1322"/>
  <c r="AA1322"/>
  <c r="Z1322"/>
  <c r="X1322"/>
  <c r="W1322"/>
  <c r="V1322"/>
  <c r="U1322"/>
  <c r="T1322"/>
  <c r="S1322"/>
  <c r="R1322"/>
  <c r="Q1322"/>
  <c r="P1322"/>
  <c r="O1322"/>
  <c r="N1322"/>
  <c r="M1322"/>
  <c r="L1322"/>
  <c r="K1322"/>
  <c r="I1322"/>
  <c r="H1322"/>
  <c r="G1322"/>
  <c r="F1322"/>
  <c r="AC1309"/>
  <c r="AB1308"/>
  <c r="AA1308"/>
  <c r="Z1308"/>
  <c r="Y1308"/>
  <c r="X1308"/>
  <c r="W1308"/>
  <c r="V1308"/>
  <c r="U1308"/>
  <c r="T1308"/>
  <c r="S1308"/>
  <c r="R1308"/>
  <c r="Q1308"/>
  <c r="P1308"/>
  <c r="O1308"/>
  <c r="N1308"/>
  <c r="M1308"/>
  <c r="L1308"/>
  <c r="K1308"/>
  <c r="J1308"/>
  <c r="I1308"/>
  <c r="H1308"/>
  <c r="G1308"/>
  <c r="F1308"/>
  <c r="AB1307"/>
  <c r="AA1307"/>
  <c r="Z1307"/>
  <c r="Z1313" s="1"/>
  <c r="Y1307"/>
  <c r="X1307"/>
  <c r="W1307"/>
  <c r="V1307"/>
  <c r="V1313" s="1"/>
  <c r="U1307"/>
  <c r="T1307"/>
  <c r="S1307"/>
  <c r="R1307"/>
  <c r="R1313" s="1"/>
  <c r="Q1307"/>
  <c r="P1307"/>
  <c r="O1307"/>
  <c r="N1307"/>
  <c r="N1313" s="1"/>
  <c r="M1307"/>
  <c r="L1307"/>
  <c r="K1307"/>
  <c r="J1307"/>
  <c r="I1307"/>
  <c r="H1307"/>
  <c r="G1307"/>
  <c r="F1307"/>
  <c r="F1313" s="1"/>
  <c r="AB1301"/>
  <c r="AA1301"/>
  <c r="Z1301"/>
  <c r="Y1301"/>
  <c r="X1301"/>
  <c r="W1301"/>
  <c r="V1301"/>
  <c r="U1301"/>
  <c r="T1301"/>
  <c r="S1301"/>
  <c r="R1301"/>
  <c r="Q1301"/>
  <c r="P1301"/>
  <c r="O1301"/>
  <c r="N1301"/>
  <c r="M1301"/>
  <c r="L1301"/>
  <c r="K1301"/>
  <c r="J1301"/>
  <c r="I1301"/>
  <c r="H1301"/>
  <c r="G1301"/>
  <c r="F1301"/>
  <c r="AB1300"/>
  <c r="AB1306" s="1"/>
  <c r="AA1300"/>
  <c r="Z1300"/>
  <c r="Z1306" s="1"/>
  <c r="Y1300"/>
  <c r="X1300"/>
  <c r="X1306" s="1"/>
  <c r="W1300"/>
  <c r="V1300"/>
  <c r="V1306" s="1"/>
  <c r="U1300"/>
  <c r="T1300"/>
  <c r="T1306" s="1"/>
  <c r="S1300"/>
  <c r="R1300"/>
  <c r="R1306" s="1"/>
  <c r="Q1300"/>
  <c r="P1300"/>
  <c r="P1306" s="1"/>
  <c r="O1300"/>
  <c r="N1300"/>
  <c r="N1306" s="1"/>
  <c r="M1300"/>
  <c r="L1300"/>
  <c r="L1306" s="1"/>
  <c r="K1300"/>
  <c r="J1300"/>
  <c r="J1306" s="1"/>
  <c r="I1300"/>
  <c r="H1300"/>
  <c r="H1306" s="1"/>
  <c r="G1300"/>
  <c r="F1300"/>
  <c r="F1306" s="1"/>
  <c r="AC1295"/>
  <c r="AB1299"/>
  <c r="AA1299"/>
  <c r="Z1299"/>
  <c r="Y1299"/>
  <c r="X1299"/>
  <c r="W1299"/>
  <c r="V1299"/>
  <c r="U1299"/>
  <c r="T1299"/>
  <c r="S1299"/>
  <c r="R1299"/>
  <c r="Q1299"/>
  <c r="P1299"/>
  <c r="O1299"/>
  <c r="N1299"/>
  <c r="M1299"/>
  <c r="L1299"/>
  <c r="K1299"/>
  <c r="J1299"/>
  <c r="I1299"/>
  <c r="H1299"/>
  <c r="G1299"/>
  <c r="F1299"/>
  <c r="AC1288"/>
  <c r="AB1292"/>
  <c r="AA1292"/>
  <c r="Z1292"/>
  <c r="Y1292"/>
  <c r="X1292"/>
  <c r="W1292"/>
  <c r="V1292"/>
  <c r="U1292"/>
  <c r="T1292"/>
  <c r="S1292"/>
  <c r="R1292"/>
  <c r="Q1292"/>
  <c r="P1292"/>
  <c r="O1292"/>
  <c r="N1292"/>
  <c r="M1292"/>
  <c r="L1292"/>
  <c r="K1292"/>
  <c r="J1292"/>
  <c r="I1292"/>
  <c r="H1292"/>
  <c r="G1292"/>
  <c r="F1292"/>
  <c r="E1292"/>
  <c r="AC1281"/>
  <c r="AB1285"/>
  <c r="AA1285"/>
  <c r="Z1285"/>
  <c r="Y1285"/>
  <c r="X1285"/>
  <c r="W1285"/>
  <c r="V1285"/>
  <c r="U1285"/>
  <c r="T1285"/>
  <c r="S1285"/>
  <c r="R1285"/>
  <c r="Q1285"/>
  <c r="P1285"/>
  <c r="O1285"/>
  <c r="N1285"/>
  <c r="M1285"/>
  <c r="L1285"/>
  <c r="K1285"/>
  <c r="J1285"/>
  <c r="I1285"/>
  <c r="H1285"/>
  <c r="G1285"/>
  <c r="F1285"/>
  <c r="AC1274"/>
  <c r="AB1278"/>
  <c r="AA1278"/>
  <c r="Z1278"/>
  <c r="Y1278"/>
  <c r="X1278"/>
  <c r="W1278"/>
  <c r="V1278"/>
  <c r="U1278"/>
  <c r="T1278"/>
  <c r="S1278"/>
  <c r="R1278"/>
  <c r="Q1278"/>
  <c r="P1278"/>
  <c r="O1278"/>
  <c r="N1278"/>
  <c r="M1278"/>
  <c r="L1278"/>
  <c r="K1278"/>
  <c r="J1278"/>
  <c r="I1278"/>
  <c r="H1278"/>
  <c r="G1278"/>
  <c r="F1278"/>
  <c r="AC1267"/>
  <c r="AB1266"/>
  <c r="AA1266"/>
  <c r="Z1266"/>
  <c r="Y1266"/>
  <c r="X1266"/>
  <c r="W1266"/>
  <c r="V1266"/>
  <c r="U1266"/>
  <c r="T1266"/>
  <c r="S1266"/>
  <c r="R1266"/>
  <c r="Q1266"/>
  <c r="P1266"/>
  <c r="O1266"/>
  <c r="N1266"/>
  <c r="M1266"/>
  <c r="L1266"/>
  <c r="K1266"/>
  <c r="J1266"/>
  <c r="I1266"/>
  <c r="H1266"/>
  <c r="G1266"/>
  <c r="F1266"/>
  <c r="E1266"/>
  <c r="AB1265"/>
  <c r="AB1271" s="1"/>
  <c r="AA1265"/>
  <c r="AA1271" s="1"/>
  <c r="Z1265"/>
  <c r="Z1271" s="1"/>
  <c r="Y1265"/>
  <c r="Y1271" s="1"/>
  <c r="X1265"/>
  <c r="X1271" s="1"/>
  <c r="W1265"/>
  <c r="W1271" s="1"/>
  <c r="V1265"/>
  <c r="V1271" s="1"/>
  <c r="U1265"/>
  <c r="U1271" s="1"/>
  <c r="T1265"/>
  <c r="T1271" s="1"/>
  <c r="S1265"/>
  <c r="S1271" s="1"/>
  <c r="R1265"/>
  <c r="R1271" s="1"/>
  <c r="Q1265"/>
  <c r="Q1271" s="1"/>
  <c r="P1265"/>
  <c r="P1271" s="1"/>
  <c r="O1265"/>
  <c r="O1271" s="1"/>
  <c r="N1265"/>
  <c r="N1271" s="1"/>
  <c r="M1265"/>
  <c r="M1271" s="1"/>
  <c r="L1265"/>
  <c r="L1271" s="1"/>
  <c r="K1265"/>
  <c r="K1271" s="1"/>
  <c r="J1265"/>
  <c r="J1271" s="1"/>
  <c r="I1265"/>
  <c r="I1271" s="1"/>
  <c r="H1265"/>
  <c r="H1271" s="1"/>
  <c r="G1265"/>
  <c r="G1271" s="1"/>
  <c r="F1265"/>
  <c r="F1271" s="1"/>
  <c r="E1265"/>
  <c r="E1271" s="1"/>
  <c r="AC1260"/>
  <c r="AB1259"/>
  <c r="AA1259"/>
  <c r="Z1259"/>
  <c r="Y1259"/>
  <c r="X1259"/>
  <c r="W1259"/>
  <c r="V1259"/>
  <c r="U1259"/>
  <c r="T1259"/>
  <c r="S1259"/>
  <c r="R1259"/>
  <c r="Q1259"/>
  <c r="P1259"/>
  <c r="O1259"/>
  <c r="N1259"/>
  <c r="M1259"/>
  <c r="L1259"/>
  <c r="K1259"/>
  <c r="J1259"/>
  <c r="I1259"/>
  <c r="H1259"/>
  <c r="G1259"/>
  <c r="F1259"/>
  <c r="E1259"/>
  <c r="AB1258"/>
  <c r="AB1264" s="1"/>
  <c r="AA1258"/>
  <c r="AA1264" s="1"/>
  <c r="Z1258"/>
  <c r="Z1264" s="1"/>
  <c r="Y1258"/>
  <c r="X1258"/>
  <c r="X1264" s="1"/>
  <c r="W1258"/>
  <c r="W1264" s="1"/>
  <c r="V1258"/>
  <c r="V1264" s="1"/>
  <c r="U1258"/>
  <c r="U1264" s="1"/>
  <c r="T1258"/>
  <c r="T1264" s="1"/>
  <c r="S1258"/>
  <c r="S1264" s="1"/>
  <c r="R1258"/>
  <c r="R1264" s="1"/>
  <c r="Q1258"/>
  <c r="Q1264" s="1"/>
  <c r="P1258"/>
  <c r="P1264" s="1"/>
  <c r="O1258"/>
  <c r="O1264" s="1"/>
  <c r="N1258"/>
  <c r="N1264" s="1"/>
  <c r="M1258"/>
  <c r="M1264" s="1"/>
  <c r="L1258"/>
  <c r="L1264" s="1"/>
  <c r="K1258"/>
  <c r="K1264" s="1"/>
  <c r="J1258"/>
  <c r="J1264" s="1"/>
  <c r="I1258"/>
  <c r="I1264" s="1"/>
  <c r="H1258"/>
  <c r="H1264" s="1"/>
  <c r="G1258"/>
  <c r="G1264" s="1"/>
  <c r="F1258"/>
  <c r="F1264" s="1"/>
  <c r="E1258"/>
  <c r="E1264" s="1"/>
  <c r="AC1253"/>
  <c r="AB1252"/>
  <c r="AA1252"/>
  <c r="Z1252"/>
  <c r="Y1252"/>
  <c r="X1252"/>
  <c r="W1252"/>
  <c r="V1252"/>
  <c r="U1252"/>
  <c r="T1252"/>
  <c r="S1252"/>
  <c r="R1252"/>
  <c r="Q1252"/>
  <c r="P1252"/>
  <c r="O1252"/>
  <c r="N1252"/>
  <c r="M1252"/>
  <c r="L1252"/>
  <c r="K1252"/>
  <c r="J1252"/>
  <c r="I1252"/>
  <c r="H1252"/>
  <c r="G1252"/>
  <c r="F1252"/>
  <c r="E1252"/>
  <c r="AB1251"/>
  <c r="AB1257" s="1"/>
  <c r="AA1251"/>
  <c r="AA1257" s="1"/>
  <c r="Z1251"/>
  <c r="Z1257" s="1"/>
  <c r="Y1251"/>
  <c r="Y1257" s="1"/>
  <c r="X1251"/>
  <c r="X1257" s="1"/>
  <c r="W1251"/>
  <c r="W1257" s="1"/>
  <c r="V1251"/>
  <c r="V1257" s="1"/>
  <c r="U1251"/>
  <c r="U1257" s="1"/>
  <c r="T1251"/>
  <c r="T1257" s="1"/>
  <c r="S1251"/>
  <c r="S1257" s="1"/>
  <c r="R1251"/>
  <c r="R1257" s="1"/>
  <c r="Q1251"/>
  <c r="Q1257" s="1"/>
  <c r="P1251"/>
  <c r="P1257" s="1"/>
  <c r="O1251"/>
  <c r="O1257" s="1"/>
  <c r="N1251"/>
  <c r="N1257" s="1"/>
  <c r="M1251"/>
  <c r="M1257" s="1"/>
  <c r="L1251"/>
  <c r="L1257" s="1"/>
  <c r="K1251"/>
  <c r="K1257" s="1"/>
  <c r="J1251"/>
  <c r="J1257" s="1"/>
  <c r="I1251"/>
  <c r="I1257" s="1"/>
  <c r="H1251"/>
  <c r="H1257" s="1"/>
  <c r="G1251"/>
  <c r="G1257" s="1"/>
  <c r="F1251"/>
  <c r="F1257" s="1"/>
  <c r="E1251"/>
  <c r="E1257" s="1"/>
  <c r="AC1246"/>
  <c r="AB1245"/>
  <c r="AA1245"/>
  <c r="Z1245"/>
  <c r="Y1245"/>
  <c r="X1245"/>
  <c r="W1245"/>
  <c r="V1245"/>
  <c r="U1245"/>
  <c r="T1245"/>
  <c r="S1245"/>
  <c r="R1245"/>
  <c r="Q1245"/>
  <c r="P1245"/>
  <c r="O1245"/>
  <c r="N1245"/>
  <c r="M1245"/>
  <c r="L1245"/>
  <c r="K1245"/>
  <c r="J1245"/>
  <c r="I1245"/>
  <c r="H1245"/>
  <c r="G1245"/>
  <c r="F1245"/>
  <c r="E1245"/>
  <c r="AB1244"/>
  <c r="AB1250" s="1"/>
  <c r="AA1244"/>
  <c r="AA1250" s="1"/>
  <c r="Z1244"/>
  <c r="Z1250" s="1"/>
  <c r="Y1244"/>
  <c r="Y1250" s="1"/>
  <c r="X1244"/>
  <c r="X1250" s="1"/>
  <c r="W1244"/>
  <c r="W1250" s="1"/>
  <c r="V1244"/>
  <c r="V1250" s="1"/>
  <c r="U1244"/>
  <c r="U1250" s="1"/>
  <c r="T1244"/>
  <c r="T1250" s="1"/>
  <c r="S1244"/>
  <c r="S1250" s="1"/>
  <c r="R1244"/>
  <c r="R1250" s="1"/>
  <c r="Q1244"/>
  <c r="Q1250" s="1"/>
  <c r="P1244"/>
  <c r="P1250" s="1"/>
  <c r="O1244"/>
  <c r="O1250" s="1"/>
  <c r="N1244"/>
  <c r="N1250" s="1"/>
  <c r="M1244"/>
  <c r="M1250" s="1"/>
  <c r="L1244"/>
  <c r="L1250" s="1"/>
  <c r="K1244"/>
  <c r="K1250" s="1"/>
  <c r="J1244"/>
  <c r="J1250" s="1"/>
  <c r="I1244"/>
  <c r="I1250" s="1"/>
  <c r="H1244"/>
  <c r="H1250" s="1"/>
  <c r="G1244"/>
  <c r="G1250" s="1"/>
  <c r="F1244"/>
  <c r="F1250" s="1"/>
  <c r="E1244"/>
  <c r="E1250" s="1"/>
  <c r="AC1239"/>
  <c r="AB1238"/>
  <c r="AA1238"/>
  <c r="Z1238"/>
  <c r="Y1238"/>
  <c r="X1238"/>
  <c r="W1238"/>
  <c r="V1238"/>
  <c r="U1238"/>
  <c r="T1238"/>
  <c r="S1238"/>
  <c r="R1238"/>
  <c r="Q1238"/>
  <c r="P1238"/>
  <c r="O1238"/>
  <c r="N1238"/>
  <c r="M1238"/>
  <c r="L1238"/>
  <c r="K1238"/>
  <c r="J1238"/>
  <c r="I1238"/>
  <c r="H1238"/>
  <c r="G1238"/>
  <c r="F1238"/>
  <c r="E1238"/>
  <c r="AB1237"/>
  <c r="AB1243" s="1"/>
  <c r="AA1237"/>
  <c r="AA1243" s="1"/>
  <c r="Z1237"/>
  <c r="Z1243" s="1"/>
  <c r="Y1237"/>
  <c r="Y1243" s="1"/>
  <c r="X1237"/>
  <c r="X1243" s="1"/>
  <c r="W1237"/>
  <c r="W1243" s="1"/>
  <c r="V1237"/>
  <c r="V1243" s="1"/>
  <c r="U1237"/>
  <c r="U1243" s="1"/>
  <c r="T1237"/>
  <c r="T1243" s="1"/>
  <c r="S1237"/>
  <c r="S1243" s="1"/>
  <c r="R1237"/>
  <c r="R1243" s="1"/>
  <c r="Q1237"/>
  <c r="Q1243" s="1"/>
  <c r="P1237"/>
  <c r="P1243" s="1"/>
  <c r="O1237"/>
  <c r="O1243" s="1"/>
  <c r="N1237"/>
  <c r="N1243" s="1"/>
  <c r="M1237"/>
  <c r="M1243" s="1"/>
  <c r="L1237"/>
  <c r="L1243" s="1"/>
  <c r="K1237"/>
  <c r="K1243" s="1"/>
  <c r="J1237"/>
  <c r="J1243" s="1"/>
  <c r="I1237"/>
  <c r="I1243" s="1"/>
  <c r="H1237"/>
  <c r="H1243" s="1"/>
  <c r="G1237"/>
  <c r="G1243" s="1"/>
  <c r="F1237"/>
  <c r="F1243" s="1"/>
  <c r="E1237"/>
  <c r="E1243" s="1"/>
  <c r="AC1232"/>
  <c r="AB1231"/>
  <c r="AA1231"/>
  <c r="Z1231"/>
  <c r="Y1231"/>
  <c r="X1231"/>
  <c r="W1231"/>
  <c r="V1231"/>
  <c r="U1231"/>
  <c r="T1231"/>
  <c r="S1231"/>
  <c r="R1231"/>
  <c r="Q1231"/>
  <c r="P1231"/>
  <c r="O1231"/>
  <c r="N1231"/>
  <c r="M1231"/>
  <c r="L1231"/>
  <c r="K1231"/>
  <c r="J1231"/>
  <c r="I1231"/>
  <c r="H1231"/>
  <c r="G1231"/>
  <c r="F1231"/>
  <c r="E1231"/>
  <c r="AB1230"/>
  <c r="AB1236" s="1"/>
  <c r="AA1230"/>
  <c r="AA1236" s="1"/>
  <c r="Z1230"/>
  <c r="Z1236" s="1"/>
  <c r="Y1230"/>
  <c r="Y1236" s="1"/>
  <c r="X1230"/>
  <c r="X1236" s="1"/>
  <c r="W1230"/>
  <c r="W1236" s="1"/>
  <c r="V1230"/>
  <c r="V1236" s="1"/>
  <c r="U1230"/>
  <c r="U1236" s="1"/>
  <c r="T1230"/>
  <c r="T1236" s="1"/>
  <c r="S1230"/>
  <c r="S1236" s="1"/>
  <c r="R1230"/>
  <c r="R1236" s="1"/>
  <c r="Q1230"/>
  <c r="Q1236" s="1"/>
  <c r="P1230"/>
  <c r="P1236" s="1"/>
  <c r="O1230"/>
  <c r="O1236" s="1"/>
  <c r="N1230"/>
  <c r="N1236" s="1"/>
  <c r="M1230"/>
  <c r="M1236" s="1"/>
  <c r="L1230"/>
  <c r="L1236" s="1"/>
  <c r="K1230"/>
  <c r="K1236" s="1"/>
  <c r="J1230"/>
  <c r="J1236" s="1"/>
  <c r="I1230"/>
  <c r="I1236" s="1"/>
  <c r="H1230"/>
  <c r="H1236" s="1"/>
  <c r="G1230"/>
  <c r="G1236" s="1"/>
  <c r="F1230"/>
  <c r="F1236" s="1"/>
  <c r="E1230"/>
  <c r="E1236" s="1"/>
  <c r="AC1225"/>
  <c r="AB1229"/>
  <c r="AA1229"/>
  <c r="Z1229"/>
  <c r="Y1229"/>
  <c r="X1229"/>
  <c r="W1229"/>
  <c r="V1229"/>
  <c r="U1229"/>
  <c r="T1229"/>
  <c r="S1229"/>
  <c r="R1229"/>
  <c r="Q1229"/>
  <c r="P1229"/>
  <c r="O1229"/>
  <c r="N1229"/>
  <c r="M1229"/>
  <c r="L1229"/>
  <c r="K1229"/>
  <c r="J1229"/>
  <c r="I1229"/>
  <c r="H1229"/>
  <c r="G1229"/>
  <c r="F1229"/>
  <c r="E1229"/>
  <c r="AC1218"/>
  <c r="AB1217"/>
  <c r="AA1217"/>
  <c r="Z1217"/>
  <c r="Y1217"/>
  <c r="X1217"/>
  <c r="W1217"/>
  <c r="V1217"/>
  <c r="U1217"/>
  <c r="T1217"/>
  <c r="S1217"/>
  <c r="R1217"/>
  <c r="Q1217"/>
  <c r="P1217"/>
  <c r="O1217"/>
  <c r="N1217"/>
  <c r="M1217"/>
  <c r="L1217"/>
  <c r="K1217"/>
  <c r="J1217"/>
  <c r="I1217"/>
  <c r="H1217"/>
  <c r="G1217"/>
  <c r="F1217"/>
  <c r="E1217"/>
  <c r="AB1216"/>
  <c r="AB1222" s="1"/>
  <c r="AA1216"/>
  <c r="AA1222" s="1"/>
  <c r="Z1216"/>
  <c r="Z1222" s="1"/>
  <c r="Y1216"/>
  <c r="Y1222" s="1"/>
  <c r="X1216"/>
  <c r="X1222" s="1"/>
  <c r="W1216"/>
  <c r="W1222" s="1"/>
  <c r="V1216"/>
  <c r="U1216"/>
  <c r="U1222" s="1"/>
  <c r="T1216"/>
  <c r="T1222" s="1"/>
  <c r="S1216"/>
  <c r="S1222" s="1"/>
  <c r="R1216"/>
  <c r="R1222" s="1"/>
  <c r="Q1216"/>
  <c r="Q1222" s="1"/>
  <c r="P1216"/>
  <c r="P1222" s="1"/>
  <c r="O1216"/>
  <c r="O1222" s="1"/>
  <c r="N1216"/>
  <c r="M1216"/>
  <c r="M1222" s="1"/>
  <c r="L1216"/>
  <c r="L1222" s="1"/>
  <c r="K1216"/>
  <c r="K1222" s="1"/>
  <c r="J1216"/>
  <c r="J1222" s="1"/>
  <c r="I1216"/>
  <c r="I1222" s="1"/>
  <c r="H1216"/>
  <c r="G1216"/>
  <c r="G1222" s="1"/>
  <c r="F1216"/>
  <c r="E1216"/>
  <c r="AC1211"/>
  <c r="AC1194"/>
  <c r="AB1198"/>
  <c r="AA1198"/>
  <c r="Z1198"/>
  <c r="Y1198"/>
  <c r="X1198"/>
  <c r="W1198"/>
  <c r="V1198"/>
  <c r="U1198"/>
  <c r="T1198"/>
  <c r="S1198"/>
  <c r="R1198"/>
  <c r="Q1198"/>
  <c r="P1198"/>
  <c r="O1198"/>
  <c r="N1198"/>
  <c r="M1198"/>
  <c r="L1198"/>
  <c r="K1198"/>
  <c r="J1198"/>
  <c r="I1198"/>
  <c r="H1198"/>
  <c r="G1198"/>
  <c r="F1198"/>
  <c r="AC1187"/>
  <c r="AB1186"/>
  <c r="AA1186"/>
  <c r="Z1186"/>
  <c r="Y1186"/>
  <c r="X1186"/>
  <c r="W1186"/>
  <c r="V1186"/>
  <c r="U1186"/>
  <c r="T1186"/>
  <c r="S1186"/>
  <c r="R1186"/>
  <c r="Q1186"/>
  <c r="P1186"/>
  <c r="O1186"/>
  <c r="N1186"/>
  <c r="M1186"/>
  <c r="L1186"/>
  <c r="K1186"/>
  <c r="J1186"/>
  <c r="I1186"/>
  <c r="H1186"/>
  <c r="G1186"/>
  <c r="F1186"/>
  <c r="AB1185"/>
  <c r="AA1185"/>
  <c r="Z1185"/>
  <c r="Y1185"/>
  <c r="X1185"/>
  <c r="W1185"/>
  <c r="V1185"/>
  <c r="U1185"/>
  <c r="T1185"/>
  <c r="S1185"/>
  <c r="R1185"/>
  <c r="Q1185"/>
  <c r="P1185"/>
  <c r="O1185"/>
  <c r="N1185"/>
  <c r="M1185"/>
  <c r="L1185"/>
  <c r="K1185"/>
  <c r="J1185"/>
  <c r="I1185"/>
  <c r="H1185"/>
  <c r="G1185"/>
  <c r="F1185"/>
  <c r="AC1180"/>
  <c r="AB1184"/>
  <c r="AA1184"/>
  <c r="Z1184"/>
  <c r="Y1184"/>
  <c r="X1184"/>
  <c r="W1184"/>
  <c r="V1184"/>
  <c r="U1184"/>
  <c r="T1184"/>
  <c r="S1184"/>
  <c r="R1184"/>
  <c r="Q1184"/>
  <c r="P1184"/>
  <c r="O1184"/>
  <c r="N1184"/>
  <c r="M1184"/>
  <c r="L1184"/>
  <c r="K1184"/>
  <c r="J1184"/>
  <c r="I1184"/>
  <c r="H1184"/>
  <c r="G1184"/>
  <c r="F1184"/>
  <c r="AC1173"/>
  <c r="AB1172"/>
  <c r="AA1172"/>
  <c r="Z1172"/>
  <c r="Y1172"/>
  <c r="X1172"/>
  <c r="W1172"/>
  <c r="V1172"/>
  <c r="U1172"/>
  <c r="T1172"/>
  <c r="S1172"/>
  <c r="R1172"/>
  <c r="Q1172"/>
  <c r="P1172"/>
  <c r="O1172"/>
  <c r="N1172"/>
  <c r="M1172"/>
  <c r="L1172"/>
  <c r="K1172"/>
  <c r="J1172"/>
  <c r="I1172"/>
  <c r="H1172"/>
  <c r="G1172"/>
  <c r="F1172"/>
  <c r="E1172"/>
  <c r="AB1171"/>
  <c r="AA1171"/>
  <c r="Z1171"/>
  <c r="Y1171"/>
  <c r="X1171"/>
  <c r="W1171"/>
  <c r="V1171"/>
  <c r="U1171"/>
  <c r="T1171"/>
  <c r="S1171"/>
  <c r="R1171"/>
  <c r="Q1171"/>
  <c r="P1171"/>
  <c r="O1171"/>
  <c r="N1171"/>
  <c r="M1171"/>
  <c r="L1171"/>
  <c r="K1171"/>
  <c r="J1171"/>
  <c r="I1171"/>
  <c r="H1171"/>
  <c r="G1171"/>
  <c r="F1171"/>
  <c r="E1171"/>
  <c r="AC1166"/>
  <c r="AB1165"/>
  <c r="AA1165"/>
  <c r="Z1165"/>
  <c r="Y1165"/>
  <c r="X1165"/>
  <c r="W1165"/>
  <c r="V1165"/>
  <c r="U1165"/>
  <c r="T1165"/>
  <c r="S1165"/>
  <c r="R1165"/>
  <c r="Q1165"/>
  <c r="P1165"/>
  <c r="O1165"/>
  <c r="N1165"/>
  <c r="M1165"/>
  <c r="L1165"/>
  <c r="K1165"/>
  <c r="J1165"/>
  <c r="I1165"/>
  <c r="H1165"/>
  <c r="G1165"/>
  <c r="F1165"/>
  <c r="E1165"/>
  <c r="AB1164"/>
  <c r="AA1164"/>
  <c r="Z1164"/>
  <c r="Y1164"/>
  <c r="X1164"/>
  <c r="W1164"/>
  <c r="V1164"/>
  <c r="U1164"/>
  <c r="T1164"/>
  <c r="S1164"/>
  <c r="R1164"/>
  <c r="Q1164"/>
  <c r="P1164"/>
  <c r="O1164"/>
  <c r="N1164"/>
  <c r="M1164"/>
  <c r="L1164"/>
  <c r="K1164"/>
  <c r="J1164"/>
  <c r="I1164"/>
  <c r="H1164"/>
  <c r="G1164"/>
  <c r="F1164"/>
  <c r="E1164"/>
  <c r="AC1159"/>
  <c r="AB1158"/>
  <c r="AA1158"/>
  <c r="Z1158"/>
  <c r="Y1158"/>
  <c r="X1158"/>
  <c r="W1158"/>
  <c r="V1158"/>
  <c r="U1158"/>
  <c r="T1158"/>
  <c r="S1158"/>
  <c r="R1158"/>
  <c r="Q1158"/>
  <c r="P1158"/>
  <c r="O1158"/>
  <c r="N1158"/>
  <c r="M1158"/>
  <c r="L1158"/>
  <c r="K1158"/>
  <c r="J1158"/>
  <c r="I1158"/>
  <c r="H1158"/>
  <c r="G1158"/>
  <c r="F1158"/>
  <c r="E1158"/>
  <c r="AB1157"/>
  <c r="AA1157"/>
  <c r="Z1157"/>
  <c r="Y1157"/>
  <c r="X1157"/>
  <c r="W1157"/>
  <c r="V1157"/>
  <c r="U1157"/>
  <c r="T1157"/>
  <c r="S1157"/>
  <c r="R1157"/>
  <c r="Q1157"/>
  <c r="P1157"/>
  <c r="O1157"/>
  <c r="N1157"/>
  <c r="M1157"/>
  <c r="L1157"/>
  <c r="K1157"/>
  <c r="J1157"/>
  <c r="I1157"/>
  <c r="H1157"/>
  <c r="G1157"/>
  <c r="F1157"/>
  <c r="E1157"/>
  <c r="AC1152"/>
  <c r="AC1138"/>
  <c r="AB1137"/>
  <c r="AA1137"/>
  <c r="Z1137"/>
  <c r="Y1137"/>
  <c r="X1137"/>
  <c r="W1137"/>
  <c r="V1137"/>
  <c r="U1137"/>
  <c r="T1137"/>
  <c r="S1137"/>
  <c r="R1137"/>
  <c r="Q1137"/>
  <c r="P1137"/>
  <c r="O1137"/>
  <c r="N1137"/>
  <c r="M1137"/>
  <c r="L1137"/>
  <c r="K1137"/>
  <c r="J1137"/>
  <c r="I1137"/>
  <c r="H1137"/>
  <c r="G1137"/>
  <c r="F1137"/>
  <c r="E1137"/>
  <c r="AB1136"/>
  <c r="AA1136"/>
  <c r="Z1136"/>
  <c r="Y1136"/>
  <c r="X1136"/>
  <c r="W1136"/>
  <c r="V1136"/>
  <c r="U1136"/>
  <c r="T1136"/>
  <c r="S1136"/>
  <c r="R1136"/>
  <c r="Q1136"/>
  <c r="P1136"/>
  <c r="O1136"/>
  <c r="N1136"/>
  <c r="M1136"/>
  <c r="L1136"/>
  <c r="K1136"/>
  <c r="J1136"/>
  <c r="I1136"/>
  <c r="H1136"/>
  <c r="G1136"/>
  <c r="F1136"/>
  <c r="AC1131"/>
  <c r="AB1130"/>
  <c r="AB1204" s="1"/>
  <c r="AA1130"/>
  <c r="Z1130"/>
  <c r="Y1130"/>
  <c r="X1130"/>
  <c r="X1204" s="1"/>
  <c r="W1130"/>
  <c r="V1130"/>
  <c r="U1130"/>
  <c r="T1130"/>
  <c r="T1204" s="1"/>
  <c r="S1130"/>
  <c r="R1130"/>
  <c r="Q1130"/>
  <c r="P1130"/>
  <c r="P1204" s="1"/>
  <c r="O1130"/>
  <c r="N1130"/>
  <c r="M1130"/>
  <c r="L1130"/>
  <c r="L1204" s="1"/>
  <c r="K1130"/>
  <c r="J1130"/>
  <c r="I1130"/>
  <c r="H1130"/>
  <c r="H1204" s="1"/>
  <c r="G1130"/>
  <c r="F1130"/>
  <c r="E1204"/>
  <c r="AB1129"/>
  <c r="AA1129"/>
  <c r="Z1129"/>
  <c r="Y1129"/>
  <c r="X1129"/>
  <c r="W1129"/>
  <c r="V1129"/>
  <c r="U1129"/>
  <c r="T1129"/>
  <c r="S1129"/>
  <c r="R1129"/>
  <c r="Q1129"/>
  <c r="P1129"/>
  <c r="O1129"/>
  <c r="N1129"/>
  <c r="M1129"/>
  <c r="L1129"/>
  <c r="K1129"/>
  <c r="J1129"/>
  <c r="I1129"/>
  <c r="H1129"/>
  <c r="G1129"/>
  <c r="F1129"/>
  <c r="AC1128"/>
  <c r="AC1127"/>
  <c r="AC1121"/>
  <c r="AC1120"/>
  <c r="AB1118"/>
  <c r="AA1118"/>
  <c r="Z1118"/>
  <c r="Y1118"/>
  <c r="X1118"/>
  <c r="W1118"/>
  <c r="V1118"/>
  <c r="U1118"/>
  <c r="T1118"/>
  <c r="S1118"/>
  <c r="R1118"/>
  <c r="Q1118"/>
  <c r="P1118"/>
  <c r="O1118"/>
  <c r="N1118"/>
  <c r="M1118"/>
  <c r="L1118"/>
  <c r="K1118"/>
  <c r="J1118"/>
  <c r="I1118"/>
  <c r="H1118"/>
  <c r="G1118"/>
  <c r="F1118"/>
  <c r="AB1115"/>
  <c r="AA1115"/>
  <c r="Z1115"/>
  <c r="Y1115"/>
  <c r="X1115"/>
  <c r="W1115"/>
  <c r="V1115"/>
  <c r="U1115"/>
  <c r="T1115"/>
  <c r="S1115"/>
  <c r="R1115"/>
  <c r="Q1115"/>
  <c r="P1115"/>
  <c r="O1115"/>
  <c r="N1115"/>
  <c r="M1115"/>
  <c r="L1115"/>
  <c r="K1115"/>
  <c r="J1115"/>
  <c r="I1115"/>
  <c r="H1115"/>
  <c r="G1115"/>
  <c r="F1115"/>
  <c r="AC1114"/>
  <c r="AC1113"/>
  <c r="AC1112"/>
  <c r="AB1111"/>
  <c r="AA1111"/>
  <c r="Z1111"/>
  <c r="Y1111"/>
  <c r="X1111"/>
  <c r="W1111"/>
  <c r="V1111"/>
  <c r="U1111"/>
  <c r="T1111"/>
  <c r="S1111"/>
  <c r="R1111"/>
  <c r="Q1111"/>
  <c r="P1111"/>
  <c r="O1111"/>
  <c r="N1111"/>
  <c r="M1111"/>
  <c r="L1111"/>
  <c r="K1111"/>
  <c r="J1111"/>
  <c r="I1111"/>
  <c r="H1111"/>
  <c r="G1111"/>
  <c r="F1111"/>
  <c r="AB1108"/>
  <c r="AA1108"/>
  <c r="Z1108"/>
  <c r="Y1108"/>
  <c r="X1108"/>
  <c r="W1108"/>
  <c r="V1108"/>
  <c r="U1108"/>
  <c r="T1108"/>
  <c r="S1108"/>
  <c r="R1108"/>
  <c r="Q1108"/>
  <c r="P1108"/>
  <c r="O1108"/>
  <c r="N1108"/>
  <c r="M1108"/>
  <c r="L1108"/>
  <c r="K1108"/>
  <c r="J1108"/>
  <c r="I1108"/>
  <c r="H1108"/>
  <c r="G1108"/>
  <c r="F1108"/>
  <c r="AC1107"/>
  <c r="AC1106"/>
  <c r="AC1105"/>
  <c r="AC1100"/>
  <c r="AB1104"/>
  <c r="AA1104"/>
  <c r="Z1104"/>
  <c r="Y1104"/>
  <c r="X1104"/>
  <c r="W1104"/>
  <c r="V1104"/>
  <c r="U1104"/>
  <c r="T1104"/>
  <c r="S1104"/>
  <c r="R1104"/>
  <c r="Q1104"/>
  <c r="P1104"/>
  <c r="O1104"/>
  <c r="N1104"/>
  <c r="M1104"/>
  <c r="L1104"/>
  <c r="K1104"/>
  <c r="J1104"/>
  <c r="I1104"/>
  <c r="H1104"/>
  <c r="G1104"/>
  <c r="F1104"/>
  <c r="AC1098"/>
  <c r="AC1093"/>
  <c r="J1319"/>
  <c r="J1318"/>
  <c r="E1097"/>
  <c r="AC1086"/>
  <c r="AC1071"/>
  <c r="AB1075"/>
  <c r="AA1075"/>
  <c r="Z1075"/>
  <c r="Y1075"/>
  <c r="X1075"/>
  <c r="W1075"/>
  <c r="V1075"/>
  <c r="U1075"/>
  <c r="T1075"/>
  <c r="S1075"/>
  <c r="R1075"/>
  <c r="Q1075"/>
  <c r="P1075"/>
  <c r="O1075"/>
  <c r="N1075"/>
  <c r="M1075"/>
  <c r="L1075"/>
  <c r="K1075"/>
  <c r="J1075"/>
  <c r="I1075"/>
  <c r="H1075"/>
  <c r="G1075"/>
  <c r="F1075"/>
  <c r="AC1064"/>
  <c r="AB1068"/>
  <c r="AA1068"/>
  <c r="Z1068"/>
  <c r="Y1068"/>
  <c r="X1068"/>
  <c r="W1068"/>
  <c r="V1068"/>
  <c r="U1068"/>
  <c r="T1068"/>
  <c r="S1068"/>
  <c r="R1068"/>
  <c r="Q1068"/>
  <c r="P1068"/>
  <c r="O1068"/>
  <c r="N1068"/>
  <c r="M1068"/>
  <c r="L1068"/>
  <c r="K1068"/>
  <c r="J1068"/>
  <c r="I1068"/>
  <c r="H1068"/>
  <c r="G1068"/>
  <c r="F1068"/>
  <c r="AC1057"/>
  <c r="AB1061"/>
  <c r="AA1061"/>
  <c r="Z1061"/>
  <c r="Y1061"/>
  <c r="X1061"/>
  <c r="W1061"/>
  <c r="V1061"/>
  <c r="U1061"/>
  <c r="T1061"/>
  <c r="S1061"/>
  <c r="R1061"/>
  <c r="Q1061"/>
  <c r="P1061"/>
  <c r="O1061"/>
  <c r="N1061"/>
  <c r="M1061"/>
  <c r="L1061"/>
  <c r="K1061"/>
  <c r="J1061"/>
  <c r="I1061"/>
  <c r="H1061"/>
  <c r="G1061"/>
  <c r="F1061"/>
  <c r="AC1050"/>
  <c r="AC1043"/>
  <c r="AB1047"/>
  <c r="AA1047"/>
  <c r="Z1047"/>
  <c r="Y1047"/>
  <c r="X1047"/>
  <c r="W1047"/>
  <c r="V1047"/>
  <c r="U1047"/>
  <c r="T1047"/>
  <c r="S1047"/>
  <c r="R1047"/>
  <c r="Q1047"/>
  <c r="P1047"/>
  <c r="O1047"/>
  <c r="N1047"/>
  <c r="M1047"/>
  <c r="L1047"/>
  <c r="K1047"/>
  <c r="J1047"/>
  <c r="I1047"/>
  <c r="H1047"/>
  <c r="G1047"/>
  <c r="F1047"/>
  <c r="E1047"/>
  <c r="AC1036"/>
  <c r="AB1040"/>
  <c r="Z1040"/>
  <c r="X1040"/>
  <c r="V1040"/>
  <c r="T1040"/>
  <c r="R1040"/>
  <c r="P1040"/>
  <c r="N1040"/>
  <c r="L1040"/>
  <c r="J1040"/>
  <c r="H1040"/>
  <c r="E1068"/>
  <c r="E1342"/>
  <c r="E1341"/>
  <c r="E1452"/>
  <c r="H1044"/>
  <c r="P1044"/>
  <c r="T1044"/>
  <c r="X1044"/>
  <c r="AB1044"/>
  <c r="H1058"/>
  <c r="P1058"/>
  <c r="X1058"/>
  <c r="F1065"/>
  <c r="H1065"/>
  <c r="J1065"/>
  <c r="L1065"/>
  <c r="N1065"/>
  <c r="P1065"/>
  <c r="R1065"/>
  <c r="T1065"/>
  <c r="V1065"/>
  <c r="X1065"/>
  <c r="Z1065"/>
  <c r="AB1065"/>
  <c r="I1072"/>
  <c r="Q1072"/>
  <c r="Y1072"/>
  <c r="E1094"/>
  <c r="I1094"/>
  <c r="M1094"/>
  <c r="Q1094"/>
  <c r="U1094"/>
  <c r="Y1094"/>
  <c r="E1139"/>
  <c r="G1139"/>
  <c r="I1139"/>
  <c r="K1139"/>
  <c r="M1139"/>
  <c r="O1139"/>
  <c r="Q1139"/>
  <c r="S1139"/>
  <c r="U1139"/>
  <c r="W1139"/>
  <c r="Y1139"/>
  <c r="AA1139"/>
  <c r="E1153"/>
  <c r="G1153"/>
  <c r="I1153"/>
  <c r="K1153"/>
  <c r="M1153"/>
  <c r="O1153"/>
  <c r="Q1153"/>
  <c r="S1153"/>
  <c r="U1153"/>
  <c r="W1153"/>
  <c r="Y1153"/>
  <c r="AA1153"/>
  <c r="E1160"/>
  <c r="I1160"/>
  <c r="K1160"/>
  <c r="M1160"/>
  <c r="Q1160"/>
  <c r="S1160"/>
  <c r="U1160"/>
  <c r="Y1160"/>
  <c r="AA1160"/>
  <c r="E1167"/>
  <c r="G1167"/>
  <c r="I1167"/>
  <c r="K1167"/>
  <c r="M1167"/>
  <c r="O1167"/>
  <c r="Q1167"/>
  <c r="S1167"/>
  <c r="U1167"/>
  <c r="W1167"/>
  <c r="Y1167"/>
  <c r="AA1167"/>
  <c r="E1174"/>
  <c r="G1174"/>
  <c r="I1174"/>
  <c r="K1174"/>
  <c r="M1174"/>
  <c r="O1174"/>
  <c r="Q1174"/>
  <c r="S1174"/>
  <c r="U1174"/>
  <c r="W1174"/>
  <c r="Y1174"/>
  <c r="AA1174"/>
  <c r="G1181"/>
  <c r="I1181"/>
  <c r="K1181"/>
  <c r="M1181"/>
  <c r="O1181"/>
  <c r="Q1181"/>
  <c r="S1181"/>
  <c r="U1181"/>
  <c r="W1181"/>
  <c r="Y1181"/>
  <c r="AA1181"/>
  <c r="G1188"/>
  <c r="K1188"/>
  <c r="O1188"/>
  <c r="S1188"/>
  <c r="W1188"/>
  <c r="AA1188"/>
  <c r="G1195"/>
  <c r="I1195"/>
  <c r="K1195"/>
  <c r="M1195"/>
  <c r="O1195"/>
  <c r="Q1195"/>
  <c r="S1195"/>
  <c r="U1195"/>
  <c r="W1195"/>
  <c r="Y1195"/>
  <c r="AA1195"/>
  <c r="G1219"/>
  <c r="K1219"/>
  <c r="O1219"/>
  <c r="S1219"/>
  <c r="W1219"/>
  <c r="AA1219"/>
  <c r="E1226"/>
  <c r="G1226"/>
  <c r="I1226"/>
  <c r="K1226"/>
  <c r="M1226"/>
  <c r="O1226"/>
  <c r="Q1226"/>
  <c r="S1226"/>
  <c r="U1226"/>
  <c r="W1226"/>
  <c r="Y1226"/>
  <c r="AA1226"/>
  <c r="E1233"/>
  <c r="G1233"/>
  <c r="I1233"/>
  <c r="K1233"/>
  <c r="M1233"/>
  <c r="O1233"/>
  <c r="Q1233"/>
  <c r="S1233"/>
  <c r="U1233"/>
  <c r="W1233"/>
  <c r="Y1233"/>
  <c r="AA1233"/>
  <c r="E1240"/>
  <c r="G1240"/>
  <c r="K1240"/>
  <c r="M1240"/>
  <c r="O1240"/>
  <c r="S1240"/>
  <c r="U1240"/>
  <c r="W1240"/>
  <c r="AA1240"/>
  <c r="G1247"/>
  <c r="I1247"/>
  <c r="K1247"/>
  <c r="O1247"/>
  <c r="Q1247"/>
  <c r="S1247"/>
  <c r="W1247"/>
  <c r="Y1247"/>
  <c r="AA1247"/>
  <c r="E1254"/>
  <c r="G1254"/>
  <c r="I1254"/>
  <c r="K1254"/>
  <c r="M1254"/>
  <c r="O1254"/>
  <c r="Q1254"/>
  <c r="S1254"/>
  <c r="U1254"/>
  <c r="W1254"/>
  <c r="Y1254"/>
  <c r="AA1254"/>
  <c r="E1261"/>
  <c r="G1261"/>
  <c r="I1261"/>
  <c r="M1261"/>
  <c r="O1261"/>
  <c r="Q1261"/>
  <c r="U1261"/>
  <c r="W1261"/>
  <c r="Y1261"/>
  <c r="I1268"/>
  <c r="M1268"/>
  <c r="Q1268"/>
  <c r="U1268"/>
  <c r="Y1268"/>
  <c r="F1275"/>
  <c r="G1275"/>
  <c r="H1275"/>
  <c r="I1275"/>
  <c r="J1275"/>
  <c r="K1275"/>
  <c r="L1275"/>
  <c r="M1275"/>
  <c r="N1275"/>
  <c r="O1275"/>
  <c r="P1275"/>
  <c r="Q1275"/>
  <c r="R1275"/>
  <c r="S1275"/>
  <c r="T1275"/>
  <c r="U1275"/>
  <c r="V1275"/>
  <c r="W1275"/>
  <c r="X1275"/>
  <c r="Y1275"/>
  <c r="Z1275"/>
  <c r="AA1275"/>
  <c r="AB1275"/>
  <c r="F1282"/>
  <c r="G1282"/>
  <c r="H1282"/>
  <c r="I1282"/>
  <c r="J1282"/>
  <c r="K1282"/>
  <c r="L1282"/>
  <c r="M1282"/>
  <c r="N1282"/>
  <c r="O1282"/>
  <c r="P1282"/>
  <c r="Q1282"/>
  <c r="R1282"/>
  <c r="S1282"/>
  <c r="T1282"/>
  <c r="U1282"/>
  <c r="V1282"/>
  <c r="W1282"/>
  <c r="X1282"/>
  <c r="Y1282"/>
  <c r="Z1282"/>
  <c r="AA1282"/>
  <c r="AB1282"/>
  <c r="F1289"/>
  <c r="G1289"/>
  <c r="H1289"/>
  <c r="I1289"/>
  <c r="J1289"/>
  <c r="K1289"/>
  <c r="L1289"/>
  <c r="M1289"/>
  <c r="N1289"/>
  <c r="O1289"/>
  <c r="P1289"/>
  <c r="Q1289"/>
  <c r="R1289"/>
  <c r="S1289"/>
  <c r="T1289"/>
  <c r="U1289"/>
  <c r="V1289"/>
  <c r="W1289"/>
  <c r="X1289"/>
  <c r="Y1289"/>
  <c r="Z1289"/>
  <c r="AA1289"/>
  <c r="AB1289"/>
  <c r="F1296"/>
  <c r="G1296"/>
  <c r="H1296"/>
  <c r="I1296"/>
  <c r="J1296"/>
  <c r="K1296"/>
  <c r="L1296"/>
  <c r="M1296"/>
  <c r="N1296"/>
  <c r="O1296"/>
  <c r="P1296"/>
  <c r="Q1296"/>
  <c r="R1296"/>
  <c r="S1296"/>
  <c r="T1296"/>
  <c r="U1296"/>
  <c r="V1296"/>
  <c r="W1296"/>
  <c r="X1296"/>
  <c r="Y1296"/>
  <c r="Z1296"/>
  <c r="AA1296"/>
  <c r="AB1296"/>
  <c r="H1303"/>
  <c r="I1303"/>
  <c r="L1303"/>
  <c r="M1303"/>
  <c r="P1303"/>
  <c r="Q1303"/>
  <c r="T1303"/>
  <c r="U1303"/>
  <c r="X1303"/>
  <c r="Y1303"/>
  <c r="AB1303"/>
  <c r="H1310"/>
  <c r="I1310"/>
  <c r="L1310"/>
  <c r="M1310"/>
  <c r="N1310"/>
  <c r="P1310"/>
  <c r="Q1310"/>
  <c r="R1310"/>
  <c r="T1310"/>
  <c r="U1310"/>
  <c r="V1310"/>
  <c r="X1310"/>
  <c r="Y1310"/>
  <c r="Z1310"/>
  <c r="AB1310"/>
  <c r="E1338"/>
  <c r="G1338"/>
  <c r="H1338"/>
  <c r="I1338"/>
  <c r="K1338"/>
  <c r="L1338"/>
  <c r="M1338"/>
  <c r="O1338"/>
  <c r="P1338"/>
  <c r="Q1338"/>
  <c r="S1338"/>
  <c r="T1338"/>
  <c r="U1338"/>
  <c r="W1338"/>
  <c r="X1338"/>
  <c r="Y1338"/>
  <c r="AA1338"/>
  <c r="AB1338"/>
  <c r="E1358"/>
  <c r="G1358"/>
  <c r="I1358"/>
  <c r="K1358"/>
  <c r="M1358"/>
  <c r="O1358"/>
  <c r="P1358"/>
  <c r="Q1358"/>
  <c r="S1358"/>
  <c r="U1358"/>
  <c r="W1358"/>
  <c r="Y1358"/>
  <c r="AA1358"/>
  <c r="E1365"/>
  <c r="F1365"/>
  <c r="G1365"/>
  <c r="H1365"/>
  <c r="I1365"/>
  <c r="J1365"/>
  <c r="K1365"/>
  <c r="L1365"/>
  <c r="M1365"/>
  <c r="N1365"/>
  <c r="O1365"/>
  <c r="P1365"/>
  <c r="Q1365"/>
  <c r="R1365"/>
  <c r="S1365"/>
  <c r="T1365"/>
  <c r="U1365"/>
  <c r="V1365"/>
  <c r="W1365"/>
  <c r="X1365"/>
  <c r="Y1365"/>
  <c r="Z1365"/>
  <c r="AA1365"/>
  <c r="AB1365"/>
  <c r="E1372"/>
  <c r="F1372"/>
  <c r="H1372"/>
  <c r="I1372"/>
  <c r="J1372"/>
  <c r="L1372"/>
  <c r="M1372"/>
  <c r="N1372"/>
  <c r="P1372"/>
  <c r="Q1372"/>
  <c r="R1372"/>
  <c r="T1372"/>
  <c r="U1372"/>
  <c r="V1372"/>
  <c r="X1372"/>
  <c r="Y1372"/>
  <c r="Z1372"/>
  <c r="AB1372"/>
  <c r="E1379"/>
  <c r="F1379"/>
  <c r="G1379"/>
  <c r="H1379"/>
  <c r="I1379"/>
  <c r="J1379"/>
  <c r="K1379"/>
  <c r="L1379"/>
  <c r="M1379"/>
  <c r="N1379"/>
  <c r="O1379"/>
  <c r="P1379"/>
  <c r="Q1379"/>
  <c r="R1379"/>
  <c r="S1379"/>
  <c r="T1379"/>
  <c r="U1379"/>
  <c r="V1379"/>
  <c r="W1379"/>
  <c r="X1379"/>
  <c r="Y1379"/>
  <c r="Z1379"/>
  <c r="AA1379"/>
  <c r="AB1379"/>
  <c r="E1386"/>
  <c r="F1386"/>
  <c r="G1386"/>
  <c r="H1386"/>
  <c r="I1386"/>
  <c r="J1386"/>
  <c r="K1386"/>
  <c r="L1386"/>
  <c r="M1386"/>
  <c r="N1386"/>
  <c r="O1386"/>
  <c r="P1386"/>
  <c r="Q1386"/>
  <c r="R1386"/>
  <c r="S1386"/>
  <c r="T1386"/>
  <c r="U1386"/>
  <c r="V1386"/>
  <c r="W1386"/>
  <c r="X1386"/>
  <c r="Y1386"/>
  <c r="Z1386"/>
  <c r="AA1386"/>
  <c r="AB1386"/>
  <c r="E1393"/>
  <c r="F1393"/>
  <c r="G1393"/>
  <c r="H1393"/>
  <c r="I1393"/>
  <c r="J1393"/>
  <c r="K1393"/>
  <c r="L1393"/>
  <c r="M1393"/>
  <c r="N1393"/>
  <c r="O1393"/>
  <c r="P1393"/>
  <c r="Q1393"/>
  <c r="R1393"/>
  <c r="S1393"/>
  <c r="T1393"/>
  <c r="U1393"/>
  <c r="V1393"/>
  <c r="W1393"/>
  <c r="X1393"/>
  <c r="Y1393"/>
  <c r="Z1393"/>
  <c r="AA1393"/>
  <c r="AB1393"/>
  <c r="E1400"/>
  <c r="F1400"/>
  <c r="G1400"/>
  <c r="H1400"/>
  <c r="I1400"/>
  <c r="J1400"/>
  <c r="K1400"/>
  <c r="L1400"/>
  <c r="M1400"/>
  <c r="N1400"/>
  <c r="O1400"/>
  <c r="P1400"/>
  <c r="Q1400"/>
  <c r="R1400"/>
  <c r="S1400"/>
  <c r="T1400"/>
  <c r="U1400"/>
  <c r="V1400"/>
  <c r="W1400"/>
  <c r="X1400"/>
  <c r="Y1400"/>
  <c r="Z1400"/>
  <c r="AA1400"/>
  <c r="AB1400"/>
  <c r="E1407"/>
  <c r="F1407"/>
  <c r="G1407"/>
  <c r="H1407"/>
  <c r="I1407"/>
  <c r="J1407"/>
  <c r="K1407"/>
  <c r="L1407"/>
  <c r="M1407"/>
  <c r="N1407"/>
  <c r="O1407"/>
  <c r="P1407"/>
  <c r="Q1407"/>
  <c r="R1407"/>
  <c r="S1407"/>
  <c r="T1407"/>
  <c r="U1407"/>
  <c r="V1407"/>
  <c r="W1407"/>
  <c r="X1407"/>
  <c r="Y1407"/>
  <c r="Z1407"/>
  <c r="AA1407"/>
  <c r="AB1407"/>
  <c r="G1414"/>
  <c r="H1414"/>
  <c r="K1414"/>
  <c r="L1414"/>
  <c r="M1414"/>
  <c r="O1414"/>
  <c r="P1414"/>
  <c r="S1414"/>
  <c r="T1414"/>
  <c r="W1414"/>
  <c r="X1414"/>
  <c r="AA1414"/>
  <c r="AB1414"/>
  <c r="E1421"/>
  <c r="F1421"/>
  <c r="G1421"/>
  <c r="I1421"/>
  <c r="J1421"/>
  <c r="K1421"/>
  <c r="M1421"/>
  <c r="N1421"/>
  <c r="O1421"/>
  <c r="Q1421"/>
  <c r="R1421"/>
  <c r="S1421"/>
  <c r="U1421"/>
  <c r="V1421"/>
  <c r="W1421"/>
  <c r="Y1421"/>
  <c r="Z1421"/>
  <c r="AA1421"/>
  <c r="E1428"/>
  <c r="F1428"/>
  <c r="G1428"/>
  <c r="H1428"/>
  <c r="I1428"/>
  <c r="J1428"/>
  <c r="K1428"/>
  <c r="L1428"/>
  <c r="M1428"/>
  <c r="N1428"/>
  <c r="O1428"/>
  <c r="P1428"/>
  <c r="Q1428"/>
  <c r="R1428"/>
  <c r="S1428"/>
  <c r="T1428"/>
  <c r="U1428"/>
  <c r="V1428"/>
  <c r="W1428"/>
  <c r="X1428"/>
  <c r="Y1428"/>
  <c r="Z1428"/>
  <c r="AA1428"/>
  <c r="AB1428"/>
  <c r="F1467"/>
  <c r="G1467"/>
  <c r="H1467"/>
  <c r="I1467"/>
  <c r="J1467"/>
  <c r="K1467"/>
  <c r="L1467"/>
  <c r="M1467"/>
  <c r="N1467"/>
  <c r="O1467"/>
  <c r="P1467"/>
  <c r="Q1467"/>
  <c r="R1467"/>
  <c r="S1467"/>
  <c r="T1467"/>
  <c r="U1467"/>
  <c r="V1467"/>
  <c r="W1467"/>
  <c r="X1467"/>
  <c r="Y1467"/>
  <c r="Z1467"/>
  <c r="AA1467"/>
  <c r="AB1467"/>
  <c r="F1474"/>
  <c r="G1474"/>
  <c r="H1474"/>
  <c r="I1474"/>
  <c r="J1474"/>
  <c r="K1474"/>
  <c r="L1474"/>
  <c r="M1474"/>
  <c r="N1474"/>
  <c r="O1474"/>
  <c r="P1474"/>
  <c r="Q1474"/>
  <c r="R1474"/>
  <c r="S1474"/>
  <c r="T1474"/>
  <c r="U1474"/>
  <c r="V1474"/>
  <c r="W1474"/>
  <c r="X1474"/>
  <c r="Y1474"/>
  <c r="Z1474"/>
  <c r="AA1474"/>
  <c r="AB1474"/>
  <c r="F1481"/>
  <c r="G1481"/>
  <c r="H1481"/>
  <c r="I1481"/>
  <c r="J1481"/>
  <c r="K1481"/>
  <c r="L1481"/>
  <c r="M1481"/>
  <c r="N1481"/>
  <c r="O1481"/>
  <c r="P1481"/>
  <c r="Q1481"/>
  <c r="R1481"/>
  <c r="S1481"/>
  <c r="T1481"/>
  <c r="U1481"/>
  <c r="V1481"/>
  <c r="W1481"/>
  <c r="X1481"/>
  <c r="Y1481"/>
  <c r="Z1481"/>
  <c r="AA1481"/>
  <c r="AB1481"/>
  <c r="G1488"/>
  <c r="H1488"/>
  <c r="K1488"/>
  <c r="L1488"/>
  <c r="O1488"/>
  <c r="P1488"/>
  <c r="S1488"/>
  <c r="T1488"/>
  <c r="W1488"/>
  <c r="X1488"/>
  <c r="AA1488"/>
  <c r="AB1488"/>
  <c r="E1531"/>
  <c r="F1531"/>
  <c r="G1531"/>
  <c r="H1531"/>
  <c r="I1531"/>
  <c r="J1531"/>
  <c r="K1531"/>
  <c r="L1531"/>
  <c r="M1531"/>
  <c r="N1531"/>
  <c r="O1531"/>
  <c r="P1531"/>
  <c r="Q1531"/>
  <c r="R1531"/>
  <c r="S1531"/>
  <c r="T1531"/>
  <c r="U1531"/>
  <c r="V1531"/>
  <c r="W1531"/>
  <c r="X1531"/>
  <c r="Y1531"/>
  <c r="Z1531"/>
  <c r="AA1531"/>
  <c r="AB1531"/>
  <c r="E1551"/>
  <c r="F1551"/>
  <c r="G1551"/>
  <c r="H1551"/>
  <c r="I1551"/>
  <c r="J1551"/>
  <c r="K1551"/>
  <c r="L1551"/>
  <c r="M1551"/>
  <c r="N1551"/>
  <c r="O1551"/>
  <c r="P1551"/>
  <c r="Q1551"/>
  <c r="R1551"/>
  <c r="S1551"/>
  <c r="T1551"/>
  <c r="U1551"/>
  <c r="V1551"/>
  <c r="W1551"/>
  <c r="X1551"/>
  <c r="Y1551"/>
  <c r="Z1551"/>
  <c r="AA1551"/>
  <c r="AB1551"/>
  <c r="F1558"/>
  <c r="J1558"/>
  <c r="N1558"/>
  <c r="R1558"/>
  <c r="V1558"/>
  <c r="Z1558"/>
  <c r="E1565"/>
  <c r="F1565"/>
  <c r="G1565"/>
  <c r="H1565"/>
  <c r="I1565"/>
  <c r="J1565"/>
  <c r="K1565"/>
  <c r="L1565"/>
  <c r="M1565"/>
  <c r="N1565"/>
  <c r="O1565"/>
  <c r="P1565"/>
  <c r="Q1565"/>
  <c r="R1565"/>
  <c r="S1565"/>
  <c r="T1565"/>
  <c r="U1565"/>
  <c r="V1565"/>
  <c r="W1565"/>
  <c r="X1565"/>
  <c r="Y1565"/>
  <c r="Z1565"/>
  <c r="AA1565"/>
  <c r="AB1565"/>
  <c r="F1572"/>
  <c r="H1572"/>
  <c r="J1572"/>
  <c r="L1572"/>
  <c r="N1572"/>
  <c r="P1572"/>
  <c r="R1572"/>
  <c r="T1572"/>
  <c r="V1572"/>
  <c r="X1572"/>
  <c r="Z1572"/>
  <c r="AB1572"/>
  <c r="E1579"/>
  <c r="F1579"/>
  <c r="G1579"/>
  <c r="H1579"/>
  <c r="I1579"/>
  <c r="J1579"/>
  <c r="K1579"/>
  <c r="L1579"/>
  <c r="M1579"/>
  <c r="N1579"/>
  <c r="O1579"/>
  <c r="P1579"/>
  <c r="Q1579"/>
  <c r="R1579"/>
  <c r="S1579"/>
  <c r="T1579"/>
  <c r="U1579"/>
  <c r="V1579"/>
  <c r="W1579"/>
  <c r="X1579"/>
  <c r="Y1579"/>
  <c r="Z1579"/>
  <c r="AA1579"/>
  <c r="AB1579"/>
  <c r="E1586"/>
  <c r="F1586"/>
  <c r="G1586"/>
  <c r="H1586"/>
  <c r="I1586"/>
  <c r="J1586"/>
  <c r="K1586"/>
  <c r="L1586"/>
  <c r="M1586"/>
  <c r="N1586"/>
  <c r="O1586"/>
  <c r="P1586"/>
  <c r="Q1586"/>
  <c r="R1586"/>
  <c r="S1586"/>
  <c r="T1586"/>
  <c r="U1586"/>
  <c r="V1586"/>
  <c r="W1586"/>
  <c r="X1586"/>
  <c r="Y1586"/>
  <c r="Z1586"/>
  <c r="AA1586"/>
  <c r="AB1586"/>
  <c r="E1607"/>
  <c r="F1607"/>
  <c r="G1607"/>
  <c r="H1607"/>
  <c r="I1607"/>
  <c r="J1607"/>
  <c r="K1607"/>
  <c r="L1607"/>
  <c r="F1614"/>
  <c r="G1614"/>
  <c r="H1614"/>
  <c r="I1614"/>
  <c r="J1614"/>
  <c r="K1614"/>
  <c r="L1614"/>
  <c r="M1614"/>
  <c r="N1614"/>
  <c r="O1614"/>
  <c r="P1614"/>
  <c r="Q1614"/>
  <c r="R1614"/>
  <c r="S1614"/>
  <c r="T1614"/>
  <c r="U1614"/>
  <c r="V1614"/>
  <c r="W1614"/>
  <c r="X1614"/>
  <c r="Y1614"/>
  <c r="Z1614"/>
  <c r="AA1614"/>
  <c r="AB1614"/>
  <c r="H1628"/>
  <c r="L1628"/>
  <c r="P1628"/>
  <c r="T1628"/>
  <c r="X1628"/>
  <c r="AB1628"/>
  <c r="F1657"/>
  <c r="J1657"/>
  <c r="N1657"/>
  <c r="R1657"/>
  <c r="V1657"/>
  <c r="Z1657"/>
  <c r="G1664"/>
  <c r="K1664"/>
  <c r="O1664"/>
  <c r="S1664"/>
  <c r="W1664"/>
  <c r="AA1664"/>
  <c r="F1671"/>
  <c r="G1671"/>
  <c r="H1671"/>
  <c r="I1671"/>
  <c r="J1671"/>
  <c r="K1671"/>
  <c r="L1671"/>
  <c r="M1671"/>
  <c r="N1671"/>
  <c r="O1671"/>
  <c r="P1671"/>
  <c r="Q1671"/>
  <c r="R1671"/>
  <c r="S1671"/>
  <c r="T1671"/>
  <c r="U1671"/>
  <c r="V1671"/>
  <c r="W1671"/>
  <c r="X1671"/>
  <c r="Y1671"/>
  <c r="Z1671"/>
  <c r="AA1671"/>
  <c r="AB1671"/>
  <c r="F1678"/>
  <c r="H1678"/>
  <c r="I1678"/>
  <c r="J1678"/>
  <c r="L1678"/>
  <c r="M1678"/>
  <c r="N1678"/>
  <c r="P1678"/>
  <c r="Q1678"/>
  <c r="R1678"/>
  <c r="T1678"/>
  <c r="U1678"/>
  <c r="V1678"/>
  <c r="X1678"/>
  <c r="Y1678"/>
  <c r="Z1678"/>
  <c r="AB1678"/>
  <c r="F1685"/>
  <c r="G1685"/>
  <c r="H1685"/>
  <c r="I1685"/>
  <c r="J1685"/>
  <c r="K1685"/>
  <c r="L1685"/>
  <c r="M1685"/>
  <c r="N1685"/>
  <c r="O1685"/>
  <c r="P1685"/>
  <c r="Q1685"/>
  <c r="R1685"/>
  <c r="S1685"/>
  <c r="T1685"/>
  <c r="U1685"/>
  <c r="V1685"/>
  <c r="W1685"/>
  <c r="X1685"/>
  <c r="Y1685"/>
  <c r="Z1685"/>
  <c r="AA1685"/>
  <c r="AB1685"/>
  <c r="G1699"/>
  <c r="I1699"/>
  <c r="K1699"/>
  <c r="O1699"/>
  <c r="Q1699"/>
  <c r="S1699"/>
  <c r="W1699"/>
  <c r="Y1699"/>
  <c r="AA1699"/>
  <c r="H1747"/>
  <c r="I1747"/>
  <c r="L1747"/>
  <c r="M1747"/>
  <c r="P1747"/>
  <c r="Q1747"/>
  <c r="T1747"/>
  <c r="U1747"/>
  <c r="X1747"/>
  <c r="Y1747"/>
  <c r="AB1747"/>
  <c r="F1754"/>
  <c r="G1754"/>
  <c r="J1754"/>
  <c r="K1754"/>
  <c r="N1754"/>
  <c r="O1754"/>
  <c r="R1754"/>
  <c r="S1754"/>
  <c r="V1754"/>
  <c r="W1754"/>
  <c r="Z1754"/>
  <c r="AA1754"/>
  <c r="E1768"/>
  <c r="F1768"/>
  <c r="G1768"/>
  <c r="H1768"/>
  <c r="I1768"/>
  <c r="J1768"/>
  <c r="K1768"/>
  <c r="L1768"/>
  <c r="M1768"/>
  <c r="N1768"/>
  <c r="O1768"/>
  <c r="P1768"/>
  <c r="Q1768"/>
  <c r="R1768"/>
  <c r="S1768"/>
  <c r="T1768"/>
  <c r="U1768"/>
  <c r="V1768"/>
  <c r="W1768"/>
  <c r="X1768"/>
  <c r="Y1768"/>
  <c r="Z1768"/>
  <c r="AA1768"/>
  <c r="AB1768"/>
  <c r="E1787"/>
  <c r="F1787"/>
  <c r="H1787"/>
  <c r="I1787"/>
  <c r="J1787"/>
  <c r="L1787"/>
  <c r="M1787"/>
  <c r="N1787"/>
  <c r="P1787"/>
  <c r="Q1787"/>
  <c r="R1787"/>
  <c r="T1787"/>
  <c r="U1787"/>
  <c r="V1787"/>
  <c r="X1787"/>
  <c r="Y1787"/>
  <c r="Z1787"/>
  <c r="AB1787"/>
  <c r="E1794"/>
  <c r="F1794"/>
  <c r="G1794"/>
  <c r="H1794"/>
  <c r="I1794"/>
  <c r="J1794"/>
  <c r="K1794"/>
  <c r="L1794"/>
  <c r="M1794"/>
  <c r="N1794"/>
  <c r="O1794"/>
  <c r="P1794"/>
  <c r="Q1794"/>
  <c r="R1794"/>
  <c r="S1794"/>
  <c r="T1794"/>
  <c r="U1794"/>
  <c r="V1794"/>
  <c r="W1794"/>
  <c r="X1794"/>
  <c r="Y1794"/>
  <c r="Z1794"/>
  <c r="AA1794"/>
  <c r="AB1794"/>
  <c r="E1808"/>
  <c r="F1808"/>
  <c r="G1808"/>
  <c r="H1808"/>
  <c r="I1808"/>
  <c r="J1808"/>
  <c r="K1808"/>
  <c r="L1808"/>
  <c r="M1808"/>
  <c r="N1808"/>
  <c r="O1808"/>
  <c r="P1808"/>
  <c r="Q1808"/>
  <c r="R1808"/>
  <c r="S1808"/>
  <c r="T1808"/>
  <c r="U1808"/>
  <c r="V1808"/>
  <c r="W1808"/>
  <c r="X1808"/>
  <c r="Y1808"/>
  <c r="Z1808"/>
  <c r="AA1808"/>
  <c r="AB1808"/>
  <c r="E1827"/>
  <c r="F1827"/>
  <c r="G1827"/>
  <c r="H1827"/>
  <c r="I1827"/>
  <c r="J1827"/>
  <c r="K1827"/>
  <c r="L1827"/>
  <c r="M1827"/>
  <c r="N1827"/>
  <c r="O1827"/>
  <c r="P1827"/>
  <c r="Q1827"/>
  <c r="R1827"/>
  <c r="S1827"/>
  <c r="T1827"/>
  <c r="U1827"/>
  <c r="V1827"/>
  <c r="W1827"/>
  <c r="X1827"/>
  <c r="Y1827"/>
  <c r="Z1827"/>
  <c r="AA1827"/>
  <c r="AB1827"/>
  <c r="E1834"/>
  <c r="F1834"/>
  <c r="G1834"/>
  <c r="H1834"/>
  <c r="I1834"/>
  <c r="J1834"/>
  <c r="K1834"/>
  <c r="L1834"/>
  <c r="M1834"/>
  <c r="N1834"/>
  <c r="O1834"/>
  <c r="P1834"/>
  <c r="Q1834"/>
  <c r="R1834"/>
  <c r="S1834"/>
  <c r="T1834"/>
  <c r="U1834"/>
  <c r="V1834"/>
  <c r="W1834"/>
  <c r="X1834"/>
  <c r="Y1834"/>
  <c r="Z1834"/>
  <c r="AA1834"/>
  <c r="AB1834"/>
  <c r="E1841"/>
  <c r="F1841"/>
  <c r="G1841"/>
  <c r="H1841"/>
  <c r="I1841"/>
  <c r="J1841"/>
  <c r="K1841"/>
  <c r="L1841"/>
  <c r="M1841"/>
  <c r="N1841"/>
  <c r="O1841"/>
  <c r="P1841"/>
  <c r="Q1841"/>
  <c r="R1841"/>
  <c r="S1841"/>
  <c r="T1841"/>
  <c r="U1841"/>
  <c r="V1841"/>
  <c r="W1841"/>
  <c r="X1841"/>
  <c r="Y1841"/>
  <c r="Z1841"/>
  <c r="AA1841"/>
  <c r="AB1841"/>
  <c r="E1848"/>
  <c r="F1848"/>
  <c r="G1848"/>
  <c r="H1848"/>
  <c r="I1848"/>
  <c r="J1848"/>
  <c r="K1848"/>
  <c r="L1848"/>
  <c r="M1848"/>
  <c r="N1848"/>
  <c r="O1848"/>
  <c r="P1848"/>
  <c r="Q1848"/>
  <c r="R1848"/>
  <c r="S1848"/>
  <c r="T1848"/>
  <c r="U1848"/>
  <c r="V1848"/>
  <c r="W1848"/>
  <c r="X1848"/>
  <c r="Y1848"/>
  <c r="Z1848"/>
  <c r="AA1848"/>
  <c r="AB1848"/>
  <c r="F1855"/>
  <c r="G1855"/>
  <c r="H1855"/>
  <c r="J1855"/>
  <c r="K1855"/>
  <c r="L1855"/>
  <c r="N1855"/>
  <c r="O1855"/>
  <c r="P1855"/>
  <c r="R1855"/>
  <c r="S1855"/>
  <c r="T1855"/>
  <c r="V1855"/>
  <c r="W1855"/>
  <c r="X1855"/>
  <c r="Z1855"/>
  <c r="AA1855"/>
  <c r="AB1855"/>
  <c r="E1876"/>
  <c r="F1876"/>
  <c r="G1876"/>
  <c r="H1876"/>
  <c r="I1876"/>
  <c r="J1876"/>
  <c r="K1876"/>
  <c r="L1876"/>
  <c r="M1876"/>
  <c r="N1876"/>
  <c r="O1876"/>
  <c r="P1876"/>
  <c r="Q1876"/>
  <c r="R1876"/>
  <c r="S1876"/>
  <c r="T1876"/>
  <c r="U1876"/>
  <c r="V1876"/>
  <c r="W1876"/>
  <c r="X1876"/>
  <c r="Y1876"/>
  <c r="Z1876"/>
  <c r="AA1876"/>
  <c r="AB1876"/>
  <c r="E1883"/>
  <c r="F1883"/>
  <c r="G1883"/>
  <c r="H1883"/>
  <c r="I1883"/>
  <c r="J1883"/>
  <c r="K1883"/>
  <c r="L1883"/>
  <c r="M1883"/>
  <c r="N1883"/>
  <c r="O1883"/>
  <c r="P1883"/>
  <c r="Q1883"/>
  <c r="R1883"/>
  <c r="S1883"/>
  <c r="T1883"/>
  <c r="U1883"/>
  <c r="V1883"/>
  <c r="W1883"/>
  <c r="X1883"/>
  <c r="Y1883"/>
  <c r="E1897"/>
  <c r="F1897"/>
  <c r="G1897"/>
  <c r="H1897"/>
  <c r="I1897"/>
  <c r="J1897"/>
  <c r="K1897"/>
  <c r="L1897"/>
  <c r="M1897"/>
  <c r="N1897"/>
  <c r="O1897"/>
  <c r="P1897"/>
  <c r="Q1897"/>
  <c r="R1897"/>
  <c r="S1897"/>
  <c r="T1897"/>
  <c r="U1897"/>
  <c r="V1897"/>
  <c r="W1897"/>
  <c r="X1897"/>
  <c r="Y1897"/>
  <c r="Z1897"/>
  <c r="AA1897"/>
  <c r="AB1897"/>
  <c r="E1910"/>
  <c r="F1910"/>
  <c r="G1910"/>
  <c r="H1910"/>
  <c r="I1910"/>
  <c r="J1910"/>
  <c r="K1910"/>
  <c r="L1910"/>
  <c r="M1910"/>
  <c r="N1910"/>
  <c r="O1910"/>
  <c r="P1910"/>
  <c r="Q1910"/>
  <c r="R1910"/>
  <c r="S1910"/>
  <c r="T1910"/>
  <c r="U1910"/>
  <c r="V1910"/>
  <c r="W1910"/>
  <c r="X1910"/>
  <c r="Y1910"/>
  <c r="Z1910"/>
  <c r="AA1910"/>
  <c r="AB1910"/>
  <c r="E1924"/>
  <c r="F1924"/>
  <c r="G1924"/>
  <c r="H1924"/>
  <c r="I1924"/>
  <c r="J1924"/>
  <c r="K1924"/>
  <c r="L1924"/>
  <c r="M1924"/>
  <c r="N1924"/>
  <c r="O1924"/>
  <c r="P1924"/>
  <c r="Q1924"/>
  <c r="R1924"/>
  <c r="S1924"/>
  <c r="T1924"/>
  <c r="U1924"/>
  <c r="V1924"/>
  <c r="W1924"/>
  <c r="X1924"/>
  <c r="Y1924"/>
  <c r="Z1924"/>
  <c r="AA1924"/>
  <c r="AB1924"/>
  <c r="E1931"/>
  <c r="F1931"/>
  <c r="G1931"/>
  <c r="H1931"/>
  <c r="I1931"/>
  <c r="J1931"/>
  <c r="K1931"/>
  <c r="L1931"/>
  <c r="M1931"/>
  <c r="N1931"/>
  <c r="O1931"/>
  <c r="P1931"/>
  <c r="Q1931"/>
  <c r="R1931"/>
  <c r="S1931"/>
  <c r="T1931"/>
  <c r="U1931"/>
  <c r="V1931"/>
  <c r="W1931"/>
  <c r="X1931"/>
  <c r="Y1931"/>
  <c r="Z1931"/>
  <c r="AA1931"/>
  <c r="AB1931"/>
  <c r="E1938"/>
  <c r="F1938"/>
  <c r="G1938"/>
  <c r="I1938"/>
  <c r="J1938"/>
  <c r="K1938"/>
  <c r="M1938"/>
  <c r="N1938"/>
  <c r="O1938"/>
  <c r="Q1938"/>
  <c r="R1938"/>
  <c r="S1938"/>
  <c r="U1938"/>
  <c r="V1938"/>
  <c r="W1938"/>
  <c r="Y1938"/>
  <c r="Z1938"/>
  <c r="AA1938"/>
  <c r="E1952"/>
  <c r="F1952"/>
  <c r="G1952"/>
  <c r="H1952"/>
  <c r="I1952"/>
  <c r="J1952"/>
  <c r="K1952"/>
  <c r="L1952"/>
  <c r="M1952"/>
  <c r="N1952"/>
  <c r="O1952"/>
  <c r="P1952"/>
  <c r="Q1952"/>
  <c r="R1952"/>
  <c r="S1952"/>
  <c r="T1952"/>
  <c r="U1952"/>
  <c r="V1952"/>
  <c r="W1952"/>
  <c r="X1952"/>
  <c r="Y1952"/>
  <c r="Z1952"/>
  <c r="AA1952"/>
  <c r="AB1952"/>
  <c r="E1959"/>
  <c r="F1959"/>
  <c r="G1959"/>
  <c r="H1959"/>
  <c r="I1959"/>
  <c r="J1959"/>
  <c r="K1959"/>
  <c r="L1959"/>
  <c r="M1959"/>
  <c r="N1959"/>
  <c r="O1959"/>
  <c r="P1959"/>
  <c r="Q1959"/>
  <c r="R1959"/>
  <c r="S1959"/>
  <c r="T1959"/>
  <c r="U1959"/>
  <c r="V1959"/>
  <c r="W1959"/>
  <c r="X1959"/>
  <c r="Y1959"/>
  <c r="Z1959"/>
  <c r="AA1959"/>
  <c r="AB1959"/>
  <c r="E1984"/>
  <c r="H1984"/>
  <c r="I1984"/>
  <c r="J1984"/>
  <c r="K1984"/>
  <c r="L1984"/>
  <c r="M1984"/>
  <c r="N1984"/>
  <c r="O1984"/>
  <c r="P1984"/>
  <c r="Q1984"/>
  <c r="R1984"/>
  <c r="S1984"/>
  <c r="T1984"/>
  <c r="U1984"/>
  <c r="V1984"/>
  <c r="W1984"/>
  <c r="X1984"/>
  <c r="Y1984"/>
  <c r="Z1984"/>
  <c r="AA1984"/>
  <c r="AB1984"/>
  <c r="K2005"/>
  <c r="L2005"/>
  <c r="M2005"/>
  <c r="N2005"/>
  <c r="O2005"/>
  <c r="P2005"/>
  <c r="Q2005"/>
  <c r="R2005"/>
  <c r="S2005"/>
  <c r="T2005"/>
  <c r="U2005"/>
  <c r="V2005"/>
  <c r="W2005"/>
  <c r="X2005"/>
  <c r="Y2005"/>
  <c r="Z2005"/>
  <c r="AA2005"/>
  <c r="F2019"/>
  <c r="G2019"/>
  <c r="H2019"/>
  <c r="I2019"/>
  <c r="J2019"/>
  <c r="K2019"/>
  <c r="L2019"/>
  <c r="M2019"/>
  <c r="N2019"/>
  <c r="O2019"/>
  <c r="P2019"/>
  <c r="Q2019"/>
  <c r="R2019"/>
  <c r="S2019"/>
  <c r="T2019"/>
  <c r="U2019"/>
  <c r="V2019"/>
  <c r="W2019"/>
  <c r="X2019"/>
  <c r="Y2019"/>
  <c r="Z2019"/>
  <c r="AA2019"/>
  <c r="AB2019"/>
  <c r="E2026"/>
  <c r="F2026"/>
  <c r="G2026"/>
  <c r="H2026"/>
  <c r="I2026"/>
  <c r="J2026"/>
  <c r="K2026"/>
  <c r="L2026"/>
  <c r="M2026"/>
  <c r="N2026"/>
  <c r="O2026"/>
  <c r="P2026"/>
  <c r="Q2026"/>
  <c r="R2026"/>
  <c r="S2026"/>
  <c r="T2026"/>
  <c r="U2026"/>
  <c r="V2026"/>
  <c r="W2026"/>
  <c r="X2026"/>
  <c r="Y2026"/>
  <c r="Z2026"/>
  <c r="AA2026"/>
  <c r="AB2026"/>
  <c r="E2040"/>
  <c r="F2040"/>
  <c r="G2040"/>
  <c r="H2040"/>
  <c r="I2040"/>
  <c r="J2040"/>
  <c r="K2040"/>
  <c r="L2040"/>
  <c r="M2040"/>
  <c r="N2040"/>
  <c r="O2040"/>
  <c r="P2040"/>
  <c r="Q2040"/>
  <c r="R2040"/>
  <c r="S2040"/>
  <c r="T2040"/>
  <c r="U2040"/>
  <c r="V2040"/>
  <c r="W2040"/>
  <c r="X2040"/>
  <c r="Y2040"/>
  <c r="Z2040"/>
  <c r="AA2040"/>
  <c r="AB2040"/>
  <c r="E2060"/>
  <c r="F2060"/>
  <c r="G2060"/>
  <c r="H2060"/>
  <c r="I2060"/>
  <c r="J2060"/>
  <c r="K2060"/>
  <c r="L2060"/>
  <c r="M2060"/>
  <c r="N2060"/>
  <c r="O2060"/>
  <c r="P2060"/>
  <c r="Q2060"/>
  <c r="R2060"/>
  <c r="S2060"/>
  <c r="T2060"/>
  <c r="U2060"/>
  <c r="V2060"/>
  <c r="W2060"/>
  <c r="X2060"/>
  <c r="Y2060"/>
  <c r="Z2060"/>
  <c r="AA2060"/>
  <c r="AB2060"/>
  <c r="E2067"/>
  <c r="F2067"/>
  <c r="G2067"/>
  <c r="H2067"/>
  <c r="I2067"/>
  <c r="J2067"/>
  <c r="K2067"/>
  <c r="L2067"/>
  <c r="M2067"/>
  <c r="N2067"/>
  <c r="O2067"/>
  <c r="P2067"/>
  <c r="Q2067"/>
  <c r="R2067"/>
  <c r="S2067"/>
  <c r="T2067"/>
  <c r="U2067"/>
  <c r="V2067"/>
  <c r="W2067"/>
  <c r="X2067"/>
  <c r="Y2067"/>
  <c r="Z2067"/>
  <c r="AA2067"/>
  <c r="AB2067"/>
  <c r="E2074"/>
  <c r="G2074"/>
  <c r="H2074"/>
  <c r="I2074"/>
  <c r="K2074"/>
  <c r="L2074"/>
  <c r="M2074"/>
  <c r="O2074"/>
  <c r="P2074"/>
  <c r="Q2074"/>
  <c r="S2074"/>
  <c r="T2074"/>
  <c r="U2074"/>
  <c r="W2074"/>
  <c r="X2074"/>
  <c r="Y2074"/>
  <c r="AA2074"/>
  <c r="AB2074"/>
  <c r="E2081"/>
  <c r="F2081"/>
  <c r="G2081"/>
  <c r="H2081"/>
  <c r="I2081"/>
  <c r="J2081"/>
  <c r="K2081"/>
  <c r="L2081"/>
  <c r="M2081"/>
  <c r="N2081"/>
  <c r="O2081"/>
  <c r="P2081"/>
  <c r="Q2081"/>
  <c r="R2081"/>
  <c r="S2081"/>
  <c r="T2081"/>
  <c r="U2081"/>
  <c r="V2081"/>
  <c r="W2081"/>
  <c r="X2081"/>
  <c r="Y2081"/>
  <c r="Z2081"/>
  <c r="AA2081"/>
  <c r="AB2081"/>
  <c r="H2088"/>
  <c r="E2095"/>
  <c r="F2095"/>
  <c r="G2095"/>
  <c r="H2095"/>
  <c r="I2095"/>
  <c r="J2095"/>
  <c r="K2095"/>
  <c r="L2095"/>
  <c r="M2095"/>
  <c r="N2095"/>
  <c r="O2095"/>
  <c r="P2095"/>
  <c r="Q2095"/>
  <c r="R2095"/>
  <c r="S2095"/>
  <c r="T2095"/>
  <c r="U2095"/>
  <c r="V2095"/>
  <c r="W2095"/>
  <c r="X2095"/>
  <c r="Y2095"/>
  <c r="Z2095"/>
  <c r="AA2095"/>
  <c r="AB2095"/>
  <c r="E2102"/>
  <c r="F2102"/>
  <c r="G2102"/>
  <c r="H2102"/>
  <c r="I2102"/>
  <c r="J2102"/>
  <c r="K2102"/>
  <c r="L2102"/>
  <c r="M2102"/>
  <c r="N2102"/>
  <c r="O2102"/>
  <c r="P2102"/>
  <c r="Q2102"/>
  <c r="R2102"/>
  <c r="S2102"/>
  <c r="T2102"/>
  <c r="U2102"/>
  <c r="V2102"/>
  <c r="W2102"/>
  <c r="X2102"/>
  <c r="Y2102"/>
  <c r="Z2102"/>
  <c r="AA2102"/>
  <c r="AB2102"/>
  <c r="AC1506"/>
  <c r="E1508"/>
  <c r="F1508"/>
  <c r="G1508"/>
  <c r="H1508"/>
  <c r="I1508"/>
  <c r="J1508"/>
  <c r="K1508"/>
  <c r="L1508"/>
  <c r="M1508"/>
  <c r="N1508"/>
  <c r="O1508"/>
  <c r="P1508"/>
  <c r="Q1508"/>
  <c r="R1508"/>
  <c r="S1508"/>
  <c r="T1508"/>
  <c r="U1508"/>
  <c r="V1508"/>
  <c r="W1508"/>
  <c r="X1508"/>
  <c r="Y1508"/>
  <c r="Z1508"/>
  <c r="AA1508"/>
  <c r="AB1508"/>
  <c r="AC1514"/>
  <c r="E1516"/>
  <c r="F1516"/>
  <c r="G1516"/>
  <c r="H1516"/>
  <c r="I1516"/>
  <c r="J1516"/>
  <c r="K1516"/>
  <c r="L1516"/>
  <c r="M1516"/>
  <c r="N1516"/>
  <c r="O1516"/>
  <c r="P1516"/>
  <c r="Q1516"/>
  <c r="R1516"/>
  <c r="S1516"/>
  <c r="T1516"/>
  <c r="U1516"/>
  <c r="V1516"/>
  <c r="W1516"/>
  <c r="X1516"/>
  <c r="Y1516"/>
  <c r="Z1516"/>
  <c r="AA1516"/>
  <c r="AB1516"/>
  <c r="AC1521"/>
  <c r="AC1522"/>
  <c r="E1524"/>
  <c r="F1524"/>
  <c r="G1524"/>
  <c r="H1524"/>
  <c r="I1524"/>
  <c r="J1524"/>
  <c r="K1524"/>
  <c r="L1524"/>
  <c r="M1524"/>
  <c r="N1524"/>
  <c r="O1524"/>
  <c r="P1524"/>
  <c r="Q1524"/>
  <c r="R1524"/>
  <c r="S1524"/>
  <c r="T1524"/>
  <c r="U1524"/>
  <c r="V1524"/>
  <c r="W1524"/>
  <c r="X1524"/>
  <c r="Y1524"/>
  <c r="Z1524"/>
  <c r="AA1524"/>
  <c r="AB1524"/>
  <c r="E1527"/>
  <c r="F1527"/>
  <c r="G1527"/>
  <c r="H1527"/>
  <c r="I1527"/>
  <c r="J1527"/>
  <c r="K1527"/>
  <c r="L1527"/>
  <c r="M1527"/>
  <c r="N1527"/>
  <c r="O1527"/>
  <c r="P1527"/>
  <c r="Q1527"/>
  <c r="R1527"/>
  <c r="S1527"/>
  <c r="T1527"/>
  <c r="U1527"/>
  <c r="V1527"/>
  <c r="W1527"/>
  <c r="X1527"/>
  <c r="Y1527"/>
  <c r="Z1527"/>
  <c r="AA1527"/>
  <c r="AB1527"/>
  <c r="AC1528"/>
  <c r="AC1529"/>
  <c r="AC1541"/>
  <c r="AC1542"/>
  <c r="E1544"/>
  <c r="F1544"/>
  <c r="G1544"/>
  <c r="H1544"/>
  <c r="I1544"/>
  <c r="J1544"/>
  <c r="K1544"/>
  <c r="L1544"/>
  <c r="M1544"/>
  <c r="N1544"/>
  <c r="O1544"/>
  <c r="P1544"/>
  <c r="Q1544"/>
  <c r="R1544"/>
  <c r="S1544"/>
  <c r="T1544"/>
  <c r="U1544"/>
  <c r="V1544"/>
  <c r="W1544"/>
  <c r="X1544"/>
  <c r="Y1544"/>
  <c r="Z1544"/>
  <c r="AA1544"/>
  <c r="AB1544"/>
  <c r="E1547"/>
  <c r="F1547"/>
  <c r="G1547"/>
  <c r="H1547"/>
  <c r="I1547"/>
  <c r="J1547"/>
  <c r="K1547"/>
  <c r="L1547"/>
  <c r="M1547"/>
  <c r="N1547"/>
  <c r="O1547"/>
  <c r="P1547"/>
  <c r="Q1547"/>
  <c r="R1547"/>
  <c r="S1547"/>
  <c r="T1547"/>
  <c r="U1547"/>
  <c r="V1547"/>
  <c r="W1547"/>
  <c r="X1547"/>
  <c r="Y1547"/>
  <c r="Z1547"/>
  <c r="AA1547"/>
  <c r="AB1547"/>
  <c r="AC1548"/>
  <c r="AC1549"/>
  <c r="AC1562"/>
  <c r="AC1563"/>
  <c r="AC1569"/>
  <c r="AC1576"/>
  <c r="AC1583"/>
  <c r="AC1584"/>
  <c r="M1607"/>
  <c r="N1607"/>
  <c r="O1607"/>
  <c r="P1607"/>
  <c r="Q1607"/>
  <c r="R1607"/>
  <c r="S1607"/>
  <c r="T1607"/>
  <c r="U1607"/>
  <c r="V1607"/>
  <c r="W1607"/>
  <c r="X1607"/>
  <c r="Y1607"/>
  <c r="Z1607"/>
  <c r="AA1607"/>
  <c r="AB1607"/>
  <c r="AC1605"/>
  <c r="AC1612"/>
  <c r="AC1619"/>
  <c r="F1621"/>
  <c r="G1621"/>
  <c r="I1621"/>
  <c r="J1621"/>
  <c r="K1621"/>
  <c r="M1621"/>
  <c r="N1621"/>
  <c r="O1621"/>
  <c r="Q1621"/>
  <c r="R1621"/>
  <c r="S1621"/>
  <c r="U1621"/>
  <c r="V1621"/>
  <c r="W1621"/>
  <c r="Y1621"/>
  <c r="Z1621"/>
  <c r="AA1621"/>
  <c r="F1624"/>
  <c r="G1624"/>
  <c r="I1624"/>
  <c r="J1624"/>
  <c r="K1624"/>
  <c r="M1624"/>
  <c r="N1624"/>
  <c r="O1624"/>
  <c r="Q1624"/>
  <c r="R1624"/>
  <c r="S1624"/>
  <c r="U1624"/>
  <c r="V1624"/>
  <c r="W1624"/>
  <c r="Y1624"/>
  <c r="Z1624"/>
  <c r="AA1624"/>
  <c r="AC1647"/>
  <c r="AC1648"/>
  <c r="E1650"/>
  <c r="F1650"/>
  <c r="G1650"/>
  <c r="H1650"/>
  <c r="I1650"/>
  <c r="J1650"/>
  <c r="K1650"/>
  <c r="L1650"/>
  <c r="M1650"/>
  <c r="N1650"/>
  <c r="O1650"/>
  <c r="P1650"/>
  <c r="Q1650"/>
  <c r="R1650"/>
  <c r="S1650"/>
  <c r="T1650"/>
  <c r="U1650"/>
  <c r="V1650"/>
  <c r="W1650"/>
  <c r="X1650"/>
  <c r="Y1650"/>
  <c r="Z1650"/>
  <c r="AA1650"/>
  <c r="AB1650"/>
  <c r="E1653"/>
  <c r="F1653"/>
  <c r="G1653"/>
  <c r="H1653"/>
  <c r="I1653"/>
  <c r="J1653"/>
  <c r="K1653"/>
  <c r="L1653"/>
  <c r="M1653"/>
  <c r="N1653"/>
  <c r="O1653"/>
  <c r="P1653"/>
  <c r="Q1653"/>
  <c r="R1653"/>
  <c r="S1653"/>
  <c r="T1653"/>
  <c r="U1653"/>
  <c r="V1653"/>
  <c r="W1653"/>
  <c r="X1653"/>
  <c r="Y1653"/>
  <c r="Z1653"/>
  <c r="AA1653"/>
  <c r="AB1653"/>
  <c r="AC1668"/>
  <c r="AC1669"/>
  <c r="AC1676"/>
  <c r="AC1682"/>
  <c r="AC1683"/>
  <c r="AC1689"/>
  <c r="AC1690"/>
  <c r="AC1719"/>
  <c r="E1721"/>
  <c r="F1721"/>
  <c r="G1721"/>
  <c r="H1721"/>
  <c r="I1721"/>
  <c r="J1721"/>
  <c r="K1721"/>
  <c r="L1721"/>
  <c r="M1721"/>
  <c r="N1721"/>
  <c r="O1721"/>
  <c r="P1721"/>
  <c r="Q1721"/>
  <c r="R1721"/>
  <c r="S1721"/>
  <c r="T1721"/>
  <c r="U1721"/>
  <c r="V1721"/>
  <c r="W1721"/>
  <c r="X1721"/>
  <c r="Y1721"/>
  <c r="Z1721"/>
  <c r="AA1721"/>
  <c r="AB1721"/>
  <c r="E1728"/>
  <c r="G1728"/>
  <c r="I1728"/>
  <c r="K1728"/>
  <c r="M1728"/>
  <c r="O1728"/>
  <c r="Q1728"/>
  <c r="S1728"/>
  <c r="U1728"/>
  <c r="W1728"/>
  <c r="Y1728"/>
  <c r="AA1728"/>
  <c r="I1740"/>
  <c r="M1740"/>
  <c r="Q1740"/>
  <c r="U1740"/>
  <c r="Y1740"/>
  <c r="I1743"/>
  <c r="J1743"/>
  <c r="M1743"/>
  <c r="Q1743"/>
  <c r="R1743"/>
  <c r="U1743"/>
  <c r="Y1743"/>
  <c r="Z1743"/>
  <c r="AC1758"/>
  <c r="AC1765"/>
  <c r="AC1766"/>
  <c r="AC1792"/>
  <c r="AC1798"/>
  <c r="AC1799"/>
  <c r="E1801"/>
  <c r="F1801"/>
  <c r="G1801"/>
  <c r="H1801"/>
  <c r="I1801"/>
  <c r="J1801"/>
  <c r="K1801"/>
  <c r="L1801"/>
  <c r="M1801"/>
  <c r="N1801"/>
  <c r="O1801"/>
  <c r="P1801"/>
  <c r="Q1801"/>
  <c r="R1801"/>
  <c r="S1801"/>
  <c r="T1801"/>
  <c r="U1801"/>
  <c r="V1801"/>
  <c r="W1801"/>
  <c r="X1801"/>
  <c r="Y1801"/>
  <c r="Z1801"/>
  <c r="AA1801"/>
  <c r="AB1801"/>
  <c r="E1804"/>
  <c r="F1804"/>
  <c r="G1804"/>
  <c r="H1804"/>
  <c r="I1804"/>
  <c r="J1804"/>
  <c r="K1804"/>
  <c r="L1804"/>
  <c r="M1804"/>
  <c r="N1804"/>
  <c r="O1804"/>
  <c r="P1804"/>
  <c r="Q1804"/>
  <c r="R1804"/>
  <c r="S1804"/>
  <c r="T1804"/>
  <c r="U1804"/>
  <c r="V1804"/>
  <c r="W1804"/>
  <c r="X1804"/>
  <c r="Y1804"/>
  <c r="Z1804"/>
  <c r="AA1804"/>
  <c r="AB1804"/>
  <c r="AC1805"/>
  <c r="AC1806"/>
  <c r="AC1817"/>
  <c r="F1820"/>
  <c r="G1820"/>
  <c r="H1820"/>
  <c r="J1820"/>
  <c r="K1820"/>
  <c r="L1820"/>
  <c r="N1820"/>
  <c r="O1820"/>
  <c r="P1820"/>
  <c r="R1820"/>
  <c r="S1820"/>
  <c r="T1820"/>
  <c r="V1820"/>
  <c r="W1820"/>
  <c r="X1820"/>
  <c r="Z1820"/>
  <c r="AA1820"/>
  <c r="AB1820"/>
  <c r="F1823"/>
  <c r="G1823"/>
  <c r="H1823"/>
  <c r="J1823"/>
  <c r="K1823"/>
  <c r="L1823"/>
  <c r="N1823"/>
  <c r="O1823"/>
  <c r="P1823"/>
  <c r="R1823"/>
  <c r="S1823"/>
  <c r="T1823"/>
  <c r="V1823"/>
  <c r="W1823"/>
  <c r="X1823"/>
  <c r="Z1823"/>
  <c r="AA1823"/>
  <c r="AB1823"/>
  <c r="AC1824"/>
  <c r="AC1825"/>
  <c r="AC1831"/>
  <c r="AC1832"/>
  <c r="AC1838"/>
  <c r="AC1839"/>
  <c r="AC1845"/>
  <c r="AC1846"/>
  <c r="AC1852"/>
  <c r="AC1874"/>
  <c r="Z1883"/>
  <c r="AA1883"/>
  <c r="AB1883"/>
  <c r="AC1881"/>
  <c r="E2044"/>
  <c r="E2036"/>
  <c r="F2036"/>
  <c r="G2044"/>
  <c r="G2036"/>
  <c r="H2044"/>
  <c r="H2036"/>
  <c r="I2044"/>
  <c r="I2036"/>
  <c r="J2036"/>
  <c r="K2044"/>
  <c r="K2036"/>
  <c r="L2044"/>
  <c r="L2036"/>
  <c r="M2044"/>
  <c r="M2036"/>
  <c r="N2036"/>
  <c r="O2044"/>
  <c r="O2036"/>
  <c r="P2044"/>
  <c r="P2036"/>
  <c r="Q2044"/>
  <c r="Q2036"/>
  <c r="R2036"/>
  <c r="S2044"/>
  <c r="S2036"/>
  <c r="T2044"/>
  <c r="T2036"/>
  <c r="U2044"/>
  <c r="U2036"/>
  <c r="V2036"/>
  <c r="W2044"/>
  <c r="W2036"/>
  <c r="X2044"/>
  <c r="X2036"/>
  <c r="Y2044"/>
  <c r="Y2036"/>
  <c r="Z2036"/>
  <c r="AA2044"/>
  <c r="AA2036"/>
  <c r="AB2044"/>
  <c r="AB2036"/>
  <c r="K2045"/>
  <c r="K2115" s="1"/>
  <c r="K2033"/>
  <c r="L2045"/>
  <c r="L2033"/>
  <c r="M2045"/>
  <c r="M2115" s="1"/>
  <c r="M2033"/>
  <c r="N2033"/>
  <c r="O2045"/>
  <c r="O2115" s="1"/>
  <c r="O2033"/>
  <c r="P2045"/>
  <c r="P2115" s="1"/>
  <c r="P2033"/>
  <c r="Q2045"/>
  <c r="Q2115" s="1"/>
  <c r="Q2033"/>
  <c r="R2033"/>
  <c r="S2045"/>
  <c r="S2115" s="1"/>
  <c r="S2033"/>
  <c r="T2045"/>
  <c r="T2115" s="1"/>
  <c r="T2033"/>
  <c r="U2045"/>
  <c r="U2115" s="1"/>
  <c r="U2033"/>
  <c r="V2033"/>
  <c r="W2045"/>
  <c r="W2115" s="1"/>
  <c r="W2033"/>
  <c r="X2045"/>
  <c r="X2115" s="1"/>
  <c r="X2033"/>
  <c r="Y2045"/>
  <c r="Y2115" s="1"/>
  <c r="Y2033"/>
  <c r="Z2033"/>
  <c r="AA2045"/>
  <c r="AA2115" s="1"/>
  <c r="AA2033"/>
  <c r="AB2045"/>
  <c r="AB2115" s="1"/>
  <c r="AB2033"/>
  <c r="AC2116"/>
  <c r="AC1887"/>
  <c r="AC1888"/>
  <c r="E1890"/>
  <c r="F1890"/>
  <c r="G1890"/>
  <c r="H1890"/>
  <c r="I1890"/>
  <c r="J1890"/>
  <c r="K1890"/>
  <c r="L1890"/>
  <c r="M1890"/>
  <c r="N1890"/>
  <c r="O1890"/>
  <c r="P1890"/>
  <c r="Q1890"/>
  <c r="R1890"/>
  <c r="S1890"/>
  <c r="T1890"/>
  <c r="U1890"/>
  <c r="V1890"/>
  <c r="W1890"/>
  <c r="X1890"/>
  <c r="Y1890"/>
  <c r="Z1890"/>
  <c r="AA1890"/>
  <c r="AB1890"/>
  <c r="E1893"/>
  <c r="F1893"/>
  <c r="G1893"/>
  <c r="H1893"/>
  <c r="I1893"/>
  <c r="J1893"/>
  <c r="K1893"/>
  <c r="L1893"/>
  <c r="M1893"/>
  <c r="N1893"/>
  <c r="O1893"/>
  <c r="P1893"/>
  <c r="Q1893"/>
  <c r="R1893"/>
  <c r="S1893"/>
  <c r="T1893"/>
  <c r="U1893"/>
  <c r="V1893"/>
  <c r="W1893"/>
  <c r="X1893"/>
  <c r="Y1893"/>
  <c r="Z1893"/>
  <c r="AA1893"/>
  <c r="AB1893"/>
  <c r="AC1895"/>
  <c r="AC1907"/>
  <c r="AC1908"/>
  <c r="AC1914"/>
  <c r="AC1915"/>
  <c r="E1917"/>
  <c r="F1917"/>
  <c r="G1917"/>
  <c r="H1917"/>
  <c r="I1917"/>
  <c r="J1917"/>
  <c r="K1917"/>
  <c r="L1917"/>
  <c r="M1917"/>
  <c r="N1917"/>
  <c r="O1917"/>
  <c r="P1917"/>
  <c r="Q1917"/>
  <c r="R1917"/>
  <c r="S1917"/>
  <c r="T1917"/>
  <c r="U1917"/>
  <c r="V1917"/>
  <c r="W1917"/>
  <c r="X1917"/>
  <c r="Y1917"/>
  <c r="Z1917"/>
  <c r="AA1917"/>
  <c r="AB1917"/>
  <c r="E1920"/>
  <c r="F1920"/>
  <c r="G1920"/>
  <c r="H1920"/>
  <c r="I1920"/>
  <c r="J1920"/>
  <c r="K1920"/>
  <c r="L1920"/>
  <c r="M1920"/>
  <c r="N1920"/>
  <c r="O1920"/>
  <c r="P1920"/>
  <c r="Q1920"/>
  <c r="R1920"/>
  <c r="S1920"/>
  <c r="T1920"/>
  <c r="U1920"/>
  <c r="V1920"/>
  <c r="W1920"/>
  <c r="X1920"/>
  <c r="Y1920"/>
  <c r="Z1920"/>
  <c r="AA1920"/>
  <c r="AB1920"/>
  <c r="AC1921"/>
  <c r="AC1922"/>
  <c r="AC1929"/>
  <c r="AC1936"/>
  <c r="AC1942"/>
  <c r="AC1943"/>
  <c r="AC1949"/>
  <c r="AC1950"/>
  <c r="AC1956"/>
  <c r="AC1957"/>
  <c r="AC1981"/>
  <c r="AC1982"/>
  <c r="F1984"/>
  <c r="G1984"/>
  <c r="AC1989"/>
  <c r="E1991"/>
  <c r="F1991"/>
  <c r="G1991"/>
  <c r="H1991"/>
  <c r="I1991"/>
  <c r="J1991"/>
  <c r="K1991"/>
  <c r="L1991"/>
  <c r="M1991"/>
  <c r="N1991"/>
  <c r="O1991"/>
  <c r="P1991"/>
  <c r="Q1991"/>
  <c r="R1991"/>
  <c r="S1991"/>
  <c r="T1991"/>
  <c r="U1991"/>
  <c r="V1991"/>
  <c r="W1991"/>
  <c r="X1991"/>
  <c r="Y1991"/>
  <c r="Z1991"/>
  <c r="AA1991"/>
  <c r="AB1991"/>
  <c r="AC1995"/>
  <c r="F1998"/>
  <c r="G1998"/>
  <c r="H1998"/>
  <c r="I1998"/>
  <c r="J1998"/>
  <c r="K1998"/>
  <c r="L1998"/>
  <c r="M1998"/>
  <c r="N1998"/>
  <c r="O1998"/>
  <c r="P1998"/>
  <c r="Q1998"/>
  <c r="R1998"/>
  <c r="S1998"/>
  <c r="T1998"/>
  <c r="U1998"/>
  <c r="V1998"/>
  <c r="W1998"/>
  <c r="X1998"/>
  <c r="Y1998"/>
  <c r="Z1998"/>
  <c r="AA1998"/>
  <c r="AB1998"/>
  <c r="AC2003"/>
  <c r="F2005"/>
  <c r="G2005"/>
  <c r="H2005"/>
  <c r="I2005"/>
  <c r="J2005"/>
  <c r="AB2005"/>
  <c r="AC2010"/>
  <c r="F2012"/>
  <c r="G2012"/>
  <c r="H2012"/>
  <c r="I2012"/>
  <c r="J2012"/>
  <c r="AB2012"/>
  <c r="AC2017"/>
  <c r="AC2024"/>
  <c r="AC2030"/>
  <c r="AC2031"/>
  <c r="E2033"/>
  <c r="F2033"/>
  <c r="G2033"/>
  <c r="H2033"/>
  <c r="I2033"/>
  <c r="J2033"/>
  <c r="AC2037"/>
  <c r="AC2050"/>
  <c r="AC2051"/>
  <c r="E2053"/>
  <c r="F2053"/>
  <c r="G2053"/>
  <c r="H2053"/>
  <c r="I2053"/>
  <c r="J2053"/>
  <c r="K2053"/>
  <c r="L2053"/>
  <c r="M2053"/>
  <c r="N2053"/>
  <c r="O2053"/>
  <c r="P2053"/>
  <c r="Q2053"/>
  <c r="R2053"/>
  <c r="S2053"/>
  <c r="T2053"/>
  <c r="U2053"/>
  <c r="V2053"/>
  <c r="W2053"/>
  <c r="X2053"/>
  <c r="Y2053"/>
  <c r="Z2053"/>
  <c r="AA2053"/>
  <c r="AB2053"/>
  <c r="E2056"/>
  <c r="F2056"/>
  <c r="G2056"/>
  <c r="H2056"/>
  <c r="I2056"/>
  <c r="J2056"/>
  <c r="K2056"/>
  <c r="L2056"/>
  <c r="M2056"/>
  <c r="N2056"/>
  <c r="O2056"/>
  <c r="P2056"/>
  <c r="Q2056"/>
  <c r="R2056"/>
  <c r="S2056"/>
  <c r="T2056"/>
  <c r="U2056"/>
  <c r="V2056"/>
  <c r="W2056"/>
  <c r="X2056"/>
  <c r="Y2056"/>
  <c r="Z2056"/>
  <c r="AA2056"/>
  <c r="AB2056"/>
  <c r="AC2058"/>
  <c r="AC2078"/>
  <c r="AC2079"/>
  <c r="AC2085"/>
  <c r="AC2092"/>
  <c r="AC2093"/>
  <c r="AC2100"/>
  <c r="E1040"/>
  <c r="F1040"/>
  <c r="G1040"/>
  <c r="I1076"/>
  <c r="I1040"/>
  <c r="J1076"/>
  <c r="K1040"/>
  <c r="L1076"/>
  <c r="M1076"/>
  <c r="M1040"/>
  <c r="O1040"/>
  <c r="Q1076"/>
  <c r="Q1040"/>
  <c r="R1076"/>
  <c r="S1040"/>
  <c r="T1076"/>
  <c r="U1076"/>
  <c r="U1040"/>
  <c r="W1040"/>
  <c r="Y1076"/>
  <c r="Y1040"/>
  <c r="Z1076"/>
  <c r="AA1040"/>
  <c r="AB1076"/>
  <c r="T1037"/>
  <c r="U1037"/>
  <c r="V1037"/>
  <c r="W1037"/>
  <c r="X1037"/>
  <c r="Y1037"/>
  <c r="Z1037"/>
  <c r="AA1037"/>
  <c r="AB1037"/>
  <c r="AC1041"/>
  <c r="AC1042"/>
  <c r="AC1049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Z1054"/>
  <c r="AA1054"/>
  <c r="AB1054"/>
  <c r="AC1055"/>
  <c r="AC1062"/>
  <c r="AC1070"/>
  <c r="AC1084"/>
  <c r="E1319"/>
  <c r="G1319"/>
  <c r="I1319"/>
  <c r="K1319"/>
  <c r="M1319"/>
  <c r="O1319"/>
  <c r="Q1319"/>
  <c r="S1319"/>
  <c r="U1319"/>
  <c r="W1319"/>
  <c r="Z1319"/>
  <c r="AC1085"/>
  <c r="AD3799" s="1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Z1087"/>
  <c r="AA1087"/>
  <c r="AB1087"/>
  <c r="AC1091"/>
  <c r="AC1092"/>
  <c r="AC1099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Z1101"/>
  <c r="AA1101"/>
  <c r="AB1101"/>
  <c r="AC1119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Z1122"/>
  <c r="AA1122"/>
  <c r="AB1122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Z1125"/>
  <c r="AA1125"/>
  <c r="AB1125"/>
  <c r="AC1129"/>
  <c r="AC1130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Z1132"/>
  <c r="AA1132"/>
  <c r="AB1132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Z1135"/>
  <c r="AA1135"/>
  <c r="AB1135"/>
  <c r="AC1150"/>
  <c r="AC1151"/>
  <c r="AC1164"/>
  <c r="AC1178"/>
  <c r="AC1179"/>
  <c r="AC1192"/>
  <c r="AC1193"/>
  <c r="AC1209"/>
  <c r="AC1210"/>
  <c r="E1212"/>
  <c r="F1212"/>
  <c r="G1212"/>
  <c r="H1212"/>
  <c r="I1212"/>
  <c r="J1212"/>
  <c r="K1212"/>
  <c r="L1212"/>
  <c r="M1212"/>
  <c r="N1212"/>
  <c r="O1212"/>
  <c r="P1212"/>
  <c r="Q1212"/>
  <c r="R1212"/>
  <c r="S1212"/>
  <c r="T1212"/>
  <c r="U1212"/>
  <c r="V1212"/>
  <c r="W1212"/>
  <c r="X1212"/>
  <c r="Y1212"/>
  <c r="Z1212"/>
  <c r="AA1212"/>
  <c r="AB1212"/>
  <c r="E1215"/>
  <c r="F1215"/>
  <c r="G1215"/>
  <c r="H1215"/>
  <c r="I1215"/>
  <c r="J1215"/>
  <c r="K1215"/>
  <c r="L1215"/>
  <c r="M1215"/>
  <c r="N1215"/>
  <c r="O1215"/>
  <c r="P1215"/>
  <c r="Q1215"/>
  <c r="R1215"/>
  <c r="S1215"/>
  <c r="T1215"/>
  <c r="U1215"/>
  <c r="V1215"/>
  <c r="W1215"/>
  <c r="X1215"/>
  <c r="Y1215"/>
  <c r="Z1215"/>
  <c r="AA1215"/>
  <c r="AB1215"/>
  <c r="AC1216"/>
  <c r="AC1223"/>
  <c r="AC1224"/>
  <c r="AC1230"/>
  <c r="AC1231"/>
  <c r="AC1245"/>
  <c r="AC1251"/>
  <c r="AC1266"/>
  <c r="AC1272"/>
  <c r="AC1273"/>
  <c r="AC1279"/>
  <c r="AC1280"/>
  <c r="AC1286"/>
  <c r="AC1287"/>
  <c r="AC1293"/>
  <c r="AC1294"/>
  <c r="AC1307"/>
  <c r="AC1328"/>
  <c r="AC1329"/>
  <c r="E1331"/>
  <c r="F1331"/>
  <c r="G1331"/>
  <c r="H1331"/>
  <c r="I1331"/>
  <c r="J1331"/>
  <c r="K1331"/>
  <c r="L1331"/>
  <c r="M1331"/>
  <c r="N1331"/>
  <c r="O1331"/>
  <c r="P1331"/>
  <c r="Q1331"/>
  <c r="R1331"/>
  <c r="S1331"/>
  <c r="T1331"/>
  <c r="U1331"/>
  <c r="V1331"/>
  <c r="W1331"/>
  <c r="X1331"/>
  <c r="Y1331"/>
  <c r="Z1331"/>
  <c r="AA1331"/>
  <c r="AB1331"/>
  <c r="E1334"/>
  <c r="F1334"/>
  <c r="G1334"/>
  <c r="H1334"/>
  <c r="I1334"/>
  <c r="J1334"/>
  <c r="K1334"/>
  <c r="L1334"/>
  <c r="M1334"/>
  <c r="N1334"/>
  <c r="O1334"/>
  <c r="P1334"/>
  <c r="Q1334"/>
  <c r="R1334"/>
  <c r="S1334"/>
  <c r="T1334"/>
  <c r="U1334"/>
  <c r="V1334"/>
  <c r="W1334"/>
  <c r="X1334"/>
  <c r="Y1334"/>
  <c r="Z1334"/>
  <c r="AA1334"/>
  <c r="AB1334"/>
  <c r="AC1336"/>
  <c r="E1351"/>
  <c r="F1351"/>
  <c r="H1351"/>
  <c r="I1351"/>
  <c r="J1351"/>
  <c r="L1351"/>
  <c r="M1351"/>
  <c r="N1351"/>
  <c r="P1351"/>
  <c r="Q1351"/>
  <c r="R1351"/>
  <c r="T1351"/>
  <c r="U1351"/>
  <c r="V1351"/>
  <c r="X1351"/>
  <c r="Y1351"/>
  <c r="Z1351"/>
  <c r="AB1351"/>
  <c r="E1354"/>
  <c r="F1354"/>
  <c r="H1354"/>
  <c r="I1354"/>
  <c r="J1354"/>
  <c r="L1354"/>
  <c r="M1354"/>
  <c r="N1354"/>
  <c r="P1354"/>
  <c r="Q1354"/>
  <c r="R1354"/>
  <c r="T1354"/>
  <c r="U1354"/>
  <c r="V1354"/>
  <c r="X1354"/>
  <c r="Y1354"/>
  <c r="Z1354"/>
  <c r="AB1354"/>
  <c r="AC1369"/>
  <c r="AC1376"/>
  <c r="AC1377"/>
  <c r="AC1383"/>
  <c r="AC1384"/>
  <c r="AC1390"/>
  <c r="AC1391"/>
  <c r="AC1397"/>
  <c r="AC1398"/>
  <c r="AC1404"/>
  <c r="AC1405"/>
  <c r="G1454"/>
  <c r="I1454"/>
  <c r="K1454"/>
  <c r="M1454"/>
  <c r="O1454"/>
  <c r="Q1454"/>
  <c r="S1454"/>
  <c r="U1454"/>
  <c r="W1454"/>
  <c r="AA1454"/>
  <c r="AC1445"/>
  <c r="AC1446"/>
  <c r="E1448"/>
  <c r="F1448"/>
  <c r="G1448"/>
  <c r="H1448"/>
  <c r="I1448"/>
  <c r="J1448"/>
  <c r="K1448"/>
  <c r="L1448"/>
  <c r="M1448"/>
  <c r="N1448"/>
  <c r="O1448"/>
  <c r="P1448"/>
  <c r="Q1448"/>
  <c r="R1448"/>
  <c r="S1448"/>
  <c r="T1448"/>
  <c r="U1448"/>
  <c r="V1448"/>
  <c r="W1448"/>
  <c r="X1448"/>
  <c r="Y1448"/>
  <c r="Z1448"/>
  <c r="AA1448"/>
  <c r="AB1448"/>
  <c r="E1451"/>
  <c r="F1451"/>
  <c r="G1451"/>
  <c r="H1451"/>
  <c r="I1451"/>
  <c r="J1451"/>
  <c r="K1451"/>
  <c r="L1451"/>
  <c r="M1451"/>
  <c r="N1451"/>
  <c r="O1451"/>
  <c r="P1451"/>
  <c r="Q1451"/>
  <c r="R1451"/>
  <c r="S1451"/>
  <c r="T1451"/>
  <c r="U1451"/>
  <c r="V1451"/>
  <c r="W1451"/>
  <c r="X1451"/>
  <c r="Y1451"/>
  <c r="Z1451"/>
  <c r="AA1451"/>
  <c r="AB1451"/>
  <c r="AC1458"/>
  <c r="F1460"/>
  <c r="H1460"/>
  <c r="J1460"/>
  <c r="L1460"/>
  <c r="N1460"/>
  <c r="P1460"/>
  <c r="R1460"/>
  <c r="T1460"/>
  <c r="V1460"/>
  <c r="X1460"/>
  <c r="Z1460"/>
  <c r="AB1460"/>
  <c r="F1463"/>
  <c r="H1463"/>
  <c r="J1463"/>
  <c r="L1463"/>
  <c r="N1463"/>
  <c r="P1463"/>
  <c r="R1463"/>
  <c r="T1463"/>
  <c r="V1463"/>
  <c r="X1463"/>
  <c r="Z1463"/>
  <c r="AB1463"/>
  <c r="AC1464"/>
  <c r="AC1465"/>
  <c r="AC1471"/>
  <c r="AC1472"/>
  <c r="AC1478"/>
  <c r="AC1479"/>
  <c r="Z1868"/>
  <c r="V1868"/>
  <c r="R1868"/>
  <c r="N1868"/>
  <c r="J1868"/>
  <c r="F1868"/>
  <c r="AB1027"/>
  <c r="AA1027"/>
  <c r="Z1027"/>
  <c r="Y1027"/>
  <c r="X1027"/>
  <c r="W1027"/>
  <c r="V1027"/>
  <c r="U1027"/>
  <c r="T1027"/>
  <c r="S1027"/>
  <c r="R1027"/>
  <c r="Q1027"/>
  <c r="P1027"/>
  <c r="O1027"/>
  <c r="N1027"/>
  <c r="M1027"/>
  <c r="L1027"/>
  <c r="K1027"/>
  <c r="J1027"/>
  <c r="I1027"/>
  <c r="H1027"/>
  <c r="G1027"/>
  <c r="F1027"/>
  <c r="E1027"/>
  <c r="AB1021"/>
  <c r="AA1021"/>
  <c r="Z1021"/>
  <c r="Y1021"/>
  <c r="X1021"/>
  <c r="W1021"/>
  <c r="V1021"/>
  <c r="U1021"/>
  <c r="T1021"/>
  <c r="S1021"/>
  <c r="R1021"/>
  <c r="Q1021"/>
  <c r="P1021"/>
  <c r="O1021"/>
  <c r="N1021"/>
  <c r="M1021"/>
  <c r="L1021"/>
  <c r="K1021"/>
  <c r="J1021"/>
  <c r="I1021"/>
  <c r="H1021"/>
  <c r="G1021"/>
  <c r="F1021"/>
  <c r="E1021"/>
  <c r="AC1016"/>
  <c r="AB1015"/>
  <c r="AA1015"/>
  <c r="Z1015"/>
  <c r="Y1015"/>
  <c r="X1015"/>
  <c r="W1015"/>
  <c r="V1015"/>
  <c r="U1015"/>
  <c r="T1015"/>
  <c r="S1015"/>
  <c r="R1015"/>
  <c r="Q1015"/>
  <c r="P1015"/>
  <c r="O1015"/>
  <c r="N1015"/>
  <c r="M1015"/>
  <c r="L1015"/>
  <c r="K1015"/>
  <c r="J1015"/>
  <c r="I1015"/>
  <c r="H1015"/>
  <c r="G1015"/>
  <c r="F1015"/>
  <c r="E1015"/>
  <c r="AB1014"/>
  <c r="AB1020" s="1"/>
  <c r="AA1014"/>
  <c r="AA1020" s="1"/>
  <c r="Z1014"/>
  <c r="Z1020" s="1"/>
  <c r="Y1014"/>
  <c r="Y1020" s="1"/>
  <c r="X1014"/>
  <c r="X1020" s="1"/>
  <c r="W1014"/>
  <c r="W1020" s="1"/>
  <c r="V1014"/>
  <c r="V1020" s="1"/>
  <c r="U1014"/>
  <c r="U1020" s="1"/>
  <c r="T1014"/>
  <c r="T1020" s="1"/>
  <c r="S1014"/>
  <c r="S1020" s="1"/>
  <c r="R1014"/>
  <c r="R1020" s="1"/>
  <c r="Q1014"/>
  <c r="Q1020" s="1"/>
  <c r="P1014"/>
  <c r="P1020" s="1"/>
  <c r="O1014"/>
  <c r="O1020" s="1"/>
  <c r="N1014"/>
  <c r="N1020" s="1"/>
  <c r="M1014"/>
  <c r="M1020" s="1"/>
  <c r="L1014"/>
  <c r="L1020" s="1"/>
  <c r="K1014"/>
  <c r="K1020" s="1"/>
  <c r="J1014"/>
  <c r="J1020" s="1"/>
  <c r="I1014"/>
  <c r="I1020" s="1"/>
  <c r="H1014"/>
  <c r="H1020" s="1"/>
  <c r="G1014"/>
  <c r="G1020" s="1"/>
  <c r="F1014"/>
  <c r="F1020" s="1"/>
  <c r="E1014"/>
  <c r="E1020" s="1"/>
  <c r="AC1009"/>
  <c r="AB1008"/>
  <c r="AA1008"/>
  <c r="Z1008"/>
  <c r="Y1008"/>
  <c r="X1008"/>
  <c r="W1008"/>
  <c r="V1008"/>
  <c r="U1008"/>
  <c r="T1008"/>
  <c r="S1008"/>
  <c r="R1008"/>
  <c r="Q1008"/>
  <c r="P1008"/>
  <c r="O1008"/>
  <c r="N1008"/>
  <c r="M1008"/>
  <c r="L1008"/>
  <c r="K1008"/>
  <c r="J1008"/>
  <c r="I1008"/>
  <c r="H1008"/>
  <c r="G1008"/>
  <c r="F1008"/>
  <c r="E1008"/>
  <c r="AB1007"/>
  <c r="AB1013" s="1"/>
  <c r="AA1007"/>
  <c r="AA1013" s="1"/>
  <c r="Z1007"/>
  <c r="Z1013" s="1"/>
  <c r="Y1007"/>
  <c r="Y1013" s="1"/>
  <c r="X1007"/>
  <c r="X1013" s="1"/>
  <c r="W1007"/>
  <c r="W1013" s="1"/>
  <c r="V1007"/>
  <c r="V1013" s="1"/>
  <c r="U1007"/>
  <c r="U1013" s="1"/>
  <c r="T1007"/>
  <c r="T1013" s="1"/>
  <c r="S1007"/>
  <c r="S1013" s="1"/>
  <c r="R1007"/>
  <c r="R1013" s="1"/>
  <c r="Q1007"/>
  <c r="Q1013" s="1"/>
  <c r="P1007"/>
  <c r="P1013" s="1"/>
  <c r="O1007"/>
  <c r="O1013" s="1"/>
  <c r="N1007"/>
  <c r="N1013" s="1"/>
  <c r="M1007"/>
  <c r="M1013" s="1"/>
  <c r="L1007"/>
  <c r="L1013" s="1"/>
  <c r="K1007"/>
  <c r="K1013" s="1"/>
  <c r="J1007"/>
  <c r="J1013" s="1"/>
  <c r="I1007"/>
  <c r="I1013" s="1"/>
  <c r="H1007"/>
  <c r="H1013" s="1"/>
  <c r="G1007"/>
  <c r="G1013" s="1"/>
  <c r="F1007"/>
  <c r="F1013" s="1"/>
  <c r="E1007"/>
  <c r="E1013" s="1"/>
  <c r="AC1002"/>
  <c r="AB1001"/>
  <c r="AA1001"/>
  <c r="Z1001"/>
  <c r="Y1001"/>
  <c r="X1001"/>
  <c r="W1001"/>
  <c r="V1001"/>
  <c r="U1001"/>
  <c r="T1001"/>
  <c r="S1001"/>
  <c r="R1001"/>
  <c r="Q1001"/>
  <c r="P1001"/>
  <c r="O1001"/>
  <c r="N1001"/>
  <c r="M1001"/>
  <c r="L1001"/>
  <c r="K1001"/>
  <c r="J1001"/>
  <c r="I1001"/>
  <c r="H1001"/>
  <c r="G1001"/>
  <c r="F1001"/>
  <c r="AB1000"/>
  <c r="AA1000"/>
  <c r="Z1000"/>
  <c r="Y1000"/>
  <c r="X1000"/>
  <c r="W1000"/>
  <c r="V1000"/>
  <c r="U1000"/>
  <c r="T1000"/>
  <c r="S1000"/>
  <c r="R1000"/>
  <c r="Q1000"/>
  <c r="P1000"/>
  <c r="O1000"/>
  <c r="N1000"/>
  <c r="M1000"/>
  <c r="L1000"/>
  <c r="K1000"/>
  <c r="J1000"/>
  <c r="I1000"/>
  <c r="H1000"/>
  <c r="G1000"/>
  <c r="F1000"/>
  <c r="E1006"/>
  <c r="AC995"/>
  <c r="AB994"/>
  <c r="AA994"/>
  <c r="Z994"/>
  <c r="Y994"/>
  <c r="X994"/>
  <c r="W994"/>
  <c r="V994"/>
  <c r="U994"/>
  <c r="T994"/>
  <c r="S994"/>
  <c r="R994"/>
  <c r="Q994"/>
  <c r="P994"/>
  <c r="O994"/>
  <c r="N994"/>
  <c r="M994"/>
  <c r="L994"/>
  <c r="K994"/>
  <c r="J994"/>
  <c r="I994"/>
  <c r="H994"/>
  <c r="G994"/>
  <c r="F994"/>
  <c r="AB993"/>
  <c r="AA993"/>
  <c r="Z993"/>
  <c r="Y993"/>
  <c r="X993"/>
  <c r="W993"/>
  <c r="V993"/>
  <c r="U993"/>
  <c r="T993"/>
  <c r="S993"/>
  <c r="R993"/>
  <c r="Q993"/>
  <c r="P993"/>
  <c r="O993"/>
  <c r="N993"/>
  <c r="M993"/>
  <c r="L993"/>
  <c r="K993"/>
  <c r="J993"/>
  <c r="I993"/>
  <c r="H993"/>
  <c r="G993"/>
  <c r="F993"/>
  <c r="AC985"/>
  <c r="AB984"/>
  <c r="AB991" s="1"/>
  <c r="AA984"/>
  <c r="AA991" s="1"/>
  <c r="Z984"/>
  <c r="Z991" s="1"/>
  <c r="Y984"/>
  <c r="Y991" s="1"/>
  <c r="X984"/>
  <c r="X991" s="1"/>
  <c r="W984"/>
  <c r="W991" s="1"/>
  <c r="V984"/>
  <c r="V991" s="1"/>
  <c r="U984"/>
  <c r="U991" s="1"/>
  <c r="T984"/>
  <c r="T991" s="1"/>
  <c r="S984"/>
  <c r="S991" s="1"/>
  <c r="R984"/>
  <c r="R991" s="1"/>
  <c r="Q984"/>
  <c r="Q991" s="1"/>
  <c r="P984"/>
  <c r="P991" s="1"/>
  <c r="O984"/>
  <c r="O991" s="1"/>
  <c r="N984"/>
  <c r="N991" s="1"/>
  <c r="M984"/>
  <c r="M991" s="1"/>
  <c r="L984"/>
  <c r="L991" s="1"/>
  <c r="K984"/>
  <c r="K991" s="1"/>
  <c r="J984"/>
  <c r="J991" s="1"/>
  <c r="I984"/>
  <c r="I991" s="1"/>
  <c r="H984"/>
  <c r="H991" s="1"/>
  <c r="G984"/>
  <c r="G991" s="1"/>
  <c r="F984"/>
  <c r="F991" s="1"/>
  <c r="AB983"/>
  <c r="AB990" s="1"/>
  <c r="AA983"/>
  <c r="AA990" s="1"/>
  <c r="Z983"/>
  <c r="Z990" s="1"/>
  <c r="Y983"/>
  <c r="Y990" s="1"/>
  <c r="X983"/>
  <c r="X990" s="1"/>
  <c r="W983"/>
  <c r="W990" s="1"/>
  <c r="V983"/>
  <c r="V990" s="1"/>
  <c r="U983"/>
  <c r="U990" s="1"/>
  <c r="T983"/>
  <c r="T990" s="1"/>
  <c r="S983"/>
  <c r="S990" s="1"/>
  <c r="R983"/>
  <c r="Q983"/>
  <c r="Q990" s="1"/>
  <c r="P983"/>
  <c r="P990" s="1"/>
  <c r="O983"/>
  <c r="O990" s="1"/>
  <c r="N983"/>
  <c r="N990" s="1"/>
  <c r="M983"/>
  <c r="M990" s="1"/>
  <c r="L983"/>
  <c r="L990" s="1"/>
  <c r="K983"/>
  <c r="K990" s="1"/>
  <c r="J983"/>
  <c r="J990" s="1"/>
  <c r="I983"/>
  <c r="I990" s="1"/>
  <c r="H983"/>
  <c r="H990" s="1"/>
  <c r="G983"/>
  <c r="G990" s="1"/>
  <c r="F983"/>
  <c r="AB977"/>
  <c r="AA977"/>
  <c r="Z977"/>
  <c r="Y977"/>
  <c r="X977"/>
  <c r="W977"/>
  <c r="V977"/>
  <c r="U977"/>
  <c r="T977"/>
  <c r="S977"/>
  <c r="R977"/>
  <c r="Q977"/>
  <c r="P977"/>
  <c r="O977"/>
  <c r="N977"/>
  <c r="M977"/>
  <c r="L977"/>
  <c r="K977"/>
  <c r="J977"/>
  <c r="I977"/>
  <c r="H977"/>
  <c r="G977"/>
  <c r="F977"/>
  <c r="E977"/>
  <c r="AB971"/>
  <c r="AA971"/>
  <c r="Z971"/>
  <c r="Y971"/>
  <c r="X971"/>
  <c r="W971"/>
  <c r="V971"/>
  <c r="U971"/>
  <c r="T971"/>
  <c r="S971"/>
  <c r="R971"/>
  <c r="Q971"/>
  <c r="P971"/>
  <c r="O971"/>
  <c r="N971"/>
  <c r="M971"/>
  <c r="L971"/>
  <c r="K971"/>
  <c r="J971"/>
  <c r="I971"/>
  <c r="H971"/>
  <c r="G971"/>
  <c r="F971"/>
  <c r="AB969"/>
  <c r="AA969"/>
  <c r="Z969"/>
  <c r="Y969"/>
  <c r="X969"/>
  <c r="W969"/>
  <c r="V969"/>
  <c r="U969"/>
  <c r="T969"/>
  <c r="S969"/>
  <c r="R969"/>
  <c r="Q969"/>
  <c r="P969"/>
  <c r="O969"/>
  <c r="N969"/>
  <c r="M969"/>
  <c r="L969"/>
  <c r="K969"/>
  <c r="J969"/>
  <c r="I969"/>
  <c r="H969"/>
  <c r="G969"/>
  <c r="F969"/>
  <c r="E969"/>
  <c r="AC964"/>
  <c r="AB963"/>
  <c r="AA963"/>
  <c r="Z963"/>
  <c r="Y963"/>
  <c r="X963"/>
  <c r="W963"/>
  <c r="V963"/>
  <c r="U963"/>
  <c r="T963"/>
  <c r="S963"/>
  <c r="R963"/>
  <c r="Q963"/>
  <c r="P963"/>
  <c r="O963"/>
  <c r="N963"/>
  <c r="M963"/>
  <c r="L963"/>
  <c r="K963"/>
  <c r="J963"/>
  <c r="I963"/>
  <c r="H963"/>
  <c r="G963"/>
  <c r="F963"/>
  <c r="AB962"/>
  <c r="AA962"/>
  <c r="Z962"/>
  <c r="Y962"/>
  <c r="X962"/>
  <c r="W962"/>
  <c r="V962"/>
  <c r="U962"/>
  <c r="T962"/>
  <c r="S962"/>
  <c r="R962"/>
  <c r="Q962"/>
  <c r="P962"/>
  <c r="O962"/>
  <c r="N962"/>
  <c r="M962"/>
  <c r="L962"/>
  <c r="K962"/>
  <c r="J962"/>
  <c r="I962"/>
  <c r="H962"/>
  <c r="G962"/>
  <c r="F962"/>
  <c r="E968"/>
  <c r="AC957"/>
  <c r="AB956"/>
  <c r="AA956"/>
  <c r="Z956"/>
  <c r="Y956"/>
  <c r="X956"/>
  <c r="W956"/>
  <c r="V956"/>
  <c r="U956"/>
  <c r="T956"/>
  <c r="S956"/>
  <c r="R956"/>
  <c r="Q956"/>
  <c r="P956"/>
  <c r="O956"/>
  <c r="N956"/>
  <c r="M956"/>
  <c r="L956"/>
  <c r="K956"/>
  <c r="J956"/>
  <c r="I956"/>
  <c r="H956"/>
  <c r="G956"/>
  <c r="F956"/>
  <c r="AB955"/>
  <c r="AA955"/>
  <c r="Z955"/>
  <c r="Y955"/>
  <c r="Y961" s="1"/>
  <c r="X955"/>
  <c r="W955"/>
  <c r="V955"/>
  <c r="U955"/>
  <c r="U961" s="1"/>
  <c r="T955"/>
  <c r="S955"/>
  <c r="R955"/>
  <c r="Q955"/>
  <c r="Q961" s="1"/>
  <c r="P955"/>
  <c r="O955"/>
  <c r="N955"/>
  <c r="M955"/>
  <c r="M961" s="1"/>
  <c r="L955"/>
  <c r="K955"/>
  <c r="J955"/>
  <c r="I955"/>
  <c r="I961" s="1"/>
  <c r="H955"/>
  <c r="G955"/>
  <c r="F955"/>
  <c r="AC950"/>
  <c r="AB949"/>
  <c r="AA949"/>
  <c r="Z949"/>
  <c r="Y949"/>
  <c r="X949"/>
  <c r="W949"/>
  <c r="V949"/>
  <c r="U949"/>
  <c r="T949"/>
  <c r="S949"/>
  <c r="R949"/>
  <c r="Q949"/>
  <c r="P949"/>
  <c r="O949"/>
  <c r="N949"/>
  <c r="M949"/>
  <c r="L949"/>
  <c r="K949"/>
  <c r="J949"/>
  <c r="I949"/>
  <c r="H949"/>
  <c r="G949"/>
  <c r="F949"/>
  <c r="AB948"/>
  <c r="AB954" s="1"/>
  <c r="AA948"/>
  <c r="Z948"/>
  <c r="Y948"/>
  <c r="X948"/>
  <c r="X954" s="1"/>
  <c r="W948"/>
  <c r="V948"/>
  <c r="U948"/>
  <c r="T948"/>
  <c r="T954" s="1"/>
  <c r="S948"/>
  <c r="R948"/>
  <c r="Q948"/>
  <c r="P948"/>
  <c r="P954" s="1"/>
  <c r="O948"/>
  <c r="N948"/>
  <c r="M948"/>
  <c r="L948"/>
  <c r="L954" s="1"/>
  <c r="K948"/>
  <c r="J948"/>
  <c r="I948"/>
  <c r="H948"/>
  <c r="H954" s="1"/>
  <c r="G948"/>
  <c r="F948"/>
  <c r="AC943"/>
  <c r="AB942"/>
  <c r="AA942"/>
  <c r="Z942"/>
  <c r="Y942"/>
  <c r="X942"/>
  <c r="W942"/>
  <c r="V942"/>
  <c r="U942"/>
  <c r="T942"/>
  <c r="S942"/>
  <c r="R942"/>
  <c r="Q942"/>
  <c r="P942"/>
  <c r="O942"/>
  <c r="N942"/>
  <c r="M942"/>
  <c r="L942"/>
  <c r="K942"/>
  <c r="J942"/>
  <c r="I942"/>
  <c r="H942"/>
  <c r="G942"/>
  <c r="F942"/>
  <c r="AB941"/>
  <c r="AA941"/>
  <c r="Z941"/>
  <c r="Y941"/>
  <c r="X941"/>
  <c r="W941"/>
  <c r="V941"/>
  <c r="U941"/>
  <c r="T941"/>
  <c r="S941"/>
  <c r="R941"/>
  <c r="Q941"/>
  <c r="P941"/>
  <c r="O941"/>
  <c r="N941"/>
  <c r="M941"/>
  <c r="L941"/>
  <c r="K941"/>
  <c r="J941"/>
  <c r="I941"/>
  <c r="H941"/>
  <c r="G941"/>
  <c r="F941"/>
  <c r="AD940"/>
  <c r="AD933" s="1"/>
  <c r="AC932"/>
  <c r="AB931"/>
  <c r="AB938" s="1"/>
  <c r="AA931"/>
  <c r="AA938" s="1"/>
  <c r="Z931"/>
  <c r="Z938" s="1"/>
  <c r="Y931"/>
  <c r="Y938" s="1"/>
  <c r="X931"/>
  <c r="X938" s="1"/>
  <c r="W931"/>
  <c r="W938" s="1"/>
  <c r="V931"/>
  <c r="V938" s="1"/>
  <c r="U931"/>
  <c r="U938" s="1"/>
  <c r="T931"/>
  <c r="T938" s="1"/>
  <c r="S931"/>
  <c r="S938" s="1"/>
  <c r="R931"/>
  <c r="R938" s="1"/>
  <c r="Q931"/>
  <c r="Q938" s="1"/>
  <c r="P931"/>
  <c r="P938" s="1"/>
  <c r="O931"/>
  <c r="O938" s="1"/>
  <c r="N931"/>
  <c r="N938" s="1"/>
  <c r="M931"/>
  <c r="M938" s="1"/>
  <c r="L931"/>
  <c r="L938" s="1"/>
  <c r="K931"/>
  <c r="K938" s="1"/>
  <c r="J931"/>
  <c r="J938" s="1"/>
  <c r="I931"/>
  <c r="I938" s="1"/>
  <c r="H931"/>
  <c r="H938" s="1"/>
  <c r="G931"/>
  <c r="G938" s="1"/>
  <c r="F931"/>
  <c r="F938" s="1"/>
  <c r="E931"/>
  <c r="E938" s="1"/>
  <c r="AB930"/>
  <c r="AB937" s="1"/>
  <c r="AA930"/>
  <c r="AA937" s="1"/>
  <c r="Z930"/>
  <c r="Z937" s="1"/>
  <c r="Y930"/>
  <c r="Y937" s="1"/>
  <c r="X930"/>
  <c r="X937" s="1"/>
  <c r="W930"/>
  <c r="W937" s="1"/>
  <c r="V930"/>
  <c r="V937" s="1"/>
  <c r="U930"/>
  <c r="U937" s="1"/>
  <c r="T930"/>
  <c r="T937" s="1"/>
  <c r="S930"/>
  <c r="S937" s="1"/>
  <c r="R930"/>
  <c r="R937" s="1"/>
  <c r="Q930"/>
  <c r="Q937" s="1"/>
  <c r="P930"/>
  <c r="P937" s="1"/>
  <c r="O930"/>
  <c r="O937" s="1"/>
  <c r="N930"/>
  <c r="N937" s="1"/>
  <c r="M930"/>
  <c r="M937" s="1"/>
  <c r="L930"/>
  <c r="L937" s="1"/>
  <c r="K930"/>
  <c r="K937" s="1"/>
  <c r="J930"/>
  <c r="J937" s="1"/>
  <c r="I930"/>
  <c r="I937" s="1"/>
  <c r="H930"/>
  <c r="H937" s="1"/>
  <c r="G930"/>
  <c r="G937" s="1"/>
  <c r="F930"/>
  <c r="F937" s="1"/>
  <c r="E930"/>
  <c r="AB924"/>
  <c r="AA924"/>
  <c r="Z924"/>
  <c r="Y924"/>
  <c r="X924"/>
  <c r="W924"/>
  <c r="V924"/>
  <c r="U924"/>
  <c r="T924"/>
  <c r="S924"/>
  <c r="R924"/>
  <c r="Q924"/>
  <c r="P924"/>
  <c r="O924"/>
  <c r="N924"/>
  <c r="M924"/>
  <c r="L924"/>
  <c r="K924"/>
  <c r="J924"/>
  <c r="I924"/>
  <c r="H924"/>
  <c r="G924"/>
  <c r="F924"/>
  <c r="E924"/>
  <c r="AB923"/>
  <c r="AA923"/>
  <c r="Z923"/>
  <c r="Y923"/>
  <c r="X923"/>
  <c r="W923"/>
  <c r="V923"/>
  <c r="U923"/>
  <c r="T923"/>
  <c r="S923"/>
  <c r="R923"/>
  <c r="Q923"/>
  <c r="P923"/>
  <c r="O923"/>
  <c r="N923"/>
  <c r="M923"/>
  <c r="L923"/>
  <c r="K923"/>
  <c r="J923"/>
  <c r="I923"/>
  <c r="H923"/>
  <c r="G923"/>
  <c r="F923"/>
  <c r="E923"/>
  <c r="AB918"/>
  <c r="AA918"/>
  <c r="Z918"/>
  <c r="Y918"/>
  <c r="X918"/>
  <c r="W918"/>
  <c r="V918"/>
  <c r="U918"/>
  <c r="T918"/>
  <c r="S918"/>
  <c r="R918"/>
  <c r="Q918"/>
  <c r="P918"/>
  <c r="O918"/>
  <c r="N918"/>
  <c r="M918"/>
  <c r="L918"/>
  <c r="K918"/>
  <c r="J918"/>
  <c r="I918"/>
  <c r="H918"/>
  <c r="G918"/>
  <c r="F918"/>
  <c r="E918"/>
  <c r="AB912"/>
  <c r="AA912"/>
  <c r="Z912"/>
  <c r="Y912"/>
  <c r="X912"/>
  <c r="W912"/>
  <c r="V912"/>
  <c r="U912"/>
  <c r="T912"/>
  <c r="S912"/>
  <c r="R912"/>
  <c r="Q912"/>
  <c r="P912"/>
  <c r="O912"/>
  <c r="N912"/>
  <c r="M912"/>
  <c r="L912"/>
  <c r="K912"/>
  <c r="J912"/>
  <c r="I912"/>
  <c r="H912"/>
  <c r="G912"/>
  <c r="F912"/>
  <c r="E912"/>
  <c r="AC910"/>
  <c r="AC905"/>
  <c r="AB904"/>
  <c r="AA904"/>
  <c r="Z904"/>
  <c r="Y904"/>
  <c r="X904"/>
  <c r="W904"/>
  <c r="V904"/>
  <c r="U904"/>
  <c r="T904"/>
  <c r="S904"/>
  <c r="R904"/>
  <c r="Q904"/>
  <c r="P904"/>
  <c r="O904"/>
  <c r="N904"/>
  <c r="M904"/>
  <c r="L904"/>
  <c r="K904"/>
  <c r="J904"/>
  <c r="I904"/>
  <c r="H904"/>
  <c r="G904"/>
  <c r="F904"/>
  <c r="E904"/>
  <c r="AB903"/>
  <c r="AB909" s="1"/>
  <c r="AA903"/>
  <c r="Z903"/>
  <c r="Z909" s="1"/>
  <c r="Y903"/>
  <c r="Y909" s="1"/>
  <c r="X903"/>
  <c r="X909" s="1"/>
  <c r="W903"/>
  <c r="W909" s="1"/>
  <c r="V903"/>
  <c r="V909" s="1"/>
  <c r="U903"/>
  <c r="U909" s="1"/>
  <c r="T903"/>
  <c r="T909" s="1"/>
  <c r="S903"/>
  <c r="S909" s="1"/>
  <c r="R903"/>
  <c r="R909" s="1"/>
  <c r="Q903"/>
  <c r="Q909" s="1"/>
  <c r="P903"/>
  <c r="P909" s="1"/>
  <c r="O903"/>
  <c r="O909" s="1"/>
  <c r="N903"/>
  <c r="N909" s="1"/>
  <c r="M903"/>
  <c r="M909" s="1"/>
  <c r="L903"/>
  <c r="L909" s="1"/>
  <c r="K903"/>
  <c r="K909" s="1"/>
  <c r="J903"/>
  <c r="J909" s="1"/>
  <c r="I903"/>
  <c r="I909" s="1"/>
  <c r="H903"/>
  <c r="H909" s="1"/>
  <c r="G903"/>
  <c r="G909" s="1"/>
  <c r="F903"/>
  <c r="F909" s="1"/>
  <c r="E903"/>
  <c r="E909" s="1"/>
  <c r="AC898"/>
  <c r="AB897"/>
  <c r="AA897"/>
  <c r="Z897"/>
  <c r="Y897"/>
  <c r="X897"/>
  <c r="W897"/>
  <c r="V897"/>
  <c r="U897"/>
  <c r="T897"/>
  <c r="S897"/>
  <c r="R897"/>
  <c r="Q897"/>
  <c r="P897"/>
  <c r="O897"/>
  <c r="N897"/>
  <c r="M897"/>
  <c r="L897"/>
  <c r="K897"/>
  <c r="J897"/>
  <c r="I897"/>
  <c r="H897"/>
  <c r="G897"/>
  <c r="F897"/>
  <c r="E897"/>
  <c r="AB896"/>
  <c r="AB902" s="1"/>
  <c r="AA896"/>
  <c r="AA902" s="1"/>
  <c r="Z896"/>
  <c r="Z902" s="1"/>
  <c r="Y896"/>
  <c r="Y902" s="1"/>
  <c r="X896"/>
  <c r="X902" s="1"/>
  <c r="W896"/>
  <c r="W902" s="1"/>
  <c r="V896"/>
  <c r="V902" s="1"/>
  <c r="U896"/>
  <c r="U902" s="1"/>
  <c r="T896"/>
  <c r="T902" s="1"/>
  <c r="S896"/>
  <c r="S902" s="1"/>
  <c r="R896"/>
  <c r="R902" s="1"/>
  <c r="Q896"/>
  <c r="Q902" s="1"/>
  <c r="P896"/>
  <c r="P902" s="1"/>
  <c r="O896"/>
  <c r="O902" s="1"/>
  <c r="N896"/>
  <c r="N902" s="1"/>
  <c r="M896"/>
  <c r="M902" s="1"/>
  <c r="L896"/>
  <c r="L902" s="1"/>
  <c r="K896"/>
  <c r="K902" s="1"/>
  <c r="J896"/>
  <c r="J902" s="1"/>
  <c r="I896"/>
  <c r="I902" s="1"/>
  <c r="H896"/>
  <c r="H902" s="1"/>
  <c r="G896"/>
  <c r="G902" s="1"/>
  <c r="F896"/>
  <c r="F902" s="1"/>
  <c r="E896"/>
  <c r="E902" s="1"/>
  <c r="AC891"/>
  <c r="AB890"/>
  <c r="AA890"/>
  <c r="Z890"/>
  <c r="Y890"/>
  <c r="X890"/>
  <c r="W890"/>
  <c r="V890"/>
  <c r="U890"/>
  <c r="T890"/>
  <c r="S890"/>
  <c r="R890"/>
  <c r="Q890"/>
  <c r="P890"/>
  <c r="O890"/>
  <c r="N890"/>
  <c r="M890"/>
  <c r="L890"/>
  <c r="K890"/>
  <c r="J890"/>
  <c r="I890"/>
  <c r="H890"/>
  <c r="G890"/>
  <c r="F890"/>
  <c r="E890"/>
  <c r="AB889"/>
  <c r="AB895" s="1"/>
  <c r="AA889"/>
  <c r="AA895" s="1"/>
  <c r="Z889"/>
  <c r="Z895" s="1"/>
  <c r="Y889"/>
  <c r="Y895" s="1"/>
  <c r="X889"/>
  <c r="X895" s="1"/>
  <c r="W889"/>
  <c r="W895" s="1"/>
  <c r="V889"/>
  <c r="V895" s="1"/>
  <c r="U889"/>
  <c r="U895" s="1"/>
  <c r="T889"/>
  <c r="T895" s="1"/>
  <c r="S889"/>
  <c r="S895" s="1"/>
  <c r="R889"/>
  <c r="R895" s="1"/>
  <c r="Q889"/>
  <c r="Q895" s="1"/>
  <c r="P889"/>
  <c r="P895" s="1"/>
  <c r="O889"/>
  <c r="O895" s="1"/>
  <c r="N889"/>
  <c r="N895" s="1"/>
  <c r="M889"/>
  <c r="M895" s="1"/>
  <c r="L889"/>
  <c r="L895" s="1"/>
  <c r="K889"/>
  <c r="K895" s="1"/>
  <c r="J889"/>
  <c r="J895" s="1"/>
  <c r="I889"/>
  <c r="I895" s="1"/>
  <c r="H889"/>
  <c r="H895" s="1"/>
  <c r="G889"/>
  <c r="G895" s="1"/>
  <c r="F889"/>
  <c r="F895" s="1"/>
  <c r="E889"/>
  <c r="E895" s="1"/>
  <c r="AC884"/>
  <c r="AB883"/>
  <c r="AA883"/>
  <c r="Z883"/>
  <c r="Y883"/>
  <c r="X883"/>
  <c r="W883"/>
  <c r="V883"/>
  <c r="U883"/>
  <c r="T883"/>
  <c r="S883"/>
  <c r="R883"/>
  <c r="Q883"/>
  <c r="P883"/>
  <c r="O883"/>
  <c r="N883"/>
  <c r="M883"/>
  <c r="L883"/>
  <c r="K883"/>
  <c r="J883"/>
  <c r="I883"/>
  <c r="H883"/>
  <c r="G883"/>
  <c r="F883"/>
  <c r="E883"/>
  <c r="AB882"/>
  <c r="AB888" s="1"/>
  <c r="AA882"/>
  <c r="AA888" s="1"/>
  <c r="Z882"/>
  <c r="Z888" s="1"/>
  <c r="Y882"/>
  <c r="Y888" s="1"/>
  <c r="X882"/>
  <c r="X888" s="1"/>
  <c r="W882"/>
  <c r="W888" s="1"/>
  <c r="V882"/>
  <c r="V888" s="1"/>
  <c r="U882"/>
  <c r="U888" s="1"/>
  <c r="T882"/>
  <c r="T888" s="1"/>
  <c r="S882"/>
  <c r="S888" s="1"/>
  <c r="R882"/>
  <c r="R888" s="1"/>
  <c r="Q882"/>
  <c r="Q888" s="1"/>
  <c r="P882"/>
  <c r="P888" s="1"/>
  <c r="O882"/>
  <c r="O888" s="1"/>
  <c r="N882"/>
  <c r="N888" s="1"/>
  <c r="M882"/>
  <c r="M888" s="1"/>
  <c r="L882"/>
  <c r="L888" s="1"/>
  <c r="K882"/>
  <c r="K888" s="1"/>
  <c r="J882"/>
  <c r="J888" s="1"/>
  <c r="I882"/>
  <c r="I888" s="1"/>
  <c r="H882"/>
  <c r="H888" s="1"/>
  <c r="G882"/>
  <c r="G888" s="1"/>
  <c r="F882"/>
  <c r="F888" s="1"/>
  <c r="E882"/>
  <c r="E888" s="1"/>
  <c r="AC877"/>
  <c r="AB876"/>
  <c r="AA876"/>
  <c r="Z876"/>
  <c r="Y876"/>
  <c r="X876"/>
  <c r="W876"/>
  <c r="V876"/>
  <c r="U876"/>
  <c r="T876"/>
  <c r="S876"/>
  <c r="R876"/>
  <c r="Q876"/>
  <c r="P876"/>
  <c r="O876"/>
  <c r="N876"/>
  <c r="M876"/>
  <c r="L876"/>
  <c r="K876"/>
  <c r="J876"/>
  <c r="I876"/>
  <c r="H876"/>
  <c r="G876"/>
  <c r="F876"/>
  <c r="AB875"/>
  <c r="AA875"/>
  <c r="Z875"/>
  <c r="Y875"/>
  <c r="Y881" s="1"/>
  <c r="X875"/>
  <c r="W875"/>
  <c r="V875"/>
  <c r="U875"/>
  <c r="U881" s="1"/>
  <c r="T875"/>
  <c r="S875"/>
  <c r="R875"/>
  <c r="Q875"/>
  <c r="Q881" s="1"/>
  <c r="P875"/>
  <c r="O875"/>
  <c r="N875"/>
  <c r="M875"/>
  <c r="M881" s="1"/>
  <c r="L875"/>
  <c r="K875"/>
  <c r="J875"/>
  <c r="I875"/>
  <c r="I881" s="1"/>
  <c r="H875"/>
  <c r="G875"/>
  <c r="F875"/>
  <c r="E881"/>
  <c r="AC870"/>
  <c r="AB869"/>
  <c r="AA869"/>
  <c r="Z869"/>
  <c r="Y869"/>
  <c r="X869"/>
  <c r="W869"/>
  <c r="V869"/>
  <c r="U869"/>
  <c r="T869"/>
  <c r="S869"/>
  <c r="R869"/>
  <c r="Q869"/>
  <c r="P869"/>
  <c r="O869"/>
  <c r="N869"/>
  <c r="M869"/>
  <c r="L869"/>
  <c r="K869"/>
  <c r="J869"/>
  <c r="I869"/>
  <c r="H869"/>
  <c r="G869"/>
  <c r="F869"/>
  <c r="AB868"/>
  <c r="AA868"/>
  <c r="Z868"/>
  <c r="Y868"/>
  <c r="Y874" s="1"/>
  <c r="X868"/>
  <c r="W868"/>
  <c r="V868"/>
  <c r="U868"/>
  <c r="U874" s="1"/>
  <c r="T868"/>
  <c r="S868"/>
  <c r="R868"/>
  <c r="Q868"/>
  <c r="Q874" s="1"/>
  <c r="P868"/>
  <c r="O868"/>
  <c r="N868"/>
  <c r="M868"/>
  <c r="M874" s="1"/>
  <c r="L868"/>
  <c r="K868"/>
  <c r="J868"/>
  <c r="I868"/>
  <c r="I874" s="1"/>
  <c r="H868"/>
  <c r="G868"/>
  <c r="F868"/>
  <c r="AC863"/>
  <c r="AB862"/>
  <c r="AA862"/>
  <c r="Z862"/>
  <c r="Y862"/>
  <c r="X862"/>
  <c r="W862"/>
  <c r="V862"/>
  <c r="U862"/>
  <c r="T862"/>
  <c r="S862"/>
  <c r="R862"/>
  <c r="Q862"/>
  <c r="P862"/>
  <c r="O862"/>
  <c r="N862"/>
  <c r="M862"/>
  <c r="L862"/>
  <c r="K862"/>
  <c r="J862"/>
  <c r="I862"/>
  <c r="H862"/>
  <c r="G862"/>
  <c r="F862"/>
  <c r="AB861"/>
  <c r="AB867" s="1"/>
  <c r="AA861"/>
  <c r="Z861"/>
  <c r="Y861"/>
  <c r="X861"/>
  <c r="X867" s="1"/>
  <c r="W861"/>
  <c r="V861"/>
  <c r="U861"/>
  <c r="T861"/>
  <c r="T867" s="1"/>
  <c r="S861"/>
  <c r="R861"/>
  <c r="Q861"/>
  <c r="P861"/>
  <c r="P867" s="1"/>
  <c r="O861"/>
  <c r="N861"/>
  <c r="M861"/>
  <c r="L861"/>
  <c r="L867" s="1"/>
  <c r="K861"/>
  <c r="J861"/>
  <c r="I861"/>
  <c r="H861"/>
  <c r="H867" s="1"/>
  <c r="G861"/>
  <c r="F861"/>
  <c r="AC856"/>
  <c r="AB855"/>
  <c r="AA855"/>
  <c r="Z855"/>
  <c r="Y855"/>
  <c r="X855"/>
  <c r="W855"/>
  <c r="V855"/>
  <c r="U855"/>
  <c r="T855"/>
  <c r="S855"/>
  <c r="R855"/>
  <c r="Q855"/>
  <c r="P855"/>
  <c r="O855"/>
  <c r="N855"/>
  <c r="M855"/>
  <c r="L855"/>
  <c r="K855"/>
  <c r="J855"/>
  <c r="I855"/>
  <c r="H855"/>
  <c r="G855"/>
  <c r="F855"/>
  <c r="AB854"/>
  <c r="AA854"/>
  <c r="Z854"/>
  <c r="Y854"/>
  <c r="X854"/>
  <c r="W854"/>
  <c r="V854"/>
  <c r="U854"/>
  <c r="T854"/>
  <c r="S854"/>
  <c r="R854"/>
  <c r="Q854"/>
  <c r="P854"/>
  <c r="O854"/>
  <c r="N854"/>
  <c r="M854"/>
  <c r="L854"/>
  <c r="K854"/>
  <c r="J854"/>
  <c r="I854"/>
  <c r="H854"/>
  <c r="G854"/>
  <c r="F854"/>
  <c r="AD853"/>
  <c r="AD844" s="1"/>
  <c r="AD852"/>
  <c r="AD837" s="1"/>
  <c r="AC843"/>
  <c r="AB842"/>
  <c r="AA842"/>
  <c r="Z842"/>
  <c r="Y842"/>
  <c r="X842"/>
  <c r="W842"/>
  <c r="V842"/>
  <c r="U842"/>
  <c r="T842"/>
  <c r="S842"/>
  <c r="R842"/>
  <c r="Q842"/>
  <c r="P842"/>
  <c r="O842"/>
  <c r="N842"/>
  <c r="M842"/>
  <c r="L842"/>
  <c r="K842"/>
  <c r="J842"/>
  <c r="I842"/>
  <c r="H842"/>
  <c r="G842"/>
  <c r="F842"/>
  <c r="AB841"/>
  <c r="AA841"/>
  <c r="Z841"/>
  <c r="Y841"/>
  <c r="X841"/>
  <c r="W841"/>
  <c r="V841"/>
  <c r="U841"/>
  <c r="T841"/>
  <c r="S841"/>
  <c r="R841"/>
  <c r="Q841"/>
  <c r="P841"/>
  <c r="O841"/>
  <c r="N841"/>
  <c r="M841"/>
  <c r="L841"/>
  <c r="K841"/>
  <c r="J841"/>
  <c r="I841"/>
  <c r="H841"/>
  <c r="G841"/>
  <c r="F841"/>
  <c r="AC836"/>
  <c r="AB835"/>
  <c r="AA835"/>
  <c r="Z835"/>
  <c r="Y835"/>
  <c r="X835"/>
  <c r="W835"/>
  <c r="V835"/>
  <c r="U835"/>
  <c r="T835"/>
  <c r="S835"/>
  <c r="R835"/>
  <c r="Q835"/>
  <c r="P835"/>
  <c r="O835"/>
  <c r="N835"/>
  <c r="M835"/>
  <c r="L835"/>
  <c r="K835"/>
  <c r="J835"/>
  <c r="I835"/>
  <c r="H835"/>
  <c r="G835"/>
  <c r="F835"/>
  <c r="AB834"/>
  <c r="AA834"/>
  <c r="Z834"/>
  <c r="Y834"/>
  <c r="X834"/>
  <c r="W834"/>
  <c r="V834"/>
  <c r="U834"/>
  <c r="T834"/>
  <c r="S834"/>
  <c r="R834"/>
  <c r="Q834"/>
  <c r="P834"/>
  <c r="O834"/>
  <c r="N834"/>
  <c r="M834"/>
  <c r="L834"/>
  <c r="K834"/>
  <c r="J834"/>
  <c r="I834"/>
  <c r="H834"/>
  <c r="G834"/>
  <c r="F834"/>
  <c r="AB825"/>
  <c r="AA825"/>
  <c r="Z825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E825"/>
  <c r="AB819"/>
  <c r="AA819"/>
  <c r="Z819"/>
  <c r="Y819"/>
  <c r="X819"/>
  <c r="W819"/>
  <c r="V819"/>
  <c r="U819"/>
  <c r="T819"/>
  <c r="S819"/>
  <c r="R819"/>
  <c r="Q819"/>
  <c r="P819"/>
  <c r="O819"/>
  <c r="N819"/>
  <c r="M819"/>
  <c r="L819"/>
  <c r="K819"/>
  <c r="J819"/>
  <c r="I819"/>
  <c r="H819"/>
  <c r="G819"/>
  <c r="F819"/>
  <c r="E819"/>
  <c r="AC814"/>
  <c r="AB813"/>
  <c r="AA813"/>
  <c r="Z813"/>
  <c r="Y813"/>
  <c r="X813"/>
  <c r="W813"/>
  <c r="V813"/>
  <c r="U813"/>
  <c r="T813"/>
  <c r="S813"/>
  <c r="R813"/>
  <c r="Q813"/>
  <c r="P813"/>
  <c r="O813"/>
  <c r="N813"/>
  <c r="M813"/>
  <c r="L813"/>
  <c r="K813"/>
  <c r="J813"/>
  <c r="I813"/>
  <c r="H813"/>
  <c r="G813"/>
  <c r="F813"/>
  <c r="E813"/>
  <c r="AB812"/>
  <c r="AB818" s="1"/>
  <c r="AA812"/>
  <c r="AA818" s="1"/>
  <c r="Z812"/>
  <c r="Z818" s="1"/>
  <c r="Y812"/>
  <c r="Y818" s="1"/>
  <c r="X812"/>
  <c r="X818" s="1"/>
  <c r="W812"/>
  <c r="W818" s="1"/>
  <c r="V812"/>
  <c r="V818" s="1"/>
  <c r="U812"/>
  <c r="U818" s="1"/>
  <c r="T812"/>
  <c r="T818" s="1"/>
  <c r="S812"/>
  <c r="S818" s="1"/>
  <c r="R812"/>
  <c r="R818" s="1"/>
  <c r="Q812"/>
  <c r="Q818" s="1"/>
  <c r="P812"/>
  <c r="P818" s="1"/>
  <c r="O812"/>
  <c r="O818" s="1"/>
  <c r="N812"/>
  <c r="N818" s="1"/>
  <c r="M812"/>
  <c r="M818" s="1"/>
  <c r="L812"/>
  <c r="L818" s="1"/>
  <c r="K812"/>
  <c r="K818" s="1"/>
  <c r="J812"/>
  <c r="J818" s="1"/>
  <c r="I812"/>
  <c r="I818" s="1"/>
  <c r="H812"/>
  <c r="H818" s="1"/>
  <c r="G812"/>
  <c r="G818" s="1"/>
  <c r="F812"/>
  <c r="F818" s="1"/>
  <c r="E812"/>
  <c r="E818" s="1"/>
  <c r="AC807"/>
  <c r="AB806"/>
  <c r="AA806"/>
  <c r="Z806"/>
  <c r="Y806"/>
  <c r="X806"/>
  <c r="W806"/>
  <c r="V806"/>
  <c r="U806"/>
  <c r="T806"/>
  <c r="S806"/>
  <c r="R806"/>
  <c r="Q806"/>
  <c r="P806"/>
  <c r="O806"/>
  <c r="N806"/>
  <c r="M806"/>
  <c r="L806"/>
  <c r="K806"/>
  <c r="J806"/>
  <c r="I806"/>
  <c r="H806"/>
  <c r="G806"/>
  <c r="F806"/>
  <c r="E806"/>
  <c r="AB805"/>
  <c r="AB811" s="1"/>
  <c r="AA805"/>
  <c r="AA811" s="1"/>
  <c r="Z805"/>
  <c r="Z811" s="1"/>
  <c r="Y805"/>
  <c r="Y811" s="1"/>
  <c r="X805"/>
  <c r="X811" s="1"/>
  <c r="W805"/>
  <c r="W811" s="1"/>
  <c r="V805"/>
  <c r="V811" s="1"/>
  <c r="U805"/>
  <c r="U811" s="1"/>
  <c r="T805"/>
  <c r="T811" s="1"/>
  <c r="S805"/>
  <c r="S811" s="1"/>
  <c r="R805"/>
  <c r="R811" s="1"/>
  <c r="Q805"/>
  <c r="Q811" s="1"/>
  <c r="P805"/>
  <c r="P811" s="1"/>
  <c r="O805"/>
  <c r="O811" s="1"/>
  <c r="N805"/>
  <c r="N811" s="1"/>
  <c r="M805"/>
  <c r="M811" s="1"/>
  <c r="L805"/>
  <c r="L811" s="1"/>
  <c r="K805"/>
  <c r="K811" s="1"/>
  <c r="J805"/>
  <c r="J811" s="1"/>
  <c r="I805"/>
  <c r="I811" s="1"/>
  <c r="H805"/>
  <c r="H811" s="1"/>
  <c r="G805"/>
  <c r="G811" s="1"/>
  <c r="F805"/>
  <c r="F811" s="1"/>
  <c r="E805"/>
  <c r="E811" s="1"/>
  <c r="AC800"/>
  <c r="AB799"/>
  <c r="AA799"/>
  <c r="Z799"/>
  <c r="Y799"/>
  <c r="X799"/>
  <c r="W799"/>
  <c r="V799"/>
  <c r="U799"/>
  <c r="T799"/>
  <c r="S799"/>
  <c r="R799"/>
  <c r="Q799"/>
  <c r="P799"/>
  <c r="O799"/>
  <c r="N799"/>
  <c r="M799"/>
  <c r="L799"/>
  <c r="K799"/>
  <c r="J799"/>
  <c r="I799"/>
  <c r="H799"/>
  <c r="G799"/>
  <c r="F799"/>
  <c r="E799"/>
  <c r="AB798"/>
  <c r="AB804" s="1"/>
  <c r="AA798"/>
  <c r="AA804" s="1"/>
  <c r="Z798"/>
  <c r="Z804" s="1"/>
  <c r="Y798"/>
  <c r="Y804" s="1"/>
  <c r="X798"/>
  <c r="X804" s="1"/>
  <c r="W798"/>
  <c r="W804" s="1"/>
  <c r="V798"/>
  <c r="V804" s="1"/>
  <c r="U798"/>
  <c r="U804" s="1"/>
  <c r="T798"/>
  <c r="T804" s="1"/>
  <c r="S798"/>
  <c r="S804" s="1"/>
  <c r="R798"/>
  <c r="R804" s="1"/>
  <c r="Q798"/>
  <c r="Q804" s="1"/>
  <c r="P798"/>
  <c r="P804" s="1"/>
  <c r="O798"/>
  <c r="O804" s="1"/>
  <c r="N798"/>
  <c r="N804" s="1"/>
  <c r="M798"/>
  <c r="M804" s="1"/>
  <c r="L798"/>
  <c r="L804" s="1"/>
  <c r="K798"/>
  <c r="K804" s="1"/>
  <c r="J798"/>
  <c r="J804" s="1"/>
  <c r="I798"/>
  <c r="I804" s="1"/>
  <c r="H798"/>
  <c r="H804" s="1"/>
  <c r="G798"/>
  <c r="G804" s="1"/>
  <c r="F798"/>
  <c r="F804" s="1"/>
  <c r="E798"/>
  <c r="E804" s="1"/>
  <c r="AC793"/>
  <c r="AB792"/>
  <c r="AA792"/>
  <c r="Z792"/>
  <c r="Y792"/>
  <c r="X792"/>
  <c r="W792"/>
  <c r="V792"/>
  <c r="U792"/>
  <c r="T792"/>
  <c r="S792"/>
  <c r="R792"/>
  <c r="Q792"/>
  <c r="P792"/>
  <c r="O792"/>
  <c r="N792"/>
  <c r="M792"/>
  <c r="L792"/>
  <c r="K792"/>
  <c r="J792"/>
  <c r="I792"/>
  <c r="H792"/>
  <c r="G792"/>
  <c r="F792"/>
  <c r="E792"/>
  <c r="AB791"/>
  <c r="AB797" s="1"/>
  <c r="AA791"/>
  <c r="Z791"/>
  <c r="Y791"/>
  <c r="X791"/>
  <c r="X797" s="1"/>
  <c r="W791"/>
  <c r="V791"/>
  <c r="U791"/>
  <c r="T791"/>
  <c r="T797" s="1"/>
  <c r="S791"/>
  <c r="R791"/>
  <c r="Q791"/>
  <c r="P791"/>
  <c r="P797" s="1"/>
  <c r="O791"/>
  <c r="N791"/>
  <c r="M791"/>
  <c r="L791"/>
  <c r="L797" s="1"/>
  <c r="K791"/>
  <c r="J791"/>
  <c r="I791"/>
  <c r="H791"/>
  <c r="H797" s="1"/>
  <c r="G791"/>
  <c r="F791"/>
  <c r="E791"/>
  <c r="AD790"/>
  <c r="AD783" s="1"/>
  <c r="AC782"/>
  <c r="AB781"/>
  <c r="AB788" s="1"/>
  <c r="AA781"/>
  <c r="AA788" s="1"/>
  <c r="Z781"/>
  <c r="Z788" s="1"/>
  <c r="Y781"/>
  <c r="Y788" s="1"/>
  <c r="X781"/>
  <c r="X788" s="1"/>
  <c r="W781"/>
  <c r="W788" s="1"/>
  <c r="V781"/>
  <c r="V788" s="1"/>
  <c r="U781"/>
  <c r="U788" s="1"/>
  <c r="T781"/>
  <c r="T788" s="1"/>
  <c r="S781"/>
  <c r="S788" s="1"/>
  <c r="R781"/>
  <c r="R788" s="1"/>
  <c r="Q781"/>
  <c r="Q788" s="1"/>
  <c r="P781"/>
  <c r="P788" s="1"/>
  <c r="O781"/>
  <c r="O788" s="1"/>
  <c r="N781"/>
  <c r="N788" s="1"/>
  <c r="M781"/>
  <c r="M788" s="1"/>
  <c r="L781"/>
  <c r="L788" s="1"/>
  <c r="K781"/>
  <c r="K788" s="1"/>
  <c r="J781"/>
  <c r="J788" s="1"/>
  <c r="I781"/>
  <c r="I788" s="1"/>
  <c r="H781"/>
  <c r="H788" s="1"/>
  <c r="G781"/>
  <c r="G788" s="1"/>
  <c r="F781"/>
  <c r="F788" s="1"/>
  <c r="E781"/>
  <c r="AB787"/>
  <c r="AB789" s="1"/>
  <c r="AA787"/>
  <c r="Z787"/>
  <c r="Z789" s="1"/>
  <c r="Y787"/>
  <c r="X787"/>
  <c r="X789" s="1"/>
  <c r="W787"/>
  <c r="V787"/>
  <c r="V789" s="1"/>
  <c r="U787"/>
  <c r="T787"/>
  <c r="T789" s="1"/>
  <c r="S787"/>
  <c r="R787"/>
  <c r="R789" s="1"/>
  <c r="Q787"/>
  <c r="P787"/>
  <c r="P789" s="1"/>
  <c r="O787"/>
  <c r="N787"/>
  <c r="N789" s="1"/>
  <c r="M787"/>
  <c r="L787"/>
  <c r="L789" s="1"/>
  <c r="K787"/>
  <c r="J787"/>
  <c r="J789" s="1"/>
  <c r="I787"/>
  <c r="H787"/>
  <c r="H789" s="1"/>
  <c r="G787"/>
  <c r="F787"/>
  <c r="E787"/>
  <c r="AB718"/>
  <c r="AA718"/>
  <c r="Z718"/>
  <c r="Y718"/>
  <c r="X718"/>
  <c r="W718"/>
  <c r="V718"/>
  <c r="U718"/>
  <c r="T718"/>
  <c r="S718"/>
  <c r="R718"/>
  <c r="Q718"/>
  <c r="P718"/>
  <c r="O718"/>
  <c r="N718"/>
  <c r="M718"/>
  <c r="L718"/>
  <c r="K718"/>
  <c r="J718"/>
  <c r="I718"/>
  <c r="H718"/>
  <c r="G718"/>
  <c r="F718"/>
  <c r="E718"/>
  <c r="P712"/>
  <c r="O712"/>
  <c r="N712"/>
  <c r="M712"/>
  <c r="L712"/>
  <c r="K712"/>
  <c r="J712"/>
  <c r="I712"/>
  <c r="H712"/>
  <c r="G712"/>
  <c r="F712"/>
  <c r="E712"/>
  <c r="AB710"/>
  <c r="AA710"/>
  <c r="Z710"/>
  <c r="Y710"/>
  <c r="X710"/>
  <c r="W710"/>
  <c r="V710"/>
  <c r="U710"/>
  <c r="T710"/>
  <c r="S710"/>
  <c r="R710"/>
  <c r="Q710"/>
  <c r="P710"/>
  <c r="O710"/>
  <c r="N710"/>
  <c r="M710"/>
  <c r="L710"/>
  <c r="K710"/>
  <c r="J710"/>
  <c r="I710"/>
  <c r="H710"/>
  <c r="G710"/>
  <c r="F710"/>
  <c r="E710"/>
  <c r="AC705"/>
  <c r="AB704"/>
  <c r="AA704"/>
  <c r="Z704"/>
  <c r="Y704"/>
  <c r="X704"/>
  <c r="W704"/>
  <c r="V704"/>
  <c r="U704"/>
  <c r="T704"/>
  <c r="S704"/>
  <c r="R704"/>
  <c r="Q704"/>
  <c r="P704"/>
  <c r="O704"/>
  <c r="N704"/>
  <c r="M704"/>
  <c r="L704"/>
  <c r="K704"/>
  <c r="J704"/>
  <c r="I704"/>
  <c r="H704"/>
  <c r="G704"/>
  <c r="F704"/>
  <c r="E704"/>
  <c r="AB703"/>
  <c r="AB709" s="1"/>
  <c r="AA703"/>
  <c r="AA709" s="1"/>
  <c r="Z703"/>
  <c r="Z709" s="1"/>
  <c r="Y703"/>
  <c r="Y709" s="1"/>
  <c r="X703"/>
  <c r="X709" s="1"/>
  <c r="W703"/>
  <c r="W709" s="1"/>
  <c r="V703"/>
  <c r="V709" s="1"/>
  <c r="U703"/>
  <c r="U709" s="1"/>
  <c r="T703"/>
  <c r="T709" s="1"/>
  <c r="S703"/>
  <c r="S709" s="1"/>
  <c r="R703"/>
  <c r="R709" s="1"/>
  <c r="Q703"/>
  <c r="Q709" s="1"/>
  <c r="P703"/>
  <c r="P709" s="1"/>
  <c r="O703"/>
  <c r="O709" s="1"/>
  <c r="N703"/>
  <c r="N709" s="1"/>
  <c r="M703"/>
  <c r="M709" s="1"/>
  <c r="L703"/>
  <c r="L709" s="1"/>
  <c r="K703"/>
  <c r="K709" s="1"/>
  <c r="J703"/>
  <c r="J709" s="1"/>
  <c r="I703"/>
  <c r="I709" s="1"/>
  <c r="H703"/>
  <c r="H709" s="1"/>
  <c r="G703"/>
  <c r="G709" s="1"/>
  <c r="F703"/>
  <c r="F709" s="1"/>
  <c r="E703"/>
  <c r="E709" s="1"/>
  <c r="AC698"/>
  <c r="AB697"/>
  <c r="AA697"/>
  <c r="Z697"/>
  <c r="Y697"/>
  <c r="X697"/>
  <c r="W697"/>
  <c r="V697"/>
  <c r="U697"/>
  <c r="T697"/>
  <c r="S697"/>
  <c r="R697"/>
  <c r="Q697"/>
  <c r="P697"/>
  <c r="O697"/>
  <c r="N697"/>
  <c r="M697"/>
  <c r="L697"/>
  <c r="K697"/>
  <c r="J697"/>
  <c r="I697"/>
  <c r="H697"/>
  <c r="G697"/>
  <c r="F697"/>
  <c r="E697"/>
  <c r="AB696"/>
  <c r="AB702" s="1"/>
  <c r="AA696"/>
  <c r="AA702" s="1"/>
  <c r="Z696"/>
  <c r="Z702" s="1"/>
  <c r="Y696"/>
  <c r="Y702" s="1"/>
  <c r="X696"/>
  <c r="X702" s="1"/>
  <c r="W696"/>
  <c r="W702" s="1"/>
  <c r="V696"/>
  <c r="V702" s="1"/>
  <c r="U696"/>
  <c r="U702" s="1"/>
  <c r="T696"/>
  <c r="T702" s="1"/>
  <c r="S696"/>
  <c r="S702" s="1"/>
  <c r="R696"/>
  <c r="R702" s="1"/>
  <c r="Q696"/>
  <c r="Q702" s="1"/>
  <c r="P696"/>
  <c r="P702" s="1"/>
  <c r="O696"/>
  <c r="O702" s="1"/>
  <c r="N696"/>
  <c r="N702" s="1"/>
  <c r="M696"/>
  <c r="M702" s="1"/>
  <c r="L696"/>
  <c r="L702" s="1"/>
  <c r="K696"/>
  <c r="K702" s="1"/>
  <c r="J696"/>
  <c r="J702" s="1"/>
  <c r="I696"/>
  <c r="I702" s="1"/>
  <c r="H696"/>
  <c r="H702" s="1"/>
  <c r="G696"/>
  <c r="G702" s="1"/>
  <c r="F696"/>
  <c r="F702" s="1"/>
  <c r="E696"/>
  <c r="E702" s="1"/>
  <c r="AC691"/>
  <c r="AB690"/>
  <c r="AA690"/>
  <c r="Z690"/>
  <c r="Y690"/>
  <c r="X690"/>
  <c r="W690"/>
  <c r="V690"/>
  <c r="U690"/>
  <c r="T690"/>
  <c r="S690"/>
  <c r="R690"/>
  <c r="Q690"/>
  <c r="P690"/>
  <c r="O690"/>
  <c r="N690"/>
  <c r="M690"/>
  <c r="L690"/>
  <c r="K690"/>
  <c r="J690"/>
  <c r="I690"/>
  <c r="H690"/>
  <c r="G690"/>
  <c r="F690"/>
  <c r="E690"/>
  <c r="AB689"/>
  <c r="AB695" s="1"/>
  <c r="AA689"/>
  <c r="AA695" s="1"/>
  <c r="Z689"/>
  <c r="Z695" s="1"/>
  <c r="Y689"/>
  <c r="Y695" s="1"/>
  <c r="X689"/>
  <c r="X695" s="1"/>
  <c r="W689"/>
  <c r="W695" s="1"/>
  <c r="V689"/>
  <c r="V695" s="1"/>
  <c r="U689"/>
  <c r="U695" s="1"/>
  <c r="T689"/>
  <c r="T695" s="1"/>
  <c r="S689"/>
  <c r="S695" s="1"/>
  <c r="R689"/>
  <c r="R695" s="1"/>
  <c r="Q689"/>
  <c r="Q695" s="1"/>
  <c r="P689"/>
  <c r="P695" s="1"/>
  <c r="O689"/>
  <c r="O695" s="1"/>
  <c r="N689"/>
  <c r="N695" s="1"/>
  <c r="M689"/>
  <c r="M695" s="1"/>
  <c r="L689"/>
  <c r="L695" s="1"/>
  <c r="K689"/>
  <c r="K695" s="1"/>
  <c r="J689"/>
  <c r="J695" s="1"/>
  <c r="I689"/>
  <c r="I695" s="1"/>
  <c r="H689"/>
  <c r="H695" s="1"/>
  <c r="G689"/>
  <c r="G695" s="1"/>
  <c r="F689"/>
  <c r="F695" s="1"/>
  <c r="E689"/>
  <c r="E695" s="1"/>
  <c r="AC684"/>
  <c r="AB683"/>
  <c r="AA683"/>
  <c r="Z683"/>
  <c r="Y683"/>
  <c r="X683"/>
  <c r="W683"/>
  <c r="V683"/>
  <c r="U683"/>
  <c r="T683"/>
  <c r="S683"/>
  <c r="R683"/>
  <c r="Q683"/>
  <c r="P683"/>
  <c r="O683"/>
  <c r="N683"/>
  <c r="M683"/>
  <c r="L683"/>
  <c r="K683"/>
  <c r="J683"/>
  <c r="I683"/>
  <c r="H683"/>
  <c r="G683"/>
  <c r="F683"/>
  <c r="E683"/>
  <c r="AB682"/>
  <c r="AB688" s="1"/>
  <c r="AA682"/>
  <c r="AA688" s="1"/>
  <c r="Z682"/>
  <c r="Z688" s="1"/>
  <c r="Y682"/>
  <c r="Y688" s="1"/>
  <c r="X682"/>
  <c r="X688" s="1"/>
  <c r="W682"/>
  <c r="W688" s="1"/>
  <c r="V682"/>
  <c r="V688" s="1"/>
  <c r="U682"/>
  <c r="U688" s="1"/>
  <c r="T682"/>
  <c r="T688" s="1"/>
  <c r="S682"/>
  <c r="S688" s="1"/>
  <c r="R682"/>
  <c r="R688" s="1"/>
  <c r="Q682"/>
  <c r="Q688" s="1"/>
  <c r="P682"/>
  <c r="P688" s="1"/>
  <c r="O682"/>
  <c r="O688" s="1"/>
  <c r="N682"/>
  <c r="N688" s="1"/>
  <c r="M682"/>
  <c r="M688" s="1"/>
  <c r="L682"/>
  <c r="L688" s="1"/>
  <c r="K682"/>
  <c r="K688" s="1"/>
  <c r="J682"/>
  <c r="J688" s="1"/>
  <c r="I682"/>
  <c r="I688" s="1"/>
  <c r="H682"/>
  <c r="H688" s="1"/>
  <c r="G682"/>
  <c r="G688" s="1"/>
  <c r="F682"/>
  <c r="F688" s="1"/>
  <c r="E682"/>
  <c r="E688" s="1"/>
  <c r="AB676"/>
  <c r="AA676"/>
  <c r="Z676"/>
  <c r="Y676"/>
  <c r="X676"/>
  <c r="W676"/>
  <c r="V676"/>
  <c r="U676"/>
  <c r="T676"/>
  <c r="S676"/>
  <c r="R676"/>
  <c r="Q676"/>
  <c r="P676"/>
  <c r="O676"/>
  <c r="N676"/>
  <c r="M676"/>
  <c r="L676"/>
  <c r="K676"/>
  <c r="J676"/>
  <c r="I676"/>
  <c r="H676"/>
  <c r="G676"/>
  <c r="F676"/>
  <c r="E676"/>
  <c r="AB675"/>
  <c r="AB681" s="1"/>
  <c r="AA675"/>
  <c r="AA681" s="1"/>
  <c r="Z675"/>
  <c r="Z681" s="1"/>
  <c r="Y675"/>
  <c r="Y681" s="1"/>
  <c r="X675"/>
  <c r="X681" s="1"/>
  <c r="W675"/>
  <c r="W681" s="1"/>
  <c r="V675"/>
  <c r="V681" s="1"/>
  <c r="U675"/>
  <c r="U681" s="1"/>
  <c r="T675"/>
  <c r="T681" s="1"/>
  <c r="S675"/>
  <c r="S681" s="1"/>
  <c r="R675"/>
  <c r="R681" s="1"/>
  <c r="Q675"/>
  <c r="Q681" s="1"/>
  <c r="P675"/>
  <c r="P681" s="1"/>
  <c r="O675"/>
  <c r="O681" s="1"/>
  <c r="N675"/>
  <c r="N681" s="1"/>
  <c r="M675"/>
  <c r="M681" s="1"/>
  <c r="L675"/>
  <c r="L681" s="1"/>
  <c r="K675"/>
  <c r="K681" s="1"/>
  <c r="J675"/>
  <c r="J681" s="1"/>
  <c r="I675"/>
  <c r="I681" s="1"/>
  <c r="H675"/>
  <c r="H681" s="1"/>
  <c r="G675"/>
  <c r="G681" s="1"/>
  <c r="F675"/>
  <c r="F681" s="1"/>
  <c r="E675"/>
  <c r="E681" s="1"/>
  <c r="AC670"/>
  <c r="AB669"/>
  <c r="AA669"/>
  <c r="Z669"/>
  <c r="Y669"/>
  <c r="X669"/>
  <c r="W669"/>
  <c r="V669"/>
  <c r="U669"/>
  <c r="T669"/>
  <c r="S669"/>
  <c r="R669"/>
  <c r="Q669"/>
  <c r="P669"/>
  <c r="O669"/>
  <c r="N669"/>
  <c r="M669"/>
  <c r="L669"/>
  <c r="K669"/>
  <c r="J669"/>
  <c r="I669"/>
  <c r="H669"/>
  <c r="G669"/>
  <c r="F669"/>
  <c r="E669"/>
  <c r="AB668"/>
  <c r="AA668"/>
  <c r="Z668"/>
  <c r="Y668"/>
  <c r="Y674" s="1"/>
  <c r="X668"/>
  <c r="W668"/>
  <c r="V668"/>
  <c r="U668"/>
  <c r="U674" s="1"/>
  <c r="T668"/>
  <c r="S668"/>
  <c r="R668"/>
  <c r="Q668"/>
  <c r="Q674" s="1"/>
  <c r="P668"/>
  <c r="O668"/>
  <c r="N668"/>
  <c r="M668"/>
  <c r="M674" s="1"/>
  <c r="L668"/>
  <c r="K668"/>
  <c r="J668"/>
  <c r="I668"/>
  <c r="I674" s="1"/>
  <c r="H668"/>
  <c r="G668"/>
  <c r="F668"/>
  <c r="E668"/>
  <c r="E674" s="1"/>
  <c r="AD667"/>
  <c r="AD611" s="1"/>
  <c r="AD666"/>
  <c r="AD604" s="1"/>
  <c r="AB663"/>
  <c r="AA663"/>
  <c r="Z663"/>
  <c r="Y663"/>
  <c r="X663"/>
  <c r="W663"/>
  <c r="V663"/>
  <c r="U663"/>
  <c r="T663"/>
  <c r="S663"/>
  <c r="R663"/>
  <c r="Q663"/>
  <c r="P663"/>
  <c r="O663"/>
  <c r="N663"/>
  <c r="M663"/>
  <c r="L663"/>
  <c r="K663"/>
  <c r="J663"/>
  <c r="I663"/>
  <c r="H663"/>
  <c r="G663"/>
  <c r="F663"/>
  <c r="AC654"/>
  <c r="AB653"/>
  <c r="AA653"/>
  <c r="Z653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E653"/>
  <c r="AB652"/>
  <c r="AB658" s="1"/>
  <c r="AA652"/>
  <c r="AA658" s="1"/>
  <c r="Z652"/>
  <c r="Z658" s="1"/>
  <c r="Y652"/>
  <c r="Y658" s="1"/>
  <c r="X652"/>
  <c r="X658" s="1"/>
  <c r="W652"/>
  <c r="W658" s="1"/>
  <c r="V652"/>
  <c r="V658" s="1"/>
  <c r="U652"/>
  <c r="U658" s="1"/>
  <c r="T652"/>
  <c r="T658" s="1"/>
  <c r="S652"/>
  <c r="S658" s="1"/>
  <c r="R652"/>
  <c r="R658" s="1"/>
  <c r="Q652"/>
  <c r="Q658" s="1"/>
  <c r="P652"/>
  <c r="P658" s="1"/>
  <c r="O652"/>
  <c r="O658" s="1"/>
  <c r="N652"/>
  <c r="N658" s="1"/>
  <c r="M652"/>
  <c r="M658" s="1"/>
  <c r="L652"/>
  <c r="L658" s="1"/>
  <c r="K652"/>
  <c r="K658" s="1"/>
  <c r="J652"/>
  <c r="J658" s="1"/>
  <c r="I652"/>
  <c r="I658" s="1"/>
  <c r="H652"/>
  <c r="H658" s="1"/>
  <c r="G652"/>
  <c r="F652"/>
  <c r="F658" s="1"/>
  <c r="E652"/>
  <c r="E658" s="1"/>
  <c r="AC647"/>
  <c r="AB645"/>
  <c r="AB651" s="1"/>
  <c r="AA645"/>
  <c r="AA651" s="1"/>
  <c r="Z645"/>
  <c r="Z651" s="1"/>
  <c r="Y645"/>
  <c r="Y651" s="1"/>
  <c r="X645"/>
  <c r="X651" s="1"/>
  <c r="W645"/>
  <c r="W651" s="1"/>
  <c r="V645"/>
  <c r="V651" s="1"/>
  <c r="U645"/>
  <c r="U651" s="1"/>
  <c r="T645"/>
  <c r="T651" s="1"/>
  <c r="S645"/>
  <c r="S651" s="1"/>
  <c r="R645"/>
  <c r="R651" s="1"/>
  <c r="Q645"/>
  <c r="Q651" s="1"/>
  <c r="P645"/>
  <c r="P651" s="1"/>
  <c r="O645"/>
  <c r="O651" s="1"/>
  <c r="N645"/>
  <c r="N651" s="1"/>
  <c r="M645"/>
  <c r="M651" s="1"/>
  <c r="L645"/>
  <c r="L651" s="1"/>
  <c r="K645"/>
  <c r="K651" s="1"/>
  <c r="J645"/>
  <c r="J651" s="1"/>
  <c r="I645"/>
  <c r="I651" s="1"/>
  <c r="H645"/>
  <c r="H651" s="1"/>
  <c r="G645"/>
  <c r="G651" s="1"/>
  <c r="F645"/>
  <c r="F651" s="1"/>
  <c r="E645"/>
  <c r="E651" s="1"/>
  <c r="AC640"/>
  <c r="AC633"/>
  <c r="AB632"/>
  <c r="AB637" s="1"/>
  <c r="AA632"/>
  <c r="AA637" s="1"/>
  <c r="Z632"/>
  <c r="Z637" s="1"/>
  <c r="Y632"/>
  <c r="Y637" s="1"/>
  <c r="X632"/>
  <c r="X637" s="1"/>
  <c r="W632"/>
  <c r="V632"/>
  <c r="V637" s="1"/>
  <c r="U632"/>
  <c r="U637" s="1"/>
  <c r="T632"/>
  <c r="T637" s="1"/>
  <c r="S632"/>
  <c r="S637" s="1"/>
  <c r="R632"/>
  <c r="R637" s="1"/>
  <c r="Q632"/>
  <c r="Q637" s="1"/>
  <c r="P632"/>
  <c r="P637" s="1"/>
  <c r="O632"/>
  <c r="O637" s="1"/>
  <c r="N632"/>
  <c r="N637" s="1"/>
  <c r="M632"/>
  <c r="M637" s="1"/>
  <c r="L632"/>
  <c r="L637" s="1"/>
  <c r="K632"/>
  <c r="K637" s="1"/>
  <c r="J632"/>
  <c r="J637" s="1"/>
  <c r="I632"/>
  <c r="I637" s="1"/>
  <c r="H632"/>
  <c r="H637" s="1"/>
  <c r="G632"/>
  <c r="F632"/>
  <c r="F637" s="1"/>
  <c r="AC610"/>
  <c r="AB609"/>
  <c r="AA609"/>
  <c r="Z609"/>
  <c r="Y609"/>
  <c r="X609"/>
  <c r="W609"/>
  <c r="V609"/>
  <c r="U609"/>
  <c r="T609"/>
  <c r="S609"/>
  <c r="R609"/>
  <c r="Q609"/>
  <c r="P609"/>
  <c r="O609"/>
  <c r="N609"/>
  <c r="M609"/>
  <c r="L609"/>
  <c r="K609"/>
  <c r="J609"/>
  <c r="I609"/>
  <c r="H609"/>
  <c r="G609"/>
  <c r="F609"/>
  <c r="E609"/>
  <c r="AB608"/>
  <c r="AB614" s="1"/>
  <c r="AA608"/>
  <c r="AA614" s="1"/>
  <c r="Z608"/>
  <c r="Z614" s="1"/>
  <c r="Y608"/>
  <c r="Y614" s="1"/>
  <c r="X608"/>
  <c r="X614" s="1"/>
  <c r="W608"/>
  <c r="W614" s="1"/>
  <c r="V608"/>
  <c r="V614" s="1"/>
  <c r="U608"/>
  <c r="U614" s="1"/>
  <c r="T608"/>
  <c r="T614" s="1"/>
  <c r="S608"/>
  <c r="S614" s="1"/>
  <c r="R608"/>
  <c r="R614" s="1"/>
  <c r="Q608"/>
  <c r="Q614" s="1"/>
  <c r="P608"/>
  <c r="P614" s="1"/>
  <c r="O608"/>
  <c r="O614" s="1"/>
  <c r="N608"/>
  <c r="N614" s="1"/>
  <c r="M608"/>
  <c r="M614" s="1"/>
  <c r="L608"/>
  <c r="L614" s="1"/>
  <c r="K608"/>
  <c r="K614" s="1"/>
  <c r="J608"/>
  <c r="J614" s="1"/>
  <c r="I608"/>
  <c r="I614" s="1"/>
  <c r="H608"/>
  <c r="H614" s="1"/>
  <c r="G608"/>
  <c r="G614" s="1"/>
  <c r="F608"/>
  <c r="F614" s="1"/>
  <c r="E608"/>
  <c r="AC603"/>
  <c r="AB602"/>
  <c r="AA602"/>
  <c r="Z602"/>
  <c r="Y602"/>
  <c r="X602"/>
  <c r="W602"/>
  <c r="V602"/>
  <c r="U602"/>
  <c r="T602"/>
  <c r="S602"/>
  <c r="R602"/>
  <c r="Q602"/>
  <c r="P602"/>
  <c r="O602"/>
  <c r="N602"/>
  <c r="M602"/>
  <c r="L602"/>
  <c r="K602"/>
  <c r="J602"/>
  <c r="I602"/>
  <c r="H602"/>
  <c r="G602"/>
  <c r="F602"/>
  <c r="E602"/>
  <c r="AB601"/>
  <c r="AA601"/>
  <c r="AA607" s="1"/>
  <c r="Z601"/>
  <c r="Z661" s="1"/>
  <c r="Y601"/>
  <c r="X601"/>
  <c r="W601"/>
  <c r="W607" s="1"/>
  <c r="V601"/>
  <c r="V661" s="1"/>
  <c r="U601"/>
  <c r="T601"/>
  <c r="S601"/>
  <c r="S607" s="1"/>
  <c r="R601"/>
  <c r="R661" s="1"/>
  <c r="Q601"/>
  <c r="P601"/>
  <c r="O601"/>
  <c r="O607" s="1"/>
  <c r="N601"/>
  <c r="N661" s="1"/>
  <c r="M601"/>
  <c r="L601"/>
  <c r="K601"/>
  <c r="K607" s="1"/>
  <c r="J601"/>
  <c r="J661" s="1"/>
  <c r="I601"/>
  <c r="H601"/>
  <c r="G601"/>
  <c r="G607" s="1"/>
  <c r="F601"/>
  <c r="F661" s="1"/>
  <c r="E601"/>
  <c r="AB596"/>
  <c r="AA596"/>
  <c r="Z596"/>
  <c r="Y596"/>
  <c r="X596"/>
  <c r="W596"/>
  <c r="V596"/>
  <c r="U596"/>
  <c r="T596"/>
  <c r="S596"/>
  <c r="R596"/>
  <c r="Q596"/>
  <c r="P596"/>
  <c r="O596"/>
  <c r="N596"/>
  <c r="M596"/>
  <c r="L596"/>
  <c r="K596"/>
  <c r="J596"/>
  <c r="I596"/>
  <c r="H596"/>
  <c r="G596"/>
  <c r="F596"/>
  <c r="E596"/>
  <c r="AB595"/>
  <c r="AA595"/>
  <c r="Z595"/>
  <c r="Y595"/>
  <c r="X595"/>
  <c r="W595"/>
  <c r="V595"/>
  <c r="U595"/>
  <c r="T595"/>
  <c r="S595"/>
  <c r="R595"/>
  <c r="Q595"/>
  <c r="P595"/>
  <c r="O595"/>
  <c r="N595"/>
  <c r="M595"/>
  <c r="L595"/>
  <c r="K595"/>
  <c r="J595"/>
  <c r="I595"/>
  <c r="H595"/>
  <c r="G595"/>
  <c r="F595"/>
  <c r="E595"/>
  <c r="AB590"/>
  <c r="AA590"/>
  <c r="Z590"/>
  <c r="Y590"/>
  <c r="X590"/>
  <c r="W590"/>
  <c r="V590"/>
  <c r="U590"/>
  <c r="T590"/>
  <c r="S590"/>
  <c r="R590"/>
  <c r="Q590"/>
  <c r="P590"/>
  <c r="O590"/>
  <c r="N590"/>
  <c r="M590"/>
  <c r="L590"/>
  <c r="K590"/>
  <c r="J590"/>
  <c r="I590"/>
  <c r="H590"/>
  <c r="G590"/>
  <c r="F590"/>
  <c r="E590"/>
  <c r="AB589"/>
  <c r="AA589"/>
  <c r="Z589"/>
  <c r="Y589"/>
  <c r="X589"/>
  <c r="W589"/>
  <c r="V589"/>
  <c r="U589"/>
  <c r="T589"/>
  <c r="S589"/>
  <c r="R589"/>
  <c r="Q589"/>
  <c r="P589"/>
  <c r="O589"/>
  <c r="N589"/>
  <c r="M589"/>
  <c r="L589"/>
  <c r="K589"/>
  <c r="J589"/>
  <c r="I589"/>
  <c r="H589"/>
  <c r="G589"/>
  <c r="F589"/>
  <c r="E589"/>
  <c r="AB583"/>
  <c r="AA583"/>
  <c r="Z583"/>
  <c r="Y583"/>
  <c r="X583"/>
  <c r="W583"/>
  <c r="V583"/>
  <c r="U583"/>
  <c r="T583"/>
  <c r="S583"/>
  <c r="R583"/>
  <c r="Q583"/>
  <c r="P583"/>
  <c r="O583"/>
  <c r="N583"/>
  <c r="M583"/>
  <c r="L583"/>
  <c r="K583"/>
  <c r="J583"/>
  <c r="I583"/>
  <c r="H583"/>
  <c r="G583"/>
  <c r="F583"/>
  <c r="E583"/>
  <c r="AC572"/>
  <c r="AB571"/>
  <c r="AA571"/>
  <c r="Z571"/>
  <c r="Y571"/>
  <c r="X571"/>
  <c r="W571"/>
  <c r="V571"/>
  <c r="U571"/>
  <c r="T571"/>
  <c r="S571"/>
  <c r="R571"/>
  <c r="Q571"/>
  <c r="P571"/>
  <c r="O571"/>
  <c r="N571"/>
  <c r="M571"/>
  <c r="L571"/>
  <c r="K571"/>
  <c r="J571"/>
  <c r="I571"/>
  <c r="H571"/>
  <c r="G571"/>
  <c r="F571"/>
  <c r="E571"/>
  <c r="AB570"/>
  <c r="AB576" s="1"/>
  <c r="AA570"/>
  <c r="AA576" s="1"/>
  <c r="Z570"/>
  <c r="Z576" s="1"/>
  <c r="Y570"/>
  <c r="Y576" s="1"/>
  <c r="X570"/>
  <c r="X576" s="1"/>
  <c r="W570"/>
  <c r="W576" s="1"/>
  <c r="V570"/>
  <c r="V576" s="1"/>
  <c r="U570"/>
  <c r="U576" s="1"/>
  <c r="T570"/>
  <c r="T576" s="1"/>
  <c r="S570"/>
  <c r="S576" s="1"/>
  <c r="R570"/>
  <c r="R576" s="1"/>
  <c r="Q570"/>
  <c r="Q576" s="1"/>
  <c r="P570"/>
  <c r="P576" s="1"/>
  <c r="O570"/>
  <c r="O576" s="1"/>
  <c r="N570"/>
  <c r="N576" s="1"/>
  <c r="M570"/>
  <c r="M576" s="1"/>
  <c r="L570"/>
  <c r="L576" s="1"/>
  <c r="K570"/>
  <c r="K576" s="1"/>
  <c r="J570"/>
  <c r="J576" s="1"/>
  <c r="I570"/>
  <c r="I576" s="1"/>
  <c r="H570"/>
  <c r="H576" s="1"/>
  <c r="G570"/>
  <c r="G576" s="1"/>
  <c r="F570"/>
  <c r="F576" s="1"/>
  <c r="E570"/>
  <c r="E576" s="1"/>
  <c r="AC565"/>
  <c r="AB564"/>
  <c r="AA564"/>
  <c r="Z564"/>
  <c r="Y564"/>
  <c r="X564"/>
  <c r="W564"/>
  <c r="V564"/>
  <c r="U564"/>
  <c r="T564"/>
  <c r="S564"/>
  <c r="R564"/>
  <c r="Q564"/>
  <c r="P564"/>
  <c r="O564"/>
  <c r="N564"/>
  <c r="M564"/>
  <c r="L564"/>
  <c r="K564"/>
  <c r="J564"/>
  <c r="I564"/>
  <c r="H564"/>
  <c r="G564"/>
  <c r="F564"/>
  <c r="E564"/>
  <c r="AB563"/>
  <c r="AB569" s="1"/>
  <c r="AA563"/>
  <c r="AA569" s="1"/>
  <c r="Z563"/>
  <c r="Z569" s="1"/>
  <c r="Y563"/>
  <c r="Y569" s="1"/>
  <c r="X563"/>
  <c r="X569" s="1"/>
  <c r="W563"/>
  <c r="W569" s="1"/>
  <c r="V563"/>
  <c r="V569" s="1"/>
  <c r="U563"/>
  <c r="U569" s="1"/>
  <c r="T563"/>
  <c r="T569" s="1"/>
  <c r="S563"/>
  <c r="S569" s="1"/>
  <c r="R563"/>
  <c r="R569" s="1"/>
  <c r="Q563"/>
  <c r="Q569" s="1"/>
  <c r="P563"/>
  <c r="P569" s="1"/>
  <c r="O563"/>
  <c r="O569" s="1"/>
  <c r="N563"/>
  <c r="N569" s="1"/>
  <c r="M563"/>
  <c r="M569" s="1"/>
  <c r="L563"/>
  <c r="L569" s="1"/>
  <c r="K563"/>
  <c r="K569" s="1"/>
  <c r="J563"/>
  <c r="J569" s="1"/>
  <c r="I563"/>
  <c r="I569" s="1"/>
  <c r="H563"/>
  <c r="H569" s="1"/>
  <c r="G563"/>
  <c r="G569" s="1"/>
  <c r="F563"/>
  <c r="F569" s="1"/>
  <c r="E563"/>
  <c r="E569" s="1"/>
  <c r="AC558"/>
  <c r="AB557"/>
  <c r="AA557"/>
  <c r="Z557"/>
  <c r="Y557"/>
  <c r="X557"/>
  <c r="W557"/>
  <c r="V557"/>
  <c r="U557"/>
  <c r="T557"/>
  <c r="S557"/>
  <c r="R557"/>
  <c r="Q557"/>
  <c r="P557"/>
  <c r="O557"/>
  <c r="N557"/>
  <c r="M557"/>
  <c r="L557"/>
  <c r="K557"/>
  <c r="J557"/>
  <c r="I557"/>
  <c r="H557"/>
  <c r="G557"/>
  <c r="F557"/>
  <c r="E557"/>
  <c r="AB556"/>
  <c r="AB562" s="1"/>
  <c r="AA556"/>
  <c r="AA562" s="1"/>
  <c r="Z556"/>
  <c r="Z562" s="1"/>
  <c r="Y556"/>
  <c r="Y562" s="1"/>
  <c r="X556"/>
  <c r="X562" s="1"/>
  <c r="W556"/>
  <c r="W562" s="1"/>
  <c r="V556"/>
  <c r="V562" s="1"/>
  <c r="U556"/>
  <c r="U562" s="1"/>
  <c r="T556"/>
  <c r="T562" s="1"/>
  <c r="S556"/>
  <c r="S562" s="1"/>
  <c r="R556"/>
  <c r="R562" s="1"/>
  <c r="Q556"/>
  <c r="Q562" s="1"/>
  <c r="P556"/>
  <c r="P562" s="1"/>
  <c r="O556"/>
  <c r="O562" s="1"/>
  <c r="N556"/>
  <c r="N562" s="1"/>
  <c r="M556"/>
  <c r="M562" s="1"/>
  <c r="L556"/>
  <c r="L562" s="1"/>
  <c r="K556"/>
  <c r="K562" s="1"/>
  <c r="J556"/>
  <c r="J562" s="1"/>
  <c r="I556"/>
  <c r="I562" s="1"/>
  <c r="H556"/>
  <c r="H562" s="1"/>
  <c r="G556"/>
  <c r="G562" s="1"/>
  <c r="F556"/>
  <c r="F562" s="1"/>
  <c r="E556"/>
  <c r="E562" s="1"/>
  <c r="AC551"/>
  <c r="AB550"/>
  <c r="AA550"/>
  <c r="Z550"/>
  <c r="Y550"/>
  <c r="X550"/>
  <c r="W550"/>
  <c r="V550"/>
  <c r="U550"/>
  <c r="T550"/>
  <c r="S550"/>
  <c r="R550"/>
  <c r="Q550"/>
  <c r="P550"/>
  <c r="O550"/>
  <c r="N550"/>
  <c r="M550"/>
  <c r="L550"/>
  <c r="K550"/>
  <c r="J550"/>
  <c r="I550"/>
  <c r="H550"/>
  <c r="G550"/>
  <c r="F550"/>
  <c r="E550"/>
  <c r="AB549"/>
  <c r="AB555" s="1"/>
  <c r="AA549"/>
  <c r="AA555" s="1"/>
  <c r="Z549"/>
  <c r="Y549"/>
  <c r="X549"/>
  <c r="W549"/>
  <c r="W555" s="1"/>
  <c r="V549"/>
  <c r="U549"/>
  <c r="T549"/>
  <c r="T555" s="1"/>
  <c r="S549"/>
  <c r="S555" s="1"/>
  <c r="R549"/>
  <c r="Q549"/>
  <c r="P549"/>
  <c r="P555" s="1"/>
  <c r="O549"/>
  <c r="O555" s="1"/>
  <c r="N549"/>
  <c r="M549"/>
  <c r="L549"/>
  <c r="L555" s="1"/>
  <c r="K549"/>
  <c r="K555" s="1"/>
  <c r="J549"/>
  <c r="I549"/>
  <c r="H549"/>
  <c r="G549"/>
  <c r="G555" s="1"/>
  <c r="F549"/>
  <c r="E549"/>
  <c r="AD548"/>
  <c r="AD541" s="1"/>
  <c r="AC540"/>
  <c r="AB539"/>
  <c r="AB546" s="1"/>
  <c r="AA539"/>
  <c r="AA546" s="1"/>
  <c r="Z539"/>
  <c r="Z546" s="1"/>
  <c r="Y539"/>
  <c r="Y546" s="1"/>
  <c r="X539"/>
  <c r="X546" s="1"/>
  <c r="W539"/>
  <c r="W546" s="1"/>
  <c r="V539"/>
  <c r="V546" s="1"/>
  <c r="U539"/>
  <c r="U546" s="1"/>
  <c r="T539"/>
  <c r="T546" s="1"/>
  <c r="S539"/>
  <c r="S546" s="1"/>
  <c r="R539"/>
  <c r="R546" s="1"/>
  <c r="Q539"/>
  <c r="Q546" s="1"/>
  <c r="P539"/>
  <c r="P546" s="1"/>
  <c r="O539"/>
  <c r="O546" s="1"/>
  <c r="N539"/>
  <c r="N546" s="1"/>
  <c r="M539"/>
  <c r="M546" s="1"/>
  <c r="L539"/>
  <c r="L546" s="1"/>
  <c r="K539"/>
  <c r="K546" s="1"/>
  <c r="J539"/>
  <c r="J546" s="1"/>
  <c r="I539"/>
  <c r="I546" s="1"/>
  <c r="H539"/>
  <c r="H546" s="1"/>
  <c r="G539"/>
  <c r="G546" s="1"/>
  <c r="F539"/>
  <c r="F546" s="1"/>
  <c r="E539"/>
  <c r="E546" s="1"/>
  <c r="AB538"/>
  <c r="AB545" s="1"/>
  <c r="AA538"/>
  <c r="AA545" s="1"/>
  <c r="Z538"/>
  <c r="Z545" s="1"/>
  <c r="Y538"/>
  <c r="Y545" s="1"/>
  <c r="X538"/>
  <c r="X545" s="1"/>
  <c r="W538"/>
  <c r="W545" s="1"/>
  <c r="V538"/>
  <c r="V545" s="1"/>
  <c r="U538"/>
  <c r="U545" s="1"/>
  <c r="T538"/>
  <c r="T545" s="1"/>
  <c r="S538"/>
  <c r="S545" s="1"/>
  <c r="R538"/>
  <c r="R545" s="1"/>
  <c r="Q538"/>
  <c r="Q545" s="1"/>
  <c r="P538"/>
  <c r="P545" s="1"/>
  <c r="O538"/>
  <c r="O545" s="1"/>
  <c r="N538"/>
  <c r="N545" s="1"/>
  <c r="M538"/>
  <c r="M545" s="1"/>
  <c r="L538"/>
  <c r="L545" s="1"/>
  <c r="K538"/>
  <c r="K545" s="1"/>
  <c r="J538"/>
  <c r="J545" s="1"/>
  <c r="I538"/>
  <c r="I545" s="1"/>
  <c r="H538"/>
  <c r="H545" s="1"/>
  <c r="G538"/>
  <c r="G545" s="1"/>
  <c r="F538"/>
  <c r="F545" s="1"/>
  <c r="E538"/>
  <c r="E533"/>
  <c r="AB533"/>
  <c r="AA533"/>
  <c r="Z533"/>
  <c r="Y533"/>
  <c r="X533"/>
  <c r="W533"/>
  <c r="V533"/>
  <c r="U533"/>
  <c r="T533"/>
  <c r="S533"/>
  <c r="R533"/>
  <c r="Q533"/>
  <c r="P533"/>
  <c r="O533"/>
  <c r="N533"/>
  <c r="M533"/>
  <c r="L533"/>
  <c r="K533"/>
  <c r="J533"/>
  <c r="I533"/>
  <c r="H533"/>
  <c r="G533"/>
  <c r="F533"/>
  <c r="AC68"/>
  <c r="P500"/>
  <c r="P507"/>
  <c r="P514"/>
  <c r="P521"/>
  <c r="F500"/>
  <c r="G500"/>
  <c r="H500"/>
  <c r="I500"/>
  <c r="J500"/>
  <c r="K500"/>
  <c r="L500"/>
  <c r="M500"/>
  <c r="N500"/>
  <c r="O500"/>
  <c r="Q500"/>
  <c r="R500"/>
  <c r="S500"/>
  <c r="T500"/>
  <c r="U500"/>
  <c r="V500"/>
  <c r="W500"/>
  <c r="X500"/>
  <c r="Y500"/>
  <c r="Z500"/>
  <c r="AA500"/>
  <c r="AB500"/>
  <c r="F507"/>
  <c r="G507"/>
  <c r="H507"/>
  <c r="I507"/>
  <c r="J507"/>
  <c r="K507"/>
  <c r="L507"/>
  <c r="M507"/>
  <c r="N507"/>
  <c r="O507"/>
  <c r="Q507"/>
  <c r="R507"/>
  <c r="S507"/>
  <c r="T507"/>
  <c r="U507"/>
  <c r="V507"/>
  <c r="W507"/>
  <c r="X507"/>
  <c r="Y507"/>
  <c r="Z507"/>
  <c r="AA507"/>
  <c r="AB507"/>
  <c r="F514"/>
  <c r="G514"/>
  <c r="H514"/>
  <c r="I514"/>
  <c r="J514"/>
  <c r="K514"/>
  <c r="L514"/>
  <c r="M514"/>
  <c r="N514"/>
  <c r="O514"/>
  <c r="Q514"/>
  <c r="R514"/>
  <c r="S514"/>
  <c r="T514"/>
  <c r="U514"/>
  <c r="V514"/>
  <c r="W514"/>
  <c r="X514"/>
  <c r="Y514"/>
  <c r="Z514"/>
  <c r="AA514"/>
  <c r="AB514"/>
  <c r="F521"/>
  <c r="G521"/>
  <c r="H521"/>
  <c r="I521"/>
  <c r="J521"/>
  <c r="K521"/>
  <c r="L521"/>
  <c r="M521"/>
  <c r="N521"/>
  <c r="O521"/>
  <c r="Q521"/>
  <c r="R521"/>
  <c r="S521"/>
  <c r="T521"/>
  <c r="U521"/>
  <c r="V521"/>
  <c r="W521"/>
  <c r="X521"/>
  <c r="Y521"/>
  <c r="Z521"/>
  <c r="AA521"/>
  <c r="AB521"/>
  <c r="F499"/>
  <c r="G499"/>
  <c r="H499"/>
  <c r="I499"/>
  <c r="I502" s="1"/>
  <c r="J499"/>
  <c r="K499"/>
  <c r="L499"/>
  <c r="M499"/>
  <c r="M505" s="1"/>
  <c r="N499"/>
  <c r="O499"/>
  <c r="P499"/>
  <c r="P505" s="1"/>
  <c r="Q499"/>
  <c r="R499"/>
  <c r="S499"/>
  <c r="T499"/>
  <c r="T502" s="1"/>
  <c r="U499"/>
  <c r="V499"/>
  <c r="W499"/>
  <c r="X499"/>
  <c r="X505" s="1"/>
  <c r="Y499"/>
  <c r="Z499"/>
  <c r="AA499"/>
  <c r="AB499"/>
  <c r="AB505" s="1"/>
  <c r="F506"/>
  <c r="G506"/>
  <c r="H506"/>
  <c r="I506"/>
  <c r="J506"/>
  <c r="K506"/>
  <c r="L506"/>
  <c r="L512" s="1"/>
  <c r="M506"/>
  <c r="N506"/>
  <c r="O506"/>
  <c r="P506"/>
  <c r="Q506"/>
  <c r="R506"/>
  <c r="S506"/>
  <c r="T506"/>
  <c r="U506"/>
  <c r="V506"/>
  <c r="W506"/>
  <c r="X506"/>
  <c r="Y506"/>
  <c r="Y512" s="1"/>
  <c r="Z506"/>
  <c r="AA506"/>
  <c r="AB506"/>
  <c r="F513"/>
  <c r="G513"/>
  <c r="H513"/>
  <c r="I513"/>
  <c r="J513"/>
  <c r="J516" s="1"/>
  <c r="K513"/>
  <c r="K519" s="1"/>
  <c r="L513"/>
  <c r="M513"/>
  <c r="N513"/>
  <c r="N516" s="1"/>
  <c r="O513"/>
  <c r="O516" s="1"/>
  <c r="P513"/>
  <c r="Q513"/>
  <c r="R513"/>
  <c r="R519" s="1"/>
  <c r="S513"/>
  <c r="T513"/>
  <c r="U513"/>
  <c r="V513"/>
  <c r="V519" s="1"/>
  <c r="W513"/>
  <c r="X513"/>
  <c r="Y513"/>
  <c r="Z513"/>
  <c r="Z516" s="1"/>
  <c r="AA513"/>
  <c r="AB513"/>
  <c r="F520"/>
  <c r="G520"/>
  <c r="H520"/>
  <c r="I520"/>
  <c r="I526" s="1"/>
  <c r="J520"/>
  <c r="K520"/>
  <c r="L520"/>
  <c r="M520"/>
  <c r="M523" s="1"/>
  <c r="N520"/>
  <c r="O520"/>
  <c r="P520"/>
  <c r="Q520"/>
  <c r="R520"/>
  <c r="S520"/>
  <c r="T520"/>
  <c r="U520"/>
  <c r="U526" s="1"/>
  <c r="V520"/>
  <c r="W520"/>
  <c r="W523" s="1"/>
  <c r="X520"/>
  <c r="Y520"/>
  <c r="Y526" s="1"/>
  <c r="Z520"/>
  <c r="AA520"/>
  <c r="AA526" s="1"/>
  <c r="AB520"/>
  <c r="E494"/>
  <c r="G495"/>
  <c r="I495"/>
  <c r="K496"/>
  <c r="L496"/>
  <c r="M496"/>
  <c r="N495"/>
  <c r="O495"/>
  <c r="P495"/>
  <c r="R496"/>
  <c r="S496"/>
  <c r="T491"/>
  <c r="U496"/>
  <c r="V495"/>
  <c r="W496"/>
  <c r="Y495"/>
  <c r="Z496"/>
  <c r="AB496"/>
  <c r="AC527"/>
  <c r="AC522"/>
  <c r="AC515"/>
  <c r="X519"/>
  <c r="T516"/>
  <c r="AC508"/>
  <c r="AC501"/>
  <c r="G505"/>
  <c r="O505"/>
  <c r="R505"/>
  <c r="N502"/>
  <c r="E495"/>
  <c r="AC490"/>
  <c r="AB482"/>
  <c r="AB481"/>
  <c r="AA482"/>
  <c r="AA481"/>
  <c r="Z482"/>
  <c r="Z481"/>
  <c r="Y482"/>
  <c r="Y481"/>
  <c r="X482"/>
  <c r="X481"/>
  <c r="W482"/>
  <c r="W481"/>
  <c r="V482"/>
  <c r="V481"/>
  <c r="U482"/>
  <c r="U481"/>
  <c r="T482"/>
  <c r="T481"/>
  <c r="S482"/>
  <c r="S481"/>
  <c r="R482"/>
  <c r="R481"/>
  <c r="Q482"/>
  <c r="Q481"/>
  <c r="P482"/>
  <c r="P481"/>
  <c r="O482"/>
  <c r="O481"/>
  <c r="N482"/>
  <c r="N481"/>
  <c r="M482"/>
  <c r="M481"/>
  <c r="L482"/>
  <c r="L481"/>
  <c r="K482"/>
  <c r="K481"/>
  <c r="J482"/>
  <c r="J481"/>
  <c r="I482"/>
  <c r="I481"/>
  <c r="H482"/>
  <c r="H481"/>
  <c r="G482"/>
  <c r="G481"/>
  <c r="F482"/>
  <c r="F481"/>
  <c r="E482"/>
  <c r="E481"/>
  <c r="E243"/>
  <c r="E239"/>
  <c r="F239"/>
  <c r="G239"/>
  <c r="H239"/>
  <c r="J239"/>
  <c r="K239"/>
  <c r="L239"/>
  <c r="M239"/>
  <c r="N239"/>
  <c r="P239"/>
  <c r="Q239"/>
  <c r="R239"/>
  <c r="S239"/>
  <c r="U239"/>
  <c r="V239"/>
  <c r="X239"/>
  <c r="Y239"/>
  <c r="Z239"/>
  <c r="AA239"/>
  <c r="AB239"/>
  <c r="AB243"/>
  <c r="AB250"/>
  <c r="AB257"/>
  <c r="AB271"/>
  <c r="AA243"/>
  <c r="AA250"/>
  <c r="AA257"/>
  <c r="AA271"/>
  <c r="Z243"/>
  <c r="Z250"/>
  <c r="Z257"/>
  <c r="Z271"/>
  <c r="Y243"/>
  <c r="Y250"/>
  <c r="Y257"/>
  <c r="Y271"/>
  <c r="X243"/>
  <c r="X250"/>
  <c r="X257"/>
  <c r="X271"/>
  <c r="W243"/>
  <c r="W250"/>
  <c r="W257"/>
  <c r="W271"/>
  <c r="V243"/>
  <c r="V250"/>
  <c r="V257"/>
  <c r="V271"/>
  <c r="U243"/>
  <c r="U250"/>
  <c r="U257"/>
  <c r="U271"/>
  <c r="T243"/>
  <c r="T250"/>
  <c r="T257"/>
  <c r="T271"/>
  <c r="S243"/>
  <c r="S250"/>
  <c r="S257"/>
  <c r="S271"/>
  <c r="R243"/>
  <c r="R250"/>
  <c r="R257"/>
  <c r="R271"/>
  <c r="Q243"/>
  <c r="Q250"/>
  <c r="Q257"/>
  <c r="Q271"/>
  <c r="P243"/>
  <c r="P250"/>
  <c r="P257"/>
  <c r="P271"/>
  <c r="O243"/>
  <c r="O250"/>
  <c r="O257"/>
  <c r="O271"/>
  <c r="N243"/>
  <c r="N250"/>
  <c r="N257"/>
  <c r="N271"/>
  <c r="M243"/>
  <c r="M250"/>
  <c r="M257"/>
  <c r="M271"/>
  <c r="L243"/>
  <c r="L250"/>
  <c r="L257"/>
  <c r="L271"/>
  <c r="K243"/>
  <c r="K250"/>
  <c r="K257"/>
  <c r="K271"/>
  <c r="J243"/>
  <c r="J250"/>
  <c r="J257"/>
  <c r="J271"/>
  <c r="I243"/>
  <c r="I250"/>
  <c r="I257"/>
  <c r="I271"/>
  <c r="H243"/>
  <c r="H250"/>
  <c r="H257"/>
  <c r="H271"/>
  <c r="G243"/>
  <c r="G250"/>
  <c r="G257"/>
  <c r="G271"/>
  <c r="F243"/>
  <c r="F250"/>
  <c r="F257"/>
  <c r="F271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X255" s="1"/>
  <c r="Y249"/>
  <c r="Z249"/>
  <c r="Z255" s="1"/>
  <c r="AA249"/>
  <c r="AB249"/>
  <c r="AB255" s="1"/>
  <c r="E256"/>
  <c r="F256"/>
  <c r="G256"/>
  <c r="G262" s="1"/>
  <c r="H256"/>
  <c r="I256"/>
  <c r="J256"/>
  <c r="K256"/>
  <c r="K262" s="1"/>
  <c r="L256"/>
  <c r="M256"/>
  <c r="N256"/>
  <c r="O256"/>
  <c r="O262" s="1"/>
  <c r="P256"/>
  <c r="Q256"/>
  <c r="R256"/>
  <c r="S256"/>
  <c r="S259" s="1"/>
  <c r="T256"/>
  <c r="U256"/>
  <c r="V256"/>
  <c r="W256"/>
  <c r="X256"/>
  <c r="X262" s="1"/>
  <c r="Y256"/>
  <c r="Z256"/>
  <c r="AA256"/>
  <c r="AA259" s="1"/>
  <c r="AB256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F238"/>
  <c r="G237"/>
  <c r="H238"/>
  <c r="K237"/>
  <c r="L238"/>
  <c r="N238"/>
  <c r="O238"/>
  <c r="P238"/>
  <c r="S238"/>
  <c r="T238"/>
  <c r="X238"/>
  <c r="Z238"/>
  <c r="Z240" s="1"/>
  <c r="AA237"/>
  <c r="AC272"/>
  <c r="E271"/>
  <c r="AC258"/>
  <c r="E257"/>
  <c r="AC251"/>
  <c r="E250"/>
  <c r="E255" s="1"/>
  <c r="J255"/>
  <c r="AC244"/>
  <c r="I239"/>
  <c r="O239"/>
  <c r="W239"/>
  <c r="AC233"/>
  <c r="Z234"/>
  <c r="G234"/>
  <c r="AB225"/>
  <c r="AB224"/>
  <c r="AA225"/>
  <c r="AA224"/>
  <c r="Z225"/>
  <c r="Z224"/>
  <c r="Y225"/>
  <c r="Y224"/>
  <c r="X225"/>
  <c r="X224"/>
  <c r="W225"/>
  <c r="W224"/>
  <c r="V225"/>
  <c r="V224"/>
  <c r="U225"/>
  <c r="U224"/>
  <c r="T225"/>
  <c r="T224"/>
  <c r="S225"/>
  <c r="S224"/>
  <c r="R225"/>
  <c r="R224"/>
  <c r="Q225"/>
  <c r="Q224"/>
  <c r="P225"/>
  <c r="P224"/>
  <c r="O225"/>
  <c r="O224"/>
  <c r="N225"/>
  <c r="N224"/>
  <c r="M225"/>
  <c r="M224"/>
  <c r="L225"/>
  <c r="L224"/>
  <c r="K225"/>
  <c r="K224"/>
  <c r="J225"/>
  <c r="J224"/>
  <c r="I225"/>
  <c r="I224"/>
  <c r="H225"/>
  <c r="H224"/>
  <c r="G225"/>
  <c r="G224"/>
  <c r="F225"/>
  <c r="F224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E133"/>
  <c r="E140" s="1"/>
  <c r="F133"/>
  <c r="F140" s="1"/>
  <c r="G133"/>
  <c r="H133"/>
  <c r="H140" s="1"/>
  <c r="I133"/>
  <c r="I140" s="1"/>
  <c r="J133"/>
  <c r="J140" s="1"/>
  <c r="K133"/>
  <c r="K140" s="1"/>
  <c r="L133"/>
  <c r="L140" s="1"/>
  <c r="M133"/>
  <c r="M140" s="1"/>
  <c r="N133"/>
  <c r="N140" s="1"/>
  <c r="O133"/>
  <c r="P133"/>
  <c r="P140" s="1"/>
  <c r="Q133"/>
  <c r="Q140" s="1"/>
  <c r="R133"/>
  <c r="R140" s="1"/>
  <c r="S133"/>
  <c r="S140" s="1"/>
  <c r="T133"/>
  <c r="T140" s="1"/>
  <c r="U133"/>
  <c r="U140" s="1"/>
  <c r="V133"/>
  <c r="V140" s="1"/>
  <c r="W133"/>
  <c r="X133"/>
  <c r="X140" s="1"/>
  <c r="Y133"/>
  <c r="Y140" s="1"/>
  <c r="Z133"/>
  <c r="Z140" s="1"/>
  <c r="AA133"/>
  <c r="AA140" s="1"/>
  <c r="AB133"/>
  <c r="AB140" s="1"/>
  <c r="F162"/>
  <c r="G162"/>
  <c r="H162"/>
  <c r="I162"/>
  <c r="J162"/>
  <c r="K162"/>
  <c r="L162"/>
  <c r="M162"/>
  <c r="N162"/>
  <c r="O162"/>
  <c r="P162"/>
  <c r="Q162"/>
  <c r="Q168" s="1"/>
  <c r="R162"/>
  <c r="R165" s="1"/>
  <c r="S162"/>
  <c r="T162"/>
  <c r="U162"/>
  <c r="V162"/>
  <c r="V165" s="1"/>
  <c r="W162"/>
  <c r="X162"/>
  <c r="Y162"/>
  <c r="Z162"/>
  <c r="Z165" s="1"/>
  <c r="AA162"/>
  <c r="AB162"/>
  <c r="F176"/>
  <c r="F179" s="1"/>
  <c r="G176"/>
  <c r="H176"/>
  <c r="I176"/>
  <c r="J176"/>
  <c r="K176"/>
  <c r="L176"/>
  <c r="M176"/>
  <c r="N176"/>
  <c r="O176"/>
  <c r="P176"/>
  <c r="Q176"/>
  <c r="R176"/>
  <c r="R179" s="1"/>
  <c r="S176"/>
  <c r="S182" s="1"/>
  <c r="T176"/>
  <c r="T182" s="1"/>
  <c r="U176"/>
  <c r="V176"/>
  <c r="W176"/>
  <c r="X176"/>
  <c r="X182" s="1"/>
  <c r="Y176"/>
  <c r="Z176"/>
  <c r="Z179" s="1"/>
  <c r="AA176"/>
  <c r="AA182" s="1"/>
  <c r="AB176"/>
  <c r="F183"/>
  <c r="G183"/>
  <c r="H183"/>
  <c r="I183"/>
  <c r="J183"/>
  <c r="K183"/>
  <c r="L183"/>
  <c r="M183"/>
  <c r="N183"/>
  <c r="O183"/>
  <c r="P183"/>
  <c r="Q183"/>
  <c r="R183"/>
  <c r="S183"/>
  <c r="S186" s="1"/>
  <c r="T183"/>
  <c r="U183"/>
  <c r="V183"/>
  <c r="W183"/>
  <c r="X183"/>
  <c r="Y183"/>
  <c r="Z183"/>
  <c r="AA183"/>
  <c r="AB183"/>
  <c r="E204"/>
  <c r="F204"/>
  <c r="G204"/>
  <c r="H204"/>
  <c r="H207" s="1"/>
  <c r="I204"/>
  <c r="J204"/>
  <c r="K204"/>
  <c r="L204"/>
  <c r="L207" s="1"/>
  <c r="M204"/>
  <c r="N204"/>
  <c r="O204"/>
  <c r="P204"/>
  <c r="P207" s="1"/>
  <c r="Q204"/>
  <c r="R204"/>
  <c r="S204"/>
  <c r="T204"/>
  <c r="T207" s="1"/>
  <c r="U204"/>
  <c r="V204"/>
  <c r="W204"/>
  <c r="X204"/>
  <c r="X207" s="1"/>
  <c r="Y204"/>
  <c r="Z204"/>
  <c r="AA204"/>
  <c r="AB204"/>
  <c r="AB207" s="1"/>
  <c r="E190"/>
  <c r="F190"/>
  <c r="G190"/>
  <c r="H190"/>
  <c r="H196" s="1"/>
  <c r="I190"/>
  <c r="I196" s="1"/>
  <c r="J190"/>
  <c r="K190"/>
  <c r="L190"/>
  <c r="L196" s="1"/>
  <c r="M190"/>
  <c r="N190"/>
  <c r="O190"/>
  <c r="P190"/>
  <c r="P196" s="1"/>
  <c r="Q190"/>
  <c r="R190"/>
  <c r="S190"/>
  <c r="T190"/>
  <c r="T196" s="1"/>
  <c r="U190"/>
  <c r="V190"/>
  <c r="W190"/>
  <c r="X190"/>
  <c r="X196" s="1"/>
  <c r="Y190"/>
  <c r="Z190"/>
  <c r="AA190"/>
  <c r="AB190"/>
  <c r="AB196" s="1"/>
  <c r="E197"/>
  <c r="F197"/>
  <c r="G197"/>
  <c r="H197"/>
  <c r="H203" s="1"/>
  <c r="I197"/>
  <c r="J197"/>
  <c r="K197"/>
  <c r="L197"/>
  <c r="L203" s="1"/>
  <c r="M197"/>
  <c r="N197"/>
  <c r="O197"/>
  <c r="P197"/>
  <c r="P203" s="1"/>
  <c r="Q197"/>
  <c r="Q203" s="1"/>
  <c r="R197"/>
  <c r="S197"/>
  <c r="T197"/>
  <c r="T203" s="1"/>
  <c r="U197"/>
  <c r="V197"/>
  <c r="W197"/>
  <c r="X197"/>
  <c r="X203" s="1"/>
  <c r="Y197"/>
  <c r="Z197"/>
  <c r="AA197"/>
  <c r="AB197"/>
  <c r="AB203" s="1"/>
  <c r="E132"/>
  <c r="F132"/>
  <c r="F139" s="1"/>
  <c r="G132"/>
  <c r="G139" s="1"/>
  <c r="H132"/>
  <c r="I132"/>
  <c r="I139" s="1"/>
  <c r="J132"/>
  <c r="J139" s="1"/>
  <c r="K132"/>
  <c r="K139" s="1"/>
  <c r="L132"/>
  <c r="L139" s="1"/>
  <c r="M132"/>
  <c r="M139" s="1"/>
  <c r="N132"/>
  <c r="O132"/>
  <c r="O139" s="1"/>
  <c r="P132"/>
  <c r="P139" s="1"/>
  <c r="Q132"/>
  <c r="R132"/>
  <c r="R139" s="1"/>
  <c r="S132"/>
  <c r="S139" s="1"/>
  <c r="T132"/>
  <c r="T139" s="1"/>
  <c r="U132"/>
  <c r="U139" s="1"/>
  <c r="V132"/>
  <c r="W132"/>
  <c r="X132"/>
  <c r="X139" s="1"/>
  <c r="X141" s="1"/>
  <c r="Y132"/>
  <c r="Z132"/>
  <c r="Z139" s="1"/>
  <c r="AA132"/>
  <c r="AA139" s="1"/>
  <c r="AB132"/>
  <c r="AB139" s="1"/>
  <c r="AB141" s="1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06"/>
  <c r="H210"/>
  <c r="X210"/>
  <c r="AC199"/>
  <c r="R200"/>
  <c r="AC192"/>
  <c r="F193"/>
  <c r="AC185"/>
  <c r="AC178"/>
  <c r="K182"/>
  <c r="V179"/>
  <c r="N179"/>
  <c r="J179"/>
  <c r="AC171"/>
  <c r="F169"/>
  <c r="F170"/>
  <c r="G169"/>
  <c r="G170"/>
  <c r="G175" s="1"/>
  <c r="H169"/>
  <c r="H170"/>
  <c r="I169"/>
  <c r="I170"/>
  <c r="J169"/>
  <c r="J170"/>
  <c r="K169"/>
  <c r="K170"/>
  <c r="L169"/>
  <c r="L170"/>
  <c r="M169"/>
  <c r="M170"/>
  <c r="N169"/>
  <c r="N170"/>
  <c r="O169"/>
  <c r="O170"/>
  <c r="P169"/>
  <c r="P170"/>
  <c r="Q169"/>
  <c r="Q170"/>
  <c r="R169"/>
  <c r="R170"/>
  <c r="S169"/>
  <c r="S170"/>
  <c r="S175" s="1"/>
  <c r="T169"/>
  <c r="T170"/>
  <c r="U169"/>
  <c r="U170"/>
  <c r="V169"/>
  <c r="V170"/>
  <c r="W169"/>
  <c r="W170"/>
  <c r="W172" s="1"/>
  <c r="X169"/>
  <c r="X170"/>
  <c r="Y169"/>
  <c r="Y170"/>
  <c r="Y172" s="1"/>
  <c r="Z169"/>
  <c r="Z170"/>
  <c r="AA169"/>
  <c r="AA170"/>
  <c r="AB169"/>
  <c r="AB170"/>
  <c r="AC164"/>
  <c r="J168"/>
  <c r="G165"/>
  <c r="AC155"/>
  <c r="G156"/>
  <c r="H156"/>
  <c r="K156"/>
  <c r="M156"/>
  <c r="O156"/>
  <c r="P156"/>
  <c r="Q156"/>
  <c r="S156"/>
  <c r="T156"/>
  <c r="W156"/>
  <c r="X156"/>
  <c r="AA156"/>
  <c r="AC148"/>
  <c r="G152"/>
  <c r="H149"/>
  <c r="I149"/>
  <c r="L149"/>
  <c r="M149"/>
  <c r="P149"/>
  <c r="R149"/>
  <c r="T149"/>
  <c r="U149"/>
  <c r="V149"/>
  <c r="X149"/>
  <c r="Y149"/>
  <c r="AB149"/>
  <c r="L141"/>
  <c r="R141"/>
  <c r="AC134"/>
  <c r="J138"/>
  <c r="N138"/>
  <c r="K135"/>
  <c r="AC126"/>
  <c r="AD2887" s="1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C125"/>
  <c r="AC124"/>
  <c r="E98"/>
  <c r="E105"/>
  <c r="E77"/>
  <c r="E84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G23"/>
  <c r="I23"/>
  <c r="K23"/>
  <c r="L23"/>
  <c r="M23"/>
  <c r="N23"/>
  <c r="O23"/>
  <c r="Q23"/>
  <c r="S23"/>
  <c r="T23"/>
  <c r="U23"/>
  <c r="V23"/>
  <c r="W23"/>
  <c r="Y23"/>
  <c r="AB23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F33"/>
  <c r="G33"/>
  <c r="H33"/>
  <c r="H39" s="1"/>
  <c r="I33"/>
  <c r="J33"/>
  <c r="K33"/>
  <c r="L33"/>
  <c r="L39" s="1"/>
  <c r="M33"/>
  <c r="N33"/>
  <c r="O33"/>
  <c r="P33"/>
  <c r="P39" s="1"/>
  <c r="Q33"/>
  <c r="R33"/>
  <c r="S33"/>
  <c r="S36" s="1"/>
  <c r="T33"/>
  <c r="T39" s="1"/>
  <c r="U33"/>
  <c r="V33"/>
  <c r="W33"/>
  <c r="X33"/>
  <c r="X39" s="1"/>
  <c r="Y33"/>
  <c r="Z33"/>
  <c r="AA33"/>
  <c r="AB33"/>
  <c r="AB39" s="1"/>
  <c r="F40"/>
  <c r="G40"/>
  <c r="H40"/>
  <c r="I40"/>
  <c r="I46" s="1"/>
  <c r="J40"/>
  <c r="K40"/>
  <c r="L40"/>
  <c r="M40"/>
  <c r="M46" s="1"/>
  <c r="N40"/>
  <c r="O40"/>
  <c r="P40"/>
  <c r="Q40"/>
  <c r="R40"/>
  <c r="S40"/>
  <c r="T40"/>
  <c r="U40"/>
  <c r="U49" s="1"/>
  <c r="U51" s="1"/>
  <c r="V40"/>
  <c r="W40"/>
  <c r="X40"/>
  <c r="Y40"/>
  <c r="Y46" s="1"/>
  <c r="Z40"/>
  <c r="AA40"/>
  <c r="AB40"/>
  <c r="AB46" s="1"/>
  <c r="G22"/>
  <c r="H22"/>
  <c r="J22"/>
  <c r="K22"/>
  <c r="L21"/>
  <c r="N21"/>
  <c r="O22"/>
  <c r="P22"/>
  <c r="R22"/>
  <c r="S22"/>
  <c r="T22"/>
  <c r="V21"/>
  <c r="W22"/>
  <c r="X22"/>
  <c r="Z22"/>
  <c r="AA22"/>
  <c r="AB22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2"/>
  <c r="AC35"/>
  <c r="AC28"/>
  <c r="U32"/>
  <c r="K29"/>
  <c r="H23"/>
  <c r="I22"/>
  <c r="J23"/>
  <c r="M22"/>
  <c r="P23"/>
  <c r="Q22"/>
  <c r="R23"/>
  <c r="U22"/>
  <c r="X23"/>
  <c r="Z23"/>
  <c r="AA23"/>
  <c r="AC17"/>
  <c r="J21"/>
  <c r="Y18"/>
  <c r="Q18"/>
  <c r="I18"/>
  <c r="AB9"/>
  <c r="AB8"/>
  <c r="AA9"/>
  <c r="AA8"/>
  <c r="Z9"/>
  <c r="Z8"/>
  <c r="Y9"/>
  <c r="Y8"/>
  <c r="X9"/>
  <c r="X8"/>
  <c r="W9"/>
  <c r="W8"/>
  <c r="V9"/>
  <c r="V8"/>
  <c r="U9"/>
  <c r="U8"/>
  <c r="T9"/>
  <c r="T8"/>
  <c r="S9"/>
  <c r="S8"/>
  <c r="R9"/>
  <c r="R8"/>
  <c r="Q9"/>
  <c r="Q8"/>
  <c r="P9"/>
  <c r="P8"/>
  <c r="O9"/>
  <c r="O8"/>
  <c r="N9"/>
  <c r="N8"/>
  <c r="M9"/>
  <c r="M8"/>
  <c r="L9"/>
  <c r="L8"/>
  <c r="K9"/>
  <c r="K8"/>
  <c r="J9"/>
  <c r="J8"/>
  <c r="I9"/>
  <c r="I8"/>
  <c r="H9"/>
  <c r="H8"/>
  <c r="G9"/>
  <c r="G8"/>
  <c r="F9"/>
  <c r="F8"/>
  <c r="N77"/>
  <c r="Y74"/>
  <c r="X74"/>
  <c r="S74"/>
  <c r="N74"/>
  <c r="AC107"/>
  <c r="AC100"/>
  <c r="AC93"/>
  <c r="AC86"/>
  <c r="AC79"/>
  <c r="AD76"/>
  <c r="AB106"/>
  <c r="AA106"/>
  <c r="AA105"/>
  <c r="Z106"/>
  <c r="Y106"/>
  <c r="X106"/>
  <c r="W106"/>
  <c r="W105"/>
  <c r="V106"/>
  <c r="U106"/>
  <c r="T106"/>
  <c r="S106"/>
  <c r="S105"/>
  <c r="R106"/>
  <c r="Q106"/>
  <c r="P106"/>
  <c r="O106"/>
  <c r="O105"/>
  <c r="N106"/>
  <c r="M106"/>
  <c r="L106"/>
  <c r="K106"/>
  <c r="K105"/>
  <c r="J106"/>
  <c r="I106"/>
  <c r="H106"/>
  <c r="G106"/>
  <c r="F106"/>
  <c r="E106"/>
  <c r="E111" s="1"/>
  <c r="AB105"/>
  <c r="Z105"/>
  <c r="Y105"/>
  <c r="X105"/>
  <c r="V105"/>
  <c r="U105"/>
  <c r="T105"/>
  <c r="R105"/>
  <c r="Q105"/>
  <c r="P105"/>
  <c r="N105"/>
  <c r="M105"/>
  <c r="L105"/>
  <c r="J105"/>
  <c r="I105"/>
  <c r="H105"/>
  <c r="G105"/>
  <c r="F105"/>
  <c r="AB99"/>
  <c r="AA99"/>
  <c r="Z99"/>
  <c r="Y99"/>
  <c r="X99"/>
  <c r="W99"/>
  <c r="V99"/>
  <c r="U99"/>
  <c r="T99"/>
  <c r="S99"/>
  <c r="R99"/>
  <c r="Q99"/>
  <c r="P99"/>
  <c r="P98"/>
  <c r="O99"/>
  <c r="N99"/>
  <c r="M99"/>
  <c r="L99"/>
  <c r="K99"/>
  <c r="J99"/>
  <c r="I99"/>
  <c r="H99"/>
  <c r="H98"/>
  <c r="G99"/>
  <c r="F99"/>
  <c r="E99"/>
  <c r="AB98"/>
  <c r="AB104" s="1"/>
  <c r="AA98"/>
  <c r="Z98"/>
  <c r="Y98"/>
  <c r="X98"/>
  <c r="X104" s="1"/>
  <c r="W98"/>
  <c r="V98"/>
  <c r="U98"/>
  <c r="T98"/>
  <c r="T104" s="1"/>
  <c r="S98"/>
  <c r="R98"/>
  <c r="Q98"/>
  <c r="O98"/>
  <c r="O104" s="1"/>
  <c r="N98"/>
  <c r="N104" s="1"/>
  <c r="M98"/>
  <c r="M104" s="1"/>
  <c r="L98"/>
  <c r="L104" s="1"/>
  <c r="K98"/>
  <c r="K104" s="1"/>
  <c r="J98"/>
  <c r="J104" s="1"/>
  <c r="I98"/>
  <c r="I104" s="1"/>
  <c r="G98"/>
  <c r="F98"/>
  <c r="AB92"/>
  <c r="AA92"/>
  <c r="Z92"/>
  <c r="Z91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E91"/>
  <c r="AB91"/>
  <c r="AA91"/>
  <c r="AA97" s="1"/>
  <c r="Y91"/>
  <c r="Y97" s="1"/>
  <c r="X91"/>
  <c r="X97" s="1"/>
  <c r="W91"/>
  <c r="W97" s="1"/>
  <c r="V91"/>
  <c r="V94" s="1"/>
  <c r="U91"/>
  <c r="U94" s="1"/>
  <c r="T91"/>
  <c r="S91"/>
  <c r="S97" s="1"/>
  <c r="R91"/>
  <c r="R97" s="1"/>
  <c r="Q91"/>
  <c r="Q94" s="1"/>
  <c r="P91"/>
  <c r="P97" s="1"/>
  <c r="O91"/>
  <c r="O97" s="1"/>
  <c r="N91"/>
  <c r="M91"/>
  <c r="L91"/>
  <c r="K91"/>
  <c r="K94" s="1"/>
  <c r="J91"/>
  <c r="I91"/>
  <c r="I97" s="1"/>
  <c r="H91"/>
  <c r="G91"/>
  <c r="F91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E87" s="1"/>
  <c r="AB84"/>
  <c r="AB90" s="1"/>
  <c r="AA84"/>
  <c r="Z84"/>
  <c r="Y84"/>
  <c r="Y90" s="1"/>
  <c r="X84"/>
  <c r="X90" s="1"/>
  <c r="W84"/>
  <c r="W90" s="1"/>
  <c r="V84"/>
  <c r="U84"/>
  <c r="U90" s="1"/>
  <c r="T84"/>
  <c r="T90" s="1"/>
  <c r="S84"/>
  <c r="R84"/>
  <c r="Q84"/>
  <c r="P84"/>
  <c r="O84"/>
  <c r="N84"/>
  <c r="M84"/>
  <c r="L84"/>
  <c r="K84"/>
  <c r="J84"/>
  <c r="I84"/>
  <c r="I87" s="1"/>
  <c r="H84"/>
  <c r="G84"/>
  <c r="F84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G78"/>
  <c r="F78"/>
  <c r="E78"/>
  <c r="AB77"/>
  <c r="AA77"/>
  <c r="AA83" s="1"/>
  <c r="Z77"/>
  <c r="Y77"/>
  <c r="X77"/>
  <c r="W77"/>
  <c r="W83" s="1"/>
  <c r="V77"/>
  <c r="U77"/>
  <c r="U83" s="1"/>
  <c r="T77"/>
  <c r="S77"/>
  <c r="S83" s="1"/>
  <c r="R77"/>
  <c r="Q77"/>
  <c r="P77"/>
  <c r="O77"/>
  <c r="M77"/>
  <c r="L77"/>
  <c r="K77"/>
  <c r="J77"/>
  <c r="J80" s="1"/>
  <c r="I77"/>
  <c r="H77"/>
  <c r="G77"/>
  <c r="F77"/>
  <c r="AB74"/>
  <c r="AA74"/>
  <c r="W74"/>
  <c r="V74"/>
  <c r="U74"/>
  <c r="R74"/>
  <c r="Q74"/>
  <c r="P74"/>
  <c r="O74"/>
  <c r="L74"/>
  <c r="K74"/>
  <c r="J74"/>
  <c r="I74"/>
  <c r="H74"/>
  <c r="F74"/>
  <c r="AD68"/>
  <c r="AB72"/>
  <c r="AA72"/>
  <c r="Z72"/>
  <c r="W73"/>
  <c r="U72"/>
  <c r="R73"/>
  <c r="Q73"/>
  <c r="P72"/>
  <c r="M69"/>
  <c r="L73"/>
  <c r="K72"/>
  <c r="J72"/>
  <c r="I72"/>
  <c r="E73"/>
  <c r="P114"/>
  <c r="P116" s="1"/>
  <c r="Z74"/>
  <c r="T74"/>
  <c r="M74"/>
  <c r="G74"/>
  <c r="Y73"/>
  <c r="X73"/>
  <c r="T73"/>
  <c r="S73"/>
  <c r="N73"/>
  <c r="M73"/>
  <c r="G73"/>
  <c r="AB60"/>
  <c r="AA60"/>
  <c r="AA59"/>
  <c r="Z60"/>
  <c r="Y60"/>
  <c r="Y59"/>
  <c r="X60"/>
  <c r="X59"/>
  <c r="W60"/>
  <c r="W59"/>
  <c r="V60"/>
  <c r="V59"/>
  <c r="U60"/>
  <c r="T60"/>
  <c r="T59"/>
  <c r="S60"/>
  <c r="S59"/>
  <c r="R60"/>
  <c r="Q60"/>
  <c r="Q59"/>
  <c r="P60"/>
  <c r="P59"/>
  <c r="O60"/>
  <c r="O59"/>
  <c r="N60"/>
  <c r="N59"/>
  <c r="M60"/>
  <c r="L60"/>
  <c r="L59"/>
  <c r="K60"/>
  <c r="K59"/>
  <c r="J60"/>
  <c r="I60"/>
  <c r="I59"/>
  <c r="H60"/>
  <c r="H59"/>
  <c r="G60"/>
  <c r="G59"/>
  <c r="F60"/>
  <c r="F59"/>
  <c r="E60"/>
  <c r="E62" s="1"/>
  <c r="AB59"/>
  <c r="Z59"/>
  <c r="U59"/>
  <c r="R59"/>
  <c r="M59"/>
  <c r="J59"/>
  <c r="K87"/>
  <c r="W87"/>
  <c r="S94"/>
  <c r="R108"/>
  <c r="G69"/>
  <c r="N69"/>
  <c r="S69"/>
  <c r="T69"/>
  <c r="Z69"/>
  <c r="Z80"/>
  <c r="AB80"/>
  <c r="O90"/>
  <c r="M196"/>
  <c r="E196"/>
  <c r="Z182"/>
  <c r="V182"/>
  <c r="R182"/>
  <c r="N182"/>
  <c r="J182"/>
  <c r="F216"/>
  <c r="F218" s="1"/>
  <c r="F182"/>
  <c r="W216"/>
  <c r="W218" s="1"/>
  <c r="AB262"/>
  <c r="L262"/>
  <c r="F252"/>
  <c r="AC204"/>
  <c r="K216"/>
  <c r="K218" s="1"/>
  <c r="AC277"/>
  <c r="F207"/>
  <c r="Y238"/>
  <c r="Y237"/>
  <c r="U238"/>
  <c r="U234"/>
  <c r="Q238"/>
  <c r="Q237"/>
  <c r="M238"/>
  <c r="M234"/>
  <c r="I238"/>
  <c r="I240" s="1"/>
  <c r="I234"/>
  <c r="I237"/>
  <c r="E234"/>
  <c r="R245"/>
  <c r="N245"/>
  <c r="Y104"/>
  <c r="G149"/>
  <c r="K149"/>
  <c r="O149"/>
  <c r="S149"/>
  <c r="W149"/>
  <c r="AA149"/>
  <c r="F156"/>
  <c r="J156"/>
  <c r="N156"/>
  <c r="R156"/>
  <c r="V156"/>
  <c r="Z156"/>
  <c r="AC211"/>
  <c r="L259"/>
  <c r="AB259"/>
  <c r="O196"/>
  <c r="O193"/>
  <c r="K196"/>
  <c r="K193"/>
  <c r="G196"/>
  <c r="G193"/>
  <c r="P216"/>
  <c r="P218" s="1"/>
  <c r="H216"/>
  <c r="H218" s="1"/>
  <c r="U46"/>
  <c r="E46"/>
  <c r="E49"/>
  <c r="E51" s="1"/>
  <c r="AC190"/>
  <c r="M216"/>
  <c r="M218" s="1"/>
  <c r="AC271"/>
  <c r="V175"/>
  <c r="Y207"/>
  <c r="T215"/>
  <c r="T217" s="1"/>
  <c r="AC184"/>
  <c r="H234"/>
  <c r="P234"/>
  <c r="X234"/>
  <c r="AB234"/>
  <c r="J252"/>
  <c r="N252"/>
  <c r="R252"/>
  <c r="V252"/>
  <c r="Z252"/>
  <c r="F262"/>
  <c r="X491"/>
  <c r="S509"/>
  <c r="E523"/>
  <c r="I523"/>
  <c r="Y523"/>
  <c r="P252"/>
  <c r="X496"/>
  <c r="E496"/>
  <c r="P502"/>
  <c r="F516"/>
  <c r="V516"/>
  <c r="M491"/>
  <c r="AA512"/>
  <c r="G512"/>
  <c r="Q526"/>
  <c r="E526"/>
  <c r="G529"/>
  <c r="Y83"/>
  <c r="E72"/>
  <c r="G72"/>
  <c r="N72"/>
  <c r="T72"/>
  <c r="X72"/>
  <c r="Y72"/>
  <c r="S72"/>
  <c r="AC26"/>
  <c r="AC15"/>
  <c r="E491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AC154"/>
  <c r="H175"/>
  <c r="H559"/>
  <c r="L559"/>
  <c r="P559"/>
  <c r="T559"/>
  <c r="X559"/>
  <c r="AB559"/>
  <c r="F566"/>
  <c r="G566"/>
  <c r="J566"/>
  <c r="K566"/>
  <c r="N566"/>
  <c r="O566"/>
  <c r="R566"/>
  <c r="S566"/>
  <c r="V566"/>
  <c r="X566"/>
  <c r="Z566"/>
  <c r="AA566"/>
  <c r="AB566"/>
  <c r="E573"/>
  <c r="F573"/>
  <c r="J573"/>
  <c r="K573"/>
  <c r="N573"/>
  <c r="R573"/>
  <c r="V573"/>
  <c r="Z573"/>
  <c r="AA573"/>
  <c r="E592"/>
  <c r="G592"/>
  <c r="H592"/>
  <c r="I592"/>
  <c r="K592"/>
  <c r="L592"/>
  <c r="M592"/>
  <c r="O592"/>
  <c r="P592"/>
  <c r="Q592"/>
  <c r="S592"/>
  <c r="T592"/>
  <c r="U592"/>
  <c r="W592"/>
  <c r="X592"/>
  <c r="Y592"/>
  <c r="AA592"/>
  <c r="AB592"/>
  <c r="E598"/>
  <c r="G598"/>
  <c r="H598"/>
  <c r="I598"/>
  <c r="K598"/>
  <c r="L598"/>
  <c r="M598"/>
  <c r="O598"/>
  <c r="P598"/>
  <c r="Q598"/>
  <c r="S598"/>
  <c r="T598"/>
  <c r="U598"/>
  <c r="W598"/>
  <c r="X598"/>
  <c r="Y598"/>
  <c r="AA598"/>
  <c r="AB598"/>
  <c r="G611"/>
  <c r="I611"/>
  <c r="K611"/>
  <c r="O611"/>
  <c r="Q611"/>
  <c r="S611"/>
  <c r="W611"/>
  <c r="X611"/>
  <c r="AA611"/>
  <c r="AB611"/>
  <c r="H634"/>
  <c r="I634"/>
  <c r="L634"/>
  <c r="M634"/>
  <c r="P634"/>
  <c r="Q634"/>
  <c r="T634"/>
  <c r="U634"/>
  <c r="X634"/>
  <c r="Y634"/>
  <c r="AB634"/>
  <c r="E661"/>
  <c r="H661"/>
  <c r="I661"/>
  <c r="L661"/>
  <c r="M661"/>
  <c r="P661"/>
  <c r="Q661"/>
  <c r="T661"/>
  <c r="U661"/>
  <c r="X661"/>
  <c r="Y661"/>
  <c r="AB66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Z641"/>
  <c r="AA641"/>
  <c r="AB641"/>
  <c r="AC663"/>
  <c r="E662"/>
  <c r="H662"/>
  <c r="I662"/>
  <c r="L662"/>
  <c r="M662"/>
  <c r="P662"/>
  <c r="Q662"/>
  <c r="T662"/>
  <c r="U662"/>
  <c r="X662"/>
  <c r="Y662"/>
  <c r="AB662"/>
  <c r="E659"/>
  <c r="F659"/>
  <c r="H659"/>
  <c r="I659"/>
  <c r="J659"/>
  <c r="L659"/>
  <c r="M659"/>
  <c r="N659"/>
  <c r="P659"/>
  <c r="Q659"/>
  <c r="R659"/>
  <c r="T659"/>
  <c r="U659"/>
  <c r="V659"/>
  <c r="X659"/>
  <c r="Y659"/>
  <c r="Z659"/>
  <c r="AB659"/>
  <c r="E660"/>
  <c r="F660"/>
  <c r="H660"/>
  <c r="I660"/>
  <c r="J660"/>
  <c r="L660"/>
  <c r="M660"/>
  <c r="N660"/>
  <c r="P660"/>
  <c r="Q660"/>
  <c r="R660"/>
  <c r="T660"/>
  <c r="U660"/>
  <c r="V660"/>
  <c r="X660"/>
  <c r="Y660"/>
  <c r="Z660"/>
  <c r="AB660"/>
  <c r="F678"/>
  <c r="G678"/>
  <c r="H678"/>
  <c r="J678"/>
  <c r="K678"/>
  <c r="L678"/>
  <c r="N678"/>
  <c r="O678"/>
  <c r="P678"/>
  <c r="R678"/>
  <c r="S678"/>
  <c r="T678"/>
  <c r="V678"/>
  <c r="W678"/>
  <c r="X678"/>
  <c r="Z678"/>
  <c r="AA678"/>
  <c r="AB678"/>
  <c r="F685"/>
  <c r="G685"/>
  <c r="H685"/>
  <c r="J685"/>
  <c r="K685"/>
  <c r="L685"/>
  <c r="N685"/>
  <c r="O685"/>
  <c r="P685"/>
  <c r="R685"/>
  <c r="S685"/>
  <c r="T685"/>
  <c r="V685"/>
  <c r="W685"/>
  <c r="X685"/>
  <c r="Z685"/>
  <c r="AA685"/>
  <c r="AB685"/>
  <c r="E692"/>
  <c r="F692"/>
  <c r="H692"/>
  <c r="I692"/>
  <c r="J692"/>
  <c r="L692"/>
  <c r="M692"/>
  <c r="N692"/>
  <c r="P692"/>
  <c r="Q692"/>
  <c r="R692"/>
  <c r="T692"/>
  <c r="U692"/>
  <c r="V692"/>
  <c r="X692"/>
  <c r="Y692"/>
  <c r="Z692"/>
  <c r="AB692"/>
  <c r="E699"/>
  <c r="G699"/>
  <c r="H699"/>
  <c r="I699"/>
  <c r="K699"/>
  <c r="L699"/>
  <c r="M699"/>
  <c r="O699"/>
  <c r="P699"/>
  <c r="Q699"/>
  <c r="S699"/>
  <c r="T699"/>
  <c r="U699"/>
  <c r="W699"/>
  <c r="X699"/>
  <c r="Y699"/>
  <c r="AA699"/>
  <c r="AB699"/>
  <c r="E706"/>
  <c r="G706"/>
  <c r="H706"/>
  <c r="I706"/>
  <c r="K706"/>
  <c r="L706"/>
  <c r="M706"/>
  <c r="O706"/>
  <c r="P706"/>
  <c r="Q706"/>
  <c r="S706"/>
  <c r="T706"/>
  <c r="U706"/>
  <c r="W706"/>
  <c r="X706"/>
  <c r="Y706"/>
  <c r="AA706"/>
  <c r="AB706"/>
  <c r="E801"/>
  <c r="G801"/>
  <c r="I801"/>
  <c r="K801"/>
  <c r="M801"/>
  <c r="O801"/>
  <c r="Q801"/>
  <c r="S801"/>
  <c r="U801"/>
  <c r="W801"/>
  <c r="Y801"/>
  <c r="Z801"/>
  <c r="AA801"/>
  <c r="AB801"/>
  <c r="E808"/>
  <c r="G808"/>
  <c r="H808"/>
  <c r="I808"/>
  <c r="K808"/>
  <c r="L808"/>
  <c r="M808"/>
  <c r="O808"/>
  <c r="P808"/>
  <c r="Q808"/>
  <c r="S808"/>
  <c r="T808"/>
  <c r="U808"/>
  <c r="W808"/>
  <c r="X808"/>
  <c r="Y808"/>
  <c r="AA808"/>
  <c r="AB808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Z815"/>
  <c r="AA815"/>
  <c r="AB815"/>
  <c r="F844"/>
  <c r="G844"/>
  <c r="H844"/>
  <c r="I844"/>
  <c r="J844"/>
  <c r="K844"/>
  <c r="L844"/>
  <c r="M844"/>
  <c r="N844"/>
  <c r="O844"/>
  <c r="P844"/>
  <c r="Q844"/>
  <c r="R844"/>
  <c r="S844"/>
  <c r="F857"/>
  <c r="H857"/>
  <c r="I857"/>
  <c r="J857"/>
  <c r="L857"/>
  <c r="M857"/>
  <c r="N857"/>
  <c r="P857"/>
  <c r="Q857"/>
  <c r="R857"/>
  <c r="T857"/>
  <c r="U857"/>
  <c r="V857"/>
  <c r="X857"/>
  <c r="Y857"/>
  <c r="Z857"/>
  <c r="AB857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Z864"/>
  <c r="AA864"/>
  <c r="AB864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Z871"/>
  <c r="AA871"/>
  <c r="AB871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Z885"/>
  <c r="AA885"/>
  <c r="AB885"/>
  <c r="F892"/>
  <c r="G892"/>
  <c r="H892"/>
  <c r="J892"/>
  <c r="K892"/>
  <c r="L892"/>
  <c r="N892"/>
  <c r="O892"/>
  <c r="P892"/>
  <c r="R892"/>
  <c r="S892"/>
  <c r="T892"/>
  <c r="V892"/>
  <c r="W892"/>
  <c r="X892"/>
  <c r="Z892"/>
  <c r="AA892"/>
  <c r="AB892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Z899"/>
  <c r="AA899"/>
  <c r="AB899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Z906"/>
  <c r="AB906"/>
  <c r="E926"/>
  <c r="F926"/>
  <c r="G926"/>
  <c r="H926"/>
  <c r="I926"/>
  <c r="J926"/>
  <c r="K926"/>
  <c r="L926"/>
  <c r="M926"/>
  <c r="N926"/>
  <c r="O926"/>
  <c r="P926"/>
  <c r="Q926"/>
  <c r="R926"/>
  <c r="S926"/>
  <c r="T926"/>
  <c r="U926"/>
  <c r="V926"/>
  <c r="W926"/>
  <c r="X926"/>
  <c r="Y926"/>
  <c r="Z926"/>
  <c r="AA926"/>
  <c r="AB926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Z951"/>
  <c r="AA951"/>
  <c r="AB951"/>
  <c r="F958"/>
  <c r="G958"/>
  <c r="H958"/>
  <c r="I958"/>
  <c r="J958"/>
  <c r="K958"/>
  <c r="L958"/>
  <c r="M958"/>
  <c r="N958"/>
  <c r="O958"/>
  <c r="E965"/>
  <c r="F965"/>
  <c r="G965"/>
  <c r="H965"/>
  <c r="I965"/>
  <c r="J965"/>
  <c r="K965"/>
  <c r="L965"/>
  <c r="M965"/>
  <c r="N965"/>
  <c r="O965"/>
  <c r="P965"/>
  <c r="Q965"/>
  <c r="R965"/>
  <c r="S965"/>
  <c r="T965"/>
  <c r="U965"/>
  <c r="V965"/>
  <c r="W965"/>
  <c r="X965"/>
  <c r="Y965"/>
  <c r="Z965"/>
  <c r="AA965"/>
  <c r="AB965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Z1003"/>
  <c r="AA1003"/>
  <c r="AB1003"/>
  <c r="E1010"/>
  <c r="F1010"/>
  <c r="H1010"/>
  <c r="I1010"/>
  <c r="J1010"/>
  <c r="L1010"/>
  <c r="M1010"/>
  <c r="N1010"/>
  <c r="P1010"/>
  <c r="Q1010"/>
  <c r="R1010"/>
  <c r="T1010"/>
  <c r="U1010"/>
  <c r="V1010"/>
  <c r="X1010"/>
  <c r="Y1010"/>
  <c r="Z1010"/>
  <c r="AB1010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Z1017"/>
  <c r="AA1017"/>
  <c r="AB1017"/>
  <c r="AC130"/>
  <c r="AD130" s="1"/>
  <c r="AE540"/>
  <c r="F541"/>
  <c r="G541"/>
  <c r="H541"/>
  <c r="J541"/>
  <c r="K541"/>
  <c r="L541"/>
  <c r="N541"/>
  <c r="O541"/>
  <c r="P541"/>
  <c r="R541"/>
  <c r="S541"/>
  <c r="T541"/>
  <c r="V541"/>
  <c r="W541"/>
  <c r="X541"/>
  <c r="Z541"/>
  <c r="AA541"/>
  <c r="AB541"/>
  <c r="F544"/>
  <c r="G544"/>
  <c r="H544"/>
  <c r="J544"/>
  <c r="K544"/>
  <c r="L544"/>
  <c r="N544"/>
  <c r="O544"/>
  <c r="P544"/>
  <c r="R544"/>
  <c r="S544"/>
  <c r="T544"/>
  <c r="V544"/>
  <c r="W544"/>
  <c r="X544"/>
  <c r="Z544"/>
  <c r="AA544"/>
  <c r="AB544"/>
  <c r="E552"/>
  <c r="F552"/>
  <c r="I552"/>
  <c r="J552"/>
  <c r="M552"/>
  <c r="N552"/>
  <c r="P552"/>
  <c r="Q552"/>
  <c r="R552"/>
  <c r="U552"/>
  <c r="V552"/>
  <c r="Y552"/>
  <c r="Z552"/>
  <c r="E555"/>
  <c r="F555"/>
  <c r="F584" s="1"/>
  <c r="H555"/>
  <c r="I555"/>
  <c r="J555"/>
  <c r="M555"/>
  <c r="N555"/>
  <c r="Q555"/>
  <c r="R555"/>
  <c r="U555"/>
  <c r="V555"/>
  <c r="X555"/>
  <c r="Y555"/>
  <c r="Z555"/>
  <c r="AC563"/>
  <c r="AC590"/>
  <c r="AE603"/>
  <c r="E604"/>
  <c r="H604"/>
  <c r="I604"/>
  <c r="L604"/>
  <c r="M604"/>
  <c r="P604"/>
  <c r="Q604"/>
  <c r="T604"/>
  <c r="U604"/>
  <c r="X604"/>
  <c r="Y604"/>
  <c r="AB604"/>
  <c r="E607"/>
  <c r="H607"/>
  <c r="I607"/>
  <c r="L607"/>
  <c r="M607"/>
  <c r="P607"/>
  <c r="Q607"/>
  <c r="T607"/>
  <c r="U607"/>
  <c r="X607"/>
  <c r="Y607"/>
  <c r="AB607"/>
  <c r="AC632"/>
  <c r="AC638"/>
  <c r="AC639"/>
  <c r="E648"/>
  <c r="AC648" s="1"/>
  <c r="F648"/>
  <c r="G648"/>
  <c r="I648"/>
  <c r="J648"/>
  <c r="K648"/>
  <c r="M648"/>
  <c r="N648"/>
  <c r="O648"/>
  <c r="Q648"/>
  <c r="R648"/>
  <c r="S648"/>
  <c r="U648"/>
  <c r="V648"/>
  <c r="W648"/>
  <c r="Y648"/>
  <c r="Z648"/>
  <c r="AA648"/>
  <c r="AC652"/>
  <c r="AC659" s="1"/>
  <c r="E655"/>
  <c r="F655"/>
  <c r="G655"/>
  <c r="I655"/>
  <c r="J655"/>
  <c r="K655"/>
  <c r="M655"/>
  <c r="N655"/>
  <c r="O655"/>
  <c r="Q655"/>
  <c r="R655"/>
  <c r="S655"/>
  <c r="U655"/>
  <c r="V655"/>
  <c r="W655"/>
  <c r="Y655"/>
  <c r="Z655"/>
  <c r="AA655"/>
  <c r="F671"/>
  <c r="G671"/>
  <c r="H671"/>
  <c r="J671"/>
  <c r="K671"/>
  <c r="L671"/>
  <c r="N671"/>
  <c r="O671"/>
  <c r="P671"/>
  <c r="R671"/>
  <c r="S671"/>
  <c r="T671"/>
  <c r="V671"/>
  <c r="W671"/>
  <c r="X671"/>
  <c r="Z671"/>
  <c r="AA671"/>
  <c r="AB671"/>
  <c r="F674"/>
  <c r="G674"/>
  <c r="H674"/>
  <c r="J674"/>
  <c r="K674"/>
  <c r="L674"/>
  <c r="N674"/>
  <c r="O674"/>
  <c r="P674"/>
  <c r="R674"/>
  <c r="S674"/>
  <c r="T674"/>
  <c r="V674"/>
  <c r="W674"/>
  <c r="X674"/>
  <c r="Z674"/>
  <c r="AA674"/>
  <c r="AB674"/>
  <c r="AC676"/>
  <c r="AC690"/>
  <c r="AC696"/>
  <c r="AC780"/>
  <c r="E783"/>
  <c r="F783"/>
  <c r="H783"/>
  <c r="I783"/>
  <c r="J783"/>
  <c r="L783"/>
  <c r="M783"/>
  <c r="N783"/>
  <c r="P783"/>
  <c r="Q783"/>
  <c r="R783"/>
  <c r="T783"/>
  <c r="U783"/>
  <c r="V783"/>
  <c r="X783"/>
  <c r="Y783"/>
  <c r="Z783"/>
  <c r="AB783"/>
  <c r="E786"/>
  <c r="F786"/>
  <c r="H786"/>
  <c r="I786"/>
  <c r="J786"/>
  <c r="L786"/>
  <c r="M786"/>
  <c r="N786"/>
  <c r="P786"/>
  <c r="Q786"/>
  <c r="R786"/>
  <c r="T786"/>
  <c r="U786"/>
  <c r="V786"/>
  <c r="X786"/>
  <c r="Y786"/>
  <c r="Z786"/>
  <c r="AB786"/>
  <c r="F794"/>
  <c r="J794"/>
  <c r="N794"/>
  <c r="R794"/>
  <c r="V794"/>
  <c r="Z794"/>
  <c r="F797"/>
  <c r="J797"/>
  <c r="N797"/>
  <c r="R797"/>
  <c r="V797"/>
  <c r="Z797"/>
  <c r="AC799"/>
  <c r="AC805"/>
  <c r="AC812"/>
  <c r="AC813"/>
  <c r="AC834"/>
  <c r="AC835"/>
  <c r="AE836"/>
  <c r="F837"/>
  <c r="H837"/>
  <c r="J837"/>
  <c r="L837"/>
  <c r="R837"/>
  <c r="T837"/>
  <c r="V837"/>
  <c r="X837"/>
  <c r="Z837"/>
  <c r="AB837"/>
  <c r="F840"/>
  <c r="H840"/>
  <c r="J840"/>
  <c r="L840"/>
  <c r="N840"/>
  <c r="P840"/>
  <c r="R840"/>
  <c r="T840"/>
  <c r="V840"/>
  <c r="X840"/>
  <c r="Z840"/>
  <c r="AB840"/>
  <c r="AC841"/>
  <c r="T844"/>
  <c r="U844"/>
  <c r="V844"/>
  <c r="W844"/>
  <c r="X844"/>
  <c r="Y844"/>
  <c r="Z844"/>
  <c r="AA844"/>
  <c r="AB844"/>
  <c r="AC842"/>
  <c r="AE843"/>
  <c r="F939"/>
  <c r="H939"/>
  <c r="J939"/>
  <c r="L939"/>
  <c r="N939"/>
  <c r="P939"/>
  <c r="R939"/>
  <c r="T939"/>
  <c r="V939"/>
  <c r="X939"/>
  <c r="Z939"/>
  <c r="AB939"/>
  <c r="AC854"/>
  <c r="H860"/>
  <c r="I860"/>
  <c r="L860"/>
  <c r="M860"/>
  <c r="P860"/>
  <c r="Q860"/>
  <c r="T860"/>
  <c r="U860"/>
  <c r="X860"/>
  <c r="Y860"/>
  <c r="AB860"/>
  <c r="AC861"/>
  <c r="AC862"/>
  <c r="AC868"/>
  <c r="AC869"/>
  <c r="AC875"/>
  <c r="AC882"/>
  <c r="AC883"/>
  <c r="AC896"/>
  <c r="AC897"/>
  <c r="AC903"/>
  <c r="I914"/>
  <c r="Y914"/>
  <c r="AC924"/>
  <c r="AC930"/>
  <c r="AC931"/>
  <c r="AE932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Z933"/>
  <c r="AA933"/>
  <c r="AB933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Z936"/>
  <c r="AA936"/>
  <c r="AB936"/>
  <c r="AC941"/>
  <c r="AC942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Z944"/>
  <c r="AA944"/>
  <c r="AB944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Z947"/>
  <c r="AA947"/>
  <c r="AB947"/>
  <c r="AC948"/>
  <c r="AC949"/>
  <c r="AC955"/>
  <c r="P958"/>
  <c r="Q958"/>
  <c r="R958"/>
  <c r="S958"/>
  <c r="T958"/>
  <c r="U958"/>
  <c r="V958"/>
  <c r="W958"/>
  <c r="X958"/>
  <c r="Y958"/>
  <c r="Z958"/>
  <c r="AA958"/>
  <c r="AB958"/>
  <c r="AC956"/>
  <c r="G992"/>
  <c r="I992"/>
  <c r="K992"/>
  <c r="M992"/>
  <c r="O992"/>
  <c r="Q992"/>
  <c r="S992"/>
  <c r="U992"/>
  <c r="W992"/>
  <c r="Y992"/>
  <c r="AA992"/>
  <c r="AC962"/>
  <c r="AC963"/>
  <c r="AC983"/>
  <c r="AC984"/>
  <c r="AE985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F989"/>
  <c r="G989"/>
  <c r="H989"/>
  <c r="I989"/>
  <c r="J989"/>
  <c r="K989"/>
  <c r="L989"/>
  <c r="M989"/>
  <c r="N989"/>
  <c r="O989"/>
  <c r="P989"/>
  <c r="Q989"/>
  <c r="S989"/>
  <c r="T989"/>
  <c r="U989"/>
  <c r="V989"/>
  <c r="W989"/>
  <c r="X989"/>
  <c r="Y989"/>
  <c r="Z989"/>
  <c r="AA989"/>
  <c r="AB989"/>
  <c r="AC993"/>
  <c r="AC994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Z996"/>
  <c r="AA996"/>
  <c r="AB996"/>
  <c r="F999"/>
  <c r="G999"/>
  <c r="H999"/>
  <c r="I999"/>
  <c r="J999"/>
  <c r="K999"/>
  <c r="L999"/>
  <c r="M999"/>
  <c r="N999"/>
  <c r="O999"/>
  <c r="P999"/>
  <c r="Q999"/>
  <c r="R999"/>
  <c r="S999"/>
  <c r="T999"/>
  <c r="U999"/>
  <c r="V999"/>
  <c r="W999"/>
  <c r="X999"/>
  <c r="Y999"/>
  <c r="Z999"/>
  <c r="AA999"/>
  <c r="AB999"/>
  <c r="AC1000"/>
  <c r="AC1001"/>
  <c r="AC1014"/>
  <c r="AC1015"/>
  <c r="AC1003"/>
  <c r="AC871"/>
  <c r="V584"/>
  <c r="H1006" l="1"/>
  <c r="L1006"/>
  <c r="P1006"/>
  <c r="T1006"/>
  <c r="X1006"/>
  <c r="AB1006"/>
  <c r="F1338"/>
  <c r="J1338"/>
  <c r="N1338"/>
  <c r="R1338"/>
  <c r="V1338"/>
  <c r="Z1338"/>
  <c r="F1747"/>
  <c r="J1747"/>
  <c r="N1747"/>
  <c r="R1747"/>
  <c r="V1747"/>
  <c r="Z1747"/>
  <c r="F2044"/>
  <c r="J2044"/>
  <c r="N2044"/>
  <c r="R2044"/>
  <c r="V2044"/>
  <c r="Z2044"/>
  <c r="N2045"/>
  <c r="N2115" s="1"/>
  <c r="R2045"/>
  <c r="R2115" s="1"/>
  <c r="V2045"/>
  <c r="V2115" s="1"/>
  <c r="Z2045"/>
  <c r="Z2115" s="1"/>
  <c r="F2507"/>
  <c r="J2507"/>
  <c r="N2507"/>
  <c r="R2507"/>
  <c r="V2507"/>
  <c r="Z2507"/>
  <c r="I5142"/>
  <c r="Q5142"/>
  <c r="N5226"/>
  <c r="R5226"/>
  <c r="F5171"/>
  <c r="N5171"/>
  <c r="R5171"/>
  <c r="V5171"/>
  <c r="I5258"/>
  <c r="M5258"/>
  <c r="Q5258"/>
  <c r="Y5258"/>
  <c r="L5279"/>
  <c r="P5279"/>
  <c r="T5279"/>
  <c r="AB5279"/>
  <c r="V5358"/>
  <c r="Z5358"/>
  <c r="L2046"/>
  <c r="L2115"/>
  <c r="T83"/>
  <c r="V83"/>
  <c r="X83"/>
  <c r="Z83"/>
  <c r="AB83"/>
  <c r="I573"/>
  <c r="M573"/>
  <c r="Q573"/>
  <c r="U573"/>
  <c r="Y573"/>
  <c r="AC890"/>
  <c r="I892"/>
  <c r="M892"/>
  <c r="Q892"/>
  <c r="U892"/>
  <c r="Y892"/>
  <c r="G1160"/>
  <c r="O1160"/>
  <c r="W1160"/>
  <c r="AC1625"/>
  <c r="M1628"/>
  <c r="Q1628"/>
  <c r="U1628"/>
  <c r="Y1628"/>
  <c r="I1657"/>
  <c r="M1657"/>
  <c r="Q1657"/>
  <c r="U1657"/>
  <c r="Y1657"/>
  <c r="G1747"/>
  <c r="K1747"/>
  <c r="O1747"/>
  <c r="S1747"/>
  <c r="W1747"/>
  <c r="AA1747"/>
  <c r="G2410"/>
  <c r="K2410"/>
  <c r="O2410"/>
  <c r="S2410"/>
  <c r="W2410"/>
  <c r="AA2410"/>
  <c r="H2480"/>
  <c r="P2480"/>
  <c r="T2480"/>
  <c r="X2480"/>
  <c r="AC2478"/>
  <c r="AC2485"/>
  <c r="AC5132"/>
  <c r="X5529"/>
  <c r="AB5529"/>
  <c r="AC5276"/>
  <c r="Z5145"/>
  <c r="R5145"/>
  <c r="J5145"/>
  <c r="F5145"/>
  <c r="AC5129"/>
  <c r="AC2505"/>
  <c r="E2499"/>
  <c r="AC2484"/>
  <c r="X2487"/>
  <c r="T2487"/>
  <c r="P2487"/>
  <c r="L2487"/>
  <c r="H2487"/>
  <c r="I2480"/>
  <c r="M2480"/>
  <c r="Q2480"/>
  <c r="U2480"/>
  <c r="Y2480"/>
  <c r="AA2413"/>
  <c r="AC2407"/>
  <c r="AC2408"/>
  <c r="N2046"/>
  <c r="AC1745"/>
  <c r="G1750"/>
  <c r="K1750"/>
  <c r="O1750"/>
  <c r="S1750"/>
  <c r="W1750"/>
  <c r="AA1750"/>
  <c r="I1628"/>
  <c r="AC1335"/>
  <c r="AC1157"/>
  <c r="G1204"/>
  <c r="K1204"/>
  <c r="O1204"/>
  <c r="S1204"/>
  <c r="W1204"/>
  <c r="AA1204"/>
  <c r="M914"/>
  <c r="E892"/>
  <c r="Q914"/>
  <c r="AC889"/>
  <c r="U914"/>
  <c r="E914"/>
  <c r="AC5367"/>
  <c r="AC1252"/>
  <c r="AC1426"/>
  <c r="H5495"/>
  <c r="L5495"/>
  <c r="P5495"/>
  <c r="T5495"/>
  <c r="X5495"/>
  <c r="AB5495"/>
  <c r="G1268"/>
  <c r="K1268"/>
  <c r="O1268"/>
  <c r="S1268"/>
  <c r="W1268"/>
  <c r="AA1268"/>
  <c r="G1303"/>
  <c r="K1303"/>
  <c r="O1303"/>
  <c r="S1303"/>
  <c r="W1303"/>
  <c r="AA1303"/>
  <c r="H1358"/>
  <c r="L1358"/>
  <c r="T1358"/>
  <c r="X1358"/>
  <c r="AB1358"/>
  <c r="AC1363"/>
  <c r="G1372"/>
  <c r="K1372"/>
  <c r="O1372"/>
  <c r="S1372"/>
  <c r="W1372"/>
  <c r="AA1372"/>
  <c r="F2074"/>
  <c r="J2074"/>
  <c r="N2074"/>
  <c r="R2074"/>
  <c r="V2074"/>
  <c r="Z2074"/>
  <c r="H2633"/>
  <c r="L2633"/>
  <c r="P2633"/>
  <c r="T2633"/>
  <c r="X2633"/>
  <c r="AB2633"/>
  <c r="U523"/>
  <c r="Q523"/>
  <c r="AC521"/>
  <c r="F808"/>
  <c r="J808"/>
  <c r="N808"/>
  <c r="R808"/>
  <c r="V808"/>
  <c r="Z808"/>
  <c r="E1247"/>
  <c r="M1247"/>
  <c r="U1247"/>
  <c r="K1261"/>
  <c r="S1261"/>
  <c r="AA1261"/>
  <c r="E1414"/>
  <c r="I1414"/>
  <c r="Q1414"/>
  <c r="U1414"/>
  <c r="Y1414"/>
  <c r="H1421"/>
  <c r="L1421"/>
  <c r="P1421"/>
  <c r="T1421"/>
  <c r="X1421"/>
  <c r="AB1421"/>
  <c r="AC1238"/>
  <c r="G1351"/>
  <c r="K1351"/>
  <c r="O1351"/>
  <c r="S1351"/>
  <c r="W1351"/>
  <c r="AA1351"/>
  <c r="AC2630"/>
  <c r="AC2071"/>
  <c r="AC2072"/>
  <c r="AC1863"/>
  <c r="AC1865" s="1"/>
  <c r="AC1425"/>
  <c r="AC1418"/>
  <c r="AC1419"/>
  <c r="AC1362"/>
  <c r="AC1349"/>
  <c r="AA1354"/>
  <c r="W1354"/>
  <c r="S1354"/>
  <c r="O1354"/>
  <c r="K1354"/>
  <c r="G1354"/>
  <c r="AC1348"/>
  <c r="AC1300"/>
  <c r="Z1303"/>
  <c r="V1303"/>
  <c r="R1303"/>
  <c r="N1303"/>
  <c r="J1303"/>
  <c r="F1303"/>
  <c r="AC1301"/>
  <c r="AC1265"/>
  <c r="AC1244"/>
  <c r="AC806"/>
  <c r="M526"/>
  <c r="L526"/>
  <c r="H523"/>
  <c r="Z90"/>
  <c r="K5455"/>
  <c r="O5455"/>
  <c r="S5455"/>
  <c r="W5455"/>
  <c r="AA5455"/>
  <c r="H5462"/>
  <c r="L5462"/>
  <c r="P5462"/>
  <c r="T5462"/>
  <c r="X5462"/>
  <c r="AB5462"/>
  <c r="G1667"/>
  <c r="K1667"/>
  <c r="O1667"/>
  <c r="S1667"/>
  <c r="W1667"/>
  <c r="AA1667"/>
  <c r="AC1927"/>
  <c r="AD1927" s="1"/>
  <c r="AD1530"/>
  <c r="F662"/>
  <c r="J662"/>
  <c r="N662"/>
  <c r="R662"/>
  <c r="V662"/>
  <c r="Z662"/>
  <c r="E821"/>
  <c r="I821"/>
  <c r="M821"/>
  <c r="Q821"/>
  <c r="Q823" s="1"/>
  <c r="U821"/>
  <c r="Y821"/>
  <c r="E822"/>
  <c r="G847"/>
  <c r="K847"/>
  <c r="O847"/>
  <c r="S847"/>
  <c r="F860"/>
  <c r="J860"/>
  <c r="N860"/>
  <c r="R860"/>
  <c r="V860"/>
  <c r="Z860"/>
  <c r="G1306"/>
  <c r="K1306"/>
  <c r="O1306"/>
  <c r="S1306"/>
  <c r="W1306"/>
  <c r="AA1306"/>
  <c r="I1313"/>
  <c r="M1313"/>
  <c r="Q1313"/>
  <c r="U1313"/>
  <c r="Y1313"/>
  <c r="I1631"/>
  <c r="M1631"/>
  <c r="Q1631"/>
  <c r="U1631"/>
  <c r="Y1631"/>
  <c r="I1695"/>
  <c r="I1702"/>
  <c r="M1702"/>
  <c r="Q1702"/>
  <c r="U1702"/>
  <c r="G2280"/>
  <c r="K2280"/>
  <c r="O2280"/>
  <c r="S2280"/>
  <c r="W2277"/>
  <c r="AA2277"/>
  <c r="I2287"/>
  <c r="M2287"/>
  <c r="Q2287"/>
  <c r="U2287"/>
  <c r="Y2287"/>
  <c r="F2294"/>
  <c r="J2294"/>
  <c r="N2294"/>
  <c r="R2294"/>
  <c r="V2294"/>
  <c r="Z2294"/>
  <c r="G2301"/>
  <c r="K2301"/>
  <c r="O2301"/>
  <c r="S2301"/>
  <c r="W2301"/>
  <c r="AA2301"/>
  <c r="H2315"/>
  <c r="L2315"/>
  <c r="P2315"/>
  <c r="T2315"/>
  <c r="X2315"/>
  <c r="AB2315"/>
  <c r="I2322"/>
  <c r="M2322"/>
  <c r="Q2322"/>
  <c r="U2322"/>
  <c r="Y2322"/>
  <c r="AC2707"/>
  <c r="AC2728"/>
  <c r="H5515"/>
  <c r="L5515"/>
  <c r="P5515"/>
  <c r="T5515"/>
  <c r="X5515"/>
  <c r="AB5515"/>
  <c r="F5522"/>
  <c r="J5522"/>
  <c r="N5522"/>
  <c r="R5522"/>
  <c r="V5522"/>
  <c r="Z5522"/>
  <c r="F5529"/>
  <c r="J5529"/>
  <c r="N5529"/>
  <c r="F1414"/>
  <c r="J1414"/>
  <c r="N1414"/>
  <c r="R1414"/>
  <c r="V1414"/>
  <c r="Z1414"/>
  <c r="AC1556"/>
  <c r="AC1618"/>
  <c r="H1657"/>
  <c r="L1657"/>
  <c r="P1657"/>
  <c r="T1657"/>
  <c r="X1657"/>
  <c r="AB1657"/>
  <c r="E1855"/>
  <c r="I1855"/>
  <c r="M1855"/>
  <c r="Q1855"/>
  <c r="U1855"/>
  <c r="Y1855"/>
  <c r="AC2275"/>
  <c r="L2277"/>
  <c r="P2277"/>
  <c r="T2277"/>
  <c r="X2277"/>
  <c r="AB2277"/>
  <c r="E2403"/>
  <c r="I2403"/>
  <c r="M2403"/>
  <c r="Q2403"/>
  <c r="U2403"/>
  <c r="Y2403"/>
  <c r="I2473"/>
  <c r="M2473"/>
  <c r="Q2473"/>
  <c r="U2473"/>
  <c r="Y2473"/>
  <c r="AC2543"/>
  <c r="AC2603"/>
  <c r="AC2604"/>
  <c r="E2613"/>
  <c r="I2613"/>
  <c r="M2613"/>
  <c r="Q2613"/>
  <c r="U2613"/>
  <c r="Y2613"/>
  <c r="AC2631"/>
  <c r="AC2638"/>
  <c r="E2647"/>
  <c r="I2647"/>
  <c r="M2647"/>
  <c r="Q2647"/>
  <c r="U2647"/>
  <c r="Y2647"/>
  <c r="E2654"/>
  <c r="I2654"/>
  <c r="M2654"/>
  <c r="Q2654"/>
  <c r="U2654"/>
  <c r="Y2654"/>
  <c r="G2689"/>
  <c r="K2689"/>
  <c r="O2689"/>
  <c r="S2689"/>
  <c r="W2689"/>
  <c r="AA2689"/>
  <c r="E2716"/>
  <c r="I2716"/>
  <c r="M2716"/>
  <c r="Q2716"/>
  <c r="U2716"/>
  <c r="Y2716"/>
  <c r="H2723"/>
  <c r="L2723"/>
  <c r="P2723"/>
  <c r="T2723"/>
  <c r="X2723"/>
  <c r="AB2723"/>
  <c r="I2730"/>
  <c r="M2730"/>
  <c r="Q2730"/>
  <c r="U2730"/>
  <c r="Y2730"/>
  <c r="AC5041"/>
  <c r="AC5018"/>
  <c r="J5020"/>
  <c r="N5020"/>
  <c r="R5020"/>
  <c r="V5020"/>
  <c r="Z5020"/>
  <c r="E5027"/>
  <c r="I5027"/>
  <c r="M5027"/>
  <c r="Q5027"/>
  <c r="U5027"/>
  <c r="Y5027"/>
  <c r="H5034"/>
  <c r="L5034"/>
  <c r="P5034"/>
  <c r="T5034"/>
  <c r="X5034"/>
  <c r="AB5034"/>
  <c r="AC5039"/>
  <c r="AC5123"/>
  <c r="L5125"/>
  <c r="P5125"/>
  <c r="T5125"/>
  <c r="X5125"/>
  <c r="AB5125"/>
  <c r="AC5168"/>
  <c r="X5226"/>
  <c r="AC5169"/>
  <c r="L5171"/>
  <c r="P5171"/>
  <c r="T5171"/>
  <c r="X5171"/>
  <c r="AB5171"/>
  <c r="AC5204"/>
  <c r="L5206"/>
  <c r="P5206"/>
  <c r="T5206"/>
  <c r="X5206"/>
  <c r="AB5206"/>
  <c r="H5434"/>
  <c r="L5434"/>
  <c r="P5434"/>
  <c r="T5434"/>
  <c r="X5434"/>
  <c r="AB5434"/>
  <c r="AC5452"/>
  <c r="H5455"/>
  <c r="L5455"/>
  <c r="P5455"/>
  <c r="T5455"/>
  <c r="X5455"/>
  <c r="AB5455"/>
  <c r="I5462"/>
  <c r="M5462"/>
  <c r="Q5462"/>
  <c r="U5462"/>
  <c r="Y5462"/>
  <c r="AC5482"/>
  <c r="AC5752"/>
  <c r="AC5460"/>
  <c r="G5455"/>
  <c r="AC5432"/>
  <c r="Y5216"/>
  <c r="P5209"/>
  <c r="AC5203"/>
  <c r="H5206"/>
  <c r="AB5226"/>
  <c r="P5226"/>
  <c r="T5226"/>
  <c r="H5174"/>
  <c r="H5171"/>
  <c r="H5125"/>
  <c r="AC5125" s="1"/>
  <c r="AC5122"/>
  <c r="S5044"/>
  <c r="S5056" s="1"/>
  <c r="AA5056"/>
  <c r="W5056"/>
  <c r="O5056"/>
  <c r="K5056"/>
  <c r="G5056"/>
  <c r="AC5031"/>
  <c r="AB5056"/>
  <c r="X5056"/>
  <c r="T5056"/>
  <c r="P5056"/>
  <c r="L5056"/>
  <c r="H5056"/>
  <c r="AC5032"/>
  <c r="AC5052" s="1"/>
  <c r="AC5054" s="1"/>
  <c r="Y5056"/>
  <c r="U5056"/>
  <c r="Q5056"/>
  <c r="M5056"/>
  <c r="I5056"/>
  <c r="AC5024"/>
  <c r="AC5017"/>
  <c r="F5020"/>
  <c r="AC5020" s="1"/>
  <c r="E2730"/>
  <c r="Q2759"/>
  <c r="Q2761" s="1"/>
  <c r="AC2727"/>
  <c r="M2759"/>
  <c r="M2761" s="1"/>
  <c r="Y2759"/>
  <c r="Y2761" s="1"/>
  <c r="I2759"/>
  <c r="I2761" s="1"/>
  <c r="AC2721"/>
  <c r="X2759"/>
  <c r="T2759"/>
  <c r="T2761" s="1"/>
  <c r="P2759"/>
  <c r="P2761" s="1"/>
  <c r="L2759"/>
  <c r="H2759"/>
  <c r="AC2720"/>
  <c r="AB2759"/>
  <c r="AB2761" s="1"/>
  <c r="AC2714"/>
  <c r="O2761"/>
  <c r="AC2686"/>
  <c r="AA2761"/>
  <c r="W2761"/>
  <c r="AC2652"/>
  <c r="AC2645"/>
  <c r="AC2637"/>
  <c r="Z2629"/>
  <c r="V2629"/>
  <c r="R2629"/>
  <c r="N2629"/>
  <c r="J2629"/>
  <c r="F2629"/>
  <c r="Z2626"/>
  <c r="V2626"/>
  <c r="R2626"/>
  <c r="N2626"/>
  <c r="J2626"/>
  <c r="F2626"/>
  <c r="AC2623"/>
  <c r="AC2611"/>
  <c r="N2490"/>
  <c r="R2490"/>
  <c r="V2490"/>
  <c r="Z2490"/>
  <c r="AC2471"/>
  <c r="AC2401"/>
  <c r="S2277"/>
  <c r="O2277"/>
  <c r="K2277"/>
  <c r="G2277"/>
  <c r="H2277"/>
  <c r="AC2274"/>
  <c r="AC2327" s="1"/>
  <c r="AC2329" s="1"/>
  <c r="AC1853"/>
  <c r="AC1661"/>
  <c r="AC1654"/>
  <c r="AC1655"/>
  <c r="AB1624"/>
  <c r="X1624"/>
  <c r="T1624"/>
  <c r="P1624"/>
  <c r="L1624"/>
  <c r="H1624"/>
  <c r="H1621"/>
  <c r="AC1411"/>
  <c r="AC1412"/>
  <c r="I968"/>
  <c r="M968"/>
  <c r="T262"/>
  <c r="U262"/>
  <c r="T252"/>
  <c r="I1750"/>
  <c r="M1750"/>
  <c r="Q1750"/>
  <c r="U1750"/>
  <c r="Y1750"/>
  <c r="F1757"/>
  <c r="J1757"/>
  <c r="N1757"/>
  <c r="R1757"/>
  <c r="V1757"/>
  <c r="Z1757"/>
  <c r="AC2706"/>
  <c r="AC5232"/>
  <c r="AC5290"/>
  <c r="AC5297"/>
  <c r="AC5360"/>
  <c r="K512"/>
  <c r="G509"/>
  <c r="G573"/>
  <c r="O573"/>
  <c r="S573"/>
  <c r="W573"/>
  <c r="G860"/>
  <c r="K860"/>
  <c r="O860"/>
  <c r="S860"/>
  <c r="W860"/>
  <c r="AA860"/>
  <c r="AC792"/>
  <c r="L794"/>
  <c r="P794"/>
  <c r="T794"/>
  <c r="X794"/>
  <c r="AB794"/>
  <c r="I1240"/>
  <c r="Q1240"/>
  <c r="Y1240"/>
  <c r="F1358"/>
  <c r="J1358"/>
  <c r="N1358"/>
  <c r="R1358"/>
  <c r="V1358"/>
  <c r="Z1358"/>
  <c r="AC1738"/>
  <c r="AC1785"/>
  <c r="AC1894"/>
  <c r="I1667"/>
  <c r="M1667"/>
  <c r="Q1667"/>
  <c r="U1667"/>
  <c r="Y1667"/>
  <c r="M1695"/>
  <c r="Q1695"/>
  <c r="U1695"/>
  <c r="Y1695"/>
  <c r="Y1702"/>
  <c r="F1750"/>
  <c r="J1750"/>
  <c r="N1750"/>
  <c r="R1750"/>
  <c r="V1750"/>
  <c r="Z1750"/>
  <c r="G1757"/>
  <c r="K1757"/>
  <c r="O1757"/>
  <c r="S1757"/>
  <c r="W1757"/>
  <c r="AA1757"/>
  <c r="AD2039"/>
  <c r="R5529"/>
  <c r="V5529"/>
  <c r="Z5529"/>
  <c r="J5076"/>
  <c r="N5076"/>
  <c r="R5076"/>
  <c r="V5076"/>
  <c r="Z5076"/>
  <c r="Z5063"/>
  <c r="V5063"/>
  <c r="R5063"/>
  <c r="N5063"/>
  <c r="J5063"/>
  <c r="F5063"/>
  <c r="AC5060"/>
  <c r="AC5061"/>
  <c r="M4979"/>
  <c r="I4979"/>
  <c r="AC2165"/>
  <c r="AC2057"/>
  <c r="I1901"/>
  <c r="M1901"/>
  <c r="Q1901"/>
  <c r="U1901"/>
  <c r="Y1901"/>
  <c r="V1743"/>
  <c r="N1743"/>
  <c r="F1743"/>
  <c r="AC1726"/>
  <c r="H1667"/>
  <c r="L1667"/>
  <c r="P1667"/>
  <c r="AC1355"/>
  <c r="AC1237"/>
  <c r="E1315"/>
  <c r="E1317" s="1"/>
  <c r="AC855"/>
  <c r="AA857"/>
  <c r="W857"/>
  <c r="S857"/>
  <c r="O857"/>
  <c r="K857"/>
  <c r="G857"/>
  <c r="H794"/>
  <c r="AA786"/>
  <c r="W786"/>
  <c r="S786"/>
  <c r="O786"/>
  <c r="K786"/>
  <c r="G786"/>
  <c r="AA783"/>
  <c r="W783"/>
  <c r="S783"/>
  <c r="O783"/>
  <c r="K783"/>
  <c r="G783"/>
  <c r="AC781"/>
  <c r="AE782"/>
  <c r="P262"/>
  <c r="H262"/>
  <c r="M259"/>
  <c r="I259"/>
  <c r="P255"/>
  <c r="W847"/>
  <c r="AC5362"/>
  <c r="AC5327"/>
  <c r="AC5313"/>
  <c r="AC5234"/>
  <c r="G5242"/>
  <c r="K5242"/>
  <c r="O5242"/>
  <c r="S5242"/>
  <c r="W5242"/>
  <c r="AA5242"/>
  <c r="F5250"/>
  <c r="J5250"/>
  <c r="N5250"/>
  <c r="R5250"/>
  <c r="V5250"/>
  <c r="Z5250"/>
  <c r="G5265"/>
  <c r="K5265"/>
  <c r="O5265"/>
  <c r="S5265"/>
  <c r="W5265"/>
  <c r="AA5265"/>
  <c r="E5272"/>
  <c r="I5272"/>
  <c r="M5272"/>
  <c r="Q5272"/>
  <c r="U5272"/>
  <c r="Y5272"/>
  <c r="E5306"/>
  <c r="I5306"/>
  <c r="M5306"/>
  <c r="Q5306"/>
  <c r="U5306"/>
  <c r="Y5306"/>
  <c r="G5320"/>
  <c r="K5320"/>
  <c r="O5320"/>
  <c r="S5320"/>
  <c r="W5320"/>
  <c r="AA5320"/>
  <c r="E5334"/>
  <c r="I5334"/>
  <c r="M5334"/>
  <c r="Q5334"/>
  <c r="U5334"/>
  <c r="Y5334"/>
  <c r="AC5346"/>
  <c r="K5348"/>
  <c r="O5348"/>
  <c r="S5348"/>
  <c r="W5348"/>
  <c r="AA5348"/>
  <c r="I5369"/>
  <c r="M5369"/>
  <c r="Q5369"/>
  <c r="U5369"/>
  <c r="Y5369"/>
  <c r="H5376"/>
  <c r="L5376"/>
  <c r="P5376"/>
  <c r="T5376"/>
  <c r="X5376"/>
  <c r="AB5376"/>
  <c r="AC2065"/>
  <c r="W2280"/>
  <c r="AA2280"/>
  <c r="E2709"/>
  <c r="I2709"/>
  <c r="M2709"/>
  <c r="Q2709"/>
  <c r="U2709"/>
  <c r="Y2709"/>
  <c r="H5258"/>
  <c r="L5258"/>
  <c r="P5258"/>
  <c r="T5258"/>
  <c r="X5258"/>
  <c r="AB5258"/>
  <c r="G5279"/>
  <c r="K5279"/>
  <c r="O5279"/>
  <c r="S5279"/>
  <c r="W5279"/>
  <c r="AA5279"/>
  <c r="F706"/>
  <c r="J706"/>
  <c r="N706"/>
  <c r="R706"/>
  <c r="V706"/>
  <c r="Z706"/>
  <c r="L1558"/>
  <c r="P1558"/>
  <c r="T1558"/>
  <c r="X1558"/>
  <c r="AB1558"/>
  <c r="X5358"/>
  <c r="AB5358"/>
  <c r="G1743"/>
  <c r="K1743"/>
  <c r="O1743"/>
  <c r="S1743"/>
  <c r="W1743"/>
  <c r="AA1743"/>
  <c r="H1740"/>
  <c r="L1740"/>
  <c r="P1740"/>
  <c r="T1740"/>
  <c r="X1740"/>
  <c r="AB1740"/>
  <c r="H1938"/>
  <c r="L1938"/>
  <c r="P1938"/>
  <c r="T1938"/>
  <c r="X1938"/>
  <c r="AB1938"/>
  <c r="E5341"/>
  <c r="AC5341" s="1"/>
  <c r="I5341"/>
  <c r="M5341"/>
  <c r="Q5341"/>
  <c r="U5341"/>
  <c r="Y5341"/>
  <c r="AC5374"/>
  <c r="AC5366"/>
  <c r="Q5372"/>
  <c r="AC5372" s="1"/>
  <c r="AD5372" s="1"/>
  <c r="AC5359"/>
  <c r="G5348"/>
  <c r="AC5345"/>
  <c r="AC5339"/>
  <c r="AC5332"/>
  <c r="AC5324"/>
  <c r="AC5318"/>
  <c r="AC5310"/>
  <c r="AC5306"/>
  <c r="AC5303"/>
  <c r="AC5304"/>
  <c r="AC5296"/>
  <c r="AC5277"/>
  <c r="AE5278"/>
  <c r="AC5263"/>
  <c r="AC5256"/>
  <c r="AC5248"/>
  <c r="AC5239"/>
  <c r="AC5238"/>
  <c r="AD5238" s="1"/>
  <c r="AC5231"/>
  <c r="E5142"/>
  <c r="M5142"/>
  <c r="U5142"/>
  <c r="I5143"/>
  <c r="E2712"/>
  <c r="O2546"/>
  <c r="K2546"/>
  <c r="G2546"/>
  <c r="O2550"/>
  <c r="K2550"/>
  <c r="G2550"/>
  <c r="AA2546"/>
  <c r="W2546"/>
  <c r="S2546"/>
  <c r="AC2544"/>
  <c r="AC1968"/>
  <c r="AC1970" s="1"/>
  <c r="AC1935"/>
  <c r="AB1743"/>
  <c r="X1743"/>
  <c r="T1743"/>
  <c r="P1743"/>
  <c r="L1743"/>
  <c r="H1743"/>
  <c r="AA1740"/>
  <c r="W1740"/>
  <c r="S1740"/>
  <c r="O1740"/>
  <c r="K1740"/>
  <c r="G1740"/>
  <c r="AC1737"/>
  <c r="F1664"/>
  <c r="J1664"/>
  <c r="H1558"/>
  <c r="AC704"/>
  <c r="N1664"/>
  <c r="R1664"/>
  <c r="V1664"/>
  <c r="Z1664"/>
  <c r="AD1732"/>
  <c r="AD1727"/>
  <c r="AD1733"/>
  <c r="M5143"/>
  <c r="AC1172"/>
  <c r="AC5320"/>
  <c r="Q5143"/>
  <c r="U5143"/>
  <c r="Y5143"/>
  <c r="H5118"/>
  <c r="L5118"/>
  <c r="P5118"/>
  <c r="T5118"/>
  <c r="X5118"/>
  <c r="AB5118"/>
  <c r="H552"/>
  <c r="L552"/>
  <c r="T552"/>
  <c r="X552"/>
  <c r="AB552"/>
  <c r="R2110"/>
  <c r="AD540"/>
  <c r="AD546"/>
  <c r="G1010"/>
  <c r="K1010"/>
  <c r="O1010"/>
  <c r="S1010"/>
  <c r="W1010"/>
  <c r="AA1010"/>
  <c r="AC1137"/>
  <c r="F1488"/>
  <c r="J1488"/>
  <c r="N1488"/>
  <c r="R1488"/>
  <c r="V1488"/>
  <c r="Z1488"/>
  <c r="F1628"/>
  <c r="J1628"/>
  <c r="N1628"/>
  <c r="R1628"/>
  <c r="V1628"/>
  <c r="Z1628"/>
  <c r="G1628"/>
  <c r="K1628"/>
  <c r="O1628"/>
  <c r="S1628"/>
  <c r="W1628"/>
  <c r="AA1628"/>
  <c r="K1787"/>
  <c r="O1787"/>
  <c r="S1787"/>
  <c r="W1787"/>
  <c r="AA1787"/>
  <c r="E2445"/>
  <c r="AC2445" s="1"/>
  <c r="I2445"/>
  <c r="M2445"/>
  <c r="Q2445"/>
  <c r="U2445"/>
  <c r="Y2445"/>
  <c r="H5488"/>
  <c r="H5553" s="1"/>
  <c r="AC5115"/>
  <c r="AC5140" s="1"/>
  <c r="AC5142" s="1"/>
  <c r="AB5145"/>
  <c r="X5145"/>
  <c r="T5145"/>
  <c r="P5145"/>
  <c r="L5145"/>
  <c r="AC5116"/>
  <c r="AC5141" s="1"/>
  <c r="AC2443"/>
  <c r="AC2461" s="1"/>
  <c r="AC2463" s="1"/>
  <c r="AC2064"/>
  <c r="G1787"/>
  <c r="AC1696"/>
  <c r="U1699"/>
  <c r="M1699"/>
  <c r="AC1662"/>
  <c r="Y1664"/>
  <c r="U1664"/>
  <c r="Q1664"/>
  <c r="M1664"/>
  <c r="I1664"/>
  <c r="AC1626"/>
  <c r="G1631"/>
  <c r="K1631"/>
  <c r="O1631"/>
  <c r="S1631"/>
  <c r="W1631"/>
  <c r="AA1631"/>
  <c r="AC1485"/>
  <c r="Y1488"/>
  <c r="U1488"/>
  <c r="Q1488"/>
  <c r="M1488"/>
  <c r="I1488"/>
  <c r="AC1486"/>
  <c r="AC1171"/>
  <c r="F1204"/>
  <c r="J1204"/>
  <c r="N1204"/>
  <c r="N1206" s="1"/>
  <c r="R1204"/>
  <c r="R1206" s="1"/>
  <c r="V1204"/>
  <c r="Z1204"/>
  <c r="AC1136"/>
  <c r="AC1008"/>
  <c r="AC1007"/>
  <c r="AC682"/>
  <c r="AD2374"/>
  <c r="G1695"/>
  <c r="K1695"/>
  <c r="O1695"/>
  <c r="S1695"/>
  <c r="W1695"/>
  <c r="AA1695"/>
  <c r="G1702"/>
  <c r="K1702"/>
  <c r="O1702"/>
  <c r="S1702"/>
  <c r="W1702"/>
  <c r="AA1702"/>
  <c r="AC1823"/>
  <c r="AD1823" s="1"/>
  <c r="E1820"/>
  <c r="I1820"/>
  <c r="M1820"/>
  <c r="Q1820"/>
  <c r="U1820"/>
  <c r="Y1820"/>
  <c r="AC1928"/>
  <c r="G658"/>
  <c r="G661"/>
  <c r="AC2056"/>
  <c r="AD2056" s="1"/>
  <c r="H1750"/>
  <c r="L1750"/>
  <c r="P1750"/>
  <c r="T1750"/>
  <c r="X1750"/>
  <c r="AB1750"/>
  <c r="AC1818"/>
  <c r="AC1864" s="1"/>
  <c r="I1754"/>
  <c r="M1754"/>
  <c r="Q1754"/>
  <c r="U1754"/>
  <c r="Y1754"/>
  <c r="AC1751"/>
  <c r="AB1754"/>
  <c r="X1754"/>
  <c r="T1754"/>
  <c r="P1754"/>
  <c r="L1754"/>
  <c r="H1754"/>
  <c r="AC1752"/>
  <c r="I1757"/>
  <c r="M1757"/>
  <c r="Q1757"/>
  <c r="U1757"/>
  <c r="Y1757"/>
  <c r="J2613"/>
  <c r="AC2613" s="1"/>
  <c r="AD2688"/>
  <c r="AC2114"/>
  <c r="AC2569"/>
  <c r="AC225"/>
  <c r="L252"/>
  <c r="H252"/>
  <c r="AC683"/>
  <c r="S5400"/>
  <c r="AD787"/>
  <c r="AD782"/>
  <c r="I847"/>
  <c r="M847"/>
  <c r="Q847"/>
  <c r="U847"/>
  <c r="Y847"/>
  <c r="I867"/>
  <c r="M867"/>
  <c r="Q867"/>
  <c r="U867"/>
  <c r="Y867"/>
  <c r="F874"/>
  <c r="J874"/>
  <c r="N874"/>
  <c r="R874"/>
  <c r="V874"/>
  <c r="Z874"/>
  <c r="F881"/>
  <c r="J881"/>
  <c r="N881"/>
  <c r="R881"/>
  <c r="V881"/>
  <c r="Z881"/>
  <c r="AD932"/>
  <c r="AD938"/>
  <c r="I954"/>
  <c r="M954"/>
  <c r="Q954"/>
  <c r="U954"/>
  <c r="Y954"/>
  <c r="F961"/>
  <c r="J961"/>
  <c r="N961"/>
  <c r="R961"/>
  <c r="V961"/>
  <c r="Z961"/>
  <c r="F968"/>
  <c r="J968"/>
  <c r="N968"/>
  <c r="R968"/>
  <c r="V968"/>
  <c r="Z968"/>
  <c r="I1006"/>
  <c r="M1006"/>
  <c r="Q1006"/>
  <c r="U1006"/>
  <c r="Y1006"/>
  <c r="AD1337"/>
  <c r="W5358"/>
  <c r="AA5358"/>
  <c r="H5470"/>
  <c r="L5470"/>
  <c r="P5470"/>
  <c r="T5470"/>
  <c r="X5470"/>
  <c r="AB5470"/>
  <c r="AD5491"/>
  <c r="N584"/>
  <c r="AD1807"/>
  <c r="AD2612"/>
  <c r="AC5068"/>
  <c r="U5358"/>
  <c r="Y5358"/>
  <c r="F5470"/>
  <c r="J5470"/>
  <c r="J5472" s="1"/>
  <c r="N5470"/>
  <c r="R5470"/>
  <c r="V5470"/>
  <c r="Z5470"/>
  <c r="Z5472" s="1"/>
  <c r="AC5292"/>
  <c r="J5226"/>
  <c r="H5178"/>
  <c r="AC5178" s="1"/>
  <c r="J5171"/>
  <c r="AC5174"/>
  <c r="AD5174" s="1"/>
  <c r="E5075"/>
  <c r="E5076" s="1"/>
  <c r="E5070"/>
  <c r="AC5070" s="1"/>
  <c r="S104"/>
  <c r="W104"/>
  <c r="AA104"/>
  <c r="H1313"/>
  <c r="L1313"/>
  <c r="P1313"/>
  <c r="T1313"/>
  <c r="X1313"/>
  <c r="AB1313"/>
  <c r="AD2256"/>
  <c r="AD5163"/>
  <c r="AD5164"/>
  <c r="AD5158"/>
  <c r="X49"/>
  <c r="AC569"/>
  <c r="AC564"/>
  <c r="AC669"/>
  <c r="H1631"/>
  <c r="L1631"/>
  <c r="P1631"/>
  <c r="T1631"/>
  <c r="X1631"/>
  <c r="AB1631"/>
  <c r="T1667"/>
  <c r="X1667"/>
  <c r="AB1667"/>
  <c r="AD2147"/>
  <c r="H2280"/>
  <c r="L2280"/>
  <c r="P2280"/>
  <c r="T2280"/>
  <c r="X2280"/>
  <c r="AB2280"/>
  <c r="F2287"/>
  <c r="J2287"/>
  <c r="N2287"/>
  <c r="R2287"/>
  <c r="V2287"/>
  <c r="Z2287"/>
  <c r="G2294"/>
  <c r="G2332" s="1"/>
  <c r="K2294"/>
  <c r="K2332" s="1"/>
  <c r="O2294"/>
  <c r="O2332" s="1"/>
  <c r="S2294"/>
  <c r="W2294"/>
  <c r="W2332" s="1"/>
  <c r="AA2294"/>
  <c r="AA2332" s="1"/>
  <c r="H2301"/>
  <c r="L2301"/>
  <c r="P2301"/>
  <c r="T2301"/>
  <c r="T2332" s="1"/>
  <c r="X2301"/>
  <c r="AB2301"/>
  <c r="I2315"/>
  <c r="I2332" s="1"/>
  <c r="M2315"/>
  <c r="M2332" s="1"/>
  <c r="Q2315"/>
  <c r="Q2332" s="1"/>
  <c r="U2315"/>
  <c r="U2332" s="1"/>
  <c r="Y2315"/>
  <c r="Y2332" s="1"/>
  <c r="F2322"/>
  <c r="J2322"/>
  <c r="N2322"/>
  <c r="R2322"/>
  <c r="V2322"/>
  <c r="Z2322"/>
  <c r="AD2493"/>
  <c r="J5471"/>
  <c r="N5471"/>
  <c r="R5471"/>
  <c r="V5471"/>
  <c r="V5473" s="1"/>
  <c r="Z5471"/>
  <c r="G227"/>
  <c r="AD985"/>
  <c r="S2332"/>
  <c r="AC91"/>
  <c r="AD991"/>
  <c r="AD1620"/>
  <c r="AD1627"/>
  <c r="J1631"/>
  <c r="N1631"/>
  <c r="R1631"/>
  <c r="V1631"/>
  <c r="Z1631"/>
  <c r="F1667"/>
  <c r="J1667"/>
  <c r="N1667"/>
  <c r="R1667"/>
  <c r="V1667"/>
  <c r="Z1667"/>
  <c r="F1695"/>
  <c r="J1695"/>
  <c r="N1695"/>
  <c r="R1695"/>
  <c r="V1695"/>
  <c r="Z1695"/>
  <c r="F1702"/>
  <c r="J1702"/>
  <c r="N1702"/>
  <c r="R1702"/>
  <c r="V1702"/>
  <c r="Z1702"/>
  <c r="AD1896"/>
  <c r="AD5278"/>
  <c r="H5471"/>
  <c r="L5471"/>
  <c r="P5471"/>
  <c r="P5473" s="1"/>
  <c r="T5471"/>
  <c r="X5471"/>
  <c r="AB5471"/>
  <c r="G634"/>
  <c r="G637"/>
  <c r="W634"/>
  <c r="W637"/>
  <c r="AC786"/>
  <c r="AD786" s="1"/>
  <c r="O101"/>
  <c r="N80"/>
  <c r="G11"/>
  <c r="AA49"/>
  <c r="AA51" s="1"/>
  <c r="S49"/>
  <c r="S51" s="1"/>
  <c r="Q46"/>
  <c r="AC41"/>
  <c r="Y50"/>
  <c r="Y52" s="1"/>
  <c r="J175"/>
  <c r="AC213"/>
  <c r="X215"/>
  <c r="X217" s="1"/>
  <c r="H215"/>
  <c r="H217" s="1"/>
  <c r="P215"/>
  <c r="P217" s="1"/>
  <c r="L215"/>
  <c r="L217" s="1"/>
  <c r="AC176"/>
  <c r="N215"/>
  <c r="N217" s="1"/>
  <c r="J215"/>
  <c r="J217" s="1"/>
  <c r="AC162"/>
  <c r="F203"/>
  <c r="AC198"/>
  <c r="Z193"/>
  <c r="M193"/>
  <c r="I193"/>
  <c r="E193"/>
  <c r="Q207"/>
  <c r="AC205"/>
  <c r="Y216"/>
  <c r="Y218" s="1"/>
  <c r="I216"/>
  <c r="I218" s="1"/>
  <c r="F189"/>
  <c r="AB182"/>
  <c r="U216"/>
  <c r="U218" s="1"/>
  <c r="Q216"/>
  <c r="Q218" s="1"/>
  <c r="P182"/>
  <c r="AC177"/>
  <c r="AA216"/>
  <c r="AA218" s="1"/>
  <c r="W165"/>
  <c r="S216"/>
  <c r="S218" s="1"/>
  <c r="O216"/>
  <c r="O218" s="1"/>
  <c r="L216"/>
  <c r="L218" s="1"/>
  <c r="G216"/>
  <c r="G218" s="1"/>
  <c r="AC270"/>
  <c r="E273"/>
  <c r="AC256"/>
  <c r="F245"/>
  <c r="G276"/>
  <c r="J245"/>
  <c r="V245"/>
  <c r="Z245"/>
  <c r="AC243"/>
  <c r="AC513"/>
  <c r="AC499"/>
  <c r="R516"/>
  <c r="AC514"/>
  <c r="AA509"/>
  <c r="W509"/>
  <c r="S512"/>
  <c r="O509"/>
  <c r="K509"/>
  <c r="AC507"/>
  <c r="L502"/>
  <c r="H502"/>
  <c r="AC118"/>
  <c r="AC550"/>
  <c r="G552"/>
  <c r="K552"/>
  <c r="O552"/>
  <c r="S552"/>
  <c r="W552"/>
  <c r="AA552"/>
  <c r="F559"/>
  <c r="J559"/>
  <c r="N559"/>
  <c r="R559"/>
  <c r="V559"/>
  <c r="Z559"/>
  <c r="H566"/>
  <c r="I566"/>
  <c r="L566"/>
  <c r="M566"/>
  <c r="P566"/>
  <c r="Q566"/>
  <c r="T566"/>
  <c r="U566"/>
  <c r="Y566"/>
  <c r="AC571"/>
  <c r="H573"/>
  <c r="L573"/>
  <c r="P573"/>
  <c r="T573"/>
  <c r="X573"/>
  <c r="AB573"/>
  <c r="F592"/>
  <c r="J592"/>
  <c r="N592"/>
  <c r="R592"/>
  <c r="V592"/>
  <c r="Z592"/>
  <c r="F598"/>
  <c r="AC596"/>
  <c r="J598"/>
  <c r="N598"/>
  <c r="R598"/>
  <c r="V598"/>
  <c r="Z598"/>
  <c r="G604"/>
  <c r="K604"/>
  <c r="O604"/>
  <c r="S604"/>
  <c r="W604"/>
  <c r="AA604"/>
  <c r="E611"/>
  <c r="M611"/>
  <c r="U611"/>
  <c r="V611"/>
  <c r="Y611"/>
  <c r="Z611"/>
  <c r="K661"/>
  <c r="O661"/>
  <c r="S661"/>
  <c r="W661"/>
  <c r="AA661"/>
  <c r="G662"/>
  <c r="AC653"/>
  <c r="K662"/>
  <c r="L655"/>
  <c r="O662"/>
  <c r="P655"/>
  <c r="S662"/>
  <c r="T655"/>
  <c r="W662"/>
  <c r="X655"/>
  <c r="AA662"/>
  <c r="AB655"/>
  <c r="AC668"/>
  <c r="I671"/>
  <c r="M671"/>
  <c r="Q671"/>
  <c r="U671"/>
  <c r="Y671"/>
  <c r="E678"/>
  <c r="AC678" s="1"/>
  <c r="I678"/>
  <c r="M678"/>
  <c r="Q678"/>
  <c r="U678"/>
  <c r="Y678"/>
  <c r="I685"/>
  <c r="M685"/>
  <c r="Q685"/>
  <c r="U685"/>
  <c r="Y685"/>
  <c r="G692"/>
  <c r="K692"/>
  <c r="O692"/>
  <c r="S692"/>
  <c r="W692"/>
  <c r="AA692"/>
  <c r="F699"/>
  <c r="J699"/>
  <c r="N699"/>
  <c r="R699"/>
  <c r="V699"/>
  <c r="Z699"/>
  <c r="AC5295"/>
  <c r="AD5295" s="1"/>
  <c r="H655"/>
  <c r="AC549"/>
  <c r="M544"/>
  <c r="W512"/>
  <c r="H182"/>
  <c r="P259"/>
  <c r="L210"/>
  <c r="N512"/>
  <c r="F512"/>
  <c r="AD610"/>
  <c r="AC703"/>
  <c r="AC689"/>
  <c r="AC675"/>
  <c r="E671"/>
  <c r="AB648"/>
  <c r="X648"/>
  <c r="T648"/>
  <c r="P648"/>
  <c r="L648"/>
  <c r="H648"/>
  <c r="AC645"/>
  <c r="AE610"/>
  <c r="AC602"/>
  <c r="AC556"/>
  <c r="AC539"/>
  <c r="AA660"/>
  <c r="W660"/>
  <c r="S660"/>
  <c r="O660"/>
  <c r="K660"/>
  <c r="G660"/>
  <c r="AA659"/>
  <c r="W659"/>
  <c r="S659"/>
  <c r="O659"/>
  <c r="K659"/>
  <c r="G659"/>
  <c r="AA634"/>
  <c r="S634"/>
  <c r="O634"/>
  <c r="K634"/>
  <c r="E566"/>
  <c r="AC500"/>
  <c r="AC506"/>
  <c r="Z215"/>
  <c r="Z217" s="1"/>
  <c r="O512"/>
  <c r="AB502"/>
  <c r="AB252"/>
  <c r="AC133"/>
  <c r="L182"/>
  <c r="X259"/>
  <c r="F186"/>
  <c r="AC224"/>
  <c r="AA165"/>
  <c r="W101"/>
  <c r="E80"/>
  <c r="AB94"/>
  <c r="Q104"/>
  <c r="U104"/>
  <c r="X46"/>
  <c r="Z39"/>
  <c r="V39"/>
  <c r="R39"/>
  <c r="N39"/>
  <c r="J39"/>
  <c r="F39"/>
  <c r="L165"/>
  <c r="P193"/>
  <c r="T210"/>
  <c r="N523"/>
  <c r="J526"/>
  <c r="F523"/>
  <c r="M519"/>
  <c r="I516"/>
  <c r="T509"/>
  <c r="AD843"/>
  <c r="AD2367"/>
  <c r="AD4983"/>
  <c r="AD4984"/>
  <c r="AD4978"/>
  <c r="AD5271"/>
  <c r="V5403"/>
  <c r="AC1897"/>
  <c r="AD1447"/>
  <c r="AD1453"/>
  <c r="AD1523"/>
  <c r="AD1889"/>
  <c r="AD2360"/>
  <c r="AD2486"/>
  <c r="I2490"/>
  <c r="M2490"/>
  <c r="Q2490"/>
  <c r="U2490"/>
  <c r="Y2490"/>
  <c r="AD2695"/>
  <c r="AD5074"/>
  <c r="AD5069"/>
  <c r="G5458"/>
  <c r="K5458"/>
  <c r="O5458"/>
  <c r="S5458"/>
  <c r="W5458"/>
  <c r="AA5458"/>
  <c r="H5465"/>
  <c r="L5465"/>
  <c r="P5465"/>
  <c r="T5465"/>
  <c r="X5465"/>
  <c r="AB5465"/>
  <c r="Q968"/>
  <c r="U968"/>
  <c r="Y968"/>
  <c r="AD1800"/>
  <c r="AD2032"/>
  <c r="AD2605"/>
  <c r="AC608"/>
  <c r="Y544"/>
  <c r="U544"/>
  <c r="Q544"/>
  <c r="I544"/>
  <c r="E544"/>
  <c r="Y541"/>
  <c r="U541"/>
  <c r="Q541"/>
  <c r="M541"/>
  <c r="I541"/>
  <c r="E541"/>
  <c r="E685"/>
  <c r="AC85"/>
  <c r="R168"/>
  <c r="AB210"/>
  <c r="J509"/>
  <c r="AC697"/>
  <c r="AC609"/>
  <c r="Z607"/>
  <c r="V607"/>
  <c r="V664" s="1"/>
  <c r="R607"/>
  <c r="N607"/>
  <c r="J607"/>
  <c r="F607"/>
  <c r="Z604"/>
  <c r="V604"/>
  <c r="R604"/>
  <c r="N604"/>
  <c r="J604"/>
  <c r="F604"/>
  <c r="AC601"/>
  <c r="AC570"/>
  <c r="AC538"/>
  <c r="Z634"/>
  <c r="V634"/>
  <c r="R634"/>
  <c r="N634"/>
  <c r="J634"/>
  <c r="F634"/>
  <c r="X502"/>
  <c r="X252"/>
  <c r="X193"/>
  <c r="M49"/>
  <c r="M51" s="1"/>
  <c r="T259"/>
  <c r="R215"/>
  <c r="R217" s="1"/>
  <c r="R104"/>
  <c r="V104"/>
  <c r="Z104"/>
  <c r="Z46"/>
  <c r="V46"/>
  <c r="J49"/>
  <c r="F46"/>
  <c r="R172"/>
  <c r="P210"/>
  <c r="J141"/>
  <c r="Z203"/>
  <c r="V203"/>
  <c r="R203"/>
  <c r="N203"/>
  <c r="J203"/>
  <c r="Z196"/>
  <c r="V196"/>
  <c r="R196"/>
  <c r="N196"/>
  <c r="J196"/>
  <c r="F196"/>
  <c r="Z207"/>
  <c r="V207"/>
  <c r="R207"/>
  <c r="N207"/>
  <c r="J207"/>
  <c r="F210"/>
  <c r="V189"/>
  <c r="Q179"/>
  <c r="I179"/>
  <c r="AB168"/>
  <c r="T168"/>
  <c r="F227"/>
  <c r="Z505"/>
  <c r="AD603"/>
  <c r="AD836"/>
  <c r="AD1330"/>
  <c r="AD2140"/>
  <c r="AD2545"/>
  <c r="AD2551"/>
  <c r="AD5399"/>
  <c r="I5458"/>
  <c r="M5458"/>
  <c r="Q5458"/>
  <c r="U5458"/>
  <c r="Y5458"/>
  <c r="F5465"/>
  <c r="J5465"/>
  <c r="N5465"/>
  <c r="R5465"/>
  <c r="V5465"/>
  <c r="Z5465"/>
  <c r="Y139"/>
  <c r="Y1264"/>
  <c r="Y1452"/>
  <c r="Y1454" s="1"/>
  <c r="Y2098"/>
  <c r="Y2171"/>
  <c r="Y2218"/>
  <c r="Y2413"/>
  <c r="Y5073"/>
  <c r="Y5254"/>
  <c r="Y5145"/>
  <c r="AB2537"/>
  <c r="AB2490"/>
  <c r="H5254"/>
  <c r="N5254"/>
  <c r="V5254"/>
  <c r="AD2499"/>
  <c r="AC2537"/>
  <c r="AB2539"/>
  <c r="AD5165"/>
  <c r="AD5076"/>
  <c r="AD5484"/>
  <c r="H2204"/>
  <c r="AD2044"/>
  <c r="AD233"/>
  <c r="H139"/>
  <c r="H141" s="1"/>
  <c r="AD134"/>
  <c r="AD17"/>
  <c r="E2114"/>
  <c r="F2043"/>
  <c r="F2114"/>
  <c r="G2043"/>
  <c r="G2114"/>
  <c r="H2043"/>
  <c r="H2114"/>
  <c r="I2043"/>
  <c r="I2114"/>
  <c r="J2043"/>
  <c r="J2114"/>
  <c r="K2043"/>
  <c r="K2114"/>
  <c r="L2043"/>
  <c r="L2114"/>
  <c r="M2043"/>
  <c r="M2114"/>
  <c r="N2043"/>
  <c r="N2114"/>
  <c r="O2043"/>
  <c r="O2114"/>
  <c r="P2043"/>
  <c r="P2114"/>
  <c r="Q2043"/>
  <c r="Q2114"/>
  <c r="R2043"/>
  <c r="R2114"/>
  <c r="S2043"/>
  <c r="S2114"/>
  <c r="T2043"/>
  <c r="T2114"/>
  <c r="U2043"/>
  <c r="U2114"/>
  <c r="V2043"/>
  <c r="V2114"/>
  <c r="W2043"/>
  <c r="W2114"/>
  <c r="X2043"/>
  <c r="X2114"/>
  <c r="Y2043"/>
  <c r="Y2114"/>
  <c r="Z2043"/>
  <c r="Z2114"/>
  <c r="AA2043"/>
  <c r="AA2114"/>
  <c r="AB2043"/>
  <c r="AB2114"/>
  <c r="E2490"/>
  <c r="F2498"/>
  <c r="F2490"/>
  <c r="J2498"/>
  <c r="J2490"/>
  <c r="E2536"/>
  <c r="F2536"/>
  <c r="N2153"/>
  <c r="AC5769"/>
  <c r="E5282"/>
  <c r="E5391" s="1"/>
  <c r="E5162"/>
  <c r="AC5162" s="1"/>
  <c r="AD5162" s="1"/>
  <c r="E5073"/>
  <c r="E5145" s="1"/>
  <c r="E4982"/>
  <c r="F21"/>
  <c r="F990"/>
  <c r="E937"/>
  <c r="AD937" s="1"/>
  <c r="E788"/>
  <c r="AD788" s="1"/>
  <c r="E614"/>
  <c r="E545"/>
  <c r="AD545" s="1"/>
  <c r="E5497"/>
  <c r="AE5720"/>
  <c r="E2308"/>
  <c r="E2327"/>
  <c r="E2329" s="1"/>
  <c r="E2305"/>
  <c r="E1470"/>
  <c r="E1467"/>
  <c r="E1268"/>
  <c r="AE986"/>
  <c r="AE933"/>
  <c r="AE783"/>
  <c r="AE604"/>
  <c r="AE541"/>
  <c r="E210"/>
  <c r="E215"/>
  <c r="E217" s="1"/>
  <c r="E207"/>
  <c r="E216"/>
  <c r="E218" s="1"/>
  <c r="AD2569"/>
  <c r="E1945"/>
  <c r="F1945"/>
  <c r="G1945"/>
  <c r="H1945"/>
  <c r="I1945"/>
  <c r="J1945"/>
  <c r="K1945"/>
  <c r="L1945"/>
  <c r="M1945"/>
  <c r="N1945"/>
  <c r="O1945"/>
  <c r="P1945"/>
  <c r="Q1945"/>
  <c r="R1945"/>
  <c r="S1945"/>
  <c r="T1945"/>
  <c r="U1945"/>
  <c r="V1945"/>
  <c r="W1945"/>
  <c r="X1945"/>
  <c r="Y1945"/>
  <c r="Z1945"/>
  <c r="AA1945"/>
  <c r="AB1945"/>
  <c r="F1222"/>
  <c r="F1314"/>
  <c r="F1316" s="1"/>
  <c r="M1170"/>
  <c r="I1188"/>
  <c r="M1188"/>
  <c r="Q1188"/>
  <c r="U1188"/>
  <c r="Y1188"/>
  <c r="AC1258"/>
  <c r="AC1185"/>
  <c r="I1204"/>
  <c r="I1206" s="1"/>
  <c r="M1204"/>
  <c r="Q1204"/>
  <c r="U1204"/>
  <c r="Y1204"/>
  <c r="Y1206" s="1"/>
  <c r="AC1186"/>
  <c r="AB2498"/>
  <c r="H2498"/>
  <c r="AC2331"/>
  <c r="AC5197"/>
  <c r="AC5199"/>
  <c r="Z5202"/>
  <c r="AC5202" s="1"/>
  <c r="AD5202" s="1"/>
  <c r="AC4992"/>
  <c r="AC4999"/>
  <c r="R990"/>
  <c r="R989"/>
  <c r="E1203"/>
  <c r="E2268"/>
  <c r="H2268"/>
  <c r="N2268"/>
  <c r="V2268"/>
  <c r="E2269"/>
  <c r="AD2269" s="1"/>
  <c r="AC5727"/>
  <c r="E2332"/>
  <c r="E2328"/>
  <c r="E2330" s="1"/>
  <c r="E1494"/>
  <c r="E1496" s="1"/>
  <c r="E1495"/>
  <c r="E1497" s="1"/>
  <c r="E497"/>
  <c r="E74"/>
  <c r="AD74" s="1"/>
  <c r="E139"/>
  <c r="E238"/>
  <c r="E1454"/>
  <c r="E1534"/>
  <c r="F1631"/>
  <c r="E1731"/>
  <c r="E1811"/>
  <c r="E1868" s="1"/>
  <c r="E1901"/>
  <c r="E1900"/>
  <c r="E2043"/>
  <c r="E2500"/>
  <c r="E2371"/>
  <c r="E2383"/>
  <c r="E2386" s="1"/>
  <c r="E2549"/>
  <c r="E2699"/>
  <c r="F5495"/>
  <c r="E2590"/>
  <c r="F2590"/>
  <c r="G2590"/>
  <c r="H2590"/>
  <c r="I2590"/>
  <c r="J2590"/>
  <c r="K2590"/>
  <c r="L2590"/>
  <c r="M2590"/>
  <c r="N2590"/>
  <c r="O2590"/>
  <c r="P2590"/>
  <c r="Q2590"/>
  <c r="R2590"/>
  <c r="S2590"/>
  <c r="T2590"/>
  <c r="U2590"/>
  <c r="V2590"/>
  <c r="W2590"/>
  <c r="X2590"/>
  <c r="Y2590"/>
  <c r="Z2590"/>
  <c r="AA2590"/>
  <c r="AB2590"/>
  <c r="E2427"/>
  <c r="F2427"/>
  <c r="G2427"/>
  <c r="H2427"/>
  <c r="I2427"/>
  <c r="J2427"/>
  <c r="K2427"/>
  <c r="L2427"/>
  <c r="M2427"/>
  <c r="N2427"/>
  <c r="O2427"/>
  <c r="P2427"/>
  <c r="Q2427"/>
  <c r="R2427"/>
  <c r="S2427"/>
  <c r="T2427"/>
  <c r="U2427"/>
  <c r="V2427"/>
  <c r="W2427"/>
  <c r="X2427"/>
  <c r="Y2427"/>
  <c r="Z2427"/>
  <c r="AA2427"/>
  <c r="AB2427"/>
  <c r="F2460"/>
  <c r="F2462" s="1"/>
  <c r="J2460"/>
  <c r="J2462" s="1"/>
  <c r="L2460"/>
  <c r="P2460"/>
  <c r="P2462" s="1"/>
  <c r="R2460"/>
  <c r="T2460"/>
  <c r="T2462" s="1"/>
  <c r="V2460"/>
  <c r="N2204"/>
  <c r="V2204"/>
  <c r="H2070"/>
  <c r="N2070"/>
  <c r="V2070"/>
  <c r="F1692"/>
  <c r="G1692"/>
  <c r="H1692"/>
  <c r="I1692"/>
  <c r="J1692"/>
  <c r="K1692"/>
  <c r="L1692"/>
  <c r="M1692"/>
  <c r="N1692"/>
  <c r="O1692"/>
  <c r="P1692"/>
  <c r="Q1692"/>
  <c r="R1692"/>
  <c r="S1692"/>
  <c r="T1692"/>
  <c r="U1692"/>
  <c r="V1692"/>
  <c r="W1692"/>
  <c r="X1692"/>
  <c r="Y1692"/>
  <c r="Z1692"/>
  <c r="AA1692"/>
  <c r="AB1692"/>
  <c r="H1222"/>
  <c r="N1222"/>
  <c r="V1222"/>
  <c r="F280"/>
  <c r="G280"/>
  <c r="H280"/>
  <c r="I280"/>
  <c r="J280"/>
  <c r="K280"/>
  <c r="L280"/>
  <c r="M280"/>
  <c r="N280"/>
  <c r="O280"/>
  <c r="P280"/>
  <c r="P282" s="1"/>
  <c r="Q280"/>
  <c r="R280"/>
  <c r="S280"/>
  <c r="T280"/>
  <c r="U280"/>
  <c r="V280"/>
  <c r="W280"/>
  <c r="X280"/>
  <c r="X282" s="1"/>
  <c r="Y280"/>
  <c r="Z280"/>
  <c r="AA280"/>
  <c r="AB248"/>
  <c r="AB269" s="1"/>
  <c r="N139"/>
  <c r="N141" s="1"/>
  <c r="AA135"/>
  <c r="AC219"/>
  <c r="Y203"/>
  <c r="U203"/>
  <c r="M203"/>
  <c r="I203"/>
  <c r="E203"/>
  <c r="Y196"/>
  <c r="Q196"/>
  <c r="AB179"/>
  <c r="X179"/>
  <c r="T179"/>
  <c r="P179"/>
  <c r="L179"/>
  <c r="H179"/>
  <c r="S168"/>
  <c r="O165"/>
  <c r="Z248"/>
  <c r="Z269" s="1"/>
  <c r="M5427"/>
  <c r="G245"/>
  <c r="I5427"/>
  <c r="AC5055"/>
  <c r="W5427"/>
  <c r="I664"/>
  <c r="AA5427"/>
  <c r="Q5427"/>
  <c r="U245"/>
  <c r="U279"/>
  <c r="U281" s="1"/>
  <c r="Q245"/>
  <c r="Q279"/>
  <c r="M248"/>
  <c r="M269" s="1"/>
  <c r="M279"/>
  <c r="M281" s="1"/>
  <c r="I245"/>
  <c r="I279"/>
  <c r="I281" s="1"/>
  <c r="Y279"/>
  <c r="E279"/>
  <c r="AB280"/>
  <c r="H484"/>
  <c r="P484"/>
  <c r="T484"/>
  <c r="X484"/>
  <c r="I822"/>
  <c r="M822"/>
  <c r="Q822"/>
  <c r="U822"/>
  <c r="Y822"/>
  <c r="AA847"/>
  <c r="F5283"/>
  <c r="J5283"/>
  <c r="N5283"/>
  <c r="R5283"/>
  <c r="V5283"/>
  <c r="Z5283"/>
  <c r="F5284"/>
  <c r="S5427"/>
  <c r="K5427"/>
  <c r="G5529"/>
  <c r="AC5739"/>
  <c r="AC5749"/>
  <c r="AD5749" s="1"/>
  <c r="AC5779"/>
  <c r="AD5779" s="1"/>
  <c r="Z279"/>
  <c r="V279"/>
  <c r="R279"/>
  <c r="N279"/>
  <c r="J279"/>
  <c r="F279"/>
  <c r="F281" s="1"/>
  <c r="F847"/>
  <c r="J847"/>
  <c r="F867"/>
  <c r="J867"/>
  <c r="N867"/>
  <c r="R867"/>
  <c r="V867"/>
  <c r="Z867"/>
  <c r="G874"/>
  <c r="K874"/>
  <c r="O874"/>
  <c r="S874"/>
  <c r="W874"/>
  <c r="AA874"/>
  <c r="G881"/>
  <c r="K881"/>
  <c r="O881"/>
  <c r="S881"/>
  <c r="W881"/>
  <c r="AA881"/>
  <c r="F954"/>
  <c r="F978" s="1"/>
  <c r="J954"/>
  <c r="J978" s="1"/>
  <c r="N954"/>
  <c r="N978" s="1"/>
  <c r="R954"/>
  <c r="R978" s="1"/>
  <c r="V954"/>
  <c r="V978" s="1"/>
  <c r="Z954"/>
  <c r="Z978" s="1"/>
  <c r="G961"/>
  <c r="K961"/>
  <c r="O961"/>
  <c r="S961"/>
  <c r="W961"/>
  <c r="AA961"/>
  <c r="G968"/>
  <c r="K968"/>
  <c r="O968"/>
  <c r="S968"/>
  <c r="W968"/>
  <c r="AA968"/>
  <c r="F1006"/>
  <c r="J1006"/>
  <c r="N1006"/>
  <c r="R1006"/>
  <c r="V1006"/>
  <c r="Z1006"/>
  <c r="AA245"/>
  <c r="AA279"/>
  <c r="W248"/>
  <c r="W269" s="1"/>
  <c r="W279"/>
  <c r="S248"/>
  <c r="S269" s="1"/>
  <c r="S279"/>
  <c r="O248"/>
  <c r="O269" s="1"/>
  <c r="O279"/>
  <c r="K248"/>
  <c r="K269" s="1"/>
  <c r="K279"/>
  <c r="G248"/>
  <c r="G269" s="1"/>
  <c r="G279"/>
  <c r="G821"/>
  <c r="G823" s="1"/>
  <c r="K821"/>
  <c r="O821"/>
  <c r="O823" s="1"/>
  <c r="S821"/>
  <c r="W821"/>
  <c r="W823" s="1"/>
  <c r="AA821"/>
  <c r="G822"/>
  <c r="K822"/>
  <c r="O822"/>
  <c r="S822"/>
  <c r="W822"/>
  <c r="AA822"/>
  <c r="I1306"/>
  <c r="M1306"/>
  <c r="Q1306"/>
  <c r="U1306"/>
  <c r="Y1306"/>
  <c r="AC5144"/>
  <c r="H5283"/>
  <c r="L5283"/>
  <c r="P5283"/>
  <c r="T5283"/>
  <c r="X5283"/>
  <c r="AB5283"/>
  <c r="H5284"/>
  <c r="O5427"/>
  <c r="G5427"/>
  <c r="T5799"/>
  <c r="T5801" s="1"/>
  <c r="X5799"/>
  <c r="X5801" s="1"/>
  <c r="AB5799"/>
  <c r="W227"/>
  <c r="AB279"/>
  <c r="X279"/>
  <c r="T279"/>
  <c r="T281" s="1"/>
  <c r="P279"/>
  <c r="P281" s="1"/>
  <c r="L279"/>
  <c r="L281" s="1"/>
  <c r="H279"/>
  <c r="H281" s="1"/>
  <c r="E280"/>
  <c r="G1310"/>
  <c r="K1310"/>
  <c r="O1310"/>
  <c r="S1310"/>
  <c r="W1310"/>
  <c r="AA1310"/>
  <c r="AC5470"/>
  <c r="L5720"/>
  <c r="H5720"/>
  <c r="AE5719"/>
  <c r="F5731"/>
  <c r="J5731"/>
  <c r="N5731"/>
  <c r="R5731"/>
  <c r="V5731"/>
  <c r="Z5731"/>
  <c r="F5732"/>
  <c r="J5732"/>
  <c r="N5732"/>
  <c r="R5732"/>
  <c r="V5732"/>
  <c r="Z5732"/>
  <c r="U491"/>
  <c r="O259"/>
  <c r="AC1308"/>
  <c r="F1310"/>
  <c r="G1313"/>
  <c r="K1313"/>
  <c r="O1313"/>
  <c r="S1313"/>
  <c r="W1313"/>
  <c r="AA1313"/>
  <c r="J1314"/>
  <c r="J1316" s="1"/>
  <c r="J1313"/>
  <c r="J1323" s="1"/>
  <c r="J1315"/>
  <c r="J1317" s="1"/>
  <c r="J1310"/>
  <c r="H1097"/>
  <c r="H1318"/>
  <c r="L1097"/>
  <c r="L1318"/>
  <c r="P1097"/>
  <c r="P1318"/>
  <c r="T1097"/>
  <c r="T1318"/>
  <c r="X1097"/>
  <c r="X1318"/>
  <c r="AB1097"/>
  <c r="AB1318"/>
  <c r="AE844"/>
  <c r="AC5772"/>
  <c r="AD5772" s="1"/>
  <c r="G1097"/>
  <c r="G1318"/>
  <c r="K1097"/>
  <c r="K1318"/>
  <c r="O1097"/>
  <c r="O1318"/>
  <c r="S1097"/>
  <c r="S1318"/>
  <c r="W1097"/>
  <c r="W1318"/>
  <c r="AA1097"/>
  <c r="AA1318"/>
  <c r="H847"/>
  <c r="L847"/>
  <c r="P847"/>
  <c r="T847"/>
  <c r="X847"/>
  <c r="AB847"/>
  <c r="G867"/>
  <c r="K867"/>
  <c r="O867"/>
  <c r="S867"/>
  <c r="W867"/>
  <c r="AA867"/>
  <c r="H874"/>
  <c r="L874"/>
  <c r="P874"/>
  <c r="T874"/>
  <c r="X874"/>
  <c r="AB874"/>
  <c r="H881"/>
  <c r="L881"/>
  <c r="P881"/>
  <c r="T881"/>
  <c r="X881"/>
  <c r="AB881"/>
  <c r="G954"/>
  <c r="K954"/>
  <c r="O954"/>
  <c r="S954"/>
  <c r="W954"/>
  <c r="AA954"/>
  <c r="H961"/>
  <c r="L961"/>
  <c r="P961"/>
  <c r="T961"/>
  <c r="X961"/>
  <c r="AB961"/>
  <c r="H968"/>
  <c r="L968"/>
  <c r="P968"/>
  <c r="T968"/>
  <c r="X968"/>
  <c r="AB968"/>
  <c r="G1006"/>
  <c r="K1006"/>
  <c r="O1006"/>
  <c r="S1006"/>
  <c r="W1006"/>
  <c r="AA1006"/>
  <c r="F5458"/>
  <c r="J5458"/>
  <c r="N5458"/>
  <c r="R5458"/>
  <c r="V5458"/>
  <c r="Z5458"/>
  <c r="G5465"/>
  <c r="K5465"/>
  <c r="O5465"/>
  <c r="S5465"/>
  <c r="W5465"/>
  <c r="AA5465"/>
  <c r="I5495"/>
  <c r="M5495"/>
  <c r="Q5495"/>
  <c r="U5495"/>
  <c r="Y5495"/>
  <c r="I5515"/>
  <c r="M5515"/>
  <c r="Q5515"/>
  <c r="U5515"/>
  <c r="Y5515"/>
  <c r="G5522"/>
  <c r="K5522"/>
  <c r="O5522"/>
  <c r="S5522"/>
  <c r="W5522"/>
  <c r="AA5522"/>
  <c r="K5529"/>
  <c r="O5529"/>
  <c r="S5529"/>
  <c r="W5529"/>
  <c r="AA5529"/>
  <c r="F1097"/>
  <c r="F1318"/>
  <c r="J1097"/>
  <c r="N1097"/>
  <c r="N1318"/>
  <c r="R1097"/>
  <c r="R1318"/>
  <c r="V1097"/>
  <c r="V1318"/>
  <c r="Z1097"/>
  <c r="Z1318"/>
  <c r="AE5727"/>
  <c r="AC5793"/>
  <c r="AD5793" s="1"/>
  <c r="I1097"/>
  <c r="I1318"/>
  <c r="M1097"/>
  <c r="M1318"/>
  <c r="Q1097"/>
  <c r="Q1318"/>
  <c r="U1097"/>
  <c r="U1318"/>
  <c r="Y1097"/>
  <c r="Y1318"/>
  <c r="N847"/>
  <c r="R847"/>
  <c r="V847"/>
  <c r="Z847"/>
  <c r="L2152"/>
  <c r="H5458"/>
  <c r="L5458"/>
  <c r="P5458"/>
  <c r="T5458"/>
  <c r="X5458"/>
  <c r="AB5458"/>
  <c r="I5465"/>
  <c r="M5465"/>
  <c r="Q5465"/>
  <c r="U5465"/>
  <c r="Y5465"/>
  <c r="G5495"/>
  <c r="K5495"/>
  <c r="O5495"/>
  <c r="S5495"/>
  <c r="W5495"/>
  <c r="AA5495"/>
  <c r="G5515"/>
  <c r="K5515"/>
  <c r="O5515"/>
  <c r="S5515"/>
  <c r="W5515"/>
  <c r="AA5515"/>
  <c r="I5522"/>
  <c r="M5522"/>
  <c r="Q5522"/>
  <c r="U5522"/>
  <c r="Y5522"/>
  <c r="I5529"/>
  <c r="M5529"/>
  <c r="Q5529"/>
  <c r="U5529"/>
  <c r="Y5529"/>
  <c r="E1913"/>
  <c r="AC1913" s="1"/>
  <c r="AD1913" s="1"/>
  <c r="E2552"/>
  <c r="F1203"/>
  <c r="G1203"/>
  <c r="H1203"/>
  <c r="H1205" s="1"/>
  <c r="I1203"/>
  <c r="J1203"/>
  <c r="J1205" s="1"/>
  <c r="K1203"/>
  <c r="L1203"/>
  <c r="L1205" s="1"/>
  <c r="M1203"/>
  <c r="N1203"/>
  <c r="O1203"/>
  <c r="P1203"/>
  <c r="P1205" s="1"/>
  <c r="Q1203"/>
  <c r="Q1205" s="1"/>
  <c r="R1203"/>
  <c r="R1205" s="1"/>
  <c r="S1203"/>
  <c r="T1203"/>
  <c r="T1205" s="1"/>
  <c r="U1203"/>
  <c r="V1203"/>
  <c r="W1203"/>
  <c r="X1203"/>
  <c r="X1205" s="1"/>
  <c r="Y1203"/>
  <c r="Z1203"/>
  <c r="Z1205" s="1"/>
  <c r="AA1203"/>
  <c r="AB1203"/>
  <c r="AB1205" s="1"/>
  <c r="E1222"/>
  <c r="E1314"/>
  <c r="E1316" s="1"/>
  <c r="AC1320"/>
  <c r="E1657"/>
  <c r="E1660"/>
  <c r="E1614"/>
  <c r="AC2187"/>
  <c r="AC958"/>
  <c r="E5141"/>
  <c r="E5143" s="1"/>
  <c r="E5083"/>
  <c r="AC5083" s="1"/>
  <c r="E5488"/>
  <c r="E5496"/>
  <c r="E5451"/>
  <c r="E5470"/>
  <c r="E5448"/>
  <c r="E5090"/>
  <c r="AC5090" s="1"/>
  <c r="M245"/>
  <c r="R523"/>
  <c r="AA519"/>
  <c r="U519"/>
  <c r="AA505"/>
  <c r="L1058"/>
  <c r="T1058"/>
  <c r="AB1058"/>
  <c r="AC2280"/>
  <c r="E5369"/>
  <c r="AC5369" s="1"/>
  <c r="K5400"/>
  <c r="AA5400"/>
  <c r="P5801"/>
  <c r="AB5801"/>
  <c r="P5783"/>
  <c r="N5783"/>
  <c r="L5783"/>
  <c r="J5783"/>
  <c r="H5783"/>
  <c r="F5783"/>
  <c r="E5427"/>
  <c r="AB5423"/>
  <c r="Z5423"/>
  <c r="X5423"/>
  <c r="V5423"/>
  <c r="T5423"/>
  <c r="R5423"/>
  <c r="P5423"/>
  <c r="N5423"/>
  <c r="L5423"/>
  <c r="J5423"/>
  <c r="H5423"/>
  <c r="F5423"/>
  <c r="AB5420"/>
  <c r="Z5420"/>
  <c r="X5420"/>
  <c r="V5420"/>
  <c r="T5420"/>
  <c r="R5420"/>
  <c r="P5420"/>
  <c r="N5420"/>
  <c r="L5420"/>
  <c r="J5420"/>
  <c r="H5420"/>
  <c r="F5420"/>
  <c r="AC5418"/>
  <c r="AB175"/>
  <c r="W175"/>
  <c r="U175"/>
  <c r="T172"/>
  <c r="S172"/>
  <c r="R175"/>
  <c r="Q172"/>
  <c r="O175"/>
  <c r="M172"/>
  <c r="G238"/>
  <c r="I248"/>
  <c r="I269" s="1"/>
  <c r="Z262"/>
  <c r="V262"/>
  <c r="R262"/>
  <c r="N262"/>
  <c r="AB245"/>
  <c r="X245"/>
  <c r="V248"/>
  <c r="V269" s="1"/>
  <c r="T245"/>
  <c r="E579"/>
  <c r="G579"/>
  <c r="G581" s="1"/>
  <c r="I579"/>
  <c r="I581" s="1"/>
  <c r="K579"/>
  <c r="M579"/>
  <c r="O579"/>
  <c r="O581" s="1"/>
  <c r="Q579"/>
  <c r="Q581" s="1"/>
  <c r="S579"/>
  <c r="U579"/>
  <c r="W579"/>
  <c r="W581" s="1"/>
  <c r="Y579"/>
  <c r="Y581" s="1"/>
  <c r="AA579"/>
  <c r="F714"/>
  <c r="H714"/>
  <c r="J714"/>
  <c r="L714"/>
  <c r="N714"/>
  <c r="P714"/>
  <c r="R714"/>
  <c r="T714"/>
  <c r="V714"/>
  <c r="X714"/>
  <c r="Z714"/>
  <c r="AB714"/>
  <c r="F715"/>
  <c r="H715"/>
  <c r="J715"/>
  <c r="L715"/>
  <c r="N715"/>
  <c r="P715"/>
  <c r="R715"/>
  <c r="T715"/>
  <c r="V715"/>
  <c r="X715"/>
  <c r="Z715"/>
  <c r="AB715"/>
  <c r="AC825"/>
  <c r="E1077"/>
  <c r="G1077"/>
  <c r="I1077"/>
  <c r="K1077"/>
  <c r="M1077"/>
  <c r="O1077"/>
  <c r="Q1077"/>
  <c r="S1077"/>
  <c r="U1077"/>
  <c r="W1077"/>
  <c r="Y1077"/>
  <c r="AA1077"/>
  <c r="E1078"/>
  <c r="G1078"/>
  <c r="I1078"/>
  <c r="I1079" s="1"/>
  <c r="K1078"/>
  <c r="M1078"/>
  <c r="O1078"/>
  <c r="Q1078"/>
  <c r="Q1079" s="1"/>
  <c r="S1078"/>
  <c r="U1078"/>
  <c r="W1078"/>
  <c r="Y1078"/>
  <c r="Y1079" s="1"/>
  <c r="AA1078"/>
  <c r="Y1170"/>
  <c r="E1177"/>
  <c r="L1901"/>
  <c r="X1901"/>
  <c r="Z1901"/>
  <c r="AB1901"/>
  <c r="AC2527"/>
  <c r="AC2538" s="1"/>
  <c r="I2179"/>
  <c r="K2179"/>
  <c r="M2179"/>
  <c r="AC5794"/>
  <c r="AC5798" s="1"/>
  <c r="U1170"/>
  <c r="AA5391"/>
  <c r="W5391"/>
  <c r="S5391"/>
  <c r="O5391"/>
  <c r="K5391"/>
  <c r="G5391"/>
  <c r="AB62"/>
  <c r="I62"/>
  <c r="O62"/>
  <c r="L1044"/>
  <c r="R1044"/>
  <c r="V1044"/>
  <c r="Q1170"/>
  <c r="Y5391"/>
  <c r="U5391"/>
  <c r="M5391"/>
  <c r="I5391"/>
  <c r="E4985"/>
  <c r="AD4985" s="1"/>
  <c r="E5213"/>
  <c r="AC5213" s="1"/>
  <c r="G5213"/>
  <c r="I5213"/>
  <c r="K5213"/>
  <c r="M5213"/>
  <c r="O5213"/>
  <c r="Q5213"/>
  <c r="S5213"/>
  <c r="U5213"/>
  <c r="W5213"/>
  <c r="Y5213"/>
  <c r="AA5213"/>
  <c r="E5250"/>
  <c r="G5250"/>
  <c r="I5250"/>
  <c r="K5250"/>
  <c r="M5250"/>
  <c r="O5250"/>
  <c r="Q5250"/>
  <c r="S5250"/>
  <c r="U5250"/>
  <c r="W5250"/>
  <c r="Y5250"/>
  <c r="AA5250"/>
  <c r="J5272"/>
  <c r="L5272"/>
  <c r="N5272"/>
  <c r="P5272"/>
  <c r="R5272"/>
  <c r="T5272"/>
  <c r="V5272"/>
  <c r="X5272"/>
  <c r="Z5272"/>
  <c r="AB5272"/>
  <c r="AB5275"/>
  <c r="AB5391" s="1"/>
  <c r="Z5275"/>
  <c r="Z5391" s="1"/>
  <c r="X5275"/>
  <c r="X5391" s="1"/>
  <c r="V5275"/>
  <c r="V5391" s="1"/>
  <c r="T5275"/>
  <c r="T5391" s="1"/>
  <c r="R5275"/>
  <c r="R5391" s="1"/>
  <c r="P5275"/>
  <c r="P5391" s="1"/>
  <c r="N5275"/>
  <c r="N5391" s="1"/>
  <c r="L5275"/>
  <c r="L5391" s="1"/>
  <c r="J5275"/>
  <c r="J5391" s="1"/>
  <c r="H5275"/>
  <c r="H5391" s="1"/>
  <c r="F5275"/>
  <c r="H5272"/>
  <c r="F5272"/>
  <c r="AE5271"/>
  <c r="AC5270"/>
  <c r="AC5247"/>
  <c r="AC5211"/>
  <c r="AC5196"/>
  <c r="H5226"/>
  <c r="F5226"/>
  <c r="AB5221"/>
  <c r="AB5223" s="1"/>
  <c r="Z5221"/>
  <c r="Z5223" s="1"/>
  <c r="X5221"/>
  <c r="X5223" s="1"/>
  <c r="V5221"/>
  <c r="V5223" s="1"/>
  <c r="T5221"/>
  <c r="T5223" s="1"/>
  <c r="R5221"/>
  <c r="R5223" s="1"/>
  <c r="P5221"/>
  <c r="P5223" s="1"/>
  <c r="N5221"/>
  <c r="N5223" s="1"/>
  <c r="L5221"/>
  <c r="L5223" s="1"/>
  <c r="J5221"/>
  <c r="J5223" s="1"/>
  <c r="E5226"/>
  <c r="AC5175"/>
  <c r="G5226"/>
  <c r="AA5226"/>
  <c r="Y5226"/>
  <c r="W5226"/>
  <c r="U5226"/>
  <c r="S5226"/>
  <c r="Q5226"/>
  <c r="O5226"/>
  <c r="M5226"/>
  <c r="K5226"/>
  <c r="I5226"/>
  <c r="AC4970"/>
  <c r="T21"/>
  <c r="V22"/>
  <c r="N22"/>
  <c r="L22"/>
  <c r="F22"/>
  <c r="V43"/>
  <c r="Z1044"/>
  <c r="F1077"/>
  <c r="H1077"/>
  <c r="J1077"/>
  <c r="L1077"/>
  <c r="N1077"/>
  <c r="P1077"/>
  <c r="R1077"/>
  <c r="T1077"/>
  <c r="V1077"/>
  <c r="X1077"/>
  <c r="Z1077"/>
  <c r="AB1077"/>
  <c r="F1078"/>
  <c r="H1078"/>
  <c r="J1078"/>
  <c r="L1078"/>
  <c r="L1079" s="1"/>
  <c r="N1078"/>
  <c r="P1078"/>
  <c r="R1078"/>
  <c r="T1078"/>
  <c r="T1079" s="1"/>
  <c r="V1078"/>
  <c r="X1078"/>
  <c r="Z1078"/>
  <c r="AB1078"/>
  <c r="AB1079" s="1"/>
  <c r="I1170"/>
  <c r="N1170"/>
  <c r="O1170"/>
  <c r="R1170"/>
  <c r="S1170"/>
  <c r="V1170"/>
  <c r="W1170"/>
  <c r="Z1170"/>
  <c r="AA1170"/>
  <c r="AC1165"/>
  <c r="X1972"/>
  <c r="AB1972"/>
  <c r="L5801"/>
  <c r="AC1047"/>
  <c r="AD1047" s="1"/>
  <c r="AC1322"/>
  <c r="E1170"/>
  <c r="N1494"/>
  <c r="N1496" s="1"/>
  <c r="Y1484"/>
  <c r="AC1577"/>
  <c r="G1632"/>
  <c r="I1632"/>
  <c r="K1632"/>
  <c r="M1632"/>
  <c r="O1632"/>
  <c r="Q1632"/>
  <c r="S1632"/>
  <c r="U1632"/>
  <c r="W1632"/>
  <c r="Y1632"/>
  <c r="AA1632"/>
  <c r="G1633"/>
  <c r="I1633"/>
  <c r="K1633"/>
  <c r="M1633"/>
  <c r="O1633"/>
  <c r="Q1633"/>
  <c r="S1633"/>
  <c r="U1633"/>
  <c r="W1633"/>
  <c r="Y1633"/>
  <c r="AA1633"/>
  <c r="AC1713"/>
  <c r="G1710"/>
  <c r="I1710"/>
  <c r="I1712" s="1"/>
  <c r="K1710"/>
  <c r="K1712" s="1"/>
  <c r="M1710"/>
  <c r="O1710"/>
  <c r="Q1710"/>
  <c r="Q1712" s="1"/>
  <c r="S1710"/>
  <c r="S1712" s="1"/>
  <c r="U1710"/>
  <c r="W1710"/>
  <c r="Y1710"/>
  <c r="Y1712" s="1"/>
  <c r="AC1772"/>
  <c r="E1902"/>
  <c r="G1902"/>
  <c r="I1902"/>
  <c r="I1903" s="1"/>
  <c r="K1902"/>
  <c r="M1902"/>
  <c r="O1902"/>
  <c r="Q1902"/>
  <c r="S1902"/>
  <c r="U1902"/>
  <c r="W1902"/>
  <c r="Y1902"/>
  <c r="Y1903" s="1"/>
  <c r="AA1902"/>
  <c r="AC1971"/>
  <c r="F1967"/>
  <c r="J1967"/>
  <c r="J1969" s="1"/>
  <c r="L1967"/>
  <c r="L1969" s="1"/>
  <c r="N1967"/>
  <c r="P1967"/>
  <c r="R1967"/>
  <c r="R1969" s="1"/>
  <c r="T1967"/>
  <c r="T1969" s="1"/>
  <c r="X1967"/>
  <c r="Z1967"/>
  <c r="AB1967"/>
  <c r="F1968"/>
  <c r="F1970" s="1"/>
  <c r="H1968"/>
  <c r="J1968"/>
  <c r="L1968"/>
  <c r="L1970" s="1"/>
  <c r="N1968"/>
  <c r="N1970" s="1"/>
  <c r="P1968"/>
  <c r="R1968"/>
  <c r="T1968"/>
  <c r="T1970" s="1"/>
  <c r="V1968"/>
  <c r="V1970" s="1"/>
  <c r="X1968"/>
  <c r="Z1968"/>
  <c r="AB1968"/>
  <c r="AB1970" s="1"/>
  <c r="F2045"/>
  <c r="H2045"/>
  <c r="J2045"/>
  <c r="P2110"/>
  <c r="P2112" s="1"/>
  <c r="T2110"/>
  <c r="X2110"/>
  <c r="AB2110"/>
  <c r="AB2112" s="1"/>
  <c r="AC5049"/>
  <c r="S5412"/>
  <c r="AC986"/>
  <c r="AA80"/>
  <c r="H108"/>
  <c r="Z108"/>
  <c r="N108"/>
  <c r="V108"/>
  <c r="P49"/>
  <c r="S43"/>
  <c r="K46"/>
  <c r="S29"/>
  <c r="V484"/>
  <c r="W484"/>
  <c r="AC876"/>
  <c r="AC888"/>
  <c r="AD888" s="1"/>
  <c r="AC902"/>
  <c r="AD902" s="1"/>
  <c r="AC2687"/>
  <c r="AC5799"/>
  <c r="AC5801" s="1"/>
  <c r="E2091"/>
  <c r="G2088"/>
  <c r="I2088"/>
  <c r="K2088"/>
  <c r="M2088"/>
  <c r="O2088"/>
  <c r="Q2088"/>
  <c r="S2088"/>
  <c r="U2088"/>
  <c r="W2088"/>
  <c r="Y2088"/>
  <c r="AA2088"/>
  <c r="M664"/>
  <c r="K664"/>
  <c r="G664"/>
  <c r="Q69"/>
  <c r="M18"/>
  <c r="U18"/>
  <c r="AB21"/>
  <c r="O21"/>
  <c r="AB43"/>
  <c r="AA46"/>
  <c r="S46"/>
  <c r="AA39"/>
  <c r="Y39"/>
  <c r="W39"/>
  <c r="U39"/>
  <c r="S39"/>
  <c r="Q39"/>
  <c r="O39"/>
  <c r="M39"/>
  <c r="K39"/>
  <c r="I39"/>
  <c r="G39"/>
  <c r="AA29"/>
  <c r="Y32"/>
  <c r="Q32"/>
  <c r="O29"/>
  <c r="M32"/>
  <c r="I32"/>
  <c r="G29"/>
  <c r="AC1118"/>
  <c r="AD1118" s="1"/>
  <c r="U1156"/>
  <c r="F1170"/>
  <c r="G1170"/>
  <c r="J1170"/>
  <c r="K1170"/>
  <c r="Y1382"/>
  <c r="AC1389"/>
  <c r="AD1389" s="1"/>
  <c r="I1396"/>
  <c r="Y1403"/>
  <c r="P1431"/>
  <c r="Q1431"/>
  <c r="AC1457"/>
  <c r="W1535"/>
  <c r="Y1535"/>
  <c r="AA1535"/>
  <c r="E1536"/>
  <c r="G1536"/>
  <c r="I1536"/>
  <c r="K1536"/>
  <c r="M1536"/>
  <c r="R2112"/>
  <c r="AC2108"/>
  <c r="H2689"/>
  <c r="J2689"/>
  <c r="L2689"/>
  <c r="N2689"/>
  <c r="P2689"/>
  <c r="R2689"/>
  <c r="T2689"/>
  <c r="V2689"/>
  <c r="X2689"/>
  <c r="Z2689"/>
  <c r="AB2689"/>
  <c r="F2091"/>
  <c r="J2088"/>
  <c r="L2088"/>
  <c r="N2088"/>
  <c r="P2088"/>
  <c r="R2088"/>
  <c r="T2088"/>
  <c r="V2088"/>
  <c r="X2088"/>
  <c r="Z2088"/>
  <c r="AB2088"/>
  <c r="AC681"/>
  <c r="AD681" s="1"/>
  <c r="AC710"/>
  <c r="AC1948"/>
  <c r="AD1948" s="1"/>
  <c r="AC1965"/>
  <c r="T2112"/>
  <c r="AC2524"/>
  <c r="AD2524" s="1"/>
  <c r="AC2757"/>
  <c r="AC5002"/>
  <c r="AD5002" s="1"/>
  <c r="AC5016"/>
  <c r="AD5016" s="1"/>
  <c r="AC5045"/>
  <c r="AC5047"/>
  <c r="E5283"/>
  <c r="G5283"/>
  <c r="I5283"/>
  <c r="K5283"/>
  <c r="M5283"/>
  <c r="O5283"/>
  <c r="Q5283"/>
  <c r="S5283"/>
  <c r="U5283"/>
  <c r="W5283"/>
  <c r="Y5283"/>
  <c r="AA5283"/>
  <c r="E5284"/>
  <c r="E5285" s="1"/>
  <c r="G5284"/>
  <c r="G5285" s="1"/>
  <c r="G5470"/>
  <c r="I5470"/>
  <c r="K5470"/>
  <c r="M5470"/>
  <c r="O5470"/>
  <c r="Q5470"/>
  <c r="S5470"/>
  <c r="U5470"/>
  <c r="U5472" s="1"/>
  <c r="W5470"/>
  <c r="Y5470"/>
  <c r="AA5470"/>
  <c r="E5471"/>
  <c r="E5473" s="1"/>
  <c r="G5471"/>
  <c r="I5471"/>
  <c r="K5471"/>
  <c r="M5471"/>
  <c r="M5473" s="1"/>
  <c r="O5471"/>
  <c r="Q5471"/>
  <c r="S5471"/>
  <c r="U5471"/>
  <c r="U5473" s="1"/>
  <c r="W5471"/>
  <c r="Y5471"/>
  <c r="AA5471"/>
  <c r="AC5437"/>
  <c r="AD5437" s="1"/>
  <c r="AC5724"/>
  <c r="AC5717"/>
  <c r="Z5801"/>
  <c r="V5801"/>
  <c r="R5801"/>
  <c r="N5801"/>
  <c r="H5801"/>
  <c r="Z2761"/>
  <c r="X2761"/>
  <c r="V2761"/>
  <c r="R2761"/>
  <c r="N2761"/>
  <c r="L2761"/>
  <c r="J2761"/>
  <c r="H2761"/>
  <c r="F2761"/>
  <c r="F2689"/>
  <c r="AC2563"/>
  <c r="AB2514"/>
  <c r="Z2514"/>
  <c r="X2514"/>
  <c r="V2514"/>
  <c r="T2514"/>
  <c r="R2514"/>
  <c r="P2514"/>
  <c r="N2514"/>
  <c r="L2514"/>
  <c r="J2514"/>
  <c r="H2514"/>
  <c r="F2514"/>
  <c r="AC2511"/>
  <c r="G2536"/>
  <c r="I2536"/>
  <c r="K2536"/>
  <c r="M2536"/>
  <c r="O2536"/>
  <c r="Q2536"/>
  <c r="S2536"/>
  <c r="U2536"/>
  <c r="W2536"/>
  <c r="Y2536"/>
  <c r="AA2536"/>
  <c r="H2536"/>
  <c r="J2536"/>
  <c r="L2536"/>
  <c r="N2536"/>
  <c r="P2536"/>
  <c r="R2536"/>
  <c r="T2536"/>
  <c r="V2536"/>
  <c r="X2536"/>
  <c r="Z2536"/>
  <c r="AB2536"/>
  <c r="AC2421"/>
  <c r="AC2460" s="1"/>
  <c r="AC2462" s="1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Z1090"/>
  <c r="AA1090"/>
  <c r="AB1090"/>
  <c r="T496"/>
  <c r="AB491"/>
  <c r="AC488"/>
  <c r="G531"/>
  <c r="F2152"/>
  <c r="H2152"/>
  <c r="J2152"/>
  <c r="N2152"/>
  <c r="P2152"/>
  <c r="R2152"/>
  <c r="T2152"/>
  <c r="V2152"/>
  <c r="X2152"/>
  <c r="Z2152"/>
  <c r="AB2152"/>
  <c r="F2153"/>
  <c r="H2153"/>
  <c r="J2153"/>
  <c r="L2153"/>
  <c r="P2153"/>
  <c r="R2153"/>
  <c r="T2153"/>
  <c r="V2153"/>
  <c r="X2153"/>
  <c r="Z2153"/>
  <c r="AB2153"/>
  <c r="J2179"/>
  <c r="L2179"/>
  <c r="N2179"/>
  <c r="AC2099"/>
  <c r="AB978"/>
  <c r="T978"/>
  <c r="P978"/>
  <c r="L978"/>
  <c r="AC783"/>
  <c r="AC899"/>
  <c r="AC808"/>
  <c r="AC566"/>
  <c r="F115"/>
  <c r="F117" s="1"/>
  <c r="G101"/>
  <c r="S101"/>
  <c r="AA101"/>
  <c r="E1764"/>
  <c r="E1779" s="1"/>
  <c r="G1761"/>
  <c r="I1761"/>
  <c r="K1761"/>
  <c r="M1761"/>
  <c r="O1761"/>
  <c r="Q1761"/>
  <c r="S1761"/>
  <c r="U1761"/>
  <c r="W1761"/>
  <c r="Y1761"/>
  <c r="AA1761"/>
  <c r="E114"/>
  <c r="F1058"/>
  <c r="H1319"/>
  <c r="J1058"/>
  <c r="L1319"/>
  <c r="N1058"/>
  <c r="P1319"/>
  <c r="R1058"/>
  <c r="T1319"/>
  <c r="V1058"/>
  <c r="X1319"/>
  <c r="Z1058"/>
  <c r="AB1319"/>
  <c r="AC1259"/>
  <c r="E1460"/>
  <c r="G1460"/>
  <c r="I1460"/>
  <c r="K1460"/>
  <c r="M1460"/>
  <c r="O1460"/>
  <c r="Q1460"/>
  <c r="S1460"/>
  <c r="U1460"/>
  <c r="W1460"/>
  <c r="Y1460"/>
  <c r="AA1460"/>
  <c r="F1699"/>
  <c r="H1699"/>
  <c r="J1699"/>
  <c r="L1699"/>
  <c r="N1699"/>
  <c r="P1699"/>
  <c r="R1699"/>
  <c r="T1699"/>
  <c r="V1699"/>
  <c r="X1699"/>
  <c r="Z1699"/>
  <c r="AB1699"/>
  <c r="E2539"/>
  <c r="J5801"/>
  <c r="F5801"/>
  <c r="F1761"/>
  <c r="H1761"/>
  <c r="J1761"/>
  <c r="L1761"/>
  <c r="N1761"/>
  <c r="P1761"/>
  <c r="R1761"/>
  <c r="T1761"/>
  <c r="V1761"/>
  <c r="X1761"/>
  <c r="Z1761"/>
  <c r="AB1761"/>
  <c r="AC112"/>
  <c r="AC1054"/>
  <c r="Q2046"/>
  <c r="O2046"/>
  <c r="L1037"/>
  <c r="U1142"/>
  <c r="E1156"/>
  <c r="AC1158"/>
  <c r="AC1204" s="1"/>
  <c r="E1219"/>
  <c r="I1219"/>
  <c r="M1219"/>
  <c r="Q1219"/>
  <c r="U1219"/>
  <c r="Y1219"/>
  <c r="AC1356"/>
  <c r="AC1370"/>
  <c r="Q1470"/>
  <c r="E1558"/>
  <c r="G1558"/>
  <c r="I1558"/>
  <c r="K1558"/>
  <c r="M1558"/>
  <c r="O1558"/>
  <c r="Q1558"/>
  <c r="S1558"/>
  <c r="U1558"/>
  <c r="W1558"/>
  <c r="Y1558"/>
  <c r="AA1558"/>
  <c r="E1572"/>
  <c r="G1572"/>
  <c r="I1572"/>
  <c r="K1572"/>
  <c r="M1572"/>
  <c r="O1572"/>
  <c r="Q1572"/>
  <c r="S1572"/>
  <c r="U1572"/>
  <c r="W1572"/>
  <c r="Y1572"/>
  <c r="AA1572"/>
  <c r="AC2129"/>
  <c r="O2179"/>
  <c r="Q2179"/>
  <c r="S2179"/>
  <c r="U2179"/>
  <c r="W2179"/>
  <c r="Y2179"/>
  <c r="AA2179"/>
  <c r="E2180"/>
  <c r="G2180"/>
  <c r="I2180"/>
  <c r="K2180"/>
  <c r="M2180"/>
  <c r="O2180"/>
  <c r="Q2180"/>
  <c r="S2180"/>
  <c r="U2180"/>
  <c r="W2180"/>
  <c r="Y2180"/>
  <c r="AA2180"/>
  <c r="AC2204"/>
  <c r="AD2204" s="1"/>
  <c r="AC2218"/>
  <c r="AD2218" s="1"/>
  <c r="G2327"/>
  <c r="G2329" s="1"/>
  <c r="I2327"/>
  <c r="I2329" s="1"/>
  <c r="K2327"/>
  <c r="K2329" s="1"/>
  <c r="M2327"/>
  <c r="M2329" s="1"/>
  <c r="O2327"/>
  <c r="O2329" s="1"/>
  <c r="Q2327"/>
  <c r="Q2329" s="1"/>
  <c r="S2327"/>
  <c r="S2329" s="1"/>
  <c r="U2327"/>
  <c r="U2329" s="1"/>
  <c r="W2327"/>
  <c r="W2329" s="1"/>
  <c r="Y2327"/>
  <c r="Y2329" s="1"/>
  <c r="AA2327"/>
  <c r="AA2329" s="1"/>
  <c r="G2328"/>
  <c r="G2330" s="1"/>
  <c r="I2328"/>
  <c r="I2330" s="1"/>
  <c r="K2328"/>
  <c r="K2330" s="1"/>
  <c r="M2328"/>
  <c r="M2330" s="1"/>
  <c r="O2328"/>
  <c r="O2330" s="1"/>
  <c r="Q2328"/>
  <c r="Q2330" s="1"/>
  <c r="S2328"/>
  <c r="S2330" s="1"/>
  <c r="U2328"/>
  <c r="U2330" s="1"/>
  <c r="W2328"/>
  <c r="W2330" s="1"/>
  <c r="Y2328"/>
  <c r="Y2330" s="1"/>
  <c r="AA2328"/>
  <c r="AA2330" s="1"/>
  <c r="K2498"/>
  <c r="K2500" s="1"/>
  <c r="S2498"/>
  <c r="AA2498"/>
  <c r="F2497"/>
  <c r="H2497"/>
  <c r="H2539" s="1"/>
  <c r="J2497"/>
  <c r="L2497"/>
  <c r="L2539" s="1"/>
  <c r="N2497"/>
  <c r="P2497"/>
  <c r="P2539" s="1"/>
  <c r="R2497"/>
  <c r="T2497"/>
  <c r="T2539" s="1"/>
  <c r="V2497"/>
  <c r="X2497"/>
  <c r="X2539" s="1"/>
  <c r="Z2497"/>
  <c r="Z2539" s="1"/>
  <c r="AC2517"/>
  <c r="AD2517" s="1"/>
  <c r="AC2531"/>
  <c r="F2594"/>
  <c r="F2596" s="1"/>
  <c r="H2594"/>
  <c r="J2594"/>
  <c r="J2596" s="1"/>
  <c r="L2594"/>
  <c r="N2594"/>
  <c r="N2596" s="1"/>
  <c r="P2594"/>
  <c r="R2594"/>
  <c r="R2596" s="1"/>
  <c r="T2594"/>
  <c r="V2594"/>
  <c r="V2596" s="1"/>
  <c r="AC2763"/>
  <c r="E2760"/>
  <c r="E2762" s="1"/>
  <c r="G2760"/>
  <c r="I2760"/>
  <c r="I2762" s="1"/>
  <c r="K2760"/>
  <c r="K2762" s="1"/>
  <c r="M2760"/>
  <c r="M2762" s="1"/>
  <c r="O2760"/>
  <c r="O2762" s="1"/>
  <c r="Q2760"/>
  <c r="Q2762" s="1"/>
  <c r="S2760"/>
  <c r="S2762" s="1"/>
  <c r="U2760"/>
  <c r="U2762" s="1"/>
  <c r="W2760"/>
  <c r="W2762" s="1"/>
  <c r="Y2760"/>
  <c r="Y2762" s="1"/>
  <c r="AC1744"/>
  <c r="AB1728"/>
  <c r="Z1728"/>
  <c r="X1728"/>
  <c r="V1728"/>
  <c r="T1728"/>
  <c r="R1728"/>
  <c r="P1728"/>
  <c r="N1728"/>
  <c r="L1728"/>
  <c r="J1728"/>
  <c r="H1728"/>
  <c r="F1728"/>
  <c r="AC1725"/>
  <c r="AC1697"/>
  <c r="J1709"/>
  <c r="J1711" s="1"/>
  <c r="L1709"/>
  <c r="L1711" s="1"/>
  <c r="P1709"/>
  <c r="R1709"/>
  <c r="T1709"/>
  <c r="T1711" s="1"/>
  <c r="X1709"/>
  <c r="X1711" s="1"/>
  <c r="Z1709"/>
  <c r="Z1711" s="1"/>
  <c r="AB1709"/>
  <c r="AC1570"/>
  <c r="AC1595" s="1"/>
  <c r="AC1597" s="1"/>
  <c r="AC1555"/>
  <c r="I1491"/>
  <c r="I1484"/>
  <c r="Q1477"/>
  <c r="E1463"/>
  <c r="E1375"/>
  <c r="AC1217"/>
  <c r="AC1315" s="1"/>
  <c r="G1314"/>
  <c r="I1314"/>
  <c r="I1316" s="1"/>
  <c r="K1314"/>
  <c r="K1316" s="1"/>
  <c r="M1314"/>
  <c r="M1316" s="1"/>
  <c r="O1314"/>
  <c r="T1191"/>
  <c r="U1191"/>
  <c r="M1156"/>
  <c r="V1319"/>
  <c r="R1319"/>
  <c r="N1319"/>
  <c r="F1319"/>
  <c r="X1076"/>
  <c r="V1076"/>
  <c r="P1076"/>
  <c r="N1076"/>
  <c r="H1076"/>
  <c r="AC1048"/>
  <c r="AA1076"/>
  <c r="W1076"/>
  <c r="S1076"/>
  <c r="O1076"/>
  <c r="K1076"/>
  <c r="AC1023"/>
  <c r="AC1025" s="1"/>
  <c r="L87"/>
  <c r="F1079"/>
  <c r="H1079"/>
  <c r="J1079"/>
  <c r="N1079"/>
  <c r="P1079"/>
  <c r="R1079"/>
  <c r="V1079"/>
  <c r="X1079"/>
  <c r="Z1079"/>
  <c r="E1079"/>
  <c r="AC822"/>
  <c r="Z664"/>
  <c r="R664"/>
  <c r="AC607"/>
  <c r="AD607" s="1"/>
  <c r="AC604"/>
  <c r="N87"/>
  <c r="AC661"/>
  <c r="Z584"/>
  <c r="R584"/>
  <c r="J584"/>
  <c r="AC1017"/>
  <c r="AC885"/>
  <c r="AC857"/>
  <c r="AC706"/>
  <c r="AC641"/>
  <c r="AC530"/>
  <c r="E83"/>
  <c r="E108"/>
  <c r="AC106"/>
  <c r="W69"/>
  <c r="J62"/>
  <c r="R62"/>
  <c r="K62"/>
  <c r="AA73"/>
  <c r="K83"/>
  <c r="M80"/>
  <c r="F80"/>
  <c r="L80"/>
  <c r="R80"/>
  <c r="T115"/>
  <c r="T117" s="1"/>
  <c r="X115"/>
  <c r="X117" s="1"/>
  <c r="Z115"/>
  <c r="Z117" s="1"/>
  <c r="AB115"/>
  <c r="N94"/>
  <c r="Z94"/>
  <c r="AC98"/>
  <c r="K101"/>
  <c r="L108"/>
  <c r="T108"/>
  <c r="Y114"/>
  <c r="Y116" s="1"/>
  <c r="AB108"/>
  <c r="P108"/>
  <c r="X108"/>
  <c r="N75"/>
  <c r="S75"/>
  <c r="G1079"/>
  <c r="K1079"/>
  <c r="M1079"/>
  <c r="O1079"/>
  <c r="S1079"/>
  <c r="U1079"/>
  <c r="W1079"/>
  <c r="AA1079"/>
  <c r="AC1068"/>
  <c r="AD1068" s="1"/>
  <c r="AC1104"/>
  <c r="AD1104" s="1"/>
  <c r="AC1520"/>
  <c r="AC2726"/>
  <c r="AD2726" s="1"/>
  <c r="Z523"/>
  <c r="R526"/>
  <c r="G526"/>
  <c r="L516"/>
  <c r="H519"/>
  <c r="AB512"/>
  <c r="Z509"/>
  <c r="R512"/>
  <c r="M509"/>
  <c r="I512"/>
  <c r="AA502"/>
  <c r="Y502"/>
  <c r="U505"/>
  <c r="S502"/>
  <c r="F505"/>
  <c r="P509"/>
  <c r="U1375"/>
  <c r="I1382"/>
  <c r="Y1396"/>
  <c r="I1403"/>
  <c r="F1494"/>
  <c r="F1496" s="1"/>
  <c r="I1470"/>
  <c r="Q1484"/>
  <c r="Y1491"/>
  <c r="AC1505"/>
  <c r="AC1513"/>
  <c r="O1536"/>
  <c r="Q1536"/>
  <c r="S1536"/>
  <c r="U1536"/>
  <c r="W1536"/>
  <c r="Y1536"/>
  <c r="AA1536"/>
  <c r="AC1598"/>
  <c r="E1594"/>
  <c r="E1596" s="1"/>
  <c r="G1594"/>
  <c r="G1596" s="1"/>
  <c r="I1594"/>
  <c r="I1596" s="1"/>
  <c r="K1594"/>
  <c r="K1596" s="1"/>
  <c r="M1594"/>
  <c r="M1596" s="1"/>
  <c r="O1594"/>
  <c r="O1596" s="1"/>
  <c r="Q1594"/>
  <c r="Q1596" s="1"/>
  <c r="S1594"/>
  <c r="S1596" s="1"/>
  <c r="U1594"/>
  <c r="U1596" s="1"/>
  <c r="W1594"/>
  <c r="W1596" s="1"/>
  <c r="Y1594"/>
  <c r="Y1596" s="1"/>
  <c r="AA1594"/>
  <c r="AA1596" s="1"/>
  <c r="F1632"/>
  <c r="H1632"/>
  <c r="J1632"/>
  <c r="L1632"/>
  <c r="N1632"/>
  <c r="P1632"/>
  <c r="R1632"/>
  <c r="T1632"/>
  <c r="V1632"/>
  <c r="X1632"/>
  <c r="Z1632"/>
  <c r="AB1632"/>
  <c r="F1633"/>
  <c r="H1633"/>
  <c r="H1634" s="1"/>
  <c r="J1633"/>
  <c r="J1634" s="1"/>
  <c r="L1633"/>
  <c r="L1634" s="1"/>
  <c r="N1633"/>
  <c r="N1634" s="1"/>
  <c r="P1633"/>
  <c r="P1634" s="1"/>
  <c r="R1633"/>
  <c r="R1634" s="1"/>
  <c r="T1633"/>
  <c r="T1634" s="1"/>
  <c r="V1633"/>
  <c r="V1634" s="1"/>
  <c r="X1633"/>
  <c r="X1634" s="1"/>
  <c r="Z1633"/>
  <c r="Z1634" s="1"/>
  <c r="AB1633"/>
  <c r="AB1634" s="1"/>
  <c r="AA2764"/>
  <c r="AC2287"/>
  <c r="AD2287" s="1"/>
  <c r="AC2308"/>
  <c r="AD2308" s="1"/>
  <c r="AC2337"/>
  <c r="O2460"/>
  <c r="O2462" s="1"/>
  <c r="Q2460"/>
  <c r="Q2462" s="1"/>
  <c r="S2460"/>
  <c r="S2462" s="1"/>
  <c r="U2460"/>
  <c r="U2462" s="1"/>
  <c r="AC2456"/>
  <c r="G2537"/>
  <c r="G2552" s="1"/>
  <c r="I2537"/>
  <c r="K2537"/>
  <c r="K2552" s="1"/>
  <c r="O2537"/>
  <c r="Q2537"/>
  <c r="G2549"/>
  <c r="I2549"/>
  <c r="K2549"/>
  <c r="M2549"/>
  <c r="O2549"/>
  <c r="Q2549"/>
  <c r="S2549"/>
  <c r="U2549"/>
  <c r="W2549"/>
  <c r="Y2549"/>
  <c r="F2593"/>
  <c r="F2595" s="1"/>
  <c r="H2593"/>
  <c r="J2593"/>
  <c r="J2595" s="1"/>
  <c r="L2593"/>
  <c r="N2593"/>
  <c r="P2593"/>
  <c r="R2593"/>
  <c r="T2593"/>
  <c r="V2593"/>
  <c r="V2595" s="1"/>
  <c r="X2593"/>
  <c r="Z2593"/>
  <c r="Z2595" s="1"/>
  <c r="AB2593"/>
  <c r="X2594"/>
  <c r="Z2594"/>
  <c r="AB2594"/>
  <c r="E2617"/>
  <c r="AC2650"/>
  <c r="AD2650" s="1"/>
  <c r="AC2658"/>
  <c r="E2700"/>
  <c r="G2700"/>
  <c r="I2700"/>
  <c r="K2700"/>
  <c r="M2700"/>
  <c r="O2700"/>
  <c r="Q2700"/>
  <c r="S2700"/>
  <c r="U2700"/>
  <c r="W2700"/>
  <c r="Y2700"/>
  <c r="AA2700"/>
  <c r="E2701"/>
  <c r="G2701"/>
  <c r="I2701"/>
  <c r="K2701"/>
  <c r="M2701"/>
  <c r="O2701"/>
  <c r="Q2701"/>
  <c r="S2701"/>
  <c r="U2701"/>
  <c r="W2701"/>
  <c r="Y2701"/>
  <c r="AA2701"/>
  <c r="AC2719"/>
  <c r="AD2719" s="1"/>
  <c r="AC2733"/>
  <c r="AD2733" s="1"/>
  <c r="AC5136"/>
  <c r="AC5246"/>
  <c r="AD5246" s="1"/>
  <c r="AD5261"/>
  <c r="AD5268"/>
  <c r="I5284"/>
  <c r="I5285" s="1"/>
  <c r="K5284"/>
  <c r="M5284"/>
  <c r="O5284"/>
  <c r="Q5284"/>
  <c r="Q5285" s="1"/>
  <c r="S5284"/>
  <c r="U5284"/>
  <c r="W5284"/>
  <c r="Y5284"/>
  <c r="Y5285" s="1"/>
  <c r="AA5284"/>
  <c r="AC5390"/>
  <c r="E5384"/>
  <c r="E5386" s="1"/>
  <c r="G5384"/>
  <c r="G5386" s="1"/>
  <c r="I5384"/>
  <c r="I5386" s="1"/>
  <c r="K5384"/>
  <c r="K5386" s="1"/>
  <c r="M5384"/>
  <c r="M5386" s="1"/>
  <c r="O5384"/>
  <c r="O5386" s="1"/>
  <c r="Q5384"/>
  <c r="Q5386" s="1"/>
  <c r="S5384"/>
  <c r="S5386" s="1"/>
  <c r="U5384"/>
  <c r="U5386" s="1"/>
  <c r="W5384"/>
  <c r="W5386" s="1"/>
  <c r="Y5384"/>
  <c r="Y5386" s="1"/>
  <c r="AA5384"/>
  <c r="AA5386" s="1"/>
  <c r="E5385"/>
  <c r="G5385"/>
  <c r="I5385"/>
  <c r="K5385"/>
  <c r="M5385"/>
  <c r="O5385"/>
  <c r="Q5385"/>
  <c r="S5385"/>
  <c r="U5385"/>
  <c r="W5385"/>
  <c r="Y5385"/>
  <c r="AA5385"/>
  <c r="I5472"/>
  <c r="Q5472"/>
  <c r="I5473"/>
  <c r="Q5473"/>
  <c r="Y5473"/>
  <c r="R11"/>
  <c r="Z11"/>
  <c r="P51"/>
  <c r="O207"/>
  <c r="G252"/>
  <c r="O252"/>
  <c r="W252"/>
  <c r="Z276"/>
  <c r="L491"/>
  <c r="E823"/>
  <c r="I823"/>
  <c r="K823"/>
  <c r="M823"/>
  <c r="S823"/>
  <c r="U823"/>
  <c r="Y823"/>
  <c r="AA823"/>
  <c r="AC811"/>
  <c r="AD811" s="1"/>
  <c r="AC819"/>
  <c r="E1972"/>
  <c r="Z1972"/>
  <c r="V1972"/>
  <c r="AB2046"/>
  <c r="Z2046"/>
  <c r="X2046"/>
  <c r="V2046"/>
  <c r="T2046"/>
  <c r="R2046"/>
  <c r="P2046"/>
  <c r="AB1868"/>
  <c r="X1868"/>
  <c r="T1868"/>
  <c r="P1868"/>
  <c r="L1868"/>
  <c r="H1868"/>
  <c r="E1714"/>
  <c r="AC1547"/>
  <c r="AD1547" s="1"/>
  <c r="AC1594"/>
  <c r="AC1596" s="1"/>
  <c r="N1044"/>
  <c r="J1044"/>
  <c r="F1044"/>
  <c r="F1076"/>
  <c r="AC1035"/>
  <c r="E1044"/>
  <c r="G1044"/>
  <c r="I1044"/>
  <c r="K1044"/>
  <c r="M1044"/>
  <c r="O1044"/>
  <c r="Q1044"/>
  <c r="S1044"/>
  <c r="U1044"/>
  <c r="W1044"/>
  <c r="Y1044"/>
  <c r="AA1044"/>
  <c r="G1058"/>
  <c r="I1058"/>
  <c r="K1058"/>
  <c r="M1058"/>
  <c r="O1058"/>
  <c r="Q1058"/>
  <c r="S1058"/>
  <c r="U1058"/>
  <c r="W1058"/>
  <c r="Y1058"/>
  <c r="AA1058"/>
  <c r="G1065"/>
  <c r="I1065"/>
  <c r="K1065"/>
  <c r="M1065"/>
  <c r="O1065"/>
  <c r="Q1065"/>
  <c r="S1065"/>
  <c r="U1065"/>
  <c r="W1065"/>
  <c r="Y1065"/>
  <c r="AA1065"/>
  <c r="AC1075"/>
  <c r="AD1075" s="1"/>
  <c r="AC1111"/>
  <c r="E1142"/>
  <c r="I1156"/>
  <c r="Q1156"/>
  <c r="Y1156"/>
  <c r="M1163"/>
  <c r="U1177"/>
  <c r="AC2001"/>
  <c r="AD2001" s="1"/>
  <c r="AC2023"/>
  <c r="AC2043"/>
  <c r="AD2043" s="1"/>
  <c r="H2111"/>
  <c r="H2113" s="1"/>
  <c r="J2111"/>
  <c r="J2113" s="1"/>
  <c r="L2111"/>
  <c r="N2111"/>
  <c r="P2111"/>
  <c r="P2113" s="1"/>
  <c r="R2111"/>
  <c r="R2113" s="1"/>
  <c r="T2111"/>
  <c r="V2111"/>
  <c r="X2111"/>
  <c r="X2113" s="1"/>
  <c r="Z2111"/>
  <c r="AB2111"/>
  <c r="AC2063"/>
  <c r="AD2063" s="1"/>
  <c r="AC2084"/>
  <c r="AD2084" s="1"/>
  <c r="AB2764"/>
  <c r="Z2764"/>
  <c r="X2764"/>
  <c r="V2764"/>
  <c r="T2764"/>
  <c r="R2764"/>
  <c r="P2764"/>
  <c r="N2764"/>
  <c r="L2764"/>
  <c r="J2764"/>
  <c r="H2764"/>
  <c r="F2764"/>
  <c r="R2462"/>
  <c r="V2462"/>
  <c r="K5412"/>
  <c r="AA5412"/>
  <c r="AC973"/>
  <c r="AC975" s="1"/>
  <c r="AC951"/>
  <c r="AA978"/>
  <c r="Y978"/>
  <c r="W978"/>
  <c r="U978"/>
  <c r="S978"/>
  <c r="Q978"/>
  <c r="O978"/>
  <c r="M978"/>
  <c r="K978"/>
  <c r="I978"/>
  <c r="G978"/>
  <c r="E978"/>
  <c r="W237"/>
  <c r="W238"/>
  <c r="W240" s="1"/>
  <c r="W234"/>
  <c r="Q516"/>
  <c r="Q519"/>
  <c r="AB664"/>
  <c r="X664"/>
  <c r="AC644"/>
  <c r="Z1028"/>
  <c r="AC658"/>
  <c r="AD658" s="1"/>
  <c r="L90"/>
  <c r="Q97"/>
  <c r="X114"/>
  <c r="X116" s="1"/>
  <c r="AC59"/>
  <c r="AC78"/>
  <c r="Y69"/>
  <c r="K69"/>
  <c r="G62"/>
  <c r="H62"/>
  <c r="N62"/>
  <c r="S62"/>
  <c r="T62"/>
  <c r="AA62"/>
  <c r="I73"/>
  <c r="I75" s="1"/>
  <c r="AB73"/>
  <c r="AB75" s="1"/>
  <c r="J83"/>
  <c r="L83"/>
  <c r="S115"/>
  <c r="S117" s="1"/>
  <c r="F90"/>
  <c r="H90"/>
  <c r="J90"/>
  <c r="N90"/>
  <c r="P90"/>
  <c r="R90"/>
  <c r="F94"/>
  <c r="H97"/>
  <c r="J97"/>
  <c r="G94"/>
  <c r="I94"/>
  <c r="O94"/>
  <c r="AC99"/>
  <c r="P104"/>
  <c r="F111"/>
  <c r="H111"/>
  <c r="J111"/>
  <c r="M111"/>
  <c r="P111"/>
  <c r="R111"/>
  <c r="U111"/>
  <c r="X111"/>
  <c r="Z111"/>
  <c r="G108"/>
  <c r="I108"/>
  <c r="K111"/>
  <c r="O108"/>
  <c r="Q108"/>
  <c r="S111"/>
  <c r="W108"/>
  <c r="Y108"/>
  <c r="AA111"/>
  <c r="J11"/>
  <c r="N11"/>
  <c r="P11"/>
  <c r="Q11"/>
  <c r="G18"/>
  <c r="K18"/>
  <c r="O18"/>
  <c r="S18"/>
  <c r="W18"/>
  <c r="AA18"/>
  <c r="K36"/>
  <c r="AA36"/>
  <c r="O43"/>
  <c r="E43"/>
  <c r="W36"/>
  <c r="Q50"/>
  <c r="Q52" s="1"/>
  <c r="O36"/>
  <c r="G36"/>
  <c r="E50"/>
  <c r="E52" s="1"/>
  <c r="W29"/>
  <c r="K50"/>
  <c r="K52" s="1"/>
  <c r="E116"/>
  <c r="E135"/>
  <c r="S135"/>
  <c r="S138"/>
  <c r="Z168"/>
  <c r="Z237"/>
  <c r="Z284" s="1"/>
  <c r="T248"/>
  <c r="T269" s="1"/>
  <c r="AA276"/>
  <c r="Y276"/>
  <c r="W273"/>
  <c r="S276"/>
  <c r="Q276"/>
  <c r="O276"/>
  <c r="M273"/>
  <c r="K276"/>
  <c r="I276"/>
  <c r="G273"/>
  <c r="Q255"/>
  <c r="O255"/>
  <c r="I255"/>
  <c r="G255"/>
  <c r="F502"/>
  <c r="L519"/>
  <c r="O523"/>
  <c r="K526"/>
  <c r="G523"/>
  <c r="AA516"/>
  <c r="Y516"/>
  <c r="W519"/>
  <c r="U516"/>
  <c r="S516"/>
  <c r="M512"/>
  <c r="I509"/>
  <c r="Y505"/>
  <c r="AC562"/>
  <c r="AD562" s="1"/>
  <c r="F801"/>
  <c r="H801"/>
  <c r="J801"/>
  <c r="L801"/>
  <c r="N801"/>
  <c r="P801"/>
  <c r="R801"/>
  <c r="T801"/>
  <c r="V801"/>
  <c r="G848"/>
  <c r="I848"/>
  <c r="K848"/>
  <c r="M848"/>
  <c r="O848"/>
  <c r="Q848"/>
  <c r="S848"/>
  <c r="U848"/>
  <c r="W848"/>
  <c r="Y848"/>
  <c r="AA848"/>
  <c r="G849"/>
  <c r="I849"/>
  <c r="K849"/>
  <c r="M849"/>
  <c r="O849"/>
  <c r="Q849"/>
  <c r="S849"/>
  <c r="U849"/>
  <c r="W849"/>
  <c r="Y849"/>
  <c r="AA849"/>
  <c r="AC918"/>
  <c r="AC1135"/>
  <c r="AD1135" s="1"/>
  <c r="W139"/>
  <c r="W138"/>
  <c r="X168"/>
  <c r="X165"/>
  <c r="W140"/>
  <c r="W141" s="1"/>
  <c r="W135"/>
  <c r="O140"/>
  <c r="O135"/>
  <c r="G140"/>
  <c r="G135"/>
  <c r="AB238"/>
  <c r="AB237"/>
  <c r="T239"/>
  <c r="AD239" s="1"/>
  <c r="T237"/>
  <c r="V512"/>
  <c r="V509"/>
  <c r="F152"/>
  <c r="F149"/>
  <c r="AE611"/>
  <c r="AE837"/>
  <c r="T664"/>
  <c r="AA207"/>
  <c r="G207"/>
  <c r="Y179"/>
  <c r="R530"/>
  <c r="R532" s="1"/>
  <c r="H584"/>
  <c r="L584"/>
  <c r="P584"/>
  <c r="T584"/>
  <c r="X584"/>
  <c r="AC1354"/>
  <c r="AD1354" s="1"/>
  <c r="AC1334"/>
  <c r="AD1334" s="1"/>
  <c r="X51"/>
  <c r="J51"/>
  <c r="AC27"/>
  <c r="O227"/>
  <c r="S227"/>
  <c r="U227"/>
  <c r="V227"/>
  <c r="V237"/>
  <c r="R237"/>
  <c r="J237"/>
  <c r="AB273"/>
  <c r="Z273"/>
  <c r="X276"/>
  <c r="R276"/>
  <c r="L273"/>
  <c r="J273"/>
  <c r="H276"/>
  <c r="F273"/>
  <c r="Y255"/>
  <c r="W255"/>
  <c r="U255"/>
  <c r="S255"/>
  <c r="N255"/>
  <c r="L255"/>
  <c r="H255"/>
  <c r="J248"/>
  <c r="J269" s="1"/>
  <c r="L248"/>
  <c r="L269" s="1"/>
  <c r="R248"/>
  <c r="R269" s="1"/>
  <c r="U248"/>
  <c r="U269" s="1"/>
  <c r="W245"/>
  <c r="E484"/>
  <c r="F484"/>
  <c r="G484"/>
  <c r="AB526"/>
  <c r="Z526"/>
  <c r="V523"/>
  <c r="P526"/>
  <c r="N505"/>
  <c r="L505"/>
  <c r="J505"/>
  <c r="H505"/>
  <c r="F579"/>
  <c r="H579"/>
  <c r="H581" s="1"/>
  <c r="J579"/>
  <c r="J581" s="1"/>
  <c r="L579"/>
  <c r="N579"/>
  <c r="P579"/>
  <c r="P581" s="1"/>
  <c r="R579"/>
  <c r="R581" s="1"/>
  <c r="T579"/>
  <c r="V579"/>
  <c r="X579"/>
  <c r="X581" s="1"/>
  <c r="Z579"/>
  <c r="Z581" s="1"/>
  <c r="AB579"/>
  <c r="F580"/>
  <c r="H580"/>
  <c r="J580"/>
  <c r="J582" s="1"/>
  <c r="L580"/>
  <c r="N580"/>
  <c r="P580"/>
  <c r="P582" s="1"/>
  <c r="R580"/>
  <c r="R582" s="1"/>
  <c r="T580"/>
  <c r="V580"/>
  <c r="X580"/>
  <c r="X582" s="1"/>
  <c r="Z580"/>
  <c r="Z582" s="1"/>
  <c r="AB580"/>
  <c r="E559"/>
  <c r="G559"/>
  <c r="I559"/>
  <c r="K559"/>
  <c r="M559"/>
  <c r="O559"/>
  <c r="Q559"/>
  <c r="S559"/>
  <c r="U559"/>
  <c r="W559"/>
  <c r="Y559"/>
  <c r="AA559"/>
  <c r="O789"/>
  <c r="Q789"/>
  <c r="S789"/>
  <c r="U789"/>
  <c r="W789"/>
  <c r="Y789"/>
  <c r="AA789"/>
  <c r="AC867"/>
  <c r="AD867" s="1"/>
  <c r="AC895"/>
  <c r="AD895" s="1"/>
  <c r="AC904"/>
  <c r="AA906"/>
  <c r="AC923"/>
  <c r="AC977"/>
  <c r="E1023"/>
  <c r="E1025" s="1"/>
  <c r="G1023"/>
  <c r="G1025" s="1"/>
  <c r="I1023"/>
  <c r="I1025" s="1"/>
  <c r="K1023"/>
  <c r="K1025" s="1"/>
  <c r="M1023"/>
  <c r="M1025" s="1"/>
  <c r="O1023"/>
  <c r="O1025" s="1"/>
  <c r="Q1023"/>
  <c r="Q1025" s="1"/>
  <c r="S1023"/>
  <c r="S1025" s="1"/>
  <c r="U1023"/>
  <c r="U1025" s="1"/>
  <c r="W1023"/>
  <c r="W1025" s="1"/>
  <c r="Y1023"/>
  <c r="Y1025" s="1"/>
  <c r="AA1023"/>
  <c r="AA1025" s="1"/>
  <c r="E1024"/>
  <c r="G1024"/>
  <c r="I1024"/>
  <c r="K1024"/>
  <c r="M1024"/>
  <c r="O1024"/>
  <c r="Q1024"/>
  <c r="S1024"/>
  <c r="U1024"/>
  <c r="W1024"/>
  <c r="Y1024"/>
  <c r="AA1024"/>
  <c r="AC1013"/>
  <c r="AD1013" s="1"/>
  <c r="AC1866"/>
  <c r="AC1920"/>
  <c r="AD1920" s="1"/>
  <c r="AA1319"/>
  <c r="AC1069"/>
  <c r="AC1063"/>
  <c r="AC1056"/>
  <c r="AC1034"/>
  <c r="E1076"/>
  <c r="U1072"/>
  <c r="M1072"/>
  <c r="E1072"/>
  <c r="E1065"/>
  <c r="E1058"/>
  <c r="M1142"/>
  <c r="F1156"/>
  <c r="G1156"/>
  <c r="J1156"/>
  <c r="K1156"/>
  <c r="N1156"/>
  <c r="O1156"/>
  <c r="R1156"/>
  <c r="S1156"/>
  <c r="V1156"/>
  <c r="W1156"/>
  <c r="Z1156"/>
  <c r="AA1156"/>
  <c r="E1163"/>
  <c r="U1163"/>
  <c r="M1177"/>
  <c r="AC1199"/>
  <c r="AC1589"/>
  <c r="AD1589" s="1"/>
  <c r="F2098"/>
  <c r="AC2106"/>
  <c r="M1375"/>
  <c r="Q1382"/>
  <c r="Q1396"/>
  <c r="Q1403"/>
  <c r="L1417"/>
  <c r="AB1417"/>
  <c r="K1417"/>
  <c r="M1417"/>
  <c r="AA1417"/>
  <c r="J1494"/>
  <c r="J1496" s="1"/>
  <c r="R1494"/>
  <c r="R1496" s="1"/>
  <c r="M1470"/>
  <c r="U1470"/>
  <c r="I1477"/>
  <c r="Y1477"/>
  <c r="M1484"/>
  <c r="U1484"/>
  <c r="Q1491"/>
  <c r="AC1703"/>
  <c r="AC1707"/>
  <c r="AC1718"/>
  <c r="AC1731"/>
  <c r="AC1778"/>
  <c r="F1774"/>
  <c r="F1776" s="1"/>
  <c r="H1774"/>
  <c r="H1776" s="1"/>
  <c r="J1774"/>
  <c r="J1776" s="1"/>
  <c r="L1774"/>
  <c r="L1776" s="1"/>
  <c r="N1774"/>
  <c r="N1776" s="1"/>
  <c r="P1774"/>
  <c r="P1776" s="1"/>
  <c r="R1774"/>
  <c r="R1776" s="1"/>
  <c r="T1774"/>
  <c r="T1776" s="1"/>
  <c r="V1774"/>
  <c r="V1776" s="1"/>
  <c r="X1774"/>
  <c r="X1776" s="1"/>
  <c r="Z1774"/>
  <c r="Z1776" s="1"/>
  <c r="AB1774"/>
  <c r="AB1776" s="1"/>
  <c r="F1775"/>
  <c r="F1777" s="1"/>
  <c r="H1775"/>
  <c r="H1777" s="1"/>
  <c r="J1775"/>
  <c r="J1777" s="1"/>
  <c r="L1775"/>
  <c r="L1777" s="1"/>
  <c r="N1775"/>
  <c r="N1777" s="1"/>
  <c r="P1775"/>
  <c r="P1777" s="1"/>
  <c r="R1775"/>
  <c r="R1777" s="1"/>
  <c r="T1775"/>
  <c r="T1777" s="1"/>
  <c r="V1775"/>
  <c r="V1777" s="1"/>
  <c r="X1775"/>
  <c r="X1777" s="1"/>
  <c r="Z1775"/>
  <c r="Z1777" s="1"/>
  <c r="AB1775"/>
  <c r="AB1777" s="1"/>
  <c r="AC1750"/>
  <c r="AD1750" s="1"/>
  <c r="AC1861"/>
  <c r="AC1880"/>
  <c r="AC2178"/>
  <c r="AD2178" s="1"/>
  <c r="AC2199"/>
  <c r="AC2213"/>
  <c r="G2215"/>
  <c r="G2284"/>
  <c r="I2284"/>
  <c r="K2284"/>
  <c r="M2284"/>
  <c r="O2284"/>
  <c r="Q2284"/>
  <c r="S2284"/>
  <c r="U2284"/>
  <c r="W2284"/>
  <c r="Y2284"/>
  <c r="AA2284"/>
  <c r="AC2323"/>
  <c r="F2379"/>
  <c r="H2379"/>
  <c r="J2379"/>
  <c r="L2379"/>
  <c r="N2379"/>
  <c r="P2379"/>
  <c r="R2379"/>
  <c r="T2379"/>
  <c r="V2379"/>
  <c r="X2379"/>
  <c r="Z2379"/>
  <c r="AB2379"/>
  <c r="F2380"/>
  <c r="H2380"/>
  <c r="J2380"/>
  <c r="L2380"/>
  <c r="N2380"/>
  <c r="P2380"/>
  <c r="R2380"/>
  <c r="T2380"/>
  <c r="V2380"/>
  <c r="X2380"/>
  <c r="Z2380"/>
  <c r="AB2380"/>
  <c r="AC2371"/>
  <c r="AD2371" s="1"/>
  <c r="W2460"/>
  <c r="W2462" s="1"/>
  <c r="Y2460"/>
  <c r="Y2462" s="1"/>
  <c r="AA2460"/>
  <c r="AA2462" s="1"/>
  <c r="E2461"/>
  <c r="G2461"/>
  <c r="G2463" s="1"/>
  <c r="I2461"/>
  <c r="I2463" s="1"/>
  <c r="K2461"/>
  <c r="K2463" s="1"/>
  <c r="M2461"/>
  <c r="O2461"/>
  <c r="O2463" s="1"/>
  <c r="Q2461"/>
  <c r="S2461"/>
  <c r="S2463" s="1"/>
  <c r="U2461"/>
  <c r="W2461"/>
  <c r="W2463" s="1"/>
  <c r="Y2461"/>
  <c r="Y2463" s="1"/>
  <c r="AA2461"/>
  <c r="AA2463" s="1"/>
  <c r="AC2413"/>
  <c r="AD2413" s="1"/>
  <c r="AC2477"/>
  <c r="L2498"/>
  <c r="L2500" s="1"/>
  <c r="N2498"/>
  <c r="N2500" s="1"/>
  <c r="P2498"/>
  <c r="R2498"/>
  <c r="R2500" s="1"/>
  <c r="T2498"/>
  <c r="V2498"/>
  <c r="V2500" s="1"/>
  <c r="X2498"/>
  <c r="Z2498"/>
  <c r="Z2500" s="1"/>
  <c r="W2537"/>
  <c r="Y2537"/>
  <c r="Y2552" s="1"/>
  <c r="AA2537"/>
  <c r="M2497"/>
  <c r="M2539" s="1"/>
  <c r="L2549"/>
  <c r="T2549"/>
  <c r="AC2590"/>
  <c r="AD2590" s="1"/>
  <c r="AC5515"/>
  <c r="AD5515" s="1"/>
  <c r="AC5382"/>
  <c r="G5411"/>
  <c r="I5411"/>
  <c r="K5411"/>
  <c r="M5411"/>
  <c r="O5411"/>
  <c r="Q5411"/>
  <c r="S5411"/>
  <c r="U5411"/>
  <c r="W5411"/>
  <c r="Y5411"/>
  <c r="AA5411"/>
  <c r="G5400"/>
  <c r="K5473"/>
  <c r="O5473"/>
  <c r="S5473"/>
  <c r="W5473"/>
  <c r="AA5473"/>
  <c r="AC5474"/>
  <c r="AC5451"/>
  <c r="AD5451" s="1"/>
  <c r="AC5465"/>
  <c r="AD5465" s="1"/>
  <c r="AC5522"/>
  <c r="AD5522" s="1"/>
  <c r="AC5543"/>
  <c r="AD5543" s="1"/>
  <c r="AA909"/>
  <c r="AA914"/>
  <c r="AA916" s="1"/>
  <c r="W914"/>
  <c r="W916" s="1"/>
  <c r="S914"/>
  <c r="S916" s="1"/>
  <c r="O914"/>
  <c r="O916" s="1"/>
  <c r="K914"/>
  <c r="K916" s="1"/>
  <c r="G914"/>
  <c r="G916" s="1"/>
  <c r="AC914"/>
  <c r="AC916" s="1"/>
  <c r="AC915"/>
  <c r="AC917" s="1"/>
  <c r="AB914"/>
  <c r="AB916" s="1"/>
  <c r="Z914"/>
  <c r="Z916" s="1"/>
  <c r="X914"/>
  <c r="X916" s="1"/>
  <c r="V914"/>
  <c r="V916" s="1"/>
  <c r="T914"/>
  <c r="T916" s="1"/>
  <c r="R914"/>
  <c r="R916" s="1"/>
  <c r="P914"/>
  <c r="P916" s="1"/>
  <c r="N914"/>
  <c r="N916" s="1"/>
  <c r="L914"/>
  <c r="L916" s="1"/>
  <c r="J914"/>
  <c r="J916" s="1"/>
  <c r="H914"/>
  <c r="H916" s="1"/>
  <c r="F914"/>
  <c r="F916" s="1"/>
  <c r="F915"/>
  <c r="F917" s="1"/>
  <c r="H915"/>
  <c r="H917" s="1"/>
  <c r="J915"/>
  <c r="J917" s="1"/>
  <c r="L915"/>
  <c r="L917" s="1"/>
  <c r="N915"/>
  <c r="N917" s="1"/>
  <c r="P915"/>
  <c r="P917" s="1"/>
  <c r="R915"/>
  <c r="R917" s="1"/>
  <c r="T915"/>
  <c r="T917" s="1"/>
  <c r="V915"/>
  <c r="V917" s="1"/>
  <c r="X915"/>
  <c r="X917" s="1"/>
  <c r="Z915"/>
  <c r="Z917" s="1"/>
  <c r="AB915"/>
  <c r="AB917" s="1"/>
  <c r="AC881"/>
  <c r="AD881" s="1"/>
  <c r="Y916"/>
  <c r="U916"/>
  <c r="Q916"/>
  <c r="M916"/>
  <c r="I916"/>
  <c r="E916"/>
  <c r="AA840"/>
  <c r="Y840"/>
  <c r="Y919" s="1"/>
  <c r="W840"/>
  <c r="W919" s="1"/>
  <c r="U840"/>
  <c r="U919" s="1"/>
  <c r="S840"/>
  <c r="S919" s="1"/>
  <c r="Q840"/>
  <c r="Q919" s="1"/>
  <c r="O840"/>
  <c r="O919" s="1"/>
  <c r="M840"/>
  <c r="M919" s="1"/>
  <c r="K840"/>
  <c r="K919" s="1"/>
  <c r="I840"/>
  <c r="I919" s="1"/>
  <c r="G840"/>
  <c r="G919" s="1"/>
  <c r="AA837"/>
  <c r="Y837"/>
  <c r="W837"/>
  <c r="U837"/>
  <c r="S837"/>
  <c r="Q837"/>
  <c r="K837"/>
  <c r="I837"/>
  <c r="G837"/>
  <c r="AB826"/>
  <c r="X826"/>
  <c r="T826"/>
  <c r="P826"/>
  <c r="L826"/>
  <c r="H826"/>
  <c r="AC798"/>
  <c r="Z826"/>
  <c r="V826"/>
  <c r="R826"/>
  <c r="N826"/>
  <c r="J826"/>
  <c r="F826"/>
  <c r="F821"/>
  <c r="F823" s="1"/>
  <c r="H821"/>
  <c r="H823" s="1"/>
  <c r="J821"/>
  <c r="J823" s="1"/>
  <c r="L821"/>
  <c r="L823" s="1"/>
  <c r="N821"/>
  <c r="N823" s="1"/>
  <c r="P821"/>
  <c r="P823" s="1"/>
  <c r="R821"/>
  <c r="R823" s="1"/>
  <c r="T821"/>
  <c r="T823" s="1"/>
  <c r="V821"/>
  <c r="V823" s="1"/>
  <c r="X821"/>
  <c r="X823" s="1"/>
  <c r="Z821"/>
  <c r="Z823" s="1"/>
  <c r="AB821"/>
  <c r="AB823" s="1"/>
  <c r="F822"/>
  <c r="H822"/>
  <c r="J822"/>
  <c r="L822"/>
  <c r="N822"/>
  <c r="P822"/>
  <c r="R822"/>
  <c r="T822"/>
  <c r="V822"/>
  <c r="X822"/>
  <c r="Z822"/>
  <c r="AB822"/>
  <c r="AA797"/>
  <c r="AA826" s="1"/>
  <c r="Y797"/>
  <c r="Y826" s="1"/>
  <c r="W797"/>
  <c r="W826" s="1"/>
  <c r="U797"/>
  <c r="U826" s="1"/>
  <c r="S797"/>
  <c r="S826" s="1"/>
  <c r="Q797"/>
  <c r="Q826" s="1"/>
  <c r="O797"/>
  <c r="O826" s="1"/>
  <c r="M797"/>
  <c r="M826" s="1"/>
  <c r="K797"/>
  <c r="K826" s="1"/>
  <c r="I797"/>
  <c r="I826" s="1"/>
  <c r="G797"/>
  <c r="G826" s="1"/>
  <c r="E797"/>
  <c r="AA794"/>
  <c r="Y794"/>
  <c r="W794"/>
  <c r="U794"/>
  <c r="S794"/>
  <c r="Q794"/>
  <c r="O794"/>
  <c r="M794"/>
  <c r="K794"/>
  <c r="I794"/>
  <c r="G794"/>
  <c r="E794"/>
  <c r="AC791"/>
  <c r="F789"/>
  <c r="O664"/>
  <c r="T611"/>
  <c r="R611"/>
  <c r="P611"/>
  <c r="N611"/>
  <c r="L611"/>
  <c r="J611"/>
  <c r="H611"/>
  <c r="F611"/>
  <c r="AC614"/>
  <c r="AD614" s="1"/>
  <c r="AB584"/>
  <c r="AC576"/>
  <c r="AD576" s="1"/>
  <c r="AC557"/>
  <c r="AC580" s="1"/>
  <c r="AC582" s="1"/>
  <c r="U529"/>
  <c r="U531" s="1"/>
  <c r="V529"/>
  <c r="V531" s="1"/>
  <c r="AA496"/>
  <c r="Y496"/>
  <c r="Q496"/>
  <c r="N496"/>
  <c r="J496"/>
  <c r="H496"/>
  <c r="V496"/>
  <c r="P494"/>
  <c r="O496"/>
  <c r="O497" s="1"/>
  <c r="I494"/>
  <c r="G496"/>
  <c r="G497" s="1"/>
  <c r="Z495"/>
  <c r="Z494"/>
  <c r="X495"/>
  <c r="X494"/>
  <c r="T495"/>
  <c r="T494"/>
  <c r="R495"/>
  <c r="R494"/>
  <c r="M495"/>
  <c r="M494"/>
  <c r="K495"/>
  <c r="K494"/>
  <c r="F1375"/>
  <c r="K1375"/>
  <c r="N1375"/>
  <c r="S1375"/>
  <c r="V1375"/>
  <c r="AA1375"/>
  <c r="M1382"/>
  <c r="G1396"/>
  <c r="J1396"/>
  <c r="O1396"/>
  <c r="R1396"/>
  <c r="W1396"/>
  <c r="Z1396"/>
  <c r="E1403"/>
  <c r="U1403"/>
  <c r="U1417"/>
  <c r="Y62"/>
  <c r="F83"/>
  <c r="H83"/>
  <c r="P83"/>
  <c r="R83"/>
  <c r="G115"/>
  <c r="G117" s="1"/>
  <c r="I115"/>
  <c r="I117" s="1"/>
  <c r="K115"/>
  <c r="O115"/>
  <c r="O117" s="1"/>
  <c r="AB117"/>
  <c r="AC8"/>
  <c r="H11"/>
  <c r="I11"/>
  <c r="V11"/>
  <c r="X11"/>
  <c r="Y11"/>
  <c r="X21"/>
  <c r="P21"/>
  <c r="I36"/>
  <c r="M36"/>
  <c r="Q36"/>
  <c r="U36"/>
  <c r="Y36"/>
  <c r="J43"/>
  <c r="X43"/>
  <c r="AC47"/>
  <c r="Y21"/>
  <c r="U21"/>
  <c r="Q21"/>
  <c r="M21"/>
  <c r="I21"/>
  <c r="E54"/>
  <c r="Y43"/>
  <c r="W46"/>
  <c r="U43"/>
  <c r="Q43"/>
  <c r="O46"/>
  <c r="M43"/>
  <c r="K49"/>
  <c r="I43"/>
  <c r="G46"/>
  <c r="AB32"/>
  <c r="X32"/>
  <c r="T32"/>
  <c r="P32"/>
  <c r="L32"/>
  <c r="J32"/>
  <c r="L50"/>
  <c r="Z138"/>
  <c r="L138"/>
  <c r="H138"/>
  <c r="J172"/>
  <c r="L193"/>
  <c r="T193"/>
  <c r="J200"/>
  <c r="Z200"/>
  <c r="Z210"/>
  <c r="V210"/>
  <c r="R210"/>
  <c r="N210"/>
  <c r="J210"/>
  <c r="AC132"/>
  <c r="AA141"/>
  <c r="Y141"/>
  <c r="U141"/>
  <c r="S141"/>
  <c r="Q135"/>
  <c r="O141"/>
  <c r="M141"/>
  <c r="K141"/>
  <c r="I141"/>
  <c r="E141"/>
  <c r="AA200"/>
  <c r="Y200"/>
  <c r="W200"/>
  <c r="U200"/>
  <c r="S200"/>
  <c r="Q200"/>
  <c r="O200"/>
  <c r="M200"/>
  <c r="K200"/>
  <c r="I200"/>
  <c r="G200"/>
  <c r="E200"/>
  <c r="U196"/>
  <c r="AA210"/>
  <c r="Y210"/>
  <c r="W210"/>
  <c r="U210"/>
  <c r="S210"/>
  <c r="Q210"/>
  <c r="O210"/>
  <c r="M210"/>
  <c r="K210"/>
  <c r="I210"/>
  <c r="G210"/>
  <c r="AA186"/>
  <c r="K186"/>
  <c r="E189"/>
  <c r="K227"/>
  <c r="M227"/>
  <c r="N227"/>
  <c r="AA227"/>
  <c r="J238"/>
  <c r="K259"/>
  <c r="E259"/>
  <c r="J276"/>
  <c r="L484"/>
  <c r="N484"/>
  <c r="O484"/>
  <c r="AB484"/>
  <c r="F495"/>
  <c r="H495"/>
  <c r="Q495"/>
  <c r="S519"/>
  <c r="AA495"/>
  <c r="T526"/>
  <c r="N519"/>
  <c r="J519"/>
  <c r="F519"/>
  <c r="AB509"/>
  <c r="Z512"/>
  <c r="X512"/>
  <c r="T512"/>
  <c r="R509"/>
  <c r="W505"/>
  <c r="U502"/>
  <c r="S505"/>
  <c r="M529"/>
  <c r="M531" s="1"/>
  <c r="V1028"/>
  <c r="H1037"/>
  <c r="P1037"/>
  <c r="F1153"/>
  <c r="J1153"/>
  <c r="N1153"/>
  <c r="R1153"/>
  <c r="V1153"/>
  <c r="Z1153"/>
  <c r="F1167"/>
  <c r="J1167"/>
  <c r="N1167"/>
  <c r="R1167"/>
  <c r="V1167"/>
  <c r="Z1167"/>
  <c r="S1417"/>
  <c r="AB495"/>
  <c r="AB494"/>
  <c r="W491"/>
  <c r="W494"/>
  <c r="U495"/>
  <c r="U497" s="1"/>
  <c r="U494"/>
  <c r="S495"/>
  <c r="S494"/>
  <c r="L495"/>
  <c r="L494"/>
  <c r="L534" s="1"/>
  <c r="J495"/>
  <c r="J494"/>
  <c r="G1375"/>
  <c r="J1375"/>
  <c r="O1375"/>
  <c r="R1375"/>
  <c r="W1375"/>
  <c r="Z1375"/>
  <c r="E1382"/>
  <c r="U1382"/>
  <c r="F1396"/>
  <c r="K1396"/>
  <c r="N1396"/>
  <c r="S1396"/>
  <c r="V1396"/>
  <c r="AA1396"/>
  <c r="M1403"/>
  <c r="E1417"/>
  <c r="T1417"/>
  <c r="AC860"/>
  <c r="AD860" s="1"/>
  <c r="L114"/>
  <c r="L116" s="1"/>
  <c r="F581"/>
  <c r="L581"/>
  <c r="N581"/>
  <c r="T581"/>
  <c r="V581"/>
  <c r="AB581"/>
  <c r="F582"/>
  <c r="H582"/>
  <c r="L582"/>
  <c r="N582"/>
  <c r="T582"/>
  <c r="V582"/>
  <c r="AB582"/>
  <c r="AC909"/>
  <c r="AD909" s="1"/>
  <c r="AC912"/>
  <c r="F973"/>
  <c r="F975" s="1"/>
  <c r="H973"/>
  <c r="H975" s="1"/>
  <c r="J973"/>
  <c r="J975" s="1"/>
  <c r="L973"/>
  <c r="L975" s="1"/>
  <c r="N973"/>
  <c r="N975" s="1"/>
  <c r="P973"/>
  <c r="P975" s="1"/>
  <c r="R973"/>
  <c r="R975" s="1"/>
  <c r="T973"/>
  <c r="T975" s="1"/>
  <c r="V973"/>
  <c r="V975" s="1"/>
  <c r="X973"/>
  <c r="X975" s="1"/>
  <c r="Z973"/>
  <c r="Z975" s="1"/>
  <c r="AB973"/>
  <c r="AB975" s="1"/>
  <c r="F974"/>
  <c r="F976" s="1"/>
  <c r="H974"/>
  <c r="H976" s="1"/>
  <c r="J974"/>
  <c r="J976" s="1"/>
  <c r="L974"/>
  <c r="L976" s="1"/>
  <c r="N974"/>
  <c r="N976" s="1"/>
  <c r="P974"/>
  <c r="P976" s="1"/>
  <c r="R974"/>
  <c r="R976" s="1"/>
  <c r="T974"/>
  <c r="T976" s="1"/>
  <c r="V974"/>
  <c r="V976" s="1"/>
  <c r="X974"/>
  <c r="X976" s="1"/>
  <c r="Z974"/>
  <c r="Z976" s="1"/>
  <c r="AB974"/>
  <c r="AB976" s="1"/>
  <c r="AC954"/>
  <c r="AD954" s="1"/>
  <c r="AC968"/>
  <c r="AD968" s="1"/>
  <c r="F1023"/>
  <c r="H1023"/>
  <c r="H1025" s="1"/>
  <c r="J1023"/>
  <c r="L1023"/>
  <c r="L1025" s="1"/>
  <c r="N1023"/>
  <c r="N1025" s="1"/>
  <c r="P1023"/>
  <c r="P1025" s="1"/>
  <c r="R1023"/>
  <c r="T1023"/>
  <c r="T1025" s="1"/>
  <c r="V1023"/>
  <c r="X1023"/>
  <c r="X1025" s="1"/>
  <c r="Z1023"/>
  <c r="AB1023"/>
  <c r="AB1025" s="1"/>
  <c r="F1024"/>
  <c r="F1026" s="1"/>
  <c r="H1024"/>
  <c r="H1026" s="1"/>
  <c r="J1024"/>
  <c r="J1026" s="1"/>
  <c r="L1024"/>
  <c r="L1026" s="1"/>
  <c r="N1024"/>
  <c r="N1026" s="1"/>
  <c r="P1024"/>
  <c r="P1026" s="1"/>
  <c r="R1024"/>
  <c r="R1026" s="1"/>
  <c r="T1024"/>
  <c r="T1026" s="1"/>
  <c r="V1024"/>
  <c r="V1026" s="1"/>
  <c r="X1024"/>
  <c r="X1026" s="1"/>
  <c r="Z1024"/>
  <c r="Z1026" s="1"/>
  <c r="AB1024"/>
  <c r="AB1026" s="1"/>
  <c r="I1028"/>
  <c r="M1028"/>
  <c r="Q1028"/>
  <c r="AC1020"/>
  <c r="AD1020" s="1"/>
  <c r="Y2046"/>
  <c r="W2046"/>
  <c r="I1142"/>
  <c r="Q1142"/>
  <c r="Y1142"/>
  <c r="I1163"/>
  <c r="Q1163"/>
  <c r="Y1163"/>
  <c r="I1177"/>
  <c r="Q1177"/>
  <c r="Y1177"/>
  <c r="L1191"/>
  <c r="M1191"/>
  <c r="AB1191"/>
  <c r="K1191"/>
  <c r="S1191"/>
  <c r="AA1191"/>
  <c r="Q1314"/>
  <c r="Q1316" s="1"/>
  <c r="S1314"/>
  <c r="S1316" s="1"/>
  <c r="U1314"/>
  <c r="U1316" s="1"/>
  <c r="W1314"/>
  <c r="W1316" s="1"/>
  <c r="Y1314"/>
  <c r="Y1316" s="1"/>
  <c r="AA1314"/>
  <c r="AA1316" s="1"/>
  <c r="G1315"/>
  <c r="G1317" s="1"/>
  <c r="I1315"/>
  <c r="I1317" s="1"/>
  <c r="K1315"/>
  <c r="K1317" s="1"/>
  <c r="M1315"/>
  <c r="M1317" s="1"/>
  <c r="O1315"/>
  <c r="O1317" s="1"/>
  <c r="Q1315"/>
  <c r="Q1317" s="1"/>
  <c r="S1315"/>
  <c r="S1317" s="1"/>
  <c r="U1315"/>
  <c r="U1317" s="1"/>
  <c r="W1315"/>
  <c r="W1317" s="1"/>
  <c r="Y1315"/>
  <c r="Y1317" s="1"/>
  <c r="AA1315"/>
  <c r="AA1317" s="1"/>
  <c r="AC1285"/>
  <c r="AD1285" s="1"/>
  <c r="AC1299"/>
  <c r="AD1299" s="1"/>
  <c r="AC1313"/>
  <c r="AD1313" s="1"/>
  <c r="F1342"/>
  <c r="H1342"/>
  <c r="J1342"/>
  <c r="L1342"/>
  <c r="N1342"/>
  <c r="P1342"/>
  <c r="R1342"/>
  <c r="T1342"/>
  <c r="V1342"/>
  <c r="X1342"/>
  <c r="Z1342"/>
  <c r="AB1342"/>
  <c r="F1343"/>
  <c r="H1343"/>
  <c r="J1343"/>
  <c r="J1344" s="1"/>
  <c r="L1343"/>
  <c r="N1343"/>
  <c r="P1343"/>
  <c r="R1343"/>
  <c r="R1344" s="1"/>
  <c r="T1343"/>
  <c r="V1343"/>
  <c r="X1343"/>
  <c r="I1375"/>
  <c r="Q1375"/>
  <c r="Y1375"/>
  <c r="E1396"/>
  <c r="M1396"/>
  <c r="U1396"/>
  <c r="F1599"/>
  <c r="H1599"/>
  <c r="J1599"/>
  <c r="L1599"/>
  <c r="N1599"/>
  <c r="P1599"/>
  <c r="R1599"/>
  <c r="T1599"/>
  <c r="V1599"/>
  <c r="X1599"/>
  <c r="Z1599"/>
  <c r="AB1599"/>
  <c r="AB1711"/>
  <c r="G1712"/>
  <c r="M1712"/>
  <c r="O1712"/>
  <c r="U1712"/>
  <c r="W1712"/>
  <c r="AC2190"/>
  <c r="AD2190" s="1"/>
  <c r="AC2179"/>
  <c r="AC2730"/>
  <c r="AC2647"/>
  <c r="AC2587"/>
  <c r="AC2452"/>
  <c r="AC2431"/>
  <c r="AC2417"/>
  <c r="AC2403"/>
  <c r="AC2305"/>
  <c r="AC2201"/>
  <c r="AC2737"/>
  <c r="G2148"/>
  <c r="K2148"/>
  <c r="O2148"/>
  <c r="S2148"/>
  <c r="W2148"/>
  <c r="AA2148"/>
  <c r="F2194"/>
  <c r="H2194"/>
  <c r="J2194"/>
  <c r="L2194"/>
  <c r="V2194"/>
  <c r="X2194"/>
  <c r="Z2194"/>
  <c r="AB2194"/>
  <c r="F2208"/>
  <c r="H2208"/>
  <c r="J2208"/>
  <c r="L2208"/>
  <c r="N2208"/>
  <c r="P2208"/>
  <c r="R2208"/>
  <c r="T2208"/>
  <c r="V2208"/>
  <c r="X2208"/>
  <c r="Z2208"/>
  <c r="AB2208"/>
  <c r="K2215"/>
  <c r="O2215"/>
  <c r="S2215"/>
  <c r="W2215"/>
  <c r="AA2215"/>
  <c r="F2222"/>
  <c r="J2222"/>
  <c r="N2222"/>
  <c r="R2222"/>
  <c r="V2222"/>
  <c r="Z2222"/>
  <c r="AC2284"/>
  <c r="Z1343"/>
  <c r="AB1343"/>
  <c r="AC1361"/>
  <c r="AD1361" s="1"/>
  <c r="H1431"/>
  <c r="I1431"/>
  <c r="X1431"/>
  <c r="Y1431"/>
  <c r="AC1432"/>
  <c r="G1494"/>
  <c r="G1496" s="1"/>
  <c r="I1494"/>
  <c r="I1496" s="1"/>
  <c r="K1494"/>
  <c r="K1496" s="1"/>
  <c r="M1494"/>
  <c r="M1496" s="1"/>
  <c r="O1494"/>
  <c r="O1496" s="1"/>
  <c r="Q1494"/>
  <c r="Q1496" s="1"/>
  <c r="S1494"/>
  <c r="S1496" s="1"/>
  <c r="U1494"/>
  <c r="U1496" s="1"/>
  <c r="W1494"/>
  <c r="W1496" s="1"/>
  <c r="Y1494"/>
  <c r="Y1496" s="1"/>
  <c r="AA1494"/>
  <c r="AA1496" s="1"/>
  <c r="G1495"/>
  <c r="G1497" s="1"/>
  <c r="I1495"/>
  <c r="I1497" s="1"/>
  <c r="K1495"/>
  <c r="K1497" s="1"/>
  <c r="M1495"/>
  <c r="M1497" s="1"/>
  <c r="O1495"/>
  <c r="O1497" s="1"/>
  <c r="Q1495"/>
  <c r="Q1497" s="1"/>
  <c r="S1495"/>
  <c r="S1497" s="1"/>
  <c r="U1495"/>
  <c r="U1497" s="1"/>
  <c r="W1495"/>
  <c r="W1497" s="1"/>
  <c r="Y1495"/>
  <c r="Y1497" s="1"/>
  <c r="AA1495"/>
  <c r="AA1497" s="1"/>
  <c r="F1470"/>
  <c r="G1470"/>
  <c r="J1470"/>
  <c r="K1470"/>
  <c r="N1470"/>
  <c r="O1470"/>
  <c r="R1470"/>
  <c r="S1470"/>
  <c r="M1477"/>
  <c r="U1477"/>
  <c r="F1484"/>
  <c r="G1484"/>
  <c r="J1484"/>
  <c r="K1484"/>
  <c r="N1484"/>
  <c r="O1484"/>
  <c r="R1484"/>
  <c r="S1484"/>
  <c r="V1484"/>
  <c r="W1484"/>
  <c r="Z1484"/>
  <c r="AA1484"/>
  <c r="M1491"/>
  <c r="U1491"/>
  <c r="X1535"/>
  <c r="Z1535"/>
  <c r="AB1535"/>
  <c r="F1536"/>
  <c r="H1536"/>
  <c r="J1536"/>
  <c r="L1536"/>
  <c r="N1536"/>
  <c r="P1536"/>
  <c r="R1536"/>
  <c r="T1536"/>
  <c r="V1536"/>
  <c r="X1536"/>
  <c r="Z1536"/>
  <c r="AB1536"/>
  <c r="AB1537" s="1"/>
  <c r="AC1568"/>
  <c r="AD1568" s="1"/>
  <c r="AC1582"/>
  <c r="AD1582" s="1"/>
  <c r="AC1592"/>
  <c r="AC1611"/>
  <c r="AC1643"/>
  <c r="AD1643" s="1"/>
  <c r="E1709"/>
  <c r="E1711" s="1"/>
  <c r="G1709"/>
  <c r="I1709"/>
  <c r="I1711" s="1"/>
  <c r="K1709"/>
  <c r="K1711" s="1"/>
  <c r="M1709"/>
  <c r="M1711" s="1"/>
  <c r="W1709"/>
  <c r="W1711" s="1"/>
  <c r="Y1709"/>
  <c r="Y1711" s="1"/>
  <c r="AA1709"/>
  <c r="AA1711" s="1"/>
  <c r="F1710"/>
  <c r="F1712" s="1"/>
  <c r="H1710"/>
  <c r="H1712" s="1"/>
  <c r="J1710"/>
  <c r="J1712" s="1"/>
  <c r="L1710"/>
  <c r="L1712" s="1"/>
  <c r="N1710"/>
  <c r="N1712" s="1"/>
  <c r="P1710"/>
  <c r="P1712" s="1"/>
  <c r="R1710"/>
  <c r="R1712" s="1"/>
  <c r="T1710"/>
  <c r="T1712" s="1"/>
  <c r="V1710"/>
  <c r="V1712" s="1"/>
  <c r="X1710"/>
  <c r="X1712" s="1"/>
  <c r="Z1710"/>
  <c r="Z1712" s="1"/>
  <c r="AB1710"/>
  <c r="AB1712" s="1"/>
  <c r="G1660"/>
  <c r="I1660"/>
  <c r="K1660"/>
  <c r="M1660"/>
  <c r="O1660"/>
  <c r="Q1660"/>
  <c r="S1660"/>
  <c r="U1660"/>
  <c r="W1660"/>
  <c r="Y1660"/>
  <c r="AA1660"/>
  <c r="F1674"/>
  <c r="H1674"/>
  <c r="J1674"/>
  <c r="L1674"/>
  <c r="N1674"/>
  <c r="P1674"/>
  <c r="R1674"/>
  <c r="T1674"/>
  <c r="V1674"/>
  <c r="X1674"/>
  <c r="Z1674"/>
  <c r="AB1674"/>
  <c r="F1688"/>
  <c r="H1688"/>
  <c r="J1688"/>
  <c r="L1688"/>
  <c r="N1688"/>
  <c r="P1688"/>
  <c r="R1688"/>
  <c r="T1688"/>
  <c r="V1688"/>
  <c r="X1688"/>
  <c r="Z1688"/>
  <c r="AB1688"/>
  <c r="E1812"/>
  <c r="G1812"/>
  <c r="I1812"/>
  <c r="K1812"/>
  <c r="M1812"/>
  <c r="O1812"/>
  <c r="Q1812"/>
  <c r="S1812"/>
  <c r="U1812"/>
  <c r="W1812"/>
  <c r="Y1812"/>
  <c r="AA1812"/>
  <c r="E1813"/>
  <c r="G1813"/>
  <c r="G1814" s="1"/>
  <c r="I1813"/>
  <c r="I1814" s="1"/>
  <c r="K1813"/>
  <c r="K1814" s="1"/>
  <c r="M1813"/>
  <c r="M1814" s="1"/>
  <c r="O1813"/>
  <c r="O1814" s="1"/>
  <c r="Q1813"/>
  <c r="Q1814" s="1"/>
  <c r="S1813"/>
  <c r="S1814" s="1"/>
  <c r="U1813"/>
  <c r="U1814" s="1"/>
  <c r="W1813"/>
  <c r="W1814" s="1"/>
  <c r="Y1813"/>
  <c r="Y1814" s="1"/>
  <c r="AA1813"/>
  <c r="AA1814" s="1"/>
  <c r="AC1867"/>
  <c r="E1863"/>
  <c r="E1865" s="1"/>
  <c r="G1863"/>
  <c r="G1865" s="1"/>
  <c r="I1863"/>
  <c r="I1865" s="1"/>
  <c r="K1863"/>
  <c r="K1865" s="1"/>
  <c r="M1863"/>
  <c r="M1865" s="1"/>
  <c r="O1863"/>
  <c r="O1865" s="1"/>
  <c r="Q1863"/>
  <c r="Q1865" s="1"/>
  <c r="S1863"/>
  <c r="S1865" s="1"/>
  <c r="U1863"/>
  <c r="U1865" s="1"/>
  <c r="W1863"/>
  <c r="W1865" s="1"/>
  <c r="Y1863"/>
  <c r="Y1865" s="1"/>
  <c r="AA1863"/>
  <c r="AA1865" s="1"/>
  <c r="E1864"/>
  <c r="E1866" s="1"/>
  <c r="G1864"/>
  <c r="G1866" s="1"/>
  <c r="I1864"/>
  <c r="I1866" s="1"/>
  <c r="K1864"/>
  <c r="K1866" s="1"/>
  <c r="M1864"/>
  <c r="M1866" s="1"/>
  <c r="O1864"/>
  <c r="O1866" s="1"/>
  <c r="Q1864"/>
  <c r="Q1866" s="1"/>
  <c r="S1864"/>
  <c r="S1866" s="1"/>
  <c r="U1864"/>
  <c r="U1866" s="1"/>
  <c r="W1864"/>
  <c r="W1866" s="1"/>
  <c r="Y1864"/>
  <c r="Y1866" s="1"/>
  <c r="AA1864"/>
  <c r="AA1866" s="1"/>
  <c r="AC1837"/>
  <c r="AD1837" s="1"/>
  <c r="H1901"/>
  <c r="J1901"/>
  <c r="M1903"/>
  <c r="AC1941"/>
  <c r="AD1941" s="1"/>
  <c r="AC1955"/>
  <c r="AD1955" s="1"/>
  <c r="AC1994"/>
  <c r="AD1994" s="1"/>
  <c r="AC2016"/>
  <c r="E2045"/>
  <c r="E2115" s="1"/>
  <c r="G2045"/>
  <c r="I2045"/>
  <c r="AC2528"/>
  <c r="AC2328"/>
  <c r="AC2330" s="1"/>
  <c r="AC2230"/>
  <c r="X2179"/>
  <c r="Z2179"/>
  <c r="AB2179"/>
  <c r="F2180"/>
  <c r="H2180"/>
  <c r="J2180"/>
  <c r="L2180"/>
  <c r="N2180"/>
  <c r="P2180"/>
  <c r="R2180"/>
  <c r="T2180"/>
  <c r="V2180"/>
  <c r="X2180"/>
  <c r="Z2180"/>
  <c r="AB2180"/>
  <c r="AC2171"/>
  <c r="AD2171" s="1"/>
  <c r="AC2166"/>
  <c r="G2168"/>
  <c r="K2168"/>
  <c r="O2168"/>
  <c r="S2168"/>
  <c r="W2168"/>
  <c r="AA2168"/>
  <c r="F2175"/>
  <c r="H2175"/>
  <c r="J2175"/>
  <c r="L2175"/>
  <c r="N2175"/>
  <c r="P2175"/>
  <c r="R2175"/>
  <c r="T2175"/>
  <c r="V2175"/>
  <c r="X2175"/>
  <c r="Z2175"/>
  <c r="AB2175"/>
  <c r="AC2185"/>
  <c r="E2379"/>
  <c r="G2379"/>
  <c r="I2379"/>
  <c r="K2379"/>
  <c r="M2379"/>
  <c r="O2379"/>
  <c r="Q2379"/>
  <c r="S2379"/>
  <c r="U2379"/>
  <c r="W2379"/>
  <c r="Y2379"/>
  <c r="AA2379"/>
  <c r="E2380"/>
  <c r="G2380"/>
  <c r="I2380"/>
  <c r="K2380"/>
  <c r="M2380"/>
  <c r="O2380"/>
  <c r="Q2380"/>
  <c r="S2380"/>
  <c r="U2380"/>
  <c r="W2380"/>
  <c r="Y2380"/>
  <c r="AA2380"/>
  <c r="U2497"/>
  <c r="R2595"/>
  <c r="AC2570"/>
  <c r="AC2593" s="1"/>
  <c r="AC2595" s="1"/>
  <c r="F2617"/>
  <c r="H2617"/>
  <c r="J2617"/>
  <c r="L2617"/>
  <c r="N2617"/>
  <c r="P2617"/>
  <c r="R2617"/>
  <c r="T2617"/>
  <c r="V2617"/>
  <c r="X2617"/>
  <c r="Z2617"/>
  <c r="AB2617"/>
  <c r="F2618"/>
  <c r="H2618"/>
  <c r="J2618"/>
  <c r="L2618"/>
  <c r="L2619" s="1"/>
  <c r="N2618"/>
  <c r="P2618"/>
  <c r="R2618"/>
  <c r="T2618"/>
  <c r="T2619" s="1"/>
  <c r="V2618"/>
  <c r="X2618"/>
  <c r="Z2618"/>
  <c r="AB2618"/>
  <c r="AB2619" s="1"/>
  <c r="AC2657"/>
  <c r="AD2657" s="1"/>
  <c r="AC5088"/>
  <c r="AC5217"/>
  <c r="E5388"/>
  <c r="G5388"/>
  <c r="I5388"/>
  <c r="K5388"/>
  <c r="M5388"/>
  <c r="O5388"/>
  <c r="Q5388"/>
  <c r="S5388"/>
  <c r="U5388"/>
  <c r="W5388"/>
  <c r="Y5388"/>
  <c r="AA5388"/>
  <c r="AC5549"/>
  <c r="AC5551" s="1"/>
  <c r="Y5472"/>
  <c r="W5412"/>
  <c r="O5412"/>
  <c r="G5412"/>
  <c r="G5413" s="1"/>
  <c r="W5400"/>
  <c r="O5400"/>
  <c r="AC5466"/>
  <c r="G5496"/>
  <c r="I5496"/>
  <c r="K5496"/>
  <c r="M5496"/>
  <c r="O5496"/>
  <c r="Q5496"/>
  <c r="S5496"/>
  <c r="U5496"/>
  <c r="W5496"/>
  <c r="Y5496"/>
  <c r="AA5496"/>
  <c r="E5549"/>
  <c r="E5551" s="1"/>
  <c r="G5549"/>
  <c r="G5551" s="1"/>
  <c r="I5549"/>
  <c r="I5551" s="1"/>
  <c r="K5549"/>
  <c r="K5551" s="1"/>
  <c r="M5549"/>
  <c r="M5551" s="1"/>
  <c r="O5549"/>
  <c r="O5551" s="1"/>
  <c r="Q5549"/>
  <c r="Q5551" s="1"/>
  <c r="S5549"/>
  <c r="S5551" s="1"/>
  <c r="U5549"/>
  <c r="U5551" s="1"/>
  <c r="W5549"/>
  <c r="W5551" s="1"/>
  <c r="AC5742"/>
  <c r="AD5742" s="1"/>
  <c r="AC5746"/>
  <c r="I5400"/>
  <c r="M5400"/>
  <c r="Q5400"/>
  <c r="U5400"/>
  <c r="Y5400"/>
  <c r="H5407"/>
  <c r="P5407"/>
  <c r="X5407"/>
  <c r="E5472"/>
  <c r="M5472"/>
  <c r="E5799"/>
  <c r="E5801" s="1"/>
  <c r="AC1006"/>
  <c r="AD1006" s="1"/>
  <c r="E1028"/>
  <c r="AC1554"/>
  <c r="AD1554" s="1"/>
  <c r="E1599"/>
  <c r="X1537"/>
  <c r="Z1537"/>
  <c r="W1537"/>
  <c r="Y1537"/>
  <c r="AA1537"/>
  <c r="R1028"/>
  <c r="U62"/>
  <c r="Q75"/>
  <c r="L75"/>
  <c r="W75"/>
  <c r="AA75"/>
  <c r="V80"/>
  <c r="W94"/>
  <c r="Y94"/>
  <c r="Q101"/>
  <c r="U115"/>
  <c r="U117" s="1"/>
  <c r="Y101"/>
  <c r="K51"/>
  <c r="AB24"/>
  <c r="Z18"/>
  <c r="X18"/>
  <c r="T24"/>
  <c r="R18"/>
  <c r="P18"/>
  <c r="L24"/>
  <c r="J18"/>
  <c r="H18"/>
  <c r="AC16"/>
  <c r="Z43"/>
  <c r="T43"/>
  <c r="R43"/>
  <c r="P43"/>
  <c r="N43"/>
  <c r="J46"/>
  <c r="H43"/>
  <c r="F43"/>
  <c r="N50"/>
  <c r="N52" s="1"/>
  <c r="AA50"/>
  <c r="AA52" s="1"/>
  <c r="Y29"/>
  <c r="W50"/>
  <c r="W52" s="1"/>
  <c r="U50"/>
  <c r="U52" s="1"/>
  <c r="S50"/>
  <c r="S52" s="1"/>
  <c r="Q29"/>
  <c r="O50"/>
  <c r="O52" s="1"/>
  <c r="M50"/>
  <c r="M52" s="1"/>
  <c r="K32"/>
  <c r="I50"/>
  <c r="I52" s="1"/>
  <c r="G50"/>
  <c r="G52" s="1"/>
  <c r="AA175"/>
  <c r="Z175"/>
  <c r="N175"/>
  <c r="M175"/>
  <c r="L175"/>
  <c r="K172"/>
  <c r="I172"/>
  <c r="G172"/>
  <c r="Z141"/>
  <c r="T141"/>
  <c r="P141"/>
  <c r="F141"/>
  <c r="AC191"/>
  <c r="N189"/>
  <c r="AB165"/>
  <c r="T165"/>
  <c r="N168"/>
  <c r="J165"/>
  <c r="F168"/>
  <c r="I227"/>
  <c r="J227"/>
  <c r="Q227"/>
  <c r="R227"/>
  <c r="Y227"/>
  <c r="Z227"/>
  <c r="N234"/>
  <c r="M240"/>
  <c r="E276"/>
  <c r="F276"/>
  <c r="I273"/>
  <c r="K273"/>
  <c r="L276"/>
  <c r="M276"/>
  <c r="N273"/>
  <c r="P273"/>
  <c r="R273"/>
  <c r="T273"/>
  <c r="M237"/>
  <c r="J484"/>
  <c r="K484"/>
  <c r="R484"/>
  <c r="S484"/>
  <c r="Z484"/>
  <c r="AA484"/>
  <c r="AC533"/>
  <c r="K523"/>
  <c r="P523"/>
  <c r="AA523"/>
  <c r="W526"/>
  <c r="N529"/>
  <c r="N531" s="1"/>
  <c r="P529"/>
  <c r="P531" s="1"/>
  <c r="I529"/>
  <c r="I531" s="1"/>
  <c r="G491"/>
  <c r="K497"/>
  <c r="O491"/>
  <c r="S523"/>
  <c r="N526"/>
  <c r="AB519"/>
  <c r="X516"/>
  <c r="O519"/>
  <c r="G516"/>
  <c r="AA530"/>
  <c r="Y530"/>
  <c r="Y532" s="1"/>
  <c r="W530"/>
  <c r="W532" s="1"/>
  <c r="U530"/>
  <c r="U532" s="1"/>
  <c r="Q512"/>
  <c r="H509"/>
  <c r="Z530"/>
  <c r="Z532" s="1"/>
  <c r="X530"/>
  <c r="X532" s="1"/>
  <c r="V502"/>
  <c r="R502"/>
  <c r="O502"/>
  <c r="M502"/>
  <c r="K505"/>
  <c r="I505"/>
  <c r="G530"/>
  <c r="E530"/>
  <c r="E532" s="1"/>
  <c r="E581"/>
  <c r="K581"/>
  <c r="M581"/>
  <c r="S581"/>
  <c r="U581"/>
  <c r="AA581"/>
  <c r="E580"/>
  <c r="E582" s="1"/>
  <c r="G580"/>
  <c r="G582" s="1"/>
  <c r="I580"/>
  <c r="I582" s="1"/>
  <c r="K580"/>
  <c r="K582" s="1"/>
  <c r="M580"/>
  <c r="M582" s="1"/>
  <c r="O580"/>
  <c r="O582" s="1"/>
  <c r="Q580"/>
  <c r="Q582" s="1"/>
  <c r="S580"/>
  <c r="S582" s="1"/>
  <c r="U580"/>
  <c r="U582" s="1"/>
  <c r="W580"/>
  <c r="W582" s="1"/>
  <c r="Y580"/>
  <c r="Y582" s="1"/>
  <c r="AA580"/>
  <c r="AA582" s="1"/>
  <c r="AD569"/>
  <c r="AC589"/>
  <c r="AC595"/>
  <c r="E615"/>
  <c r="G615"/>
  <c r="I615"/>
  <c r="K615"/>
  <c r="M615"/>
  <c r="O615"/>
  <c r="Q615"/>
  <c r="S615"/>
  <c r="U615"/>
  <c r="W615"/>
  <c r="Y615"/>
  <c r="AA615"/>
  <c r="E616"/>
  <c r="G616"/>
  <c r="I616"/>
  <c r="K616"/>
  <c r="M616"/>
  <c r="O616"/>
  <c r="Q616"/>
  <c r="S616"/>
  <c r="U616"/>
  <c r="W616"/>
  <c r="Y616"/>
  <c r="AA616"/>
  <c r="AC718"/>
  <c r="AC804"/>
  <c r="AD804" s="1"/>
  <c r="AC818"/>
  <c r="AD818" s="1"/>
  <c r="AC847"/>
  <c r="AD847" s="1"/>
  <c r="AC969"/>
  <c r="AC971"/>
  <c r="F1025"/>
  <c r="J1025"/>
  <c r="R1025"/>
  <c r="V1025"/>
  <c r="Z1025"/>
  <c r="AC1319"/>
  <c r="AA2046"/>
  <c r="U2046"/>
  <c r="S2046"/>
  <c r="M2046"/>
  <c r="K2046"/>
  <c r="AA1868"/>
  <c r="Y1868"/>
  <c r="W1868"/>
  <c r="U1868"/>
  <c r="S1868"/>
  <c r="Q1868"/>
  <c r="O1868"/>
  <c r="M1868"/>
  <c r="K1868"/>
  <c r="I1868"/>
  <c r="G1868"/>
  <c r="F1142"/>
  <c r="G1142"/>
  <c r="J1142"/>
  <c r="K1142"/>
  <c r="N1142"/>
  <c r="O1142"/>
  <c r="R1142"/>
  <c r="S1142"/>
  <c r="V1142"/>
  <c r="W1142"/>
  <c r="Z1142"/>
  <c r="AA1142"/>
  <c r="F1139"/>
  <c r="J1139"/>
  <c r="N1139"/>
  <c r="R1139"/>
  <c r="V1139"/>
  <c r="Z1139"/>
  <c r="F1163"/>
  <c r="G1163"/>
  <c r="J1163"/>
  <c r="K1163"/>
  <c r="N1163"/>
  <c r="O1163"/>
  <c r="R1163"/>
  <c r="S1163"/>
  <c r="V1163"/>
  <c r="W1163"/>
  <c r="Z1163"/>
  <c r="AA1163"/>
  <c r="F1160"/>
  <c r="J1160"/>
  <c r="N1160"/>
  <c r="R1160"/>
  <c r="V1160"/>
  <c r="Z1160"/>
  <c r="F1177"/>
  <c r="G1177"/>
  <c r="J1177"/>
  <c r="K1177"/>
  <c r="N1177"/>
  <c r="O1177"/>
  <c r="R1177"/>
  <c r="S1177"/>
  <c r="V1177"/>
  <c r="W1177"/>
  <c r="Z1177"/>
  <c r="AA1177"/>
  <c r="F1174"/>
  <c r="J1174"/>
  <c r="N1174"/>
  <c r="R1174"/>
  <c r="V1174"/>
  <c r="Z1174"/>
  <c r="H1191"/>
  <c r="I1191"/>
  <c r="P1191"/>
  <c r="Q1191"/>
  <c r="X1191"/>
  <c r="Y1191"/>
  <c r="E1343"/>
  <c r="E1344" s="1"/>
  <c r="G1343"/>
  <c r="I1343"/>
  <c r="K1343"/>
  <c r="M1343"/>
  <c r="O1343"/>
  <c r="Q1343"/>
  <c r="S1343"/>
  <c r="U1343"/>
  <c r="W1343"/>
  <c r="Y1343"/>
  <c r="AA1343"/>
  <c r="E1437"/>
  <c r="E1439" s="1"/>
  <c r="G1437"/>
  <c r="G1439" s="1"/>
  <c r="I1437"/>
  <c r="I1439" s="1"/>
  <c r="K1437"/>
  <c r="K1439" s="1"/>
  <c r="M1437"/>
  <c r="M1439" s="1"/>
  <c r="O1437"/>
  <c r="O1439" s="1"/>
  <c r="Q1437"/>
  <c r="Q1439" s="1"/>
  <c r="S1437"/>
  <c r="S1439" s="1"/>
  <c r="U1437"/>
  <c r="U1439" s="1"/>
  <c r="W1437"/>
  <c r="W1439" s="1"/>
  <c r="Y1437"/>
  <c r="Y1439" s="1"/>
  <c r="AA1437"/>
  <c r="AA1439" s="1"/>
  <c r="F1382"/>
  <c r="G1382"/>
  <c r="J1382"/>
  <c r="K1382"/>
  <c r="N1382"/>
  <c r="O1382"/>
  <c r="R1382"/>
  <c r="S1382"/>
  <c r="V1382"/>
  <c r="W1382"/>
  <c r="Z1382"/>
  <c r="AA1382"/>
  <c r="F1403"/>
  <c r="G1403"/>
  <c r="J1403"/>
  <c r="K1403"/>
  <c r="N1403"/>
  <c r="O1403"/>
  <c r="R1403"/>
  <c r="S1403"/>
  <c r="V1403"/>
  <c r="W1403"/>
  <c r="Z1403"/>
  <c r="AA1403"/>
  <c r="AC1410"/>
  <c r="AD1410" s="1"/>
  <c r="H1417"/>
  <c r="I1417"/>
  <c r="P1417"/>
  <c r="Q1417"/>
  <c r="X1417"/>
  <c r="Y1417"/>
  <c r="AC1424"/>
  <c r="AD1424" s="1"/>
  <c r="E1431"/>
  <c r="L1431"/>
  <c r="M1431"/>
  <c r="M1441" s="1"/>
  <c r="T1431"/>
  <c r="U1431"/>
  <c r="AB1431"/>
  <c r="G1431"/>
  <c r="K1431"/>
  <c r="O1431"/>
  <c r="S1431"/>
  <c r="W1431"/>
  <c r="AA1431"/>
  <c r="AC1434"/>
  <c r="F1477"/>
  <c r="G1477"/>
  <c r="J1477"/>
  <c r="K1477"/>
  <c r="N1477"/>
  <c r="O1477"/>
  <c r="R1477"/>
  <c r="S1477"/>
  <c r="V1477"/>
  <c r="W1477"/>
  <c r="Z1477"/>
  <c r="AA1477"/>
  <c r="F1491"/>
  <c r="F1499" s="1"/>
  <c r="G1491"/>
  <c r="J1491"/>
  <c r="K1491"/>
  <c r="N1491"/>
  <c r="N1499" s="1"/>
  <c r="O1491"/>
  <c r="R1491"/>
  <c r="S1491"/>
  <c r="V1491"/>
  <c r="V1499" s="1"/>
  <c r="W1491"/>
  <c r="Z1491"/>
  <c r="AA1491"/>
  <c r="F1535"/>
  <c r="J1535"/>
  <c r="J1537" s="1"/>
  <c r="L1535"/>
  <c r="P1535"/>
  <c r="P1537" s="1"/>
  <c r="R1535"/>
  <c r="R1537" s="1"/>
  <c r="T1535"/>
  <c r="AC1534"/>
  <c r="AD1534" s="1"/>
  <c r="F1594"/>
  <c r="F1596" s="1"/>
  <c r="H1594"/>
  <c r="H1596" s="1"/>
  <c r="J1594"/>
  <c r="J1596" s="1"/>
  <c r="L1594"/>
  <c r="L1596" s="1"/>
  <c r="N1594"/>
  <c r="N1596" s="1"/>
  <c r="P1594"/>
  <c r="P1596" s="1"/>
  <c r="R1594"/>
  <c r="R1596" s="1"/>
  <c r="T1594"/>
  <c r="T1596" s="1"/>
  <c r="V1594"/>
  <c r="V1596" s="1"/>
  <c r="X1594"/>
  <c r="X1596" s="1"/>
  <c r="Z1594"/>
  <c r="Z1596" s="1"/>
  <c r="AB1594"/>
  <c r="AB1596" s="1"/>
  <c r="F1595"/>
  <c r="F1597" s="1"/>
  <c r="H1595"/>
  <c r="H1597" s="1"/>
  <c r="J1595"/>
  <c r="J1597" s="1"/>
  <c r="L1595"/>
  <c r="L1597" s="1"/>
  <c r="N1595"/>
  <c r="N1597" s="1"/>
  <c r="P1595"/>
  <c r="P1597" s="1"/>
  <c r="R1595"/>
  <c r="R1597" s="1"/>
  <c r="T1595"/>
  <c r="T1597" s="1"/>
  <c r="V1595"/>
  <c r="V1597" s="1"/>
  <c r="X1595"/>
  <c r="X1597" s="1"/>
  <c r="Z1595"/>
  <c r="Z1597" s="1"/>
  <c r="AB1595"/>
  <c r="AB1597" s="1"/>
  <c r="AC1590"/>
  <c r="P1711"/>
  <c r="R1711"/>
  <c r="AA1710"/>
  <c r="AA1712" s="1"/>
  <c r="G1674"/>
  <c r="I1674"/>
  <c r="K1674"/>
  <c r="M1674"/>
  <c r="O1674"/>
  <c r="Q1674"/>
  <c r="S1674"/>
  <c r="U1674"/>
  <c r="W1674"/>
  <c r="Y1674"/>
  <c r="AA1674"/>
  <c r="G1688"/>
  <c r="I1688"/>
  <c r="K1688"/>
  <c r="M1688"/>
  <c r="O1688"/>
  <c r="Q1688"/>
  <c r="S1688"/>
  <c r="U1688"/>
  <c r="W1688"/>
  <c r="Y1688"/>
  <c r="AA1688"/>
  <c r="F1812"/>
  <c r="H1812"/>
  <c r="J1812"/>
  <c r="L1812"/>
  <c r="N1812"/>
  <c r="P1812"/>
  <c r="R1812"/>
  <c r="T1812"/>
  <c r="V1812"/>
  <c r="X1812"/>
  <c r="Z1812"/>
  <c r="AB1812"/>
  <c r="F1813"/>
  <c r="H1813"/>
  <c r="H1814" s="1"/>
  <c r="J1813"/>
  <c r="J1814" s="1"/>
  <c r="L1813"/>
  <c r="L1814" s="1"/>
  <c r="N1813"/>
  <c r="N1814" s="1"/>
  <c r="P1813"/>
  <c r="P1814" s="1"/>
  <c r="R1813"/>
  <c r="R1814" s="1"/>
  <c r="T1813"/>
  <c r="T1814" s="1"/>
  <c r="V1813"/>
  <c r="V1814" s="1"/>
  <c r="X1813"/>
  <c r="X1814" s="1"/>
  <c r="Z1813"/>
  <c r="Z1814" s="1"/>
  <c r="AB1813"/>
  <c r="AB1814" s="1"/>
  <c r="AC1830"/>
  <c r="AD1830" s="1"/>
  <c r="P1901"/>
  <c r="R1901"/>
  <c r="T1901"/>
  <c r="U1903"/>
  <c r="AC1024"/>
  <c r="AC1026" s="1"/>
  <c r="AB1028"/>
  <c r="X1028"/>
  <c r="T1028"/>
  <c r="O1028"/>
  <c r="K1028"/>
  <c r="G1028"/>
  <c r="AC989"/>
  <c r="AC974"/>
  <c r="AC976" s="1"/>
  <c r="AC936"/>
  <c r="AD936" s="1"/>
  <c r="Z62"/>
  <c r="Q62"/>
  <c r="W62"/>
  <c r="X62"/>
  <c r="U73"/>
  <c r="U75" s="1"/>
  <c r="Z73"/>
  <c r="V115"/>
  <c r="V117" s="1"/>
  <c r="I69"/>
  <c r="E90"/>
  <c r="I90"/>
  <c r="K90"/>
  <c r="M90"/>
  <c r="O87"/>
  <c r="Q90"/>
  <c r="S90"/>
  <c r="J115"/>
  <c r="J117" s="1"/>
  <c r="N115"/>
  <c r="N117" s="1"/>
  <c r="R115"/>
  <c r="R117" s="1"/>
  <c r="T87"/>
  <c r="V87"/>
  <c r="G97"/>
  <c r="H104"/>
  <c r="I101"/>
  <c r="M101"/>
  <c r="AC9"/>
  <c r="L11"/>
  <c r="M11"/>
  <c r="T11"/>
  <c r="U11"/>
  <c r="AB11"/>
  <c r="AC53"/>
  <c r="Y22"/>
  <c r="W43"/>
  <c r="Z24"/>
  <c r="X24"/>
  <c r="R24"/>
  <c r="P24"/>
  <c r="J24"/>
  <c r="H24"/>
  <c r="G259"/>
  <c r="K245"/>
  <c r="N259"/>
  <c r="Q262"/>
  <c r="S245"/>
  <c r="W259"/>
  <c r="Y262"/>
  <c r="Y248"/>
  <c r="Y269" s="1"/>
  <c r="AA248"/>
  <c r="AA269" s="1"/>
  <c r="J240"/>
  <c r="X497"/>
  <c r="Y529"/>
  <c r="Y531" s="1"/>
  <c r="Q529"/>
  <c r="Q531" s="1"/>
  <c r="H497"/>
  <c r="P491"/>
  <c r="X523"/>
  <c r="E1026"/>
  <c r="G1026"/>
  <c r="I1026"/>
  <c r="K1026"/>
  <c r="M1026"/>
  <c r="O1026"/>
  <c r="Q1026"/>
  <c r="S1026"/>
  <c r="U1026"/>
  <c r="W1026"/>
  <c r="Y1026"/>
  <c r="AA1026"/>
  <c r="O1499"/>
  <c r="G1499"/>
  <c r="AC1451"/>
  <c r="AD1451" s="1"/>
  <c r="AC1215"/>
  <c r="AD1215" s="1"/>
  <c r="AC1314"/>
  <c r="AC1316" s="1"/>
  <c r="AC1125"/>
  <c r="AD1125" s="1"/>
  <c r="F1037"/>
  <c r="J1037"/>
  <c r="N1037"/>
  <c r="R1037"/>
  <c r="G1072"/>
  <c r="K1072"/>
  <c r="O1072"/>
  <c r="S1072"/>
  <c r="W1072"/>
  <c r="AA1072"/>
  <c r="G1094"/>
  <c r="K1094"/>
  <c r="O1094"/>
  <c r="S1094"/>
  <c r="W1094"/>
  <c r="Y1319"/>
  <c r="AA1094"/>
  <c r="F1206"/>
  <c r="H1206"/>
  <c r="J1206"/>
  <c r="L1206"/>
  <c r="P1206"/>
  <c r="T1206"/>
  <c r="V1206"/>
  <c r="X1206"/>
  <c r="Z1206"/>
  <c r="AB1206"/>
  <c r="G1191"/>
  <c r="O1191"/>
  <c r="W1191"/>
  <c r="G1417"/>
  <c r="O1417"/>
  <c r="W1417"/>
  <c r="F1454"/>
  <c r="AC2609"/>
  <c r="AD2609" s="1"/>
  <c r="AC2594"/>
  <c r="AC2596" s="1"/>
  <c r="AC2514"/>
  <c r="AC2396"/>
  <c r="G2235"/>
  <c r="E2463"/>
  <c r="M2463"/>
  <c r="Q2463"/>
  <c r="U2463"/>
  <c r="I2552"/>
  <c r="Q2552"/>
  <c r="I2598"/>
  <c r="Q2598"/>
  <c r="Y2598"/>
  <c r="N2595"/>
  <c r="G2762"/>
  <c r="AA2762"/>
  <c r="F1660"/>
  <c r="H1660"/>
  <c r="J1660"/>
  <c r="L1660"/>
  <c r="N1660"/>
  <c r="P1660"/>
  <c r="R1660"/>
  <c r="T1660"/>
  <c r="V1660"/>
  <c r="X1660"/>
  <c r="Z1660"/>
  <c r="AB1660"/>
  <c r="G1681"/>
  <c r="I1681"/>
  <c r="K1681"/>
  <c r="M1681"/>
  <c r="O1681"/>
  <c r="Q1681"/>
  <c r="S1681"/>
  <c r="U1681"/>
  <c r="W1681"/>
  <c r="Y1681"/>
  <c r="AA1681"/>
  <c r="AC1695"/>
  <c r="AD1695" s="1"/>
  <c r="AC1791"/>
  <c r="AC1811"/>
  <c r="AD1811" s="1"/>
  <c r="F1863"/>
  <c r="F1865" s="1"/>
  <c r="H1863"/>
  <c r="H1865" s="1"/>
  <c r="J1863"/>
  <c r="J1865" s="1"/>
  <c r="L1863"/>
  <c r="L1865" s="1"/>
  <c r="N1863"/>
  <c r="N1865" s="1"/>
  <c r="P1863"/>
  <c r="P1865" s="1"/>
  <c r="R1863"/>
  <c r="R1865" s="1"/>
  <c r="T1863"/>
  <c r="T1865" s="1"/>
  <c r="V1863"/>
  <c r="V1865" s="1"/>
  <c r="X1863"/>
  <c r="X1865" s="1"/>
  <c r="Z1863"/>
  <c r="Z1865" s="1"/>
  <c r="AB1863"/>
  <c r="AB1865" s="1"/>
  <c r="F1864"/>
  <c r="F1866" s="1"/>
  <c r="H1864"/>
  <c r="H1866" s="1"/>
  <c r="J1864"/>
  <c r="J1866" s="1"/>
  <c r="L1864"/>
  <c r="L1866" s="1"/>
  <c r="N1864"/>
  <c r="N1866" s="1"/>
  <c r="P1864"/>
  <c r="P1866" s="1"/>
  <c r="R1864"/>
  <c r="R1866" s="1"/>
  <c r="T1864"/>
  <c r="T1866" s="1"/>
  <c r="V1864"/>
  <c r="V1866" s="1"/>
  <c r="X1864"/>
  <c r="X1866" s="1"/>
  <c r="Z1864"/>
  <c r="Z1866" s="1"/>
  <c r="AB1864"/>
  <c r="AB1866" s="1"/>
  <c r="AC1844"/>
  <c r="AD1844" s="1"/>
  <c r="AC1851"/>
  <c r="AD1851" s="1"/>
  <c r="AC1858"/>
  <c r="AD1858" s="1"/>
  <c r="AC1859"/>
  <c r="F1901"/>
  <c r="N1901"/>
  <c r="Q1903"/>
  <c r="V1901"/>
  <c r="F1934"/>
  <c r="F1972" s="1"/>
  <c r="H1934"/>
  <c r="H1972" s="1"/>
  <c r="J1934"/>
  <c r="J1972" s="1"/>
  <c r="L1934"/>
  <c r="L1972" s="1"/>
  <c r="P1934"/>
  <c r="P1972" s="1"/>
  <c r="R1934"/>
  <c r="R1972" s="1"/>
  <c r="T1934"/>
  <c r="T1972" s="1"/>
  <c r="AC1962"/>
  <c r="AD1962" s="1"/>
  <c r="AC1963"/>
  <c r="AC1987"/>
  <c r="AD1987" s="1"/>
  <c r="E2110"/>
  <c r="E2112" s="1"/>
  <c r="G2110"/>
  <c r="G2112" s="1"/>
  <c r="I2110"/>
  <c r="K2110"/>
  <c r="M2110"/>
  <c r="M2112" s="1"/>
  <c r="O2110"/>
  <c r="O2112" s="1"/>
  <c r="Q2110"/>
  <c r="Q2112" s="1"/>
  <c r="S2110"/>
  <c r="S2112" s="1"/>
  <c r="U2110"/>
  <c r="U2112" s="1"/>
  <c r="AC2692"/>
  <c r="AD2692" s="1"/>
  <c r="AC2759"/>
  <c r="AC2712"/>
  <c r="AD2712" s="1"/>
  <c r="Y2764"/>
  <c r="W2764"/>
  <c r="U2764"/>
  <c r="S2764"/>
  <c r="Q2764"/>
  <c r="O2764"/>
  <c r="M2764"/>
  <c r="K2764"/>
  <c r="I2764"/>
  <c r="G2764"/>
  <c r="E2764"/>
  <c r="AC2546"/>
  <c r="AC2220"/>
  <c r="AC2206"/>
  <c r="AC2192"/>
  <c r="AC2173"/>
  <c r="AB2164"/>
  <c r="Z2164"/>
  <c r="X2164"/>
  <c r="V2164"/>
  <c r="T2164"/>
  <c r="R2164"/>
  <c r="O2164"/>
  <c r="L2164"/>
  <c r="J2164"/>
  <c r="H2164"/>
  <c r="E2164"/>
  <c r="AA2161"/>
  <c r="Y2161"/>
  <c r="W2161"/>
  <c r="U2161"/>
  <c r="Q2161"/>
  <c r="M2161"/>
  <c r="K2161"/>
  <c r="I2161"/>
  <c r="G2161"/>
  <c r="AC2159"/>
  <c r="AC2145"/>
  <c r="AC2138"/>
  <c r="E2598"/>
  <c r="S2194"/>
  <c r="O2194"/>
  <c r="G2152"/>
  <c r="I2152"/>
  <c r="K2152"/>
  <c r="M2152"/>
  <c r="O2152"/>
  <c r="Q2152"/>
  <c r="S2152"/>
  <c r="U2152"/>
  <c r="W2152"/>
  <c r="Y2152"/>
  <c r="AA2152"/>
  <c r="E2153"/>
  <c r="G2153"/>
  <c r="I2153"/>
  <c r="K2153"/>
  <c r="K2154" s="1"/>
  <c r="M2153"/>
  <c r="O2153"/>
  <c r="Q2153"/>
  <c r="S2153"/>
  <c r="S2154" s="1"/>
  <c r="U2153"/>
  <c r="W2153"/>
  <c r="Y2153"/>
  <c r="AA2153"/>
  <c r="AA2154" s="1"/>
  <c r="AC2234"/>
  <c r="F2148"/>
  <c r="H2148"/>
  <c r="J2148"/>
  <c r="L2148"/>
  <c r="N2148"/>
  <c r="P2148"/>
  <c r="R2148"/>
  <c r="T2148"/>
  <c r="V2148"/>
  <c r="X2148"/>
  <c r="Z2148"/>
  <c r="AB2148"/>
  <c r="E2179"/>
  <c r="G2179"/>
  <c r="F2168"/>
  <c r="H2168"/>
  <c r="J2168"/>
  <c r="L2168"/>
  <c r="N2168"/>
  <c r="P2168"/>
  <c r="R2168"/>
  <c r="T2168"/>
  <c r="V2168"/>
  <c r="X2168"/>
  <c r="Z2168"/>
  <c r="AB2168"/>
  <c r="F2230"/>
  <c r="F2232" s="1"/>
  <c r="H2230"/>
  <c r="J2230"/>
  <c r="L2230"/>
  <c r="N2230"/>
  <c r="N2232" s="1"/>
  <c r="P2230"/>
  <c r="R2230"/>
  <c r="T2230"/>
  <c r="V2230"/>
  <c r="V2232" s="1"/>
  <c r="X2230"/>
  <c r="Z2230"/>
  <c r="AB2230"/>
  <c r="F2231"/>
  <c r="F2233" s="1"/>
  <c r="H2231"/>
  <c r="J2231"/>
  <c r="L2231"/>
  <c r="N2231"/>
  <c r="N2233" s="1"/>
  <c r="P2231"/>
  <c r="R2231"/>
  <c r="T2231"/>
  <c r="V2231"/>
  <c r="V2233" s="1"/>
  <c r="X2231"/>
  <c r="Z2231"/>
  <c r="AB2231"/>
  <c r="F2197"/>
  <c r="H2197"/>
  <c r="J2197"/>
  <c r="L2197"/>
  <c r="P2197"/>
  <c r="R2197"/>
  <c r="T2197"/>
  <c r="V2197"/>
  <c r="AC2226"/>
  <c r="AC2228"/>
  <c r="AC2351"/>
  <c r="E2460"/>
  <c r="E2462" s="1"/>
  <c r="G2460"/>
  <c r="G2462" s="1"/>
  <c r="AC2448"/>
  <c r="AD2448" s="1"/>
  <c r="AC2470"/>
  <c r="G2498"/>
  <c r="O2498"/>
  <c r="O2500" s="1"/>
  <c r="W2498"/>
  <c r="W2500" s="1"/>
  <c r="E2537"/>
  <c r="M2537"/>
  <c r="M2552" s="1"/>
  <c r="U2537"/>
  <c r="U2552" s="1"/>
  <c r="F2539"/>
  <c r="I2497"/>
  <c r="I2539" s="1"/>
  <c r="N2539"/>
  <c r="Q2497"/>
  <c r="Q2539" s="1"/>
  <c r="V2539"/>
  <c r="Y2497"/>
  <c r="Y2539" s="1"/>
  <c r="AC2532"/>
  <c r="H2549"/>
  <c r="M2598"/>
  <c r="P2549"/>
  <c r="U2598"/>
  <c r="X2549"/>
  <c r="AC2583"/>
  <c r="AD2583" s="1"/>
  <c r="G2617"/>
  <c r="I2617"/>
  <c r="K2617"/>
  <c r="M2617"/>
  <c r="O2617"/>
  <c r="Q2617"/>
  <c r="S2617"/>
  <c r="U2617"/>
  <c r="W2617"/>
  <c r="Y2617"/>
  <c r="AA2617"/>
  <c r="E2618"/>
  <c r="G2618"/>
  <c r="G2619" s="1"/>
  <c r="I2618"/>
  <c r="K2618"/>
  <c r="K2619" s="1"/>
  <c r="M2618"/>
  <c r="O2618"/>
  <c r="O2619" s="1"/>
  <c r="Q2618"/>
  <c r="S2618"/>
  <c r="S2619" s="1"/>
  <c r="U2618"/>
  <c r="W2618"/>
  <c r="W2619" s="1"/>
  <c r="Y2618"/>
  <c r="AA2618"/>
  <c r="AA2619" s="1"/>
  <c r="AC2666"/>
  <c r="E2662"/>
  <c r="E2664" s="1"/>
  <c r="G2662"/>
  <c r="G2664" s="1"/>
  <c r="I2662"/>
  <c r="K2662"/>
  <c r="M2662"/>
  <c r="O2662"/>
  <c r="O2664" s="1"/>
  <c r="Q2662"/>
  <c r="Q2664" s="1"/>
  <c r="S2662"/>
  <c r="U2662"/>
  <c r="U2664" s="1"/>
  <c r="W2662"/>
  <c r="W2664" s="1"/>
  <c r="Y2662"/>
  <c r="Y2664" s="1"/>
  <c r="AA2662"/>
  <c r="E2663"/>
  <c r="G2663"/>
  <c r="G2665" s="1"/>
  <c r="I2663"/>
  <c r="I2665" s="1"/>
  <c r="K2663"/>
  <c r="M2663"/>
  <c r="M2665" s="1"/>
  <c r="O2663"/>
  <c r="O2665" s="1"/>
  <c r="Q2663"/>
  <c r="S2663"/>
  <c r="U2663"/>
  <c r="U2665" s="1"/>
  <c r="W2663"/>
  <c r="W2665" s="1"/>
  <c r="Y2663"/>
  <c r="Y2665" s="1"/>
  <c r="AA2663"/>
  <c r="AC2636"/>
  <c r="AD2636" s="1"/>
  <c r="F2700"/>
  <c r="H2700"/>
  <c r="J2700"/>
  <c r="L2700"/>
  <c r="N2700"/>
  <c r="P2700"/>
  <c r="R2700"/>
  <c r="T2700"/>
  <c r="V2700"/>
  <c r="X2700"/>
  <c r="Z2700"/>
  <c r="AB2700"/>
  <c r="F2701"/>
  <c r="H2701"/>
  <c r="J2701"/>
  <c r="L2701"/>
  <c r="N2701"/>
  <c r="P2701"/>
  <c r="R2701"/>
  <c r="T2701"/>
  <c r="V2701"/>
  <c r="X2701"/>
  <c r="Z2701"/>
  <c r="AB2701"/>
  <c r="AC2699"/>
  <c r="AD2699" s="1"/>
  <c r="F2760"/>
  <c r="F2762" s="1"/>
  <c r="H2760"/>
  <c r="H2762" s="1"/>
  <c r="J2760"/>
  <c r="J2762" s="1"/>
  <c r="L2760"/>
  <c r="L2762" s="1"/>
  <c r="N2760"/>
  <c r="N2762" s="1"/>
  <c r="P2760"/>
  <c r="P2762" s="1"/>
  <c r="R2760"/>
  <c r="R2762" s="1"/>
  <c r="T2760"/>
  <c r="T2762" s="1"/>
  <c r="V2760"/>
  <c r="V2762" s="1"/>
  <c r="X2760"/>
  <c r="X2762" s="1"/>
  <c r="Z2760"/>
  <c r="Z2762" s="1"/>
  <c r="AB2762"/>
  <c r="AC5093"/>
  <c r="AD5093" s="1"/>
  <c r="AC5188"/>
  <c r="AD5188" s="1"/>
  <c r="AC5209"/>
  <c r="AD5209" s="1"/>
  <c r="AC5216"/>
  <c r="AD5216" s="1"/>
  <c r="E5051"/>
  <c r="E5053" s="1"/>
  <c r="G5051"/>
  <c r="G5053" s="1"/>
  <c r="I5051"/>
  <c r="I5053" s="1"/>
  <c r="K5051"/>
  <c r="K5053" s="1"/>
  <c r="M5051"/>
  <c r="M5053" s="1"/>
  <c r="O5051"/>
  <c r="O5053" s="1"/>
  <c r="Q5051"/>
  <c r="Q5053" s="1"/>
  <c r="S5051"/>
  <c r="S5053" s="1"/>
  <c r="U5051"/>
  <c r="U5053" s="1"/>
  <c r="W5051"/>
  <c r="W5053" s="1"/>
  <c r="Y5051"/>
  <c r="Y5053" s="1"/>
  <c r="AA5051"/>
  <c r="AA5053" s="1"/>
  <c r="E5052"/>
  <c r="E5054" s="1"/>
  <c r="G5052"/>
  <c r="G5054" s="1"/>
  <c r="I5052"/>
  <c r="I5054" s="1"/>
  <c r="K5052"/>
  <c r="K5054" s="1"/>
  <c r="M5052"/>
  <c r="M5054" s="1"/>
  <c r="O5052"/>
  <c r="O5054" s="1"/>
  <c r="Q5052"/>
  <c r="Q5054" s="1"/>
  <c r="S5052"/>
  <c r="S5054" s="1"/>
  <c r="U5052"/>
  <c r="U5054" s="1"/>
  <c r="W5052"/>
  <c r="W5054" s="1"/>
  <c r="Y5052"/>
  <c r="Y5054" s="1"/>
  <c r="AA5052"/>
  <c r="AA5054" s="1"/>
  <c r="AC5009"/>
  <c r="AD5009" s="1"/>
  <c r="AC5030"/>
  <c r="AD5030" s="1"/>
  <c r="F5140"/>
  <c r="F5142" s="1"/>
  <c r="H5140"/>
  <c r="H5142" s="1"/>
  <c r="J5140"/>
  <c r="J5142" s="1"/>
  <c r="L5140"/>
  <c r="L5142" s="1"/>
  <c r="N5140"/>
  <c r="N5142" s="1"/>
  <c r="P5140"/>
  <c r="P5142" s="1"/>
  <c r="R5140"/>
  <c r="R5142" s="1"/>
  <c r="T5140"/>
  <c r="T5142" s="1"/>
  <c r="V5140"/>
  <c r="V5142" s="1"/>
  <c r="X5140"/>
  <c r="X5142" s="1"/>
  <c r="Z5140"/>
  <c r="Z5142" s="1"/>
  <c r="AB5140"/>
  <c r="AB5142" s="1"/>
  <c r="F5141"/>
  <c r="F5143" s="1"/>
  <c r="H5141"/>
  <c r="H5143" s="1"/>
  <c r="J5141"/>
  <c r="J5143" s="1"/>
  <c r="L5141"/>
  <c r="L5143" s="1"/>
  <c r="N5141"/>
  <c r="N5143" s="1"/>
  <c r="P5141"/>
  <c r="P5143" s="1"/>
  <c r="R5141"/>
  <c r="R5143" s="1"/>
  <c r="T5141"/>
  <c r="T5143" s="1"/>
  <c r="V5141"/>
  <c r="V5143" s="1"/>
  <c r="X5141"/>
  <c r="X5143" s="1"/>
  <c r="Z5141"/>
  <c r="Z5143" s="1"/>
  <c r="AB5141"/>
  <c r="AB5143" s="1"/>
  <c r="AC5100"/>
  <c r="AD5100" s="1"/>
  <c r="AC5114"/>
  <c r="AD5114" s="1"/>
  <c r="AC5128"/>
  <c r="AD5128" s="1"/>
  <c r="E5221"/>
  <c r="E5223" s="1"/>
  <c r="G5221"/>
  <c r="G5223" s="1"/>
  <c r="E5222"/>
  <c r="E5224" s="1"/>
  <c r="G5222"/>
  <c r="G5224" s="1"/>
  <c r="I5222"/>
  <c r="I5224" s="1"/>
  <c r="K5222"/>
  <c r="K5224" s="1"/>
  <c r="M5222"/>
  <c r="M5224" s="1"/>
  <c r="O5222"/>
  <c r="O5224" s="1"/>
  <c r="Q5222"/>
  <c r="Q5224" s="1"/>
  <c r="S5222"/>
  <c r="S5224" s="1"/>
  <c r="U5222"/>
  <c r="U5224" s="1"/>
  <c r="W5222"/>
  <c r="W5224" s="1"/>
  <c r="Y5222"/>
  <c r="Y5224" s="1"/>
  <c r="AA5222"/>
  <c r="AA5224" s="1"/>
  <c r="AC5195"/>
  <c r="AD5195" s="1"/>
  <c r="F5388"/>
  <c r="H5388"/>
  <c r="J5388"/>
  <c r="L5388"/>
  <c r="N5388"/>
  <c r="P5388"/>
  <c r="R5388"/>
  <c r="T5388"/>
  <c r="V5388"/>
  <c r="X5388"/>
  <c r="Z5388"/>
  <c r="AB5388"/>
  <c r="AC5255"/>
  <c r="J5284"/>
  <c r="L5284"/>
  <c r="L5285" s="1"/>
  <c r="N5284"/>
  <c r="P5284"/>
  <c r="P5285" s="1"/>
  <c r="R5284"/>
  <c r="R5285" s="1"/>
  <c r="T5284"/>
  <c r="V5284"/>
  <c r="X5284"/>
  <c r="Z5284"/>
  <c r="AB5284"/>
  <c r="AB5285" s="1"/>
  <c r="AC5302"/>
  <c r="AD5302" s="1"/>
  <c r="AC5316"/>
  <c r="AD5316" s="1"/>
  <c r="AC5330"/>
  <c r="AD5330" s="1"/>
  <c r="AC5344"/>
  <c r="AD5344" s="1"/>
  <c r="AC5358"/>
  <c r="AD5358" s="1"/>
  <c r="E5733"/>
  <c r="AC5282"/>
  <c r="AD5282" s="1"/>
  <c r="F5384"/>
  <c r="F5386" s="1"/>
  <c r="H5384"/>
  <c r="H5386" s="1"/>
  <c r="J5384"/>
  <c r="J5386" s="1"/>
  <c r="L5384"/>
  <c r="L5386" s="1"/>
  <c r="N5384"/>
  <c r="N5386" s="1"/>
  <c r="P5384"/>
  <c r="P5386" s="1"/>
  <c r="R5384"/>
  <c r="R5386" s="1"/>
  <c r="T5384"/>
  <c r="T5386" s="1"/>
  <c r="V5384"/>
  <c r="V5386" s="1"/>
  <c r="X5384"/>
  <c r="X5386" s="1"/>
  <c r="Z5384"/>
  <c r="Z5386" s="1"/>
  <c r="AB5384"/>
  <c r="AB5386" s="1"/>
  <c r="F5385"/>
  <c r="H5385"/>
  <c r="J5385"/>
  <c r="L5385"/>
  <c r="N5385"/>
  <c r="P5385"/>
  <c r="R5385"/>
  <c r="T5385"/>
  <c r="V5385"/>
  <c r="X5385"/>
  <c r="Z5385"/>
  <c r="AB5385"/>
  <c r="AC5508"/>
  <c r="AD5508" s="1"/>
  <c r="AC5548"/>
  <c r="AC5550" s="1"/>
  <c r="AC5397"/>
  <c r="Y5412"/>
  <c r="U5412"/>
  <c r="Q5412"/>
  <c r="M5412"/>
  <c r="M5413" s="1"/>
  <c r="I5412"/>
  <c r="H5411"/>
  <c r="J5411"/>
  <c r="L5411"/>
  <c r="N5411"/>
  <c r="P5411"/>
  <c r="R5411"/>
  <c r="T5411"/>
  <c r="V5411"/>
  <c r="X5411"/>
  <c r="Z5411"/>
  <c r="AB5411"/>
  <c r="H5400"/>
  <c r="J5400"/>
  <c r="L5400"/>
  <c r="N5400"/>
  <c r="P5400"/>
  <c r="R5400"/>
  <c r="T5400"/>
  <c r="V5400"/>
  <c r="X5400"/>
  <c r="Z5400"/>
  <c r="AB5400"/>
  <c r="AC5430"/>
  <c r="AD5430" s="1"/>
  <c r="AC5458"/>
  <c r="AD5458" s="1"/>
  <c r="G5733"/>
  <c r="I5733"/>
  <c r="K5733"/>
  <c r="M5733"/>
  <c r="O5733"/>
  <c r="Q5733"/>
  <c r="S5733"/>
  <c r="U5733"/>
  <c r="W5733"/>
  <c r="Y5733"/>
  <c r="AA5733"/>
  <c r="J5407"/>
  <c r="N5407"/>
  <c r="R5407"/>
  <c r="V5407"/>
  <c r="Z5407"/>
  <c r="G5472"/>
  <c r="K5472"/>
  <c r="O5472"/>
  <c r="S5472"/>
  <c r="W5472"/>
  <c r="AA5472"/>
  <c r="G5473"/>
  <c r="F5427"/>
  <c r="H5427"/>
  <c r="J5427"/>
  <c r="L5427"/>
  <c r="N5427"/>
  <c r="P5427"/>
  <c r="R5427"/>
  <c r="T5427"/>
  <c r="V5427"/>
  <c r="X5427"/>
  <c r="Z5427"/>
  <c r="AB5427"/>
  <c r="F5733"/>
  <c r="H5733"/>
  <c r="J5733"/>
  <c r="L5733"/>
  <c r="N5733"/>
  <c r="P5733"/>
  <c r="R5733"/>
  <c r="T5733"/>
  <c r="V5733"/>
  <c r="X5733"/>
  <c r="Z5733"/>
  <c r="AB5733"/>
  <c r="F5553"/>
  <c r="J5553"/>
  <c r="L5553"/>
  <c r="N5553"/>
  <c r="P5553"/>
  <c r="R5553"/>
  <c r="T5553"/>
  <c r="V5553"/>
  <c r="X5553"/>
  <c r="Z5553"/>
  <c r="AB5553"/>
  <c r="AC5529"/>
  <c r="AD5529" s="1"/>
  <c r="AC5536"/>
  <c r="AD5536" s="1"/>
  <c r="AC5544"/>
  <c r="AC5546"/>
  <c r="E5798"/>
  <c r="E5800" s="1"/>
  <c r="G5798"/>
  <c r="I5798"/>
  <c r="I5800" s="1"/>
  <c r="K5798"/>
  <c r="K5800" s="1"/>
  <c r="M5798"/>
  <c r="M5800" s="1"/>
  <c r="O5798"/>
  <c r="Q5798"/>
  <c r="Q5800" s="1"/>
  <c r="S5798"/>
  <c r="S5800" s="1"/>
  <c r="U5798"/>
  <c r="U5800" s="1"/>
  <c r="W5798"/>
  <c r="Y5798"/>
  <c r="Y5800" s="1"/>
  <c r="AA5798"/>
  <c r="AA5800" s="1"/>
  <c r="G5799"/>
  <c r="G5801" s="1"/>
  <c r="I5799"/>
  <c r="I5801" s="1"/>
  <c r="K5799"/>
  <c r="K5801" s="1"/>
  <c r="M5799"/>
  <c r="M5801" s="1"/>
  <c r="O5799"/>
  <c r="O5801" s="1"/>
  <c r="Q5799"/>
  <c r="Q5801" s="1"/>
  <c r="S5799"/>
  <c r="S5801" s="1"/>
  <c r="U5799"/>
  <c r="U5801" s="1"/>
  <c r="W5799"/>
  <c r="W5801" s="1"/>
  <c r="Y5799"/>
  <c r="Y5801" s="1"/>
  <c r="AA5799"/>
  <c r="AA5801" s="1"/>
  <c r="AC5786"/>
  <c r="AD5786" s="1"/>
  <c r="O273"/>
  <c r="U273"/>
  <c r="Y273"/>
  <c r="AA273"/>
  <c r="AB276"/>
  <c r="AA281"/>
  <c r="V276"/>
  <c r="Q259"/>
  <c r="I262"/>
  <c r="K281"/>
  <c r="AA262"/>
  <c r="Y259"/>
  <c r="W262"/>
  <c r="U259"/>
  <c r="S262"/>
  <c r="J262"/>
  <c r="H259"/>
  <c r="F259"/>
  <c r="E262"/>
  <c r="G282"/>
  <c r="I282"/>
  <c r="M282"/>
  <c r="N282"/>
  <c r="O282"/>
  <c r="Q282"/>
  <c r="T282"/>
  <c r="V282"/>
  <c r="Z282"/>
  <c r="AC249"/>
  <c r="K252"/>
  <c r="M252"/>
  <c r="Q252"/>
  <c r="R255"/>
  <c r="S252"/>
  <c r="AA252"/>
  <c r="Z281"/>
  <c r="O281"/>
  <c r="AB282"/>
  <c r="AA282"/>
  <c r="Y282"/>
  <c r="W282"/>
  <c r="U282"/>
  <c r="S282"/>
  <c r="R282"/>
  <c r="K282"/>
  <c r="J282"/>
  <c r="L282"/>
  <c r="E248"/>
  <c r="E269" s="1"/>
  <c r="Q281"/>
  <c r="AC242"/>
  <c r="V281"/>
  <c r="X281"/>
  <c r="AB281"/>
  <c r="S281"/>
  <c r="Y245"/>
  <c r="P245"/>
  <c r="N248"/>
  <c r="N269" s="1"/>
  <c r="L245"/>
  <c r="H245"/>
  <c r="F248"/>
  <c r="F269" s="1"/>
  <c r="AC232"/>
  <c r="H282"/>
  <c r="T234"/>
  <c r="L234"/>
  <c r="Y281"/>
  <c r="J281"/>
  <c r="N281"/>
  <c r="R281"/>
  <c r="E237"/>
  <c r="Q234"/>
  <c r="U237"/>
  <c r="U240"/>
  <c r="Y234"/>
  <c r="F282"/>
  <c r="J234"/>
  <c r="R234"/>
  <c r="L237"/>
  <c r="L284" s="1"/>
  <c r="F237"/>
  <c r="R238"/>
  <c r="R240" s="1"/>
  <c r="O240"/>
  <c r="E281"/>
  <c r="S237"/>
  <c r="O237"/>
  <c r="O284" s="1"/>
  <c r="F234"/>
  <c r="E240"/>
  <c r="W207"/>
  <c r="U207"/>
  <c r="S207"/>
  <c r="M207"/>
  <c r="K207"/>
  <c r="I207"/>
  <c r="V200"/>
  <c r="N200"/>
  <c r="F200"/>
  <c r="AC197"/>
  <c r="Z216"/>
  <c r="Z218" s="1"/>
  <c r="V216"/>
  <c r="V218" s="1"/>
  <c r="R216"/>
  <c r="R218" s="1"/>
  <c r="AA193"/>
  <c r="Y193"/>
  <c r="W193"/>
  <c r="U193"/>
  <c r="S193"/>
  <c r="Q193"/>
  <c r="AC183"/>
  <c r="AC215" s="1"/>
  <c r="AC217" s="1"/>
  <c r="AB186"/>
  <c r="Z186"/>
  <c r="X186"/>
  <c r="V186"/>
  <c r="T186"/>
  <c r="R186"/>
  <c r="P186"/>
  <c r="N186"/>
  <c r="L186"/>
  <c r="J186"/>
  <c r="H186"/>
  <c r="Y186"/>
  <c r="W186"/>
  <c r="U186"/>
  <c r="Q186"/>
  <c r="O186"/>
  <c r="M186"/>
  <c r="I186"/>
  <c r="G186"/>
  <c r="X216"/>
  <c r="X218" s="1"/>
  <c r="Y182"/>
  <c r="W179"/>
  <c r="U179"/>
  <c r="Q182"/>
  <c r="O179"/>
  <c r="M179"/>
  <c r="I182"/>
  <c r="G179"/>
  <c r="AA172"/>
  <c r="AC170"/>
  <c r="AB215"/>
  <c r="AB217" s="1"/>
  <c r="AC163"/>
  <c r="AC216" s="1"/>
  <c r="AC218" s="1"/>
  <c r="T216"/>
  <c r="T218" s="1"/>
  <c r="AB216"/>
  <c r="AB218" s="1"/>
  <c r="V215"/>
  <c r="V217" s="1"/>
  <c r="K175"/>
  <c r="T175"/>
  <c r="J216"/>
  <c r="J218" s="1"/>
  <c r="N216"/>
  <c r="N218" s="1"/>
  <c r="V168"/>
  <c r="U172"/>
  <c r="Y175"/>
  <c r="X175"/>
  <c r="P175"/>
  <c r="O172"/>
  <c r="F172"/>
  <c r="P168"/>
  <c r="N165"/>
  <c r="L168"/>
  <c r="H168"/>
  <c r="F165"/>
  <c r="AA168"/>
  <c r="Y165"/>
  <c r="W168"/>
  <c r="U168"/>
  <c r="S165"/>
  <c r="Q165"/>
  <c r="M165"/>
  <c r="K168"/>
  <c r="I168"/>
  <c r="G168"/>
  <c r="AC159"/>
  <c r="AD159" s="1"/>
  <c r="AC152"/>
  <c r="AD152" s="1"/>
  <c r="AD989"/>
  <c r="T240"/>
  <c r="P664"/>
  <c r="E939"/>
  <c r="AD644"/>
  <c r="AC999"/>
  <c r="AD999" s="1"/>
  <c r="AC996"/>
  <c r="N220"/>
  <c r="M497"/>
  <c r="AC637"/>
  <c r="AD637" s="1"/>
  <c r="G939"/>
  <c r="I939"/>
  <c r="K939"/>
  <c r="M939"/>
  <c r="O939"/>
  <c r="Q939"/>
  <c r="S939"/>
  <c r="U939"/>
  <c r="W939"/>
  <c r="Y939"/>
  <c r="AA939"/>
  <c r="F992"/>
  <c r="H992"/>
  <c r="J992"/>
  <c r="L992"/>
  <c r="N992"/>
  <c r="P992"/>
  <c r="R992"/>
  <c r="T992"/>
  <c r="V992"/>
  <c r="X992"/>
  <c r="Z992"/>
  <c r="AB992"/>
  <c r="Z1431"/>
  <c r="H1452"/>
  <c r="AA1028"/>
  <c r="Y1028"/>
  <c r="W1028"/>
  <c r="U1028"/>
  <c r="S1028"/>
  <c r="P1028"/>
  <c r="N1028"/>
  <c r="L1028"/>
  <c r="J1028"/>
  <c r="H1028"/>
  <c r="F1028"/>
  <c r="AC947"/>
  <c r="AD947" s="1"/>
  <c r="AC944"/>
  <c r="AC933"/>
  <c r="E919"/>
  <c r="AB919"/>
  <c r="Z919"/>
  <c r="X919"/>
  <c r="V919"/>
  <c r="T919"/>
  <c r="R919"/>
  <c r="P919"/>
  <c r="N919"/>
  <c r="L919"/>
  <c r="J919"/>
  <c r="H919"/>
  <c r="F919"/>
  <c r="AC821"/>
  <c r="AC823" s="1"/>
  <c r="E826"/>
  <c r="AC674"/>
  <c r="AD674" s="1"/>
  <c r="AC671"/>
  <c r="AA664"/>
  <c r="Y664"/>
  <c r="W664"/>
  <c r="U664"/>
  <c r="S664"/>
  <c r="Q664"/>
  <c r="N664"/>
  <c r="L664"/>
  <c r="J664"/>
  <c r="H664"/>
  <c r="F664"/>
  <c r="AC965"/>
  <c r="AA69"/>
  <c r="U69"/>
  <c r="O69"/>
  <c r="E69"/>
  <c r="J108"/>
  <c r="F108"/>
  <c r="U101"/>
  <c r="E101"/>
  <c r="U87"/>
  <c r="F62"/>
  <c r="AC60"/>
  <c r="L62"/>
  <c r="M62"/>
  <c r="P62"/>
  <c r="V62"/>
  <c r="H73"/>
  <c r="H75" s="1"/>
  <c r="T75"/>
  <c r="G75"/>
  <c r="M75"/>
  <c r="Z75"/>
  <c r="U114"/>
  <c r="U116" s="1"/>
  <c r="F72"/>
  <c r="L72"/>
  <c r="O72"/>
  <c r="Q72"/>
  <c r="V73"/>
  <c r="V75" s="1"/>
  <c r="J69"/>
  <c r="R75"/>
  <c r="V90"/>
  <c r="K97"/>
  <c r="M94"/>
  <c r="AB97"/>
  <c r="E94"/>
  <c r="F97"/>
  <c r="H94"/>
  <c r="L94"/>
  <c r="N97"/>
  <c r="P94"/>
  <c r="T94"/>
  <c r="V97"/>
  <c r="X94"/>
  <c r="Z97"/>
  <c r="AA94"/>
  <c r="E104"/>
  <c r="G104"/>
  <c r="F101"/>
  <c r="H101"/>
  <c r="J101"/>
  <c r="L101"/>
  <c r="N101"/>
  <c r="P101"/>
  <c r="R101"/>
  <c r="T101"/>
  <c r="V101"/>
  <c r="X101"/>
  <c r="Z101"/>
  <c r="AB101"/>
  <c r="G111"/>
  <c r="I111"/>
  <c r="L111"/>
  <c r="N111"/>
  <c r="Q111"/>
  <c r="T111"/>
  <c r="V111"/>
  <c r="Y111"/>
  <c r="AB111"/>
  <c r="X69"/>
  <c r="Y75"/>
  <c r="N114"/>
  <c r="N116" s="1"/>
  <c r="F11"/>
  <c r="K11"/>
  <c r="O11"/>
  <c r="S11"/>
  <c r="W11"/>
  <c r="AA11"/>
  <c r="F18"/>
  <c r="L18"/>
  <c r="N18"/>
  <c r="T18"/>
  <c r="V18"/>
  <c r="AB18"/>
  <c r="Z21"/>
  <c r="R21"/>
  <c r="H21"/>
  <c r="F23"/>
  <c r="AD23" s="1"/>
  <c r="I29"/>
  <c r="M29"/>
  <c r="U29"/>
  <c r="AA32"/>
  <c r="W32"/>
  <c r="S32"/>
  <c r="O32"/>
  <c r="G32"/>
  <c r="G43"/>
  <c r="L43"/>
  <c r="P46"/>
  <c r="P54" s="1"/>
  <c r="N46"/>
  <c r="H46"/>
  <c r="G49"/>
  <c r="G51" s="1"/>
  <c r="L49"/>
  <c r="L51" s="1"/>
  <c r="T49"/>
  <c r="T51" s="1"/>
  <c r="AB49"/>
  <c r="AB51" s="1"/>
  <c r="AA24"/>
  <c r="W24"/>
  <c r="S24"/>
  <c r="O24"/>
  <c r="K24"/>
  <c r="T46"/>
  <c r="R46"/>
  <c r="AA43"/>
  <c r="I135"/>
  <c r="M135"/>
  <c r="U135"/>
  <c r="Y135"/>
  <c r="AB138"/>
  <c r="Y138"/>
  <c r="U138"/>
  <c r="P138"/>
  <c r="M138"/>
  <c r="K138"/>
  <c r="I138"/>
  <c r="F138"/>
  <c r="Z149"/>
  <c r="Q149"/>
  <c r="N149"/>
  <c r="J149"/>
  <c r="AB156"/>
  <c r="Y156"/>
  <c r="U156"/>
  <c r="L156"/>
  <c r="I156"/>
  <c r="I165"/>
  <c r="K165"/>
  <c r="U165"/>
  <c r="Y168"/>
  <c r="AB172"/>
  <c r="Z172"/>
  <c r="V172"/>
  <c r="Q175"/>
  <c r="P172"/>
  <c r="N172"/>
  <c r="I175"/>
  <c r="H172"/>
  <c r="F175"/>
  <c r="W182"/>
  <c r="O182"/>
  <c r="G182"/>
  <c r="Z189"/>
  <c r="Z220" s="1"/>
  <c r="R189"/>
  <c r="J189"/>
  <c r="J220" s="1"/>
  <c r="J193"/>
  <c r="N193"/>
  <c r="R193"/>
  <c r="V193"/>
  <c r="AB193"/>
  <c r="AA203"/>
  <c r="W203"/>
  <c r="S203"/>
  <c r="O203"/>
  <c r="K203"/>
  <c r="G203"/>
  <c r="F215"/>
  <c r="F217" s="1"/>
  <c r="AC210"/>
  <c r="AD210" s="1"/>
  <c r="AA189"/>
  <c r="Y189"/>
  <c r="W189"/>
  <c r="U189"/>
  <c r="S189"/>
  <c r="Q189"/>
  <c r="O189"/>
  <c r="M189"/>
  <c r="K189"/>
  <c r="I189"/>
  <c r="G189"/>
  <c r="W215"/>
  <c r="W217" s="1"/>
  <c r="O215"/>
  <c r="O217" s="1"/>
  <c r="G215"/>
  <c r="G217" s="1"/>
  <c r="AA215"/>
  <c r="AA217" s="1"/>
  <c r="Y215"/>
  <c r="Y217" s="1"/>
  <c r="K215"/>
  <c r="K217" s="1"/>
  <c r="I215"/>
  <c r="I217" s="1"/>
  <c r="H227"/>
  <c r="L227"/>
  <c r="P227"/>
  <c r="T227"/>
  <c r="X227"/>
  <c r="AB227"/>
  <c r="O234"/>
  <c r="V234"/>
  <c r="AC283"/>
  <c r="AA238"/>
  <c r="V238"/>
  <c r="V240" s="1"/>
  <c r="K238"/>
  <c r="O245"/>
  <c r="Q248"/>
  <c r="Q269" s="1"/>
  <c r="AC250"/>
  <c r="AC257"/>
  <c r="V259"/>
  <c r="M262"/>
  <c r="N276"/>
  <c r="G281"/>
  <c r="W281"/>
  <c r="N237"/>
  <c r="W276"/>
  <c r="P276"/>
  <c r="AA255"/>
  <c r="V255"/>
  <c r="T255"/>
  <c r="M255"/>
  <c r="K255"/>
  <c r="F255"/>
  <c r="X240"/>
  <c r="S240"/>
  <c r="Q240"/>
  <c r="H240"/>
  <c r="E282"/>
  <c r="AC481"/>
  <c r="AC482"/>
  <c r="I484"/>
  <c r="M484"/>
  <c r="Q484"/>
  <c r="U484"/>
  <c r="Y484"/>
  <c r="K491"/>
  <c r="S491"/>
  <c r="V491"/>
  <c r="AA491"/>
  <c r="P496"/>
  <c r="P497" s="1"/>
  <c r="K502"/>
  <c r="Q502"/>
  <c r="Q505"/>
  <c r="U509"/>
  <c r="X509"/>
  <c r="W516"/>
  <c r="AB516"/>
  <c r="Y519"/>
  <c r="P519"/>
  <c r="O526"/>
  <c r="AB497"/>
  <c r="W495"/>
  <c r="W497" s="1"/>
  <c r="R497"/>
  <c r="X526"/>
  <c r="S526"/>
  <c r="H526"/>
  <c r="F529"/>
  <c r="F531" s="1"/>
  <c r="Z519"/>
  <c r="X529"/>
  <c r="X531" s="1"/>
  <c r="H529"/>
  <c r="H531" s="1"/>
  <c r="AA529"/>
  <c r="AA531" s="1"/>
  <c r="U512"/>
  <c r="U534" s="1"/>
  <c r="S529"/>
  <c r="S531" s="1"/>
  <c r="M534"/>
  <c r="K529"/>
  <c r="K531" s="1"/>
  <c r="T505"/>
  <c r="R529"/>
  <c r="R531" s="1"/>
  <c r="O529"/>
  <c r="O531" s="1"/>
  <c r="I530"/>
  <c r="I532" s="1"/>
  <c r="K530"/>
  <c r="K532" s="1"/>
  <c r="M530"/>
  <c r="M532" s="1"/>
  <c r="O530"/>
  <c r="O532" s="1"/>
  <c r="V526"/>
  <c r="T523"/>
  <c r="P530"/>
  <c r="P532" s="1"/>
  <c r="AC583"/>
  <c r="AC577"/>
  <c r="F615"/>
  <c r="H615"/>
  <c r="J615"/>
  <c r="L615"/>
  <c r="N615"/>
  <c r="P615"/>
  <c r="R615"/>
  <c r="T615"/>
  <c r="V615"/>
  <c r="X615"/>
  <c r="Z615"/>
  <c r="AB615"/>
  <c r="F616"/>
  <c r="H616"/>
  <c r="H617" s="1"/>
  <c r="J616"/>
  <c r="L616"/>
  <c r="N616"/>
  <c r="P616"/>
  <c r="P617" s="1"/>
  <c r="R616"/>
  <c r="T616"/>
  <c r="V616"/>
  <c r="X616"/>
  <c r="X617" s="1"/>
  <c r="Z616"/>
  <c r="AB616"/>
  <c r="AC651"/>
  <c r="AD651" s="1"/>
  <c r="E714"/>
  <c r="E716" s="1"/>
  <c r="G714"/>
  <c r="G716" s="1"/>
  <c r="I714"/>
  <c r="I716" s="1"/>
  <c r="K714"/>
  <c r="K716" s="1"/>
  <c r="M714"/>
  <c r="M716" s="1"/>
  <c r="O714"/>
  <c r="O716" s="1"/>
  <c r="Q714"/>
  <c r="Q716" s="1"/>
  <c r="S714"/>
  <c r="S716" s="1"/>
  <c r="U714"/>
  <c r="U716" s="1"/>
  <c r="W714"/>
  <c r="W716" s="1"/>
  <c r="Y714"/>
  <c r="Y716" s="1"/>
  <c r="AA714"/>
  <c r="AA716" s="1"/>
  <c r="E715"/>
  <c r="E717" s="1"/>
  <c r="G715"/>
  <c r="G717" s="1"/>
  <c r="I715"/>
  <c r="I717" s="1"/>
  <c r="K715"/>
  <c r="K717" s="1"/>
  <c r="M715"/>
  <c r="M717" s="1"/>
  <c r="O715"/>
  <c r="O717" s="1"/>
  <c r="Q715"/>
  <c r="Q717" s="1"/>
  <c r="S715"/>
  <c r="S717" s="1"/>
  <c r="U715"/>
  <c r="U717" s="1"/>
  <c r="W715"/>
  <c r="W717" s="1"/>
  <c r="Y715"/>
  <c r="Y717" s="1"/>
  <c r="AA715"/>
  <c r="AA717" s="1"/>
  <c r="F719"/>
  <c r="H719"/>
  <c r="J719"/>
  <c r="L719"/>
  <c r="N719"/>
  <c r="P719"/>
  <c r="R719"/>
  <c r="T719"/>
  <c r="V719"/>
  <c r="X719"/>
  <c r="Z719"/>
  <c r="AB719"/>
  <c r="AC695"/>
  <c r="AD695" s="1"/>
  <c r="AC709"/>
  <c r="AD709" s="1"/>
  <c r="AC712"/>
  <c r="G789"/>
  <c r="I789"/>
  <c r="K789"/>
  <c r="M789"/>
  <c r="F848"/>
  <c r="H848"/>
  <c r="J848"/>
  <c r="L848"/>
  <c r="N848"/>
  <c r="P848"/>
  <c r="R848"/>
  <c r="T848"/>
  <c r="V848"/>
  <c r="X848"/>
  <c r="Z848"/>
  <c r="AB848"/>
  <c r="F849"/>
  <c r="H849"/>
  <c r="H850" s="1"/>
  <c r="J849"/>
  <c r="J850" s="1"/>
  <c r="L849"/>
  <c r="L850" s="1"/>
  <c r="N849"/>
  <c r="N850" s="1"/>
  <c r="P849"/>
  <c r="P850" s="1"/>
  <c r="R849"/>
  <c r="R850" s="1"/>
  <c r="T849"/>
  <c r="T850" s="1"/>
  <c r="V849"/>
  <c r="V850" s="1"/>
  <c r="X849"/>
  <c r="X850" s="1"/>
  <c r="Z849"/>
  <c r="Z850" s="1"/>
  <c r="AB849"/>
  <c r="AB850" s="1"/>
  <c r="E915"/>
  <c r="E917" s="1"/>
  <c r="G915"/>
  <c r="G917" s="1"/>
  <c r="I915"/>
  <c r="I917" s="1"/>
  <c r="K915"/>
  <c r="K917" s="1"/>
  <c r="M915"/>
  <c r="M917" s="1"/>
  <c r="O915"/>
  <c r="O917" s="1"/>
  <c r="Q915"/>
  <c r="Q917" s="1"/>
  <c r="S915"/>
  <c r="S917" s="1"/>
  <c r="U915"/>
  <c r="U917" s="1"/>
  <c r="W915"/>
  <c r="W917" s="1"/>
  <c r="Y915"/>
  <c r="Y917" s="1"/>
  <c r="AA915"/>
  <c r="AA917" s="1"/>
  <c r="E973"/>
  <c r="E975" s="1"/>
  <c r="G973"/>
  <c r="G975" s="1"/>
  <c r="I973"/>
  <c r="I975" s="1"/>
  <c r="K973"/>
  <c r="K975" s="1"/>
  <c r="M973"/>
  <c r="M975" s="1"/>
  <c r="O973"/>
  <c r="O975" s="1"/>
  <c r="Q973"/>
  <c r="Q975" s="1"/>
  <c r="S973"/>
  <c r="S975" s="1"/>
  <c r="U973"/>
  <c r="U975" s="1"/>
  <c r="W973"/>
  <c r="W975" s="1"/>
  <c r="Y973"/>
  <c r="Y975" s="1"/>
  <c r="AA973"/>
  <c r="AA975" s="1"/>
  <c r="E974"/>
  <c r="E976" s="1"/>
  <c r="G974"/>
  <c r="G976" s="1"/>
  <c r="I974"/>
  <c r="I976" s="1"/>
  <c r="K974"/>
  <c r="K976" s="1"/>
  <c r="M974"/>
  <c r="M976" s="1"/>
  <c r="O974"/>
  <c r="O976" s="1"/>
  <c r="Q974"/>
  <c r="Q976" s="1"/>
  <c r="S974"/>
  <c r="S976" s="1"/>
  <c r="U974"/>
  <c r="U976" s="1"/>
  <c r="W974"/>
  <c r="W976" s="1"/>
  <c r="Y974"/>
  <c r="Y976" s="1"/>
  <c r="AA974"/>
  <c r="AA976" s="1"/>
  <c r="AC961"/>
  <c r="AD961" s="1"/>
  <c r="AC1027"/>
  <c r="AC1021"/>
  <c r="AC1076"/>
  <c r="AC1040"/>
  <c r="AD1040" s="1"/>
  <c r="AA1972"/>
  <c r="Y1972"/>
  <c r="W1972"/>
  <c r="M1972"/>
  <c r="K1972"/>
  <c r="I1972"/>
  <c r="G1972"/>
  <c r="AC1893"/>
  <c r="AD1893" s="1"/>
  <c r="AC2036"/>
  <c r="AA1599"/>
  <c r="Y1599"/>
  <c r="W1599"/>
  <c r="U1599"/>
  <c r="S1599"/>
  <c r="Q1599"/>
  <c r="O1599"/>
  <c r="M1599"/>
  <c r="K1599"/>
  <c r="I1599"/>
  <c r="G1599"/>
  <c r="AC1527"/>
  <c r="AD1527" s="1"/>
  <c r="AC1341"/>
  <c r="AD1341" s="1"/>
  <c r="G1076"/>
  <c r="E1037"/>
  <c r="G1037"/>
  <c r="I1037"/>
  <c r="K1037"/>
  <c r="M1037"/>
  <c r="O1037"/>
  <c r="Q1037"/>
  <c r="S1037"/>
  <c r="F1072"/>
  <c r="H1072"/>
  <c r="J1072"/>
  <c r="L1072"/>
  <c r="N1072"/>
  <c r="P1072"/>
  <c r="R1072"/>
  <c r="T1072"/>
  <c r="V1072"/>
  <c r="X1072"/>
  <c r="Z1072"/>
  <c r="AB1072"/>
  <c r="F1094"/>
  <c r="H1094"/>
  <c r="J1094"/>
  <c r="L1094"/>
  <c r="N1094"/>
  <c r="P1094"/>
  <c r="R1094"/>
  <c r="T1094"/>
  <c r="V1094"/>
  <c r="X1094"/>
  <c r="Z1094"/>
  <c r="AB1094"/>
  <c r="F1205"/>
  <c r="N1205"/>
  <c r="V1205"/>
  <c r="E1206"/>
  <c r="G1206"/>
  <c r="K1206"/>
  <c r="M1206"/>
  <c r="O1206"/>
  <c r="Q1206"/>
  <c r="S1206"/>
  <c r="U1206"/>
  <c r="W1206"/>
  <c r="AA1206"/>
  <c r="H1142"/>
  <c r="L1142"/>
  <c r="P1142"/>
  <c r="T1142"/>
  <c r="X1142"/>
  <c r="AB1142"/>
  <c r="H1156"/>
  <c r="L1156"/>
  <c r="P1156"/>
  <c r="T1156"/>
  <c r="X1156"/>
  <c r="AB1156"/>
  <c r="H1163"/>
  <c r="L1163"/>
  <c r="P1163"/>
  <c r="T1163"/>
  <c r="X1163"/>
  <c r="AB1163"/>
  <c r="H1170"/>
  <c r="L1170"/>
  <c r="P1170"/>
  <c r="T1170"/>
  <c r="X1170"/>
  <c r="AB1170"/>
  <c r="H1177"/>
  <c r="L1177"/>
  <c r="P1177"/>
  <c r="T1177"/>
  <c r="X1177"/>
  <c r="AB1177"/>
  <c r="F1181"/>
  <c r="H1181"/>
  <c r="J1181"/>
  <c r="L1181"/>
  <c r="N1181"/>
  <c r="P1181"/>
  <c r="R1181"/>
  <c r="T1181"/>
  <c r="V1181"/>
  <c r="X1181"/>
  <c r="Z1181"/>
  <c r="AB1181"/>
  <c r="F1191"/>
  <c r="J1191"/>
  <c r="N1191"/>
  <c r="R1191"/>
  <c r="V1191"/>
  <c r="Z1191"/>
  <c r="F1188"/>
  <c r="H1188"/>
  <c r="J1188"/>
  <c r="L1188"/>
  <c r="N1188"/>
  <c r="P1188"/>
  <c r="R1188"/>
  <c r="T1188"/>
  <c r="V1188"/>
  <c r="X1188"/>
  <c r="Z1188"/>
  <c r="AB1188"/>
  <c r="AC1201"/>
  <c r="H1314"/>
  <c r="H1316" s="1"/>
  <c r="L1314"/>
  <c r="L1316" s="1"/>
  <c r="N1314"/>
  <c r="N1316" s="1"/>
  <c r="P1314"/>
  <c r="P1316" s="1"/>
  <c r="R1314"/>
  <c r="R1316" s="1"/>
  <c r="T1314"/>
  <c r="T1316" s="1"/>
  <c r="V1314"/>
  <c r="V1316" s="1"/>
  <c r="X1314"/>
  <c r="X1316" s="1"/>
  <c r="Z1314"/>
  <c r="Z1316" s="1"/>
  <c r="AB1314"/>
  <c r="AB1316" s="1"/>
  <c r="F1315"/>
  <c r="F1317" s="1"/>
  <c r="H1315"/>
  <c r="H1317" s="1"/>
  <c r="L1315"/>
  <c r="L1317" s="1"/>
  <c r="N1315"/>
  <c r="N1317" s="1"/>
  <c r="P1315"/>
  <c r="P1317" s="1"/>
  <c r="R1315"/>
  <c r="R1317" s="1"/>
  <c r="T1315"/>
  <c r="T1317" s="1"/>
  <c r="V1315"/>
  <c r="V1317" s="1"/>
  <c r="X1315"/>
  <c r="X1317" s="1"/>
  <c r="Z1315"/>
  <c r="Z1317" s="1"/>
  <c r="AB1315"/>
  <c r="AB1317" s="1"/>
  <c r="F1226"/>
  <c r="H1226"/>
  <c r="J1226"/>
  <c r="L1226"/>
  <c r="N1226"/>
  <c r="P1226"/>
  <c r="R1226"/>
  <c r="T1226"/>
  <c r="V1226"/>
  <c r="X1226"/>
  <c r="Z1226"/>
  <c r="AB1226"/>
  <c r="F1240"/>
  <c r="H1240"/>
  <c r="J1240"/>
  <c r="L1240"/>
  <c r="N1240"/>
  <c r="P1240"/>
  <c r="R1240"/>
  <c r="T1240"/>
  <c r="V1240"/>
  <c r="X1240"/>
  <c r="Z1240"/>
  <c r="AB1240"/>
  <c r="F1254"/>
  <c r="H1254"/>
  <c r="J1254"/>
  <c r="L1254"/>
  <c r="N1254"/>
  <c r="P1254"/>
  <c r="R1254"/>
  <c r="T1254"/>
  <c r="V1254"/>
  <c r="X1254"/>
  <c r="Z1254"/>
  <c r="AB1254"/>
  <c r="F1268"/>
  <c r="H1268"/>
  <c r="J1268"/>
  <c r="L1268"/>
  <c r="N1268"/>
  <c r="P1268"/>
  <c r="R1268"/>
  <c r="T1268"/>
  <c r="V1268"/>
  <c r="X1268"/>
  <c r="G1342"/>
  <c r="G1344" s="1"/>
  <c r="I1342"/>
  <c r="K1342"/>
  <c r="K1344" s="1"/>
  <c r="M1342"/>
  <c r="M1344" s="1"/>
  <c r="O1342"/>
  <c r="O1344" s="1"/>
  <c r="Q1342"/>
  <c r="S1342"/>
  <c r="S1344" s="1"/>
  <c r="U1342"/>
  <c r="U1344" s="1"/>
  <c r="W1342"/>
  <c r="W1344" s="1"/>
  <c r="Y1342"/>
  <c r="AA1342"/>
  <c r="AA1344" s="1"/>
  <c r="AC1440"/>
  <c r="F1437"/>
  <c r="F1439" s="1"/>
  <c r="H1437"/>
  <c r="H1439" s="1"/>
  <c r="J1437"/>
  <c r="J1439" s="1"/>
  <c r="L1437"/>
  <c r="L1439" s="1"/>
  <c r="N1437"/>
  <c r="N1439" s="1"/>
  <c r="P1437"/>
  <c r="P1439" s="1"/>
  <c r="R1437"/>
  <c r="R1439" s="1"/>
  <c r="T1437"/>
  <c r="T1439" s="1"/>
  <c r="V1437"/>
  <c r="V1439" s="1"/>
  <c r="X1437"/>
  <c r="X1439" s="1"/>
  <c r="Z1437"/>
  <c r="Z1439" s="1"/>
  <c r="AB1437"/>
  <c r="AB1439" s="1"/>
  <c r="H1375"/>
  <c r="L1375"/>
  <c r="P1375"/>
  <c r="T1375"/>
  <c r="X1375"/>
  <c r="AB1375"/>
  <c r="H1382"/>
  <c r="L1382"/>
  <c r="P1382"/>
  <c r="T1382"/>
  <c r="X1382"/>
  <c r="AB1382"/>
  <c r="H1396"/>
  <c r="L1396"/>
  <c r="P1396"/>
  <c r="T1396"/>
  <c r="X1396"/>
  <c r="AB1396"/>
  <c r="H1403"/>
  <c r="L1403"/>
  <c r="P1403"/>
  <c r="T1403"/>
  <c r="X1403"/>
  <c r="AB1403"/>
  <c r="F1417"/>
  <c r="J1417"/>
  <c r="N1417"/>
  <c r="R1417"/>
  <c r="V1417"/>
  <c r="Z1417"/>
  <c r="Z1441" s="1"/>
  <c r="F1431"/>
  <c r="J1431"/>
  <c r="N1431"/>
  <c r="R1431"/>
  <c r="V1431"/>
  <c r="N1452"/>
  <c r="N1454" s="1"/>
  <c r="AC1512"/>
  <c r="E1535"/>
  <c r="G1535"/>
  <c r="G1537" s="1"/>
  <c r="I1535"/>
  <c r="I1537" s="1"/>
  <c r="K1535"/>
  <c r="K1537" s="1"/>
  <c r="M1535"/>
  <c r="M1537" s="1"/>
  <c r="E1595"/>
  <c r="E1597" s="1"/>
  <c r="G1595"/>
  <c r="G1597" s="1"/>
  <c r="I1595"/>
  <c r="I1597" s="1"/>
  <c r="K1595"/>
  <c r="K1597" s="1"/>
  <c r="M1595"/>
  <c r="M1597" s="1"/>
  <c r="O1595"/>
  <c r="O1597" s="1"/>
  <c r="Q1595"/>
  <c r="Q1597" s="1"/>
  <c r="S1595"/>
  <c r="S1597" s="1"/>
  <c r="U1595"/>
  <c r="U1597" s="1"/>
  <c r="W1595"/>
  <c r="W1597" s="1"/>
  <c r="Y1595"/>
  <c r="Y1597" s="1"/>
  <c r="AA1595"/>
  <c r="AA1597" s="1"/>
  <c r="AC1561"/>
  <c r="AD1561" s="1"/>
  <c r="AC1575"/>
  <c r="AD1575" s="1"/>
  <c r="F2154"/>
  <c r="L2154"/>
  <c r="N2154"/>
  <c r="P2154"/>
  <c r="T2154"/>
  <c r="V2154"/>
  <c r="X2154"/>
  <c r="AB2154"/>
  <c r="F2619"/>
  <c r="H2619"/>
  <c r="J2619"/>
  <c r="N2619"/>
  <c r="P2619"/>
  <c r="R2619"/>
  <c r="V2619"/>
  <c r="X2619"/>
  <c r="Z2619"/>
  <c r="V1452"/>
  <c r="V1454" s="1"/>
  <c r="H1470"/>
  <c r="L1470"/>
  <c r="P1470"/>
  <c r="T1470"/>
  <c r="H1477"/>
  <c r="L1477"/>
  <c r="P1477"/>
  <c r="T1477"/>
  <c r="X1477"/>
  <c r="AB1477"/>
  <c r="H1484"/>
  <c r="L1484"/>
  <c r="P1484"/>
  <c r="T1484"/>
  <c r="X1484"/>
  <c r="AB1484"/>
  <c r="H1491"/>
  <c r="L1491"/>
  <c r="P1491"/>
  <c r="T1491"/>
  <c r="X1491"/>
  <c r="AB1491"/>
  <c r="N1535"/>
  <c r="N1537" s="1"/>
  <c r="E2619"/>
  <c r="E664"/>
  <c r="E719"/>
  <c r="AC555"/>
  <c r="AD555" s="1"/>
  <c r="AC552"/>
  <c r="AA584"/>
  <c r="Y584"/>
  <c r="W584"/>
  <c r="U584"/>
  <c r="S584"/>
  <c r="Q584"/>
  <c r="O584"/>
  <c r="M584"/>
  <c r="K584"/>
  <c r="I584"/>
  <c r="G584"/>
  <c r="E584"/>
  <c r="AC541"/>
  <c r="AC1010"/>
  <c r="AC906"/>
  <c r="AC892"/>
  <c r="AC878"/>
  <c r="AC864"/>
  <c r="AC844"/>
  <c r="AC815"/>
  <c r="AC801"/>
  <c r="AC699"/>
  <c r="AC685"/>
  <c r="AC634"/>
  <c r="AC559"/>
  <c r="AC115"/>
  <c r="X75"/>
  <c r="K117"/>
  <c r="T80"/>
  <c r="F87"/>
  <c r="H87"/>
  <c r="P87"/>
  <c r="X87"/>
  <c r="Z87"/>
  <c r="V24"/>
  <c r="N24"/>
  <c r="F24"/>
  <c r="Z49"/>
  <c r="Z51" s="1"/>
  <c r="V49"/>
  <c r="V51" s="1"/>
  <c r="R49"/>
  <c r="R51" s="1"/>
  <c r="N49"/>
  <c r="N51" s="1"/>
  <c r="H49"/>
  <c r="H51" s="1"/>
  <c r="F49"/>
  <c r="F51" s="1"/>
  <c r="L52"/>
  <c r="AC169"/>
  <c r="S215"/>
  <c r="S217" s="1"/>
  <c r="Q215"/>
  <c r="Q217" s="1"/>
  <c r="AB200"/>
  <c r="X200"/>
  <c r="T200"/>
  <c r="P200"/>
  <c r="L200"/>
  <c r="H200"/>
  <c r="AA196"/>
  <c r="W196"/>
  <c r="S196"/>
  <c r="AA179"/>
  <c r="U182"/>
  <c r="S179"/>
  <c r="M182"/>
  <c r="K179"/>
  <c r="O168"/>
  <c r="M168"/>
  <c r="G240"/>
  <c r="AC231"/>
  <c r="H273"/>
  <c r="I252"/>
  <c r="Q273"/>
  <c r="S273"/>
  <c r="T276"/>
  <c r="U276"/>
  <c r="U252"/>
  <c r="V273"/>
  <c r="X273"/>
  <c r="Y252"/>
  <c r="AB240"/>
  <c r="AA240"/>
  <c r="Y240"/>
  <c r="P240"/>
  <c r="N240"/>
  <c r="L240"/>
  <c r="S497"/>
  <c r="Z497"/>
  <c r="T497"/>
  <c r="AC520"/>
  <c r="AC529" s="1"/>
  <c r="AC531" s="1"/>
  <c r="Z529"/>
  <c r="Z531" s="1"/>
  <c r="W529"/>
  <c r="W531" s="1"/>
  <c r="J529"/>
  <c r="J531" s="1"/>
  <c r="E529"/>
  <c r="E531" s="1"/>
  <c r="F491"/>
  <c r="H491"/>
  <c r="N497"/>
  <c r="V497"/>
  <c r="Y497"/>
  <c r="AA497"/>
  <c r="AB523"/>
  <c r="L523"/>
  <c r="J523"/>
  <c r="T519"/>
  <c r="M516"/>
  <c r="K516"/>
  <c r="I519"/>
  <c r="G519"/>
  <c r="AA532"/>
  <c r="S530"/>
  <c r="S532" s="1"/>
  <c r="Q530"/>
  <c r="Q532" s="1"/>
  <c r="N530"/>
  <c r="N532" s="1"/>
  <c r="L530"/>
  <c r="L532" s="1"/>
  <c r="J530"/>
  <c r="J532" s="1"/>
  <c r="H530"/>
  <c r="H532" s="1"/>
  <c r="F530"/>
  <c r="F532" s="1"/>
  <c r="AB530"/>
  <c r="AB532" s="1"/>
  <c r="Z502"/>
  <c r="V530"/>
  <c r="V532" s="1"/>
  <c r="T530"/>
  <c r="T532" s="1"/>
  <c r="G502"/>
  <c r="F716"/>
  <c r="H716"/>
  <c r="J716"/>
  <c r="L716"/>
  <c r="N716"/>
  <c r="P716"/>
  <c r="R716"/>
  <c r="T716"/>
  <c r="V716"/>
  <c r="X716"/>
  <c r="Z716"/>
  <c r="AB716"/>
  <c r="F717"/>
  <c r="H717"/>
  <c r="J717"/>
  <c r="L717"/>
  <c r="N717"/>
  <c r="P717"/>
  <c r="R717"/>
  <c r="T717"/>
  <c r="V717"/>
  <c r="X717"/>
  <c r="Z717"/>
  <c r="AB717"/>
  <c r="AC1804"/>
  <c r="AD1804" s="1"/>
  <c r="AC1653"/>
  <c r="AD1653" s="1"/>
  <c r="AC1709"/>
  <c r="AC1711" s="1"/>
  <c r="AC1061"/>
  <c r="AD1061" s="1"/>
  <c r="H1139"/>
  <c r="L1139"/>
  <c r="P1139"/>
  <c r="T1139"/>
  <c r="X1139"/>
  <c r="AB1139"/>
  <c r="H1153"/>
  <c r="L1153"/>
  <c r="P1153"/>
  <c r="T1153"/>
  <c r="X1153"/>
  <c r="AB1153"/>
  <c r="H1160"/>
  <c r="L1160"/>
  <c r="P1160"/>
  <c r="T1160"/>
  <c r="X1160"/>
  <c r="AB1160"/>
  <c r="H1167"/>
  <c r="L1167"/>
  <c r="P1167"/>
  <c r="T1167"/>
  <c r="X1167"/>
  <c r="AB1167"/>
  <c r="H1174"/>
  <c r="L1174"/>
  <c r="P1174"/>
  <c r="T1174"/>
  <c r="X1174"/>
  <c r="AB1174"/>
  <c r="F1195"/>
  <c r="H1195"/>
  <c r="J1195"/>
  <c r="L1195"/>
  <c r="N1195"/>
  <c r="P1195"/>
  <c r="R1195"/>
  <c r="T1195"/>
  <c r="V1195"/>
  <c r="X1195"/>
  <c r="Z1195"/>
  <c r="AB1195"/>
  <c r="G1316"/>
  <c r="O1316"/>
  <c r="F1219"/>
  <c r="H1219"/>
  <c r="J1219"/>
  <c r="L1219"/>
  <c r="N1219"/>
  <c r="P1219"/>
  <c r="R1219"/>
  <c r="T1219"/>
  <c r="V1219"/>
  <c r="X1219"/>
  <c r="Z1219"/>
  <c r="AB1219"/>
  <c r="F1233"/>
  <c r="H1233"/>
  <c r="J1233"/>
  <c r="L1233"/>
  <c r="N1233"/>
  <c r="P1233"/>
  <c r="R1233"/>
  <c r="T1233"/>
  <c r="V1233"/>
  <c r="X1233"/>
  <c r="Z1233"/>
  <c r="AB1233"/>
  <c r="F1247"/>
  <c r="H1247"/>
  <c r="J1247"/>
  <c r="L1247"/>
  <c r="N1247"/>
  <c r="P1247"/>
  <c r="R1247"/>
  <c r="T1247"/>
  <c r="V1247"/>
  <c r="X1247"/>
  <c r="Z1247"/>
  <c r="AB1247"/>
  <c r="F1261"/>
  <c r="H1261"/>
  <c r="J1261"/>
  <c r="L1261"/>
  <c r="N1261"/>
  <c r="P1261"/>
  <c r="R1261"/>
  <c r="T1261"/>
  <c r="V1261"/>
  <c r="X1261"/>
  <c r="Z1261"/>
  <c r="AB1261"/>
  <c r="H1454"/>
  <c r="P1454"/>
  <c r="R1454"/>
  <c r="T1454"/>
  <c r="AC1900"/>
  <c r="AD1900" s="1"/>
  <c r="AC2105"/>
  <c r="AD2105" s="1"/>
  <c r="G2154"/>
  <c r="I2154"/>
  <c r="M2154"/>
  <c r="O2154"/>
  <c r="Q2154"/>
  <c r="U2154"/>
  <c r="W2154"/>
  <c r="Y2154"/>
  <c r="AC2211"/>
  <c r="AD2211" s="1"/>
  <c r="AC2225"/>
  <c r="AD2225" s="1"/>
  <c r="AC2294"/>
  <c r="AD2294" s="1"/>
  <c r="AC2315"/>
  <c r="AD2315" s="1"/>
  <c r="I2619"/>
  <c r="M2619"/>
  <c r="Q2619"/>
  <c r="U2619"/>
  <c r="Y2619"/>
  <c r="G1711"/>
  <c r="F1969"/>
  <c r="N1969"/>
  <c r="P1969"/>
  <c r="X1969"/>
  <c r="Z1969"/>
  <c r="AB1969"/>
  <c r="H1970"/>
  <c r="J1970"/>
  <c r="P1970"/>
  <c r="R1970"/>
  <c r="X1970"/>
  <c r="Z1970"/>
  <c r="I2112"/>
  <c r="K2112"/>
  <c r="X2112"/>
  <c r="Z2112"/>
  <c r="L2113"/>
  <c r="N2113"/>
  <c r="T2113"/>
  <c r="V2113"/>
  <c r="Z2113"/>
  <c r="AB2113"/>
  <c r="AC2606"/>
  <c r="AC2384"/>
  <c r="AC2740"/>
  <c r="H2232"/>
  <c r="J2232"/>
  <c r="L2232"/>
  <c r="P2232"/>
  <c r="R2232"/>
  <c r="T2232"/>
  <c r="X2232"/>
  <c r="Z2232"/>
  <c r="AB2232"/>
  <c r="H2233"/>
  <c r="J2233"/>
  <c r="L2233"/>
  <c r="P2233"/>
  <c r="R2233"/>
  <c r="T2233"/>
  <c r="X2233"/>
  <c r="Z2233"/>
  <c r="AB2233"/>
  <c r="I2235"/>
  <c r="K2235"/>
  <c r="M2235"/>
  <c r="W2235"/>
  <c r="Y2235"/>
  <c r="AA2235"/>
  <c r="F2270"/>
  <c r="N2270"/>
  <c r="P2270"/>
  <c r="R2270"/>
  <c r="T2270"/>
  <c r="F2465"/>
  <c r="H2465"/>
  <c r="J2465"/>
  <c r="L2465"/>
  <c r="N2465"/>
  <c r="P2465"/>
  <c r="R2465"/>
  <c r="T2465"/>
  <c r="V2465"/>
  <c r="X2465"/>
  <c r="Z2465"/>
  <c r="AB2465"/>
  <c r="G2386"/>
  <c r="I2386"/>
  <c r="K2386"/>
  <c r="M2386"/>
  <c r="O2386"/>
  <c r="Q2386"/>
  <c r="S2386"/>
  <c r="U2386"/>
  <c r="W2386"/>
  <c r="Y2386"/>
  <c r="AA2386"/>
  <c r="L2462"/>
  <c r="H2500"/>
  <c r="J2500"/>
  <c r="P2500"/>
  <c r="T2500"/>
  <c r="X2500"/>
  <c r="AB2500"/>
  <c r="H2552"/>
  <c r="L2552"/>
  <c r="O2552"/>
  <c r="P2552"/>
  <c r="S2552"/>
  <c r="T2552"/>
  <c r="W2552"/>
  <c r="X2552"/>
  <c r="AA2552"/>
  <c r="AB2552"/>
  <c r="G2598"/>
  <c r="H2598"/>
  <c r="K2598"/>
  <c r="L2598"/>
  <c r="O2598"/>
  <c r="P2598"/>
  <c r="S2598"/>
  <c r="T2598"/>
  <c r="W2598"/>
  <c r="X2598"/>
  <c r="AA2598"/>
  <c r="AB2598"/>
  <c r="H2595"/>
  <c r="L2595"/>
  <c r="P2595"/>
  <c r="T2595"/>
  <c r="X2595"/>
  <c r="AB2595"/>
  <c r="H2596"/>
  <c r="L2596"/>
  <c r="P2596"/>
  <c r="T2596"/>
  <c r="X2596"/>
  <c r="Z2596"/>
  <c r="AB2596"/>
  <c r="I2664"/>
  <c r="K2664"/>
  <c r="M2664"/>
  <c r="S2664"/>
  <c r="AA2664"/>
  <c r="E2665"/>
  <c r="K2665"/>
  <c r="Q2665"/>
  <c r="S2665"/>
  <c r="AA2665"/>
  <c r="G2667"/>
  <c r="I2667"/>
  <c r="K2667"/>
  <c r="M2667"/>
  <c r="O2667"/>
  <c r="Q2667"/>
  <c r="S2667"/>
  <c r="U2667"/>
  <c r="W2667"/>
  <c r="Y2667"/>
  <c r="AA2667"/>
  <c r="AC2754"/>
  <c r="AD2754" s="1"/>
  <c r="AC2747"/>
  <c r="AD2747" s="1"/>
  <c r="AC1498"/>
  <c r="H1494"/>
  <c r="H1496" s="1"/>
  <c r="L1494"/>
  <c r="L1496" s="1"/>
  <c r="P1494"/>
  <c r="P1496" s="1"/>
  <c r="T1494"/>
  <c r="T1496" s="1"/>
  <c r="V1494"/>
  <c r="V1496" s="1"/>
  <c r="X1494"/>
  <c r="X1496" s="1"/>
  <c r="Z1494"/>
  <c r="Z1496" s="1"/>
  <c r="AB1494"/>
  <c r="AB1496" s="1"/>
  <c r="F1495"/>
  <c r="F1497" s="1"/>
  <c r="H1495"/>
  <c r="H1497" s="1"/>
  <c r="J1495"/>
  <c r="J1497" s="1"/>
  <c r="L1495"/>
  <c r="L1497" s="1"/>
  <c r="N1495"/>
  <c r="N1497" s="1"/>
  <c r="P1495"/>
  <c r="P1497" s="1"/>
  <c r="R1495"/>
  <c r="R1497" s="1"/>
  <c r="T1495"/>
  <c r="T1497" s="1"/>
  <c r="V1495"/>
  <c r="V1497" s="1"/>
  <c r="X1495"/>
  <c r="X1497" s="1"/>
  <c r="Z1495"/>
  <c r="Z1497" s="1"/>
  <c r="AB1495"/>
  <c r="AB1497" s="1"/>
  <c r="F1537"/>
  <c r="O1535"/>
  <c r="O1537" s="1"/>
  <c r="Q1535"/>
  <c r="Q1537" s="1"/>
  <c r="S1535"/>
  <c r="S1537" s="1"/>
  <c r="U1535"/>
  <c r="U1537" s="1"/>
  <c r="AC1604"/>
  <c r="F1709"/>
  <c r="F1711" s="1"/>
  <c r="N1709"/>
  <c r="N1711" s="1"/>
  <c r="O1709"/>
  <c r="O1711" s="1"/>
  <c r="Q1709"/>
  <c r="Q1711" s="1"/>
  <c r="S1709"/>
  <c r="S1711" s="1"/>
  <c r="U1709"/>
  <c r="U1711" s="1"/>
  <c r="E1710"/>
  <c r="E1712" s="1"/>
  <c r="F1681"/>
  <c r="H1681"/>
  <c r="H1714" s="1"/>
  <c r="J1681"/>
  <c r="L1681"/>
  <c r="N1681"/>
  <c r="N1714" s="1"/>
  <c r="P1681"/>
  <c r="R1681"/>
  <c r="T1681"/>
  <c r="T1714" s="1"/>
  <c r="V1681"/>
  <c r="X1681"/>
  <c r="Z1681"/>
  <c r="AB1681"/>
  <c r="AC1705"/>
  <c r="E1774"/>
  <c r="E1776" s="1"/>
  <c r="G1774"/>
  <c r="G1776" s="1"/>
  <c r="I1774"/>
  <c r="I1776" s="1"/>
  <c r="K1774"/>
  <c r="K1776" s="1"/>
  <c r="M1774"/>
  <c r="M1776" s="1"/>
  <c r="O1774"/>
  <c r="O1776" s="1"/>
  <c r="Q1774"/>
  <c r="Q1776" s="1"/>
  <c r="S1774"/>
  <c r="S1776" s="1"/>
  <c r="U1774"/>
  <c r="U1776" s="1"/>
  <c r="W1774"/>
  <c r="W1776" s="1"/>
  <c r="Y1774"/>
  <c r="Y1776" s="1"/>
  <c r="AA1774"/>
  <c r="AA1776" s="1"/>
  <c r="E1775"/>
  <c r="E1777" s="1"/>
  <c r="G1775"/>
  <c r="G1777" s="1"/>
  <c r="I1775"/>
  <c r="I1777" s="1"/>
  <c r="K1775"/>
  <c r="K1777" s="1"/>
  <c r="M1775"/>
  <c r="M1777" s="1"/>
  <c r="O1775"/>
  <c r="O1777" s="1"/>
  <c r="Q1775"/>
  <c r="Q1777" s="1"/>
  <c r="S1775"/>
  <c r="S1777" s="1"/>
  <c r="U1775"/>
  <c r="U1777" s="1"/>
  <c r="W1775"/>
  <c r="W1777" s="1"/>
  <c r="Y1775"/>
  <c r="Y1777" s="1"/>
  <c r="AA1775"/>
  <c r="AA1777" s="1"/>
  <c r="AC1784"/>
  <c r="AC1873"/>
  <c r="G1901"/>
  <c r="G1903" s="1"/>
  <c r="K1901"/>
  <c r="K1903" s="1"/>
  <c r="O1901"/>
  <c r="O1903" s="1"/>
  <c r="S1901"/>
  <c r="S1903" s="1"/>
  <c r="W1901"/>
  <c r="W1903" s="1"/>
  <c r="AA1901"/>
  <c r="AA1903" s="1"/>
  <c r="F1902"/>
  <c r="F1903" s="1"/>
  <c r="H1902"/>
  <c r="H1903" s="1"/>
  <c r="J1902"/>
  <c r="J1903" s="1"/>
  <c r="L1902"/>
  <c r="N1902"/>
  <c r="N1903" s="1"/>
  <c r="P1902"/>
  <c r="P1903" s="1"/>
  <c r="R1902"/>
  <c r="R1903" s="1"/>
  <c r="T1902"/>
  <c r="V1902"/>
  <c r="V1903" s="1"/>
  <c r="X1902"/>
  <c r="X1903" s="1"/>
  <c r="Z1902"/>
  <c r="Z1903" s="1"/>
  <c r="AB1902"/>
  <c r="AB1903" s="1"/>
  <c r="E1967"/>
  <c r="E1969" s="1"/>
  <c r="G1967"/>
  <c r="G1969" s="1"/>
  <c r="I1967"/>
  <c r="I1969" s="1"/>
  <c r="K1967"/>
  <c r="K1969" s="1"/>
  <c r="M1967"/>
  <c r="M1969" s="1"/>
  <c r="O1967"/>
  <c r="O1969" s="1"/>
  <c r="Q1967"/>
  <c r="Q1969" s="1"/>
  <c r="S1967"/>
  <c r="S1969" s="1"/>
  <c r="U1967"/>
  <c r="U1969" s="1"/>
  <c r="W1967"/>
  <c r="W1969" s="1"/>
  <c r="Y1967"/>
  <c r="Y1969" s="1"/>
  <c r="AA1967"/>
  <c r="AA1969" s="1"/>
  <c r="E1968"/>
  <c r="E1970" s="1"/>
  <c r="G1968"/>
  <c r="G1970" s="1"/>
  <c r="I1968"/>
  <c r="I1970" s="1"/>
  <c r="K1968"/>
  <c r="K1970" s="1"/>
  <c r="M1968"/>
  <c r="M1970" s="1"/>
  <c r="O1968"/>
  <c r="O1970" s="1"/>
  <c r="Q1968"/>
  <c r="Q1970" s="1"/>
  <c r="S1968"/>
  <c r="S1970" s="1"/>
  <c r="U1968"/>
  <c r="U1970" s="1"/>
  <c r="W1968"/>
  <c r="W1970" s="1"/>
  <c r="Y1968"/>
  <c r="Y1970" s="1"/>
  <c r="AA1968"/>
  <c r="AA1970" s="1"/>
  <c r="N1934"/>
  <c r="N1972" s="1"/>
  <c r="O1934"/>
  <c r="O1972" s="1"/>
  <c r="Q1934"/>
  <c r="Q1972" s="1"/>
  <c r="S1934"/>
  <c r="S1972" s="1"/>
  <c r="U1934"/>
  <c r="U1972" s="1"/>
  <c r="AC2008"/>
  <c r="AD2008" s="1"/>
  <c r="F2110"/>
  <c r="F2112" s="1"/>
  <c r="H2110"/>
  <c r="H2112" s="1"/>
  <c r="J2110"/>
  <c r="J2112" s="1"/>
  <c r="L2110"/>
  <c r="L2112" s="1"/>
  <c r="V2110"/>
  <c r="V2112" s="1"/>
  <c r="W2110"/>
  <c r="W2112" s="1"/>
  <c r="Y2110"/>
  <c r="Y2112" s="1"/>
  <c r="AA2110"/>
  <c r="AA2112" s="1"/>
  <c r="E2111"/>
  <c r="E2113" s="1"/>
  <c r="G2111"/>
  <c r="G2113" s="1"/>
  <c r="I2111"/>
  <c r="I2113" s="1"/>
  <c r="K2111"/>
  <c r="K2113" s="1"/>
  <c r="M2111"/>
  <c r="M2113" s="1"/>
  <c r="O2111"/>
  <c r="O2113" s="1"/>
  <c r="Q2111"/>
  <c r="Q2113" s="1"/>
  <c r="S2111"/>
  <c r="S2113" s="1"/>
  <c r="U2111"/>
  <c r="U2113" s="1"/>
  <c r="W2111"/>
  <c r="W2113" s="1"/>
  <c r="Y2111"/>
  <c r="Y2113" s="1"/>
  <c r="AA2111"/>
  <c r="AA2113" s="1"/>
  <c r="AC2077"/>
  <c r="AD2077" s="1"/>
  <c r="E2098"/>
  <c r="G2098"/>
  <c r="AC2760"/>
  <c r="AC2762" s="1"/>
  <c r="AC2521"/>
  <c r="AC2534"/>
  <c r="AC2536" s="1"/>
  <c r="AC2378"/>
  <c r="AD2378" s="1"/>
  <c r="AC2375"/>
  <c r="AC2364"/>
  <c r="AC2361"/>
  <c r="AC2260"/>
  <c r="AC2257"/>
  <c r="AB2235"/>
  <c r="Z2235"/>
  <c r="X2235"/>
  <c r="V2235"/>
  <c r="T2235"/>
  <c r="R2235"/>
  <c r="P2235"/>
  <c r="L2235"/>
  <c r="J2235"/>
  <c r="H2235"/>
  <c r="F2235"/>
  <c r="AC2144"/>
  <c r="AC2136"/>
  <c r="E2151"/>
  <c r="F2179"/>
  <c r="H2179"/>
  <c r="P2179"/>
  <c r="R2179"/>
  <c r="T2179"/>
  <c r="V2179"/>
  <c r="E2230"/>
  <c r="E2232" s="1"/>
  <c r="G2230"/>
  <c r="G2232" s="1"/>
  <c r="I2230"/>
  <c r="I2232" s="1"/>
  <c r="K2230"/>
  <c r="K2232" s="1"/>
  <c r="M2230"/>
  <c r="M2232" s="1"/>
  <c r="O2230"/>
  <c r="O2232" s="1"/>
  <c r="Q2230"/>
  <c r="Q2232" s="1"/>
  <c r="S2230"/>
  <c r="S2232" s="1"/>
  <c r="U2230"/>
  <c r="U2232" s="1"/>
  <c r="W2230"/>
  <c r="W2232" s="1"/>
  <c r="Y2230"/>
  <c r="Y2232" s="1"/>
  <c r="AA2230"/>
  <c r="AA2232" s="1"/>
  <c r="E2231"/>
  <c r="E2233" s="1"/>
  <c r="G2231"/>
  <c r="G2233" s="1"/>
  <c r="I2231"/>
  <c r="I2233" s="1"/>
  <c r="K2231"/>
  <c r="K2233" s="1"/>
  <c r="M2231"/>
  <c r="M2233" s="1"/>
  <c r="O2231"/>
  <c r="O2233" s="1"/>
  <c r="Q2231"/>
  <c r="Q2233" s="1"/>
  <c r="S2231"/>
  <c r="S2233" s="1"/>
  <c r="U2231"/>
  <c r="U2233" s="1"/>
  <c r="W2231"/>
  <c r="W2233" s="1"/>
  <c r="Y2231"/>
  <c r="Y2233" s="1"/>
  <c r="AA2231"/>
  <c r="AA2233" s="1"/>
  <c r="N2197"/>
  <c r="AC2197" s="1"/>
  <c r="AD2197" s="1"/>
  <c r="O2235"/>
  <c r="Q2235"/>
  <c r="S2235"/>
  <c r="U2235"/>
  <c r="F2215"/>
  <c r="H2215"/>
  <c r="J2215"/>
  <c r="L2215"/>
  <c r="N2215"/>
  <c r="P2215"/>
  <c r="R2215"/>
  <c r="T2215"/>
  <c r="V2215"/>
  <c r="X2215"/>
  <c r="Z2215"/>
  <c r="AB2215"/>
  <c r="G2222"/>
  <c r="I2222"/>
  <c r="K2222"/>
  <c r="M2222"/>
  <c r="O2222"/>
  <c r="Q2222"/>
  <c r="S2222"/>
  <c r="U2222"/>
  <c r="W2222"/>
  <c r="Y2222"/>
  <c r="AA2222"/>
  <c r="H2270"/>
  <c r="V2270"/>
  <c r="G2270"/>
  <c r="O2270"/>
  <c r="Q2270"/>
  <c r="S2270"/>
  <c r="U2270"/>
  <c r="F2327"/>
  <c r="F2329" s="1"/>
  <c r="H2327"/>
  <c r="H2329" s="1"/>
  <c r="J2327"/>
  <c r="J2329" s="1"/>
  <c r="L2327"/>
  <c r="L2329" s="1"/>
  <c r="N2327"/>
  <c r="N2329" s="1"/>
  <c r="P2327"/>
  <c r="P2329" s="1"/>
  <c r="R2327"/>
  <c r="R2329" s="1"/>
  <c r="T2327"/>
  <c r="T2329" s="1"/>
  <c r="V2327"/>
  <c r="V2329" s="1"/>
  <c r="X2327"/>
  <c r="X2329" s="1"/>
  <c r="Z2327"/>
  <c r="Z2329" s="1"/>
  <c r="AB2327"/>
  <c r="AB2329" s="1"/>
  <c r="F2328"/>
  <c r="F2330" s="1"/>
  <c r="H2328"/>
  <c r="H2330" s="1"/>
  <c r="J2328"/>
  <c r="J2330" s="1"/>
  <c r="L2328"/>
  <c r="L2330" s="1"/>
  <c r="N2328"/>
  <c r="N2330" s="1"/>
  <c r="P2328"/>
  <c r="P2330" s="1"/>
  <c r="R2328"/>
  <c r="R2330" s="1"/>
  <c r="T2328"/>
  <c r="T2330" s="1"/>
  <c r="V2328"/>
  <c r="V2330" s="1"/>
  <c r="X2328"/>
  <c r="X2330" s="1"/>
  <c r="Z2328"/>
  <c r="Z2330" s="1"/>
  <c r="AB2328"/>
  <c r="AB2330" s="1"/>
  <c r="AC2344"/>
  <c r="AC2464"/>
  <c r="G2465"/>
  <c r="I2465"/>
  <c r="K2465"/>
  <c r="M2465"/>
  <c r="O2465"/>
  <c r="Q2465"/>
  <c r="S2465"/>
  <c r="U2465"/>
  <c r="W2465"/>
  <c r="Y2465"/>
  <c r="AA2465"/>
  <c r="F2386"/>
  <c r="H2386"/>
  <c r="J2386"/>
  <c r="L2386"/>
  <c r="N2386"/>
  <c r="P2386"/>
  <c r="R2386"/>
  <c r="T2386"/>
  <c r="V2386"/>
  <c r="X2386"/>
  <c r="Z2386"/>
  <c r="AB2386"/>
  <c r="H2460"/>
  <c r="H2462" s="1"/>
  <c r="I2460"/>
  <c r="I2462" s="1"/>
  <c r="K2460"/>
  <c r="K2462" s="1"/>
  <c r="M2460"/>
  <c r="M2462" s="1"/>
  <c r="X2460"/>
  <c r="X2462" s="1"/>
  <c r="Z2460"/>
  <c r="Z2462" s="1"/>
  <c r="AB2460"/>
  <c r="AB2462" s="1"/>
  <c r="F2461"/>
  <c r="F2463" s="1"/>
  <c r="H2461"/>
  <c r="H2463" s="1"/>
  <c r="J2461"/>
  <c r="J2463" s="1"/>
  <c r="L2461"/>
  <c r="L2463" s="1"/>
  <c r="N2461"/>
  <c r="N2463" s="1"/>
  <c r="P2461"/>
  <c r="P2463" s="1"/>
  <c r="R2461"/>
  <c r="R2463" s="1"/>
  <c r="T2461"/>
  <c r="T2463" s="1"/>
  <c r="V2461"/>
  <c r="V2463" s="1"/>
  <c r="X2461"/>
  <c r="X2463" s="1"/>
  <c r="Z2461"/>
  <c r="Z2463" s="1"/>
  <c r="AB2461"/>
  <c r="AB2463" s="1"/>
  <c r="AC2420"/>
  <c r="AD2420" s="1"/>
  <c r="AC2434"/>
  <c r="AD2434" s="1"/>
  <c r="AC2455"/>
  <c r="AD2455" s="1"/>
  <c r="AC2458"/>
  <c r="G2500"/>
  <c r="I2498"/>
  <c r="I2500" s="1"/>
  <c r="M2498"/>
  <c r="M2500" s="1"/>
  <c r="Q2498"/>
  <c r="Q2500" s="1"/>
  <c r="S2500"/>
  <c r="U2498"/>
  <c r="U2500" s="1"/>
  <c r="Y2498"/>
  <c r="Y2500" s="1"/>
  <c r="AA2500"/>
  <c r="F2552"/>
  <c r="J2552"/>
  <c r="N2552"/>
  <c r="R2552"/>
  <c r="V2552"/>
  <c r="Z2552"/>
  <c r="G2497"/>
  <c r="G2539" s="1"/>
  <c r="K2497"/>
  <c r="K2539" s="1"/>
  <c r="O2497"/>
  <c r="O2539" s="1"/>
  <c r="S2497"/>
  <c r="S2539" s="1"/>
  <c r="W2497"/>
  <c r="W2539" s="1"/>
  <c r="AA2497"/>
  <c r="AA2539" s="1"/>
  <c r="F2549"/>
  <c r="J2549"/>
  <c r="J2598" s="1"/>
  <c r="N2549"/>
  <c r="N2598" s="1"/>
  <c r="R2549"/>
  <c r="R2598" s="1"/>
  <c r="V2549"/>
  <c r="V2598" s="1"/>
  <c r="Z2549"/>
  <c r="Z2598" s="1"/>
  <c r="E2593"/>
  <c r="E2595" s="1"/>
  <c r="G2593"/>
  <c r="G2595" s="1"/>
  <c r="I2593"/>
  <c r="I2595" s="1"/>
  <c r="K2593"/>
  <c r="K2595" s="1"/>
  <c r="M2593"/>
  <c r="M2595" s="1"/>
  <c r="O2593"/>
  <c r="O2595" s="1"/>
  <c r="Q2593"/>
  <c r="Q2595" s="1"/>
  <c r="S2593"/>
  <c r="S2595" s="1"/>
  <c r="U2593"/>
  <c r="U2595" s="1"/>
  <c r="W2593"/>
  <c r="W2595" s="1"/>
  <c r="Y2593"/>
  <c r="Y2595" s="1"/>
  <c r="AA2593"/>
  <c r="AA2595" s="1"/>
  <c r="E2594"/>
  <c r="E2596" s="1"/>
  <c r="G2594"/>
  <c r="G2596" s="1"/>
  <c r="I2594"/>
  <c r="I2596" s="1"/>
  <c r="K2594"/>
  <c r="K2596" s="1"/>
  <c r="M2594"/>
  <c r="M2596" s="1"/>
  <c r="O2594"/>
  <c r="O2596" s="1"/>
  <c r="Q2594"/>
  <c r="Q2596" s="1"/>
  <c r="S2594"/>
  <c r="S2596" s="1"/>
  <c r="U2594"/>
  <c r="U2596" s="1"/>
  <c r="W2594"/>
  <c r="W2596" s="1"/>
  <c r="Y2594"/>
  <c r="Y2596" s="1"/>
  <c r="AA2594"/>
  <c r="AA2596" s="1"/>
  <c r="AC2591"/>
  <c r="E2616"/>
  <c r="F2664"/>
  <c r="H2664"/>
  <c r="J2664"/>
  <c r="L2664"/>
  <c r="N2664"/>
  <c r="P2664"/>
  <c r="R2664"/>
  <c r="T2664"/>
  <c r="V2664"/>
  <c r="X2664"/>
  <c r="Z2664"/>
  <c r="AB2664"/>
  <c r="F2665"/>
  <c r="H2665"/>
  <c r="J2665"/>
  <c r="L2665"/>
  <c r="N2665"/>
  <c r="P2665"/>
  <c r="R2665"/>
  <c r="T2665"/>
  <c r="V2665"/>
  <c r="X2665"/>
  <c r="Z2665"/>
  <c r="AB2665"/>
  <c r="F2667"/>
  <c r="H2667"/>
  <c r="J2667"/>
  <c r="L2667"/>
  <c r="N2667"/>
  <c r="P2667"/>
  <c r="R2667"/>
  <c r="T2667"/>
  <c r="V2667"/>
  <c r="X2667"/>
  <c r="Z2667"/>
  <c r="AB2667"/>
  <c r="AC5495"/>
  <c r="AD5495" s="1"/>
  <c r="E5553"/>
  <c r="AC5309"/>
  <c r="AD5309" s="1"/>
  <c r="AC5323"/>
  <c r="AD5323" s="1"/>
  <c r="AC5337"/>
  <c r="AD5337" s="1"/>
  <c r="AC5351"/>
  <c r="AD5351" s="1"/>
  <c r="AC5365"/>
  <c r="AD5365" s="1"/>
  <c r="F5051"/>
  <c r="F5053" s="1"/>
  <c r="H5051"/>
  <c r="H5053" s="1"/>
  <c r="J5051"/>
  <c r="J5053" s="1"/>
  <c r="L5051"/>
  <c r="L5053" s="1"/>
  <c r="N5051"/>
  <c r="N5053" s="1"/>
  <c r="P5051"/>
  <c r="P5053" s="1"/>
  <c r="R5051"/>
  <c r="R5053" s="1"/>
  <c r="T5051"/>
  <c r="T5053" s="1"/>
  <c r="V5051"/>
  <c r="V5053" s="1"/>
  <c r="X5051"/>
  <c r="X5053" s="1"/>
  <c r="Z5051"/>
  <c r="Z5053" s="1"/>
  <c r="AB5051"/>
  <c r="AB5053" s="1"/>
  <c r="F5052"/>
  <c r="F5054" s="1"/>
  <c r="H5052"/>
  <c r="H5054" s="1"/>
  <c r="J5052"/>
  <c r="J5054" s="1"/>
  <c r="L5052"/>
  <c r="L5054" s="1"/>
  <c r="N5052"/>
  <c r="N5054" s="1"/>
  <c r="P5052"/>
  <c r="P5054" s="1"/>
  <c r="R5052"/>
  <c r="R5054" s="1"/>
  <c r="T5052"/>
  <c r="T5054" s="1"/>
  <c r="V5052"/>
  <c r="V5054" s="1"/>
  <c r="X5052"/>
  <c r="X5054" s="1"/>
  <c r="Z5052"/>
  <c r="Z5054" s="1"/>
  <c r="AB5052"/>
  <c r="AB5054" s="1"/>
  <c r="AC5023"/>
  <c r="AD5023" s="1"/>
  <c r="H5073"/>
  <c r="N5073"/>
  <c r="N5145" s="1"/>
  <c r="V5073"/>
  <c r="V5145" s="1"/>
  <c r="AC5138"/>
  <c r="AC5225"/>
  <c r="F5221"/>
  <c r="F5223" s="1"/>
  <c r="H5221"/>
  <c r="H5223" s="1"/>
  <c r="F5222"/>
  <c r="F5224" s="1"/>
  <c r="H5222"/>
  <c r="H5224" s="1"/>
  <c r="J5222"/>
  <c r="J5224" s="1"/>
  <c r="L5222"/>
  <c r="L5224" s="1"/>
  <c r="N5222"/>
  <c r="N5224" s="1"/>
  <c r="P5222"/>
  <c r="P5224" s="1"/>
  <c r="R5222"/>
  <c r="R5224" s="1"/>
  <c r="T5222"/>
  <c r="T5224" s="1"/>
  <c r="V5222"/>
  <c r="V5224" s="1"/>
  <c r="X5222"/>
  <c r="X5224" s="1"/>
  <c r="Z5222"/>
  <c r="Z5224" s="1"/>
  <c r="AB5222"/>
  <c r="AB5224" s="1"/>
  <c r="AC5219"/>
  <c r="AC5262"/>
  <c r="AC5380"/>
  <c r="AB5403"/>
  <c r="X5403"/>
  <c r="X5475" s="1"/>
  <c r="T5403"/>
  <c r="T5475" s="1"/>
  <c r="P5403"/>
  <c r="P5475" s="1"/>
  <c r="L5403"/>
  <c r="H5403"/>
  <c r="H5475" s="1"/>
  <c r="AC5398"/>
  <c r="S5413"/>
  <c r="O5413"/>
  <c r="K5413"/>
  <c r="G5403"/>
  <c r="G5475" s="1"/>
  <c r="I5403"/>
  <c r="I5475" s="1"/>
  <c r="K5403"/>
  <c r="K5475" s="1"/>
  <c r="M5403"/>
  <c r="O5403"/>
  <c r="O5475" s="1"/>
  <c r="Q5403"/>
  <c r="Q5475" s="1"/>
  <c r="S5403"/>
  <c r="U5403"/>
  <c r="U5475" s="1"/>
  <c r="W5403"/>
  <c r="W5475" s="1"/>
  <c r="Y5403"/>
  <c r="Y5475" s="1"/>
  <c r="AA5403"/>
  <c r="AA5475" s="1"/>
  <c r="AC5468"/>
  <c r="F5496"/>
  <c r="H5496"/>
  <c r="J5496"/>
  <c r="L5496"/>
  <c r="N5496"/>
  <c r="P5496"/>
  <c r="R5496"/>
  <c r="T5496"/>
  <c r="V5496"/>
  <c r="X5496"/>
  <c r="Z5496"/>
  <c r="AB5496"/>
  <c r="F5497"/>
  <c r="F5498" s="1"/>
  <c r="H5497"/>
  <c r="H5498" s="1"/>
  <c r="J5497"/>
  <c r="J5498" s="1"/>
  <c r="L5497"/>
  <c r="L5498" s="1"/>
  <c r="N5497"/>
  <c r="N5498" s="1"/>
  <c r="P5497"/>
  <c r="P5498" s="1"/>
  <c r="R5497"/>
  <c r="R5498" s="1"/>
  <c r="T5497"/>
  <c r="T5498" s="1"/>
  <c r="V5497"/>
  <c r="V5498" s="1"/>
  <c r="X5497"/>
  <c r="X5498" s="1"/>
  <c r="Z5497"/>
  <c r="Z5498" s="1"/>
  <c r="AB5497"/>
  <c r="AB5498" s="1"/>
  <c r="F5548"/>
  <c r="F5550" s="1"/>
  <c r="H5548"/>
  <c r="H5550" s="1"/>
  <c r="J5548"/>
  <c r="J5550" s="1"/>
  <c r="L5548"/>
  <c r="L5550" s="1"/>
  <c r="N5548"/>
  <c r="N5550" s="1"/>
  <c r="P5548"/>
  <c r="P5550" s="1"/>
  <c r="R5548"/>
  <c r="R5550" s="1"/>
  <c r="T5548"/>
  <c r="T5550" s="1"/>
  <c r="V5548"/>
  <c r="V5550" s="1"/>
  <c r="X5548"/>
  <c r="X5550" s="1"/>
  <c r="Z5548"/>
  <c r="Z5550" s="1"/>
  <c r="AB5548"/>
  <c r="AB5550" s="1"/>
  <c r="F5549"/>
  <c r="F5551" s="1"/>
  <c r="H5549"/>
  <c r="H5551" s="1"/>
  <c r="J5549"/>
  <c r="J5551" s="1"/>
  <c r="L5549"/>
  <c r="L5551" s="1"/>
  <c r="N5549"/>
  <c r="N5551" s="1"/>
  <c r="P5549"/>
  <c r="P5551" s="1"/>
  <c r="R5549"/>
  <c r="R5551" s="1"/>
  <c r="T5549"/>
  <c r="T5551" s="1"/>
  <c r="V5549"/>
  <c r="V5551" s="1"/>
  <c r="X5549"/>
  <c r="X5551" s="1"/>
  <c r="Z5549"/>
  <c r="Z5551" s="1"/>
  <c r="AB5549"/>
  <c r="AB5551" s="1"/>
  <c r="AA5553"/>
  <c r="Y5553"/>
  <c r="W5553"/>
  <c r="U5553"/>
  <c r="S5553"/>
  <c r="Q5553"/>
  <c r="O5553"/>
  <c r="M5553"/>
  <c r="K5553"/>
  <c r="I5553"/>
  <c r="G5553"/>
  <c r="AC5423"/>
  <c r="AD5423" s="1"/>
  <c r="AC5471"/>
  <c r="Z5475"/>
  <c r="V5475"/>
  <c r="R5475"/>
  <c r="N5475"/>
  <c r="J5475"/>
  <c r="F5475"/>
  <c r="Y5413"/>
  <c r="U5413"/>
  <c r="Q5413"/>
  <c r="I5413"/>
  <c r="H5412"/>
  <c r="J5412"/>
  <c r="J5413" s="1"/>
  <c r="L5412"/>
  <c r="N5412"/>
  <c r="N5413" s="1"/>
  <c r="P5412"/>
  <c r="R5412"/>
  <c r="R5413" s="1"/>
  <c r="T5412"/>
  <c r="V5412"/>
  <c r="V5413" s="1"/>
  <c r="X5412"/>
  <c r="Z5412"/>
  <c r="Z5413" s="1"/>
  <c r="AB5412"/>
  <c r="F5472"/>
  <c r="H5472"/>
  <c r="L5472"/>
  <c r="N5472"/>
  <c r="P5472"/>
  <c r="R5472"/>
  <c r="T5472"/>
  <c r="V5472"/>
  <c r="X5472"/>
  <c r="AB5472"/>
  <c r="F5473"/>
  <c r="H5473"/>
  <c r="F5798"/>
  <c r="F5800" s="1"/>
  <c r="H5798"/>
  <c r="H5800" s="1"/>
  <c r="J5798"/>
  <c r="J5800" s="1"/>
  <c r="L5798"/>
  <c r="L5800" s="1"/>
  <c r="N5798"/>
  <c r="N5800" s="1"/>
  <c r="P5798"/>
  <c r="P5800" s="1"/>
  <c r="R5798"/>
  <c r="R5800" s="1"/>
  <c r="T5798"/>
  <c r="T5800" s="1"/>
  <c r="V5798"/>
  <c r="V5800" s="1"/>
  <c r="X5798"/>
  <c r="X5800" s="1"/>
  <c r="Z5798"/>
  <c r="Z5800" s="1"/>
  <c r="AB5798"/>
  <c r="AB5800" s="1"/>
  <c r="AC5796"/>
  <c r="F5803"/>
  <c r="H5803"/>
  <c r="J5803"/>
  <c r="L5803"/>
  <c r="N5803"/>
  <c r="P5803"/>
  <c r="R5803"/>
  <c r="T5803"/>
  <c r="V5803"/>
  <c r="X5803"/>
  <c r="Z5803"/>
  <c r="AB5803"/>
  <c r="G5800"/>
  <c r="O5800"/>
  <c r="W5800"/>
  <c r="J497"/>
  <c r="AC519"/>
  <c r="AD519" s="1"/>
  <c r="E617"/>
  <c r="AC196"/>
  <c r="AD196" s="1"/>
  <c r="W220"/>
  <c r="M220"/>
  <c r="AC168"/>
  <c r="AD168" s="1"/>
  <c r="X534"/>
  <c r="K534"/>
  <c r="F547"/>
  <c r="H547"/>
  <c r="J547"/>
  <c r="L547"/>
  <c r="N547"/>
  <c r="P547"/>
  <c r="R547"/>
  <c r="T547"/>
  <c r="V547"/>
  <c r="X547"/>
  <c r="Z547"/>
  <c r="AB547"/>
  <c r="G617"/>
  <c r="I617"/>
  <c r="K617"/>
  <c r="M617"/>
  <c r="O617"/>
  <c r="Q617"/>
  <c r="S617"/>
  <c r="U617"/>
  <c r="W617"/>
  <c r="Y617"/>
  <c r="AA617"/>
  <c r="AC688"/>
  <c r="AD688" s="1"/>
  <c r="G719"/>
  <c r="I719"/>
  <c r="K719"/>
  <c r="M719"/>
  <c r="O719"/>
  <c r="Q719"/>
  <c r="S719"/>
  <c r="U719"/>
  <c r="W719"/>
  <c r="Y719"/>
  <c r="AA719"/>
  <c r="AC702"/>
  <c r="AD702" s="1"/>
  <c r="G24"/>
  <c r="I220"/>
  <c r="AC175"/>
  <c r="AD175" s="1"/>
  <c r="F240"/>
  <c r="L497"/>
  <c r="E547"/>
  <c r="E789"/>
  <c r="AD789" s="1"/>
  <c r="AC262"/>
  <c r="AD262" s="1"/>
  <c r="G547"/>
  <c r="I547"/>
  <c r="K547"/>
  <c r="M547"/>
  <c r="O547"/>
  <c r="Q547"/>
  <c r="S547"/>
  <c r="U547"/>
  <c r="W547"/>
  <c r="Y547"/>
  <c r="AA547"/>
  <c r="F617"/>
  <c r="J617"/>
  <c r="L617"/>
  <c r="N617"/>
  <c r="R617"/>
  <c r="T617"/>
  <c r="V617"/>
  <c r="Z617"/>
  <c r="AB617"/>
  <c r="Q138"/>
  <c r="Q139"/>
  <c r="E1537"/>
  <c r="AD1731"/>
  <c r="E1734"/>
  <c r="E1903"/>
  <c r="AC2301"/>
  <c r="AD2301" s="1"/>
  <c r="AC2383"/>
  <c r="F2500"/>
  <c r="T54"/>
  <c r="Y24"/>
  <c r="U24"/>
  <c r="Q24"/>
  <c r="M24"/>
  <c r="I24"/>
  <c r="X54"/>
  <c r="AB36"/>
  <c r="T36"/>
  <c r="N36"/>
  <c r="L36"/>
  <c r="F36"/>
  <c r="U220"/>
  <c r="AC1463"/>
  <c r="AD1463" s="1"/>
  <c r="AC1495"/>
  <c r="AC1497" s="1"/>
  <c r="R1499"/>
  <c r="J1499"/>
  <c r="Y1441"/>
  <c r="U1441"/>
  <c r="S1441"/>
  <c r="Q1441"/>
  <c r="O1441"/>
  <c r="K1441"/>
  <c r="I1441"/>
  <c r="E1441"/>
  <c r="G1323"/>
  <c r="I1323"/>
  <c r="K1323"/>
  <c r="M1323"/>
  <c r="O1323"/>
  <c r="Q1323"/>
  <c r="S1323"/>
  <c r="U1323"/>
  <c r="W1323"/>
  <c r="Y1323"/>
  <c r="AA1323"/>
  <c r="AC1184"/>
  <c r="AD1184" s="1"/>
  <c r="AC1229"/>
  <c r="AD1229" s="1"/>
  <c r="AC1243"/>
  <c r="AD1243" s="1"/>
  <c r="AC1257"/>
  <c r="AD1257" s="1"/>
  <c r="AC1271"/>
  <c r="AD1271" s="1"/>
  <c r="F1344"/>
  <c r="H1344"/>
  <c r="L1344"/>
  <c r="N1344"/>
  <c r="P1344"/>
  <c r="T1344"/>
  <c r="V1344"/>
  <c r="X1344"/>
  <c r="AB1344"/>
  <c r="J1454"/>
  <c r="L1454"/>
  <c r="X1454"/>
  <c r="Z1454"/>
  <c r="AB1454"/>
  <c r="G1734"/>
  <c r="I1734"/>
  <c r="K1734"/>
  <c r="M1734"/>
  <c r="O1734"/>
  <c r="Q1734"/>
  <c r="S1734"/>
  <c r="U1734"/>
  <c r="W1734"/>
  <c r="Y1734"/>
  <c r="AA1734"/>
  <c r="AC2015"/>
  <c r="AD2015" s="1"/>
  <c r="J2270"/>
  <c r="L2270"/>
  <c r="X2270"/>
  <c r="Z2270"/>
  <c r="AB2270"/>
  <c r="AC2322"/>
  <c r="AD2322" s="1"/>
  <c r="F2381"/>
  <c r="H2381"/>
  <c r="J2381"/>
  <c r="L2381"/>
  <c r="N2381"/>
  <c r="P2381"/>
  <c r="R2381"/>
  <c r="T2381"/>
  <c r="V2381"/>
  <c r="X2381"/>
  <c r="Z2381"/>
  <c r="AB2381"/>
  <c r="AC2427"/>
  <c r="AD2427" s="1"/>
  <c r="AC2441"/>
  <c r="AD2441" s="1"/>
  <c r="AC2643"/>
  <c r="AD2643" s="1"/>
  <c r="V139"/>
  <c r="V141" s="1"/>
  <c r="AC1222"/>
  <c r="AD1222" s="1"/>
  <c r="E1323"/>
  <c r="AD2364"/>
  <c r="AD2260"/>
  <c r="AD2144"/>
  <c r="AC2151"/>
  <c r="AD2151" s="1"/>
  <c r="E2235"/>
  <c r="E2270"/>
  <c r="E2381"/>
  <c r="AC2406"/>
  <c r="AD2406" s="1"/>
  <c r="E2465"/>
  <c r="AC2616"/>
  <c r="AD2616" s="1"/>
  <c r="E2667"/>
  <c r="E534"/>
  <c r="M114"/>
  <c r="M116" s="1"/>
  <c r="U97"/>
  <c r="M97"/>
  <c r="Z114"/>
  <c r="Z116" s="1"/>
  <c r="R114"/>
  <c r="R116" s="1"/>
  <c r="AC105"/>
  <c r="AC92"/>
  <c r="AC84"/>
  <c r="AC66"/>
  <c r="AC67"/>
  <c r="AC117" s="1"/>
  <c r="X80"/>
  <c r="P80"/>
  <c r="H80"/>
  <c r="AB69"/>
  <c r="V69"/>
  <c r="R69"/>
  <c r="P69"/>
  <c r="L69"/>
  <c r="H69"/>
  <c r="F69"/>
  <c r="AA108"/>
  <c r="U108"/>
  <c r="S108"/>
  <c r="M108"/>
  <c r="K108"/>
  <c r="R87"/>
  <c r="J73"/>
  <c r="J75" s="1"/>
  <c r="O73"/>
  <c r="O75" s="1"/>
  <c r="P73"/>
  <c r="P75" s="1"/>
  <c r="H114"/>
  <c r="H116" s="1"/>
  <c r="T114"/>
  <c r="T116" s="1"/>
  <c r="V114"/>
  <c r="V116" s="1"/>
  <c r="E97"/>
  <c r="M72"/>
  <c r="R72"/>
  <c r="V72"/>
  <c r="V119" s="1"/>
  <c r="W72"/>
  <c r="G83"/>
  <c r="I83"/>
  <c r="O83"/>
  <c r="Q83"/>
  <c r="H115"/>
  <c r="H117" s="1"/>
  <c r="L115"/>
  <c r="L117" s="1"/>
  <c r="N83"/>
  <c r="N119" s="1"/>
  <c r="P115"/>
  <c r="P117" s="1"/>
  <c r="Y80"/>
  <c r="AA114"/>
  <c r="AA116" s="1"/>
  <c r="G87"/>
  <c r="M87"/>
  <c r="Q115"/>
  <c r="Q117" s="1"/>
  <c r="S87"/>
  <c r="Y115"/>
  <c r="Y117" s="1"/>
  <c r="AA115"/>
  <c r="AA117" s="1"/>
  <c r="J94"/>
  <c r="L97"/>
  <c r="R94"/>
  <c r="T97"/>
  <c r="F104"/>
  <c r="AC104" s="1"/>
  <c r="AD104" s="1"/>
  <c r="O111"/>
  <c r="W111"/>
  <c r="AA21"/>
  <c r="W21"/>
  <c r="W54" s="1"/>
  <c r="S21"/>
  <c r="S54" s="1"/>
  <c r="K21"/>
  <c r="K54" s="1"/>
  <c r="G21"/>
  <c r="F29"/>
  <c r="H29"/>
  <c r="J29"/>
  <c r="L29"/>
  <c r="N29"/>
  <c r="P29"/>
  <c r="R29"/>
  <c r="T29"/>
  <c r="V29"/>
  <c r="X29"/>
  <c r="Z29"/>
  <c r="AB29"/>
  <c r="Z32"/>
  <c r="Z54" s="1"/>
  <c r="V32"/>
  <c r="V54" s="1"/>
  <c r="R32"/>
  <c r="R54" s="1"/>
  <c r="N32"/>
  <c r="N54" s="1"/>
  <c r="H32"/>
  <c r="H54" s="1"/>
  <c r="F32"/>
  <c r="K43"/>
  <c r="L46"/>
  <c r="AC40"/>
  <c r="F50"/>
  <c r="F52" s="1"/>
  <c r="AB50"/>
  <c r="AB52" s="1"/>
  <c r="T50"/>
  <c r="T52" s="1"/>
  <c r="F135"/>
  <c r="H135"/>
  <c r="J135"/>
  <c r="L135"/>
  <c r="N135"/>
  <c r="P135"/>
  <c r="R135"/>
  <c r="T135"/>
  <c r="V135"/>
  <c r="X135"/>
  <c r="Z135"/>
  <c r="AB135"/>
  <c r="AA138"/>
  <c r="AA220" s="1"/>
  <c r="X138"/>
  <c r="V138"/>
  <c r="V220" s="1"/>
  <c r="T138"/>
  <c r="R138"/>
  <c r="R220" s="1"/>
  <c r="O138"/>
  <c r="O220" s="1"/>
  <c r="G138"/>
  <c r="G220" s="1"/>
  <c r="E138"/>
  <c r="H165"/>
  <c r="P165"/>
  <c r="L172"/>
  <c r="X172"/>
  <c r="AB189"/>
  <c r="AB220" s="1"/>
  <c r="X189"/>
  <c r="T189"/>
  <c r="P189"/>
  <c r="P220" s="1"/>
  <c r="L189"/>
  <c r="L220" s="1"/>
  <c r="H189"/>
  <c r="H220" s="1"/>
  <c r="H193"/>
  <c r="M215"/>
  <c r="M217" s="1"/>
  <c r="U215"/>
  <c r="U217" s="1"/>
  <c r="K234"/>
  <c r="S234"/>
  <c r="AA234"/>
  <c r="X237"/>
  <c r="P237"/>
  <c r="H237"/>
  <c r="E245"/>
  <c r="H248"/>
  <c r="H269" s="1"/>
  <c r="P248"/>
  <c r="P269" s="1"/>
  <c r="X248"/>
  <c r="X269" s="1"/>
  <c r="E252"/>
  <c r="J259"/>
  <c r="R259"/>
  <c r="Z259"/>
  <c r="N491"/>
  <c r="R491"/>
  <c r="Z491"/>
  <c r="R534"/>
  <c r="T534"/>
  <c r="Z534"/>
  <c r="J502"/>
  <c r="W502"/>
  <c r="V505"/>
  <c r="AC505" s="1"/>
  <c r="AD505" s="1"/>
  <c r="F509"/>
  <c r="L509"/>
  <c r="N509"/>
  <c r="Q509"/>
  <c r="Y509"/>
  <c r="P512"/>
  <c r="J512"/>
  <c r="H512"/>
  <c r="H516"/>
  <c r="P516"/>
  <c r="F526"/>
  <c r="L529"/>
  <c r="L531" s="1"/>
  <c r="T529"/>
  <c r="T531" s="1"/>
  <c r="AB529"/>
  <c r="AB531" s="1"/>
  <c r="AC1599"/>
  <c r="F1323"/>
  <c r="H1323"/>
  <c r="L1323"/>
  <c r="N1323"/>
  <c r="P1323"/>
  <c r="R1323"/>
  <c r="T1323"/>
  <c r="V1323"/>
  <c r="X1323"/>
  <c r="Z1323"/>
  <c r="AB1323"/>
  <c r="AC1090"/>
  <c r="AD1090" s="1"/>
  <c r="AD1111"/>
  <c r="AC1198"/>
  <c r="AD1198" s="1"/>
  <c r="AC1236"/>
  <c r="AD1236" s="1"/>
  <c r="AC1250"/>
  <c r="AD1250" s="1"/>
  <c r="AC1264"/>
  <c r="AD1264" s="1"/>
  <c r="AC1278"/>
  <c r="AD1278" s="1"/>
  <c r="AC1292"/>
  <c r="AD1292" s="1"/>
  <c r="AC1306"/>
  <c r="AD1306" s="1"/>
  <c r="AC1368"/>
  <c r="AD1368" s="1"/>
  <c r="AC1702"/>
  <c r="AD1702" s="1"/>
  <c r="F1734"/>
  <c r="H1734"/>
  <c r="J1734"/>
  <c r="L1734"/>
  <c r="N1734"/>
  <c r="P1734"/>
  <c r="R1734"/>
  <c r="T1734"/>
  <c r="V1734"/>
  <c r="X1734"/>
  <c r="Z1734"/>
  <c r="AB1734"/>
  <c r="AC1771"/>
  <c r="AD1771" s="1"/>
  <c r="I2270"/>
  <c r="K2270"/>
  <c r="M2270"/>
  <c r="W2270"/>
  <c r="Y2270"/>
  <c r="AA2270"/>
  <c r="G2381"/>
  <c r="I2381"/>
  <c r="K2381"/>
  <c r="M2381"/>
  <c r="O2381"/>
  <c r="Q2381"/>
  <c r="S2381"/>
  <c r="U2381"/>
  <c r="W2381"/>
  <c r="Y2381"/>
  <c r="AA2381"/>
  <c r="F1714"/>
  <c r="AB1268"/>
  <c r="Z1268"/>
  <c r="E1205"/>
  <c r="G1205"/>
  <c r="I1205"/>
  <c r="K1205"/>
  <c r="M1205"/>
  <c r="O1205"/>
  <c r="S1205"/>
  <c r="U1205"/>
  <c r="W1205"/>
  <c r="Y1205"/>
  <c r="AA1205"/>
  <c r="E1436"/>
  <c r="E1438" s="1"/>
  <c r="F1436"/>
  <c r="F1438" s="1"/>
  <c r="G1436"/>
  <c r="G1438" s="1"/>
  <c r="H1436"/>
  <c r="H1438" s="1"/>
  <c r="I1436"/>
  <c r="I1438" s="1"/>
  <c r="J1436"/>
  <c r="J1438" s="1"/>
  <c r="K1436"/>
  <c r="K1438" s="1"/>
  <c r="L1436"/>
  <c r="L1438" s="1"/>
  <c r="M1436"/>
  <c r="M1438" s="1"/>
  <c r="N1436"/>
  <c r="N1438" s="1"/>
  <c r="O1436"/>
  <c r="O1438" s="1"/>
  <c r="P1436"/>
  <c r="P1438" s="1"/>
  <c r="Q1436"/>
  <c r="Q1438" s="1"/>
  <c r="R1436"/>
  <c r="R1438" s="1"/>
  <c r="S1436"/>
  <c r="S1438" s="1"/>
  <c r="T1436"/>
  <c r="T1438" s="1"/>
  <c r="U1436"/>
  <c r="U1438" s="1"/>
  <c r="V1436"/>
  <c r="V1438" s="1"/>
  <c r="W1436"/>
  <c r="W1438" s="1"/>
  <c r="X1436"/>
  <c r="X1438" s="1"/>
  <c r="Y1436"/>
  <c r="Y1438" s="1"/>
  <c r="Z1436"/>
  <c r="Z1438" s="1"/>
  <c r="AA1436"/>
  <c r="AA1438" s="1"/>
  <c r="AB1436"/>
  <c r="AB1438" s="1"/>
  <c r="W1470"/>
  <c r="X1470"/>
  <c r="Y1470"/>
  <c r="Y1499" s="1"/>
  <c r="Z1470"/>
  <c r="AA1470"/>
  <c r="AB1470"/>
  <c r="H1535"/>
  <c r="H1537" s="1"/>
  <c r="V1535"/>
  <c r="V1537" s="1"/>
  <c r="H1709"/>
  <c r="H1711" s="1"/>
  <c r="V1709"/>
  <c r="V1711" s="1"/>
  <c r="H1967"/>
  <c r="H1969" s="1"/>
  <c r="V1967"/>
  <c r="V1969" s="1"/>
  <c r="N2110"/>
  <c r="N2112" s="1"/>
  <c r="H2091"/>
  <c r="H2117" s="1"/>
  <c r="P2164"/>
  <c r="N2164"/>
  <c r="F2164"/>
  <c r="T2161"/>
  <c r="R2161"/>
  <c r="P2161"/>
  <c r="N2161"/>
  <c r="F2161"/>
  <c r="AC2146"/>
  <c r="T2194"/>
  <c r="R2194"/>
  <c r="P2194"/>
  <c r="N2194"/>
  <c r="E2152"/>
  <c r="N2460"/>
  <c r="N2462" s="1"/>
  <c r="E2566"/>
  <c r="F2566"/>
  <c r="G2566"/>
  <c r="H2566"/>
  <c r="I2566"/>
  <c r="J2566"/>
  <c r="K2566"/>
  <c r="L2566"/>
  <c r="M2566"/>
  <c r="N2566"/>
  <c r="O2566"/>
  <c r="P2566"/>
  <c r="Q2566"/>
  <c r="R2566"/>
  <c r="S2566"/>
  <c r="T2566"/>
  <c r="U2566"/>
  <c r="V2566"/>
  <c r="W2566"/>
  <c r="X2566"/>
  <c r="Y2566"/>
  <c r="Z2566"/>
  <c r="AA2566"/>
  <c r="AB2566"/>
  <c r="AC2755"/>
  <c r="E5475"/>
  <c r="AC5037"/>
  <c r="AC5107"/>
  <c r="AC5121"/>
  <c r="AD5121" s="1"/>
  <c r="AC5135"/>
  <c r="AD5135" s="1"/>
  <c r="AC5181"/>
  <c r="AC5379"/>
  <c r="AC5410"/>
  <c r="AD5410" s="1"/>
  <c r="AC5444"/>
  <c r="AD5444" s="1"/>
  <c r="AC5730"/>
  <c r="AD5730" s="1"/>
  <c r="E5803"/>
  <c r="AB5473"/>
  <c r="Z5473"/>
  <c r="X5473"/>
  <c r="T5473"/>
  <c r="R5473"/>
  <c r="N5473"/>
  <c r="L5473"/>
  <c r="J5473"/>
  <c r="AA5407"/>
  <c r="Y5407"/>
  <c r="W5407"/>
  <c r="U5407"/>
  <c r="S5407"/>
  <c r="Q5407"/>
  <c r="O5407"/>
  <c r="M5407"/>
  <c r="K5407"/>
  <c r="I5407"/>
  <c r="G5407"/>
  <c r="AC5404"/>
  <c r="G5497"/>
  <c r="I5497"/>
  <c r="I5498" s="1"/>
  <c r="K5497"/>
  <c r="K5498" s="1"/>
  <c r="M5497"/>
  <c r="M5498" s="1"/>
  <c r="O5497"/>
  <c r="Q5497"/>
  <c r="Q5498" s="1"/>
  <c r="S5497"/>
  <c r="S5498" s="1"/>
  <c r="U5497"/>
  <c r="U5498" s="1"/>
  <c r="W5497"/>
  <c r="Y5497"/>
  <c r="Y5498" s="1"/>
  <c r="AA5497"/>
  <c r="AA5498" s="1"/>
  <c r="AC5552"/>
  <c r="E5548"/>
  <c r="E5550" s="1"/>
  <c r="G5548"/>
  <c r="G5550" s="1"/>
  <c r="I5548"/>
  <c r="I5550" s="1"/>
  <c r="K5548"/>
  <c r="K5550" s="1"/>
  <c r="M5548"/>
  <c r="M5550" s="1"/>
  <c r="O5548"/>
  <c r="O5550" s="1"/>
  <c r="Q5548"/>
  <c r="Q5550" s="1"/>
  <c r="S5548"/>
  <c r="S5550" s="1"/>
  <c r="U5548"/>
  <c r="U5550" s="1"/>
  <c r="W5548"/>
  <c r="W5550" s="1"/>
  <c r="Y5548"/>
  <c r="Y5550" s="1"/>
  <c r="AA5548"/>
  <c r="AA5550" s="1"/>
  <c r="Y5549"/>
  <c r="Y5551" s="1"/>
  <c r="AA5549"/>
  <c r="AA5551" s="1"/>
  <c r="G5803"/>
  <c r="I5803"/>
  <c r="K5803"/>
  <c r="M5803"/>
  <c r="O5803"/>
  <c r="Q5803"/>
  <c r="S5803"/>
  <c r="U5803"/>
  <c r="W5803"/>
  <c r="Y5803"/>
  <c r="AA5803"/>
  <c r="AC5765"/>
  <c r="AD5765" s="1"/>
  <c r="AC5720"/>
  <c r="AC5790"/>
  <c r="AC5783"/>
  <c r="AC5776"/>
  <c r="AC5762"/>
  <c r="Q220"/>
  <c r="E119"/>
  <c r="AB87"/>
  <c r="M115"/>
  <c r="M117" s="1"/>
  <c r="E115"/>
  <c r="E117" s="1"/>
  <c r="G90"/>
  <c r="AA90"/>
  <c r="AA119" s="1"/>
  <c r="K114"/>
  <c r="K116" s="1"/>
  <c r="AA87"/>
  <c r="Y87"/>
  <c r="Q87"/>
  <c r="J87"/>
  <c r="I114"/>
  <c r="I116" s="1"/>
  <c r="AB114"/>
  <c r="AB116" s="1"/>
  <c r="K119"/>
  <c r="J114"/>
  <c r="J116" s="1"/>
  <c r="Q119"/>
  <c r="W115"/>
  <c r="W117" s="1"/>
  <c r="S119"/>
  <c r="X119"/>
  <c r="P119"/>
  <c r="W119"/>
  <c r="Y119"/>
  <c r="T119"/>
  <c r="M83"/>
  <c r="Q114"/>
  <c r="Q116" s="1"/>
  <c r="AC77"/>
  <c r="F114"/>
  <c r="F116" s="1"/>
  <c r="W114"/>
  <c r="W116" s="1"/>
  <c r="S114"/>
  <c r="S116" s="1"/>
  <c r="O114"/>
  <c r="O116" s="1"/>
  <c r="G114"/>
  <c r="G116" s="1"/>
  <c r="W80"/>
  <c r="U80"/>
  <c r="S80"/>
  <c r="Q80"/>
  <c r="O80"/>
  <c r="K80"/>
  <c r="I80"/>
  <c r="G80"/>
  <c r="I119"/>
  <c r="J119"/>
  <c r="L119"/>
  <c r="O119"/>
  <c r="U119"/>
  <c r="Z119"/>
  <c r="AB119"/>
  <c r="F119"/>
  <c r="E75"/>
  <c r="F73"/>
  <c r="F75" s="1"/>
  <c r="H72"/>
  <c r="H119" s="1"/>
  <c r="K73"/>
  <c r="K75" s="1"/>
  <c r="Y54"/>
  <c r="U54"/>
  <c r="Q54"/>
  <c r="O54"/>
  <c r="M54"/>
  <c r="I54"/>
  <c r="Z50"/>
  <c r="Z52" s="1"/>
  <c r="X50"/>
  <c r="X52" s="1"/>
  <c r="V50"/>
  <c r="V52" s="1"/>
  <c r="R50"/>
  <c r="R52" s="1"/>
  <c r="P50"/>
  <c r="P52" s="1"/>
  <c r="J50"/>
  <c r="J52" s="1"/>
  <c r="H50"/>
  <c r="H52" s="1"/>
  <c r="AC39"/>
  <c r="AD39" s="1"/>
  <c r="AC34"/>
  <c r="AC50" s="1"/>
  <c r="AC52" s="1"/>
  <c r="AC33"/>
  <c r="O49"/>
  <c r="O51" s="1"/>
  <c r="W49"/>
  <c r="W51" s="1"/>
  <c r="Y49"/>
  <c r="Y51" s="1"/>
  <c r="Q49"/>
  <c r="Q51" s="1"/>
  <c r="I49"/>
  <c r="I51" s="1"/>
  <c r="AB54"/>
  <c r="L54"/>
  <c r="J54"/>
  <c r="G54"/>
  <c r="H36"/>
  <c r="J36"/>
  <c r="P36"/>
  <c r="R36"/>
  <c r="V36"/>
  <c r="X36"/>
  <c r="Z36"/>
  <c r="AA54"/>
  <c r="AC5758"/>
  <c r="AD5758" s="1"/>
  <c r="I2046" l="1"/>
  <c r="I2115"/>
  <c r="J2046"/>
  <c r="J2115"/>
  <c r="F2046"/>
  <c r="F2115"/>
  <c r="W5413"/>
  <c r="AA5413"/>
  <c r="AC655"/>
  <c r="AC662"/>
  <c r="G2046"/>
  <c r="G2115"/>
  <c r="H2046"/>
  <c r="H2115"/>
  <c r="J2154"/>
  <c r="AC2410"/>
  <c r="H5285"/>
  <c r="X5285"/>
  <c r="Z5285"/>
  <c r="U5285"/>
  <c r="M5285"/>
  <c r="AC5171"/>
  <c r="AC5222"/>
  <c r="AC5224" s="1"/>
  <c r="V1714"/>
  <c r="AC1631"/>
  <c r="AD1631" s="1"/>
  <c r="W1441"/>
  <c r="G1441"/>
  <c r="AB534"/>
  <c r="AB2332"/>
  <c r="L2332"/>
  <c r="Z1344"/>
  <c r="M1321"/>
  <c r="AC526"/>
  <c r="AD526" s="1"/>
  <c r="J534"/>
  <c r="AD2550"/>
  <c r="AC5034"/>
  <c r="AC2549"/>
  <c r="F2702"/>
  <c r="R119"/>
  <c r="AC2689"/>
  <c r="AC1667"/>
  <c r="AD1667" s="1"/>
  <c r="AC1436"/>
  <c r="AC1438" s="1"/>
  <c r="AC1624"/>
  <c r="AD1624" s="1"/>
  <c r="AC2629"/>
  <c r="AD2629" s="1"/>
  <c r="AC2663"/>
  <c r="AC2665" s="1"/>
  <c r="AC5027"/>
  <c r="AC2654"/>
  <c r="M5475"/>
  <c r="L5475"/>
  <c r="AB5475"/>
  <c r="S5475"/>
  <c r="AC5044"/>
  <c r="AD5044" s="1"/>
  <c r="AC5051"/>
  <c r="AC5053" s="1"/>
  <c r="AC2761"/>
  <c r="AC2662"/>
  <c r="AC2664" s="1"/>
  <c r="F2598"/>
  <c r="U2539"/>
  <c r="R2539"/>
  <c r="J2539"/>
  <c r="AC1710"/>
  <c r="AC1712" s="1"/>
  <c r="X1714"/>
  <c r="P1714"/>
  <c r="R1714"/>
  <c r="AB1714"/>
  <c r="L1714"/>
  <c r="AA1441"/>
  <c r="AC573"/>
  <c r="AC46"/>
  <c r="AD46" s="1"/>
  <c r="AC5385"/>
  <c r="AC794"/>
  <c r="AC797"/>
  <c r="AD797" s="1"/>
  <c r="AC4979"/>
  <c r="Z2154"/>
  <c r="R2154"/>
  <c r="H2154"/>
  <c r="AD2152"/>
  <c r="Z1714"/>
  <c r="J1714"/>
  <c r="AC1967"/>
  <c r="AC1969" s="1"/>
  <c r="AC5334"/>
  <c r="AC5242"/>
  <c r="AC5254"/>
  <c r="AD5254" s="1"/>
  <c r="AC715"/>
  <c r="AC717" s="1"/>
  <c r="AC1743"/>
  <c r="AD1743" s="1"/>
  <c r="Q5391"/>
  <c r="AC5384"/>
  <c r="AC5386" s="1"/>
  <c r="N5285"/>
  <c r="V5285"/>
  <c r="T5285"/>
  <c r="AA5285"/>
  <c r="S5285"/>
  <c r="K5285"/>
  <c r="AC5388"/>
  <c r="AC5118"/>
  <c r="AC2070"/>
  <c r="AD2070" s="1"/>
  <c r="AC544"/>
  <c r="AD544" s="1"/>
  <c r="P2332"/>
  <c r="X2332"/>
  <c r="AC1494"/>
  <c r="AC1496" s="1"/>
  <c r="W5498"/>
  <c r="O5498"/>
  <c r="G5498"/>
  <c r="AC5488"/>
  <c r="AD5488" s="1"/>
  <c r="AC5143"/>
  <c r="H2332"/>
  <c r="T1903"/>
  <c r="L1903"/>
  <c r="AC1868"/>
  <c r="AA1499"/>
  <c r="I1499"/>
  <c r="F5285"/>
  <c r="AA850"/>
  <c r="S850"/>
  <c r="K850"/>
  <c r="S1499"/>
  <c r="K1499"/>
  <c r="AC1757"/>
  <c r="AD1757" s="1"/>
  <c r="AC1774"/>
  <c r="AC1776" s="1"/>
  <c r="AA1634"/>
  <c r="S1634"/>
  <c r="R2332"/>
  <c r="Z2332"/>
  <c r="V2332"/>
  <c r="N2332"/>
  <c r="J2332"/>
  <c r="F2332"/>
  <c r="AD5075"/>
  <c r="AD140"/>
  <c r="E284"/>
  <c r="AC5800"/>
  <c r="AC692"/>
  <c r="AC97"/>
  <c r="AD97" s="1"/>
  <c r="AC276"/>
  <c r="AD276" s="1"/>
  <c r="AC182"/>
  <c r="AD182" s="1"/>
  <c r="K220"/>
  <c r="W850"/>
  <c r="O850"/>
  <c r="G850"/>
  <c r="AC1437"/>
  <c r="AC1439" s="1"/>
  <c r="AC1097"/>
  <c r="AD1097" s="1"/>
  <c r="X978"/>
  <c r="H978"/>
  <c r="AC874"/>
  <c r="AD874" s="1"/>
  <c r="AC714"/>
  <c r="AC716" s="1"/>
  <c r="AC21"/>
  <c r="AC49"/>
  <c r="AC51" s="1"/>
  <c r="AC114"/>
  <c r="AC116" s="1"/>
  <c r="AC138"/>
  <c r="AC2667"/>
  <c r="N284"/>
  <c r="S284"/>
  <c r="T1537"/>
  <c r="G141"/>
  <c r="W5285"/>
  <c r="O5285"/>
  <c r="Y1634"/>
  <c r="Q1634"/>
  <c r="I1634"/>
  <c r="L1537"/>
  <c r="W534"/>
  <c r="Q1499"/>
  <c r="AC2110"/>
  <c r="AC2112" s="1"/>
  <c r="AC1317"/>
  <c r="AD2531"/>
  <c r="AC579"/>
  <c r="AC581" s="1"/>
  <c r="AC83"/>
  <c r="AD83" s="1"/>
  <c r="AD5732"/>
  <c r="AD5731"/>
  <c r="AD1452"/>
  <c r="AD5733"/>
  <c r="AD5412"/>
  <c r="AD495"/>
  <c r="AD5411"/>
  <c r="AD5284"/>
  <c r="AD5283"/>
  <c r="AD5496"/>
  <c r="AD5497"/>
  <c r="AD2498"/>
  <c r="AD2701"/>
  <c r="AD2700"/>
  <c r="AD2618"/>
  <c r="AD2619"/>
  <c r="AD2617"/>
  <c r="AD2552"/>
  <c r="AD2500"/>
  <c r="AD2381"/>
  <c r="AD2380"/>
  <c r="AD2379"/>
  <c r="AD2270"/>
  <c r="AD2268"/>
  <c r="AD2153"/>
  <c r="AD2045"/>
  <c r="AD1902"/>
  <c r="AD1901"/>
  <c r="AD1813"/>
  <c r="AD1812"/>
  <c r="AD1734"/>
  <c r="AD1633"/>
  <c r="AD1632"/>
  <c r="AD1535"/>
  <c r="AD1536"/>
  <c r="AD1454"/>
  <c r="AD1342"/>
  <c r="AD1343"/>
  <c r="AD1079"/>
  <c r="AD1078"/>
  <c r="AD1077"/>
  <c r="AD992"/>
  <c r="AD990"/>
  <c r="AD939"/>
  <c r="AD849"/>
  <c r="AD848"/>
  <c r="AD617"/>
  <c r="AD616"/>
  <c r="AD615"/>
  <c r="AD547"/>
  <c r="AD238"/>
  <c r="AD139"/>
  <c r="AD75"/>
  <c r="AD73"/>
  <c r="AD24"/>
  <c r="AD22"/>
  <c r="AC2490"/>
  <c r="AD2490" s="1"/>
  <c r="AC4982"/>
  <c r="AD4982" s="1"/>
  <c r="E5056"/>
  <c r="E220"/>
  <c r="Y1344"/>
  <c r="Q1344"/>
  <c r="I1344"/>
  <c r="Z5226"/>
  <c r="H284"/>
  <c r="P284"/>
  <c r="X284"/>
  <c r="F284"/>
  <c r="U284"/>
  <c r="AC269"/>
  <c r="M284"/>
  <c r="J284"/>
  <c r="R284"/>
  <c r="V284"/>
  <c r="T284"/>
  <c r="AB284"/>
  <c r="W284"/>
  <c r="E1499"/>
  <c r="G284"/>
  <c r="K284"/>
  <c r="AA284"/>
  <c r="Y284"/>
  <c r="Q284"/>
  <c r="I284"/>
  <c r="AD2280"/>
  <c r="AC2332"/>
  <c r="E2046"/>
  <c r="AD2046" s="1"/>
  <c r="E1814"/>
  <c r="E5498"/>
  <c r="AC280"/>
  <c r="AC282" s="1"/>
  <c r="J1321"/>
  <c r="K1634"/>
  <c r="AC279"/>
  <c r="AC281" s="1"/>
  <c r="W1634"/>
  <c r="O1634"/>
  <c r="G1634"/>
  <c r="AC837"/>
  <c r="AC1318"/>
  <c r="AC719"/>
  <c r="U1634"/>
  <c r="M1634"/>
  <c r="AC840"/>
  <c r="U850"/>
  <c r="M850"/>
  <c r="Y850"/>
  <c r="Q850"/>
  <c r="I850"/>
  <c r="AC5221"/>
  <c r="AC5223" s="1"/>
  <c r="AC1203"/>
  <c r="AC1205" s="1"/>
  <c r="F2117"/>
  <c r="E2117"/>
  <c r="AD2036"/>
  <c r="AC1206"/>
  <c r="AB1321"/>
  <c r="X1321"/>
  <c r="T1321"/>
  <c r="P1321"/>
  <c r="L1321"/>
  <c r="H1321"/>
  <c r="K1321"/>
  <c r="G1321"/>
  <c r="F1321"/>
  <c r="E1321"/>
  <c r="AA1321"/>
  <c r="Z1321"/>
  <c r="W1321"/>
  <c r="V1321"/>
  <c r="S1321"/>
  <c r="R1321"/>
  <c r="O1321"/>
  <c r="N1321"/>
  <c r="I1321"/>
  <c r="Q1321"/>
  <c r="U1321"/>
  <c r="Y1321"/>
  <c r="AD1054"/>
  <c r="AC5473"/>
  <c r="AC5403"/>
  <c r="AD5403" s="1"/>
  <c r="AC5272"/>
  <c r="AC5803"/>
  <c r="AC5250"/>
  <c r="AC5275"/>
  <c r="AD5275" s="1"/>
  <c r="F5391"/>
  <c r="AC5472"/>
  <c r="AB5413"/>
  <c r="X5413"/>
  <c r="T5413"/>
  <c r="P5413"/>
  <c r="L5413"/>
  <c r="H5413"/>
  <c r="AC2180"/>
  <c r="AB2091"/>
  <c r="AB2117" s="1"/>
  <c r="Z2091"/>
  <c r="Z2117" s="1"/>
  <c r="X2091"/>
  <c r="X2117" s="1"/>
  <c r="V2091"/>
  <c r="V2117" s="1"/>
  <c r="T2091"/>
  <c r="T2117" s="1"/>
  <c r="R2091"/>
  <c r="R2117" s="1"/>
  <c r="P2091"/>
  <c r="P2117" s="1"/>
  <c r="N2091"/>
  <c r="N2117" s="1"/>
  <c r="L2091"/>
  <c r="L2117" s="1"/>
  <c r="J2091"/>
  <c r="J2117" s="1"/>
  <c r="AC2194"/>
  <c r="F2111"/>
  <c r="F2113" s="1"/>
  <c r="F2088"/>
  <c r="Q497"/>
  <c r="AA2091"/>
  <c r="AA2117" s="1"/>
  <c r="Y2091"/>
  <c r="Y2117" s="1"/>
  <c r="W2091"/>
  <c r="W2117" s="1"/>
  <c r="U2091"/>
  <c r="U2117" s="1"/>
  <c r="S2091"/>
  <c r="S2117" s="1"/>
  <c r="Q2091"/>
  <c r="Q2117" s="1"/>
  <c r="O2091"/>
  <c r="O2117" s="1"/>
  <c r="M2091"/>
  <c r="M2117" s="1"/>
  <c r="K2091"/>
  <c r="K2117" s="1"/>
  <c r="I2091"/>
  <c r="I2117" s="1"/>
  <c r="G2091"/>
  <c r="G2117" s="1"/>
  <c r="E2088"/>
  <c r="AC2086"/>
  <c r="AC2111" s="1"/>
  <c r="AC2113" s="1"/>
  <c r="AC611"/>
  <c r="AC2497"/>
  <c r="AC2539" s="1"/>
  <c r="AA1764"/>
  <c r="AA1779" s="1"/>
  <c r="Y1764"/>
  <c r="Y1779" s="1"/>
  <c r="W1764"/>
  <c r="W1779" s="1"/>
  <c r="U1764"/>
  <c r="U1779" s="1"/>
  <c r="S1764"/>
  <c r="S1779" s="1"/>
  <c r="Q1764"/>
  <c r="Q1779" s="1"/>
  <c r="O1764"/>
  <c r="O1779" s="1"/>
  <c r="M1764"/>
  <c r="M1779" s="1"/>
  <c r="K1764"/>
  <c r="K1779" s="1"/>
  <c r="I1764"/>
  <c r="I1779" s="1"/>
  <c r="G1764"/>
  <c r="G1779" s="1"/>
  <c r="S534"/>
  <c r="AC2231"/>
  <c r="AC2233" s="1"/>
  <c r="AC2232"/>
  <c r="AC1759"/>
  <c r="AC1775" s="1"/>
  <c r="AC1777" s="1"/>
  <c r="E1761"/>
  <c r="AB1764"/>
  <c r="AB1779" s="1"/>
  <c r="Z1764"/>
  <c r="Z1779" s="1"/>
  <c r="X1764"/>
  <c r="X1779" s="1"/>
  <c r="V1764"/>
  <c r="V1779" s="1"/>
  <c r="T1764"/>
  <c r="T1779" s="1"/>
  <c r="R1764"/>
  <c r="R1779" s="1"/>
  <c r="P1764"/>
  <c r="P1779" s="1"/>
  <c r="N1764"/>
  <c r="N1779" s="1"/>
  <c r="L1764"/>
  <c r="L1779" s="1"/>
  <c r="J1764"/>
  <c r="J1779" s="1"/>
  <c r="H1764"/>
  <c r="H1779" s="1"/>
  <c r="F1764"/>
  <c r="AB1499"/>
  <c r="Z1499"/>
  <c r="X1499"/>
  <c r="T1499"/>
  <c r="P1499"/>
  <c r="L1499"/>
  <c r="H1499"/>
  <c r="AA2702"/>
  <c r="W2702"/>
  <c r="S2702"/>
  <c r="O2702"/>
  <c r="K2702"/>
  <c r="G2702"/>
  <c r="F1634"/>
  <c r="Y2702"/>
  <c r="U2702"/>
  <c r="Q2702"/>
  <c r="M2702"/>
  <c r="I2702"/>
  <c r="E2702"/>
  <c r="AC2098"/>
  <c r="AD2098" s="1"/>
  <c r="AA919"/>
  <c r="I534"/>
  <c r="F494"/>
  <c r="AC489"/>
  <c r="AC532" s="1"/>
  <c r="G532"/>
  <c r="Y491"/>
  <c r="P534"/>
  <c r="Q491"/>
  <c r="G494"/>
  <c r="G534" s="1"/>
  <c r="O494"/>
  <c r="O534" s="1"/>
  <c r="V494"/>
  <c r="H494"/>
  <c r="H534" s="1"/>
  <c r="J491"/>
  <c r="N494"/>
  <c r="N534" s="1"/>
  <c r="Q494"/>
  <c r="Q534" s="1"/>
  <c r="Y494"/>
  <c r="Y534" s="1"/>
  <c r="AA494"/>
  <c r="AA534" s="1"/>
  <c r="I496"/>
  <c r="I497" s="1"/>
  <c r="I491"/>
  <c r="F496"/>
  <c r="AC2161"/>
  <c r="AC1660"/>
  <c r="AD1660" s="1"/>
  <c r="M1499"/>
  <c r="AC1688"/>
  <c r="AD1688" s="1"/>
  <c r="AC2175"/>
  <c r="U1499"/>
  <c r="AC2208"/>
  <c r="AC1431"/>
  <c r="AD1431" s="1"/>
  <c r="V1441"/>
  <c r="N1441"/>
  <c r="F1441"/>
  <c r="X1441"/>
  <c r="P1441"/>
  <c r="AB2702"/>
  <c r="X2702"/>
  <c r="T2702"/>
  <c r="P2702"/>
  <c r="L2702"/>
  <c r="H2702"/>
  <c r="AA1714"/>
  <c r="W1714"/>
  <c r="S1714"/>
  <c r="O1714"/>
  <c r="K1714"/>
  <c r="G1714"/>
  <c r="J5285"/>
  <c r="F1814"/>
  <c r="AC1681"/>
  <c r="AD1681" s="1"/>
  <c r="R1441"/>
  <c r="J1441"/>
  <c r="AB1441"/>
  <c r="T1441"/>
  <c r="L1441"/>
  <c r="AC1191"/>
  <c r="AD1191" s="1"/>
  <c r="Z2702"/>
  <c r="V2702"/>
  <c r="R2702"/>
  <c r="N2702"/>
  <c r="J2702"/>
  <c r="AC2168"/>
  <c r="AC2148"/>
  <c r="Y1714"/>
  <c r="U1714"/>
  <c r="Q1714"/>
  <c r="M1714"/>
  <c r="I1714"/>
  <c r="AC1674"/>
  <c r="AD1674" s="1"/>
  <c r="AC255"/>
  <c r="AD255" s="1"/>
  <c r="K240"/>
  <c r="AD240" s="1"/>
  <c r="F220"/>
  <c r="AC90"/>
  <c r="AD90" s="1"/>
  <c r="AC2235"/>
  <c r="N2235"/>
  <c r="AC1403"/>
  <c r="AD1403" s="1"/>
  <c r="AC1396"/>
  <c r="AD1396" s="1"/>
  <c r="AC1382"/>
  <c r="AD1382" s="1"/>
  <c r="AC1375"/>
  <c r="AD1375" s="1"/>
  <c r="S220"/>
  <c r="AC203"/>
  <c r="AD203" s="1"/>
  <c r="H1441"/>
  <c r="AC1417"/>
  <c r="AD1417" s="1"/>
  <c r="AC664"/>
  <c r="AC978"/>
  <c r="AC1028"/>
  <c r="AC5073"/>
  <c r="AD5073" s="1"/>
  <c r="H5145"/>
  <c r="AC2764"/>
  <c r="AD2740"/>
  <c r="F850"/>
  <c r="AD850" s="1"/>
  <c r="AC248"/>
  <c r="AD248" s="1"/>
  <c r="AC111"/>
  <c r="AD111" s="1"/>
  <c r="AC2215"/>
  <c r="AC1934"/>
  <c r="AC1491"/>
  <c r="AD1491" s="1"/>
  <c r="AC1484"/>
  <c r="AD1484" s="1"/>
  <c r="AC1477"/>
  <c r="AD1477" s="1"/>
  <c r="AC1177"/>
  <c r="AD1177" s="1"/>
  <c r="AC1170"/>
  <c r="AD1170" s="1"/>
  <c r="AC1163"/>
  <c r="AD1163" s="1"/>
  <c r="AC1156"/>
  <c r="AD1156" s="1"/>
  <c r="AC1142"/>
  <c r="AD1142" s="1"/>
  <c r="Y220"/>
  <c r="AC826"/>
  <c r="AC584"/>
  <c r="AD5379"/>
  <c r="AD5181"/>
  <c r="AC5226"/>
  <c r="AD5107"/>
  <c r="AC5475"/>
  <c r="AC237"/>
  <c r="Q141"/>
  <c r="AC2164"/>
  <c r="AD2164" s="1"/>
  <c r="AC512"/>
  <c r="AD512" s="1"/>
  <c r="AD5037"/>
  <c r="AC5056"/>
  <c r="AC1470"/>
  <c r="AD1470" s="1"/>
  <c r="W1499"/>
  <c r="AC32"/>
  <c r="AD32" s="1"/>
  <c r="F54"/>
  <c r="AD2549"/>
  <c r="AC2598"/>
  <c r="AD2497"/>
  <c r="AC2566"/>
  <c r="E2154"/>
  <c r="AC1323"/>
  <c r="T220"/>
  <c r="X220"/>
  <c r="AC2465"/>
  <c r="V534"/>
  <c r="AC189"/>
  <c r="AD189" s="1"/>
  <c r="F534"/>
  <c r="AD138"/>
  <c r="G119"/>
  <c r="M119"/>
  <c r="AC72"/>
  <c r="AD21"/>
  <c r="AD2154" l="1"/>
  <c r="AD141"/>
  <c r="AD1537"/>
  <c r="AD1903"/>
  <c r="AC5553"/>
  <c r="AD1634"/>
  <c r="AD5498"/>
  <c r="AC5391"/>
  <c r="AD5285"/>
  <c r="AD5413"/>
  <c r="AD496"/>
  <c r="AD1344"/>
  <c r="AD2702"/>
  <c r="AD1814"/>
  <c r="AC1714"/>
  <c r="AC54"/>
  <c r="AC919"/>
  <c r="AD840"/>
  <c r="AC1321"/>
  <c r="AC1499"/>
  <c r="AC2091"/>
  <c r="AC5145"/>
  <c r="AC494"/>
  <c r="AD494" s="1"/>
  <c r="AC1764"/>
  <c r="F1779"/>
  <c r="AC1441"/>
  <c r="F497"/>
  <c r="AD497" s="1"/>
  <c r="AC220"/>
  <c r="AD1934"/>
  <c r="AC1972"/>
  <c r="AD237"/>
  <c r="AC284"/>
  <c r="AD72"/>
  <c r="AC119"/>
  <c r="AC534" l="1"/>
  <c r="AD2091"/>
  <c r="AC2117"/>
  <c r="AD1764"/>
  <c r="AC1779"/>
</calcChain>
</file>

<file path=xl/comments1.xml><?xml version="1.0" encoding="utf-8"?>
<comments xmlns="http://schemas.openxmlformats.org/spreadsheetml/2006/main">
  <authors>
    <author>Шелепанов Виктор Павлович</author>
  </authors>
  <commentList>
    <comment ref="A520" authorId="0">
      <text>
        <r>
          <rPr>
            <b/>
            <sz val="8"/>
            <color indexed="81"/>
            <rFont val="Tahoma"/>
            <family val="2"/>
            <charset val="204"/>
          </rPr>
          <t>яч. 8Д до 10.00 питалась от яч. 3Д</t>
        </r>
      </text>
    </comment>
  </commentList>
</comments>
</file>

<file path=xl/sharedStrings.xml><?xml version="1.0" encoding="utf-8"?>
<sst xmlns="http://schemas.openxmlformats.org/spreadsheetml/2006/main" count="10124" uniqueCount="1050">
  <si>
    <t>СШ-10кВ</t>
  </si>
  <si>
    <t>Загрузка трансформаторов, кВт</t>
  </si>
  <si>
    <t xml:space="preserve"> СШ-10кВ</t>
  </si>
  <si>
    <t>Кужба,      Озъяг</t>
  </si>
  <si>
    <t>п.Кебанъ-ель, Аэропорт</t>
  </si>
  <si>
    <t>Кебанъ-Ель</t>
  </si>
  <si>
    <t>Сторожевск</t>
  </si>
  <si>
    <t>яч.19д</t>
  </si>
  <si>
    <t>Пузла</t>
  </si>
  <si>
    <t>Присоединение</t>
  </si>
  <si>
    <t>Измеряемая величина</t>
  </si>
  <si>
    <t>Часы замеров</t>
  </si>
  <si>
    <t>Итого за сутки</t>
  </si>
  <si>
    <t>РПН 1</t>
  </si>
  <si>
    <t>РПН 2</t>
  </si>
  <si>
    <t>Т-1-10</t>
  </si>
  <si>
    <t>P, кВт</t>
  </si>
  <si>
    <t>счетч.</t>
  </si>
  <si>
    <t>Q, кВАр</t>
  </si>
  <si>
    <t>I, А</t>
  </si>
  <si>
    <t>амп.</t>
  </si>
  <si>
    <t>tgφ</t>
  </si>
  <si>
    <t>Показания счетчиков Р</t>
  </si>
  <si>
    <t>Показания счетчиков Q</t>
  </si>
  <si>
    <t>Т-2-10</t>
  </si>
  <si>
    <t>РУ 10 кВ</t>
  </si>
  <si>
    <t>1 СШ-10</t>
  </si>
  <si>
    <t>U, кВ</t>
  </si>
  <si>
    <t>2 СШ-10</t>
  </si>
  <si>
    <t>яч.10д</t>
  </si>
  <si>
    <t>яч.11д</t>
  </si>
  <si>
    <t>яч.12д</t>
  </si>
  <si>
    <t>Резерв</t>
  </si>
  <si>
    <t>нет учета</t>
  </si>
  <si>
    <t>яч.5д</t>
  </si>
  <si>
    <t>яч.6д</t>
  </si>
  <si>
    <t>яч.7д</t>
  </si>
  <si>
    <t>ТСН-2</t>
  </si>
  <si>
    <t>ТСН-1</t>
  </si>
  <si>
    <t>Отходящие ВЛ 10 кВ, ИТОГО</t>
  </si>
  <si>
    <t>Небаланс мощностей 10 кВ</t>
  </si>
  <si>
    <t>P, %</t>
  </si>
  <si>
    <t>Q, %</t>
  </si>
  <si>
    <t>яч.4д</t>
  </si>
  <si>
    <t>яч.9д</t>
  </si>
  <si>
    <t>Мощность тр-ра</t>
  </si>
  <si>
    <t>Коэф. ТН</t>
  </si>
  <si>
    <t>Коэф. ТТ</t>
  </si>
  <si>
    <t>Дисп. наименование</t>
  </si>
  <si>
    <t>Расчётное значение тока, А</t>
  </si>
  <si>
    <t>Вид учета</t>
  </si>
  <si>
    <t>Ввод Т-1 110 кВ</t>
  </si>
  <si>
    <t>Т-1 110 кВ</t>
  </si>
  <si>
    <t>яч.11Д</t>
  </si>
  <si>
    <t>яч.8д</t>
  </si>
  <si>
    <t>яч.3д</t>
  </si>
  <si>
    <t>Ввод Т-2 110 кВ</t>
  </si>
  <si>
    <t>Т-2 110 кВ</t>
  </si>
  <si>
    <t>яч.12Д</t>
  </si>
  <si>
    <t>Загрузка подстанции, кВт</t>
  </si>
  <si>
    <t>Загрузка подстанции, кВА</t>
  </si>
  <si>
    <t>Загрузка подстанции, кВАр</t>
  </si>
  <si>
    <t>ТИ</t>
  </si>
  <si>
    <t>яч.1д</t>
  </si>
  <si>
    <t>яч.13д</t>
  </si>
  <si>
    <t>яч.14д</t>
  </si>
  <si>
    <t>яч.15д</t>
  </si>
  <si>
    <t>яч.1Д</t>
  </si>
  <si>
    <t>ТСН</t>
  </si>
  <si>
    <t/>
  </si>
  <si>
    <t>РУ 110 кВ</t>
  </si>
  <si>
    <t>1 СШ-110</t>
  </si>
  <si>
    <t>ОСШ-110</t>
  </si>
  <si>
    <t>Небаланс мощностей 110 кВ</t>
  </si>
  <si>
    <t>Загрузка трансформаторов, кВА</t>
  </si>
  <si>
    <t>яч.18Д</t>
  </si>
  <si>
    <t>Усть-Куломский РЭС</t>
  </si>
  <si>
    <t>ПС Керчомья 110/10 кВ</t>
  </si>
  <si>
    <t>ПС Пожег 110/10 кВ</t>
  </si>
  <si>
    <t>Кекур</t>
  </si>
  <si>
    <t>яч.5д.- отдача</t>
  </si>
  <si>
    <t>Помоздино, Пожег, Великополье, Ярашью</t>
  </si>
  <si>
    <t>яч.5д.- прием</t>
  </si>
  <si>
    <t>ПС Помоздино 110/10 кВ</t>
  </si>
  <si>
    <t>Вой-Вож</t>
  </si>
  <si>
    <t>ВЛ 163/3 отдача</t>
  </si>
  <si>
    <t>яч.3д - отдача</t>
  </si>
  <si>
    <t>Скородум</t>
  </si>
  <si>
    <t>яч.3д - приём</t>
  </si>
  <si>
    <t>с.Помоздино</t>
  </si>
  <si>
    <t>ДЭС Помоздино</t>
  </si>
  <si>
    <t>Вольдино, Яг-Кодж</t>
  </si>
  <si>
    <t>яч.17д</t>
  </si>
  <si>
    <t>Бадъельск, Диасерья</t>
  </si>
  <si>
    <t>ПС Усть-Нем 110/10 кВ</t>
  </si>
  <si>
    <t>Жежим</t>
  </si>
  <si>
    <t>Усть-Нем</t>
  </si>
  <si>
    <t>РП-10кВ "Югыд-Яг"</t>
  </si>
  <si>
    <t>ПС Усть-Кулом 110/10 кВ</t>
  </si>
  <si>
    <t>яч.19Д</t>
  </si>
  <si>
    <t>Загрузка трансформаторов, кВАр</t>
  </si>
  <si>
    <t>в резерве</t>
  </si>
  <si>
    <t>ВЛ 183-отдача</t>
  </si>
  <si>
    <t>ВЛ 183-приём</t>
  </si>
  <si>
    <t>ВЛ 184-отдача</t>
  </si>
  <si>
    <t>Пожег</t>
  </si>
  <si>
    <t>ВЛ 184-приём</t>
  </si>
  <si>
    <t>P, кВт,</t>
  </si>
  <si>
    <t>Керчомья</t>
  </si>
  <si>
    <t>с.Усть-Кулом</t>
  </si>
  <si>
    <t>Деревянск</t>
  </si>
  <si>
    <t>Хознужды</t>
  </si>
  <si>
    <t>Парма РТС</t>
  </si>
  <si>
    <t>Дон</t>
  </si>
  <si>
    <t>ТСН-1(КРУН)</t>
  </si>
  <si>
    <t>ТСН-2 (КРУН)</t>
  </si>
  <si>
    <t>СН-1 ОПУ</t>
  </si>
  <si>
    <t>СН-2 ОПУ</t>
  </si>
  <si>
    <t>ПС Зимстан 110/10 кВ</t>
  </si>
  <si>
    <t>Промбаза, котельная</t>
  </si>
  <si>
    <t>Вочь, котельная</t>
  </si>
  <si>
    <t>Фроловск</t>
  </si>
  <si>
    <t>п.Зимстан</t>
  </si>
  <si>
    <t>показан.</t>
  </si>
  <si>
    <t>"Нижний склад"</t>
  </si>
  <si>
    <t>Δ I</t>
  </si>
  <si>
    <t>Δ Iрасч</t>
  </si>
  <si>
    <t>Прилузский РЭС</t>
  </si>
  <si>
    <t>ПС Гурьевка 110/10 кВ</t>
  </si>
  <si>
    <t>счётч.</t>
  </si>
  <si>
    <t>Показания счётчиков Р</t>
  </si>
  <si>
    <t>Показания счётчиков Q</t>
  </si>
  <si>
    <t>Прокопьевка</t>
  </si>
  <si>
    <t>Гурьевка</t>
  </si>
  <si>
    <t>Черемуховка</t>
  </si>
  <si>
    <t>Гуляшор</t>
  </si>
  <si>
    <t>ПС Летка 110/10 кВ</t>
  </si>
  <si>
    <t>яч.2Д</t>
  </si>
  <si>
    <t>2 СШ-110</t>
  </si>
  <si>
    <t>Ношуль</t>
  </si>
  <si>
    <t>Мураши</t>
  </si>
  <si>
    <t>ВЛ 199 отдача</t>
  </si>
  <si>
    <t>ВЛ 198</t>
  </si>
  <si>
    <t>Q, кВАр, приём</t>
  </si>
  <si>
    <t>Отходящие ВЛ 110 кВ, ИТОГО</t>
  </si>
  <si>
    <t>Баланс мощностей 110 кВ</t>
  </si>
  <si>
    <t>Гуляшор-2</t>
  </si>
  <si>
    <t>Черемуховская ДЭС</t>
  </si>
  <si>
    <t>Иван-Ель- 2</t>
  </si>
  <si>
    <t>Осиновка</t>
  </si>
  <si>
    <t>Летка</t>
  </si>
  <si>
    <t>ТСН-2,резерв</t>
  </si>
  <si>
    <t>резерв</t>
  </si>
  <si>
    <t>ПС Ношуль 110/10 кВ</t>
  </si>
  <si>
    <t>яч.6Д</t>
  </si>
  <si>
    <t>ПС Объячево, яч.5д, ТХН</t>
  </si>
  <si>
    <t>Ношуль, Нефтебаза</t>
  </si>
  <si>
    <t>нет учёта</t>
  </si>
  <si>
    <t>Лихачевка</t>
  </si>
  <si>
    <t>Верхолузье</t>
  </si>
  <si>
    <t>ПС Объячево 110/10 кВ</t>
  </si>
  <si>
    <t>яч.7Д</t>
  </si>
  <si>
    <t>яч. 9д</t>
  </si>
  <si>
    <t>Изьяшор</t>
  </si>
  <si>
    <t>Вухтым</t>
  </si>
  <si>
    <t>Спаспоруб</t>
  </si>
  <si>
    <t>Котельная ЦВК</t>
  </si>
  <si>
    <t>РП Читаево, очист.соор.</t>
  </si>
  <si>
    <t>Больница</t>
  </si>
  <si>
    <t>нет уч</t>
  </si>
  <si>
    <t>Аэропорт</t>
  </si>
  <si>
    <t>ПС Спаспоруб 110/10 кВ</t>
  </si>
  <si>
    <t>Поруб</t>
  </si>
  <si>
    <t>яч.2д</t>
  </si>
  <si>
    <t>Показания счётчиков Р отдача</t>
  </si>
  <si>
    <t>Занулье, ТХН</t>
  </si>
  <si>
    <t>ПС Лойма 110/10 кВ</t>
  </si>
  <si>
    <t>яч.3Д</t>
  </si>
  <si>
    <t>Спаспоруб, 2Д</t>
  </si>
  <si>
    <t>Показания счётчиков Q отдача</t>
  </si>
  <si>
    <t>Лехта</t>
  </si>
  <si>
    <t>Коржа</t>
  </si>
  <si>
    <t>РП Лойма</t>
  </si>
  <si>
    <t>Усть-Вымский РЭС</t>
  </si>
  <si>
    <t>ПС Жешарт 110/10/6 кВ</t>
  </si>
  <si>
    <t>яч.57Д</t>
  </si>
  <si>
    <t>яч.58Д</t>
  </si>
  <si>
    <t>яч.9Ш</t>
  </si>
  <si>
    <t>Т-1-6</t>
  </si>
  <si>
    <t>яч.10Ш</t>
  </si>
  <si>
    <t>Т-2-6</t>
  </si>
  <si>
    <t xml:space="preserve">Небаланс </t>
  </si>
  <si>
    <t>ВЛ 172 отдача</t>
  </si>
  <si>
    <t>ВЛ 173 отдача</t>
  </si>
  <si>
    <t>ВЛ Яренск отдача</t>
  </si>
  <si>
    <t>Показания счётчиков Р от шин</t>
  </si>
  <si>
    <t>Показания счётчиков Q от шин</t>
  </si>
  <si>
    <t>ВЛ 172 - приём</t>
  </si>
  <si>
    <t>ВЛ 173 - приём</t>
  </si>
  <si>
    <t>яч.55 д</t>
  </si>
  <si>
    <t xml:space="preserve">Казлук </t>
  </si>
  <si>
    <t>яч.66 д</t>
  </si>
  <si>
    <t>п.Лесобаза</t>
  </si>
  <si>
    <t>яч.70 д</t>
  </si>
  <si>
    <t>МПС</t>
  </si>
  <si>
    <t>яч.60 д</t>
  </si>
  <si>
    <t>Казлук</t>
  </si>
  <si>
    <t>яч.53 д</t>
  </si>
  <si>
    <t>Мадмас</t>
  </si>
  <si>
    <t>яч.54 д</t>
  </si>
  <si>
    <t>Дона-Ель</t>
  </si>
  <si>
    <t>яч.65 д</t>
  </si>
  <si>
    <t>яч.61 д</t>
  </si>
  <si>
    <t>с-з Гамский</t>
  </si>
  <si>
    <t>яч.67 д</t>
  </si>
  <si>
    <t>яч.56д</t>
  </si>
  <si>
    <t>яч.59д</t>
  </si>
  <si>
    <t>2 СШ-6</t>
  </si>
  <si>
    <t>яч.22ш</t>
  </si>
  <si>
    <t>ЖФК, ЦРП-2, яч.5</t>
  </si>
  <si>
    <t>яч.20ш</t>
  </si>
  <si>
    <t>Жешарт</t>
  </si>
  <si>
    <t>яч.18ш</t>
  </si>
  <si>
    <t>ЖФК, ЦРП-1</t>
  </si>
  <si>
    <t>яч.16ш</t>
  </si>
  <si>
    <t>Лесобаза</t>
  </si>
  <si>
    <t>яч.12ш</t>
  </si>
  <si>
    <t>яч.11ш</t>
  </si>
  <si>
    <t>яч.4ш</t>
  </si>
  <si>
    <t>яч.3ш</t>
  </si>
  <si>
    <t>яч.13ш</t>
  </si>
  <si>
    <t>яч.17ш</t>
  </si>
  <si>
    <t>ЖФК ЦРП-2 МДФ</t>
  </si>
  <si>
    <t>яч.19ш</t>
  </si>
  <si>
    <t>Склады ЖФК</t>
  </si>
  <si>
    <t>яч.21ш</t>
  </si>
  <si>
    <t>ЖФК, ЦРП-1, яч.30</t>
  </si>
  <si>
    <t>яч.7ш</t>
  </si>
  <si>
    <t>яч.8ш</t>
  </si>
  <si>
    <t>яч.25ш</t>
  </si>
  <si>
    <t>Отходящие ВЛ 6 кВ, ИТОГО</t>
  </si>
  <si>
    <t>Небаланс мощностей 6 кВ</t>
  </si>
  <si>
    <t>10кВ</t>
  </si>
  <si>
    <t>6кВ</t>
  </si>
  <si>
    <t>ПС Айкино 110/10 кВ</t>
  </si>
  <si>
    <t>яч.15Д</t>
  </si>
  <si>
    <t>Илья-шор</t>
  </si>
  <si>
    <t>ТХН</t>
  </si>
  <si>
    <t>Айкино</t>
  </si>
  <si>
    <t>Котельная</t>
  </si>
  <si>
    <t>Гам</t>
  </si>
  <si>
    <t>Усть-Вымь</t>
  </si>
  <si>
    <t>яч.21д</t>
  </si>
  <si>
    <t>ТП Кадзес</t>
  </si>
  <si>
    <t>Микунь</t>
  </si>
  <si>
    <t>яч.16д</t>
  </si>
  <si>
    <t>ТП Туис-Керос</t>
  </si>
  <si>
    <t>ПС Усть-Вымь 110/10 кВ</t>
  </si>
  <si>
    <t>ПС "Айкино"</t>
  </si>
  <si>
    <t>с.Усть-Вымь</t>
  </si>
  <si>
    <t>Черный Яр</t>
  </si>
  <si>
    <t>Студенец</t>
  </si>
  <si>
    <t>с.Серегово</t>
  </si>
  <si>
    <t>Корткеросский РЭС</t>
  </si>
  <si>
    <t>ПС Богородск 110/10 кВ</t>
  </si>
  <si>
    <t xml:space="preserve">Т-2-10 </t>
  </si>
  <si>
    <t>неиспр.</t>
  </si>
  <si>
    <t>Загрузка подстанции, кВар</t>
  </si>
  <si>
    <t>Богородск КРС, котельная</t>
  </si>
  <si>
    <t>Богородск, котельная</t>
  </si>
  <si>
    <t>Нившера</t>
  </si>
  <si>
    <t>Богородская ДЭС</t>
  </si>
  <si>
    <t>Троицк</t>
  </si>
  <si>
    <t>яч.8д (прием)</t>
  </si>
  <si>
    <t>Большелуг</t>
  </si>
  <si>
    <t>яч.8д (отдача)</t>
  </si>
  <si>
    <t>ПС Корткерос 110/10 кВ</t>
  </si>
  <si>
    <t xml:space="preserve">Т-1 110 кВ </t>
  </si>
  <si>
    <t xml:space="preserve">Т-2 110 кВ </t>
  </si>
  <si>
    <t>СМВ-110</t>
  </si>
  <si>
    <t>откл</t>
  </si>
  <si>
    <t>P, кВт прям</t>
  </si>
  <si>
    <t>Q, кВАр обр</t>
  </si>
  <si>
    <t>МВ-110 Т-2</t>
  </si>
  <si>
    <t>Т-2</t>
  </si>
  <si>
    <t>Аджером, котельная</t>
  </si>
  <si>
    <t>Корткерос-аптека, КНС</t>
  </si>
  <si>
    <t>Катыд</t>
  </si>
  <si>
    <t>Корткерос-Промзона-1</t>
  </si>
  <si>
    <t>Кр.Затон</t>
  </si>
  <si>
    <t>Корткерос, Промзона-2</t>
  </si>
  <si>
    <t>Дань, Усть-Локчим</t>
  </si>
  <si>
    <t>Корткерос-центр</t>
  </si>
  <si>
    <t>ТСН-2.</t>
  </si>
  <si>
    <t>ПС Приозёрная 110/10 кВ</t>
  </si>
  <si>
    <t>Приозерная</t>
  </si>
  <si>
    <t>Важкурья</t>
  </si>
  <si>
    <t>яч.11д отдача</t>
  </si>
  <si>
    <t>Аджером</t>
  </si>
  <si>
    <t>яч.11д прием</t>
  </si>
  <si>
    <t>ПС Мордино 110/10 кВ</t>
  </si>
  <si>
    <t>ПБВ</t>
  </si>
  <si>
    <t>Намск</t>
  </si>
  <si>
    <t>Мордино</t>
  </si>
  <si>
    <t>Дань</t>
  </si>
  <si>
    <t>ПС Подтыбок 110/10 кВ</t>
  </si>
  <si>
    <t>яч.8Д</t>
  </si>
  <si>
    <t>Загрузка подстанций, кВА</t>
  </si>
  <si>
    <t>яч.7д (прием)</t>
  </si>
  <si>
    <t>Подъельск</t>
  </si>
  <si>
    <t>яч.7д (отдача)</t>
  </si>
  <si>
    <t>Резерв (котельная)</t>
  </si>
  <si>
    <t>Ниж.склад  (котельная)</t>
  </si>
  <si>
    <t>Керос (котельная)</t>
  </si>
  <si>
    <t>Подтыбок</t>
  </si>
  <si>
    <t>Аныб</t>
  </si>
  <si>
    <t>ПС Сторожевск 110/10 кВ</t>
  </si>
  <si>
    <t>ВЛ-180 приём</t>
  </si>
  <si>
    <t>ВЛ-182 приём</t>
  </si>
  <si>
    <t>ВЛ-183 приём</t>
  </si>
  <si>
    <t>яч. 5Д</t>
  </si>
  <si>
    <t>Вомын</t>
  </si>
  <si>
    <t>Хоз.нужды</t>
  </si>
  <si>
    <t>Сторожевск, ЦК</t>
  </si>
  <si>
    <t>Сторожевск, ЦК, очистные сооружения</t>
  </si>
  <si>
    <t>Небдино</t>
  </si>
  <si>
    <t>Княжпогостский РЭС</t>
  </si>
  <si>
    <t>ПС Княжпогост 110/35/6 кВ</t>
  </si>
  <si>
    <t>Ввод Т-1 35 кВ</t>
  </si>
  <si>
    <t>Т-1-35</t>
  </si>
  <si>
    <t>Ввод Т-2 35 кВ</t>
  </si>
  <si>
    <t>Т-2-35</t>
  </si>
  <si>
    <t>яч.23Ш</t>
  </si>
  <si>
    <t>яч.18Ш</t>
  </si>
  <si>
    <t>РУ 35 кВ</t>
  </si>
  <si>
    <t>1 СШ-35</t>
  </si>
  <si>
    <t>2 СШ-35</t>
  </si>
  <si>
    <t>ВЛ 33</t>
  </si>
  <si>
    <t>Онежье</t>
  </si>
  <si>
    <t>ВЛ 31</t>
  </si>
  <si>
    <t>Тракт</t>
  </si>
  <si>
    <t>ВЛ 30</t>
  </si>
  <si>
    <t>Железнодорожная</t>
  </si>
  <si>
    <t>Отходящие ВЛ 35 кВ, ИТОГО</t>
  </si>
  <si>
    <t>РУ 6 кВ</t>
  </si>
  <si>
    <t>1 СШ-6</t>
  </si>
  <si>
    <t>КОС ДВП</t>
  </si>
  <si>
    <t>АН-222</t>
  </si>
  <si>
    <t>яч.15ш</t>
  </si>
  <si>
    <t>п.Ачим, РРС</t>
  </si>
  <si>
    <t>Очистные ДВП</t>
  </si>
  <si>
    <t>яч.6ш</t>
  </si>
  <si>
    <t>м.Строитель, м.Южный</t>
  </si>
  <si>
    <t>Отходящие ВЛ 6 кВ</t>
  </si>
  <si>
    <t>ПС Серёгово 110/10 кВ</t>
  </si>
  <si>
    <t>Ляли, РРС</t>
  </si>
  <si>
    <t>Серегово</t>
  </si>
  <si>
    <t>хоз.блок сан.Серегово</t>
  </si>
  <si>
    <t>База Кылтово</t>
  </si>
  <si>
    <t>ПС Железнодорожная 35/10/6 кВ</t>
  </si>
  <si>
    <t>нерегулируемый</t>
  </si>
  <si>
    <t>Т-1 35 кВ</t>
  </si>
  <si>
    <t>Т-2 35 кВ</t>
  </si>
  <si>
    <t>Ввод Т-3 35 кВ</t>
  </si>
  <si>
    <t>Т-3 35 кВ</t>
  </si>
  <si>
    <t>яч.5Ш</t>
  </si>
  <si>
    <t>яч.8Ш</t>
  </si>
  <si>
    <t>Ввод Т-3 10 кВ</t>
  </si>
  <si>
    <t>Т-3-10</t>
  </si>
  <si>
    <t>ВЛ 35 кВ</t>
  </si>
  <si>
    <t>ВЛ 10 кВ РП Вейпом</t>
  </si>
  <si>
    <t>РП "Вейпом" Т-3 - 10</t>
  </si>
  <si>
    <t>ЕМВА ф."Север", водозабор</t>
  </si>
  <si>
    <t>ТП Сказка</t>
  </si>
  <si>
    <t>яч.14ш</t>
  </si>
  <si>
    <t>ЕМВА-центр</t>
  </si>
  <si>
    <t>РП база РЭС, хлебозавод</t>
  </si>
  <si>
    <t>КНС, 2, 3 мкр. ЕкВА</t>
  </si>
  <si>
    <t>КМЗ</t>
  </si>
  <si>
    <t>ПС Онежье 35/10 кВ</t>
  </si>
  <si>
    <t>Т-1 35 кВ ( В резерве )</t>
  </si>
  <si>
    <t xml:space="preserve">Т-2 35 кВ </t>
  </si>
  <si>
    <t>Онежье, Козлов</t>
  </si>
  <si>
    <t>Весляна, Ветью, Кони, Турья</t>
  </si>
  <si>
    <t>Шошка</t>
  </si>
  <si>
    <t>ПС Тракт 35/10 кВ</t>
  </si>
  <si>
    <t>яч.0д ОТКЛ.</t>
  </si>
  <si>
    <t>пос.Тракт</t>
  </si>
  <si>
    <t>яч.5д х.х.</t>
  </si>
  <si>
    <t>Газпром</t>
  </si>
  <si>
    <t>х.х.</t>
  </si>
  <si>
    <t>ПС Весляна 35/10 кВ</t>
  </si>
  <si>
    <t>ПБВ 1</t>
  </si>
  <si>
    <t>ПБВ 2</t>
  </si>
  <si>
    <t>яч.9Д</t>
  </si>
  <si>
    <t>Загрузка подстанц, кВт</t>
  </si>
  <si>
    <t>Загрузка подстанц, кВАр</t>
  </si>
  <si>
    <t>Вожаель</t>
  </si>
  <si>
    <t>Весляна котельная, вод.нап.башня</t>
  </si>
  <si>
    <t>ТСН2</t>
  </si>
  <si>
    <t>откл.</t>
  </si>
  <si>
    <t>ПС Ропча 35/10 кВ</t>
  </si>
  <si>
    <t>яч.13Д</t>
  </si>
  <si>
    <t>Ропча</t>
  </si>
  <si>
    <t>МПС, автоблок</t>
  </si>
  <si>
    <t>МПС, Иоссер</t>
  </si>
  <si>
    <t>ЮЖНЫЕ ЭЛЕКТРИЧЕСКИЕ СЕТИ</t>
  </si>
  <si>
    <t>ВЛ-163/3</t>
  </si>
  <si>
    <t>приём</t>
  </si>
  <si>
    <t>отдача</t>
  </si>
  <si>
    <t xml:space="preserve">ВЛ 188 </t>
  </si>
  <si>
    <t>ВЛ 186</t>
  </si>
  <si>
    <t>6</t>
  </si>
  <si>
    <t>7</t>
  </si>
  <si>
    <t>20</t>
  </si>
  <si>
    <t>21</t>
  </si>
  <si>
    <t>Сыктывдинский РЭС</t>
  </si>
  <si>
    <t>БСК</t>
  </si>
  <si>
    <t>Сысольский РЭС</t>
  </si>
  <si>
    <t>Удорский РЭС</t>
  </si>
  <si>
    <t>ПС Краснозатонская 110/10 кВ</t>
  </si>
  <si>
    <t>Ввод Т-1- 110 кВ</t>
  </si>
  <si>
    <t>яч.613Д</t>
  </si>
  <si>
    <t>Iср.ти</t>
  </si>
  <si>
    <t>яч.614Д</t>
  </si>
  <si>
    <t>1 СШ-10кВ</t>
  </si>
  <si>
    <t>2 СШ-10кВ</t>
  </si>
  <si>
    <t>яч.618д</t>
  </si>
  <si>
    <t>Максаковка</t>
  </si>
  <si>
    <t>яч.616д</t>
  </si>
  <si>
    <t>Корткерос</t>
  </si>
  <si>
    <t>яч.612д</t>
  </si>
  <si>
    <t>РП-15</t>
  </si>
  <si>
    <t>яч.610д</t>
  </si>
  <si>
    <t>Водозабор</t>
  </si>
  <si>
    <t>яч.608д</t>
  </si>
  <si>
    <t>Визябож</t>
  </si>
  <si>
    <t>яч.604д</t>
  </si>
  <si>
    <t>ТП-735</t>
  </si>
  <si>
    <t>яч.603д</t>
  </si>
  <si>
    <t>ТП-762</t>
  </si>
  <si>
    <t>яч.607д</t>
  </si>
  <si>
    <t>ТП-707, 713</t>
  </si>
  <si>
    <t>яч.609д</t>
  </si>
  <si>
    <t>яч.611д</t>
  </si>
  <si>
    <t>Баланс мощностей 10 кВ</t>
  </si>
  <si>
    <t>ПС Южная 110/10 кВ</t>
  </si>
  <si>
    <t>РПН 3</t>
  </si>
  <si>
    <t>Ввод Т-3 110 кВ</t>
  </si>
  <si>
    <t>Т-3 110 кВ</t>
  </si>
  <si>
    <t>яч.353Д</t>
  </si>
  <si>
    <t>Т-1-10 5 сш</t>
  </si>
  <si>
    <t>яч.360Д</t>
  </si>
  <si>
    <t>Т-1-10 4 сш</t>
  </si>
  <si>
    <t>яч.315Д</t>
  </si>
  <si>
    <t>Т-2-10 1 сш</t>
  </si>
  <si>
    <t>яч.308Д</t>
  </si>
  <si>
    <t>Т-2-10 2 сш</t>
  </si>
  <si>
    <t>яч.337Д</t>
  </si>
  <si>
    <t>Т-3-10 3 сш</t>
  </si>
  <si>
    <t>яч.334Д</t>
  </si>
  <si>
    <t>Т-3-10 6 сш</t>
  </si>
  <si>
    <t>3 СШ-10</t>
  </si>
  <si>
    <t>4 СШ-10</t>
  </si>
  <si>
    <t>5 СШ-10</t>
  </si>
  <si>
    <t>6 СШ-10</t>
  </si>
  <si>
    <t>РП-5</t>
  </si>
  <si>
    <t>яч.340д</t>
  </si>
  <si>
    <t>яч.339д</t>
  </si>
  <si>
    <t>РП-12</t>
  </si>
  <si>
    <t>яч.343д</t>
  </si>
  <si>
    <t>РП-2</t>
  </si>
  <si>
    <t>яч.345д</t>
  </si>
  <si>
    <t>яч.347д</t>
  </si>
  <si>
    <t>СВВ 3-5</t>
  </si>
  <si>
    <t xml:space="preserve">яч.349д </t>
  </si>
  <si>
    <t>СР-3-5</t>
  </si>
  <si>
    <t>яч.361д</t>
  </si>
  <si>
    <t>ТП-169, яч.3</t>
  </si>
  <si>
    <t>яч.363д</t>
  </si>
  <si>
    <t>РП-4, яч.19</t>
  </si>
  <si>
    <t>яч.364д</t>
  </si>
  <si>
    <t>РП Аэропорт</t>
  </si>
  <si>
    <t>яч.365д</t>
  </si>
  <si>
    <t>яч. 359д</t>
  </si>
  <si>
    <t>ДГР</t>
  </si>
  <si>
    <t>яч.358д</t>
  </si>
  <si>
    <t>ДГР-4</t>
  </si>
  <si>
    <t>яч.357д</t>
  </si>
  <si>
    <t>ТП 231</t>
  </si>
  <si>
    <t>яч.356д</t>
  </si>
  <si>
    <t>РП-19, яч.17</t>
  </si>
  <si>
    <t>яч.354д</t>
  </si>
  <si>
    <t>РП-21, яч.4</t>
  </si>
  <si>
    <t>яч.352д</t>
  </si>
  <si>
    <t>ТП-266</t>
  </si>
  <si>
    <t>яч.350д</t>
  </si>
  <si>
    <t>РЕЗЕРВ</t>
  </si>
  <si>
    <t>яч.348д</t>
  </si>
  <si>
    <t>РП-35</t>
  </si>
  <si>
    <t>яч.346д</t>
  </si>
  <si>
    <t>РП-13, яч.6</t>
  </si>
  <si>
    <t>яч.344д ОТКЛ.</t>
  </si>
  <si>
    <t>СР-4-6</t>
  </si>
  <si>
    <t>яч.342д ОТКЛ.</t>
  </si>
  <si>
    <t>СВВ 4-6</t>
  </si>
  <si>
    <t>ДГР-1</t>
  </si>
  <si>
    <t>яч.310д</t>
  </si>
  <si>
    <t>ДГР-2</t>
  </si>
  <si>
    <t>яч.312д</t>
  </si>
  <si>
    <t>ТП 169, яч.2</t>
  </si>
  <si>
    <t>яч.314д</t>
  </si>
  <si>
    <t>РП-4, яч.2</t>
  </si>
  <si>
    <t>яч.316д</t>
  </si>
  <si>
    <t>ТП-96, 266</t>
  </si>
  <si>
    <t>яч.318д</t>
  </si>
  <si>
    <t>яч.319д</t>
  </si>
  <si>
    <t>РП-2, яч.20</t>
  </si>
  <si>
    <t>яч.320д</t>
  </si>
  <si>
    <t>яч.321д</t>
  </si>
  <si>
    <t>ТП-231</t>
  </si>
  <si>
    <t>яч.322д</t>
  </si>
  <si>
    <t>ТП-132</t>
  </si>
  <si>
    <t>яч.303д</t>
  </si>
  <si>
    <t>РП-13, яч.3</t>
  </si>
  <si>
    <t>яч.305д</t>
  </si>
  <si>
    <t>ТП-289, РП-9</t>
  </si>
  <si>
    <t>яч.307д</t>
  </si>
  <si>
    <t>РП-12, яч.11</t>
  </si>
  <si>
    <t>яч.311д</t>
  </si>
  <si>
    <t>РП-21, яч.7д</t>
  </si>
  <si>
    <t>яч.313д</t>
  </si>
  <si>
    <t>РП-19, яч.10</t>
  </si>
  <si>
    <t>яч.341д ОТКЛ.</t>
  </si>
  <si>
    <t>ТСН-3</t>
  </si>
  <si>
    <t>ПС Зеленец 110/10 кВ</t>
  </si>
  <si>
    <t>яч.513Д</t>
  </si>
  <si>
    <t>яч.512Д</t>
  </si>
  <si>
    <t>1 С-10</t>
  </si>
  <si>
    <t>2 С-10</t>
  </si>
  <si>
    <t>яч.503д</t>
  </si>
  <si>
    <t>Эжвинская ПТФ</t>
  </si>
  <si>
    <t xml:space="preserve">яч.518д </t>
  </si>
  <si>
    <t>яч.507д</t>
  </si>
  <si>
    <t>з-д стен. Матер</t>
  </si>
  <si>
    <t>яч.506д</t>
  </si>
  <si>
    <t>яч.522д-отключена</t>
  </si>
  <si>
    <t>ДОЗ</t>
  </si>
  <si>
    <t>яч.519д</t>
  </si>
  <si>
    <t>Зеленецкий свинокомплекс</t>
  </si>
  <si>
    <t>яч.517д</t>
  </si>
  <si>
    <t>Парчег</t>
  </si>
  <si>
    <t>яч.504д</t>
  </si>
  <si>
    <t>яч.521д</t>
  </si>
  <si>
    <t>Сыктывдинский ЛПХ</t>
  </si>
  <si>
    <t xml:space="preserve">яч.523д </t>
  </si>
  <si>
    <t>Бройлерная</t>
  </si>
  <si>
    <t>яч.505д</t>
  </si>
  <si>
    <t>яч.508д</t>
  </si>
  <si>
    <t xml:space="preserve">яч.526д </t>
  </si>
  <si>
    <t xml:space="preserve">яч.524д </t>
  </si>
  <si>
    <t>РП Слудка</t>
  </si>
  <si>
    <t>ТСН-1 ТМ-63</t>
  </si>
  <si>
    <t>ТСН-2 ТМ-63</t>
  </si>
  <si>
    <t>ПС Орбита 110/10 кВ</t>
  </si>
  <si>
    <t>яч.905Д - 1СШ</t>
  </si>
  <si>
    <t>яч.929Д - 3СШ</t>
  </si>
  <si>
    <t>909д</t>
  </si>
  <si>
    <t>911д</t>
  </si>
  <si>
    <t>МАКСИ</t>
  </si>
  <si>
    <t>913д</t>
  </si>
  <si>
    <t>915д</t>
  </si>
  <si>
    <t>ТРК "Июнь"</t>
  </si>
  <si>
    <t>917д</t>
  </si>
  <si>
    <t>РП ЦВК</t>
  </si>
  <si>
    <t>919д</t>
  </si>
  <si>
    <t>921д</t>
  </si>
  <si>
    <t>933д</t>
  </si>
  <si>
    <t>РП-26</t>
  </si>
  <si>
    <t>935д</t>
  </si>
  <si>
    <t>937д</t>
  </si>
  <si>
    <t>ТП Хозблок</t>
  </si>
  <si>
    <t>ООО "Тетра"</t>
  </si>
  <si>
    <t>941д</t>
  </si>
  <si>
    <t>РП-22</t>
  </si>
  <si>
    <t>945д</t>
  </si>
  <si>
    <t>922д</t>
  </si>
  <si>
    <t>918д</t>
  </si>
  <si>
    <t>РП-ЦВК</t>
  </si>
  <si>
    <t>916д</t>
  </si>
  <si>
    <t>914д</t>
  </si>
  <si>
    <t>912д</t>
  </si>
  <si>
    <t>910д</t>
  </si>
  <si>
    <t>934д</t>
  </si>
  <si>
    <t>ТП-165</t>
  </si>
  <si>
    <t>936д</t>
  </si>
  <si>
    <t>ООО "Альбион"</t>
  </si>
  <si>
    <t>938д</t>
  </si>
  <si>
    <t>КНС "Орбита"</t>
  </si>
  <si>
    <t>940д</t>
  </si>
  <si>
    <t>942д</t>
  </si>
  <si>
    <t>РП-8</t>
  </si>
  <si>
    <t>944д</t>
  </si>
  <si>
    <t>946д</t>
  </si>
  <si>
    <t>яч.943д</t>
  </si>
  <si>
    <t>ТСН-1 ТМ-400</t>
  </si>
  <si>
    <t>яч.920д</t>
  </si>
  <si>
    <t>ТСН-2 ТМ-400</t>
  </si>
  <si>
    <t>ПС Выльгорт 110/10 кВ</t>
  </si>
  <si>
    <t>Загрузка подстанции, ВМт</t>
  </si>
  <si>
    <t>ТП-307</t>
  </si>
  <si>
    <t>РП-19</t>
  </si>
  <si>
    <t>ТП-314</t>
  </si>
  <si>
    <t>ТП-306</t>
  </si>
  <si>
    <t>ТП-929</t>
  </si>
  <si>
    <t>Лыжный стадион</t>
  </si>
  <si>
    <t>ТП-962</t>
  </si>
  <si>
    <t>ПС Восточная 110/10 кВ</t>
  </si>
  <si>
    <t xml:space="preserve">Ввод Т-1 110 кВ </t>
  </si>
  <si>
    <t>Т-1 110кВ</t>
  </si>
  <si>
    <t>Т-2 110кВ</t>
  </si>
  <si>
    <t>Ввод Т-1 10 кВ яч.205</t>
  </si>
  <si>
    <t>I с.ш.</t>
  </si>
  <si>
    <t>Ввод Т-1 10 кВ яч.231</t>
  </si>
  <si>
    <t>III с.ш.</t>
  </si>
  <si>
    <t>Ввод Т-2 10 кВяч.218</t>
  </si>
  <si>
    <t>II c.ш.</t>
  </si>
  <si>
    <t>Ввод Т-2 10 кВяч.234</t>
  </si>
  <si>
    <t>IV с.ш.</t>
  </si>
  <si>
    <t xml:space="preserve">ВЛ 181 </t>
  </si>
  <si>
    <t>ВЛ 180</t>
  </si>
  <si>
    <t>3 С-10</t>
  </si>
  <si>
    <t>4 С-10</t>
  </si>
  <si>
    <t>яч.213д</t>
  </si>
  <si>
    <t>ТП 237</t>
  </si>
  <si>
    <t>яч.211д ПРИЁМ</t>
  </si>
  <si>
    <t>ТЭЦ Откл.</t>
  </si>
  <si>
    <t>P, кВт, к шинам</t>
  </si>
  <si>
    <t>, к шинам</t>
  </si>
  <si>
    <t>яч.211д ОТДАЧА</t>
  </si>
  <si>
    <t>яч.209д</t>
  </si>
  <si>
    <t>МФС</t>
  </si>
  <si>
    <t>яч.215д</t>
  </si>
  <si>
    <t>РП-10</t>
  </si>
  <si>
    <t>яч.217д</t>
  </si>
  <si>
    <t>ТП-80</t>
  </si>
  <si>
    <t>яч.219д</t>
  </si>
  <si>
    <t>яч.299д</t>
  </si>
  <si>
    <t>ДГК-1 Откл.</t>
  </si>
  <si>
    <t>яч.233д</t>
  </si>
  <si>
    <t>РП-36</t>
  </si>
  <si>
    <t>яч.235д</t>
  </si>
  <si>
    <t>ДГК-1</t>
  </si>
  <si>
    <t>яч.229д прием</t>
  </si>
  <si>
    <t>ТП-141</t>
  </si>
  <si>
    <t>яч.229д отдача</t>
  </si>
  <si>
    <t>яч.227д</t>
  </si>
  <si>
    <t>РП-1, РП-2</t>
  </si>
  <si>
    <t>яч.225д</t>
  </si>
  <si>
    <t>РП-16, ТП-174</t>
  </si>
  <si>
    <t>яч.228д</t>
  </si>
  <si>
    <t>яч.230д - отдача</t>
  </si>
  <si>
    <t xml:space="preserve">РП-1 </t>
  </si>
  <si>
    <t>яч.230д Прием</t>
  </si>
  <si>
    <t>яч.232д</t>
  </si>
  <si>
    <t>ТП-114</t>
  </si>
  <si>
    <t>яч.240д</t>
  </si>
  <si>
    <t>РП-16</t>
  </si>
  <si>
    <t>яч.242д</t>
  </si>
  <si>
    <t>яч.214д</t>
  </si>
  <si>
    <t>яч.212д</t>
  </si>
  <si>
    <t>РП-1</t>
  </si>
  <si>
    <t>яч.210д</t>
  </si>
  <si>
    <t>ДГК-2</t>
  </si>
  <si>
    <t>яч.208д</t>
  </si>
  <si>
    <t>яч.206д</t>
  </si>
  <si>
    <t>яч.204д</t>
  </si>
  <si>
    <t>яч.207д</t>
  </si>
  <si>
    <t>ТСН-1 ТМ-160</t>
  </si>
  <si>
    <t>яч.238д</t>
  </si>
  <si>
    <t>ТСН-2 ТМ-160</t>
  </si>
  <si>
    <t>ПС Пажга 110/10 кВ</t>
  </si>
  <si>
    <t>Ясног</t>
  </si>
  <si>
    <t>Пажга</t>
  </si>
  <si>
    <t>Иб</t>
  </si>
  <si>
    <t>Лозым</t>
  </si>
  <si>
    <t>Нювчим</t>
  </si>
  <si>
    <t>Ыб Этноцентр</t>
  </si>
  <si>
    <t>ПС Соколовка 110/10 кВ</t>
  </si>
  <si>
    <t>яч.711Д</t>
  </si>
  <si>
    <t>яч.712Д</t>
  </si>
  <si>
    <t>Загрузка подстанций, кВт</t>
  </si>
  <si>
    <t>Загрузка подстанций, кВАр</t>
  </si>
  <si>
    <t>яч.703д</t>
  </si>
  <si>
    <t>ЦРП Аэропорт</t>
  </si>
  <si>
    <t>яч.704д</t>
  </si>
  <si>
    <t>яч.706д</t>
  </si>
  <si>
    <t>яч.705д</t>
  </si>
  <si>
    <t xml:space="preserve">Пажга </t>
  </si>
  <si>
    <t>яч.707д</t>
  </si>
  <si>
    <t xml:space="preserve">Аэропорт </t>
  </si>
  <si>
    <t>яч.708д</t>
  </si>
  <si>
    <t>ПС Западная 110/10 кВ</t>
  </si>
  <si>
    <t>яч.112Д - 1СШ</t>
  </si>
  <si>
    <t>яч.140Д - 3СШ</t>
  </si>
  <si>
    <t>яч.111Д - 2СШ</t>
  </si>
  <si>
    <t>яч.137Д - 4СШ</t>
  </si>
  <si>
    <t>яч.106д</t>
  </si>
  <si>
    <t>РП-3</t>
  </si>
  <si>
    <t>яч.104д</t>
  </si>
  <si>
    <t>ТП-157</t>
  </si>
  <si>
    <t>яч.118д</t>
  </si>
  <si>
    <t>ЦВК</t>
  </si>
  <si>
    <t>яч.120д</t>
  </si>
  <si>
    <t>яч.122д</t>
  </si>
  <si>
    <t>ТП-81</t>
  </si>
  <si>
    <t>яч.124д</t>
  </si>
  <si>
    <t>ТП-291</t>
  </si>
  <si>
    <t>яч.126д</t>
  </si>
  <si>
    <t>яч.128д</t>
  </si>
  <si>
    <t>яч.130д</t>
  </si>
  <si>
    <t>ТП-213</t>
  </si>
  <si>
    <t>яч.103д</t>
  </si>
  <si>
    <t>яч.105д</t>
  </si>
  <si>
    <t>ТП-29</t>
  </si>
  <si>
    <t>яч.117д</t>
  </si>
  <si>
    <t>яч.119д</t>
  </si>
  <si>
    <t>Орбита, КНС</t>
  </si>
  <si>
    <t>яч.121д</t>
  </si>
  <si>
    <t>яч.123д</t>
  </si>
  <si>
    <t>Винзавод</t>
  </si>
  <si>
    <t>яч.125д</t>
  </si>
  <si>
    <t>яч.127д</t>
  </si>
  <si>
    <t>яч.129д</t>
  </si>
  <si>
    <t>яч.134д</t>
  </si>
  <si>
    <t>яч.136д</t>
  </si>
  <si>
    <t>яч.138д</t>
  </si>
  <si>
    <t>РП-18</t>
  </si>
  <si>
    <t>яч.144д</t>
  </si>
  <si>
    <t>ТП-522</t>
  </si>
  <si>
    <t>яч.146д</t>
  </si>
  <si>
    <t>яч.148д</t>
  </si>
  <si>
    <t>РП-6</t>
  </si>
  <si>
    <t>яч.150д</t>
  </si>
  <si>
    <t>РП-17</t>
  </si>
  <si>
    <t>яч.152д</t>
  </si>
  <si>
    <t>яч.154д</t>
  </si>
  <si>
    <t>яч.133д</t>
  </si>
  <si>
    <t>яч.135д</t>
  </si>
  <si>
    <t>ТП-192</t>
  </si>
  <si>
    <t>яч.141д</t>
  </si>
  <si>
    <t xml:space="preserve">яч.143д </t>
  </si>
  <si>
    <t>яч.145д</t>
  </si>
  <si>
    <t>яч.151д</t>
  </si>
  <si>
    <t>яч.153д</t>
  </si>
  <si>
    <t>яч.155д</t>
  </si>
  <si>
    <t>ПС Часово 110/10 кВ</t>
  </si>
  <si>
    <t>Часово</t>
  </si>
  <si>
    <t>Палевицы</t>
  </si>
  <si>
    <t>Язель</t>
  </si>
  <si>
    <t>ПС Човью 110/10 кВ</t>
  </si>
  <si>
    <t>яч.414Д</t>
  </si>
  <si>
    <t>яч.411Д</t>
  </si>
  <si>
    <t>Загрузка трансформаторов, кВАР</t>
  </si>
  <si>
    <t>яч.434д ОТКЛ.</t>
  </si>
  <si>
    <t>Гидробутил</t>
  </si>
  <si>
    <t>яч.432д ОТКЛ,</t>
  </si>
  <si>
    <t>яч.430д</t>
  </si>
  <si>
    <t>ТП-566, 221</t>
  </si>
  <si>
    <t>яч.428д</t>
  </si>
  <si>
    <t>РП Эжва</t>
  </si>
  <si>
    <t>яч.426д</t>
  </si>
  <si>
    <t>РП-ЛТП</t>
  </si>
  <si>
    <t>яч.424д</t>
  </si>
  <si>
    <t>ТП-1, ТП-2</t>
  </si>
  <si>
    <t>яч.422д</t>
  </si>
  <si>
    <t>ТП-3, ТП-4</t>
  </si>
  <si>
    <t>яч.420д</t>
  </si>
  <si>
    <t>ТП-190, ДГК-1</t>
  </si>
  <si>
    <t>яч.418д</t>
  </si>
  <si>
    <t>ТП-3</t>
  </si>
  <si>
    <t>яч.416д</t>
  </si>
  <si>
    <t>яч.406д</t>
  </si>
  <si>
    <t>ФНМ, ТП-6, 8</t>
  </si>
  <si>
    <t>яч.404д</t>
  </si>
  <si>
    <t>ТП-5, 6</t>
  </si>
  <si>
    <t>яч.403д</t>
  </si>
  <si>
    <t>яч.405д</t>
  </si>
  <si>
    <t>яч.407д</t>
  </si>
  <si>
    <t>яч.417д</t>
  </si>
  <si>
    <t>яч.419д</t>
  </si>
  <si>
    <t>ЗЖБИ</t>
  </si>
  <si>
    <t>яч.421д</t>
  </si>
  <si>
    <t>яч.423д</t>
  </si>
  <si>
    <t>ТП-190</t>
  </si>
  <si>
    <t>яч.425д</t>
  </si>
  <si>
    <t xml:space="preserve">ТП-122, ДГК-2 </t>
  </si>
  <si>
    <t>яч.427д</t>
  </si>
  <si>
    <t>ТП-211</t>
  </si>
  <si>
    <t>яч.429д</t>
  </si>
  <si>
    <t>ТП-555</t>
  </si>
  <si>
    <t>яч.431д</t>
  </si>
  <si>
    <t>РП-Эжва</t>
  </si>
  <si>
    <t>ФНМ Откл.</t>
  </si>
  <si>
    <t>яч.435д</t>
  </si>
  <si>
    <t>ПС Куратово 110/10 кВ</t>
  </si>
  <si>
    <t>яч.3д отдача</t>
  </si>
  <si>
    <t>Чукаиб</t>
  </si>
  <si>
    <t>РП "Визиндор"</t>
  </si>
  <si>
    <t>яч.5д резерв</t>
  </si>
  <si>
    <t>Ягиб</t>
  </si>
  <si>
    <t>Семушино</t>
  </si>
  <si>
    <t>Заречное</t>
  </si>
  <si>
    <t>Ивановская</t>
  </si>
  <si>
    <t>ПС Межадор 110/10 кВ</t>
  </si>
  <si>
    <t>,</t>
  </si>
  <si>
    <t xml:space="preserve">яч.11д отдача </t>
  </si>
  <si>
    <t>ПС "Визинга", яч.4д</t>
  </si>
  <si>
    <t xml:space="preserve">яч.11д прием </t>
  </si>
  <si>
    <t>Чухлом</t>
  </si>
  <si>
    <t>Межадор-деревня</t>
  </si>
  <si>
    <t>Первомайск</t>
  </si>
  <si>
    <t>Межадор-комплекс</t>
  </si>
  <si>
    <t>Чухлом, яч.3</t>
  </si>
  <si>
    <t>ПС Пыёлдино 110/10 кВ</t>
  </si>
  <si>
    <t>Заозерье</t>
  </si>
  <si>
    <t>яч.7д отдача</t>
  </si>
  <si>
    <t>Вичкодор</t>
  </si>
  <si>
    <t>яч.7д прием</t>
  </si>
  <si>
    <t>РП Бортом-база. Яч.3д.</t>
  </si>
  <si>
    <t>РП Бортом-база. Яч.8д.</t>
  </si>
  <si>
    <t>яч.8д отдача</t>
  </si>
  <si>
    <t>ПС Визинга, яч.22</t>
  </si>
  <si>
    <t>яч.8д прием</t>
  </si>
  <si>
    <t>ПС Визинга 110/10 кВ</t>
  </si>
  <si>
    <t>ВЛ-165</t>
  </si>
  <si>
    <t>ВЛ-196</t>
  </si>
  <si>
    <t>ВЛ-192</t>
  </si>
  <si>
    <t>Показания счетчиков P</t>
  </si>
  <si>
    <t>Горьковская</t>
  </si>
  <si>
    <t>Контора РЭС</t>
  </si>
  <si>
    <t>яч.20д</t>
  </si>
  <si>
    <t>Кольель</t>
  </si>
  <si>
    <t>Морозово</t>
  </si>
  <si>
    <t>Визинга</t>
  </si>
  <si>
    <t>Горьковское</t>
  </si>
  <si>
    <t>Куратово</t>
  </si>
  <si>
    <t>яч.15д резерв</t>
  </si>
  <si>
    <t>яч.22д</t>
  </si>
  <si>
    <t>Пыелдино</t>
  </si>
  <si>
    <t>Межадор</t>
  </si>
  <si>
    <t>яч.24д</t>
  </si>
  <si>
    <t>яч.3д приём</t>
  </si>
  <si>
    <t>Койгородский РЭС</t>
  </si>
  <si>
    <t>ПС Койгородок 110/10 кВ</t>
  </si>
  <si>
    <t>яч.14Д</t>
  </si>
  <si>
    <t>Койгородок</t>
  </si>
  <si>
    <t>Кажим, Н.Турунью</t>
  </si>
  <si>
    <t>Грива</t>
  </si>
  <si>
    <t>Койдин, Кузьель</t>
  </si>
  <si>
    <t>Седтыдор, Нючпас</t>
  </si>
  <si>
    <t>ПС Подзь 110/10 кВ</t>
  </si>
  <si>
    <t>Загрузка подстанции,кВАр</t>
  </si>
  <si>
    <t>Зимовка, АЗС</t>
  </si>
  <si>
    <t>Подзь, Иван-Чомья</t>
  </si>
  <si>
    <t>Палауз</t>
  </si>
  <si>
    <t>РТС</t>
  </si>
  <si>
    <t>ПС Благоево 110/10 кВ</t>
  </si>
  <si>
    <t>Загрузка подстанции, МВт</t>
  </si>
  <si>
    <t>Загрузка подстанции, МВАр</t>
  </si>
  <si>
    <t>Загрузка подстанции, МВА</t>
  </si>
  <si>
    <t>п.Благоево</t>
  </si>
  <si>
    <t>Ертом</t>
  </si>
  <si>
    <t>п.Чим</t>
  </si>
  <si>
    <t>яч.18д</t>
  </si>
  <si>
    <t>ст.Вендинга</t>
  </si>
  <si>
    <t>Чим</t>
  </si>
  <si>
    <t>п.Солнечный</t>
  </si>
  <si>
    <t>Благоеволес</t>
  </si>
  <si>
    <t>Δ Iсчётч</t>
  </si>
  <si>
    <t>ПС Чернутьево 110/10 кВ</t>
  </si>
  <si>
    <t>Б.Пысса</t>
  </si>
  <si>
    <t>счётч</t>
  </si>
  <si>
    <t>Мелентьево</t>
  </si>
  <si>
    <t>Ферма</t>
  </si>
  <si>
    <t>Селиб</t>
  </si>
  <si>
    <t>с.Чернутьево</t>
  </si>
  <si>
    <t>ТСН-1 ТМ 63</t>
  </si>
  <si>
    <t>ТСН-2 ТМ 63</t>
  </si>
  <si>
    <t>ПС Ёдва 110/10 кВ</t>
  </si>
  <si>
    <t>ВЛ-178</t>
  </si>
  <si>
    <t>ВЛ-179</t>
  </si>
  <si>
    <t>1СШ 110кВ</t>
  </si>
  <si>
    <t>2СШ 110кВ</t>
  </si>
  <si>
    <t>Н.склад</t>
  </si>
  <si>
    <t>Поселок</t>
  </si>
  <si>
    <t>ПС Междуреченск 110/10 кВ</t>
  </si>
  <si>
    <t>яч.5Д</t>
  </si>
  <si>
    <t>Ростовский ЛПХ</t>
  </si>
  <si>
    <t>п.Междуреченск</t>
  </si>
  <si>
    <t>п.Междуреченск (котельная)</t>
  </si>
  <si>
    <t>п.Междуреченск (СЛПХ)</t>
  </si>
  <si>
    <t>ж/с Усва</t>
  </si>
  <si>
    <t>ПС Усогорск 110/35/10 кВ</t>
  </si>
  <si>
    <t>Т-2-35 Откл</t>
  </si>
  <si>
    <t>Т-1-10 откл</t>
  </si>
  <si>
    <t>ВЛ 37</t>
  </si>
  <si>
    <t>ВМЛ-Ассорти, п.Усогорск</t>
  </si>
  <si>
    <t>нет уч.</t>
  </si>
  <si>
    <t>Усогорск (Опора)</t>
  </si>
  <si>
    <t>Усогорск</t>
  </si>
  <si>
    <t>Центр.котельная</t>
  </si>
  <si>
    <t>РРС</t>
  </si>
  <si>
    <t>ст. Кослан</t>
  </si>
  <si>
    <t>яч.38д</t>
  </si>
  <si>
    <t>Разгорт</t>
  </si>
  <si>
    <t>яч.36д</t>
  </si>
  <si>
    <t>Н.Вылиб</t>
  </si>
  <si>
    <t>яч.37д</t>
  </si>
  <si>
    <t>Бутканский ЛПХ</t>
  </si>
  <si>
    <t>ТСН-1 откл</t>
  </si>
  <si>
    <t>ПС Кослан 35/10 кВ</t>
  </si>
  <si>
    <t>Ыджыд-Яг</t>
  </si>
  <si>
    <t>Кослан (котельная)</t>
  </si>
  <si>
    <t>Кослан. Больница</t>
  </si>
  <si>
    <t>Кослан</t>
  </si>
  <si>
    <t>Хлебозавод</t>
  </si>
  <si>
    <t>Глотово</t>
  </si>
  <si>
    <t xml:space="preserve">ВЛ 166 </t>
  </si>
  <si>
    <t xml:space="preserve">ВЛ 163 </t>
  </si>
  <si>
    <t xml:space="preserve">яч.149д </t>
  </si>
  <si>
    <t>ТП-286</t>
  </si>
  <si>
    <t>АСКУЭ</t>
  </si>
  <si>
    <t>амп</t>
  </si>
  <si>
    <t xml:space="preserve">ДГК-4 </t>
  </si>
  <si>
    <t>ВЛ 163/3</t>
  </si>
  <si>
    <t>P, кВт прием</t>
  </si>
  <si>
    <t>Q, кВАр отдача</t>
  </si>
  <si>
    <t>P, кВт отдача</t>
  </si>
  <si>
    <t>Q, кВАр прием</t>
  </si>
  <si>
    <t>РСК</t>
  </si>
  <si>
    <t>ВЛ-180</t>
  </si>
  <si>
    <t>P, кВт, отдача</t>
  </si>
  <si>
    <t>Q, кВАр, прием</t>
  </si>
  <si>
    <t>ВЛ-182</t>
  </si>
  <si>
    <t>ВЛ-183</t>
  </si>
  <si>
    <t>Загрузка подстанции, Т-1, Т-2 кВт</t>
  </si>
  <si>
    <t>Загрузка подстанции, Т-1, Т2 кВАр</t>
  </si>
  <si>
    <t>Загрузка подстанции, Т-1, Т-2 кВА</t>
  </si>
  <si>
    <t>P, кВт. прием</t>
  </si>
  <si>
    <t>P, кВт, приём</t>
  </si>
  <si>
    <t>Лойма</t>
  </si>
  <si>
    <t>СМВ-110кВ</t>
  </si>
  <si>
    <t>I ОМВ-110 пс Летка</t>
  </si>
  <si>
    <t>I 11Д СМВ-10 пс Летка</t>
  </si>
  <si>
    <t>ВЛ 194 приём</t>
  </si>
  <si>
    <t xml:space="preserve">P, кВт </t>
  </si>
  <si>
    <t xml:space="preserve">Q, кВАр </t>
  </si>
  <si>
    <t>I СМВ-110 ПС Объячево</t>
  </si>
  <si>
    <t xml:space="preserve">Показания счётчиков Р </t>
  </si>
  <si>
    <t>I ВЛ-195</t>
  </si>
  <si>
    <t>ЛОК</t>
  </si>
  <si>
    <t>Q, кВАр приём</t>
  </si>
  <si>
    <t>яч.72 д</t>
  </si>
  <si>
    <t>Лесозавод №1</t>
  </si>
  <si>
    <t xml:space="preserve">яч.4Д </t>
  </si>
  <si>
    <t>яч.2Д откл</t>
  </si>
  <si>
    <t>I 11Д СМВ-10 пс Мордино</t>
  </si>
  <si>
    <t xml:space="preserve">яч.11Д </t>
  </si>
  <si>
    <t>I 1Д СМВ-10 пс Серёгово</t>
  </si>
  <si>
    <t>яч.11Д откл.</t>
  </si>
  <si>
    <t>яч.8д откл.</t>
  </si>
  <si>
    <t>Мыёлдино</t>
  </si>
  <si>
    <t>Мыёлдино, Тимшер</t>
  </si>
  <si>
    <t>P, кВт, Отд</t>
  </si>
  <si>
    <t>Q, кВАр, Приём</t>
  </si>
  <si>
    <t>яч.620д</t>
  </si>
  <si>
    <t>ТП-715</t>
  </si>
  <si>
    <t>яч.615д</t>
  </si>
  <si>
    <t>Баланс мощности по ПС 110кВ</t>
  </si>
  <si>
    <t xml:space="preserve">яч.950Д - 2СШ </t>
  </si>
  <si>
    <t xml:space="preserve">яч.952Д - 4СШ </t>
  </si>
  <si>
    <t>яч.15д РСК</t>
  </si>
  <si>
    <t>ТП-2111</t>
  </si>
  <si>
    <t>яч.16д РСК</t>
  </si>
  <si>
    <t>яч.336д откл</t>
  </si>
  <si>
    <t>ТП-19</t>
  </si>
  <si>
    <t xml:space="preserve">Т-1-10 </t>
  </si>
  <si>
    <t>яч.520д</t>
  </si>
  <si>
    <t>яч.244д</t>
  </si>
  <si>
    <t>РП-1 яч. 24</t>
  </si>
  <si>
    <t>БКТПБ-189</t>
  </si>
  <si>
    <t>ДГР-3</t>
  </si>
  <si>
    <t>яч.147д</t>
  </si>
  <si>
    <t>ТСН-3С</t>
  </si>
  <si>
    <t>ТСН-4С</t>
  </si>
  <si>
    <t>СВ-110-1</t>
  </si>
  <si>
    <t>СВ-110-2</t>
  </si>
  <si>
    <t>яч.20Д</t>
  </si>
  <si>
    <t>яч.302Д</t>
  </si>
  <si>
    <t>яч.306д</t>
  </si>
  <si>
    <t>УШР</t>
  </si>
  <si>
    <t>I СМВ-35 кВ</t>
  </si>
  <si>
    <t>яч.309д</t>
  </si>
  <si>
    <t>ЖК Тиман</t>
  </si>
  <si>
    <t>яч.338д</t>
  </si>
  <si>
    <t>ВЛ Яренск приём</t>
  </si>
  <si>
    <t>939д ОТКЛ.</t>
  </si>
  <si>
    <t>Q, кВАр. приём</t>
  </si>
  <si>
    <t>РСК, ТП-2001</t>
  </si>
  <si>
    <t>ФНМ</t>
  </si>
  <si>
    <t>яч.413д</t>
  </si>
  <si>
    <t xml:space="preserve">Ввод Т-2 110 кВ </t>
  </si>
  <si>
    <t>ТЭС БЭК</t>
  </si>
  <si>
    <t>яч.297д отдача</t>
  </si>
  <si>
    <t>яч.297д приём</t>
  </si>
  <si>
    <t>яч.220д отдача</t>
  </si>
  <si>
    <t>яч.220д приём</t>
  </si>
  <si>
    <t>ПС Луза 110/10 кВ</t>
  </si>
  <si>
    <t>Лузалес</t>
  </si>
  <si>
    <t>Тарный цех</t>
  </si>
  <si>
    <t>РП "Читаево"</t>
  </si>
  <si>
    <t>Связь с ПС "Объячево"</t>
  </si>
  <si>
    <t>Q, кВАр отд</t>
  </si>
  <si>
    <t>Q, кВАр, отдача</t>
  </si>
  <si>
    <t>ТРЦ Парма</t>
  </si>
  <si>
    <t>ВЛ 199 приём</t>
  </si>
  <si>
    <t>яч.16Д резерв</t>
  </si>
  <si>
    <t>яч. 6Д резерв</t>
  </si>
  <si>
    <t>яч.12Д резерв</t>
  </si>
  <si>
    <t>яч.8Д резерв</t>
  </si>
  <si>
    <t>яч.3д откл</t>
  </si>
  <si>
    <t>яч.906Д - 2СШ резерв</t>
  </si>
  <si>
    <t xml:space="preserve">яч.930Д - 4СШ резерв </t>
  </si>
  <si>
    <t>яч.951Д - 3СШ резерв</t>
  </si>
  <si>
    <t>яч.949Д - 1СШ резерв</t>
  </si>
  <si>
    <t>СВ-110-1 откл</t>
  </si>
  <si>
    <t>СВ-110-2 откл</t>
  </si>
  <si>
    <t>яч.1Д резерв</t>
  </si>
  <si>
    <t>яч.11Д резерв</t>
  </si>
  <si>
    <t>яч.6Д резерв</t>
  </si>
  <si>
    <t>ВЛ-165 приём</t>
  </si>
  <si>
    <t>ВЛ-192 отдача</t>
  </si>
  <si>
    <t>яч.18Д резерв</t>
  </si>
  <si>
    <t>яч.3Д резерв</t>
  </si>
  <si>
    <t>яч.34Д откл</t>
  </si>
  <si>
    <t>расч</t>
  </si>
  <si>
    <t>не раб.</t>
  </si>
  <si>
    <t>ТИ прием</t>
  </si>
  <si>
    <t>ВЛ 194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</si>
</sst>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"/>
    <numFmt numFmtId="165" formatCode="#,##0.0"/>
    <numFmt numFmtId="166" formatCode="0.000"/>
    <numFmt numFmtId="167" formatCode="#,##0.000"/>
  </numFmts>
  <fonts count="35"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2"/>
      <name val="Arial Cyr"/>
      <charset val="204"/>
    </font>
    <font>
      <b/>
      <sz val="8"/>
      <color indexed="10"/>
      <name val="Arial Cyr"/>
      <charset val="204"/>
    </font>
    <font>
      <sz val="9"/>
      <name val="Arial Cyr"/>
      <charset val="204"/>
    </font>
    <font>
      <b/>
      <sz val="9"/>
      <color indexed="10"/>
      <name val="Arial Cyr"/>
      <charset val="204"/>
    </font>
    <font>
      <b/>
      <sz val="12"/>
      <name val="Arial Cyr"/>
      <charset val="204"/>
    </font>
    <font>
      <b/>
      <sz val="12"/>
      <color indexed="10"/>
      <name val="Arial Cyr"/>
      <charset val="204"/>
    </font>
    <font>
      <b/>
      <sz val="12"/>
      <color indexed="10"/>
      <name val="Arial Cyr"/>
      <charset val="204"/>
    </font>
    <font>
      <sz val="12"/>
      <color indexed="10"/>
      <name val="Arial Cyr"/>
      <charset val="204"/>
    </font>
    <font>
      <sz val="12"/>
      <color indexed="8"/>
      <name val="Calibri"/>
      <family val="2"/>
      <charset val="204"/>
    </font>
    <font>
      <b/>
      <sz val="14"/>
      <color indexed="10"/>
      <name val="Arial Cyr"/>
      <charset val="204"/>
    </font>
    <font>
      <b/>
      <sz val="14"/>
      <name val="Arial Cyr"/>
      <charset val="204"/>
    </font>
    <font>
      <sz val="12"/>
      <color indexed="10"/>
      <name val="Arial Cyr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Arial Cyr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Arial Cyr"/>
      <charset val="204"/>
    </font>
    <font>
      <b/>
      <sz val="12"/>
      <color rgb="FFFF0000"/>
      <name val="Arial Cyr"/>
      <charset val="204"/>
    </font>
    <font>
      <sz val="12"/>
      <name val="Arial"/>
      <family val="2"/>
      <charset val="204"/>
    </font>
    <font>
      <sz val="12"/>
      <name val="Arial Cyr"/>
    </font>
    <font>
      <b/>
      <sz val="12"/>
      <color theme="1"/>
      <name val="Arial Cyr"/>
      <charset val="204"/>
    </font>
    <font>
      <b/>
      <sz val="12"/>
      <name val="Arial Cyr"/>
    </font>
    <font>
      <b/>
      <sz val="12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slantDashDot">
        <color indexed="64"/>
      </top>
      <bottom style="thin">
        <color indexed="64"/>
      </bottom>
      <diagonal/>
    </border>
    <border>
      <left/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/>
      <top style="slant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</cellStyleXfs>
  <cellXfs count="3489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2" borderId="7" xfId="0" applyFont="1" applyFill="1" applyBorder="1" applyAlignment="1">
      <alignment horizontal="center"/>
    </xf>
    <xf numFmtId="0" fontId="4" fillId="0" borderId="0" xfId="0" applyFont="1" applyFill="1"/>
    <xf numFmtId="0" fontId="1" fillId="0" borderId="0" xfId="0" applyFont="1" applyFill="1"/>
    <xf numFmtId="0" fontId="1" fillId="0" borderId="4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Fill="1" applyBorder="1"/>
    <xf numFmtId="0" fontId="0" fillId="0" borderId="0" xfId="0" applyBorder="1"/>
    <xf numFmtId="0" fontId="1" fillId="3" borderId="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Border="1"/>
    <xf numFmtId="0" fontId="1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7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5" borderId="10" xfId="0" applyFont="1" applyFill="1" applyBorder="1" applyAlignment="1">
      <alignment horizontal="center" wrapText="1"/>
    </xf>
    <xf numFmtId="3" fontId="3" fillId="0" borderId="4" xfId="0" applyNumberFormat="1" applyFont="1" applyFill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0" fontId="8" fillId="0" borderId="13" xfId="0" applyFont="1" applyFill="1" applyBorder="1" applyAlignment="1">
      <alignment horizontal="center" vertical="justify" wrapText="1"/>
    </xf>
    <xf numFmtId="0" fontId="1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3" fontId="3" fillId="0" borderId="19" xfId="0" applyNumberFormat="1" applyFont="1" applyBorder="1" applyAlignment="1">
      <alignment horizontal="center"/>
    </xf>
    <xf numFmtId="0" fontId="4" fillId="0" borderId="20" xfId="0" applyFont="1" applyFill="1" applyBorder="1"/>
    <xf numFmtId="0" fontId="4" fillId="0" borderId="8" xfId="0" applyFont="1" applyFill="1" applyBorder="1"/>
    <xf numFmtId="0" fontId="4" fillId="0" borderId="9" xfId="0" applyFont="1" applyFill="1" applyBorder="1" applyAlignment="1">
      <alignment horizontal="center"/>
    </xf>
    <xf numFmtId="0" fontId="4" fillId="0" borderId="9" xfId="0" applyFont="1" applyFill="1" applyBorder="1"/>
    <xf numFmtId="0" fontId="3" fillId="7" borderId="6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6" borderId="22" xfId="0" applyFont="1" applyFill="1" applyBorder="1" applyAlignment="1">
      <alignment horizontal="center"/>
    </xf>
    <xf numFmtId="0" fontId="1" fillId="6" borderId="23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10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1" fontId="1" fillId="2" borderId="25" xfId="0" applyNumberFormat="1" applyFont="1" applyFill="1" applyBorder="1" applyAlignment="1">
      <alignment horizontal="center"/>
    </xf>
    <xf numFmtId="1" fontId="1" fillId="2" borderId="26" xfId="0" applyNumberFormat="1" applyFont="1" applyFill="1" applyBorder="1" applyAlignment="1">
      <alignment horizontal="center"/>
    </xf>
    <xf numFmtId="1" fontId="1" fillId="2" borderId="27" xfId="0" applyNumberFormat="1" applyFont="1" applyFill="1" applyBorder="1" applyAlignment="1">
      <alignment horizontal="center"/>
    </xf>
    <xf numFmtId="1" fontId="1" fillId="0" borderId="27" xfId="0" applyNumberFormat="1" applyFont="1" applyFill="1" applyBorder="1" applyAlignment="1">
      <alignment horizontal="center"/>
    </xf>
    <xf numFmtId="3" fontId="5" fillId="0" borderId="28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0" fontId="5" fillId="0" borderId="29" xfId="0" applyNumberFormat="1" applyFont="1" applyFill="1" applyBorder="1" applyAlignment="1">
      <alignment horizontal="center"/>
    </xf>
    <xf numFmtId="10" fontId="5" fillId="0" borderId="2" xfId="0" applyNumberFormat="1" applyFont="1" applyFill="1" applyBorder="1" applyAlignment="1">
      <alignment horizontal="center"/>
    </xf>
    <xf numFmtId="10" fontId="5" fillId="0" borderId="4" xfId="0" applyNumberFormat="1" applyFont="1" applyFill="1" applyBorder="1" applyAlignment="1">
      <alignment horizontal="center"/>
    </xf>
    <xf numFmtId="10" fontId="5" fillId="0" borderId="30" xfId="0" applyNumberFormat="1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3" fontId="5" fillId="0" borderId="6" xfId="0" applyNumberFormat="1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3" fontId="5" fillId="8" borderId="3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3" fontId="5" fillId="8" borderId="2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3" fontId="5" fillId="8" borderId="32" xfId="0" applyNumberFormat="1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10" fontId="5" fillId="0" borderId="32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wrapText="1"/>
    </xf>
    <xf numFmtId="0" fontId="5" fillId="7" borderId="3" xfId="0" applyFont="1" applyFill="1" applyBorder="1" applyAlignment="1">
      <alignment horizontal="center" wrapText="1"/>
    </xf>
    <xf numFmtId="0" fontId="0" fillId="0" borderId="28" xfId="0" applyBorder="1"/>
    <xf numFmtId="0" fontId="0" fillId="0" borderId="30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3" fontId="5" fillId="0" borderId="25" xfId="0" applyNumberFormat="1" applyFont="1" applyFill="1" applyBorder="1" applyAlignment="1">
      <alignment horizontal="center"/>
    </xf>
    <xf numFmtId="3" fontId="5" fillId="0" borderId="26" xfId="0" applyNumberFormat="1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3" fontId="5" fillId="0" borderId="27" xfId="0" applyNumberFormat="1" applyFont="1" applyFill="1" applyBorder="1" applyAlignment="1">
      <alignment horizontal="center"/>
    </xf>
    <xf numFmtId="1" fontId="5" fillId="2" borderId="25" xfId="0" applyNumberFormat="1" applyFont="1" applyFill="1" applyBorder="1" applyAlignment="1">
      <alignment horizontal="center"/>
    </xf>
    <xf numFmtId="1" fontId="5" fillId="2" borderId="26" xfId="0" applyNumberFormat="1" applyFont="1" applyFill="1" applyBorder="1" applyAlignment="1">
      <alignment horizontal="center"/>
    </xf>
    <xf numFmtId="1" fontId="5" fillId="2" borderId="27" xfId="0" applyNumberFormat="1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3" fontId="5" fillId="2" borderId="3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5" fillId="2" borderId="21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3" fontId="5" fillId="2" borderId="32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37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left"/>
    </xf>
    <xf numFmtId="0" fontId="5" fillId="0" borderId="38" xfId="0" applyFont="1" applyFill="1" applyBorder="1" applyAlignment="1">
      <alignment horizontal="right"/>
    </xf>
    <xf numFmtId="0" fontId="5" fillId="0" borderId="39" xfId="0" applyFont="1" applyFill="1" applyBorder="1" applyAlignment="1">
      <alignment horizontal="left"/>
    </xf>
    <xf numFmtId="0" fontId="5" fillId="0" borderId="4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3" fontId="5" fillId="0" borderId="42" xfId="0" applyNumberFormat="1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3" fontId="5" fillId="0" borderId="43" xfId="0" applyNumberFormat="1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3" fontId="5" fillId="0" borderId="37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2" fontId="5" fillId="0" borderId="31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9" fillId="7" borderId="46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0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/>
    </xf>
    <xf numFmtId="3" fontId="5" fillId="8" borderId="28" xfId="0" applyNumberFormat="1" applyFont="1" applyFill="1" applyBorder="1" applyAlignment="1">
      <alignment horizontal="center"/>
    </xf>
    <xf numFmtId="3" fontId="5" fillId="8" borderId="29" xfId="0" applyNumberFormat="1" applyFont="1" applyFill="1" applyBorder="1" applyAlignment="1">
      <alignment horizontal="center"/>
    </xf>
    <xf numFmtId="3" fontId="5" fillId="8" borderId="30" xfId="0" applyNumberFormat="1" applyFont="1" applyFill="1" applyBorder="1" applyAlignment="1">
      <alignment horizontal="center"/>
    </xf>
    <xf numFmtId="0" fontId="9" fillId="7" borderId="47" xfId="0" applyFont="1" applyFill="1" applyBorder="1" applyAlignment="1">
      <alignment horizontal="left"/>
    </xf>
    <xf numFmtId="0" fontId="9" fillId="7" borderId="24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9" fillId="6" borderId="4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/>
    </xf>
    <xf numFmtId="0" fontId="9" fillId="6" borderId="22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/>
    </xf>
    <xf numFmtId="0" fontId="9" fillId="7" borderId="23" xfId="0" applyFont="1" applyFill="1" applyBorder="1" applyAlignment="1">
      <alignment horizontal="center"/>
    </xf>
    <xf numFmtId="0" fontId="9" fillId="7" borderId="48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left"/>
    </xf>
    <xf numFmtId="0" fontId="9" fillId="5" borderId="10" xfId="0" applyFont="1" applyFill="1" applyBorder="1" applyAlignment="1">
      <alignment horizontal="center" wrapText="1"/>
    </xf>
    <xf numFmtId="3" fontId="5" fillId="0" borderId="32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0" fontId="0" fillId="0" borderId="0" xfId="0" applyFont="1"/>
    <xf numFmtId="0" fontId="5" fillId="0" borderId="49" xfId="0" applyFont="1" applyFill="1" applyBorder="1" applyAlignment="1">
      <alignment horizontal="center"/>
    </xf>
    <xf numFmtId="1" fontId="5" fillId="0" borderId="25" xfId="0" applyNumberFormat="1" applyFont="1" applyFill="1" applyBorder="1" applyAlignment="1">
      <alignment horizontal="center"/>
    </xf>
    <xf numFmtId="1" fontId="5" fillId="0" borderId="27" xfId="0" applyNumberFormat="1" applyFont="1" applyFill="1" applyBorder="1" applyAlignment="1">
      <alignment horizontal="center"/>
    </xf>
    <xf numFmtId="0" fontId="5" fillId="2" borderId="38" xfId="0" applyFont="1" applyFill="1" applyBorder="1" applyAlignment="1">
      <alignment horizontal="right"/>
    </xf>
    <xf numFmtId="0" fontId="9" fillId="5" borderId="50" xfId="0" applyFont="1" applyFill="1" applyBorder="1" applyAlignment="1">
      <alignment horizontal="center"/>
    </xf>
    <xf numFmtId="0" fontId="9" fillId="7" borderId="31" xfId="0" applyFont="1" applyFill="1" applyBorder="1" applyAlignment="1">
      <alignment horizontal="center"/>
    </xf>
    <xf numFmtId="0" fontId="9" fillId="7" borderId="32" xfId="0" applyFont="1" applyFill="1" applyBorder="1" applyAlignment="1">
      <alignment horizontal="center"/>
    </xf>
    <xf numFmtId="0" fontId="0" fillId="0" borderId="0" xfId="0" applyFont="1" applyFill="1" applyBorder="1"/>
    <xf numFmtId="0" fontId="5" fillId="2" borderId="27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5" fillId="2" borderId="7" xfId="0" applyFont="1" applyFill="1" applyBorder="1" applyAlignment="1">
      <alignment horizontal="right"/>
    </xf>
    <xf numFmtId="0" fontId="5" fillId="2" borderId="40" xfId="0" applyFont="1" applyFill="1" applyBorder="1" applyAlignment="1">
      <alignment horizontal="right"/>
    </xf>
    <xf numFmtId="0" fontId="5" fillId="5" borderId="51" xfId="0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/>
    </xf>
    <xf numFmtId="0" fontId="9" fillId="7" borderId="50" xfId="0" applyFont="1" applyFill="1" applyBorder="1" applyAlignment="1">
      <alignment horizontal="center"/>
    </xf>
    <xf numFmtId="3" fontId="5" fillId="0" borderId="44" xfId="0" applyNumberFormat="1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5" fillId="0" borderId="5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5" borderId="53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0" borderId="54" xfId="0" applyFont="1" applyFill="1" applyBorder="1" applyAlignment="1">
      <alignment horizontal="center"/>
    </xf>
    <xf numFmtId="1" fontId="5" fillId="0" borderId="26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center"/>
    </xf>
    <xf numFmtId="2" fontId="11" fillId="0" borderId="25" xfId="0" applyNumberFormat="1" applyFont="1" applyBorder="1" applyAlignment="1">
      <alignment horizontal="center"/>
    </xf>
    <xf numFmtId="0" fontId="9" fillId="5" borderId="2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3" fillId="0" borderId="26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left"/>
    </xf>
    <xf numFmtId="0" fontId="9" fillId="0" borderId="38" xfId="0" applyFont="1" applyFill="1" applyBorder="1" applyAlignment="1">
      <alignment horizontal="left"/>
    </xf>
    <xf numFmtId="0" fontId="9" fillId="7" borderId="32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left"/>
    </xf>
    <xf numFmtId="0" fontId="9" fillId="0" borderId="55" xfId="0" applyFont="1" applyFill="1" applyBorder="1" applyAlignment="1">
      <alignment horizontal="left"/>
    </xf>
    <xf numFmtId="0" fontId="9" fillId="0" borderId="40" xfId="0" applyFont="1" applyFill="1" applyBorder="1" applyAlignment="1">
      <alignment horizontal="left"/>
    </xf>
    <xf numFmtId="1" fontId="5" fillId="7" borderId="56" xfId="0" applyNumberFormat="1" applyFont="1" applyFill="1" applyBorder="1" applyAlignment="1">
      <alignment horizontal="center" wrapText="1"/>
    </xf>
    <xf numFmtId="0" fontId="9" fillId="6" borderId="17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/>
    </xf>
    <xf numFmtId="0" fontId="5" fillId="0" borderId="57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left"/>
    </xf>
    <xf numFmtId="0" fontId="9" fillId="5" borderId="40" xfId="0" applyFont="1" applyFill="1" applyBorder="1" applyAlignment="1">
      <alignment horizontal="left"/>
    </xf>
    <xf numFmtId="3" fontId="9" fillId="0" borderId="25" xfId="0" applyNumberFormat="1" applyFont="1" applyBorder="1" applyAlignment="1">
      <alignment horizontal="center"/>
    </xf>
    <xf numFmtId="2" fontId="9" fillId="0" borderId="37" xfId="0" applyNumberFormat="1" applyFont="1" applyBorder="1" applyAlignment="1">
      <alignment horizontal="center"/>
    </xf>
    <xf numFmtId="0" fontId="9" fillId="5" borderId="58" xfId="0" applyFont="1" applyFill="1" applyBorder="1" applyAlignment="1">
      <alignment horizontal="center"/>
    </xf>
    <xf numFmtId="0" fontId="9" fillId="5" borderId="51" xfId="0" applyFont="1" applyFill="1" applyBorder="1" applyAlignment="1">
      <alignment horizontal="center" wrapText="1"/>
    </xf>
    <xf numFmtId="3" fontId="3" fillId="0" borderId="27" xfId="0" applyNumberFormat="1" applyFont="1" applyBorder="1" applyAlignment="1">
      <alignment horizontal="center"/>
    </xf>
    <xf numFmtId="0" fontId="9" fillId="0" borderId="59" xfId="0" applyFont="1" applyFill="1" applyBorder="1" applyAlignment="1">
      <alignment horizontal="right"/>
    </xf>
    <xf numFmtId="0" fontId="5" fillId="5" borderId="25" xfId="0" applyFont="1" applyFill="1" applyBorder="1" applyAlignment="1">
      <alignment horizontal="center"/>
    </xf>
    <xf numFmtId="0" fontId="9" fillId="5" borderId="58" xfId="0" applyFont="1" applyFill="1" applyBorder="1" applyAlignment="1">
      <alignment horizontal="left"/>
    </xf>
    <xf numFmtId="0" fontId="3" fillId="0" borderId="0" xfId="0" applyFont="1" applyFill="1" applyBorder="1"/>
    <xf numFmtId="2" fontId="5" fillId="0" borderId="33" xfId="0" applyNumberFormat="1" applyFont="1" applyBorder="1" applyAlignment="1">
      <alignment horizontal="center"/>
    </xf>
    <xf numFmtId="2" fontId="5" fillId="0" borderId="34" xfId="0" applyNumberFormat="1" applyFont="1" applyBorder="1" applyAlignment="1">
      <alignment horizontal="center"/>
    </xf>
    <xf numFmtId="2" fontId="5" fillId="0" borderId="39" xfId="0" applyNumberFormat="1" applyFont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3" fontId="3" fillId="9" borderId="22" xfId="0" applyNumberFormat="1" applyFont="1" applyFill="1" applyBorder="1" applyAlignment="1">
      <alignment horizontal="center"/>
    </xf>
    <xf numFmtId="3" fontId="3" fillId="7" borderId="22" xfId="0" applyNumberFormat="1" applyFont="1" applyFill="1" applyBorder="1" applyAlignment="1">
      <alignment horizontal="center" wrapText="1"/>
    </xf>
    <xf numFmtId="0" fontId="9" fillId="9" borderId="60" xfId="0" applyFont="1" applyFill="1" applyBorder="1" applyAlignment="1">
      <alignment horizontal="center" vertical="center"/>
    </xf>
    <xf numFmtId="0" fontId="9" fillId="9" borderId="57" xfId="0" applyFont="1" applyFill="1" applyBorder="1" applyAlignment="1">
      <alignment horizontal="center" vertical="center"/>
    </xf>
    <xf numFmtId="0" fontId="9" fillId="9" borderId="59" xfId="0" applyFont="1" applyFill="1" applyBorder="1" applyAlignment="1">
      <alignment horizontal="left"/>
    </xf>
    <xf numFmtId="0" fontId="9" fillId="7" borderId="53" xfId="0" applyFont="1" applyFill="1" applyBorder="1" applyAlignment="1">
      <alignment horizontal="center"/>
    </xf>
    <xf numFmtId="0" fontId="9" fillId="0" borderId="59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/>
    </xf>
    <xf numFmtId="10" fontId="5" fillId="0" borderId="61" xfId="0" applyNumberFormat="1" applyFont="1" applyFill="1" applyBorder="1" applyAlignment="1">
      <alignment horizontal="center"/>
    </xf>
    <xf numFmtId="3" fontId="5" fillId="0" borderId="45" xfId="0" applyNumberFormat="1" applyFont="1" applyFill="1" applyBorder="1" applyAlignment="1">
      <alignment horizontal="center"/>
    </xf>
    <xf numFmtId="3" fontId="5" fillId="0" borderId="11" xfId="0" applyNumberFormat="1" applyFont="1" applyFill="1" applyBorder="1" applyAlignment="1">
      <alignment horizontal="center"/>
    </xf>
    <xf numFmtId="0" fontId="9" fillId="7" borderId="58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9" fillId="7" borderId="47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7" borderId="48" xfId="0" applyFont="1" applyFill="1" applyBorder="1" applyAlignment="1">
      <alignment horizontal="left"/>
    </xf>
    <xf numFmtId="0" fontId="0" fillId="0" borderId="52" xfId="0" applyBorder="1"/>
    <xf numFmtId="0" fontId="0" fillId="0" borderId="62" xfId="0" applyBorder="1"/>
    <xf numFmtId="0" fontId="0" fillId="0" borderId="17" xfId="0" applyBorder="1"/>
    <xf numFmtId="3" fontId="3" fillId="0" borderId="44" xfId="0" applyNumberFormat="1" applyFont="1" applyBorder="1" applyAlignment="1">
      <alignment horizontal="center"/>
    </xf>
    <xf numFmtId="0" fontId="9" fillId="2" borderId="29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right"/>
    </xf>
    <xf numFmtId="0" fontId="9" fillId="2" borderId="40" xfId="0" applyFont="1" applyFill="1" applyBorder="1" applyAlignment="1">
      <alignment horizontal="right"/>
    </xf>
    <xf numFmtId="9" fontId="0" fillId="0" borderId="0" xfId="0" applyNumberFormat="1"/>
    <xf numFmtId="2" fontId="9" fillId="0" borderId="49" xfId="0" applyNumberFormat="1" applyFont="1" applyBorder="1" applyAlignment="1">
      <alignment horizontal="center"/>
    </xf>
    <xf numFmtId="0" fontId="0" fillId="0" borderId="28" xfId="0" applyFont="1" applyBorder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0" xfId="0" applyFont="1" applyBorder="1"/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5" fillId="7" borderId="51" xfId="0" applyFont="1" applyFill="1" applyBorder="1" applyAlignment="1">
      <alignment horizontal="center"/>
    </xf>
    <xf numFmtId="0" fontId="9" fillId="9" borderId="53" xfId="0" applyFont="1" applyFill="1" applyBorder="1" applyAlignment="1">
      <alignment horizontal="center" vertical="center"/>
    </xf>
    <xf numFmtId="0" fontId="9" fillId="9" borderId="46" xfId="0" applyFont="1" applyFill="1" applyBorder="1" applyAlignment="1">
      <alignment horizontal="center" vertical="center"/>
    </xf>
    <xf numFmtId="0" fontId="9" fillId="9" borderId="58" xfId="0" applyFont="1" applyFill="1" applyBorder="1" applyAlignment="1">
      <alignment horizontal="left"/>
    </xf>
    <xf numFmtId="3" fontId="9" fillId="9" borderId="51" xfId="0" applyNumberFormat="1" applyFont="1" applyFill="1" applyBorder="1" applyAlignment="1">
      <alignment horizontal="center"/>
    </xf>
    <xf numFmtId="0" fontId="9" fillId="7" borderId="58" xfId="0" applyFont="1" applyFill="1" applyBorder="1" applyAlignment="1">
      <alignment horizontal="center" wrapText="1"/>
    </xf>
    <xf numFmtId="3" fontId="9" fillId="7" borderId="51" xfId="0" applyNumberFormat="1" applyFont="1" applyFill="1" applyBorder="1" applyAlignment="1">
      <alignment horizontal="center" wrapText="1"/>
    </xf>
    <xf numFmtId="3" fontId="9" fillId="7" borderId="22" xfId="0" applyNumberFormat="1" applyFont="1" applyFill="1" applyBorder="1" applyAlignment="1">
      <alignment horizontal="center" wrapText="1"/>
    </xf>
    <xf numFmtId="0" fontId="9" fillId="2" borderId="28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/>
    </xf>
    <xf numFmtId="0" fontId="9" fillId="0" borderId="33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left"/>
    </xf>
    <xf numFmtId="0" fontId="5" fillId="0" borderId="4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right"/>
    </xf>
    <xf numFmtId="0" fontId="9" fillId="0" borderId="43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right"/>
    </xf>
    <xf numFmtId="0" fontId="9" fillId="0" borderId="64" xfId="0" applyFont="1" applyFill="1" applyBorder="1" applyAlignment="1">
      <alignment horizontal="left"/>
    </xf>
    <xf numFmtId="0" fontId="9" fillId="7" borderId="65" xfId="0" applyFont="1" applyFill="1" applyBorder="1" applyAlignment="1">
      <alignment horizontal="left"/>
    </xf>
    <xf numFmtId="0" fontId="9" fillId="7" borderId="48" xfId="0" applyFont="1" applyFill="1" applyBorder="1" applyAlignment="1">
      <alignment horizontal="center" wrapText="1"/>
    </xf>
    <xf numFmtId="0" fontId="4" fillId="0" borderId="62" xfId="0" applyFont="1" applyFill="1" applyBorder="1"/>
    <xf numFmtId="0" fontId="4" fillId="0" borderId="62" xfId="0" applyFont="1" applyFill="1" applyBorder="1" applyAlignment="1">
      <alignment horizontal="center"/>
    </xf>
    <xf numFmtId="0" fontId="4" fillId="0" borderId="17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/>
    </xf>
    <xf numFmtId="0" fontId="9" fillId="7" borderId="3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Border="1"/>
    <xf numFmtId="0" fontId="9" fillId="0" borderId="38" xfId="0" applyFont="1" applyFill="1" applyBorder="1" applyAlignment="1">
      <alignment horizontal="right"/>
    </xf>
    <xf numFmtId="0" fontId="9" fillId="0" borderId="40" xfId="0" applyFont="1" applyFill="1" applyBorder="1" applyAlignment="1">
      <alignment horizontal="right"/>
    </xf>
    <xf numFmtId="3" fontId="5" fillId="0" borderId="31" xfId="0" applyNumberFormat="1" applyFont="1" applyFill="1" applyBorder="1" applyAlignment="1">
      <alignment horizontal="center"/>
    </xf>
    <xf numFmtId="3" fontId="5" fillId="0" borderId="21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5" fillId="0" borderId="21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2" fontId="5" fillId="0" borderId="32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3" fontId="5" fillId="0" borderId="33" xfId="0" applyNumberFormat="1" applyFont="1" applyBorder="1" applyAlignment="1">
      <alignment horizontal="center"/>
    </xf>
    <xf numFmtId="3" fontId="5" fillId="0" borderId="34" xfId="0" applyNumberFormat="1" applyFont="1" applyBorder="1" applyAlignment="1">
      <alignment horizontal="center"/>
    </xf>
    <xf numFmtId="3" fontId="5" fillId="0" borderId="34" xfId="0" applyNumberFormat="1" applyFont="1" applyFill="1" applyBorder="1" applyAlignment="1">
      <alignment horizontal="center"/>
    </xf>
    <xf numFmtId="3" fontId="5" fillId="0" borderId="39" xfId="0" applyNumberFormat="1" applyFont="1" applyBorder="1" applyAlignment="1">
      <alignment horizontal="center"/>
    </xf>
    <xf numFmtId="2" fontId="5" fillId="0" borderId="36" xfId="0" applyNumberFormat="1" applyFont="1" applyFill="1" applyBorder="1" applyAlignment="1">
      <alignment horizontal="center"/>
    </xf>
    <xf numFmtId="0" fontId="5" fillId="0" borderId="45" xfId="0" applyFont="1" applyBorder="1" applyAlignment="1">
      <alignment horizontal="center"/>
    </xf>
    <xf numFmtId="3" fontId="5" fillId="0" borderId="33" xfId="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10" fontId="5" fillId="5" borderId="3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13" fillId="0" borderId="0" xfId="0" applyFont="1" applyBorder="1"/>
    <xf numFmtId="0" fontId="13" fillId="0" borderId="0" xfId="0" applyFont="1" applyFill="1" applyBorder="1"/>
    <xf numFmtId="0" fontId="5" fillId="0" borderId="0" xfId="0" applyFont="1" applyFill="1" applyBorder="1"/>
    <xf numFmtId="0" fontId="13" fillId="0" borderId="0" xfId="0" applyFont="1"/>
    <xf numFmtId="0" fontId="9" fillId="0" borderId="0" xfId="0" applyFont="1" applyBorder="1" applyAlignment="1">
      <alignment horizontal="center" vertical="center"/>
    </xf>
    <xf numFmtId="2" fontId="10" fillId="0" borderId="25" xfId="0" applyNumberFormat="1" applyFont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3" borderId="45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0" fontId="9" fillId="7" borderId="38" xfId="0" applyFont="1" applyFill="1" applyBorder="1" applyAlignment="1">
      <alignment horizontal="left"/>
    </xf>
    <xf numFmtId="0" fontId="9" fillId="7" borderId="21" xfId="0" applyFont="1" applyFill="1" applyBorder="1" applyAlignment="1">
      <alignment horizontal="center"/>
    </xf>
    <xf numFmtId="0" fontId="5" fillId="7" borderId="48" xfId="0" applyFont="1" applyFill="1" applyBorder="1" applyAlignment="1">
      <alignment horizontal="left"/>
    </xf>
    <xf numFmtId="0" fontId="5" fillId="0" borderId="66" xfId="0" applyFont="1" applyFill="1" applyBorder="1" applyAlignment="1">
      <alignment horizontal="center"/>
    </xf>
    <xf numFmtId="0" fontId="5" fillId="0" borderId="67" xfId="0" applyFont="1" applyFill="1" applyBorder="1" applyAlignment="1">
      <alignment horizontal="center"/>
    </xf>
    <xf numFmtId="0" fontId="5" fillId="0" borderId="68" xfId="0" applyFont="1" applyFill="1" applyBorder="1" applyAlignment="1">
      <alignment horizontal="center"/>
    </xf>
    <xf numFmtId="0" fontId="5" fillId="0" borderId="64" xfId="0" applyFont="1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9" fillId="0" borderId="57" xfId="0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69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/>
    </xf>
    <xf numFmtId="2" fontId="5" fillId="0" borderId="35" xfId="0" applyNumberFormat="1" applyFont="1" applyFill="1" applyBorder="1" applyAlignment="1">
      <alignment horizontal="center"/>
    </xf>
    <xf numFmtId="49" fontId="9" fillId="7" borderId="47" xfId="0" applyNumberFormat="1" applyFont="1" applyFill="1" applyBorder="1" applyAlignment="1">
      <alignment horizontal="center"/>
    </xf>
    <xf numFmtId="49" fontId="9" fillId="7" borderId="24" xfId="0" applyNumberFormat="1" applyFont="1" applyFill="1" applyBorder="1" applyAlignment="1">
      <alignment horizontal="center"/>
    </xf>
    <xf numFmtId="49" fontId="9" fillId="7" borderId="18" xfId="0" applyNumberFormat="1" applyFont="1" applyFill="1" applyBorder="1" applyAlignment="1">
      <alignment horizontal="center"/>
    </xf>
    <xf numFmtId="0" fontId="9" fillId="0" borderId="34" xfId="0" applyFont="1" applyFill="1" applyBorder="1" applyAlignment="1">
      <alignment horizontal="center"/>
    </xf>
    <xf numFmtId="0" fontId="9" fillId="0" borderId="33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right"/>
    </xf>
    <xf numFmtId="0" fontId="5" fillId="0" borderId="63" xfId="0" applyFont="1" applyFill="1" applyBorder="1" applyAlignment="1">
      <alignment horizontal="center"/>
    </xf>
    <xf numFmtId="0" fontId="14" fillId="9" borderId="51" xfId="0" applyFont="1" applyFill="1" applyBorder="1" applyAlignment="1">
      <alignment horizontal="center"/>
    </xf>
    <xf numFmtId="0" fontId="14" fillId="9" borderId="50" xfId="0" applyFont="1" applyFill="1" applyBorder="1" applyAlignment="1">
      <alignment horizontal="center"/>
    </xf>
    <xf numFmtId="0" fontId="14" fillId="9" borderId="46" xfId="0" applyFont="1" applyFill="1" applyBorder="1" applyAlignment="1">
      <alignment horizontal="center"/>
    </xf>
    <xf numFmtId="0" fontId="14" fillId="9" borderId="58" xfId="0" applyFont="1" applyFill="1" applyBorder="1" applyAlignment="1">
      <alignment horizontal="center"/>
    </xf>
    <xf numFmtId="0" fontId="14" fillId="9" borderId="49" xfId="0" applyFont="1" applyFill="1" applyBorder="1" applyAlignment="1">
      <alignment horizontal="center"/>
    </xf>
    <xf numFmtId="0" fontId="14" fillId="9" borderId="54" xfId="0" applyFont="1" applyFill="1" applyBorder="1" applyAlignment="1">
      <alignment horizontal="center"/>
    </xf>
    <xf numFmtId="0" fontId="14" fillId="9" borderId="57" xfId="0" applyFont="1" applyFill="1" applyBorder="1" applyAlignment="1">
      <alignment horizontal="center"/>
    </xf>
    <xf numFmtId="0" fontId="14" fillId="9" borderId="59" xfId="0" applyFont="1" applyFill="1" applyBorder="1" applyAlignment="1">
      <alignment horizontal="center"/>
    </xf>
    <xf numFmtId="0" fontId="14" fillId="9" borderId="22" xfId="0" applyFont="1" applyFill="1" applyBorder="1" applyAlignment="1">
      <alignment horizontal="center"/>
    </xf>
    <xf numFmtId="0" fontId="14" fillId="8" borderId="4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/>
    </xf>
    <xf numFmtId="0" fontId="9" fillId="9" borderId="40" xfId="0" applyFont="1" applyFill="1" applyBorder="1" applyAlignment="1">
      <alignment horizontal="center"/>
    </xf>
    <xf numFmtId="0" fontId="9" fillId="9" borderId="5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0" fontId="9" fillId="0" borderId="57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left" vertical="center"/>
    </xf>
    <xf numFmtId="2" fontId="5" fillId="0" borderId="6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right"/>
    </xf>
    <xf numFmtId="0" fontId="9" fillId="0" borderId="34" xfId="0" applyFont="1" applyBorder="1" applyAlignment="1">
      <alignment horizontal="center" vertical="center"/>
    </xf>
    <xf numFmtId="0" fontId="14" fillId="8" borderId="24" xfId="0" applyFont="1" applyFill="1" applyBorder="1" applyAlignment="1">
      <alignment horizontal="center" vertical="center"/>
    </xf>
    <xf numFmtId="0" fontId="1" fillId="8" borderId="51" xfId="0" applyFont="1" applyFill="1" applyBorder="1" applyAlignment="1">
      <alignment horizontal="center" vertical="center"/>
    </xf>
    <xf numFmtId="0" fontId="1" fillId="8" borderId="61" xfId="0" applyFont="1" applyFill="1" applyBorder="1" applyAlignment="1">
      <alignment horizontal="center" vertical="center"/>
    </xf>
    <xf numFmtId="0" fontId="1" fillId="8" borderId="45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5" fillId="0" borderId="37" xfId="0" applyNumberFormat="1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0" fontId="9" fillId="0" borderId="33" xfId="0" applyFont="1" applyBorder="1" applyAlignment="1">
      <alignment horizontal="center" vertical="center"/>
    </xf>
    <xf numFmtId="0" fontId="5" fillId="0" borderId="39" xfId="0" applyFont="1" applyFill="1" applyBorder="1" applyAlignment="1">
      <alignment horizontal="center"/>
    </xf>
    <xf numFmtId="0" fontId="5" fillId="0" borderId="71" xfId="0" applyFont="1" applyFill="1" applyBorder="1" applyAlignment="1">
      <alignment horizontal="center"/>
    </xf>
    <xf numFmtId="0" fontId="5" fillId="0" borderId="72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9" fillId="0" borderId="71" xfId="0" applyFont="1" applyFill="1" applyBorder="1" applyAlignment="1">
      <alignment horizontal="left"/>
    </xf>
    <xf numFmtId="0" fontId="9" fillId="5" borderId="47" xfId="0" applyFont="1" applyFill="1" applyBorder="1" applyAlignment="1">
      <alignment horizontal="center"/>
    </xf>
    <xf numFmtId="0" fontId="9" fillId="5" borderId="24" xfId="0" applyFont="1" applyFill="1" applyBorder="1" applyAlignment="1">
      <alignment horizontal="center"/>
    </xf>
    <xf numFmtId="0" fontId="9" fillId="7" borderId="27" xfId="0" applyFont="1" applyFill="1" applyBorder="1" applyAlignment="1">
      <alignment horizontal="center"/>
    </xf>
    <xf numFmtId="0" fontId="9" fillId="0" borderId="36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49" fontId="9" fillId="7" borderId="22" xfId="0" applyNumberFormat="1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3" fontId="5" fillId="0" borderId="29" xfId="0" applyNumberFormat="1" applyFont="1" applyFill="1" applyBorder="1" applyAlignment="1">
      <alignment horizontal="center"/>
    </xf>
    <xf numFmtId="3" fontId="5" fillId="0" borderId="7" xfId="0" applyNumberFormat="1" applyFont="1" applyFill="1" applyBorder="1" applyAlignment="1">
      <alignment horizontal="center"/>
    </xf>
    <xf numFmtId="3" fontId="5" fillId="0" borderId="38" xfId="0" applyNumberFormat="1" applyFont="1" applyFill="1" applyBorder="1" applyAlignment="1">
      <alignment horizontal="center"/>
    </xf>
    <xf numFmtId="2" fontId="5" fillId="0" borderId="64" xfId="0" applyNumberFormat="1" applyFont="1" applyFill="1" applyBorder="1" applyAlignment="1">
      <alignment horizontal="center"/>
    </xf>
    <xf numFmtId="3" fontId="5" fillId="0" borderId="66" xfId="0" applyNumberFormat="1" applyFont="1" applyBorder="1" applyAlignment="1">
      <alignment horizontal="center"/>
    </xf>
    <xf numFmtId="3" fontId="5" fillId="0" borderId="40" xfId="0" applyNumberFormat="1" applyFont="1" applyBorder="1" applyAlignment="1">
      <alignment horizontal="center"/>
    </xf>
    <xf numFmtId="3" fontId="5" fillId="0" borderId="65" xfId="0" applyNumberFormat="1" applyFont="1" applyBorder="1" applyAlignment="1">
      <alignment horizontal="center"/>
    </xf>
    <xf numFmtId="3" fontId="5" fillId="0" borderId="67" xfId="0" applyNumberFormat="1" applyFont="1" applyFill="1" applyBorder="1" applyAlignment="1">
      <alignment horizontal="center"/>
    </xf>
    <xf numFmtId="3" fontId="5" fillId="0" borderId="64" xfId="0" applyNumberFormat="1" applyFont="1" applyFill="1" applyBorder="1" applyAlignment="1">
      <alignment horizontal="center"/>
    </xf>
    <xf numFmtId="2" fontId="5" fillId="0" borderId="70" xfId="0" applyNumberFormat="1" applyFont="1" applyFill="1" applyBorder="1" applyAlignment="1">
      <alignment horizontal="center"/>
    </xf>
    <xf numFmtId="0" fontId="0" fillId="0" borderId="0" xfId="0" applyFill="1"/>
    <xf numFmtId="0" fontId="9" fillId="0" borderId="0" xfId="0" applyFont="1" applyFill="1" applyBorder="1" applyAlignment="1">
      <alignment horizontal="left" vertical="center" wrapText="1"/>
    </xf>
    <xf numFmtId="0" fontId="9" fillId="5" borderId="48" xfId="0" applyFont="1" applyFill="1" applyBorder="1" applyAlignment="1">
      <alignment horizontal="left"/>
    </xf>
    <xf numFmtId="0" fontId="9" fillId="5" borderId="22" xfId="0" applyFont="1" applyFill="1" applyBorder="1" applyAlignment="1">
      <alignment horizontal="center"/>
    </xf>
    <xf numFmtId="3" fontId="5" fillId="10" borderId="32" xfId="0" applyNumberFormat="1" applyFont="1" applyFill="1" applyBorder="1" applyAlignment="1">
      <alignment horizontal="center"/>
    </xf>
    <xf numFmtId="0" fontId="5" fillId="10" borderId="34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3" fontId="5" fillId="10" borderId="1" xfId="0" applyNumberFormat="1" applyFont="1" applyFill="1" applyBorder="1" applyAlignment="1">
      <alignment horizontal="center"/>
    </xf>
    <xf numFmtId="3" fontId="5" fillId="10" borderId="2" xfId="0" applyNumberFormat="1" applyFont="1" applyFill="1" applyBorder="1" applyAlignment="1">
      <alignment horizontal="center"/>
    </xf>
    <xf numFmtId="0" fontId="9" fillId="10" borderId="36" xfId="0" applyFont="1" applyFill="1" applyBorder="1" applyAlignment="1">
      <alignment horizontal="center"/>
    </xf>
    <xf numFmtId="2" fontId="5" fillId="10" borderId="2" xfId="0" applyNumberFormat="1" applyFont="1" applyFill="1" applyBorder="1" applyAlignment="1">
      <alignment horizontal="center"/>
    </xf>
    <xf numFmtId="0" fontId="9" fillId="10" borderId="34" xfId="0" applyFont="1" applyFill="1" applyBorder="1" applyAlignment="1">
      <alignment horizontal="center"/>
    </xf>
    <xf numFmtId="3" fontId="5" fillId="10" borderId="5" xfId="0" applyNumberFormat="1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 vertical="center"/>
    </xf>
    <xf numFmtId="0" fontId="9" fillId="10" borderId="34" xfId="0" applyFont="1" applyFill="1" applyBorder="1" applyAlignment="1">
      <alignment horizontal="center" vertical="center"/>
    </xf>
    <xf numFmtId="0" fontId="5" fillId="10" borderId="31" xfId="0" applyFont="1" applyFill="1" applyBorder="1" applyAlignment="1">
      <alignment horizontal="center"/>
    </xf>
    <xf numFmtId="0" fontId="9" fillId="10" borderId="57" xfId="0" applyFont="1" applyFill="1" applyBorder="1" applyAlignment="1">
      <alignment horizontal="center" vertical="center"/>
    </xf>
    <xf numFmtId="2" fontId="5" fillId="10" borderId="1" xfId="0" applyNumberFormat="1" applyFont="1" applyFill="1" applyBorder="1" applyAlignment="1">
      <alignment horizontal="center"/>
    </xf>
    <xf numFmtId="2" fontId="5" fillId="10" borderId="34" xfId="0" applyNumberFormat="1" applyFont="1" applyFill="1" applyBorder="1" applyAlignment="1">
      <alignment horizontal="center"/>
    </xf>
    <xf numFmtId="0" fontId="5" fillId="10" borderId="5" xfId="0" applyFont="1" applyFill="1" applyBorder="1" applyAlignment="1">
      <alignment horizontal="center"/>
    </xf>
    <xf numFmtId="0" fontId="9" fillId="10" borderId="57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2" fontId="5" fillId="10" borderId="5" xfId="0" applyNumberFormat="1" applyFont="1" applyFill="1" applyBorder="1" applyAlignment="1">
      <alignment horizontal="center"/>
    </xf>
    <xf numFmtId="0" fontId="5" fillId="10" borderId="71" xfId="0" applyFont="1" applyFill="1" applyBorder="1" applyAlignment="1">
      <alignment horizontal="center"/>
    </xf>
    <xf numFmtId="0" fontId="5" fillId="10" borderId="64" xfId="0" applyFont="1" applyFill="1" applyBorder="1" applyAlignment="1">
      <alignment horizontal="center"/>
    </xf>
    <xf numFmtId="3" fontId="5" fillId="10" borderId="65" xfId="0" applyNumberFormat="1" applyFont="1" applyFill="1" applyBorder="1" applyAlignment="1">
      <alignment horizontal="center"/>
    </xf>
    <xf numFmtId="3" fontId="5" fillId="10" borderId="67" xfId="0" applyNumberFormat="1" applyFont="1" applyFill="1" applyBorder="1" applyAlignment="1">
      <alignment horizontal="center"/>
    </xf>
    <xf numFmtId="3" fontId="5" fillId="10" borderId="64" xfId="0" applyNumberFormat="1" applyFont="1" applyFill="1" applyBorder="1" applyAlignment="1">
      <alignment horizontal="center"/>
    </xf>
    <xf numFmtId="2" fontId="5" fillId="10" borderId="64" xfId="0" applyNumberFormat="1" applyFont="1" applyFill="1" applyBorder="1" applyAlignment="1">
      <alignment horizontal="center"/>
    </xf>
    <xf numFmtId="0" fontId="5" fillId="10" borderId="33" xfId="0" applyFont="1" applyFill="1" applyBorder="1" applyAlignment="1">
      <alignment horizontal="center"/>
    </xf>
    <xf numFmtId="0" fontId="5" fillId="10" borderId="21" xfId="0" applyFont="1" applyFill="1" applyBorder="1" applyAlignment="1">
      <alignment horizontal="center"/>
    </xf>
    <xf numFmtId="0" fontId="5" fillId="10" borderId="57" xfId="0" applyFont="1" applyFill="1" applyBorder="1" applyAlignment="1">
      <alignment horizontal="center"/>
    </xf>
    <xf numFmtId="3" fontId="5" fillId="10" borderId="34" xfId="0" applyNumberFormat="1" applyFont="1" applyFill="1" applyBorder="1" applyAlignment="1">
      <alignment horizontal="center"/>
    </xf>
    <xf numFmtId="2" fontId="5" fillId="10" borderId="36" xfId="0" applyNumberFormat="1" applyFont="1" applyFill="1" applyBorder="1" applyAlignment="1">
      <alignment horizontal="center"/>
    </xf>
    <xf numFmtId="0" fontId="9" fillId="10" borderId="5" xfId="0" applyFont="1" applyFill="1" applyBorder="1" applyAlignment="1">
      <alignment horizontal="center" vertical="center"/>
    </xf>
    <xf numFmtId="0" fontId="5" fillId="10" borderId="45" xfId="0" applyFont="1" applyFill="1" applyBorder="1" applyAlignment="1">
      <alignment horizontal="center"/>
    </xf>
    <xf numFmtId="0" fontId="5" fillId="10" borderId="36" xfId="0" applyFont="1" applyFill="1" applyBorder="1" applyAlignment="1">
      <alignment horizontal="center"/>
    </xf>
    <xf numFmtId="0" fontId="9" fillId="10" borderId="2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2" fontId="5" fillId="11" borderId="36" xfId="0" applyNumberFormat="1" applyFont="1" applyFill="1" applyBorder="1" applyAlignment="1">
      <alignment horizontal="center"/>
    </xf>
    <xf numFmtId="3" fontId="5" fillId="11" borderId="1" xfId="0" applyNumberFormat="1" applyFont="1" applyFill="1" applyBorder="1" applyAlignment="1">
      <alignment horizontal="center"/>
    </xf>
    <xf numFmtId="3" fontId="5" fillId="11" borderId="2" xfId="0" applyNumberFormat="1" applyFont="1" applyFill="1" applyBorder="1" applyAlignment="1">
      <alignment horizontal="center"/>
    </xf>
    <xf numFmtId="0" fontId="9" fillId="11" borderId="36" xfId="0" applyFont="1" applyFill="1" applyBorder="1" applyAlignment="1">
      <alignment horizontal="center"/>
    </xf>
    <xf numFmtId="2" fontId="5" fillId="11" borderId="2" xfId="0" applyNumberFormat="1" applyFont="1" applyFill="1" applyBorder="1" applyAlignment="1">
      <alignment horizontal="center"/>
    </xf>
    <xf numFmtId="0" fontId="9" fillId="11" borderId="34" xfId="0" applyFont="1" applyFill="1" applyBorder="1" applyAlignment="1">
      <alignment horizontal="center"/>
    </xf>
    <xf numFmtId="3" fontId="5" fillId="11" borderId="5" xfId="0" applyNumberFormat="1" applyFont="1" applyFill="1" applyBorder="1" applyAlignment="1">
      <alignment horizontal="center"/>
    </xf>
    <xf numFmtId="0" fontId="9" fillId="11" borderId="2" xfId="0" applyFont="1" applyFill="1" applyBorder="1" applyAlignment="1">
      <alignment horizontal="center"/>
    </xf>
    <xf numFmtId="0" fontId="9" fillId="11" borderId="2" xfId="0" applyFont="1" applyFill="1" applyBorder="1" applyAlignment="1">
      <alignment horizontal="center" vertical="center"/>
    </xf>
    <xf numFmtId="0" fontId="9" fillId="11" borderId="34" xfId="0" applyFont="1" applyFill="1" applyBorder="1" applyAlignment="1">
      <alignment horizontal="center" vertical="center"/>
    </xf>
    <xf numFmtId="0" fontId="5" fillId="11" borderId="31" xfId="0" applyFont="1" applyFill="1" applyBorder="1" applyAlignment="1">
      <alignment horizontal="center"/>
    </xf>
    <xf numFmtId="0" fontId="9" fillId="11" borderId="57" xfId="0" applyFont="1" applyFill="1" applyBorder="1" applyAlignment="1">
      <alignment horizontal="center" vertical="center"/>
    </xf>
    <xf numFmtId="2" fontId="5" fillId="11" borderId="1" xfId="0" applyNumberFormat="1" applyFont="1" applyFill="1" applyBorder="1" applyAlignment="1">
      <alignment horizontal="center"/>
    </xf>
    <xf numFmtId="2" fontId="5" fillId="11" borderId="34" xfId="0" applyNumberFormat="1" applyFont="1" applyFill="1" applyBorder="1" applyAlignment="1">
      <alignment horizontal="center"/>
    </xf>
    <xf numFmtId="3" fontId="5" fillId="11" borderId="32" xfId="0" applyNumberFormat="1" applyFont="1" applyFill="1" applyBorder="1" applyAlignment="1">
      <alignment horizontal="center"/>
    </xf>
    <xf numFmtId="0" fontId="5" fillId="11" borderId="34" xfId="0" applyFont="1" applyFill="1" applyBorder="1" applyAlignment="1">
      <alignment horizontal="center"/>
    </xf>
    <xf numFmtId="0" fontId="9" fillId="11" borderId="57" xfId="0" applyFont="1" applyFill="1" applyBorder="1" applyAlignment="1">
      <alignment horizontal="center"/>
    </xf>
    <xf numFmtId="0" fontId="1" fillId="11" borderId="2" xfId="0" applyFont="1" applyFill="1" applyBorder="1" applyAlignment="1">
      <alignment horizontal="center"/>
    </xf>
    <xf numFmtId="2" fontId="5" fillId="11" borderId="5" xfId="0" applyNumberFormat="1" applyFont="1" applyFill="1" applyBorder="1" applyAlignment="1">
      <alignment horizontal="center"/>
    </xf>
    <xf numFmtId="0" fontId="5" fillId="11" borderId="57" xfId="0" applyFont="1" applyFill="1" applyBorder="1" applyAlignment="1">
      <alignment horizontal="center"/>
    </xf>
    <xf numFmtId="3" fontId="5" fillId="11" borderId="34" xfId="0" applyNumberFormat="1" applyFont="1" applyFill="1" applyBorder="1" applyAlignment="1">
      <alignment horizontal="center"/>
    </xf>
    <xf numFmtId="0" fontId="5" fillId="11" borderId="36" xfId="0" applyFont="1" applyFill="1" applyBorder="1" applyAlignment="1">
      <alignment horizontal="center"/>
    </xf>
    <xf numFmtId="0" fontId="5" fillId="11" borderId="5" xfId="0" applyFont="1" applyFill="1" applyBorder="1" applyAlignment="1">
      <alignment horizontal="center"/>
    </xf>
    <xf numFmtId="0" fontId="5" fillId="5" borderId="37" xfId="0" applyFont="1" applyFill="1" applyBorder="1" applyAlignment="1">
      <alignment horizontal="center"/>
    </xf>
    <xf numFmtId="9" fontId="5" fillId="5" borderId="31" xfId="4" applyFont="1" applyFill="1" applyBorder="1" applyAlignment="1">
      <alignment horizontal="center"/>
    </xf>
    <xf numFmtId="9" fontId="5" fillId="10" borderId="31" xfId="4" applyFont="1" applyFill="1" applyBorder="1" applyAlignment="1">
      <alignment horizontal="center"/>
    </xf>
    <xf numFmtId="9" fontId="5" fillId="5" borderId="67" xfId="4" applyFont="1" applyFill="1" applyBorder="1" applyAlignment="1">
      <alignment horizontal="center"/>
    </xf>
    <xf numFmtId="9" fontId="5" fillId="5" borderId="25" xfId="4" applyFont="1" applyFill="1" applyBorder="1" applyAlignment="1">
      <alignment horizontal="center"/>
    </xf>
    <xf numFmtId="9" fontId="5" fillId="5" borderId="32" xfId="4" applyFont="1" applyFill="1" applyBorder="1" applyAlignment="1">
      <alignment horizontal="center"/>
    </xf>
    <xf numFmtId="9" fontId="5" fillId="10" borderId="32" xfId="4" applyFont="1" applyFill="1" applyBorder="1" applyAlignment="1">
      <alignment horizontal="center"/>
    </xf>
    <xf numFmtId="9" fontId="5" fillId="5" borderId="65" xfId="4" applyFont="1" applyFill="1" applyBorder="1" applyAlignment="1">
      <alignment horizontal="center"/>
    </xf>
    <xf numFmtId="9" fontId="5" fillId="5" borderId="27" xfId="4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54" xfId="0" applyFont="1" applyFill="1" applyBorder="1" applyAlignment="1">
      <alignment horizontal="left" vertical="center" wrapText="1"/>
    </xf>
    <xf numFmtId="0" fontId="5" fillId="0" borderId="45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9" fillId="6" borderId="50" xfId="0" applyFont="1" applyFill="1" applyBorder="1" applyAlignment="1">
      <alignment horizontal="center"/>
    </xf>
    <xf numFmtId="0" fontId="9" fillId="6" borderId="46" xfId="0" applyFont="1" applyFill="1" applyBorder="1" applyAlignment="1">
      <alignment horizontal="center"/>
    </xf>
    <xf numFmtId="0" fontId="9" fillId="9" borderId="46" xfId="0" applyFont="1" applyFill="1" applyBorder="1" applyAlignment="1">
      <alignment horizontal="center"/>
    </xf>
    <xf numFmtId="0" fontId="9" fillId="10" borderId="46" xfId="0" applyFont="1" applyFill="1" applyBorder="1" applyAlignment="1">
      <alignment horizontal="center"/>
    </xf>
    <xf numFmtId="0" fontId="9" fillId="6" borderId="58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73" xfId="0" applyFont="1" applyFill="1" applyBorder="1" applyAlignment="1">
      <alignment horizontal="center"/>
    </xf>
    <xf numFmtId="0" fontId="9" fillId="5" borderId="53" xfId="0" applyFont="1" applyFill="1" applyBorder="1" applyAlignment="1">
      <alignment horizontal="left"/>
    </xf>
    <xf numFmtId="0" fontId="5" fillId="5" borderId="58" xfId="0" applyFont="1" applyFill="1" applyBorder="1" applyAlignment="1">
      <alignment horizontal="left"/>
    </xf>
    <xf numFmtId="0" fontId="5" fillId="5" borderId="52" xfId="0" applyFont="1" applyFill="1" applyBorder="1" applyAlignment="1">
      <alignment horizontal="center"/>
    </xf>
    <xf numFmtId="0" fontId="9" fillId="5" borderId="18" xfId="0" applyFont="1" applyFill="1" applyBorder="1" applyAlignment="1">
      <alignment horizontal="center"/>
    </xf>
    <xf numFmtId="0" fontId="1" fillId="5" borderId="71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5" fillId="0" borderId="28" xfId="0" applyFont="1" applyFill="1" applyBorder="1" applyAlignment="1">
      <alignment horizontal="left" vertical="center"/>
    </xf>
    <xf numFmtId="3" fontId="5" fillId="0" borderId="12" xfId="0" applyNumberFormat="1" applyFont="1" applyFill="1" applyBorder="1" applyAlignment="1">
      <alignment horizontal="center"/>
    </xf>
    <xf numFmtId="3" fontId="5" fillId="0" borderId="63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2" fontId="5" fillId="0" borderId="43" xfId="0" applyNumberFormat="1" applyFont="1" applyFill="1" applyBorder="1" applyAlignment="1">
      <alignment horizontal="center"/>
    </xf>
    <xf numFmtId="2" fontId="5" fillId="0" borderId="26" xfId="0" applyNumberFormat="1" applyFont="1" applyFill="1" applyBorder="1" applyAlignment="1">
      <alignment horizontal="center"/>
    </xf>
    <xf numFmtId="10" fontId="21" fillId="0" borderId="30" xfId="4" applyNumberFormat="1" applyFont="1" applyBorder="1" applyAlignment="1">
      <alignment horizontal="center"/>
    </xf>
    <xf numFmtId="10" fontId="21" fillId="0" borderId="5" xfId="4" applyNumberFormat="1" applyFont="1" applyBorder="1" applyAlignment="1">
      <alignment horizontal="center"/>
    </xf>
    <xf numFmtId="0" fontId="5" fillId="0" borderId="65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/>
    </xf>
    <xf numFmtId="3" fontId="5" fillId="13" borderId="31" xfId="0" applyNumberFormat="1" applyFont="1" applyFill="1" applyBorder="1" applyAlignment="1">
      <alignment horizontal="center"/>
    </xf>
    <xf numFmtId="0" fontId="5" fillId="12" borderId="2" xfId="0" applyFont="1" applyFill="1" applyBorder="1" applyAlignment="1">
      <alignment horizontal="center"/>
    </xf>
    <xf numFmtId="3" fontId="5" fillId="13" borderId="21" xfId="0" applyNumberFormat="1" applyFont="1" applyFill="1" applyBorder="1" applyAlignment="1">
      <alignment horizontal="center"/>
    </xf>
    <xf numFmtId="164" fontId="5" fillId="2" borderId="27" xfId="0" applyNumberFormat="1" applyFont="1" applyFill="1" applyBorder="1" applyAlignment="1">
      <alignment horizontal="center"/>
    </xf>
    <xf numFmtId="3" fontId="5" fillId="13" borderId="32" xfId="0" applyNumberFormat="1" applyFont="1" applyFill="1" applyBorder="1" applyAlignment="1">
      <alignment horizontal="center"/>
    </xf>
    <xf numFmtId="0" fontId="9" fillId="7" borderId="28" xfId="0" applyFont="1" applyFill="1" applyBorder="1" applyAlignment="1">
      <alignment horizontal="left"/>
    </xf>
    <xf numFmtId="0" fontId="5" fillId="7" borderId="7" xfId="0" applyFont="1" applyFill="1" applyBorder="1" applyAlignment="1">
      <alignment horizontal="left"/>
    </xf>
    <xf numFmtId="0" fontId="9" fillId="7" borderId="22" xfId="0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1" fontId="5" fillId="7" borderId="51" xfId="0" applyNumberFormat="1" applyFont="1" applyFill="1" applyBorder="1" applyAlignment="1">
      <alignment horizontal="center" wrapText="1"/>
    </xf>
    <xf numFmtId="2" fontId="5" fillId="7" borderId="50" xfId="0" applyNumberFormat="1" applyFont="1" applyFill="1" applyBorder="1" applyAlignment="1">
      <alignment horizontal="center" wrapText="1"/>
    </xf>
    <xf numFmtId="0" fontId="5" fillId="7" borderId="46" xfId="0" applyFont="1" applyFill="1" applyBorder="1" applyAlignment="1">
      <alignment horizontal="center" wrapText="1"/>
    </xf>
    <xf numFmtId="0" fontId="5" fillId="7" borderId="10" xfId="0" applyFont="1" applyFill="1" applyBorder="1" applyAlignment="1">
      <alignment horizontal="center" wrapText="1"/>
    </xf>
    <xf numFmtId="0" fontId="5" fillId="0" borderId="55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left"/>
    </xf>
    <xf numFmtId="2" fontId="5" fillId="0" borderId="55" xfId="0" applyNumberFormat="1" applyFont="1" applyFill="1" applyBorder="1" applyAlignment="1">
      <alignment horizontal="center"/>
    </xf>
    <xf numFmtId="2" fontId="5" fillId="0" borderId="27" xfId="0" applyNumberFormat="1" applyFont="1" applyFill="1" applyBorder="1" applyAlignment="1">
      <alignment horizontal="center"/>
    </xf>
    <xf numFmtId="2" fontId="1" fillId="0" borderId="0" xfId="0" applyNumberFormat="1" applyFont="1" applyFill="1"/>
    <xf numFmtId="0" fontId="5" fillId="0" borderId="2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/>
    </xf>
    <xf numFmtId="0" fontId="5" fillId="0" borderId="2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/>
    </xf>
    <xf numFmtId="3" fontId="5" fillId="0" borderId="30" xfId="0" applyNumberFormat="1" applyFont="1" applyBorder="1" applyAlignment="1">
      <alignment horizontal="center"/>
    </xf>
    <xf numFmtId="3" fontId="5" fillId="0" borderId="74" xfId="0" applyNumberFormat="1" applyFont="1" applyFill="1" applyBorder="1" applyAlignment="1">
      <alignment horizontal="center"/>
    </xf>
    <xf numFmtId="10" fontId="5" fillId="0" borderId="35" xfId="0" applyNumberFormat="1" applyFont="1" applyFill="1" applyBorder="1" applyAlignment="1">
      <alignment horizontal="center"/>
    </xf>
    <xf numFmtId="3" fontId="5" fillId="0" borderId="36" xfId="0" applyNumberFormat="1" applyFont="1" applyFill="1" applyBorder="1" applyAlignment="1">
      <alignment horizontal="center"/>
    </xf>
    <xf numFmtId="3" fontId="5" fillId="0" borderId="19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25" xfId="0" applyNumberFormat="1" applyFont="1" applyFill="1" applyBorder="1" applyAlignment="1">
      <alignment horizontal="center" vertical="center"/>
    </xf>
    <xf numFmtId="0" fontId="5" fillId="0" borderId="3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5" xfId="0" applyFont="1" applyFill="1" applyBorder="1"/>
    <xf numFmtId="0" fontId="5" fillId="0" borderId="40" xfId="0" applyFont="1" applyFill="1" applyBorder="1" applyAlignment="1">
      <alignment horizontal="right"/>
    </xf>
    <xf numFmtId="0" fontId="5" fillId="0" borderId="27" xfId="0" applyNumberFormat="1" applyFont="1" applyFill="1" applyBorder="1" applyAlignment="1">
      <alignment horizontal="center" vertical="center"/>
    </xf>
    <xf numFmtId="0" fontId="5" fillId="0" borderId="32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/>
    </xf>
    <xf numFmtId="3" fontId="5" fillId="0" borderId="37" xfId="0" applyNumberFormat="1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3" fontId="5" fillId="0" borderId="27" xfId="0" applyNumberFormat="1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22" fillId="0" borderId="25" xfId="0" applyNumberFormat="1" applyFont="1" applyBorder="1" applyAlignment="1">
      <alignment horizontal="center"/>
    </xf>
    <xf numFmtId="2" fontId="5" fillId="0" borderId="32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40" xfId="0" applyNumberFormat="1" applyFont="1" applyBorder="1" applyAlignment="1">
      <alignment horizontal="center"/>
    </xf>
    <xf numFmtId="2" fontId="22" fillId="0" borderId="27" xfId="0" applyNumberFormat="1" applyFont="1" applyBorder="1" applyAlignment="1">
      <alignment horizontal="center"/>
    </xf>
    <xf numFmtId="0" fontId="9" fillId="6" borderId="51" xfId="0" applyFont="1" applyFill="1" applyBorder="1" applyAlignment="1">
      <alignment horizontal="center"/>
    </xf>
    <xf numFmtId="0" fontId="5" fillId="6" borderId="22" xfId="0" applyFont="1" applyFill="1" applyBorder="1"/>
    <xf numFmtId="0" fontId="9" fillId="15" borderId="1" xfId="0" applyFont="1" applyFill="1" applyBorder="1" applyAlignment="1">
      <alignment horizontal="center"/>
    </xf>
    <xf numFmtId="0" fontId="9" fillId="15" borderId="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wrapText="1"/>
    </xf>
    <xf numFmtId="0" fontId="9" fillId="15" borderId="5" xfId="0" applyFont="1" applyFill="1" applyBorder="1" applyAlignment="1">
      <alignment horizontal="center"/>
    </xf>
    <xf numFmtId="0" fontId="9" fillId="15" borderId="6" xfId="0" applyFont="1" applyFill="1" applyBorder="1" applyAlignment="1">
      <alignment horizontal="center"/>
    </xf>
    <xf numFmtId="0" fontId="5" fillId="0" borderId="63" xfId="0" applyFont="1" applyFill="1" applyBorder="1" applyAlignment="1">
      <alignment horizontal="left" vertical="center"/>
    </xf>
    <xf numFmtId="0" fontId="5" fillId="0" borderId="75" xfId="0" applyFont="1" applyFill="1" applyBorder="1" applyAlignment="1">
      <alignment horizontal="right"/>
    </xf>
    <xf numFmtId="0" fontId="5" fillId="0" borderId="61" xfId="0" applyFont="1" applyFill="1" applyBorder="1" applyAlignment="1">
      <alignment horizontal="center"/>
    </xf>
    <xf numFmtId="0" fontId="5" fillId="0" borderId="75" xfId="0" applyFont="1" applyFill="1" applyBorder="1" applyAlignment="1">
      <alignment horizontal="center"/>
    </xf>
    <xf numFmtId="0" fontId="5" fillId="0" borderId="76" xfId="0" applyFont="1" applyFill="1" applyBorder="1" applyAlignment="1">
      <alignment horizontal="center"/>
    </xf>
    <xf numFmtId="0" fontId="5" fillId="0" borderId="77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right"/>
    </xf>
    <xf numFmtId="0" fontId="1" fillId="0" borderId="11" xfId="0" applyFont="1" applyFill="1" applyBorder="1" applyAlignment="1">
      <alignment horizontal="center"/>
    </xf>
    <xf numFmtId="0" fontId="5" fillId="0" borderId="29" xfId="0" applyFont="1" applyBorder="1" applyAlignment="1">
      <alignment horizontal="center"/>
    </xf>
    <xf numFmtId="2" fontId="5" fillId="0" borderId="29" xfId="0" applyNumberFormat="1" applyFont="1" applyFill="1" applyBorder="1" applyAlignment="1">
      <alignment horizontal="center"/>
    </xf>
    <xf numFmtId="3" fontId="5" fillId="12" borderId="1" xfId="0" applyNumberFormat="1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3" fontId="5" fillId="12" borderId="2" xfId="0" applyNumberFormat="1" applyFont="1" applyFill="1" applyBorder="1" applyAlignment="1">
      <alignment horizontal="center"/>
    </xf>
    <xf numFmtId="3" fontId="5" fillId="2" borderId="4" xfId="0" applyNumberFormat="1" applyFont="1" applyFill="1" applyBorder="1" applyAlignment="1">
      <alignment horizontal="center"/>
    </xf>
    <xf numFmtId="3" fontId="5" fillId="12" borderId="5" xfId="0" applyNumberFormat="1" applyFont="1" applyFill="1" applyBorder="1" applyAlignment="1">
      <alignment horizontal="center"/>
    </xf>
    <xf numFmtId="3" fontId="5" fillId="2" borderId="6" xfId="0" applyNumberFormat="1" applyFont="1" applyFill="1" applyBorder="1" applyAlignment="1">
      <alignment horizontal="center"/>
    </xf>
    <xf numFmtId="0" fontId="9" fillId="9" borderId="77" xfId="0" applyFont="1" applyFill="1" applyBorder="1" applyAlignment="1">
      <alignment horizontal="left" vertical="center"/>
    </xf>
    <xf numFmtId="0" fontId="9" fillId="9" borderId="45" xfId="0" applyFont="1" applyFill="1" applyBorder="1" applyAlignment="1">
      <alignment horizontal="left" vertical="center"/>
    </xf>
    <xf numFmtId="0" fontId="9" fillId="9" borderId="75" xfId="0" applyFont="1" applyFill="1" applyBorder="1" applyAlignment="1">
      <alignment horizontal="left"/>
    </xf>
    <xf numFmtId="0" fontId="9" fillId="9" borderId="76" xfId="0" applyFont="1" applyFill="1" applyBorder="1" applyAlignment="1">
      <alignment horizontal="center"/>
    </xf>
    <xf numFmtId="0" fontId="9" fillId="9" borderId="61" xfId="0" applyFont="1" applyFill="1" applyBorder="1" applyAlignment="1">
      <alignment horizontal="center"/>
    </xf>
    <xf numFmtId="0" fontId="9" fillId="9" borderId="45" xfId="0" applyFont="1" applyFill="1" applyBorder="1" applyAlignment="1">
      <alignment horizontal="center"/>
    </xf>
    <xf numFmtId="0" fontId="9" fillId="10" borderId="45" xfId="0" applyFont="1" applyFill="1" applyBorder="1" applyAlignment="1">
      <alignment horizontal="center"/>
    </xf>
    <xf numFmtId="0" fontId="9" fillId="9" borderId="75" xfId="0" applyFont="1" applyFill="1" applyBorder="1" applyAlignment="1">
      <alignment horizontal="center"/>
    </xf>
    <xf numFmtId="0" fontId="4" fillId="9" borderId="76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1" fillId="7" borderId="25" xfId="0" applyFont="1" applyFill="1" applyBorder="1" applyAlignment="1">
      <alignment horizontal="center" wrapText="1"/>
    </xf>
    <xf numFmtId="0" fontId="9" fillId="7" borderId="29" xfId="0" applyFont="1" applyFill="1" applyBorder="1" applyAlignment="1">
      <alignment horizontal="left"/>
    </xf>
    <xf numFmtId="0" fontId="5" fillId="7" borderId="38" xfId="0" applyFont="1" applyFill="1" applyBorder="1" applyAlignment="1">
      <alignment horizontal="left"/>
    </xf>
    <xf numFmtId="0" fontId="5" fillId="7" borderId="26" xfId="0" applyFont="1" applyFill="1" applyBorder="1" applyAlignment="1">
      <alignment horizontal="center"/>
    </xf>
    <xf numFmtId="0" fontId="9" fillId="14" borderId="2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center" wrapText="1"/>
    </xf>
    <xf numFmtId="0" fontId="9" fillId="7" borderId="30" xfId="0" applyFont="1" applyFill="1" applyBorder="1" applyAlignment="1">
      <alignment horizontal="left"/>
    </xf>
    <xf numFmtId="0" fontId="5" fillId="7" borderId="40" xfId="0" applyFont="1" applyFill="1" applyBorder="1" applyAlignment="1">
      <alignment horizontal="left"/>
    </xf>
    <xf numFmtId="0" fontId="5" fillId="7" borderId="27" xfId="0" applyFont="1" applyFill="1" applyBorder="1" applyAlignment="1">
      <alignment horizontal="center"/>
    </xf>
    <xf numFmtId="0" fontId="9" fillId="10" borderId="5" xfId="0" applyFont="1" applyFill="1" applyBorder="1" applyAlignment="1">
      <alignment horizontal="center"/>
    </xf>
    <xf numFmtId="0" fontId="9" fillId="14" borderId="5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center"/>
    </xf>
    <xf numFmtId="0" fontId="1" fillId="7" borderId="27" xfId="0" applyFont="1" applyFill="1" applyBorder="1" applyAlignment="1">
      <alignment horizontal="center" wrapText="1"/>
    </xf>
    <xf numFmtId="3" fontId="5" fillId="0" borderId="39" xfId="0" applyNumberFormat="1" applyFont="1" applyFill="1" applyBorder="1" applyAlignment="1">
      <alignment horizontal="center"/>
    </xf>
    <xf numFmtId="3" fontId="5" fillId="0" borderId="35" xfId="0" applyNumberFormat="1" applyFont="1" applyBorder="1" applyAlignment="1">
      <alignment horizontal="center"/>
    </xf>
    <xf numFmtId="3" fontId="5" fillId="0" borderId="36" xfId="0" applyNumberFormat="1" applyFont="1" applyBorder="1" applyAlignment="1">
      <alignment horizontal="center"/>
    </xf>
    <xf numFmtId="3" fontId="5" fillId="10" borderId="36" xfId="0" applyNumberFormat="1" applyFont="1" applyFill="1" applyBorder="1" applyAlignment="1">
      <alignment horizontal="center"/>
    </xf>
    <xf numFmtId="3" fontId="5" fillId="0" borderId="55" xfId="0" applyNumberFormat="1" applyFont="1" applyBorder="1" applyAlignment="1">
      <alignment horizontal="center"/>
    </xf>
    <xf numFmtId="3" fontId="5" fillId="0" borderId="41" xfId="0" applyNumberFormat="1" applyFont="1" applyFill="1" applyBorder="1" applyAlignment="1">
      <alignment horizontal="center"/>
    </xf>
    <xf numFmtId="3" fontId="0" fillId="0" borderId="0" xfId="0" applyNumberFormat="1"/>
    <xf numFmtId="3" fontId="5" fillId="0" borderId="25" xfId="0" applyNumberFormat="1" applyFont="1" applyBorder="1" applyAlignment="1">
      <alignment horizontal="center"/>
    </xf>
    <xf numFmtId="9" fontId="5" fillId="0" borderId="33" xfId="4" applyFont="1" applyBorder="1" applyAlignment="1">
      <alignment horizontal="center"/>
    </xf>
    <xf numFmtId="9" fontId="5" fillId="0" borderId="34" xfId="4" applyFont="1" applyBorder="1" applyAlignment="1">
      <alignment horizontal="center"/>
    </xf>
    <xf numFmtId="9" fontId="5" fillId="10" borderId="34" xfId="4" applyFont="1" applyFill="1" applyBorder="1" applyAlignment="1">
      <alignment horizontal="center"/>
    </xf>
    <xf numFmtId="9" fontId="5" fillId="0" borderId="39" xfId="4" applyFont="1" applyBorder="1" applyAlignment="1">
      <alignment horizontal="center"/>
    </xf>
    <xf numFmtId="9" fontId="5" fillId="0" borderId="37" xfId="4" applyFont="1" applyBorder="1" applyAlignment="1">
      <alignment horizontal="center"/>
    </xf>
    <xf numFmtId="10" fontId="5" fillId="0" borderId="32" xfId="0" applyNumberFormat="1" applyFont="1" applyBorder="1" applyAlignment="1">
      <alignment horizontal="center"/>
    </xf>
    <xf numFmtId="10" fontId="5" fillId="0" borderId="5" xfId="0" applyNumberFormat="1" applyFont="1" applyBorder="1" applyAlignment="1">
      <alignment horizontal="center"/>
    </xf>
    <xf numFmtId="10" fontId="5" fillId="10" borderId="5" xfId="0" applyNumberFormat="1" applyFont="1" applyFill="1" applyBorder="1" applyAlignment="1">
      <alignment horizontal="center"/>
    </xf>
    <xf numFmtId="10" fontId="5" fillId="0" borderId="40" xfId="0" applyNumberFormat="1" applyFont="1" applyBorder="1" applyAlignment="1">
      <alignment horizontal="center"/>
    </xf>
    <xf numFmtId="10" fontId="5" fillId="0" borderId="27" xfId="0" applyNumberFormat="1" applyFont="1" applyBorder="1" applyAlignment="1">
      <alignment horizontal="center"/>
    </xf>
    <xf numFmtId="0" fontId="9" fillId="9" borderId="53" xfId="0" applyFont="1" applyFill="1" applyBorder="1" applyAlignment="1">
      <alignment horizontal="left" vertical="center"/>
    </xf>
    <xf numFmtId="0" fontId="9" fillId="9" borderId="46" xfId="0" applyFont="1" applyFill="1" applyBorder="1" applyAlignment="1">
      <alignment horizontal="left" vertical="center"/>
    </xf>
    <xf numFmtId="0" fontId="9" fillId="9" borderId="51" xfId="0" applyFont="1" applyFill="1" applyBorder="1" applyAlignment="1">
      <alignment horizontal="center"/>
    </xf>
    <xf numFmtId="0" fontId="9" fillId="9" borderId="50" xfId="0" applyFont="1" applyFill="1" applyBorder="1" applyAlignment="1">
      <alignment horizontal="center"/>
    </xf>
    <xf numFmtId="0" fontId="9" fillId="9" borderId="58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left"/>
    </xf>
    <xf numFmtId="0" fontId="9" fillId="7" borderId="25" xfId="0" applyFont="1" applyFill="1" applyBorder="1" applyAlignment="1">
      <alignment horizontal="center"/>
    </xf>
    <xf numFmtId="0" fontId="5" fillId="7" borderId="56" xfId="0" applyFont="1" applyFill="1" applyBorder="1" applyAlignment="1">
      <alignment horizontal="center" wrapText="1"/>
    </xf>
    <xf numFmtId="0" fontId="5" fillId="7" borderId="25" xfId="0" applyFont="1" applyFill="1" applyBorder="1" applyAlignment="1">
      <alignment horizontal="center" wrapText="1"/>
    </xf>
    <xf numFmtId="0" fontId="9" fillId="7" borderId="40" xfId="0" applyFont="1" applyFill="1" applyBorder="1" applyAlignment="1">
      <alignment horizontal="center"/>
    </xf>
    <xf numFmtId="0" fontId="5" fillId="7" borderId="66" xfId="0" applyFont="1" applyFill="1" applyBorder="1" applyAlignment="1">
      <alignment horizontal="center" wrapText="1"/>
    </xf>
    <xf numFmtId="0" fontId="5" fillId="7" borderId="27" xfId="0" applyFont="1" applyFill="1" applyBorder="1" applyAlignment="1">
      <alignment horizontal="center" wrapText="1"/>
    </xf>
    <xf numFmtId="0" fontId="5" fillId="0" borderId="46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42" xfId="0" applyNumberFormat="1" applyFont="1" applyFill="1" applyBorder="1" applyAlignment="1">
      <alignment horizontal="center" vertical="center"/>
    </xf>
    <xf numFmtId="0" fontId="5" fillId="0" borderId="78" xfId="0" applyFont="1" applyFill="1" applyBorder="1" applyAlignment="1">
      <alignment horizontal="left"/>
    </xf>
    <xf numFmtId="0" fontId="5" fillId="0" borderId="44" xfId="0" applyNumberFormat="1" applyFont="1" applyFill="1" applyBorder="1" applyAlignment="1">
      <alignment horizontal="center" vertical="center"/>
    </xf>
    <xf numFmtId="0" fontId="5" fillId="0" borderId="61" xfId="0" applyFont="1" applyBorder="1" applyAlignment="1">
      <alignment horizontal="center"/>
    </xf>
    <xf numFmtId="0" fontId="5" fillId="0" borderId="75" xfId="0" applyFont="1" applyBorder="1" applyAlignment="1">
      <alignment horizontal="center"/>
    </xf>
    <xf numFmtId="3" fontId="5" fillId="0" borderId="76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5" fillId="0" borderId="0" xfId="0" applyFont="1" applyBorder="1"/>
    <xf numFmtId="0" fontId="9" fillId="5" borderId="52" xfId="0" applyFont="1" applyFill="1" applyBorder="1" applyAlignment="1">
      <alignment horizontal="center"/>
    </xf>
    <xf numFmtId="3" fontId="5" fillId="2" borderId="38" xfId="0" applyNumberFormat="1" applyFont="1" applyFill="1" applyBorder="1" applyAlignment="1">
      <alignment horizontal="center"/>
    </xf>
    <xf numFmtId="0" fontId="9" fillId="7" borderId="51" xfId="0" applyFont="1" applyFill="1" applyBorder="1" applyAlignment="1">
      <alignment horizontal="center"/>
    </xf>
    <xf numFmtId="0" fontId="9" fillId="7" borderId="58" xfId="0" applyFont="1" applyFill="1" applyBorder="1" applyAlignment="1">
      <alignment horizontal="center"/>
    </xf>
    <xf numFmtId="3" fontId="5" fillId="0" borderId="72" xfId="0" applyNumberFormat="1" applyFont="1" applyFill="1" applyBorder="1" applyAlignment="1">
      <alignment horizontal="center"/>
    </xf>
    <xf numFmtId="2" fontId="5" fillId="0" borderId="30" xfId="0" applyNumberFormat="1" applyFont="1" applyFill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6" borderId="51" xfId="0" applyFont="1" applyFill="1" applyBorder="1" applyAlignment="1">
      <alignment horizontal="center"/>
    </xf>
    <xf numFmtId="0" fontId="9" fillId="5" borderId="28" xfId="0" applyFont="1" applyFill="1" applyBorder="1" applyAlignment="1">
      <alignment horizontal="left"/>
    </xf>
    <xf numFmtId="0" fontId="5" fillId="5" borderId="7" xfId="0" applyFont="1" applyFill="1" applyBorder="1" applyAlignment="1">
      <alignment horizontal="left"/>
    </xf>
    <xf numFmtId="0" fontId="1" fillId="5" borderId="42" xfId="0" applyFont="1" applyFill="1" applyBorder="1" applyAlignment="1">
      <alignment horizontal="center" wrapText="1"/>
    </xf>
    <xf numFmtId="0" fontId="9" fillId="5" borderId="30" xfId="0" applyFont="1" applyFill="1" applyBorder="1" applyAlignment="1">
      <alignment horizontal="left"/>
    </xf>
    <xf numFmtId="0" fontId="5" fillId="5" borderId="40" xfId="0" applyFont="1" applyFill="1" applyBorder="1" applyAlignment="1">
      <alignment horizontal="left"/>
    </xf>
    <xf numFmtId="0" fontId="1" fillId="5" borderId="44" xfId="0" applyFont="1" applyFill="1" applyBorder="1" applyAlignment="1">
      <alignment horizontal="center" wrapText="1"/>
    </xf>
    <xf numFmtId="10" fontId="5" fillId="0" borderId="21" xfId="0" applyNumberFormat="1" applyFont="1" applyFill="1" applyBorder="1" applyAlignment="1">
      <alignment horizontal="center"/>
    </xf>
    <xf numFmtId="10" fontId="21" fillId="0" borderId="32" xfId="4" applyNumberFormat="1" applyFont="1" applyBorder="1" applyAlignment="1">
      <alignment horizontal="center"/>
    </xf>
    <xf numFmtId="0" fontId="0" fillId="0" borderId="76" xfId="0" applyBorder="1"/>
    <xf numFmtId="0" fontId="0" fillId="0" borderId="21" xfId="0" applyBorder="1"/>
    <xf numFmtId="0" fontId="0" fillId="0" borderId="2" xfId="0" applyBorder="1"/>
    <xf numFmtId="0" fontId="0" fillId="0" borderId="4" xfId="0" applyBorder="1"/>
    <xf numFmtId="3" fontId="5" fillId="2" borderId="7" xfId="0" applyNumberFormat="1" applyFont="1" applyFill="1" applyBorder="1" applyAlignment="1">
      <alignment horizontal="center"/>
    </xf>
    <xf numFmtId="3" fontId="5" fillId="2" borderId="40" xfId="0" applyNumberFormat="1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/>
    </xf>
    <xf numFmtId="0" fontId="5" fillId="0" borderId="24" xfId="0" applyFont="1" applyFill="1" applyBorder="1"/>
    <xf numFmtId="0" fontId="5" fillId="0" borderId="48" xfId="0" applyFont="1" applyFill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10" borderId="24" xfId="0" applyFont="1" applyFill="1" applyBorder="1" applyAlignment="1">
      <alignment horizontal="center"/>
    </xf>
    <xf numFmtId="0" fontId="5" fillId="0" borderId="48" xfId="0" applyFont="1" applyFill="1" applyBorder="1" applyAlignment="1">
      <alignment horizontal="center"/>
    </xf>
    <xf numFmtId="0" fontId="5" fillId="0" borderId="22" xfId="0" applyNumberFormat="1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center"/>
    </xf>
    <xf numFmtId="0" fontId="5" fillId="0" borderId="57" xfId="0" applyFont="1" applyFill="1" applyBorder="1"/>
    <xf numFmtId="0" fontId="5" fillId="0" borderId="59" xfId="0" applyFont="1" applyFill="1" applyBorder="1" applyAlignment="1">
      <alignment horizontal="right"/>
    </xf>
    <xf numFmtId="0" fontId="5" fillId="0" borderId="49" xfId="0" applyNumberFormat="1" applyFont="1" applyFill="1" applyBorder="1" applyAlignment="1">
      <alignment horizontal="center" vertical="center"/>
    </xf>
    <xf numFmtId="3" fontId="5" fillId="0" borderId="61" xfId="0" applyNumberFormat="1" applyFont="1" applyBorder="1" applyAlignment="1">
      <alignment horizontal="center"/>
    </xf>
    <xf numFmtId="3" fontId="5" fillId="0" borderId="45" xfId="0" applyNumberFormat="1" applyFont="1" applyBorder="1" applyAlignment="1">
      <alignment horizontal="center"/>
    </xf>
    <xf numFmtId="3" fontId="5" fillId="10" borderId="45" xfId="0" applyNumberFormat="1" applyFont="1" applyFill="1" applyBorder="1" applyAlignment="1">
      <alignment horizontal="center"/>
    </xf>
    <xf numFmtId="3" fontId="5" fillId="0" borderId="75" xfId="0" applyNumberFormat="1" applyFont="1" applyBorder="1" applyAlignment="1">
      <alignment horizontal="center"/>
    </xf>
    <xf numFmtId="0" fontId="1" fillId="11" borderId="9" xfId="0" applyFont="1" applyFill="1" applyBorder="1" applyAlignment="1">
      <alignment horizontal="left"/>
    </xf>
    <xf numFmtId="0" fontId="1" fillId="11" borderId="9" xfId="0" applyFont="1" applyFill="1" applyBorder="1" applyAlignment="1">
      <alignment horizontal="center"/>
    </xf>
    <xf numFmtId="0" fontId="1" fillId="11" borderId="9" xfId="0" applyFont="1" applyFill="1" applyBorder="1"/>
    <xf numFmtId="0" fontId="1" fillId="11" borderId="0" xfId="0" applyFont="1" applyFill="1" applyBorder="1"/>
    <xf numFmtId="0" fontId="1" fillId="11" borderId="0" xfId="0" applyFont="1" applyFill="1"/>
    <xf numFmtId="0" fontId="0" fillId="11" borderId="0" xfId="0" applyFill="1"/>
    <xf numFmtId="0" fontId="9" fillId="6" borderId="23" xfId="0" applyFont="1" applyFill="1" applyBorder="1" applyAlignment="1">
      <alignment horizontal="center"/>
    </xf>
    <xf numFmtId="0" fontId="9" fillId="6" borderId="24" xfId="0" applyFont="1" applyFill="1" applyBorder="1" applyAlignment="1">
      <alignment horizontal="center"/>
    </xf>
    <xf numFmtId="0" fontId="9" fillId="9" borderId="24" xfId="0" applyFont="1" applyFill="1" applyBorder="1" applyAlignment="1">
      <alignment horizontal="center"/>
    </xf>
    <xf numFmtId="0" fontId="9" fillId="10" borderId="2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0" fillId="0" borderId="77" xfId="0" applyFont="1" applyBorder="1" applyAlignment="1">
      <alignment horizontal="left" vertical="center"/>
    </xf>
    <xf numFmtId="0" fontId="0" fillId="0" borderId="45" xfId="0" applyFont="1" applyBorder="1" applyAlignment="1">
      <alignment horizontal="left" vertical="center"/>
    </xf>
    <xf numFmtId="0" fontId="5" fillId="0" borderId="56" xfId="0" applyFont="1" applyFill="1" applyBorder="1" applyAlignment="1">
      <alignment horizontal="center"/>
    </xf>
    <xf numFmtId="0" fontId="5" fillId="0" borderId="6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12" borderId="34" xfId="0" applyFont="1" applyFill="1" applyBorder="1" applyAlignment="1">
      <alignment horizontal="center"/>
    </xf>
    <xf numFmtId="1" fontId="5" fillId="2" borderId="32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10" borderId="5" xfId="0" applyNumberFormat="1" applyFont="1" applyFill="1" applyBorder="1" applyAlignment="1">
      <alignment horizontal="center"/>
    </xf>
    <xf numFmtId="1" fontId="5" fillId="12" borderId="5" xfId="0" applyNumberFormat="1" applyFont="1" applyFill="1" applyBorder="1" applyAlignment="1">
      <alignment horizontal="center"/>
    </xf>
    <xf numFmtId="0" fontId="9" fillId="14" borderId="24" xfId="0" applyFont="1" applyFill="1" applyBorder="1" applyAlignment="1">
      <alignment horizontal="center"/>
    </xf>
    <xf numFmtId="0" fontId="5" fillId="7" borderId="22" xfId="0" applyFont="1" applyFill="1" applyBorder="1" applyAlignment="1">
      <alignment horizontal="center" wrapText="1"/>
    </xf>
    <xf numFmtId="0" fontId="5" fillId="0" borderId="79" xfId="0" applyFont="1" applyFill="1" applyBorder="1" applyAlignment="1">
      <alignment horizontal="center"/>
    </xf>
    <xf numFmtId="0" fontId="9" fillId="6" borderId="25" xfId="0" applyFont="1" applyFill="1" applyBorder="1" applyAlignment="1">
      <alignment horizontal="center"/>
    </xf>
    <xf numFmtId="0" fontId="9" fillId="6" borderId="3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5" fillId="6" borderId="62" xfId="0" applyFont="1" applyFill="1" applyBorder="1"/>
    <xf numFmtId="0" fontId="4" fillId="0" borderId="28" xfId="0" applyFont="1" applyFill="1" applyBorder="1"/>
    <xf numFmtId="0" fontId="4" fillId="0" borderId="1" xfId="0" applyFont="1" applyFill="1" applyBorder="1"/>
    <xf numFmtId="0" fontId="4" fillId="0" borderId="3" xfId="0" applyFont="1" applyFill="1" applyBorder="1"/>
    <xf numFmtId="0" fontId="9" fillId="7" borderId="26" xfId="0" applyFont="1" applyFill="1" applyBorder="1" applyAlignment="1">
      <alignment horizontal="center"/>
    </xf>
    <xf numFmtId="2" fontId="5" fillId="0" borderId="29" xfId="0" applyNumberFormat="1" applyFont="1" applyFill="1" applyBorder="1" applyAlignment="1">
      <alignment horizont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9" fillId="5" borderId="47" xfId="0" applyFont="1" applyFill="1" applyBorder="1" applyAlignment="1">
      <alignment horizontal="left"/>
    </xf>
    <xf numFmtId="0" fontId="5" fillId="5" borderId="48" xfId="0" applyFont="1" applyFill="1" applyBorder="1" applyAlignment="1">
      <alignment horizontal="left"/>
    </xf>
    <xf numFmtId="0" fontId="9" fillId="5" borderId="32" xfId="0" applyFont="1" applyFill="1" applyBorder="1" applyAlignment="1">
      <alignment horizontal="center"/>
    </xf>
    <xf numFmtId="0" fontId="4" fillId="0" borderId="30" xfId="0" applyFont="1" applyFill="1" applyBorder="1"/>
    <xf numFmtId="0" fontId="4" fillId="0" borderId="5" xfId="0" applyFont="1" applyFill="1" applyBorder="1"/>
    <xf numFmtId="0" fontId="4" fillId="0" borderId="6" xfId="0" applyFont="1" applyFill="1" applyBorder="1"/>
    <xf numFmtId="0" fontId="5" fillId="0" borderId="26" xfId="0" applyFont="1" applyBorder="1" applyAlignment="1">
      <alignment horizontal="center"/>
    </xf>
    <xf numFmtId="3" fontId="5" fillId="0" borderId="32" xfId="0" applyNumberFormat="1" applyFont="1" applyFill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" fillId="13" borderId="22" xfId="0" applyFont="1" applyFill="1" applyBorder="1" applyAlignment="1">
      <alignment horizontal="center"/>
    </xf>
    <xf numFmtId="0" fontId="9" fillId="13" borderId="23" xfId="0" applyFont="1" applyFill="1" applyBorder="1" applyAlignment="1">
      <alignment horizontal="center"/>
    </xf>
    <xf numFmtId="0" fontId="9" fillId="13" borderId="24" xfId="0" applyFont="1" applyFill="1" applyBorder="1" applyAlignment="1">
      <alignment horizontal="center"/>
    </xf>
    <xf numFmtId="0" fontId="9" fillId="13" borderId="48" xfId="0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1" fillId="6" borderId="28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9" fillId="15" borderId="53" xfId="0" applyFont="1" applyFill="1" applyBorder="1" applyAlignment="1">
      <alignment horizontal="left"/>
    </xf>
    <xf numFmtId="0" fontId="9" fillId="10" borderId="50" xfId="0" applyFont="1" applyFill="1" applyBorder="1" applyAlignment="1">
      <alignment horizontal="center"/>
    </xf>
    <xf numFmtId="0" fontId="9" fillId="15" borderId="46" xfId="0" applyFont="1" applyFill="1" applyBorder="1" applyAlignment="1">
      <alignment horizontal="center"/>
    </xf>
    <xf numFmtId="0" fontId="1" fillId="5" borderId="26" xfId="0" applyFont="1" applyFill="1" applyBorder="1" applyAlignment="1">
      <alignment horizontal="center" wrapText="1"/>
    </xf>
    <xf numFmtId="0" fontId="1" fillId="5" borderId="29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1" fillId="5" borderId="41" xfId="0" applyFont="1" applyFill="1" applyBorder="1" applyAlignment="1">
      <alignment horizontal="center" wrapText="1"/>
    </xf>
    <xf numFmtId="0" fontId="1" fillId="5" borderId="78" xfId="0" applyFont="1" applyFill="1" applyBorder="1" applyAlignment="1">
      <alignment horizontal="center" wrapText="1"/>
    </xf>
    <xf numFmtId="0" fontId="1" fillId="5" borderId="36" xfId="0" applyFont="1" applyFill="1" applyBorder="1" applyAlignment="1">
      <alignment horizontal="center" wrapText="1"/>
    </xf>
    <xf numFmtId="0" fontId="1" fillId="5" borderId="19" xfId="0" applyFont="1" applyFill="1" applyBorder="1" applyAlignment="1">
      <alignment horizontal="center" wrapText="1"/>
    </xf>
    <xf numFmtId="3" fontId="2" fillId="0" borderId="21" xfId="0" applyNumberFormat="1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0" fillId="0" borderId="0" xfId="0" applyFont="1" applyBorder="1"/>
    <xf numFmtId="2" fontId="2" fillId="0" borderId="21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10" borderId="2" xfId="0" applyNumberFormat="1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2" fontId="2" fillId="0" borderId="38" xfId="0" applyNumberFormat="1" applyFont="1" applyFill="1" applyBorder="1" applyAlignment="1">
      <alignment horizontal="center"/>
    </xf>
    <xf numFmtId="0" fontId="9" fillId="0" borderId="29" xfId="0" applyFont="1" applyFill="1" applyBorder="1" applyAlignment="1">
      <alignment horizontal="left" vertical="center"/>
    </xf>
    <xf numFmtId="3" fontId="2" fillId="0" borderId="32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10" borderId="5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left" vertical="center"/>
    </xf>
    <xf numFmtId="3" fontId="2" fillId="0" borderId="35" xfId="0" applyNumberFormat="1" applyFont="1" applyBorder="1" applyAlignment="1">
      <alignment horizontal="center"/>
    </xf>
    <xf numFmtId="3" fontId="2" fillId="0" borderId="36" xfId="0" applyNumberFormat="1" applyFont="1" applyBorder="1" applyAlignment="1">
      <alignment horizontal="center"/>
    </xf>
    <xf numFmtId="3" fontId="2" fillId="10" borderId="36" xfId="0" applyNumberFormat="1" applyFont="1" applyFill="1" applyBorder="1" applyAlignment="1">
      <alignment horizontal="center"/>
    </xf>
    <xf numFmtId="3" fontId="2" fillId="0" borderId="55" xfId="0" applyNumberFormat="1" applyFont="1" applyBorder="1" applyAlignment="1">
      <alignment horizontal="center"/>
    </xf>
    <xf numFmtId="3" fontId="2" fillId="0" borderId="40" xfId="0" applyNumberFormat="1" applyFont="1" applyBorder="1" applyAlignment="1">
      <alignment horizontal="center"/>
    </xf>
    <xf numFmtId="0" fontId="5" fillId="0" borderId="78" xfId="0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left" vertical="center"/>
    </xf>
    <xf numFmtId="0" fontId="5" fillId="0" borderId="55" xfId="0" applyFont="1" applyFill="1" applyBorder="1" applyAlignment="1">
      <alignment horizontal="right"/>
    </xf>
    <xf numFmtId="0" fontId="2" fillId="0" borderId="35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2" fillId="10" borderId="36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center"/>
    </xf>
    <xf numFmtId="9" fontId="2" fillId="0" borderId="61" xfId="4" applyFont="1" applyBorder="1" applyAlignment="1">
      <alignment horizontal="center"/>
    </xf>
    <xf numFmtId="9" fontId="2" fillId="0" borderId="45" xfId="4" applyFont="1" applyBorder="1" applyAlignment="1">
      <alignment horizontal="center"/>
    </xf>
    <xf numFmtId="9" fontId="2" fillId="10" borderId="45" xfId="4" applyFont="1" applyFill="1" applyBorder="1" applyAlignment="1">
      <alignment horizontal="center"/>
    </xf>
    <xf numFmtId="9" fontId="2" fillId="0" borderId="75" xfId="4" applyFont="1" applyBorder="1" applyAlignment="1">
      <alignment horizontal="center"/>
    </xf>
    <xf numFmtId="9" fontId="9" fillId="0" borderId="22" xfId="4" applyFont="1" applyBorder="1" applyAlignment="1">
      <alignment horizontal="center"/>
    </xf>
    <xf numFmtId="0" fontId="5" fillId="12" borderId="28" xfId="0" applyFont="1" applyFill="1" applyBorder="1" applyAlignment="1">
      <alignment horizontal="left" vertical="center"/>
    </xf>
    <xf numFmtId="0" fontId="5" fillId="12" borderId="1" xfId="0" applyFont="1" applyFill="1" applyBorder="1" applyAlignment="1">
      <alignment horizontal="left" vertical="center"/>
    </xf>
    <xf numFmtId="0" fontId="5" fillId="12" borderId="7" xfId="0" applyFont="1" applyFill="1" applyBorder="1" applyAlignment="1">
      <alignment horizontal="right"/>
    </xf>
    <xf numFmtId="0" fontId="5" fillId="12" borderId="25" xfId="0" applyFont="1" applyFill="1" applyBorder="1" applyAlignment="1">
      <alignment horizontal="center"/>
    </xf>
    <xf numFmtId="3" fontId="5" fillId="12" borderId="31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5" fillId="12" borderId="29" xfId="0" applyFont="1" applyFill="1" applyBorder="1" applyAlignment="1">
      <alignment horizontal="left" vertical="center"/>
    </xf>
    <xf numFmtId="0" fontId="5" fillId="12" borderId="2" xfId="0" applyFont="1" applyFill="1" applyBorder="1" applyAlignment="1">
      <alignment horizontal="left" vertical="center"/>
    </xf>
    <xf numFmtId="0" fontId="5" fillId="12" borderId="38" xfId="0" applyFont="1" applyFill="1" applyBorder="1" applyAlignment="1">
      <alignment horizontal="right"/>
    </xf>
    <xf numFmtId="0" fontId="5" fillId="12" borderId="26" xfId="0" applyFont="1" applyFill="1" applyBorder="1" applyAlignment="1">
      <alignment horizontal="center"/>
    </xf>
    <xf numFmtId="3" fontId="5" fillId="12" borderId="21" xfId="0" applyNumberFormat="1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5" fillId="12" borderId="30" xfId="0" applyFont="1" applyFill="1" applyBorder="1" applyAlignment="1">
      <alignment horizontal="left" vertical="center"/>
    </xf>
    <xf numFmtId="0" fontId="5" fillId="12" borderId="5" xfId="0" applyFont="1" applyFill="1" applyBorder="1" applyAlignment="1">
      <alignment horizontal="left" vertical="center"/>
    </xf>
    <xf numFmtId="0" fontId="5" fillId="12" borderId="40" xfId="0" applyFont="1" applyFill="1" applyBorder="1" applyAlignment="1">
      <alignment horizontal="right"/>
    </xf>
    <xf numFmtId="0" fontId="5" fillId="12" borderId="27" xfId="0" applyFont="1" applyFill="1" applyBorder="1" applyAlignment="1">
      <alignment horizontal="center"/>
    </xf>
    <xf numFmtId="3" fontId="5" fillId="12" borderId="32" xfId="0" applyNumberFormat="1" applyFont="1" applyFill="1" applyBorder="1" applyAlignment="1">
      <alignment horizontal="center"/>
    </xf>
    <xf numFmtId="164" fontId="1" fillId="2" borderId="27" xfId="0" applyNumberFormat="1" applyFont="1" applyFill="1" applyBorder="1" applyAlignment="1">
      <alignment horizontal="center"/>
    </xf>
    <xf numFmtId="0" fontId="9" fillId="0" borderId="60" xfId="0" applyFont="1" applyFill="1" applyBorder="1" applyAlignment="1">
      <alignment horizontal="left" vertical="center"/>
    </xf>
    <xf numFmtId="0" fontId="9" fillId="9" borderId="57" xfId="0" applyFont="1" applyFill="1" applyBorder="1" applyAlignment="1">
      <alignment horizontal="left" vertical="center"/>
    </xf>
    <xf numFmtId="0" fontId="4" fillId="9" borderId="22" xfId="0" applyFont="1" applyFill="1" applyBorder="1" applyAlignment="1">
      <alignment horizontal="center"/>
    </xf>
    <xf numFmtId="0" fontId="1" fillId="7" borderId="42" xfId="0" applyFont="1" applyFill="1" applyBorder="1" applyAlignment="1">
      <alignment horizontal="center" wrapText="1"/>
    </xf>
    <xf numFmtId="0" fontId="9" fillId="7" borderId="36" xfId="0" applyFont="1" applyFill="1" applyBorder="1" applyAlignment="1">
      <alignment horizontal="center"/>
    </xf>
    <xf numFmtId="0" fontId="5" fillId="7" borderId="55" xfId="0" applyFont="1" applyFill="1" applyBorder="1" applyAlignment="1">
      <alignment horizontal="left"/>
    </xf>
    <xf numFmtId="0" fontId="1" fillId="7" borderId="74" xfId="0" applyFont="1" applyFill="1" applyBorder="1" applyAlignment="1">
      <alignment horizontal="center" wrapText="1"/>
    </xf>
    <xf numFmtId="0" fontId="5" fillId="0" borderId="80" xfId="0" applyFont="1" applyFill="1" applyBorder="1" applyAlignment="1">
      <alignment horizontal="left"/>
    </xf>
    <xf numFmtId="0" fontId="5" fillId="0" borderId="81" xfId="0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/>
    </xf>
    <xf numFmtId="0" fontId="9" fillId="0" borderId="0" xfId="0" applyFont="1"/>
    <xf numFmtId="164" fontId="5" fillId="7" borderId="25" xfId="0" applyNumberFormat="1" applyFont="1" applyFill="1" applyBorder="1" applyAlignment="1">
      <alignment horizontal="center" wrapText="1"/>
    </xf>
    <xf numFmtId="0" fontId="9" fillId="7" borderId="41" xfId="0" applyFont="1" applyFill="1" applyBorder="1" applyAlignment="1">
      <alignment horizontal="center"/>
    </xf>
    <xf numFmtId="0" fontId="9" fillId="14" borderId="36" xfId="0" applyFont="1" applyFill="1" applyBorder="1" applyAlignment="1">
      <alignment horizontal="center"/>
    </xf>
    <xf numFmtId="0" fontId="9" fillId="7" borderId="55" xfId="0" applyFont="1" applyFill="1" applyBorder="1" applyAlignment="1">
      <alignment horizontal="center"/>
    </xf>
    <xf numFmtId="164" fontId="5" fillId="7" borderId="27" xfId="0" applyNumberFormat="1" applyFont="1" applyFill="1" applyBorder="1" applyAlignment="1">
      <alignment horizontal="center" wrapText="1"/>
    </xf>
    <xf numFmtId="0" fontId="5" fillId="0" borderId="28" xfId="0" applyNumberFormat="1" applyFont="1" applyFill="1" applyBorder="1" applyAlignment="1">
      <alignment horizontal="center" vertical="center"/>
    </xf>
    <xf numFmtId="0" fontId="5" fillId="0" borderId="29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63" xfId="0" applyNumberFormat="1" applyFont="1" applyFill="1" applyBorder="1" applyAlignment="1">
      <alignment horizontal="center" vertical="center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28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30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2" fontId="22" fillId="0" borderId="28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2" fontId="22" fillId="0" borderId="30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9" fillId="7" borderId="35" xfId="0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2" fontId="2" fillId="10" borderId="5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0" fontId="5" fillId="5" borderId="39" xfId="0" applyFont="1" applyFill="1" applyBorder="1" applyAlignment="1">
      <alignment horizontal="left"/>
    </xf>
    <xf numFmtId="10" fontId="5" fillId="5" borderId="27" xfId="0" applyNumberFormat="1" applyFont="1" applyFill="1" applyBorder="1" applyAlignment="1">
      <alignment horizontal="center"/>
    </xf>
    <xf numFmtId="0" fontId="5" fillId="5" borderId="75" xfId="0" applyFont="1" applyFill="1" applyBorder="1" applyAlignment="1">
      <alignment horizontal="left"/>
    </xf>
    <xf numFmtId="9" fontId="5" fillId="15" borderId="31" xfId="4" applyFont="1" applyFill="1" applyBorder="1" applyAlignment="1">
      <alignment horizontal="center"/>
    </xf>
    <xf numFmtId="9" fontId="5" fillId="15" borderId="32" xfId="4" applyFont="1" applyFill="1" applyBorder="1" applyAlignment="1">
      <alignment horizontal="center"/>
    </xf>
    <xf numFmtId="0" fontId="9" fillId="16" borderId="46" xfId="0" applyFont="1" applyFill="1" applyBorder="1" applyAlignment="1">
      <alignment horizontal="center"/>
    </xf>
    <xf numFmtId="0" fontId="9" fillId="5" borderId="31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 wrapText="1"/>
    </xf>
    <xf numFmtId="0" fontId="1" fillId="5" borderId="17" xfId="0" applyFont="1" applyFill="1" applyBorder="1" applyAlignment="1">
      <alignment horizontal="center" wrapText="1"/>
    </xf>
    <xf numFmtId="3" fontId="2" fillId="0" borderId="34" xfId="0" applyNumberFormat="1" applyFont="1" applyFill="1" applyBorder="1" applyAlignment="1">
      <alignment horizontal="center"/>
    </xf>
    <xf numFmtId="3" fontId="2" fillId="10" borderId="34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3" fontId="2" fillId="10" borderId="2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/>
    </xf>
    <xf numFmtId="0" fontId="4" fillId="9" borderId="51" xfId="0" applyFont="1" applyFill="1" applyBorder="1" applyAlignment="1">
      <alignment horizontal="center"/>
    </xf>
    <xf numFmtId="0" fontId="9" fillId="11" borderId="28" xfId="0" applyFont="1" applyFill="1" applyBorder="1" applyAlignment="1">
      <alignment horizontal="left" vertical="center"/>
    </xf>
    <xf numFmtId="0" fontId="9" fillId="16" borderId="24" xfId="0" applyFont="1" applyFill="1" applyBorder="1" applyAlignment="1">
      <alignment horizontal="center"/>
    </xf>
    <xf numFmtId="164" fontId="5" fillId="10" borderId="5" xfId="0" applyNumberFormat="1" applyFont="1" applyFill="1" applyBorder="1" applyAlignment="1">
      <alignment horizontal="center"/>
    </xf>
    <xf numFmtId="0" fontId="9" fillId="9" borderId="22" xfId="0" applyFont="1" applyFill="1" applyBorder="1" applyAlignment="1">
      <alignment horizontal="left"/>
    </xf>
    <xf numFmtId="0" fontId="9" fillId="9" borderId="32" xfId="0" applyFont="1" applyFill="1" applyBorder="1" applyAlignment="1">
      <alignment horizontal="center"/>
    </xf>
    <xf numFmtId="0" fontId="5" fillId="7" borderId="58" xfId="0" applyFont="1" applyFill="1" applyBorder="1" applyAlignment="1">
      <alignment horizontal="left"/>
    </xf>
    <xf numFmtId="0" fontId="9" fillId="14" borderId="4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5" fillId="13" borderId="48" xfId="0" applyFont="1" applyFill="1" applyBorder="1" applyAlignment="1">
      <alignment horizontal="center" vertical="center" wrapText="1"/>
    </xf>
    <xf numFmtId="0" fontId="5" fillId="13" borderId="22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14" xfId="0" applyFont="1" applyFill="1" applyBorder="1" applyAlignment="1">
      <alignment horizontal="center" vertical="center" wrapText="1"/>
    </xf>
    <xf numFmtId="0" fontId="5" fillId="13" borderId="15" xfId="0" applyFont="1" applyFill="1" applyBorder="1" applyAlignment="1">
      <alignment horizontal="center" vertical="center" wrapText="1"/>
    </xf>
    <xf numFmtId="0" fontId="9" fillId="8" borderId="46" xfId="0" applyFont="1" applyFill="1" applyBorder="1" applyAlignment="1">
      <alignment horizontal="center"/>
    </xf>
    <xf numFmtId="0" fontId="1" fillId="8" borderId="51" xfId="0" applyFont="1" applyFill="1" applyBorder="1" applyAlignment="1">
      <alignment horizontal="center"/>
    </xf>
    <xf numFmtId="0" fontId="9" fillId="5" borderId="29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1" fillId="5" borderId="3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9" fillId="5" borderId="30" xfId="0" applyFont="1" applyFill="1" applyBorder="1" applyAlignment="1">
      <alignment horizontal="center"/>
    </xf>
    <xf numFmtId="0" fontId="1" fillId="5" borderId="35" xfId="0" applyFont="1" applyFill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0" fontId="0" fillId="0" borderId="29" xfId="0" applyBorder="1"/>
    <xf numFmtId="0" fontId="1" fillId="0" borderId="2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7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/>
    </xf>
    <xf numFmtId="0" fontId="1" fillId="0" borderId="76" xfId="0" applyFont="1" applyBorder="1" applyAlignment="1">
      <alignment horizontal="center"/>
    </xf>
    <xf numFmtId="10" fontId="5" fillId="0" borderId="78" xfId="0" applyNumberFormat="1" applyFont="1" applyFill="1" applyBorder="1" applyAlignment="1">
      <alignment horizontal="center"/>
    </xf>
    <xf numFmtId="0" fontId="5" fillId="0" borderId="0" xfId="0" applyFont="1" applyFill="1"/>
    <xf numFmtId="1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3" fontId="5" fillId="0" borderId="19" xfId="0" applyNumberFormat="1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3" fontId="5" fillId="0" borderId="78" xfId="0" applyNumberFormat="1" applyFont="1" applyBorder="1" applyAlignment="1">
      <alignment horizontal="center"/>
    </xf>
    <xf numFmtId="1" fontId="5" fillId="0" borderId="42" xfId="0" applyNumberFormat="1" applyFont="1" applyFill="1" applyBorder="1" applyAlignment="1">
      <alignment horizontal="center"/>
    </xf>
    <xf numFmtId="0" fontId="5" fillId="0" borderId="45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164" fontId="5" fillId="0" borderId="33" xfId="0" applyNumberFormat="1" applyFont="1" applyBorder="1" applyAlignment="1">
      <alignment horizontal="center"/>
    </xf>
    <xf numFmtId="164" fontId="5" fillId="0" borderId="35" xfId="0" applyNumberFormat="1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3" fontId="5" fillId="0" borderId="41" xfId="0" applyNumberFormat="1" applyFont="1" applyBorder="1" applyAlignment="1">
      <alignment horizontal="center"/>
    </xf>
    <xf numFmtId="2" fontId="12" fillId="0" borderId="25" xfId="0" applyNumberFormat="1" applyFont="1" applyBorder="1" applyAlignment="1">
      <alignment horizontal="center"/>
    </xf>
    <xf numFmtId="2" fontId="12" fillId="0" borderId="27" xfId="0" applyNumberFormat="1" applyFont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5" borderId="51" xfId="0" applyFont="1" applyFill="1" applyBorder="1" applyAlignment="1">
      <alignment horizontal="center" wrapText="1"/>
    </xf>
    <xf numFmtId="0" fontId="5" fillId="7" borderId="5" xfId="0" applyFont="1" applyFill="1" applyBorder="1" applyAlignment="1">
      <alignment horizontal="center"/>
    </xf>
    <xf numFmtId="0" fontId="5" fillId="7" borderId="32" xfId="0" applyFont="1" applyFill="1" applyBorder="1" applyAlignment="1">
      <alignment horizontal="center"/>
    </xf>
    <xf numFmtId="0" fontId="5" fillId="0" borderId="77" xfId="0" applyFont="1" applyFill="1" applyBorder="1" applyAlignment="1">
      <alignment horizontal="left" vertical="center" wrapText="1"/>
    </xf>
    <xf numFmtId="0" fontId="5" fillId="0" borderId="76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164" fontId="5" fillId="0" borderId="26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0" fontId="5" fillId="0" borderId="78" xfId="0" applyFont="1" applyFill="1" applyBorder="1" applyAlignment="1">
      <alignment horizontal="center"/>
    </xf>
    <xf numFmtId="0" fontId="9" fillId="7" borderId="28" xfId="0" applyFont="1" applyFill="1" applyBorder="1" applyAlignment="1">
      <alignment horizontal="center"/>
    </xf>
    <xf numFmtId="0" fontId="1" fillId="7" borderId="67" xfId="0" applyFont="1" applyFill="1" applyBorder="1" applyAlignment="1">
      <alignment horizontal="center" wrapText="1"/>
    </xf>
    <xf numFmtId="3" fontId="5" fillId="0" borderId="14" xfId="0" applyNumberFormat="1" applyFont="1" applyFill="1" applyBorder="1" applyAlignment="1">
      <alignment horizontal="center"/>
    </xf>
    <xf numFmtId="3" fontId="5" fillId="0" borderId="15" xfId="0" applyNumberFormat="1" applyFont="1" applyFill="1" applyBorder="1" applyAlignment="1">
      <alignment horizontal="center"/>
    </xf>
    <xf numFmtId="0" fontId="9" fillId="7" borderId="30" xfId="0" applyFont="1" applyFill="1" applyBorder="1" applyAlignment="1">
      <alignment horizontal="center"/>
    </xf>
    <xf numFmtId="0" fontId="1" fillId="7" borderId="65" xfId="0" applyFont="1" applyFill="1" applyBorder="1" applyAlignment="1">
      <alignment horizontal="center" wrapText="1"/>
    </xf>
    <xf numFmtId="0" fontId="5" fillId="0" borderId="26" xfId="3" applyFont="1" applyFill="1" applyBorder="1" applyAlignment="1">
      <alignment horizontal="center"/>
    </xf>
    <xf numFmtId="0" fontId="0" fillId="0" borderId="31" xfId="0" applyBorder="1"/>
    <xf numFmtId="0" fontId="0" fillId="0" borderId="32" xfId="0" applyBorder="1"/>
    <xf numFmtId="2" fontId="5" fillId="0" borderId="7" xfId="0" applyNumberFormat="1" applyFont="1" applyFill="1" applyBorder="1" applyAlignment="1">
      <alignment horizontal="center"/>
    </xf>
    <xf numFmtId="2" fontId="12" fillId="0" borderId="25" xfId="0" applyNumberFormat="1" applyFont="1" applyFill="1" applyBorder="1" applyAlignment="1">
      <alignment horizontal="center"/>
    </xf>
    <xf numFmtId="0" fontId="5" fillId="6" borderId="17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56" xfId="0" applyFont="1" applyFill="1" applyBorder="1" applyAlignment="1">
      <alignment horizontal="left"/>
    </xf>
    <xf numFmtId="0" fontId="5" fillId="0" borderId="79" xfId="0" applyFont="1" applyFill="1" applyBorder="1" applyAlignment="1">
      <alignment horizontal="left"/>
    </xf>
    <xf numFmtId="0" fontId="5" fillId="0" borderId="66" xfId="0" applyFont="1" applyFill="1" applyBorder="1" applyAlignment="1">
      <alignment horizontal="left"/>
    </xf>
    <xf numFmtId="0" fontId="5" fillId="5" borderId="70" xfId="0" applyFont="1" applyFill="1" applyBorder="1" applyAlignment="1">
      <alignment horizontal="left"/>
    </xf>
    <xf numFmtId="0" fontId="5" fillId="5" borderId="66" xfId="0" applyFont="1" applyFill="1" applyBorder="1" applyAlignment="1">
      <alignment horizontal="left"/>
    </xf>
    <xf numFmtId="0" fontId="5" fillId="10" borderId="61" xfId="0" applyFont="1" applyFill="1" applyBorder="1" applyAlignment="1">
      <alignment horizontal="center"/>
    </xf>
    <xf numFmtId="0" fontId="9" fillId="7" borderId="53" xfId="0" applyFont="1" applyFill="1" applyBorder="1" applyAlignment="1">
      <alignment horizontal="left"/>
    </xf>
    <xf numFmtId="0" fontId="5" fillId="0" borderId="77" xfId="0" applyFont="1" applyFill="1" applyBorder="1" applyAlignment="1">
      <alignment horizontal="center"/>
    </xf>
    <xf numFmtId="1" fontId="5" fillId="0" borderId="41" xfId="0" applyNumberFormat="1" applyFont="1" applyFill="1" applyBorder="1" applyAlignment="1">
      <alignment horizontal="center"/>
    </xf>
    <xf numFmtId="3" fontId="5" fillId="0" borderId="3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0" fontId="9" fillId="5" borderId="40" xfId="0" applyFont="1" applyFill="1" applyBorder="1" applyAlignment="1">
      <alignment horizontal="center"/>
    </xf>
    <xf numFmtId="2" fontId="5" fillId="7" borderId="25" xfId="0" applyNumberFormat="1" applyFont="1" applyFill="1" applyBorder="1" applyAlignment="1">
      <alignment horizontal="center" wrapText="1"/>
    </xf>
    <xf numFmtId="0" fontId="5" fillId="0" borderId="33" xfId="0" applyNumberFormat="1" applyFont="1" applyFill="1" applyBorder="1" applyAlignment="1">
      <alignment horizontal="center" vertical="center"/>
    </xf>
    <xf numFmtId="0" fontId="5" fillId="10" borderId="34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5" fillId="10" borderId="2" xfId="0" applyNumberFormat="1" applyFont="1" applyFill="1" applyBorder="1" applyAlignment="1">
      <alignment horizontal="center" vertical="center"/>
    </xf>
    <xf numFmtId="2" fontId="5" fillId="0" borderId="32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2" fontId="5" fillId="10" borderId="5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5" fillId="3" borderId="61" xfId="0" applyFont="1" applyFill="1" applyBorder="1" applyAlignment="1">
      <alignment horizontal="center"/>
    </xf>
    <xf numFmtId="0" fontId="1" fillId="0" borderId="77" xfId="0" applyFont="1" applyFill="1" applyBorder="1" applyAlignment="1">
      <alignment horizontal="left" vertical="center"/>
    </xf>
    <xf numFmtId="0" fontId="1" fillId="0" borderId="45" xfId="0" applyFont="1" applyFill="1" applyBorder="1" applyAlignment="1">
      <alignment horizontal="left" vertical="center" wrapText="1"/>
    </xf>
    <xf numFmtId="0" fontId="9" fillId="5" borderId="28" xfId="0" applyFont="1" applyFill="1" applyBorder="1" applyAlignment="1">
      <alignment horizontal="center"/>
    </xf>
    <xf numFmtId="0" fontId="5" fillId="3" borderId="35" xfId="0" applyFont="1" applyFill="1" applyBorder="1" applyAlignment="1">
      <alignment horizontal="center"/>
    </xf>
    <xf numFmtId="0" fontId="9" fillId="7" borderId="40" xfId="0" applyFont="1" applyFill="1" applyBorder="1" applyAlignment="1">
      <alignment horizontal="left"/>
    </xf>
    <xf numFmtId="0" fontId="9" fillId="9" borderId="49" xfId="0" applyFont="1" applyFill="1" applyBorder="1" applyAlignment="1">
      <alignment horizontal="center"/>
    </xf>
    <xf numFmtId="2" fontId="5" fillId="7" borderId="22" xfId="0" applyNumberFormat="1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54" xfId="0" applyFont="1" applyFill="1" applyBorder="1" applyAlignment="1">
      <alignment horizontal="left" vertical="center" wrapText="1"/>
    </xf>
    <xf numFmtId="9" fontId="5" fillId="0" borderId="31" xfId="4" applyFont="1" applyBorder="1" applyAlignment="1">
      <alignment horizontal="center"/>
    </xf>
    <xf numFmtId="9" fontId="5" fillId="0" borderId="1" xfId="4" applyFont="1" applyBorder="1" applyAlignment="1">
      <alignment horizontal="center"/>
    </xf>
    <xf numFmtId="9" fontId="5" fillId="10" borderId="1" xfId="4" applyFont="1" applyFill="1" applyBorder="1" applyAlignment="1">
      <alignment horizontal="center"/>
    </xf>
    <xf numFmtId="9" fontId="5" fillId="0" borderId="7" xfId="4" applyFont="1" applyBorder="1" applyAlignment="1">
      <alignment horizontal="center"/>
    </xf>
    <xf numFmtId="0" fontId="1" fillId="8" borderId="47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/>
    </xf>
    <xf numFmtId="0" fontId="1" fillId="8" borderId="18" xfId="0" applyFont="1" applyFill="1" applyBorder="1" applyAlignment="1">
      <alignment horizontal="center"/>
    </xf>
    <xf numFmtId="0" fontId="9" fillId="13" borderId="47" xfId="0" applyFont="1" applyFill="1" applyBorder="1" applyAlignment="1">
      <alignment horizontal="center"/>
    </xf>
    <xf numFmtId="0" fontId="9" fillId="13" borderId="18" xfId="0" applyFont="1" applyFill="1" applyBorder="1" applyAlignment="1">
      <alignment horizontal="center"/>
    </xf>
    <xf numFmtId="0" fontId="5" fillId="0" borderId="0" xfId="0" applyFont="1"/>
    <xf numFmtId="0" fontId="5" fillId="6" borderId="23" xfId="0" applyFont="1" applyFill="1" applyBorder="1" applyAlignment="1">
      <alignment horizontal="center"/>
    </xf>
    <xf numFmtId="0" fontId="5" fillId="6" borderId="24" xfId="0" applyFont="1" applyFill="1" applyBorder="1" applyAlignment="1">
      <alignment horizontal="center"/>
    </xf>
    <xf numFmtId="0" fontId="5" fillId="6" borderId="18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left"/>
    </xf>
    <xf numFmtId="0" fontId="5" fillId="5" borderId="25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27" xfId="0" applyFont="1" applyFill="1" applyBorder="1" applyAlignment="1">
      <alignment horizontal="left"/>
    </xf>
    <xf numFmtId="0" fontId="5" fillId="5" borderId="27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38" xfId="0" applyFont="1" applyBorder="1" applyAlignment="1">
      <alignment horizontal="center"/>
    </xf>
    <xf numFmtId="0" fontId="9" fillId="9" borderId="60" xfId="0" applyFont="1" applyFill="1" applyBorder="1" applyAlignment="1">
      <alignment horizontal="left" vertical="center"/>
    </xf>
    <xf numFmtId="0" fontId="9" fillId="9" borderId="54" xfId="0" applyFont="1" applyFill="1" applyBorder="1" applyAlignment="1">
      <alignment horizontal="center"/>
    </xf>
    <xf numFmtId="0" fontId="9" fillId="9" borderId="57" xfId="0" applyFont="1" applyFill="1" applyBorder="1" applyAlignment="1">
      <alignment horizontal="center"/>
    </xf>
    <xf numFmtId="0" fontId="9" fillId="9" borderId="59" xfId="0" applyFont="1" applyFill="1" applyBorder="1" applyAlignment="1">
      <alignment horizontal="center"/>
    </xf>
    <xf numFmtId="1" fontId="9" fillId="9" borderId="49" xfId="0" applyNumberFormat="1" applyFont="1" applyFill="1" applyBorder="1" applyAlignment="1">
      <alignment horizontal="center"/>
    </xf>
    <xf numFmtId="0" fontId="9" fillId="9" borderId="11" xfId="0" applyFont="1" applyFill="1" applyBorder="1" applyAlignment="1">
      <alignment horizontal="center"/>
    </xf>
    <xf numFmtId="164" fontId="5" fillId="7" borderId="28" xfId="0" applyNumberFormat="1" applyFont="1" applyFill="1" applyBorder="1" applyAlignment="1">
      <alignment horizontal="center" wrapText="1"/>
    </xf>
    <xf numFmtId="0" fontId="9" fillId="7" borderId="78" xfId="0" applyFont="1" applyFill="1" applyBorder="1" applyAlignment="1">
      <alignment horizontal="left"/>
    </xf>
    <xf numFmtId="1" fontId="5" fillId="7" borderId="79" xfId="0" applyNumberFormat="1" applyFont="1" applyFill="1" applyBorder="1" applyAlignment="1">
      <alignment horizontal="center" wrapText="1"/>
    </xf>
    <xf numFmtId="164" fontId="5" fillId="7" borderId="30" xfId="0" applyNumberFormat="1" applyFont="1" applyFill="1" applyBorder="1" applyAlignment="1">
      <alignment horizontal="center" wrapText="1"/>
    </xf>
    <xf numFmtId="0" fontId="5" fillId="7" borderId="5" xfId="0" applyFont="1" applyFill="1" applyBorder="1" applyAlignment="1">
      <alignment horizontal="center" wrapText="1"/>
    </xf>
    <xf numFmtId="0" fontId="5" fillId="7" borderId="6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3" fontId="5" fillId="11" borderId="36" xfId="0" applyNumberFormat="1" applyFont="1" applyFill="1" applyBorder="1" applyAlignment="1">
      <alignment horizontal="center"/>
    </xf>
    <xf numFmtId="0" fontId="9" fillId="9" borderId="47" xfId="0" applyFont="1" applyFill="1" applyBorder="1" applyAlignment="1">
      <alignment horizontal="left" vertical="center"/>
    </xf>
    <xf numFmtId="0" fontId="9" fillId="9" borderId="24" xfId="0" applyFont="1" applyFill="1" applyBorder="1" applyAlignment="1">
      <alignment horizontal="left" vertical="center"/>
    </xf>
    <xf numFmtId="0" fontId="9" fillId="9" borderId="48" xfId="0" applyFont="1" applyFill="1" applyBorder="1" applyAlignment="1">
      <alignment horizontal="left"/>
    </xf>
    <xf numFmtId="0" fontId="9" fillId="9" borderId="22" xfId="0" applyFont="1" applyFill="1" applyBorder="1" applyAlignment="1">
      <alignment horizontal="center"/>
    </xf>
    <xf numFmtId="0" fontId="9" fillId="9" borderId="23" xfId="0" applyFont="1" applyFill="1" applyBorder="1" applyAlignment="1">
      <alignment horizontal="center"/>
    </xf>
    <xf numFmtId="0" fontId="9" fillId="9" borderId="48" xfId="0" applyFont="1" applyFill="1" applyBorder="1" applyAlignment="1">
      <alignment horizontal="center"/>
    </xf>
    <xf numFmtId="1" fontId="9" fillId="9" borderId="22" xfId="0" applyNumberFormat="1" applyFont="1" applyFill="1" applyBorder="1" applyAlignment="1">
      <alignment horizontal="center"/>
    </xf>
    <xf numFmtId="164" fontId="5" fillId="7" borderId="41" xfId="0" applyNumberFormat="1" applyFont="1" applyFill="1" applyBorder="1" applyAlignment="1">
      <alignment horizontal="center" wrapText="1"/>
    </xf>
    <xf numFmtId="0" fontId="5" fillId="0" borderId="28" xfId="0" applyFont="1" applyFill="1" applyBorder="1" applyAlignment="1"/>
    <xf numFmtId="0" fontId="5" fillId="0" borderId="30" xfId="0" applyFont="1" applyFill="1" applyBorder="1" applyAlignment="1"/>
    <xf numFmtId="0" fontId="5" fillId="0" borderId="28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3" fontId="5" fillId="11" borderId="45" xfId="0" applyNumberFormat="1" applyFont="1" applyFill="1" applyBorder="1" applyAlignment="1">
      <alignment horizontal="center"/>
    </xf>
    <xf numFmtId="0" fontId="5" fillId="0" borderId="78" xfId="0" applyNumberFormat="1" applyFont="1" applyBorder="1" applyAlignment="1">
      <alignment horizontal="center"/>
    </xf>
    <xf numFmtId="0" fontId="5" fillId="0" borderId="36" xfId="0" applyNumberFormat="1" applyFont="1" applyBorder="1" applyAlignment="1">
      <alignment horizontal="center"/>
    </xf>
    <xf numFmtId="0" fontId="5" fillId="0" borderId="19" xfId="0" applyNumberFormat="1" applyFont="1" applyBorder="1" applyAlignment="1">
      <alignment horizontal="center"/>
    </xf>
    <xf numFmtId="4" fontId="5" fillId="0" borderId="3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10" borderId="1" xfId="0" applyNumberFormat="1" applyFont="1" applyFill="1" applyBorder="1" applyAlignment="1">
      <alignment horizontal="center"/>
    </xf>
    <xf numFmtId="4" fontId="5" fillId="11" borderId="1" xfId="0" applyNumberFormat="1" applyFont="1" applyFill="1" applyBorder="1" applyAlignment="1">
      <alignment horizontal="center"/>
    </xf>
    <xf numFmtId="4" fontId="5" fillId="0" borderId="7" xfId="0" applyNumberFormat="1" applyFont="1" applyBorder="1" applyAlignment="1">
      <alignment horizontal="center"/>
    </xf>
    <xf numFmtId="4" fontId="22" fillId="0" borderId="25" xfId="0" applyNumberFormat="1" applyFont="1" applyBorder="1" applyAlignment="1">
      <alignment horizontal="center"/>
    </xf>
    <xf numFmtId="2" fontId="22" fillId="0" borderId="31" xfId="0" applyNumberFormat="1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2" fontId="22" fillId="0" borderId="3" xfId="0" applyNumberFormat="1" applyFont="1" applyBorder="1" applyAlignment="1">
      <alignment horizontal="center" vertical="center"/>
    </xf>
    <xf numFmtId="4" fontId="5" fillId="0" borderId="32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4" fontId="5" fillId="10" borderId="5" xfId="0" applyNumberFormat="1" applyFont="1" applyFill="1" applyBorder="1" applyAlignment="1">
      <alignment horizontal="center"/>
    </xf>
    <xf numFmtId="4" fontId="5" fillId="11" borderId="5" xfId="0" applyNumberFormat="1" applyFont="1" applyFill="1" applyBorder="1" applyAlignment="1">
      <alignment horizontal="center"/>
    </xf>
    <xf numFmtId="4" fontId="5" fillId="0" borderId="40" xfId="0" applyNumberFormat="1" applyFont="1" applyBorder="1" applyAlignment="1">
      <alignment horizontal="center"/>
    </xf>
    <xf numFmtId="4" fontId="22" fillId="0" borderId="27" xfId="0" applyNumberFormat="1" applyFont="1" applyBorder="1" applyAlignment="1">
      <alignment horizontal="center"/>
    </xf>
    <xf numFmtId="2" fontId="22" fillId="0" borderId="32" xfId="0" applyNumberFormat="1" applyFont="1" applyBorder="1" applyAlignment="1">
      <alignment horizontal="center" vertical="center"/>
    </xf>
    <xf numFmtId="2" fontId="22" fillId="0" borderId="5" xfId="0" applyNumberFormat="1" applyFont="1" applyBorder="1" applyAlignment="1">
      <alignment horizontal="center" vertical="center"/>
    </xf>
    <xf numFmtId="2" fontId="22" fillId="0" borderId="6" xfId="0" applyNumberFormat="1" applyFont="1" applyBorder="1" applyAlignment="1">
      <alignment horizontal="center" vertical="center"/>
    </xf>
    <xf numFmtId="9" fontId="5" fillId="5" borderId="33" xfId="4" applyFont="1" applyFill="1" applyBorder="1" applyAlignment="1">
      <alignment horizontal="center"/>
    </xf>
    <xf numFmtId="9" fontId="5" fillId="10" borderId="33" xfId="4" applyFont="1" applyFill="1" applyBorder="1" applyAlignment="1">
      <alignment horizontal="center"/>
    </xf>
    <xf numFmtId="9" fontId="5" fillId="5" borderId="71" xfId="4" applyFont="1" applyFill="1" applyBorder="1" applyAlignment="1">
      <alignment horizontal="center"/>
    </xf>
    <xf numFmtId="0" fontId="5" fillId="5" borderId="33" xfId="0" applyNumberFormat="1" applyFont="1" applyFill="1" applyBorder="1" applyAlignment="1">
      <alignment horizontal="center" vertical="center"/>
    </xf>
    <xf numFmtId="0" fontId="5" fillId="5" borderId="34" xfId="0" applyNumberFormat="1" applyFont="1" applyFill="1" applyBorder="1" applyAlignment="1">
      <alignment horizontal="center" vertical="center"/>
    </xf>
    <xf numFmtId="0" fontId="5" fillId="5" borderId="12" xfId="0" applyNumberFormat="1" applyFont="1" applyFill="1" applyBorder="1" applyAlignment="1">
      <alignment horizontal="center" vertical="center"/>
    </xf>
    <xf numFmtId="0" fontId="5" fillId="5" borderId="32" xfId="0" applyNumberFormat="1" applyFont="1" applyFill="1" applyBorder="1" applyAlignment="1">
      <alignment horizontal="center"/>
    </xf>
    <xf numFmtId="0" fontId="5" fillId="5" borderId="5" xfId="0" applyNumberFormat="1" applyFont="1" applyFill="1" applyBorder="1" applyAlignment="1">
      <alignment horizontal="center"/>
    </xf>
    <xf numFmtId="0" fontId="5" fillId="5" borderId="6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5" fillId="5" borderId="51" xfId="0" applyFont="1" applyFill="1" applyBorder="1" applyAlignment="1">
      <alignment horizontal="left"/>
    </xf>
    <xf numFmtId="0" fontId="5" fillId="14" borderId="5" xfId="0" applyFont="1" applyFill="1" applyBorder="1" applyAlignment="1">
      <alignment horizontal="center"/>
    </xf>
    <xf numFmtId="0" fontId="5" fillId="7" borderId="40" xfId="0" applyFont="1" applyFill="1" applyBorder="1" applyAlignment="1">
      <alignment horizontal="center"/>
    </xf>
    <xf numFmtId="0" fontId="5" fillId="11" borderId="45" xfId="0" applyFont="1" applyFill="1" applyBorder="1" applyAlignment="1">
      <alignment horizontal="center"/>
    </xf>
    <xf numFmtId="3" fontId="5" fillId="0" borderId="28" xfId="0" applyNumberFormat="1" applyFont="1" applyFill="1" applyBorder="1" applyAlignment="1">
      <alignment horizontal="center" vertical="center"/>
    </xf>
    <xf numFmtId="0" fontId="5" fillId="7" borderId="51" xfId="0" applyFont="1" applyFill="1" applyBorder="1" applyAlignment="1">
      <alignment horizontal="center" wrapText="1"/>
    </xf>
    <xf numFmtId="0" fontId="0" fillId="0" borderId="31" xfId="0" applyFont="1" applyBorder="1"/>
    <xf numFmtId="0" fontId="0" fillId="0" borderId="32" xfId="0" applyFont="1" applyBorder="1"/>
    <xf numFmtId="0" fontId="5" fillId="0" borderId="37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164" fontId="5" fillId="0" borderId="3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10" borderId="1" xfId="0" applyNumberFormat="1" applyFont="1" applyFill="1" applyBorder="1" applyAlignment="1">
      <alignment horizontal="center"/>
    </xf>
    <xf numFmtId="164" fontId="5" fillId="11" borderId="1" xfId="0" applyNumberFormat="1" applyFont="1" applyFill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22" fillId="0" borderId="25" xfId="0" applyNumberFormat="1" applyFont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11" borderId="5" xfId="0" applyNumberFormat="1" applyFont="1" applyFill="1" applyBorder="1" applyAlignment="1">
      <alignment horizontal="center"/>
    </xf>
    <xf numFmtId="164" fontId="5" fillId="0" borderId="40" xfId="0" applyNumberFormat="1" applyFont="1" applyBorder="1" applyAlignment="1">
      <alignment horizontal="center"/>
    </xf>
    <xf numFmtId="164" fontId="22" fillId="0" borderId="27" xfId="0" applyNumberFormat="1" applyFont="1" applyBorder="1" applyAlignment="1">
      <alignment horizontal="center"/>
    </xf>
    <xf numFmtId="0" fontId="5" fillId="0" borderId="59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6" borderId="15" xfId="0" applyFont="1" applyFill="1" applyBorder="1"/>
    <xf numFmtId="0" fontId="5" fillId="5" borderId="1" xfId="0" applyFont="1" applyFill="1" applyBorder="1" applyAlignment="1">
      <alignment horizontal="left"/>
    </xf>
    <xf numFmtId="0" fontId="5" fillId="5" borderId="5" xfId="0" applyFont="1" applyFill="1" applyBorder="1" applyAlignment="1">
      <alignment horizontal="left"/>
    </xf>
    <xf numFmtId="0" fontId="5" fillId="0" borderId="25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2" xfId="0" applyFont="1" applyFill="1" applyBorder="1"/>
    <xf numFmtId="0" fontId="5" fillId="10" borderId="2" xfId="0" applyFont="1" applyFill="1" applyBorder="1"/>
    <xf numFmtId="0" fontId="5" fillId="11" borderId="2" xfId="0" applyFont="1" applyFill="1" applyBorder="1"/>
    <xf numFmtId="0" fontId="5" fillId="0" borderId="4" xfId="0" applyFont="1" applyFill="1" applyBorder="1"/>
    <xf numFmtId="0" fontId="5" fillId="0" borderId="27" xfId="0" applyFont="1" applyFill="1" applyBorder="1" applyAlignment="1">
      <alignment horizontal="left"/>
    </xf>
    <xf numFmtId="0" fontId="5" fillId="0" borderId="5" xfId="0" applyFont="1" applyBorder="1"/>
    <xf numFmtId="0" fontId="5" fillId="10" borderId="5" xfId="0" applyFont="1" applyFill="1" applyBorder="1"/>
    <xf numFmtId="0" fontId="5" fillId="11" borderId="5" xfId="0" applyFont="1" applyFill="1" applyBorder="1"/>
    <xf numFmtId="0" fontId="5" fillId="0" borderId="6" xfId="0" applyFont="1" applyBorder="1"/>
    <xf numFmtId="0" fontId="5" fillId="0" borderId="37" xfId="0" applyFont="1" applyFill="1" applyBorder="1" applyAlignment="1">
      <alignment horizontal="left"/>
    </xf>
    <xf numFmtId="0" fontId="5" fillId="0" borderId="61" xfId="0" applyFont="1" applyBorder="1"/>
    <xf numFmtId="0" fontId="5" fillId="0" borderId="45" xfId="0" applyFont="1" applyBorder="1"/>
    <xf numFmtId="0" fontId="5" fillId="10" borderId="45" xfId="0" applyFont="1" applyFill="1" applyBorder="1"/>
    <xf numFmtId="0" fontId="5" fillId="11" borderId="45" xfId="0" applyFont="1" applyFill="1" applyBorder="1"/>
    <xf numFmtId="0" fontId="5" fillId="0" borderId="76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45" xfId="0" applyFont="1" applyFill="1" applyBorder="1" applyAlignment="1">
      <alignment horizontal="left"/>
    </xf>
    <xf numFmtId="10" fontId="5" fillId="17" borderId="30" xfId="0" applyNumberFormat="1" applyFont="1" applyFill="1" applyBorder="1" applyAlignment="1">
      <alignment horizontal="center"/>
    </xf>
    <xf numFmtId="0" fontId="5" fillId="2" borderId="56" xfId="0" applyFont="1" applyFill="1" applyBorder="1" applyAlignment="1">
      <alignment horizontal="left"/>
    </xf>
    <xf numFmtId="1" fontId="5" fillId="2" borderId="28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5" fillId="2" borderId="68" xfId="0" applyFont="1" applyFill="1" applyBorder="1" applyAlignment="1">
      <alignment horizontal="left"/>
    </xf>
    <xf numFmtId="1" fontId="5" fillId="2" borderId="29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5" fillId="12" borderId="2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5" fillId="2" borderId="66" xfId="0" applyFont="1" applyFill="1" applyBorder="1" applyAlignment="1">
      <alignment horizontal="left"/>
    </xf>
    <xf numFmtId="0" fontId="5" fillId="2" borderId="44" xfId="0" applyFont="1" applyFill="1" applyBorder="1" applyAlignment="1">
      <alignment horizontal="center"/>
    </xf>
    <xf numFmtId="0" fontId="9" fillId="9" borderId="20" xfId="0" applyFont="1" applyFill="1" applyBorder="1" applyAlignment="1">
      <alignment horizontal="left"/>
    </xf>
    <xf numFmtId="0" fontId="9" fillId="9" borderId="47" xfId="0" applyFont="1" applyFill="1" applyBorder="1" applyAlignment="1">
      <alignment horizontal="center"/>
    </xf>
    <xf numFmtId="0" fontId="9" fillId="9" borderId="18" xfId="0" applyFont="1" applyFill="1" applyBorder="1" applyAlignment="1">
      <alignment horizontal="center"/>
    </xf>
    <xf numFmtId="0" fontId="9" fillId="9" borderId="15" xfId="0" applyFont="1" applyFill="1" applyBorder="1" applyAlignment="1">
      <alignment horizontal="center"/>
    </xf>
    <xf numFmtId="0" fontId="0" fillId="0" borderId="1" xfId="0" applyFont="1" applyBorder="1"/>
    <xf numFmtId="0" fontId="0" fillId="0" borderId="3" xfId="0" applyFont="1" applyBorder="1"/>
    <xf numFmtId="0" fontId="5" fillId="0" borderId="68" xfId="0" applyFont="1" applyFill="1" applyBorder="1" applyAlignment="1">
      <alignment horizontal="left"/>
    </xf>
    <xf numFmtId="0" fontId="0" fillId="0" borderId="29" xfId="0" applyFont="1" applyBorder="1"/>
    <xf numFmtId="0" fontId="0" fillId="0" borderId="2" xfId="0" applyFont="1" applyBorder="1"/>
    <xf numFmtId="0" fontId="0" fillId="0" borderId="4" xfId="0" applyFont="1" applyBorder="1"/>
    <xf numFmtId="0" fontId="5" fillId="0" borderId="29" xfId="0" applyFont="1" applyBorder="1"/>
    <xf numFmtId="0" fontId="5" fillId="0" borderId="2" xfId="0" applyFont="1" applyBorder="1"/>
    <xf numFmtId="0" fontId="5" fillId="0" borderId="4" xfId="0" applyFont="1" applyBorder="1"/>
    <xf numFmtId="0" fontId="9" fillId="14" borderId="4" xfId="0" applyFont="1" applyFill="1" applyBorder="1" applyAlignment="1">
      <alignment horizontal="center"/>
    </xf>
    <xf numFmtId="0" fontId="9" fillId="14" borderId="68" xfId="0" applyFont="1" applyFill="1" applyBorder="1" applyAlignment="1">
      <alignment horizontal="center"/>
    </xf>
    <xf numFmtId="0" fontId="9" fillId="14" borderId="29" xfId="0" applyFont="1" applyFill="1" applyBorder="1" applyAlignment="1">
      <alignment horizontal="center"/>
    </xf>
    <xf numFmtId="164" fontId="5" fillId="14" borderId="43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5" fillId="0" borderId="43" xfId="0" applyFont="1" applyBorder="1" applyAlignment="1">
      <alignment horizontal="center"/>
    </xf>
    <xf numFmtId="0" fontId="9" fillId="14" borderId="28" xfId="0" applyFont="1" applyFill="1" applyBorder="1" applyAlignment="1">
      <alignment horizontal="center"/>
    </xf>
    <xf numFmtId="164" fontId="5" fillId="7" borderId="42" xfId="0" applyNumberFormat="1" applyFont="1" applyFill="1" applyBorder="1" applyAlignment="1">
      <alignment horizontal="center" wrapText="1"/>
    </xf>
    <xf numFmtId="0" fontId="9" fillId="14" borderId="30" xfId="0" applyFont="1" applyFill="1" applyBorder="1" applyAlignment="1">
      <alignment horizontal="center"/>
    </xf>
    <xf numFmtId="164" fontId="5" fillId="7" borderId="44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/>
    <xf numFmtId="0" fontId="0" fillId="0" borderId="21" xfId="0" applyFont="1" applyBorder="1"/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0" borderId="6" xfId="0" applyFont="1" applyFill="1" applyBorder="1" applyAlignment="1">
      <alignment horizontal="right"/>
    </xf>
    <xf numFmtId="0" fontId="5" fillId="0" borderId="70" xfId="0" applyFont="1" applyFill="1" applyBorder="1" applyAlignment="1">
      <alignment horizontal="left"/>
    </xf>
    <xf numFmtId="3" fontId="5" fillId="0" borderId="72" xfId="0" applyNumberFormat="1" applyFont="1" applyBorder="1" applyAlignment="1">
      <alignment horizontal="center"/>
    </xf>
    <xf numFmtId="0" fontId="5" fillId="0" borderId="19" xfId="0" applyFont="1" applyFill="1" applyBorder="1" applyAlignment="1">
      <alignment horizontal="left"/>
    </xf>
    <xf numFmtId="0" fontId="5" fillId="0" borderId="3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2" fontId="5" fillId="0" borderId="28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22" fillId="0" borderId="42" xfId="0" applyNumberFormat="1" applyFont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2" fontId="5" fillId="0" borderId="30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22" fillId="0" borderId="44" xfId="0" applyNumberFormat="1" applyFont="1" applyBorder="1" applyAlignment="1">
      <alignment horizontal="center"/>
    </xf>
    <xf numFmtId="0" fontId="5" fillId="5" borderId="12" xfId="0" applyFont="1" applyFill="1" applyBorder="1" applyAlignment="1">
      <alignment horizontal="left"/>
    </xf>
    <xf numFmtId="0" fontId="5" fillId="5" borderId="70" xfId="0" applyFont="1" applyFill="1" applyBorder="1" applyAlignment="1">
      <alignment horizontal="center"/>
    </xf>
    <xf numFmtId="9" fontId="5" fillId="5" borderId="63" xfId="4" applyFont="1" applyFill="1" applyBorder="1" applyAlignment="1">
      <alignment horizontal="center"/>
    </xf>
    <xf numFmtId="9" fontId="5" fillId="5" borderId="34" xfId="4" applyFont="1" applyFill="1" applyBorder="1" applyAlignment="1">
      <alignment horizontal="center"/>
    </xf>
    <xf numFmtId="9" fontId="5" fillId="5" borderId="12" xfId="4" applyFont="1" applyFill="1" applyBorder="1" applyAlignment="1">
      <alignment horizontal="center"/>
    </xf>
    <xf numFmtId="9" fontId="5" fillId="5" borderId="42" xfId="4" applyFont="1" applyFill="1" applyBorder="1" applyAlignment="1">
      <alignment horizontal="center"/>
    </xf>
    <xf numFmtId="0" fontId="5" fillId="5" borderId="6" xfId="0" applyFont="1" applyFill="1" applyBorder="1" applyAlignment="1">
      <alignment horizontal="left"/>
    </xf>
    <xf numFmtId="0" fontId="5" fillId="5" borderId="66" xfId="0" applyFont="1" applyFill="1" applyBorder="1" applyAlignment="1">
      <alignment horizontal="center"/>
    </xf>
    <xf numFmtId="9" fontId="5" fillId="5" borderId="30" xfId="4" applyFont="1" applyFill="1" applyBorder="1" applyAlignment="1">
      <alignment horizontal="center"/>
    </xf>
    <xf numFmtId="9" fontId="5" fillId="5" borderId="5" xfId="4" applyFont="1" applyFill="1" applyBorder="1" applyAlignment="1">
      <alignment horizontal="center"/>
    </xf>
    <xf numFmtId="9" fontId="5" fillId="10" borderId="5" xfId="4" applyFont="1" applyFill="1" applyBorder="1" applyAlignment="1">
      <alignment horizontal="center"/>
    </xf>
    <xf numFmtId="9" fontId="5" fillId="5" borderId="6" xfId="4" applyFont="1" applyFill="1" applyBorder="1" applyAlignment="1">
      <alignment horizontal="center"/>
    </xf>
    <xf numFmtId="9" fontId="5" fillId="5" borderId="44" xfId="4" applyFont="1" applyFill="1" applyBorder="1" applyAlignment="1">
      <alignment horizontal="center"/>
    </xf>
    <xf numFmtId="0" fontId="5" fillId="6" borderId="51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9" fillId="5" borderId="35" xfId="0" applyFont="1" applyFill="1" applyBorder="1" applyAlignment="1">
      <alignment horizontal="center"/>
    </xf>
    <xf numFmtId="0" fontId="9" fillId="5" borderId="36" xfId="0" applyFont="1" applyFill="1" applyBorder="1" applyAlignment="1">
      <alignment horizontal="center"/>
    </xf>
    <xf numFmtId="0" fontId="9" fillId="15" borderId="36" xfId="0" applyFont="1" applyFill="1" applyBorder="1" applyAlignment="1">
      <alignment horizontal="center"/>
    </xf>
    <xf numFmtId="0" fontId="9" fillId="5" borderId="55" xfId="0" applyFont="1" applyFill="1" applyBorder="1" applyAlignment="1">
      <alignment horizontal="center"/>
    </xf>
    <xf numFmtId="0" fontId="5" fillId="0" borderId="29" xfId="0" applyFont="1" applyFill="1" applyBorder="1"/>
    <xf numFmtId="0" fontId="5" fillId="0" borderId="43" xfId="0" applyFont="1" applyFill="1" applyBorder="1"/>
    <xf numFmtId="0" fontId="5" fillId="0" borderId="30" xfId="0" applyFont="1" applyBorder="1"/>
    <xf numFmtId="0" fontId="5" fillId="0" borderId="44" xfId="0" applyFont="1" applyBorder="1"/>
    <xf numFmtId="0" fontId="5" fillId="0" borderId="75" xfId="0" applyFont="1" applyBorder="1"/>
    <xf numFmtId="0" fontId="5" fillId="10" borderId="76" xfId="0" applyFont="1" applyFill="1" applyBorder="1"/>
    <xf numFmtId="0" fontId="5" fillId="0" borderId="76" xfId="0" applyFont="1" applyBorder="1"/>
    <xf numFmtId="0" fontId="5" fillId="2" borderId="3" xfId="0" applyFont="1" applyFill="1" applyBorder="1" applyAlignment="1">
      <alignment horizontal="right"/>
    </xf>
    <xf numFmtId="0" fontId="5" fillId="2" borderId="25" xfId="0" applyFont="1" applyFill="1" applyBorder="1" applyAlignment="1">
      <alignment horizontal="left"/>
    </xf>
    <xf numFmtId="3" fontId="5" fillId="13" borderId="28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5" fillId="2" borderId="26" xfId="0" applyFont="1" applyFill="1" applyBorder="1" applyAlignment="1">
      <alignment horizontal="left"/>
    </xf>
    <xf numFmtId="3" fontId="5" fillId="13" borderId="29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3" fontId="5" fillId="13" borderId="30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9" fillId="9" borderId="11" xfId="0" applyFont="1" applyFill="1" applyBorder="1" applyAlignment="1">
      <alignment horizontal="left"/>
    </xf>
    <xf numFmtId="0" fontId="9" fillId="9" borderId="76" xfId="0" applyFont="1" applyFill="1" applyBorder="1" applyAlignment="1">
      <alignment horizontal="left"/>
    </xf>
    <xf numFmtId="0" fontId="5" fillId="7" borderId="3" xfId="0" applyFont="1" applyFill="1" applyBorder="1" applyAlignment="1">
      <alignment horizontal="left"/>
    </xf>
    <xf numFmtId="0" fontId="5" fillId="7" borderId="56" xfId="0" applyFont="1" applyFill="1" applyBorder="1" applyAlignment="1">
      <alignment horizontal="left"/>
    </xf>
    <xf numFmtId="164" fontId="9" fillId="7" borderId="42" xfId="0" applyNumberFormat="1" applyFont="1" applyFill="1" applyBorder="1" applyAlignment="1">
      <alignment horizontal="center"/>
    </xf>
    <xf numFmtId="0" fontId="5" fillId="7" borderId="6" xfId="0" applyFont="1" applyFill="1" applyBorder="1" applyAlignment="1">
      <alignment horizontal="left"/>
    </xf>
    <xf numFmtId="0" fontId="5" fillId="7" borderId="66" xfId="0" applyFont="1" applyFill="1" applyBorder="1" applyAlignment="1">
      <alignment horizontal="left"/>
    </xf>
    <xf numFmtId="0" fontId="5" fillId="7" borderId="44" xfId="0" applyFont="1" applyFill="1" applyBorder="1" applyAlignment="1">
      <alignment horizontal="center" wrapText="1"/>
    </xf>
    <xf numFmtId="0" fontId="5" fillId="0" borderId="72" xfId="0" applyFont="1" applyBorder="1" applyAlignment="1">
      <alignment horizontal="center"/>
    </xf>
    <xf numFmtId="0" fontId="5" fillId="0" borderId="7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2" fillId="0" borderId="44" xfId="0" applyFont="1" applyBorder="1" applyAlignment="1">
      <alignment horizontal="center"/>
    </xf>
    <xf numFmtId="9" fontId="5" fillId="5" borderId="28" xfId="4" applyFont="1" applyFill="1" applyBorder="1" applyAlignment="1">
      <alignment horizontal="center"/>
    </xf>
    <xf numFmtId="9" fontId="5" fillId="5" borderId="1" xfId="4" applyFont="1" applyFill="1" applyBorder="1" applyAlignment="1">
      <alignment horizontal="center"/>
    </xf>
    <xf numFmtId="9" fontId="5" fillId="5" borderId="3" xfId="4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6" borderId="18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5" fillId="5" borderId="18" xfId="0" applyFont="1" applyFill="1" applyBorder="1" applyAlignment="1">
      <alignment horizontal="left"/>
    </xf>
    <xf numFmtId="0" fontId="5" fillId="5" borderId="22" xfId="0" applyFont="1" applyFill="1" applyBorder="1" applyAlignment="1">
      <alignment horizontal="left"/>
    </xf>
    <xf numFmtId="0" fontId="5" fillId="5" borderId="22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2" borderId="51" xfId="0" applyFont="1" applyFill="1" applyBorder="1" applyAlignment="1">
      <alignment horizontal="left"/>
    </xf>
    <xf numFmtId="0" fontId="5" fillId="2" borderId="46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left"/>
    </xf>
    <xf numFmtId="16" fontId="5" fillId="7" borderId="25" xfId="0" applyNumberFormat="1" applyFont="1" applyFill="1" applyBorder="1" applyAlignment="1">
      <alignment horizontal="left"/>
    </xf>
    <xf numFmtId="0" fontId="5" fillId="7" borderId="2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5" fillId="0" borderId="73" xfId="0" applyFont="1" applyBorder="1" applyAlignment="1">
      <alignment horizontal="center"/>
    </xf>
    <xf numFmtId="0" fontId="9" fillId="6" borderId="10" xfId="0" applyFont="1" applyFill="1" applyBorder="1" applyAlignment="1">
      <alignment horizontal="center"/>
    </xf>
    <xf numFmtId="0" fontId="5" fillId="6" borderId="15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left"/>
    </xf>
    <xf numFmtId="0" fontId="5" fillId="5" borderId="56" xfId="0" applyFont="1" applyFill="1" applyBorder="1" applyAlignment="1">
      <alignment horizontal="left"/>
    </xf>
    <xf numFmtId="0" fontId="5" fillId="5" borderId="42" xfId="0" applyFont="1" applyFill="1" applyBorder="1" applyAlignment="1">
      <alignment horizontal="center" wrapText="1"/>
    </xf>
    <xf numFmtId="0" fontId="5" fillId="5" borderId="44" xfId="0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right"/>
    </xf>
    <xf numFmtId="0" fontId="5" fillId="7" borderId="42" xfId="0" applyFont="1" applyFill="1" applyBorder="1" applyAlignment="1">
      <alignment horizontal="center" vertical="center"/>
    </xf>
    <xf numFmtId="0" fontId="5" fillId="7" borderId="44" xfId="0" applyFont="1" applyFill="1" applyBorder="1" applyAlignment="1">
      <alignment horizontal="center" vertical="center"/>
    </xf>
    <xf numFmtId="0" fontId="5" fillId="0" borderId="36" xfId="0" applyFont="1" applyFill="1" applyBorder="1"/>
    <xf numFmtId="3" fontId="5" fillId="0" borderId="42" xfId="0" applyNumberFormat="1" applyFont="1" applyBorder="1" applyAlignment="1">
      <alignment horizontal="center"/>
    </xf>
    <xf numFmtId="3" fontId="5" fillId="0" borderId="44" xfId="0" applyNumberFormat="1" applyFont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9" fillId="9" borderId="73" xfId="0" applyFont="1" applyFill="1" applyBorder="1" applyAlignment="1">
      <alignment horizontal="center"/>
    </xf>
    <xf numFmtId="0" fontId="9" fillId="7" borderId="63" xfId="0" applyFont="1" applyFill="1" applyBorder="1" applyAlignment="1">
      <alignment horizontal="center"/>
    </xf>
    <xf numFmtId="0" fontId="9" fillId="7" borderId="34" xfId="0" applyFont="1" applyFill="1" applyBorder="1" applyAlignment="1">
      <alignment horizontal="center"/>
    </xf>
    <xf numFmtId="0" fontId="9" fillId="14" borderId="34" xfId="0" applyFont="1" applyFill="1" applyBorder="1" applyAlignment="1">
      <alignment horizontal="center"/>
    </xf>
    <xf numFmtId="0" fontId="9" fillId="7" borderId="12" xfId="0" applyFont="1" applyFill="1" applyBorder="1" applyAlignment="1">
      <alignment horizontal="center"/>
    </xf>
    <xf numFmtId="2" fontId="5" fillId="11" borderId="4" xfId="0" applyNumberFormat="1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left" vertical="center"/>
    </xf>
    <xf numFmtId="0" fontId="9" fillId="13" borderId="62" xfId="0" applyFont="1" applyFill="1" applyBorder="1" applyAlignment="1">
      <alignment horizontal="center" vertical="center" wrapText="1"/>
    </xf>
    <xf numFmtId="0" fontId="9" fillId="13" borderId="48" xfId="0" applyFont="1" applyFill="1" applyBorder="1" applyAlignment="1">
      <alignment horizontal="center" vertical="center" wrapText="1"/>
    </xf>
    <xf numFmtId="0" fontId="15" fillId="13" borderId="0" xfId="0" applyFont="1" applyFill="1" applyBorder="1" applyAlignment="1">
      <alignment horizontal="left" vertical="center"/>
    </xf>
    <xf numFmtId="3" fontId="5" fillId="10" borderId="33" xfId="0" applyNumberFormat="1" applyFont="1" applyFill="1" applyBorder="1" applyAlignment="1">
      <alignment horizontal="center"/>
    </xf>
    <xf numFmtId="0" fontId="9" fillId="7" borderId="40" xfId="0" applyFont="1" applyFill="1" applyBorder="1" applyAlignment="1">
      <alignment horizontal="center" vertical="center"/>
    </xf>
    <xf numFmtId="0" fontId="3" fillId="5" borderId="51" xfId="0" applyFont="1" applyFill="1" applyBorder="1" applyAlignment="1">
      <alignment horizontal="center" wrapText="1"/>
    </xf>
    <xf numFmtId="2" fontId="5" fillId="0" borderId="34" xfId="0" applyNumberFormat="1" applyFont="1" applyFill="1" applyBorder="1" applyAlignment="1">
      <alignment horizontal="center"/>
    </xf>
    <xf numFmtId="0" fontId="5" fillId="11" borderId="24" xfId="0" applyFont="1" applyFill="1" applyBorder="1" applyAlignment="1">
      <alignment horizontal="center"/>
    </xf>
    <xf numFmtId="1" fontId="5" fillId="0" borderId="22" xfId="0" applyNumberFormat="1" applyFont="1" applyFill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3" fontId="5" fillId="0" borderId="5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9" xfId="0" applyFont="1" applyBorder="1" applyAlignment="1">
      <alignment horizontal="center"/>
    </xf>
    <xf numFmtId="3" fontId="9" fillId="0" borderId="49" xfId="0" applyNumberFormat="1" applyFont="1" applyBorder="1" applyAlignment="1">
      <alignment horizontal="center"/>
    </xf>
    <xf numFmtId="2" fontId="5" fillId="7" borderId="27" xfId="0" applyNumberFormat="1" applyFont="1" applyFill="1" applyBorder="1" applyAlignment="1">
      <alignment horizontal="center" wrapText="1"/>
    </xf>
    <xf numFmtId="3" fontId="5" fillId="0" borderId="49" xfId="0" applyNumberFormat="1" applyFont="1" applyBorder="1" applyAlignment="1">
      <alignment horizontal="center"/>
    </xf>
    <xf numFmtId="0" fontId="9" fillId="7" borderId="19" xfId="0" applyFont="1" applyFill="1" applyBorder="1" applyAlignment="1">
      <alignment horizontal="center"/>
    </xf>
    <xf numFmtId="0" fontId="9" fillId="5" borderId="23" xfId="0" applyFont="1" applyFill="1" applyBorder="1" applyAlignment="1">
      <alignment horizontal="center"/>
    </xf>
    <xf numFmtId="0" fontId="9" fillId="15" borderId="18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wrapText="1"/>
    </xf>
    <xf numFmtId="9" fontId="5" fillId="0" borderId="54" xfId="4" applyFont="1" applyFill="1" applyBorder="1" applyAlignment="1">
      <alignment horizontal="center"/>
    </xf>
    <xf numFmtId="9" fontId="5" fillId="0" borderId="9" xfId="4" applyFont="1" applyFill="1" applyBorder="1" applyAlignment="1">
      <alignment horizontal="center"/>
    </xf>
    <xf numFmtId="9" fontId="5" fillId="0" borderId="49" xfId="4" applyFont="1" applyFill="1" applyBorder="1" applyAlignment="1">
      <alignment horizontal="center"/>
    </xf>
    <xf numFmtId="0" fontId="5" fillId="14" borderId="7" xfId="0" applyFont="1" applyFill="1" applyBorder="1" applyAlignment="1">
      <alignment horizontal="left"/>
    </xf>
    <xf numFmtId="0" fontId="5" fillId="14" borderId="55" xfId="0" applyFont="1" applyFill="1" applyBorder="1" applyAlignment="1">
      <alignment horizontal="left"/>
    </xf>
    <xf numFmtId="0" fontId="9" fillId="14" borderId="28" xfId="0" applyFont="1" applyFill="1" applyBorder="1" applyAlignment="1">
      <alignment horizontal="left"/>
    </xf>
    <xf numFmtId="0" fontId="9" fillId="14" borderId="78" xfId="0" applyFont="1" applyFill="1" applyBorder="1" applyAlignment="1">
      <alignment horizontal="left"/>
    </xf>
    <xf numFmtId="0" fontId="1" fillId="7" borderId="44" xfId="0" applyFont="1" applyFill="1" applyBorder="1" applyAlignment="1">
      <alignment horizontal="center" wrapText="1"/>
    </xf>
    <xf numFmtId="0" fontId="9" fillId="10" borderId="51" xfId="0" applyFont="1" applyFill="1" applyBorder="1" applyAlignment="1">
      <alignment horizontal="center"/>
    </xf>
    <xf numFmtId="0" fontId="5" fillId="0" borderId="57" xfId="0" applyFont="1" applyFill="1" applyBorder="1" applyAlignment="1">
      <alignment horizontal="left" vertical="center"/>
    </xf>
    <xf numFmtId="0" fontId="5" fillId="0" borderId="69" xfId="0" applyFont="1" applyFill="1" applyBorder="1" applyAlignment="1">
      <alignment horizontal="center"/>
    </xf>
    <xf numFmtId="2" fontId="5" fillId="0" borderId="16" xfId="0" applyNumberFormat="1" applyFont="1" applyBorder="1" applyAlignment="1">
      <alignment horizontal="center" vertical="center"/>
    </xf>
    <xf numFmtId="0" fontId="9" fillId="0" borderId="47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0" fontId="5" fillId="0" borderId="52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61" xfId="0" applyFont="1" applyFill="1" applyBorder="1" applyAlignment="1">
      <alignment horizontal="left"/>
    </xf>
    <xf numFmtId="9" fontId="5" fillId="0" borderId="61" xfId="4" applyFont="1" applyFill="1" applyBorder="1" applyAlignment="1">
      <alignment horizontal="center"/>
    </xf>
    <xf numFmtId="9" fontId="5" fillId="0" borderId="0" xfId="4" applyFont="1" applyFill="1" applyBorder="1" applyAlignment="1">
      <alignment horizontal="center"/>
    </xf>
    <xf numFmtId="9" fontId="5" fillId="0" borderId="76" xfId="4" applyFont="1" applyFill="1" applyBorder="1" applyAlignment="1">
      <alignment horizontal="center"/>
    </xf>
    <xf numFmtId="2" fontId="5" fillId="0" borderId="49" xfId="0" applyNumberFormat="1" applyFont="1" applyBorder="1" applyAlignment="1">
      <alignment horizontal="center" vertical="center"/>
    </xf>
    <xf numFmtId="0" fontId="9" fillId="8" borderId="50" xfId="0" applyFont="1" applyFill="1" applyBorder="1" applyAlignment="1">
      <alignment horizontal="center"/>
    </xf>
    <xf numFmtId="0" fontId="5" fillId="0" borderId="75" xfId="0" applyFont="1" applyFill="1" applyBorder="1" applyAlignment="1">
      <alignment horizontal="left"/>
    </xf>
    <xf numFmtId="0" fontId="9" fillId="13" borderId="47" xfId="0" applyFont="1" applyFill="1" applyBorder="1" applyAlignment="1">
      <alignment horizontal="left" vertical="center"/>
    </xf>
    <xf numFmtId="0" fontId="5" fillId="13" borderId="24" xfId="0" applyFont="1" applyFill="1" applyBorder="1" applyAlignment="1">
      <alignment horizontal="center" vertical="center" wrapText="1"/>
    </xf>
    <xf numFmtId="2" fontId="22" fillId="0" borderId="60" xfId="0" applyNumberFormat="1" applyFont="1" applyBorder="1" applyAlignment="1">
      <alignment horizontal="center" vertical="center"/>
    </xf>
    <xf numFmtId="2" fontId="5" fillId="0" borderId="57" xfId="0" applyNumberFormat="1" applyFont="1" applyBorder="1" applyAlignment="1">
      <alignment horizontal="center" vertical="center"/>
    </xf>
    <xf numFmtId="2" fontId="5" fillId="0" borderId="69" xfId="0" applyNumberFormat="1" applyFont="1" applyBorder="1" applyAlignment="1">
      <alignment horizontal="center" vertical="center"/>
    </xf>
    <xf numFmtId="2" fontId="22" fillId="0" borderId="47" xfId="0" applyNumberFormat="1" applyFont="1" applyBorder="1" applyAlignment="1">
      <alignment horizontal="center" vertical="center"/>
    </xf>
    <xf numFmtId="3" fontId="5" fillId="0" borderId="24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/>
    </xf>
    <xf numFmtId="0" fontId="0" fillId="0" borderId="60" xfId="0" applyBorder="1"/>
    <xf numFmtId="0" fontId="0" fillId="0" borderId="57" xfId="0" applyBorder="1"/>
    <xf numFmtId="0" fontId="0" fillId="0" borderId="69" xfId="0" applyBorder="1"/>
    <xf numFmtId="1" fontId="5" fillId="0" borderId="17" xfId="0" applyNumberFormat="1" applyFont="1" applyFill="1" applyBorder="1" applyAlignment="1">
      <alignment horizontal="center"/>
    </xf>
    <xf numFmtId="0" fontId="0" fillId="0" borderId="47" xfId="0" applyBorder="1"/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1" fontId="5" fillId="0" borderId="49" xfId="0" applyNumberFormat="1" applyFont="1" applyFill="1" applyBorder="1" applyAlignment="1">
      <alignment horizontal="center"/>
    </xf>
    <xf numFmtId="0" fontId="5" fillId="6" borderId="47" xfId="0" applyFont="1" applyFill="1" applyBorder="1" applyAlignment="1">
      <alignment horizontal="center"/>
    </xf>
    <xf numFmtId="0" fontId="5" fillId="5" borderId="28" xfId="0" applyFont="1" applyFill="1" applyBorder="1" applyAlignment="1">
      <alignment horizontal="center" wrapText="1"/>
    </xf>
    <xf numFmtId="0" fontId="5" fillId="5" borderId="30" xfId="0" applyFont="1" applyFill="1" applyBorder="1" applyAlignment="1">
      <alignment horizontal="center" wrapText="1"/>
    </xf>
    <xf numFmtId="0" fontId="5" fillId="0" borderId="60" xfId="0" applyFont="1" applyFill="1" applyBorder="1" applyAlignment="1"/>
    <xf numFmtId="0" fontId="0" fillId="0" borderId="60" xfId="0" applyFont="1" applyBorder="1"/>
    <xf numFmtId="0" fontId="0" fillId="0" borderId="47" xfId="0" applyFont="1" applyBorder="1"/>
    <xf numFmtId="0" fontId="0" fillId="0" borderId="24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5" fillId="0" borderId="69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left"/>
    </xf>
    <xf numFmtId="0" fontId="0" fillId="0" borderId="54" xfId="0" applyFont="1" applyBorder="1"/>
    <xf numFmtId="0" fontId="0" fillId="0" borderId="57" xfId="0" applyFont="1" applyBorder="1" applyAlignment="1">
      <alignment horizontal="center"/>
    </xf>
    <xf numFmtId="0" fontId="0" fillId="0" borderId="69" xfId="0" applyFont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64" xfId="0" applyFont="1" applyFill="1" applyBorder="1" applyAlignment="1">
      <alignment horizontal="center"/>
    </xf>
    <xf numFmtId="3" fontId="5" fillId="13" borderId="53" xfId="0" applyNumberFormat="1" applyFont="1" applyFill="1" applyBorder="1" applyAlignment="1">
      <alignment horizontal="center"/>
    </xf>
    <xf numFmtId="0" fontId="5" fillId="2" borderId="85" xfId="0" applyFont="1" applyFill="1" applyBorder="1" applyAlignment="1">
      <alignment horizontal="center"/>
    </xf>
    <xf numFmtId="0" fontId="9" fillId="6" borderId="13" xfId="0" applyFont="1" applyFill="1" applyBorder="1" applyAlignment="1">
      <alignment horizontal="center"/>
    </xf>
    <xf numFmtId="0" fontId="9" fillId="5" borderId="63" xfId="0" applyFont="1" applyFill="1" applyBorder="1" applyAlignment="1">
      <alignment horizontal="center"/>
    </xf>
    <xf numFmtId="0" fontId="9" fillId="5" borderId="34" xfId="0" applyFont="1" applyFill="1" applyBorder="1" applyAlignment="1">
      <alignment horizontal="center"/>
    </xf>
    <xf numFmtId="0" fontId="9" fillId="15" borderId="34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9" fillId="6" borderId="47" xfId="0" applyFont="1" applyFill="1" applyBorder="1" applyAlignment="1">
      <alignment horizontal="center"/>
    </xf>
    <xf numFmtId="3" fontId="5" fillId="0" borderId="16" xfId="0" applyNumberFormat="1" applyFont="1" applyBorder="1" applyAlignment="1">
      <alignment horizontal="center"/>
    </xf>
    <xf numFmtId="0" fontId="18" fillId="0" borderId="0" xfId="0" applyFont="1" applyFill="1"/>
    <xf numFmtId="0" fontId="4" fillId="0" borderId="0" xfId="0" applyFont="1" applyAlignment="1">
      <alignment horizontal="right"/>
    </xf>
    <xf numFmtId="0" fontId="1" fillId="5" borderId="25" xfId="0" applyFont="1" applyFill="1" applyBorder="1" applyAlignment="1">
      <alignment horizontal="center" wrapText="1"/>
    </xf>
    <xf numFmtId="0" fontId="1" fillId="5" borderId="63" xfId="0" applyFont="1" applyFill="1" applyBorder="1" applyAlignment="1">
      <alignment horizontal="center" wrapText="1"/>
    </xf>
    <xf numFmtId="0" fontId="1" fillId="5" borderId="34" xfId="0" applyFont="1" applyFill="1" applyBorder="1" applyAlignment="1">
      <alignment horizontal="center" wrapText="1"/>
    </xf>
    <xf numFmtId="0" fontId="1" fillId="5" borderId="12" xfId="0" applyFont="1" applyFill="1" applyBorder="1" applyAlignment="1">
      <alignment horizontal="center" wrapText="1"/>
    </xf>
    <xf numFmtId="0" fontId="1" fillId="5" borderId="27" xfId="0" applyFont="1" applyFill="1" applyBorder="1" applyAlignment="1">
      <alignment horizontal="center" wrapText="1"/>
    </xf>
    <xf numFmtId="0" fontId="1" fillId="5" borderId="30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0" borderId="20" xfId="0" applyBorder="1"/>
    <xf numFmtId="0" fontId="0" fillId="0" borderId="73" xfId="0" applyBorder="1"/>
    <xf numFmtId="2" fontId="1" fillId="0" borderId="26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1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10" borderId="34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5" fillId="0" borderId="64" xfId="0" applyFont="1" applyBorder="1" applyAlignment="1">
      <alignment horizontal="center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center"/>
    </xf>
    <xf numFmtId="0" fontId="9" fillId="7" borderId="56" xfId="0" applyFont="1" applyFill="1" applyBorder="1" applyAlignment="1">
      <alignment horizontal="center"/>
    </xf>
    <xf numFmtId="0" fontId="4" fillId="0" borderId="14" xfId="0" applyFont="1" applyFill="1" applyBorder="1"/>
    <xf numFmtId="0" fontId="4" fillId="0" borderId="15" xfId="0" applyFont="1" applyFill="1" applyBorder="1"/>
    <xf numFmtId="0" fontId="9" fillId="7" borderId="8" xfId="0" applyFont="1" applyFill="1" applyBorder="1" applyAlignment="1">
      <alignment horizontal="center"/>
    </xf>
    <xf numFmtId="0" fontId="4" fillId="0" borderId="16" xfId="0" applyFont="1" applyFill="1" applyBorder="1"/>
    <xf numFmtId="0" fontId="2" fillId="0" borderId="3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5" borderId="51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9" fillId="9" borderId="45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wrapText="1"/>
    </xf>
    <xf numFmtId="0" fontId="9" fillId="7" borderId="2" xfId="0" applyFont="1" applyFill="1" applyBorder="1" applyAlignment="1">
      <alignment horizontal="center" wrapText="1"/>
    </xf>
    <xf numFmtId="0" fontId="9" fillId="7" borderId="36" xfId="0" applyFont="1" applyFill="1" applyBorder="1" applyAlignment="1">
      <alignment horizontal="center" wrapText="1"/>
    </xf>
    <xf numFmtId="0" fontId="5" fillId="7" borderId="41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 wrapText="1"/>
    </xf>
    <xf numFmtId="2" fontId="2" fillId="0" borderId="32" xfId="0" applyNumberFormat="1" applyFont="1" applyFill="1" applyBorder="1" applyAlignment="1">
      <alignment horizontal="center"/>
    </xf>
    <xf numFmtId="2" fontId="2" fillId="0" borderId="40" xfId="0" applyNumberFormat="1" applyFont="1" applyFill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0" fontId="9" fillId="6" borderId="55" xfId="0" applyFont="1" applyFill="1" applyBorder="1" applyAlignment="1">
      <alignment horizontal="center"/>
    </xf>
    <xf numFmtId="0" fontId="5" fillId="5" borderId="56" xfId="0" applyFont="1" applyFill="1" applyBorder="1" applyAlignment="1">
      <alignment horizontal="center"/>
    </xf>
    <xf numFmtId="0" fontId="9" fillId="5" borderId="78" xfId="0" applyFont="1" applyFill="1" applyBorder="1" applyAlignment="1">
      <alignment horizontal="left"/>
    </xf>
    <xf numFmtId="0" fontId="5" fillId="5" borderId="55" xfId="0" applyFont="1" applyFill="1" applyBorder="1" applyAlignment="1">
      <alignment horizontal="left"/>
    </xf>
    <xf numFmtId="0" fontId="5" fillId="5" borderId="79" xfId="0" applyFont="1" applyFill="1" applyBorder="1" applyAlignment="1">
      <alignment horizontal="center"/>
    </xf>
    <xf numFmtId="0" fontId="1" fillId="5" borderId="74" xfId="0" applyFont="1" applyFill="1" applyBorder="1" applyAlignment="1">
      <alignment horizontal="center" wrapText="1"/>
    </xf>
    <xf numFmtId="0" fontId="9" fillId="7" borderId="66" xfId="0" applyFont="1" applyFill="1" applyBorder="1" applyAlignment="1">
      <alignment horizontal="center"/>
    </xf>
    <xf numFmtId="0" fontId="0" fillId="0" borderId="63" xfId="0" applyBorder="1"/>
    <xf numFmtId="0" fontId="0" fillId="0" borderId="34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60" xfId="0" applyFont="1" applyFill="1" applyBorder="1" applyAlignment="1">
      <alignment horizontal="center" vertical="center"/>
    </xf>
    <xf numFmtId="0" fontId="9" fillId="5" borderId="56" xfId="0" applyFont="1" applyFill="1" applyBorder="1" applyAlignment="1">
      <alignment horizontal="center"/>
    </xf>
    <xf numFmtId="0" fontId="9" fillId="5" borderId="79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3" fillId="0" borderId="34" xfId="0" applyFont="1" applyBorder="1" applyAlignment="1">
      <alignment horizontal="left" vertical="center" wrapText="1"/>
    </xf>
    <xf numFmtId="0" fontId="5" fillId="0" borderId="34" xfId="0" applyFont="1" applyFill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23" fillId="0" borderId="3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right"/>
    </xf>
    <xf numFmtId="0" fontId="9" fillId="14" borderId="7" xfId="0" applyFont="1" applyFill="1" applyBorder="1" applyAlignment="1">
      <alignment horizontal="center"/>
    </xf>
    <xf numFmtId="0" fontId="9" fillId="14" borderId="38" xfId="0" applyFont="1" applyFill="1" applyBorder="1" applyAlignment="1">
      <alignment horizontal="center"/>
    </xf>
    <xf numFmtId="0" fontId="9" fillId="14" borderId="4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1" fontId="5" fillId="2" borderId="40" xfId="0" applyNumberFormat="1" applyFont="1" applyFill="1" applyBorder="1" applyAlignment="1">
      <alignment horizontal="center"/>
    </xf>
    <xf numFmtId="0" fontId="9" fillId="7" borderId="24" xfId="0" applyFont="1" applyFill="1" applyBorder="1" applyAlignment="1">
      <alignment horizontal="center" wrapText="1"/>
    </xf>
    <xf numFmtId="0" fontId="4" fillId="0" borderId="62" xfId="0" applyFont="1" applyBorder="1"/>
    <xf numFmtId="0" fontId="4" fillId="0" borderId="17" xfId="0" applyFont="1" applyBorder="1"/>
    <xf numFmtId="165" fontId="5" fillId="0" borderId="26" xfId="0" applyNumberFormat="1" applyFont="1" applyFill="1" applyBorder="1" applyAlignment="1">
      <alignment horizontal="center"/>
    </xf>
    <xf numFmtId="164" fontId="5" fillId="0" borderId="68" xfId="0" applyNumberFormat="1" applyFont="1" applyFill="1" applyBorder="1" applyAlignment="1">
      <alignment horizontal="center"/>
    </xf>
    <xf numFmtId="165" fontId="5" fillId="0" borderId="27" xfId="0" applyNumberFormat="1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/>
    </xf>
    <xf numFmtId="2" fontId="19" fillId="0" borderId="37" xfId="0" applyNumberFormat="1" applyFont="1" applyFill="1" applyBorder="1" applyAlignment="1">
      <alignment horizontal="center"/>
    </xf>
    <xf numFmtId="2" fontId="19" fillId="0" borderId="26" xfId="0" applyNumberFormat="1" applyFont="1" applyFill="1" applyBorder="1" applyAlignment="1">
      <alignment horizontal="center"/>
    </xf>
    <xf numFmtId="2" fontId="19" fillId="0" borderId="27" xfId="0" applyNumberFormat="1" applyFont="1" applyFill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19" fillId="2" borderId="28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right"/>
    </xf>
    <xf numFmtId="2" fontId="19" fillId="2" borderId="25" xfId="0" applyNumberFormat="1" applyFont="1" applyFill="1" applyBorder="1" applyAlignment="1">
      <alignment horizontal="center"/>
    </xf>
    <xf numFmtId="3" fontId="19" fillId="2" borderId="31" xfId="0" applyNumberFormat="1" applyFont="1" applyFill="1" applyBorder="1" applyAlignment="1">
      <alignment horizontal="center"/>
    </xf>
    <xf numFmtId="3" fontId="19" fillId="2" borderId="1" xfId="0" applyNumberFormat="1" applyFont="1" applyFill="1" applyBorder="1" applyAlignment="1">
      <alignment horizontal="center"/>
    </xf>
    <xf numFmtId="3" fontId="19" fillId="12" borderId="1" xfId="0" applyNumberFormat="1" applyFont="1" applyFill="1" applyBorder="1" applyAlignment="1">
      <alignment horizontal="center"/>
    </xf>
    <xf numFmtId="3" fontId="19" fillId="2" borderId="7" xfId="0" applyNumberFormat="1" applyFont="1" applyFill="1" applyBorder="1" applyAlignment="1">
      <alignment horizontal="center"/>
    </xf>
    <xf numFmtId="0" fontId="19" fillId="2" borderId="29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 wrapText="1"/>
    </xf>
    <xf numFmtId="0" fontId="19" fillId="2" borderId="38" xfId="0" applyFont="1" applyFill="1" applyBorder="1" applyAlignment="1">
      <alignment horizontal="right"/>
    </xf>
    <xf numFmtId="2" fontId="19" fillId="2" borderId="26" xfId="0" applyNumberFormat="1" applyFont="1" applyFill="1" applyBorder="1" applyAlignment="1">
      <alignment horizontal="center"/>
    </xf>
    <xf numFmtId="3" fontId="19" fillId="2" borderId="21" xfId="0" applyNumberFormat="1" applyFont="1" applyFill="1" applyBorder="1" applyAlignment="1">
      <alignment horizontal="center"/>
    </xf>
    <xf numFmtId="3" fontId="19" fillId="2" borderId="2" xfId="0" applyNumberFormat="1" applyFont="1" applyFill="1" applyBorder="1" applyAlignment="1">
      <alignment horizontal="center"/>
    </xf>
    <xf numFmtId="3" fontId="19" fillId="12" borderId="2" xfId="0" applyNumberFormat="1" applyFont="1" applyFill="1" applyBorder="1" applyAlignment="1">
      <alignment horizontal="center"/>
    </xf>
    <xf numFmtId="3" fontId="19" fillId="2" borderId="38" xfId="0" applyNumberFormat="1" applyFont="1" applyFill="1" applyBorder="1" applyAlignment="1">
      <alignment horizontal="center"/>
    </xf>
    <xf numFmtId="0" fontId="19" fillId="2" borderId="30" xfId="0" applyFont="1" applyFill="1" applyBorder="1" applyAlignment="1">
      <alignment horizontal="left" vertical="center"/>
    </xf>
    <xf numFmtId="0" fontId="19" fillId="2" borderId="5" xfId="0" applyFont="1" applyFill="1" applyBorder="1" applyAlignment="1">
      <alignment horizontal="left" vertical="center" wrapText="1"/>
    </xf>
    <xf numFmtId="0" fontId="19" fillId="2" borderId="40" xfId="0" applyFont="1" applyFill="1" applyBorder="1" applyAlignment="1">
      <alignment horizontal="right"/>
    </xf>
    <xf numFmtId="2" fontId="19" fillId="2" borderId="27" xfId="0" applyNumberFormat="1" applyFont="1" applyFill="1" applyBorder="1" applyAlignment="1">
      <alignment horizontal="center"/>
    </xf>
    <xf numFmtId="3" fontId="19" fillId="2" borderId="32" xfId="0" applyNumberFormat="1" applyFont="1" applyFill="1" applyBorder="1" applyAlignment="1">
      <alignment horizontal="center"/>
    </xf>
    <xf numFmtId="3" fontId="19" fillId="2" borderId="5" xfId="0" applyNumberFormat="1" applyFont="1" applyFill="1" applyBorder="1" applyAlignment="1">
      <alignment horizontal="center"/>
    </xf>
    <xf numFmtId="3" fontId="19" fillId="12" borderId="5" xfId="0" applyNumberFormat="1" applyFont="1" applyFill="1" applyBorder="1" applyAlignment="1">
      <alignment horizontal="center"/>
    </xf>
    <xf numFmtId="3" fontId="19" fillId="2" borderId="40" xfId="0" applyNumberFormat="1" applyFont="1" applyFill="1" applyBorder="1" applyAlignment="1">
      <alignment horizontal="center"/>
    </xf>
    <xf numFmtId="0" fontId="4" fillId="9" borderId="45" xfId="0" applyFont="1" applyFill="1" applyBorder="1" applyAlignment="1">
      <alignment horizontal="left" vertical="center" wrapText="1"/>
    </xf>
    <xf numFmtId="0" fontId="4" fillId="9" borderId="75" xfId="0" applyFont="1" applyFill="1" applyBorder="1" applyAlignment="1">
      <alignment horizontal="left"/>
    </xf>
    <xf numFmtId="0" fontId="20" fillId="7" borderId="28" xfId="0" applyFont="1" applyFill="1" applyBorder="1" applyAlignment="1">
      <alignment horizontal="left"/>
    </xf>
    <xf numFmtId="0" fontId="20" fillId="7" borderId="1" xfId="0" applyFont="1" applyFill="1" applyBorder="1" applyAlignment="1">
      <alignment horizontal="center" wrapText="1"/>
    </xf>
    <xf numFmtId="0" fontId="19" fillId="7" borderId="7" xfId="0" applyFont="1" applyFill="1" applyBorder="1" applyAlignment="1">
      <alignment horizontal="left"/>
    </xf>
    <xf numFmtId="1" fontId="9" fillId="7" borderId="25" xfId="0" applyNumberFormat="1" applyFont="1" applyFill="1" applyBorder="1" applyAlignment="1">
      <alignment horizontal="center"/>
    </xf>
    <xf numFmtId="0" fontId="20" fillId="7" borderId="78" xfId="0" applyFont="1" applyFill="1" applyBorder="1" applyAlignment="1">
      <alignment horizontal="left"/>
    </xf>
    <xf numFmtId="0" fontId="20" fillId="7" borderId="36" xfId="0" applyFont="1" applyFill="1" applyBorder="1" applyAlignment="1">
      <alignment horizontal="center" wrapText="1"/>
    </xf>
    <xf numFmtId="0" fontId="19" fillId="7" borderId="55" xfId="0" applyFont="1" applyFill="1" applyBorder="1" applyAlignment="1">
      <alignment horizontal="left"/>
    </xf>
    <xf numFmtId="1" fontId="9" fillId="7" borderId="27" xfId="0" applyNumberFormat="1" applyFont="1" applyFill="1" applyBorder="1" applyAlignment="1">
      <alignment horizontal="center"/>
    </xf>
    <xf numFmtId="9" fontId="5" fillId="0" borderId="25" xfId="4" applyFont="1" applyBorder="1" applyAlignment="1">
      <alignment horizontal="center"/>
    </xf>
    <xf numFmtId="9" fontId="5" fillId="0" borderId="32" xfId="4" applyFont="1" applyBorder="1" applyAlignment="1">
      <alignment horizontal="center"/>
    </xf>
    <xf numFmtId="2" fontId="9" fillId="7" borderId="25" xfId="0" applyNumberFormat="1" applyFont="1" applyFill="1" applyBorder="1" applyAlignment="1">
      <alignment horizontal="center"/>
    </xf>
    <xf numFmtId="2" fontId="9" fillId="7" borderId="31" xfId="0" applyNumberFormat="1" applyFont="1" applyFill="1" applyBorder="1" applyAlignment="1">
      <alignment horizontal="center"/>
    </xf>
    <xf numFmtId="2" fontId="9" fillId="7" borderId="1" xfId="0" applyNumberFormat="1" applyFont="1" applyFill="1" applyBorder="1" applyAlignment="1">
      <alignment horizontal="center"/>
    </xf>
    <xf numFmtId="2" fontId="9" fillId="14" borderId="1" xfId="0" applyNumberFormat="1" applyFont="1" applyFill="1" applyBorder="1" applyAlignment="1">
      <alignment horizontal="center"/>
    </xf>
    <xf numFmtId="2" fontId="9" fillId="10" borderId="1" xfId="0" applyNumberFormat="1" applyFont="1" applyFill="1" applyBorder="1" applyAlignment="1">
      <alignment horizontal="center"/>
    </xf>
    <xf numFmtId="2" fontId="9" fillId="7" borderId="27" xfId="0" applyNumberFormat="1" applyFont="1" applyFill="1" applyBorder="1" applyAlignment="1">
      <alignment horizontal="center"/>
    </xf>
    <xf numFmtId="2" fontId="9" fillId="7" borderId="32" xfId="0" applyNumberFormat="1" applyFont="1" applyFill="1" applyBorder="1" applyAlignment="1">
      <alignment horizontal="center"/>
    </xf>
    <xf numFmtId="2" fontId="9" fillId="7" borderId="5" xfId="0" applyNumberFormat="1" applyFont="1" applyFill="1" applyBorder="1" applyAlignment="1">
      <alignment horizontal="center"/>
    </xf>
    <xf numFmtId="2" fontId="9" fillId="14" borderId="5" xfId="0" applyNumberFormat="1" applyFont="1" applyFill="1" applyBorder="1" applyAlignment="1">
      <alignment horizontal="center"/>
    </xf>
    <xf numFmtId="2" fontId="9" fillId="10" borderId="5" xfId="0" applyNumberFormat="1" applyFont="1" applyFill="1" applyBorder="1" applyAlignment="1">
      <alignment horizontal="center"/>
    </xf>
    <xf numFmtId="0" fontId="5" fillId="0" borderId="36" xfId="0" applyFont="1" applyFill="1" applyBorder="1" applyAlignment="1">
      <alignment horizontal="right"/>
    </xf>
    <xf numFmtId="164" fontId="19" fillId="2" borderId="25" xfId="0" applyNumberFormat="1" applyFont="1" applyFill="1" applyBorder="1" applyAlignment="1">
      <alignment horizontal="center"/>
    </xf>
    <xf numFmtId="164" fontId="19" fillId="2" borderId="26" xfId="0" applyNumberFormat="1" applyFont="1" applyFill="1" applyBorder="1" applyAlignment="1">
      <alignment horizontal="center"/>
    </xf>
    <xf numFmtId="3" fontId="19" fillId="2" borderId="35" xfId="0" applyNumberFormat="1" applyFont="1" applyFill="1" applyBorder="1" applyAlignment="1">
      <alignment horizontal="center"/>
    </xf>
    <xf numFmtId="3" fontId="19" fillId="2" borderId="36" xfId="0" applyNumberFormat="1" applyFont="1" applyFill="1" applyBorder="1" applyAlignment="1">
      <alignment horizontal="center"/>
    </xf>
    <xf numFmtId="3" fontId="19" fillId="12" borderId="36" xfId="0" applyNumberFormat="1" applyFont="1" applyFill="1" applyBorder="1" applyAlignment="1">
      <alignment horizontal="center"/>
    </xf>
    <xf numFmtId="3" fontId="19" fillId="2" borderId="55" xfId="0" applyNumberFormat="1" applyFont="1" applyFill="1" applyBorder="1" applyAlignment="1">
      <alignment horizontal="center"/>
    </xf>
    <xf numFmtId="164" fontId="19" fillId="2" borderId="27" xfId="0" applyNumberFormat="1" applyFont="1" applyFill="1" applyBorder="1" applyAlignment="1">
      <alignment horizontal="center"/>
    </xf>
    <xf numFmtId="2" fontId="9" fillId="7" borderId="52" xfId="0" applyNumberFormat="1" applyFont="1" applyFill="1" applyBorder="1" applyAlignment="1">
      <alignment horizontal="center"/>
    </xf>
    <xf numFmtId="2" fontId="9" fillId="7" borderId="47" xfId="0" applyNumberFormat="1" applyFont="1" applyFill="1" applyBorder="1" applyAlignment="1">
      <alignment horizontal="center"/>
    </xf>
    <xf numFmtId="2" fontId="9" fillId="7" borderId="24" xfId="0" applyNumberFormat="1" applyFont="1" applyFill="1" applyBorder="1" applyAlignment="1">
      <alignment horizontal="center"/>
    </xf>
    <xf numFmtId="2" fontId="9" fillId="10" borderId="24" xfId="0" applyNumberFormat="1" applyFont="1" applyFill="1" applyBorder="1" applyAlignment="1">
      <alignment horizontal="center"/>
    </xf>
    <xf numFmtId="0" fontId="1" fillId="0" borderId="71" xfId="0" applyFont="1" applyFill="1" applyBorder="1"/>
    <xf numFmtId="0" fontId="5" fillId="0" borderId="67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0" fontId="5" fillId="0" borderId="64" xfId="0" applyFont="1" applyFill="1" applyBorder="1" applyAlignment="1">
      <alignment horizontal="left"/>
    </xf>
    <xf numFmtId="0" fontId="5" fillId="0" borderId="64" xfId="0" applyFont="1" applyFill="1" applyBorder="1" applyAlignment="1">
      <alignment horizontal="right"/>
    </xf>
    <xf numFmtId="0" fontId="0" fillId="0" borderId="78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 wrapText="1"/>
    </xf>
    <xf numFmtId="0" fontId="5" fillId="0" borderId="65" xfId="0" applyFont="1" applyFill="1" applyBorder="1" applyAlignment="1">
      <alignment horizontal="right"/>
    </xf>
    <xf numFmtId="0" fontId="0" fillId="0" borderId="30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68" xfId="0" applyFont="1" applyBorder="1" applyAlignment="1">
      <alignment horizontal="center"/>
    </xf>
    <xf numFmtId="1" fontId="5" fillId="0" borderId="34" xfId="0" applyNumberFormat="1" applyFont="1" applyBorder="1" applyAlignment="1">
      <alignment horizontal="center"/>
    </xf>
    <xf numFmtId="0" fontId="5" fillId="5" borderId="74" xfId="0" applyFont="1" applyFill="1" applyBorder="1" applyAlignment="1">
      <alignment horizontal="center" wrapText="1"/>
    </xf>
    <xf numFmtId="0" fontId="9" fillId="0" borderId="45" xfId="0" applyFont="1" applyBorder="1" applyAlignment="1">
      <alignment horizontal="left" vertical="center" wrapText="1"/>
    </xf>
    <xf numFmtId="0" fontId="5" fillId="0" borderId="75" xfId="0" applyFont="1" applyFill="1" applyBorder="1" applyAlignment="1">
      <alignment horizontal="left" vertical="center" wrapText="1"/>
    </xf>
    <xf numFmtId="0" fontId="0" fillId="0" borderId="78" xfId="0" applyFont="1" applyBorder="1" applyAlignment="1">
      <alignment horizontal="left" vertical="center"/>
    </xf>
    <xf numFmtId="0" fontId="0" fillId="0" borderId="75" xfId="0" applyFont="1" applyBorder="1" applyAlignment="1">
      <alignment horizontal="left" vertical="center" wrapText="1"/>
    </xf>
    <xf numFmtId="0" fontId="5" fillId="0" borderId="47" xfId="0" applyFont="1" applyFill="1" applyBorder="1" applyAlignment="1">
      <alignment horizontal="left" vertical="center"/>
    </xf>
    <xf numFmtId="3" fontId="5" fillId="0" borderId="21" xfId="0" applyNumberFormat="1" applyFont="1" applyBorder="1" applyAlignment="1">
      <alignment horizontal="center"/>
    </xf>
    <xf numFmtId="3" fontId="5" fillId="0" borderId="26" xfId="0" applyNumberFormat="1" applyFont="1" applyBorder="1" applyAlignment="1">
      <alignment horizontal="center"/>
    </xf>
    <xf numFmtId="2" fontId="5" fillId="0" borderId="44" xfId="0" applyNumberFormat="1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 vertical="center"/>
    </xf>
    <xf numFmtId="2" fontId="22" fillId="11" borderId="25" xfId="0" applyNumberFormat="1" applyFont="1" applyFill="1" applyBorder="1" applyAlignment="1">
      <alignment horizontal="center"/>
    </xf>
    <xf numFmtId="2" fontId="22" fillId="11" borderId="27" xfId="0" applyNumberFormat="1" applyFont="1" applyFill="1" applyBorder="1" applyAlignment="1">
      <alignment horizontal="center"/>
    </xf>
    <xf numFmtId="166" fontId="19" fillId="0" borderId="2" xfId="0" applyNumberFormat="1" applyFont="1" applyFill="1" applyBorder="1" applyAlignment="1">
      <alignment horizontal="center"/>
    </xf>
    <xf numFmtId="166" fontId="19" fillId="10" borderId="2" xfId="0" applyNumberFormat="1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166" fontId="19" fillId="0" borderId="21" xfId="0" applyNumberFormat="1" applyFont="1" applyFill="1" applyBorder="1" applyAlignment="1">
      <alignment horizontal="center"/>
    </xf>
    <xf numFmtId="166" fontId="19" fillId="0" borderId="26" xfId="0" applyNumberFormat="1" applyFont="1" applyFill="1" applyBorder="1" applyAlignment="1">
      <alignment horizontal="center"/>
    </xf>
    <xf numFmtId="2" fontId="19" fillId="0" borderId="21" xfId="0" applyNumberFormat="1" applyFont="1" applyFill="1" applyBorder="1" applyAlignment="1">
      <alignment horizontal="center"/>
    </xf>
    <xf numFmtId="2" fontId="19" fillId="0" borderId="2" xfId="0" applyNumberFormat="1" applyFont="1" applyFill="1" applyBorder="1" applyAlignment="1">
      <alignment horizontal="center"/>
    </xf>
    <xf numFmtId="2" fontId="19" fillId="10" borderId="2" xfId="0" applyNumberFormat="1" applyFont="1" applyFill="1" applyBorder="1" applyAlignment="1">
      <alignment horizontal="center"/>
    </xf>
    <xf numFmtId="2" fontId="19" fillId="0" borderId="4" xfId="0" applyNumberFormat="1" applyFont="1" applyFill="1" applyBorder="1" applyAlignment="1">
      <alignment horizontal="center"/>
    </xf>
    <xf numFmtId="0" fontId="19" fillId="10" borderId="2" xfId="0" applyFont="1" applyFill="1" applyBorder="1" applyAlignment="1">
      <alignment horizontal="center"/>
    </xf>
    <xf numFmtId="0" fontId="19" fillId="11" borderId="2" xfId="0" applyFont="1" applyFill="1" applyBorder="1" applyAlignment="1">
      <alignment horizontal="center"/>
    </xf>
    <xf numFmtId="166" fontId="19" fillId="11" borderId="2" xfId="0" applyNumberFormat="1" applyFont="1" applyFill="1" applyBorder="1" applyAlignment="1">
      <alignment horizontal="center"/>
    </xf>
    <xf numFmtId="166" fontId="19" fillId="10" borderId="21" xfId="0" applyNumberFormat="1" applyFont="1" applyFill="1" applyBorder="1" applyAlignment="1">
      <alignment horizontal="center"/>
    </xf>
    <xf numFmtId="2" fontId="19" fillId="0" borderId="32" xfId="0" applyNumberFormat="1" applyFont="1" applyFill="1" applyBorder="1" applyAlignment="1">
      <alignment horizontal="center"/>
    </xf>
    <xf numFmtId="2" fontId="19" fillId="0" borderId="5" xfId="0" applyNumberFormat="1" applyFont="1" applyFill="1" applyBorder="1" applyAlignment="1">
      <alignment horizontal="center"/>
    </xf>
    <xf numFmtId="2" fontId="19" fillId="10" borderId="5" xfId="0" applyNumberFormat="1" applyFont="1" applyFill="1" applyBorder="1" applyAlignment="1">
      <alignment horizontal="center"/>
    </xf>
    <xf numFmtId="2" fontId="19" fillId="0" borderId="6" xfId="0" applyNumberFormat="1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21" xfId="0" applyFont="1" applyFill="1" applyBorder="1" applyAlignment="1">
      <alignment horizontal="center"/>
    </xf>
    <xf numFmtId="0" fontId="19" fillId="0" borderId="38" xfId="0" applyFont="1" applyFill="1" applyBorder="1" applyAlignment="1">
      <alignment horizontal="center"/>
    </xf>
    <xf numFmtId="0" fontId="19" fillId="0" borderId="32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9" fillId="10" borderId="5" xfId="0" applyFont="1" applyFill="1" applyBorder="1" applyAlignment="1">
      <alignment horizontal="center"/>
    </xf>
    <xf numFmtId="0" fontId="19" fillId="0" borderId="40" xfId="0" applyFont="1" applyFill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10" fontId="19" fillId="0" borderId="2" xfId="0" applyNumberFormat="1" applyFont="1" applyFill="1" applyBorder="1" applyAlignment="1">
      <alignment horizontal="center"/>
    </xf>
    <xf numFmtId="0" fontId="9" fillId="6" borderId="68" xfId="0" applyFont="1" applyFill="1" applyBorder="1" applyAlignment="1"/>
    <xf numFmtId="0" fontId="9" fillId="6" borderId="21" xfId="0" applyFont="1" applyFill="1" applyBorder="1" applyAlignment="1"/>
    <xf numFmtId="0" fontId="9" fillId="6" borderId="38" xfId="0" applyFont="1" applyFill="1" applyBorder="1" applyAlignment="1">
      <alignment horizontal="center"/>
    </xf>
    <xf numFmtId="0" fontId="9" fillId="5" borderId="29" xfId="0" applyFont="1" applyFill="1" applyBorder="1" applyAlignment="1">
      <alignment horizontal="left"/>
    </xf>
    <xf numFmtId="0" fontId="5" fillId="5" borderId="38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center"/>
    </xf>
    <xf numFmtId="0" fontId="9" fillId="5" borderId="78" xfId="0" applyFont="1" applyFill="1" applyBorder="1" applyAlignment="1">
      <alignment horizontal="center"/>
    </xf>
    <xf numFmtId="0" fontId="9" fillId="5" borderId="19" xfId="0" applyFont="1" applyFill="1" applyBorder="1" applyAlignment="1">
      <alignment horizontal="center"/>
    </xf>
    <xf numFmtId="0" fontId="9" fillId="10" borderId="61" xfId="0" applyFont="1" applyFill="1" applyBorder="1" applyAlignment="1">
      <alignment horizontal="center"/>
    </xf>
    <xf numFmtId="1" fontId="5" fillId="7" borderId="25" xfId="0" applyNumberFormat="1" applyFont="1" applyFill="1" applyBorder="1" applyAlignment="1">
      <alignment horizontal="center" wrapText="1"/>
    </xf>
    <xf numFmtId="2" fontId="5" fillId="7" borderId="31" xfId="0" applyNumberFormat="1" applyFont="1" applyFill="1" applyBorder="1" applyAlignment="1">
      <alignment horizontal="center" wrapText="1"/>
    </xf>
    <xf numFmtId="1" fontId="5" fillId="7" borderId="27" xfId="0" applyNumberFormat="1" applyFont="1" applyFill="1" applyBorder="1" applyAlignment="1">
      <alignment horizontal="center" wrapText="1"/>
    </xf>
    <xf numFmtId="2" fontId="5" fillId="7" borderId="32" xfId="0" applyNumberFormat="1" applyFont="1" applyFill="1" applyBorder="1" applyAlignment="1">
      <alignment horizontal="center" wrapText="1"/>
    </xf>
    <xf numFmtId="0" fontId="5" fillId="0" borderId="30" xfId="0" applyNumberFormat="1" applyFont="1" applyFill="1" applyBorder="1" applyAlignment="1">
      <alignment horizontal="center" vertical="center"/>
    </xf>
    <xf numFmtId="3" fontId="5" fillId="0" borderId="37" xfId="0" applyNumberFormat="1" applyFont="1" applyBorder="1" applyAlignment="1">
      <alignment horizontal="center" vertical="center"/>
    </xf>
    <xf numFmtId="3" fontId="5" fillId="0" borderId="27" xfId="0" applyNumberFormat="1" applyFont="1" applyBorder="1" applyAlignment="1">
      <alignment horizontal="center" vertical="center"/>
    </xf>
    <xf numFmtId="2" fontId="22" fillId="0" borderId="25" xfId="0" applyNumberFormat="1" applyFont="1" applyBorder="1" applyAlignment="1">
      <alignment horizontal="center" vertical="center"/>
    </xf>
    <xf numFmtId="2" fontId="22" fillId="0" borderId="27" xfId="0" applyNumberFormat="1" applyFont="1" applyBorder="1" applyAlignment="1">
      <alignment horizontal="center" vertical="center"/>
    </xf>
    <xf numFmtId="0" fontId="19" fillId="5" borderId="37" xfId="0" applyFont="1" applyFill="1" applyBorder="1" applyAlignment="1">
      <alignment horizontal="center"/>
    </xf>
    <xf numFmtId="9" fontId="5" fillId="5" borderId="33" xfId="4" applyFont="1" applyFill="1" applyBorder="1" applyAlignment="1">
      <alignment horizontal="center" vertical="center"/>
    </xf>
    <xf numFmtId="9" fontId="5" fillId="10" borderId="33" xfId="4" applyFont="1" applyFill="1" applyBorder="1" applyAlignment="1">
      <alignment horizontal="center" vertical="center"/>
    </xf>
    <xf numFmtId="9" fontId="5" fillId="5" borderId="71" xfId="4" applyFont="1" applyFill="1" applyBorder="1" applyAlignment="1">
      <alignment horizontal="center" vertical="center"/>
    </xf>
    <xf numFmtId="9" fontId="5" fillId="5" borderId="25" xfId="4" applyFont="1" applyFill="1" applyBorder="1" applyAlignment="1">
      <alignment horizontal="center" vertical="center"/>
    </xf>
    <xf numFmtId="0" fontId="5" fillId="5" borderId="63" xfId="0" applyNumberFormat="1" applyFont="1" applyFill="1" applyBorder="1" applyAlignment="1">
      <alignment horizontal="center" vertical="center"/>
    </xf>
    <xf numFmtId="0" fontId="19" fillId="5" borderId="27" xfId="0" applyFont="1" applyFill="1" applyBorder="1" applyAlignment="1">
      <alignment horizontal="center"/>
    </xf>
    <xf numFmtId="0" fontId="5" fillId="5" borderId="3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6" borderId="52" xfId="0" applyNumberFormat="1" applyFont="1" applyFill="1" applyBorder="1" applyAlignment="1">
      <alignment horizontal="center"/>
    </xf>
    <xf numFmtId="0" fontId="5" fillId="6" borderId="62" xfId="0" applyNumberFormat="1" applyFont="1" applyFill="1" applyBorder="1" applyAlignment="1">
      <alignment horizontal="center"/>
    </xf>
    <xf numFmtId="0" fontId="5" fillId="6" borderId="17" xfId="0" applyNumberFormat="1" applyFont="1" applyFill="1" applyBorder="1" applyAlignment="1">
      <alignment horizontal="center"/>
    </xf>
    <xf numFmtId="0" fontId="5" fillId="5" borderId="42" xfId="0" applyNumberFormat="1" applyFont="1" applyFill="1" applyBorder="1" applyAlignment="1">
      <alignment horizontal="center" wrapText="1"/>
    </xf>
    <xf numFmtId="0" fontId="5" fillId="5" borderId="31" xfId="0" applyNumberFormat="1" applyFont="1" applyFill="1" applyBorder="1" applyAlignment="1">
      <alignment horizontal="center" wrapText="1"/>
    </xf>
    <xf numFmtId="0" fontId="5" fillId="5" borderId="1" xfId="0" applyNumberFormat="1" applyFont="1" applyFill="1" applyBorder="1" applyAlignment="1">
      <alignment horizontal="center" wrapText="1"/>
    </xf>
    <xf numFmtId="0" fontId="5" fillId="5" borderId="3" xfId="0" applyNumberFormat="1" applyFont="1" applyFill="1" applyBorder="1" applyAlignment="1">
      <alignment horizontal="center" wrapText="1"/>
    </xf>
    <xf numFmtId="0" fontId="5" fillId="5" borderId="44" xfId="0" applyNumberFormat="1" applyFont="1" applyFill="1" applyBorder="1" applyAlignment="1">
      <alignment horizontal="center" wrapText="1"/>
    </xf>
    <xf numFmtId="0" fontId="5" fillId="5" borderId="32" xfId="0" applyNumberFormat="1" applyFont="1" applyFill="1" applyBorder="1" applyAlignment="1">
      <alignment horizontal="center" wrapText="1"/>
    </xf>
    <xf numFmtId="0" fontId="5" fillId="5" borderId="5" xfId="0" applyNumberFormat="1" applyFont="1" applyFill="1" applyBorder="1" applyAlignment="1">
      <alignment horizontal="center" wrapText="1"/>
    </xf>
    <xf numFmtId="0" fontId="5" fillId="5" borderId="6" xfId="0" applyNumberFormat="1" applyFont="1" applyFill="1" applyBorder="1" applyAlignment="1">
      <alignment horizontal="center" wrapText="1"/>
    </xf>
    <xf numFmtId="0" fontId="5" fillId="2" borderId="25" xfId="0" applyNumberFormat="1" applyFont="1" applyFill="1" applyBorder="1" applyAlignment="1">
      <alignment horizontal="center"/>
    </xf>
    <xf numFmtId="0" fontId="5" fillId="2" borderId="26" xfId="0" applyNumberFormat="1" applyFont="1" applyFill="1" applyBorder="1" applyAlignment="1">
      <alignment horizontal="center"/>
    </xf>
    <xf numFmtId="0" fontId="5" fillId="2" borderId="27" xfId="0" applyNumberFormat="1" applyFont="1" applyFill="1" applyBorder="1" applyAlignment="1">
      <alignment horizontal="center"/>
    </xf>
    <xf numFmtId="0" fontId="9" fillId="9" borderId="76" xfId="0" applyNumberFormat="1" applyFont="1" applyFill="1" applyBorder="1" applyAlignment="1">
      <alignment horizontal="center"/>
    </xf>
    <xf numFmtId="0" fontId="5" fillId="7" borderId="25" xfId="0" applyNumberFormat="1" applyFont="1" applyFill="1" applyBorder="1" applyAlignment="1">
      <alignment horizontal="center" wrapText="1"/>
    </xf>
    <xf numFmtId="2" fontId="5" fillId="7" borderId="28" xfId="0" applyNumberFormat="1" applyFont="1" applyFill="1" applyBorder="1" applyAlignment="1">
      <alignment horizontal="center" wrapText="1"/>
    </xf>
    <xf numFmtId="0" fontId="5" fillId="7" borderId="41" xfId="0" applyNumberFormat="1" applyFont="1" applyFill="1" applyBorder="1" applyAlignment="1">
      <alignment horizontal="center" wrapText="1"/>
    </xf>
    <xf numFmtId="2" fontId="5" fillId="7" borderId="78" xfId="0" applyNumberFormat="1" applyFont="1" applyFill="1" applyBorder="1" applyAlignment="1">
      <alignment horizontal="center" wrapText="1"/>
    </xf>
    <xf numFmtId="0" fontId="5" fillId="7" borderId="36" xfId="0" applyFont="1" applyFill="1" applyBorder="1" applyAlignment="1">
      <alignment horizontal="center" wrapText="1"/>
    </xf>
    <xf numFmtId="0" fontId="5" fillId="7" borderId="19" xfId="0" applyFont="1" applyFill="1" applyBorder="1" applyAlignment="1">
      <alignment horizontal="center" wrapText="1"/>
    </xf>
    <xf numFmtId="0" fontId="9" fillId="0" borderId="30" xfId="0" applyFont="1" applyFill="1" applyBorder="1" applyAlignment="1">
      <alignment horizontal="center"/>
    </xf>
    <xf numFmtId="0" fontId="5" fillId="0" borderId="35" xfId="0" applyNumberFormat="1" applyFont="1" applyFill="1" applyBorder="1" applyAlignment="1">
      <alignment horizontal="center" vertical="center"/>
    </xf>
    <xf numFmtId="0" fontId="5" fillId="0" borderId="36" xfId="0" applyNumberFormat="1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3" fontId="5" fillId="0" borderId="20" xfId="0" applyNumberFormat="1" applyFont="1" applyBorder="1" applyAlignment="1">
      <alignment horizontal="center"/>
    </xf>
    <xf numFmtId="2" fontId="19" fillId="11" borderId="21" xfId="0" applyNumberFormat="1" applyFont="1" applyFill="1" applyBorder="1" applyAlignment="1">
      <alignment horizontal="center"/>
    </xf>
    <xf numFmtId="2" fontId="19" fillId="11" borderId="2" xfId="0" applyNumberFormat="1" applyFont="1" applyFill="1" applyBorder="1" applyAlignment="1">
      <alignment horizontal="center"/>
    </xf>
    <xf numFmtId="2" fontId="19" fillId="11" borderId="4" xfId="0" applyNumberFormat="1" applyFont="1" applyFill="1" applyBorder="1" applyAlignment="1">
      <alignment horizontal="center"/>
    </xf>
    <xf numFmtId="2" fontId="19" fillId="0" borderId="38" xfId="0" applyNumberFormat="1" applyFont="1" applyFill="1" applyBorder="1" applyAlignment="1">
      <alignment horizontal="center"/>
    </xf>
    <xf numFmtId="167" fontId="19" fillId="0" borderId="26" xfId="0" applyNumberFormat="1" applyFont="1" applyFill="1" applyBorder="1" applyAlignment="1">
      <alignment horizontal="center"/>
    </xf>
    <xf numFmtId="0" fontId="5" fillId="5" borderId="26" xfId="0" applyFont="1" applyFill="1" applyBorder="1" applyAlignment="1">
      <alignment horizontal="center"/>
    </xf>
    <xf numFmtId="0" fontId="20" fillId="6" borderId="22" xfId="0" applyFont="1" applyFill="1" applyBorder="1" applyAlignment="1">
      <alignment horizontal="center"/>
    </xf>
    <xf numFmtId="0" fontId="20" fillId="6" borderId="23" xfId="0" applyFont="1" applyFill="1" applyBorder="1" applyAlignment="1">
      <alignment horizontal="center"/>
    </xf>
    <xf numFmtId="0" fontId="20" fillId="6" borderId="24" xfId="0" applyFont="1" applyFill="1" applyBorder="1" applyAlignment="1">
      <alignment horizontal="center"/>
    </xf>
    <xf numFmtId="0" fontId="20" fillId="10" borderId="24" xfId="0" applyFont="1" applyFill="1" applyBorder="1" applyAlignment="1">
      <alignment horizontal="center"/>
    </xf>
    <xf numFmtId="10" fontId="24" fillId="0" borderId="30" xfId="4" applyNumberFormat="1" applyFont="1" applyBorder="1" applyAlignment="1">
      <alignment horizontal="center"/>
    </xf>
    <xf numFmtId="10" fontId="24" fillId="0" borderId="5" xfId="4" applyNumberFormat="1" applyFont="1" applyBorder="1" applyAlignment="1">
      <alignment horizontal="center"/>
    </xf>
    <xf numFmtId="0" fontId="9" fillId="0" borderId="29" xfId="0" applyFont="1" applyFill="1" applyBorder="1" applyAlignment="1">
      <alignment vertical="center"/>
    </xf>
    <xf numFmtId="0" fontId="5" fillId="7" borderId="56" xfId="0" applyFont="1" applyFill="1" applyBorder="1" applyAlignment="1">
      <alignment horizontal="center"/>
    </xf>
    <xf numFmtId="2" fontId="9" fillId="7" borderId="28" xfId="0" applyNumberFormat="1" applyFont="1" applyFill="1" applyBorder="1" applyAlignment="1">
      <alignment horizontal="center" wrapText="1"/>
    </xf>
    <xf numFmtId="0" fontId="5" fillId="7" borderId="66" xfId="0" applyFont="1" applyFill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24" fillId="0" borderId="0" xfId="0" applyFont="1"/>
    <xf numFmtId="0" fontId="5" fillId="5" borderId="22" xfId="0" applyFont="1" applyFill="1" applyBorder="1" applyAlignment="1">
      <alignment horizontal="center"/>
    </xf>
    <xf numFmtId="0" fontId="9" fillId="10" borderId="23" xfId="0" applyFont="1" applyFill="1" applyBorder="1" applyAlignment="1">
      <alignment horizontal="center"/>
    </xf>
    <xf numFmtId="0" fontId="9" fillId="5" borderId="17" xfId="0" applyFont="1" applyFill="1" applyBorder="1" applyAlignment="1">
      <alignment horizontal="center"/>
    </xf>
    <xf numFmtId="0" fontId="5" fillId="12" borderId="31" xfId="0" applyFont="1" applyFill="1" applyBorder="1" applyAlignment="1">
      <alignment horizontal="center"/>
    </xf>
    <xf numFmtId="0" fontId="5" fillId="12" borderId="7" xfId="0" applyFont="1" applyFill="1" applyBorder="1" applyAlignment="1">
      <alignment horizontal="center"/>
    </xf>
    <xf numFmtId="0" fontId="5" fillId="12" borderId="21" xfId="0" applyFont="1" applyFill="1" applyBorder="1" applyAlignment="1">
      <alignment horizontal="center"/>
    </xf>
    <xf numFmtId="0" fontId="5" fillId="12" borderId="38" xfId="0" applyFont="1" applyFill="1" applyBorder="1" applyAlignment="1">
      <alignment horizontal="center"/>
    </xf>
    <xf numFmtId="0" fontId="5" fillId="2" borderId="78" xfId="0" applyFont="1" applyFill="1" applyBorder="1" applyAlignment="1">
      <alignment horizontal="left" vertical="center"/>
    </xf>
    <xf numFmtId="0" fontId="5" fillId="2" borderId="36" xfId="0" applyFont="1" applyFill="1" applyBorder="1" applyAlignment="1">
      <alignment horizontal="left" vertical="center"/>
    </xf>
    <xf numFmtId="0" fontId="5" fillId="2" borderId="55" xfId="0" applyFont="1" applyFill="1" applyBorder="1" applyAlignment="1">
      <alignment horizontal="right"/>
    </xf>
    <xf numFmtId="0" fontId="5" fillId="2" borderId="41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2" fontId="22" fillId="0" borderId="25" xfId="0" applyNumberFormat="1" applyFont="1" applyFill="1" applyBorder="1" applyAlignment="1">
      <alignment horizontal="center"/>
    </xf>
    <xf numFmtId="2" fontId="22" fillId="0" borderId="27" xfId="0" applyNumberFormat="1" applyFont="1" applyFill="1" applyBorder="1" applyAlignment="1">
      <alignment horizontal="center"/>
    </xf>
    <xf numFmtId="0" fontId="9" fillId="5" borderId="1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9" fillId="5" borderId="10" xfId="0" applyFont="1" applyFill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1" fontId="5" fillId="0" borderId="43" xfId="0" applyNumberFormat="1" applyFont="1" applyFill="1" applyBorder="1" applyAlignment="1">
      <alignment horizontal="center"/>
    </xf>
    <xf numFmtId="2" fontId="22" fillId="0" borderId="37" xfId="0" applyNumberFormat="1" applyFont="1" applyFill="1" applyBorder="1" applyAlignment="1">
      <alignment horizontal="center"/>
    </xf>
    <xf numFmtId="9" fontId="5" fillId="5" borderId="37" xfId="4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164" fontId="5" fillId="7" borderId="26" xfId="0" applyNumberFormat="1" applyFont="1" applyFill="1" applyBorder="1" applyAlignment="1">
      <alignment horizont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61" xfId="0" applyFont="1" applyFill="1" applyBorder="1" applyAlignment="1">
      <alignment horizontal="left" vertical="center" wrapText="1"/>
    </xf>
    <xf numFmtId="164" fontId="5" fillId="7" borderId="49" xfId="0" applyNumberFormat="1" applyFont="1" applyFill="1" applyBorder="1" applyAlignment="1">
      <alignment horizontal="center" wrapText="1"/>
    </xf>
    <xf numFmtId="3" fontId="5" fillId="0" borderId="54" xfId="0" applyNumberFormat="1" applyFont="1" applyBorder="1" applyAlignment="1">
      <alignment horizontal="center"/>
    </xf>
    <xf numFmtId="3" fontId="5" fillId="10" borderId="57" xfId="0" applyNumberFormat="1" applyFont="1" applyFill="1" applyBorder="1" applyAlignment="1">
      <alignment horizontal="center"/>
    </xf>
    <xf numFmtId="3" fontId="5" fillId="0" borderId="59" xfId="0" applyNumberFormat="1" applyFont="1" applyBorder="1" applyAlignment="1">
      <alignment horizontal="center"/>
    </xf>
    <xf numFmtId="165" fontId="5" fillId="7" borderId="25" xfId="0" applyNumberFormat="1" applyFont="1" applyFill="1" applyBorder="1" applyAlignment="1">
      <alignment horizontal="center" wrapText="1"/>
    </xf>
    <xf numFmtId="165" fontId="5" fillId="7" borderId="26" xfId="0" applyNumberFormat="1" applyFont="1" applyFill="1" applyBorder="1" applyAlignment="1">
      <alignment horizontal="center" wrapText="1"/>
    </xf>
    <xf numFmtId="165" fontId="5" fillId="7" borderId="41" xfId="0" applyNumberFormat="1" applyFont="1" applyFill="1" applyBorder="1" applyAlignment="1">
      <alignment horizontal="center" wrapText="1"/>
    </xf>
    <xf numFmtId="165" fontId="5" fillId="7" borderId="27" xfId="0" applyNumberFormat="1" applyFont="1" applyFill="1" applyBorder="1" applyAlignment="1">
      <alignment horizontal="center" wrapText="1"/>
    </xf>
    <xf numFmtId="10" fontId="5" fillId="18" borderId="30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5" borderId="22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"/>
    </xf>
    <xf numFmtId="0" fontId="9" fillId="10" borderId="64" xfId="0" applyFon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35" xfId="0" applyFont="1" applyFill="1" applyBorder="1" applyAlignment="1">
      <alignment horizontal="center"/>
    </xf>
    <xf numFmtId="0" fontId="9" fillId="0" borderId="55" xfId="0" applyFont="1" applyFill="1" applyBorder="1" applyAlignment="1">
      <alignment horizontal="center"/>
    </xf>
    <xf numFmtId="0" fontId="5" fillId="0" borderId="54" xfId="0" applyNumberFormat="1" applyFont="1" applyFill="1" applyBorder="1" applyAlignment="1">
      <alignment horizontal="center" vertical="center"/>
    </xf>
    <xf numFmtId="0" fontId="5" fillId="0" borderId="57" xfId="0" applyNumberFormat="1" applyFont="1" applyFill="1" applyBorder="1" applyAlignment="1">
      <alignment horizontal="center" vertical="center"/>
    </xf>
    <xf numFmtId="0" fontId="5" fillId="0" borderId="69" xfId="0" applyNumberFormat="1" applyFont="1" applyFill="1" applyBorder="1" applyAlignment="1">
      <alignment horizontal="center" vertical="center"/>
    </xf>
    <xf numFmtId="0" fontId="5" fillId="0" borderId="48" xfId="0" applyFont="1" applyFill="1" applyBorder="1"/>
    <xf numFmtId="0" fontId="5" fillId="0" borderId="23" xfId="0" applyNumberFormat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9" fillId="10" borderId="35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0" fontId="5" fillId="15" borderId="58" xfId="0" applyFont="1" applyFill="1" applyBorder="1" applyAlignment="1">
      <alignment horizontal="left"/>
    </xf>
    <xf numFmtId="0" fontId="5" fillId="15" borderId="22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 vertical="center"/>
    </xf>
    <xf numFmtId="0" fontId="9" fillId="10" borderId="21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64" xfId="0" applyFont="1" applyFill="1" applyBorder="1" applyAlignment="1">
      <alignment horizontal="center" vertical="center"/>
    </xf>
    <xf numFmtId="0" fontId="9" fillId="0" borderId="21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10" borderId="2" xfId="0" applyNumberFormat="1" applyFont="1" applyFill="1" applyBorder="1" applyAlignment="1">
      <alignment horizontal="center" vertical="center"/>
    </xf>
    <xf numFmtId="0" fontId="5" fillId="13" borderId="22" xfId="0" applyFont="1" applyFill="1" applyBorder="1" applyAlignment="1">
      <alignment horizontal="center"/>
    </xf>
    <xf numFmtId="0" fontId="5" fillId="13" borderId="47" xfId="0" applyFont="1" applyFill="1" applyBorder="1" applyAlignment="1">
      <alignment horizontal="center"/>
    </xf>
    <xf numFmtId="0" fontId="5" fillId="13" borderId="24" xfId="0" applyFont="1" applyFill="1" applyBorder="1" applyAlignment="1">
      <alignment horizontal="center"/>
    </xf>
    <xf numFmtId="0" fontId="5" fillId="13" borderId="18" xfId="0" applyFont="1" applyFill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11" borderId="21" xfId="0" applyFont="1" applyFill="1" applyBorder="1" applyAlignment="1">
      <alignment horizontal="center"/>
    </xf>
    <xf numFmtId="1" fontId="9" fillId="0" borderId="29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1" fontId="9" fillId="11" borderId="2" xfId="0" applyNumberFormat="1" applyFont="1" applyFill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0" fontId="9" fillId="0" borderId="64" xfId="0" applyFont="1" applyBorder="1" applyAlignment="1">
      <alignment horizontal="center"/>
    </xf>
    <xf numFmtId="0" fontId="9" fillId="15" borderId="7" xfId="0" applyFont="1" applyFill="1" applyBorder="1" applyAlignment="1">
      <alignment horizontal="center"/>
    </xf>
    <xf numFmtId="0" fontId="9" fillId="15" borderId="40" xfId="0" applyFont="1" applyFill="1" applyBorder="1" applyAlignment="1">
      <alignment horizontal="center"/>
    </xf>
    <xf numFmtId="0" fontId="9" fillId="5" borderId="25" xfId="0" applyFont="1" applyFill="1" applyBorder="1" applyAlignment="1">
      <alignment horizontal="center" wrapText="1"/>
    </xf>
    <xf numFmtId="0" fontId="9" fillId="5" borderId="41" xfId="0" applyFont="1" applyFill="1" applyBorder="1" applyAlignment="1">
      <alignment horizontal="center" wrapText="1"/>
    </xf>
    <xf numFmtId="0" fontId="0" fillId="0" borderId="54" xfId="0" applyBorder="1"/>
    <xf numFmtId="0" fontId="0" fillId="0" borderId="57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23" xfId="0" applyBorder="1"/>
    <xf numFmtId="3" fontId="19" fillId="10" borderId="1" xfId="0" applyNumberFormat="1" applyFont="1" applyFill="1" applyBorder="1" applyAlignment="1">
      <alignment horizontal="center"/>
    </xf>
    <xf numFmtId="3" fontId="19" fillId="10" borderId="2" xfId="0" applyNumberFormat="1" applyFont="1" applyFill="1" applyBorder="1" applyAlignment="1">
      <alignment horizontal="center"/>
    </xf>
    <xf numFmtId="3" fontId="19" fillId="10" borderId="36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71" xfId="0" applyFont="1" applyFill="1" applyBorder="1" applyAlignment="1">
      <alignment horizontal="right"/>
    </xf>
    <xf numFmtId="0" fontId="5" fillId="0" borderId="65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 vertical="center"/>
    </xf>
    <xf numFmtId="0" fontId="5" fillId="0" borderId="63" xfId="0" applyFont="1" applyFill="1" applyBorder="1" applyAlignment="1">
      <alignment horizontal="center" vertical="center" wrapText="1"/>
    </xf>
    <xf numFmtId="2" fontId="9" fillId="7" borderId="25" xfId="0" applyNumberFormat="1" applyFont="1" applyFill="1" applyBorder="1" applyAlignment="1">
      <alignment horizontal="center" wrapText="1"/>
    </xf>
    <xf numFmtId="0" fontId="20" fillId="6" borderId="18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56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9" fillId="9" borderId="47" xfId="0" applyFont="1" applyFill="1" applyBorder="1" applyAlignment="1">
      <alignment horizontal="center" vertical="center"/>
    </xf>
    <xf numFmtId="0" fontId="9" fillId="9" borderId="24" xfId="0" applyFont="1" applyFill="1" applyBorder="1" applyAlignment="1">
      <alignment horizontal="center" vertical="center"/>
    </xf>
    <xf numFmtId="3" fontId="9" fillId="7" borderId="3" xfId="0" applyNumberFormat="1" applyFont="1" applyFill="1" applyBorder="1" applyAlignment="1">
      <alignment horizontal="center" wrapText="1"/>
    </xf>
    <xf numFmtId="0" fontId="9" fillId="7" borderId="7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 vertical="center"/>
    </xf>
    <xf numFmtId="0" fontId="9" fillId="7" borderId="36" xfId="0" applyFont="1" applyFill="1" applyBorder="1" applyAlignment="1">
      <alignment horizontal="left"/>
    </xf>
    <xf numFmtId="0" fontId="5" fillId="7" borderId="79" xfId="0" applyFont="1" applyFill="1" applyBorder="1" applyAlignment="1">
      <alignment horizontal="center" wrapText="1"/>
    </xf>
    <xf numFmtId="0" fontId="9" fillId="0" borderId="19" xfId="0" applyFont="1" applyFill="1" applyBorder="1" applyAlignment="1">
      <alignment horizontal="center"/>
    </xf>
    <xf numFmtId="0" fontId="9" fillId="7" borderId="46" xfId="0" applyFont="1" applyFill="1" applyBorder="1" applyAlignment="1">
      <alignment horizontal="left"/>
    </xf>
    <xf numFmtId="0" fontId="5" fillId="7" borderId="10" xfId="0" applyFont="1" applyFill="1" applyBorder="1" applyAlignment="1">
      <alignment horizontal="left"/>
    </xf>
    <xf numFmtId="0" fontId="5" fillId="0" borderId="45" xfId="0" applyFont="1" applyFill="1" applyBorder="1" applyAlignment="1">
      <alignment horizontal="left" vertical="center" wrapText="1"/>
    </xf>
    <xf numFmtId="0" fontId="9" fillId="0" borderId="77" xfId="0" applyFont="1" applyFill="1" applyBorder="1" applyAlignment="1">
      <alignment horizontal="left" vertical="center"/>
    </xf>
    <xf numFmtId="0" fontId="9" fillId="0" borderId="6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left" vertical="center" wrapText="1"/>
    </xf>
    <xf numFmtId="0" fontId="5" fillId="0" borderId="40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63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left" vertical="center"/>
    </xf>
    <xf numFmtId="0" fontId="9" fillId="0" borderId="30" xfId="0" applyFont="1" applyFill="1" applyBorder="1" applyAlignment="1">
      <alignment horizontal="left" vertical="center"/>
    </xf>
    <xf numFmtId="0" fontId="5" fillId="0" borderId="7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 wrapText="1"/>
    </xf>
    <xf numFmtId="0" fontId="5" fillId="0" borderId="77" xfId="0" applyFont="1" applyFill="1" applyBorder="1" applyAlignment="1">
      <alignment horizontal="left" vertical="center" wrapText="1"/>
    </xf>
    <xf numFmtId="0" fontId="5" fillId="0" borderId="77" xfId="0" applyFont="1" applyFill="1" applyBorder="1" applyAlignment="1">
      <alignment horizontal="left" vertical="center"/>
    </xf>
    <xf numFmtId="0" fontId="5" fillId="0" borderId="56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60" xfId="0" applyFont="1" applyFill="1" applyBorder="1" applyAlignment="1">
      <alignment horizontal="left" vertical="center"/>
    </xf>
    <xf numFmtId="0" fontId="24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24" fillId="0" borderId="60" xfId="0" applyFont="1" applyBorder="1"/>
    <xf numFmtId="0" fontId="24" fillId="0" borderId="57" xfId="0" applyFont="1" applyBorder="1"/>
    <xf numFmtId="0" fontId="24" fillId="0" borderId="69" xfId="0" applyFont="1" applyBorder="1"/>
    <xf numFmtId="0" fontId="9" fillId="0" borderId="51" xfId="0" applyFont="1" applyFill="1" applyBorder="1" applyAlignment="1">
      <alignment horizontal="center"/>
    </xf>
    <xf numFmtId="164" fontId="9" fillId="7" borderId="31" xfId="0" applyNumberFormat="1" applyFont="1" applyFill="1" applyBorder="1" applyAlignment="1">
      <alignment horizontal="center" wrapText="1"/>
    </xf>
    <xf numFmtId="0" fontId="9" fillId="14" borderId="31" xfId="0" applyFont="1" applyFill="1" applyBorder="1" applyAlignment="1">
      <alignment horizontal="center"/>
    </xf>
    <xf numFmtId="0" fontId="9" fillId="14" borderId="21" xfId="0" applyFont="1" applyFill="1" applyBorder="1" applyAlignment="1">
      <alignment horizontal="center"/>
    </xf>
    <xf numFmtId="0" fontId="9" fillId="14" borderId="32" xfId="0" applyFont="1" applyFill="1" applyBorder="1" applyAlignment="1">
      <alignment horizontal="center"/>
    </xf>
    <xf numFmtId="0" fontId="19" fillId="5" borderId="39" xfId="0" applyFont="1" applyFill="1" applyBorder="1" applyAlignment="1">
      <alignment horizontal="left"/>
    </xf>
    <xf numFmtId="9" fontId="19" fillId="5" borderId="33" xfId="4" applyFont="1" applyFill="1" applyBorder="1" applyAlignment="1">
      <alignment horizontal="center"/>
    </xf>
    <xf numFmtId="9" fontId="19" fillId="5" borderId="34" xfId="4" applyFont="1" applyFill="1" applyBorder="1" applyAlignment="1">
      <alignment horizontal="center"/>
    </xf>
    <xf numFmtId="9" fontId="19" fillId="5" borderId="39" xfId="4" applyFont="1" applyFill="1" applyBorder="1" applyAlignment="1">
      <alignment horizontal="center"/>
    </xf>
    <xf numFmtId="9" fontId="19" fillId="5" borderId="37" xfId="4" applyFont="1" applyFill="1" applyBorder="1" applyAlignment="1">
      <alignment horizontal="center"/>
    </xf>
    <xf numFmtId="0" fontId="19" fillId="5" borderId="40" xfId="0" applyFont="1" applyFill="1" applyBorder="1" applyAlignment="1">
      <alignment horizontal="left"/>
    </xf>
    <xf numFmtId="9" fontId="19" fillId="5" borderId="32" xfId="4" applyFont="1" applyFill="1" applyBorder="1" applyAlignment="1">
      <alignment horizontal="center"/>
    </xf>
    <xf numFmtId="9" fontId="19" fillId="5" borderId="5" xfId="4" applyFont="1" applyFill="1" applyBorder="1" applyAlignment="1">
      <alignment horizontal="center"/>
    </xf>
    <xf numFmtId="9" fontId="19" fillId="15" borderId="5" xfId="4" applyFont="1" applyFill="1" applyBorder="1" applyAlignment="1">
      <alignment horizontal="center"/>
    </xf>
    <xf numFmtId="9" fontId="19" fillId="5" borderId="40" xfId="4" applyFont="1" applyFill="1" applyBorder="1" applyAlignment="1">
      <alignment horizontal="center"/>
    </xf>
    <xf numFmtId="9" fontId="19" fillId="5" borderId="27" xfId="4" applyFont="1" applyFill="1" applyBorder="1" applyAlignment="1">
      <alignment horizontal="center"/>
    </xf>
    <xf numFmtId="0" fontId="20" fillId="5" borderId="7" xfId="0" applyFont="1" applyFill="1" applyBorder="1" applyAlignment="1">
      <alignment horizontal="left"/>
    </xf>
    <xf numFmtId="9" fontId="19" fillId="5" borderId="31" xfId="4" applyFont="1" applyFill="1" applyBorder="1" applyAlignment="1">
      <alignment horizontal="center"/>
    </xf>
    <xf numFmtId="9" fontId="19" fillId="5" borderId="25" xfId="4" applyFont="1" applyFill="1" applyBorder="1" applyAlignment="1">
      <alignment horizontal="center"/>
    </xf>
    <xf numFmtId="0" fontId="20" fillId="5" borderId="40" xfId="0" applyFont="1" applyFill="1" applyBorder="1" applyAlignment="1">
      <alignment horizontal="left"/>
    </xf>
    <xf numFmtId="165" fontId="19" fillId="0" borderId="31" xfId="0" applyNumberFormat="1" applyFont="1" applyFill="1" applyBorder="1" applyAlignment="1">
      <alignment horizontal="center"/>
    </xf>
    <xf numFmtId="165" fontId="19" fillId="0" borderId="1" xfId="0" applyNumberFormat="1" applyFont="1" applyFill="1" applyBorder="1" applyAlignment="1">
      <alignment horizontal="center"/>
    </xf>
    <xf numFmtId="165" fontId="19" fillId="10" borderId="1" xfId="0" applyNumberFormat="1" applyFont="1" applyFill="1" applyBorder="1" applyAlignment="1">
      <alignment horizontal="center"/>
    </xf>
    <xf numFmtId="165" fontId="19" fillId="0" borderId="3" xfId="0" applyNumberFormat="1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167" fontId="19" fillId="0" borderId="54" xfId="0" applyNumberFormat="1" applyFont="1" applyFill="1" applyBorder="1" applyAlignment="1">
      <alignment horizontal="center"/>
    </xf>
    <xf numFmtId="167" fontId="19" fillId="10" borderId="54" xfId="0" applyNumberFormat="1" applyFont="1" applyFill="1" applyBorder="1" applyAlignment="1">
      <alignment horizontal="center"/>
    </xf>
    <xf numFmtId="1" fontId="19" fillId="0" borderId="49" xfId="0" applyNumberFormat="1" applyFont="1" applyFill="1" applyBorder="1" applyAlignment="1">
      <alignment horizontal="center"/>
    </xf>
    <xf numFmtId="3" fontId="19" fillId="0" borderId="33" xfId="0" applyNumberFormat="1" applyFont="1" applyFill="1" applyBorder="1" applyAlignment="1">
      <alignment horizontal="center"/>
    </xf>
    <xf numFmtId="3" fontId="19" fillId="0" borderId="34" xfId="0" applyNumberFormat="1" applyFont="1" applyFill="1" applyBorder="1" applyAlignment="1">
      <alignment horizontal="center"/>
    </xf>
    <xf numFmtId="3" fontId="19" fillId="10" borderId="34" xfId="0" applyNumberFormat="1" applyFont="1" applyFill="1" applyBorder="1" applyAlignment="1">
      <alignment horizontal="center"/>
    </xf>
    <xf numFmtId="3" fontId="19" fillId="0" borderId="39" xfId="0" applyNumberFormat="1" applyFont="1" applyFill="1" applyBorder="1" applyAlignment="1">
      <alignment horizontal="center"/>
    </xf>
    <xf numFmtId="3" fontId="19" fillId="0" borderId="25" xfId="0" applyNumberFormat="1" applyFont="1" applyFill="1" applyBorder="1" applyAlignment="1">
      <alignment horizontal="center"/>
    </xf>
    <xf numFmtId="3" fontId="19" fillId="0" borderId="61" xfId="0" applyNumberFormat="1" applyFont="1" applyFill="1" applyBorder="1" applyAlignment="1">
      <alignment horizontal="center"/>
    </xf>
    <xf numFmtId="3" fontId="19" fillId="0" borderId="45" xfId="0" applyNumberFormat="1" applyFont="1" applyFill="1" applyBorder="1" applyAlignment="1">
      <alignment horizontal="center"/>
    </xf>
    <xf numFmtId="3" fontId="19" fillId="10" borderId="45" xfId="0" applyNumberFormat="1" applyFont="1" applyFill="1" applyBorder="1" applyAlignment="1">
      <alignment horizontal="center"/>
    </xf>
    <xf numFmtId="3" fontId="19" fillId="0" borderId="75" xfId="0" applyNumberFormat="1" applyFont="1" applyFill="1" applyBorder="1" applyAlignment="1">
      <alignment horizontal="center"/>
    </xf>
    <xf numFmtId="3" fontId="19" fillId="0" borderId="76" xfId="0" applyNumberFormat="1" applyFont="1" applyFill="1" applyBorder="1" applyAlignment="1">
      <alignment horizontal="center"/>
    </xf>
    <xf numFmtId="2" fontId="19" fillId="0" borderId="31" xfId="0" applyNumberFormat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2" fontId="19" fillId="1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2" fontId="19" fillId="0" borderId="25" xfId="0" applyNumberFormat="1" applyFont="1" applyBorder="1" applyAlignment="1">
      <alignment horizontal="center"/>
    </xf>
    <xf numFmtId="2" fontId="19" fillId="0" borderId="40" xfId="0" applyNumberFormat="1" applyFont="1" applyFill="1" applyBorder="1" applyAlignment="1">
      <alignment horizontal="center"/>
    </xf>
    <xf numFmtId="2" fontId="19" fillId="0" borderId="27" xfId="0" applyNumberFormat="1" applyFont="1" applyBorder="1" applyAlignment="1">
      <alignment horizontal="center"/>
    </xf>
    <xf numFmtId="2" fontId="20" fillId="7" borderId="31" xfId="0" applyNumberFormat="1" applyFont="1" applyFill="1" applyBorder="1" applyAlignment="1">
      <alignment horizontal="center"/>
    </xf>
    <xf numFmtId="2" fontId="20" fillId="7" borderId="1" xfId="0" applyNumberFormat="1" applyFont="1" applyFill="1" applyBorder="1" applyAlignment="1">
      <alignment horizontal="center"/>
    </xf>
    <xf numFmtId="2" fontId="20" fillId="10" borderId="1" xfId="0" applyNumberFormat="1" applyFont="1" applyFill="1" applyBorder="1" applyAlignment="1">
      <alignment horizontal="center"/>
    </xf>
    <xf numFmtId="2" fontId="20" fillId="14" borderId="1" xfId="0" applyNumberFormat="1" applyFont="1" applyFill="1" applyBorder="1" applyAlignment="1">
      <alignment horizontal="center"/>
    </xf>
    <xf numFmtId="2" fontId="20" fillId="7" borderId="7" xfId="0" applyNumberFormat="1" applyFont="1" applyFill="1" applyBorder="1" applyAlignment="1">
      <alignment horizontal="center"/>
    </xf>
    <xf numFmtId="2" fontId="20" fillId="7" borderId="32" xfId="0" applyNumberFormat="1" applyFont="1" applyFill="1" applyBorder="1" applyAlignment="1">
      <alignment horizontal="center"/>
    </xf>
    <xf numFmtId="2" fontId="20" fillId="7" borderId="5" xfId="0" applyNumberFormat="1" applyFont="1" applyFill="1" applyBorder="1" applyAlignment="1">
      <alignment horizontal="center"/>
    </xf>
    <xf numFmtId="2" fontId="20" fillId="10" borderId="5" xfId="0" applyNumberFormat="1" applyFont="1" applyFill="1" applyBorder="1" applyAlignment="1">
      <alignment horizontal="center"/>
    </xf>
    <xf numFmtId="2" fontId="20" fillId="7" borderId="40" xfId="0" applyNumberFormat="1" applyFont="1" applyFill="1" applyBorder="1" applyAlignment="1">
      <alignment horizontal="center"/>
    </xf>
    <xf numFmtId="3" fontId="19" fillId="0" borderId="12" xfId="0" applyNumberFormat="1" applyFont="1" applyFill="1" applyBorder="1" applyAlignment="1">
      <alignment horizontal="center"/>
    </xf>
    <xf numFmtId="3" fontId="19" fillId="0" borderId="21" xfId="0" applyNumberFormat="1" applyFont="1" applyFill="1" applyBorder="1" applyAlignment="1">
      <alignment horizontal="center"/>
    </xf>
    <xf numFmtId="3" fontId="19" fillId="0" borderId="2" xfId="0" applyNumberFormat="1" applyFont="1" applyFill="1" applyBorder="1" applyAlignment="1">
      <alignment horizontal="center"/>
    </xf>
    <xf numFmtId="3" fontId="19" fillId="0" borderId="4" xfId="0" applyNumberFormat="1" applyFont="1" applyFill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7" fontId="19" fillId="0" borderId="21" xfId="0" applyNumberFormat="1" applyFont="1" applyBorder="1" applyAlignment="1">
      <alignment horizontal="center"/>
    </xf>
    <xf numFmtId="167" fontId="19" fillId="0" borderId="2" xfId="0" applyNumberFormat="1" applyFont="1" applyBorder="1" applyAlignment="1">
      <alignment horizontal="center"/>
    </xf>
    <xf numFmtId="167" fontId="19" fillId="10" borderId="2" xfId="0" applyNumberFormat="1" applyFont="1" applyFill="1" applyBorder="1" applyAlignment="1">
      <alignment horizontal="center"/>
    </xf>
    <xf numFmtId="167" fontId="19" fillId="0" borderId="4" xfId="0" applyNumberFormat="1" applyFont="1" applyBorder="1" applyAlignment="1">
      <alignment horizontal="center"/>
    </xf>
    <xf numFmtId="3" fontId="19" fillId="0" borderId="32" xfId="0" applyNumberFormat="1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3" fontId="19" fillId="10" borderId="5" xfId="0" applyNumberFormat="1" applyFont="1" applyFill="1" applyBorder="1" applyAlignment="1">
      <alignment horizontal="center"/>
    </xf>
    <xf numFmtId="3" fontId="19" fillId="0" borderId="5" xfId="0" applyNumberFormat="1" applyFont="1" applyFill="1" applyBorder="1" applyAlignment="1">
      <alignment horizontal="center"/>
    </xf>
    <xf numFmtId="3" fontId="19" fillId="0" borderId="6" xfId="0" applyNumberFormat="1" applyFont="1" applyBorder="1" applyAlignment="1">
      <alignment horizontal="center"/>
    </xf>
    <xf numFmtId="167" fontId="19" fillId="10" borderId="21" xfId="0" applyNumberFormat="1" applyFont="1" applyFill="1" applyBorder="1" applyAlignment="1">
      <alignment horizontal="center"/>
    </xf>
    <xf numFmtId="3" fontId="19" fillId="0" borderId="31" xfId="0" applyNumberFormat="1" applyFont="1" applyFill="1" applyBorder="1" applyAlignment="1">
      <alignment horizontal="center"/>
    </xf>
    <xf numFmtId="3" fontId="19" fillId="0" borderId="1" xfId="0" applyNumberFormat="1" applyFont="1" applyFill="1" applyBorder="1" applyAlignment="1">
      <alignment horizontal="center"/>
    </xf>
    <xf numFmtId="3" fontId="19" fillId="0" borderId="3" xfId="0" applyNumberFormat="1" applyFont="1" applyFill="1" applyBorder="1" applyAlignment="1">
      <alignment horizontal="center"/>
    </xf>
    <xf numFmtId="167" fontId="19" fillId="0" borderId="33" xfId="0" applyNumberFormat="1" applyFont="1" applyBorder="1" applyAlignment="1">
      <alignment horizontal="center"/>
    </xf>
    <xf numFmtId="167" fontId="19" fillId="0" borderId="34" xfId="0" applyNumberFormat="1" applyFont="1" applyBorder="1" applyAlignment="1">
      <alignment horizontal="center"/>
    </xf>
    <xf numFmtId="167" fontId="19" fillId="10" borderId="34" xfId="0" applyNumberFormat="1" applyFont="1" applyFill="1" applyBorder="1" applyAlignment="1">
      <alignment horizontal="center"/>
    </xf>
    <xf numFmtId="167" fontId="19" fillId="0" borderId="12" xfId="0" applyNumberFormat="1" applyFont="1" applyBorder="1" applyAlignment="1">
      <alignment horizontal="center"/>
    </xf>
    <xf numFmtId="3" fontId="19" fillId="10" borderId="31" xfId="0" applyNumberFormat="1" applyFont="1" applyFill="1" applyBorder="1" applyAlignment="1">
      <alignment horizontal="center"/>
    </xf>
    <xf numFmtId="3" fontId="19" fillId="10" borderId="21" xfId="0" applyNumberFormat="1" applyFont="1" applyFill="1" applyBorder="1" applyAlignment="1">
      <alignment horizontal="center"/>
    </xf>
    <xf numFmtId="166" fontId="19" fillId="0" borderId="21" xfId="0" applyNumberFormat="1" applyFont="1" applyBorder="1" applyAlignment="1">
      <alignment horizontal="center"/>
    </xf>
    <xf numFmtId="3" fontId="19" fillId="11" borderId="2" xfId="0" applyNumberFormat="1" applyFont="1" applyFill="1" applyBorder="1" applyAlignment="1">
      <alignment horizontal="center"/>
    </xf>
    <xf numFmtId="3" fontId="19" fillId="0" borderId="38" xfId="0" applyNumberFormat="1" applyFont="1" applyFill="1" applyBorder="1" applyAlignment="1">
      <alignment horizontal="center"/>
    </xf>
    <xf numFmtId="1" fontId="19" fillId="0" borderId="21" xfId="0" applyNumberFormat="1" applyFont="1" applyFill="1" applyBorder="1" applyAlignment="1">
      <alignment horizontal="center"/>
    </xf>
    <xf numFmtId="1" fontId="19" fillId="0" borderId="2" xfId="0" applyNumberFormat="1" applyFont="1" applyFill="1" applyBorder="1" applyAlignment="1">
      <alignment horizontal="center"/>
    </xf>
    <xf numFmtId="1" fontId="19" fillId="11" borderId="2" xfId="0" applyNumberFormat="1" applyFont="1" applyFill="1" applyBorder="1" applyAlignment="1">
      <alignment horizontal="center"/>
    </xf>
    <xf numFmtId="1" fontId="19" fillId="10" borderId="2" xfId="0" applyNumberFormat="1" applyFont="1" applyFill="1" applyBorder="1" applyAlignment="1">
      <alignment horizontal="center"/>
    </xf>
    <xf numFmtId="1" fontId="19" fillId="0" borderId="38" xfId="0" applyNumberFormat="1" applyFont="1" applyFill="1" applyBorder="1" applyAlignment="1">
      <alignment horizontal="center"/>
    </xf>
    <xf numFmtId="166" fontId="19" fillId="0" borderId="31" xfId="0" applyNumberFormat="1" applyFont="1" applyFill="1" applyBorder="1" applyAlignment="1">
      <alignment horizontal="center"/>
    </xf>
    <xf numFmtId="166" fontId="19" fillId="0" borderId="1" xfId="0" applyNumberFormat="1" applyFont="1" applyFill="1" applyBorder="1" applyAlignment="1">
      <alignment horizontal="center"/>
    </xf>
    <xf numFmtId="166" fontId="19" fillId="10" borderId="1" xfId="0" applyNumberFormat="1" applyFont="1" applyFill="1" applyBorder="1" applyAlignment="1">
      <alignment horizontal="center"/>
    </xf>
    <xf numFmtId="166" fontId="19" fillId="0" borderId="25" xfId="0" applyNumberFormat="1" applyFont="1" applyFill="1" applyBorder="1" applyAlignment="1">
      <alignment horizontal="center"/>
    </xf>
    <xf numFmtId="166" fontId="19" fillId="11" borderId="1" xfId="0" applyNumberFormat="1" applyFont="1" applyFill="1" applyBorder="1" applyAlignment="1">
      <alignment horizontal="center"/>
    </xf>
    <xf numFmtId="166" fontId="19" fillId="11" borderId="21" xfId="0" applyNumberFormat="1" applyFont="1" applyFill="1" applyBorder="1" applyAlignment="1">
      <alignment horizontal="center"/>
    </xf>
    <xf numFmtId="166" fontId="19" fillId="0" borderId="64" xfId="0" applyNumberFormat="1" applyFont="1" applyFill="1" applyBorder="1" applyAlignment="1">
      <alignment horizontal="center"/>
    </xf>
    <xf numFmtId="3" fontId="19" fillId="11" borderId="5" xfId="0" applyNumberFormat="1" applyFont="1" applyFill="1" applyBorder="1" applyAlignment="1">
      <alignment horizontal="center"/>
    </xf>
    <xf numFmtId="3" fontId="19" fillId="0" borderId="40" xfId="0" applyNumberFormat="1" applyFont="1" applyBorder="1" applyAlignment="1">
      <alignment horizontal="center"/>
    </xf>
    <xf numFmtId="3" fontId="19" fillId="11" borderId="34" xfId="0" applyNumberFormat="1" applyFont="1" applyFill="1" applyBorder="1" applyAlignment="1">
      <alignment horizontal="center"/>
    </xf>
    <xf numFmtId="166" fontId="19" fillId="0" borderId="7" xfId="0" applyNumberFormat="1" applyFont="1" applyFill="1" applyBorder="1" applyAlignment="1">
      <alignment horizontal="center"/>
    </xf>
    <xf numFmtId="166" fontId="19" fillId="0" borderId="38" xfId="0" applyNumberFormat="1" applyFont="1" applyFill="1" applyBorder="1" applyAlignment="1">
      <alignment horizontal="center"/>
    </xf>
    <xf numFmtId="166" fontId="19" fillId="0" borderId="3" xfId="0" applyNumberFormat="1" applyFont="1" applyFill="1" applyBorder="1" applyAlignment="1">
      <alignment horizontal="center"/>
    </xf>
    <xf numFmtId="166" fontId="19" fillId="0" borderId="4" xfId="0" applyNumberFormat="1" applyFont="1" applyFill="1" applyBorder="1" applyAlignment="1">
      <alignment horizontal="center"/>
    </xf>
    <xf numFmtId="1" fontId="19" fillId="0" borderId="33" xfId="0" applyNumberFormat="1" applyFont="1" applyFill="1" applyBorder="1" applyAlignment="1">
      <alignment horizontal="center"/>
    </xf>
    <xf numFmtId="1" fontId="19" fillId="0" borderId="34" xfId="0" applyNumberFormat="1" applyFont="1" applyFill="1" applyBorder="1" applyAlignment="1">
      <alignment horizontal="center"/>
    </xf>
    <xf numFmtId="1" fontId="19" fillId="10" borderId="34" xfId="0" applyNumberFormat="1" applyFont="1" applyFill="1" applyBorder="1" applyAlignment="1">
      <alignment horizontal="center"/>
    </xf>
    <xf numFmtId="1" fontId="19" fillId="0" borderId="39" xfId="0" applyNumberFormat="1" applyFont="1" applyFill="1" applyBorder="1" applyAlignment="1">
      <alignment horizontal="center"/>
    </xf>
    <xf numFmtId="1" fontId="19" fillId="0" borderId="31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1" fontId="19" fillId="10" borderId="1" xfId="0" applyNumberFormat="1" applyFont="1" applyFill="1" applyBorder="1" applyAlignment="1">
      <alignment horizontal="center"/>
    </xf>
    <xf numFmtId="1" fontId="19" fillId="0" borderId="3" xfId="0" applyNumberFormat="1" applyFont="1" applyFill="1" applyBorder="1" applyAlignment="1">
      <alignment horizontal="center"/>
    </xf>
    <xf numFmtId="1" fontId="19" fillId="0" borderId="4" xfId="0" applyNumberFormat="1" applyFont="1" applyFill="1" applyBorder="1" applyAlignment="1">
      <alignment horizontal="center"/>
    </xf>
    <xf numFmtId="1" fontId="19" fillId="0" borderId="7" xfId="0" applyNumberFormat="1" applyFont="1" applyFill="1" applyBorder="1" applyAlignment="1">
      <alignment horizontal="center"/>
    </xf>
    <xf numFmtId="167" fontId="19" fillId="11" borderId="2" xfId="0" applyNumberFormat="1" applyFont="1" applyFill="1" applyBorder="1" applyAlignment="1">
      <alignment horizontal="center"/>
    </xf>
    <xf numFmtId="167" fontId="19" fillId="11" borderId="21" xfId="0" applyNumberFormat="1" applyFont="1" applyFill="1" applyBorder="1" applyAlignment="1">
      <alignment horizontal="center"/>
    </xf>
    <xf numFmtId="3" fontId="19" fillId="11" borderId="32" xfId="0" applyNumberFormat="1" applyFont="1" applyFill="1" applyBorder="1" applyAlignment="1">
      <alignment horizontal="center"/>
    </xf>
    <xf numFmtId="3" fontId="19" fillId="11" borderId="33" xfId="0" applyNumberFormat="1" applyFont="1" applyFill="1" applyBorder="1" applyAlignment="1">
      <alignment horizontal="center"/>
    </xf>
    <xf numFmtId="3" fontId="19" fillId="11" borderId="12" xfId="0" applyNumberFormat="1" applyFont="1" applyFill="1" applyBorder="1" applyAlignment="1">
      <alignment horizontal="center"/>
    </xf>
    <xf numFmtId="3" fontId="19" fillId="11" borderId="21" xfId="0" applyNumberFormat="1" applyFont="1" applyFill="1" applyBorder="1" applyAlignment="1">
      <alignment horizontal="center"/>
    </xf>
    <xf numFmtId="3" fontId="19" fillId="11" borderId="4" xfId="0" applyNumberFormat="1" applyFont="1" applyFill="1" applyBorder="1" applyAlignment="1">
      <alignment horizontal="center"/>
    </xf>
    <xf numFmtId="0" fontId="19" fillId="11" borderId="21" xfId="0" applyFont="1" applyFill="1" applyBorder="1" applyAlignment="1">
      <alignment horizontal="center"/>
    </xf>
    <xf numFmtId="0" fontId="19" fillId="11" borderId="4" xfId="0" applyFont="1" applyFill="1" applyBorder="1" applyAlignment="1">
      <alignment horizontal="center"/>
    </xf>
    <xf numFmtId="167" fontId="19" fillId="11" borderId="4" xfId="0" applyNumberFormat="1" applyFont="1" applyFill="1" applyBorder="1" applyAlignment="1">
      <alignment horizontal="center"/>
    </xf>
    <xf numFmtId="3" fontId="19" fillId="11" borderId="6" xfId="0" applyNumberFormat="1" applyFont="1" applyFill="1" applyBorder="1" applyAlignment="1">
      <alignment horizontal="center"/>
    </xf>
    <xf numFmtId="165" fontId="19" fillId="11" borderId="31" xfId="0" applyNumberFormat="1" applyFont="1" applyFill="1" applyBorder="1" applyAlignment="1">
      <alignment horizontal="center"/>
    </xf>
    <xf numFmtId="165" fontId="19" fillId="11" borderId="1" xfId="0" applyNumberFormat="1" applyFont="1" applyFill="1" applyBorder="1" applyAlignment="1">
      <alignment horizontal="center"/>
    </xf>
    <xf numFmtId="3" fontId="19" fillId="11" borderId="31" xfId="0" applyNumberFormat="1" applyFont="1" applyFill="1" applyBorder="1" applyAlignment="1">
      <alignment horizontal="center"/>
    </xf>
    <xf numFmtId="3" fontId="19" fillId="11" borderId="1" xfId="0" applyNumberFormat="1" applyFont="1" applyFill="1" applyBorder="1" applyAlignment="1">
      <alignment horizontal="center"/>
    </xf>
    <xf numFmtId="3" fontId="19" fillId="0" borderId="7" xfId="0" applyNumberFormat="1" applyFont="1" applyFill="1" applyBorder="1" applyAlignment="1">
      <alignment horizontal="center"/>
    </xf>
    <xf numFmtId="3" fontId="19" fillId="11" borderId="35" xfId="0" applyNumberFormat="1" applyFont="1" applyFill="1" applyBorder="1" applyAlignment="1">
      <alignment horizontal="center"/>
    </xf>
    <xf numFmtId="3" fontId="19" fillId="11" borderId="36" xfId="0" applyNumberFormat="1" applyFont="1" applyFill="1" applyBorder="1" applyAlignment="1">
      <alignment horizontal="center"/>
    </xf>
    <xf numFmtId="3" fontId="19" fillId="0" borderId="36" xfId="0" applyNumberFormat="1" applyFont="1" applyFill="1" applyBorder="1" applyAlignment="1">
      <alignment horizontal="center"/>
    </xf>
    <xf numFmtId="3" fontId="19" fillId="0" borderId="55" xfId="0" applyNumberFormat="1" applyFont="1" applyFill="1" applyBorder="1" applyAlignment="1">
      <alignment horizontal="center"/>
    </xf>
    <xf numFmtId="0" fontId="19" fillId="0" borderId="45" xfId="0" applyFont="1" applyFill="1" applyBorder="1" applyAlignment="1">
      <alignment horizontal="center"/>
    </xf>
    <xf numFmtId="0" fontId="19" fillId="10" borderId="45" xfId="0" applyFont="1" applyFill="1" applyBorder="1" applyAlignment="1">
      <alignment horizontal="center"/>
    </xf>
    <xf numFmtId="0" fontId="19" fillId="0" borderId="75" xfId="0" applyFont="1" applyFill="1" applyBorder="1" applyAlignment="1">
      <alignment horizontal="center"/>
    </xf>
    <xf numFmtId="0" fontId="19" fillId="10" borderId="21" xfId="0" applyFont="1" applyFill="1" applyBorder="1" applyAlignment="1">
      <alignment horizontal="center"/>
    </xf>
    <xf numFmtId="3" fontId="19" fillId="0" borderId="32" xfId="0" applyNumberFormat="1" applyFont="1" applyFill="1" applyBorder="1" applyAlignment="1">
      <alignment horizontal="center"/>
    </xf>
    <xf numFmtId="3" fontId="19" fillId="0" borderId="40" xfId="0" applyNumberFormat="1" applyFont="1" applyFill="1" applyBorder="1" applyAlignment="1">
      <alignment horizontal="center"/>
    </xf>
    <xf numFmtId="2" fontId="19" fillId="11" borderId="1" xfId="0" applyNumberFormat="1" applyFont="1" applyFill="1" applyBorder="1" applyAlignment="1">
      <alignment horizontal="center"/>
    </xf>
    <xf numFmtId="2" fontId="19" fillId="11" borderId="5" xfId="0" applyNumberFormat="1" applyFont="1" applyFill="1" applyBorder="1" applyAlignment="1">
      <alignment horizontal="center"/>
    </xf>
    <xf numFmtId="9" fontId="19" fillId="5" borderId="67" xfId="4" applyFont="1" applyFill="1" applyBorder="1" applyAlignment="1">
      <alignment horizontal="center"/>
    </xf>
    <xf numFmtId="9" fontId="19" fillId="5" borderId="65" xfId="4" applyFont="1" applyFill="1" applyBorder="1" applyAlignment="1">
      <alignment horizontal="center"/>
    </xf>
    <xf numFmtId="0" fontId="19" fillId="0" borderId="3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10" borderId="1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center"/>
    </xf>
    <xf numFmtId="0" fontId="19" fillId="0" borderId="57" xfId="0" applyFont="1" applyFill="1" applyBorder="1" applyAlignment="1">
      <alignment horizontal="center"/>
    </xf>
    <xf numFmtId="0" fontId="19" fillId="10" borderId="57" xfId="0" applyFont="1" applyFill="1" applyBorder="1" applyAlignment="1">
      <alignment horizontal="center"/>
    </xf>
    <xf numFmtId="0" fontId="19" fillId="0" borderId="59" xfId="0" applyFont="1" applyFill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33" xfId="0" applyFont="1" applyBorder="1" applyAlignment="1">
      <alignment horizontal="center"/>
    </xf>
    <xf numFmtId="0" fontId="19" fillId="10" borderId="33" xfId="0" applyFont="1" applyFill="1" applyBorder="1" applyAlignment="1">
      <alignment horizontal="center"/>
    </xf>
    <xf numFmtId="0" fontId="0" fillId="10" borderId="0" xfId="0" applyFont="1" applyFill="1"/>
    <xf numFmtId="3" fontId="19" fillId="11" borderId="3" xfId="0" applyNumberFormat="1" applyFont="1" applyFill="1" applyBorder="1" applyAlignment="1">
      <alignment horizontal="center"/>
    </xf>
    <xf numFmtId="0" fontId="19" fillId="0" borderId="34" xfId="0" applyFont="1" applyBorder="1" applyAlignment="1">
      <alignment horizontal="center"/>
    </xf>
    <xf numFmtId="0" fontId="19" fillId="10" borderId="34" xfId="0" applyFont="1" applyFill="1" applyBorder="1" applyAlignment="1">
      <alignment horizontal="center"/>
    </xf>
    <xf numFmtId="0" fontId="19" fillId="0" borderId="34" xfId="0" applyFont="1" applyFill="1" applyBorder="1" applyAlignment="1">
      <alignment horizontal="center"/>
    </xf>
    <xf numFmtId="0" fontId="19" fillId="0" borderId="12" xfId="0" applyFont="1" applyBorder="1" applyAlignment="1">
      <alignment horizontal="center"/>
    </xf>
    <xf numFmtId="2" fontId="19" fillId="0" borderId="54" xfId="0" applyNumberFormat="1" applyFont="1" applyFill="1" applyBorder="1" applyAlignment="1">
      <alignment horizontal="center"/>
    </xf>
    <xf numFmtId="2" fontId="19" fillId="0" borderId="57" xfId="0" applyNumberFormat="1" applyFont="1" applyFill="1" applyBorder="1" applyAlignment="1">
      <alignment horizontal="center"/>
    </xf>
    <xf numFmtId="2" fontId="19" fillId="10" borderId="57" xfId="0" applyNumberFormat="1" applyFont="1" applyFill="1" applyBorder="1" applyAlignment="1">
      <alignment horizontal="center"/>
    </xf>
    <xf numFmtId="2" fontId="19" fillId="11" borderId="57" xfId="0" applyNumberFormat="1" applyFont="1" applyFill="1" applyBorder="1" applyAlignment="1">
      <alignment horizontal="center"/>
    </xf>
    <xf numFmtId="2" fontId="19" fillId="11" borderId="59" xfId="0" applyNumberFormat="1" applyFont="1" applyFill="1" applyBorder="1" applyAlignment="1">
      <alignment horizontal="center"/>
    </xf>
    <xf numFmtId="0" fontId="19" fillId="0" borderId="61" xfId="0" applyFont="1" applyFill="1" applyBorder="1" applyAlignment="1">
      <alignment horizontal="center"/>
    </xf>
    <xf numFmtId="0" fontId="19" fillId="11" borderId="45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9" fillId="11" borderId="57" xfId="0" applyFont="1" applyFill="1" applyBorder="1" applyAlignment="1">
      <alignment horizontal="center"/>
    </xf>
    <xf numFmtId="3" fontId="19" fillId="10" borderId="57" xfId="0" applyNumberFormat="1" applyFont="1" applyFill="1" applyBorder="1" applyAlignment="1">
      <alignment horizontal="center"/>
    </xf>
    <xf numFmtId="3" fontId="19" fillId="0" borderId="57" xfId="0" applyNumberFormat="1" applyFont="1" applyBorder="1" applyAlignment="1">
      <alignment horizontal="center"/>
    </xf>
    <xf numFmtId="3" fontId="5" fillId="10" borderId="21" xfId="0" applyNumberFormat="1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3" fontId="5" fillId="0" borderId="82" xfId="0" applyNumberFormat="1" applyFont="1" applyFill="1" applyBorder="1" applyAlignment="1">
      <alignment horizontal="center"/>
    </xf>
    <xf numFmtId="3" fontId="5" fillId="10" borderId="82" xfId="0" applyNumberFormat="1" applyFont="1" applyFill="1" applyBorder="1" applyAlignment="1">
      <alignment horizontal="center"/>
    </xf>
    <xf numFmtId="3" fontId="5" fillId="0" borderId="84" xfId="0" applyNumberFormat="1" applyFont="1" applyFill="1" applyBorder="1" applyAlignment="1">
      <alignment horizontal="center"/>
    </xf>
    <xf numFmtId="3" fontId="5" fillId="10" borderId="84" xfId="0" applyNumberFormat="1" applyFont="1" applyFill="1" applyBorder="1" applyAlignment="1">
      <alignment horizontal="center"/>
    </xf>
    <xf numFmtId="3" fontId="5" fillId="3" borderId="84" xfId="0" applyNumberFormat="1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3" fontId="5" fillId="10" borderId="31" xfId="0" applyNumberFormat="1" applyFont="1" applyFill="1" applyBorder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0" fontId="5" fillId="0" borderId="31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3" borderId="57" xfId="0" applyFont="1" applyFill="1" applyBorder="1" applyAlignment="1">
      <alignment horizontal="center"/>
    </xf>
    <xf numFmtId="2" fontId="5" fillId="0" borderId="35" xfId="0" applyNumberFormat="1" applyFont="1" applyBorder="1" applyAlignment="1">
      <alignment horizontal="center"/>
    </xf>
    <xf numFmtId="2" fontId="5" fillId="0" borderId="36" xfId="0" applyNumberFormat="1" applyFont="1" applyBorder="1" applyAlignment="1">
      <alignment horizontal="center"/>
    </xf>
    <xf numFmtId="2" fontId="5" fillId="0" borderId="55" xfId="0" applyNumberFormat="1" applyFont="1" applyBorder="1" applyAlignment="1">
      <alignment horizontal="center"/>
    </xf>
    <xf numFmtId="164" fontId="5" fillId="0" borderId="34" xfId="0" applyNumberFormat="1" applyFont="1" applyBorder="1" applyAlignment="1">
      <alignment horizontal="center"/>
    </xf>
    <xf numFmtId="164" fontId="5" fillId="10" borderId="34" xfId="0" applyNumberFormat="1" applyFont="1" applyFill="1" applyBorder="1" applyAlignment="1">
      <alignment horizontal="center"/>
    </xf>
    <xf numFmtId="164" fontId="5" fillId="3" borderId="34" xfId="0" applyNumberFormat="1" applyFont="1" applyFill="1" applyBorder="1" applyAlignment="1">
      <alignment horizontal="center"/>
    </xf>
    <xf numFmtId="164" fontId="5" fillId="0" borderId="39" xfId="0" applyNumberFormat="1" applyFont="1" applyBorder="1" applyAlignment="1">
      <alignment horizontal="center"/>
    </xf>
    <xf numFmtId="164" fontId="5" fillId="0" borderId="25" xfId="0" applyNumberFormat="1" applyFont="1" applyBorder="1" applyAlignment="1">
      <alignment horizontal="center"/>
    </xf>
    <xf numFmtId="164" fontId="5" fillId="0" borderId="61" xfId="0" applyNumberFormat="1" applyFont="1" applyBorder="1" applyAlignment="1">
      <alignment horizontal="center"/>
    </xf>
    <xf numFmtId="164" fontId="5" fillId="0" borderId="45" xfId="0" applyNumberFormat="1" applyFont="1" applyBorder="1" applyAlignment="1">
      <alignment horizontal="center"/>
    </xf>
    <xf numFmtId="164" fontId="5" fillId="10" borderId="45" xfId="0" applyNumberFormat="1" applyFont="1" applyFill="1" applyBorder="1" applyAlignment="1">
      <alignment horizontal="center"/>
    </xf>
    <xf numFmtId="164" fontId="5" fillId="3" borderId="45" xfId="0" applyNumberFormat="1" applyFont="1" applyFill="1" applyBorder="1" applyAlignment="1">
      <alignment horizontal="center"/>
    </xf>
    <xf numFmtId="164" fontId="5" fillId="0" borderId="75" xfId="0" applyNumberFormat="1" applyFont="1" applyBorder="1" applyAlignment="1">
      <alignment horizontal="center"/>
    </xf>
    <xf numFmtId="164" fontId="5" fillId="0" borderId="76" xfId="0" applyNumberFormat="1" applyFont="1" applyBorder="1" applyAlignment="1">
      <alignment horizontal="center"/>
    </xf>
    <xf numFmtId="3" fontId="5" fillId="0" borderId="35" xfId="0" applyNumberFormat="1" applyFont="1" applyFill="1" applyBorder="1" applyAlignment="1">
      <alignment horizontal="center"/>
    </xf>
    <xf numFmtId="3" fontId="5" fillId="3" borderId="36" xfId="0" applyNumberFormat="1" applyFont="1" applyFill="1" applyBorder="1" applyAlignment="1">
      <alignment horizontal="center"/>
    </xf>
    <xf numFmtId="3" fontId="5" fillId="0" borderId="55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10" fontId="5" fillId="5" borderId="33" xfId="0" applyNumberFormat="1" applyFont="1" applyFill="1" applyBorder="1" applyAlignment="1">
      <alignment horizontal="center"/>
    </xf>
    <xf numFmtId="10" fontId="5" fillId="5" borderId="5" xfId="0" applyNumberFormat="1" applyFont="1" applyFill="1" applyBorder="1" applyAlignment="1">
      <alignment horizontal="center"/>
    </xf>
    <xf numFmtId="10" fontId="5" fillId="5" borderId="40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2" fillId="0" borderId="28" xfId="0" applyFont="1" applyFill="1" applyBorder="1" applyAlignment="1">
      <alignment horizontal="left" vertical="center" wrapText="1"/>
    </xf>
    <xf numFmtId="0" fontId="22" fillId="0" borderId="29" xfId="0" applyFont="1" applyFill="1" applyBorder="1" applyAlignment="1">
      <alignment horizontal="left" vertical="center" wrapText="1"/>
    </xf>
    <xf numFmtId="0" fontId="9" fillId="14" borderId="25" xfId="0" applyFont="1" applyFill="1" applyBorder="1" applyAlignment="1">
      <alignment horizontal="center"/>
    </xf>
    <xf numFmtId="0" fontId="9" fillId="14" borderId="27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left"/>
    </xf>
    <xf numFmtId="0" fontId="9" fillId="7" borderId="31" xfId="0" applyFont="1" applyFill="1" applyBorder="1" applyAlignment="1">
      <alignment horizontal="left"/>
    </xf>
    <xf numFmtId="0" fontId="9" fillId="7" borderId="32" xfId="0" applyFont="1" applyFill="1" applyBorder="1" applyAlignment="1">
      <alignment horizontal="left"/>
    </xf>
    <xf numFmtId="0" fontId="9" fillId="6" borderId="13" xfId="0" applyFont="1" applyFill="1" applyBorder="1" applyAlignment="1"/>
    <xf numFmtId="0" fontId="9" fillId="6" borderId="50" xfId="0" applyFont="1" applyFill="1" applyBorder="1" applyAlignment="1"/>
    <xf numFmtId="0" fontId="9" fillId="6" borderId="53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5" fillId="5" borderId="40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left"/>
    </xf>
    <xf numFmtId="0" fontId="9" fillId="10" borderId="32" xfId="0" applyFont="1" applyFill="1" applyBorder="1" applyAlignment="1">
      <alignment horizontal="center"/>
    </xf>
    <xf numFmtId="2" fontId="5" fillId="0" borderId="33" xfId="0" applyNumberFormat="1" applyFont="1" applyFill="1" applyBorder="1" applyAlignment="1">
      <alignment horizontal="center"/>
    </xf>
    <xf numFmtId="2" fontId="5" fillId="0" borderId="39" xfId="0" applyNumberFormat="1" applyFont="1" applyFill="1" applyBorder="1" applyAlignment="1">
      <alignment horizontal="center"/>
    </xf>
    <xf numFmtId="2" fontId="12" fillId="0" borderId="37" xfId="0" applyNumberFormat="1" applyFont="1" applyFill="1" applyBorder="1" applyAlignment="1">
      <alignment horizontal="center"/>
    </xf>
    <xf numFmtId="164" fontId="5" fillId="0" borderId="21" xfId="0" applyNumberFormat="1" applyFont="1" applyFill="1" applyBorder="1" applyAlignment="1">
      <alignment horizontal="center"/>
    </xf>
    <xf numFmtId="1" fontId="5" fillId="0" borderId="21" xfId="0" applyNumberFormat="1" applyFont="1" applyFill="1" applyBorder="1" applyAlignment="1">
      <alignment horizontal="center"/>
    </xf>
    <xf numFmtId="1" fontId="5" fillId="0" borderId="32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2" fontId="5" fillId="7" borderId="3" xfId="0" applyNumberFormat="1" applyFont="1" applyFill="1" applyBorder="1" applyAlignment="1">
      <alignment horizontal="center" wrapText="1"/>
    </xf>
    <xf numFmtId="2" fontId="5" fillId="7" borderId="6" xfId="0" applyNumberFormat="1" applyFont="1" applyFill="1" applyBorder="1" applyAlignment="1">
      <alignment horizontal="center" wrapText="1"/>
    </xf>
    <xf numFmtId="0" fontId="5" fillId="0" borderId="60" xfId="0" applyFont="1" applyFill="1" applyBorder="1" applyAlignment="1">
      <alignment horizontal="left"/>
    </xf>
    <xf numFmtId="0" fontId="5" fillId="5" borderId="41" xfId="0" applyFont="1" applyFill="1" applyBorder="1" applyAlignment="1">
      <alignment horizontal="left"/>
    </xf>
    <xf numFmtId="0" fontId="5" fillId="5" borderId="41" xfId="0" applyFont="1" applyFill="1" applyBorder="1" applyAlignment="1">
      <alignment horizontal="center" wrapText="1"/>
    </xf>
    <xf numFmtId="0" fontId="5" fillId="0" borderId="63" xfId="0" applyFont="1" applyFill="1" applyBorder="1" applyAlignment="1">
      <alignment horizontal="left" vertical="center" wrapText="1"/>
    </xf>
    <xf numFmtId="0" fontId="5" fillId="0" borderId="70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6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/>
    </xf>
    <xf numFmtId="0" fontId="5" fillId="0" borderId="63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6" xfId="0" applyNumberFormat="1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left"/>
    </xf>
    <xf numFmtId="0" fontId="5" fillId="0" borderId="24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17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57" xfId="0" applyFont="1" applyFill="1" applyBorder="1" applyAlignment="1">
      <alignment horizontal="left"/>
    </xf>
    <xf numFmtId="0" fontId="5" fillId="0" borderId="52" xfId="0" applyFont="1" applyFill="1" applyBorder="1" applyAlignment="1">
      <alignment horizontal="left"/>
    </xf>
    <xf numFmtId="3" fontId="5" fillId="0" borderId="17" xfId="0" applyNumberFormat="1" applyFont="1" applyFill="1" applyBorder="1" applyAlignment="1">
      <alignment horizontal="center"/>
    </xf>
    <xf numFmtId="0" fontId="5" fillId="0" borderId="77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3" fontId="9" fillId="0" borderId="21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3" fontId="9" fillId="1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3" fontId="9" fillId="0" borderId="29" xfId="0" applyNumberFormat="1" applyFont="1" applyBorder="1" applyAlignment="1">
      <alignment horizontal="center"/>
    </xf>
    <xf numFmtId="0" fontId="9" fillId="7" borderId="55" xfId="0" applyFont="1" applyFill="1" applyBorder="1" applyAlignment="1">
      <alignment horizontal="left"/>
    </xf>
    <xf numFmtId="1" fontId="9" fillId="0" borderId="21" xfId="0" applyNumberFormat="1" applyFont="1" applyBorder="1" applyAlignment="1">
      <alignment horizontal="center"/>
    </xf>
    <xf numFmtId="1" fontId="9" fillId="10" borderId="21" xfId="0" applyNumberFormat="1" applyFont="1" applyFill="1" applyBorder="1" applyAlignment="1">
      <alignment horizontal="center"/>
    </xf>
    <xf numFmtId="1" fontId="9" fillId="0" borderId="21" xfId="0" applyNumberFormat="1" applyFont="1" applyFill="1" applyBorder="1" applyAlignment="1">
      <alignment horizontal="center"/>
    </xf>
    <xf numFmtId="1" fontId="9" fillId="0" borderId="64" xfId="0" applyNumberFormat="1" applyFont="1" applyBorder="1" applyAlignment="1">
      <alignment horizontal="center"/>
    </xf>
    <xf numFmtId="1" fontId="9" fillId="0" borderId="2" xfId="0" applyNumberFormat="1" applyFont="1" applyFill="1" applyBorder="1" applyAlignment="1">
      <alignment horizontal="center"/>
    </xf>
    <xf numFmtId="1" fontId="9" fillId="0" borderId="38" xfId="0" applyNumberFormat="1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horizontal="left" vertical="center"/>
    </xf>
    <xf numFmtId="0" fontId="5" fillId="0" borderId="40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78" xfId="0" applyFont="1" applyFill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5" fillId="0" borderId="56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29" xfId="0" applyFont="1" applyBorder="1" applyAlignment="1">
      <alignment horizontal="left" vertical="center"/>
    </xf>
    <xf numFmtId="0" fontId="0" fillId="0" borderId="63" xfId="0" applyFont="1" applyBorder="1" applyAlignment="1">
      <alignment horizontal="left" vertical="center"/>
    </xf>
    <xf numFmtId="0" fontId="19" fillId="0" borderId="29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left" vertical="center"/>
    </xf>
    <xf numFmtId="0" fontId="19" fillId="0" borderId="34" xfId="0" applyFont="1" applyFill="1" applyBorder="1" applyAlignment="1">
      <alignment horizontal="left" vertical="center"/>
    </xf>
    <xf numFmtId="0" fontId="19" fillId="0" borderId="63" xfId="0" applyFont="1" applyFill="1" applyBorder="1" applyAlignment="1">
      <alignment horizontal="left" vertical="center"/>
    </xf>
    <xf numFmtId="0" fontId="5" fillId="0" borderId="71" xfId="0" applyFont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3" fontId="5" fillId="0" borderId="40" xfId="0" applyNumberFormat="1" applyFont="1" applyFill="1" applyBorder="1" applyAlignment="1">
      <alignment horizontal="center"/>
    </xf>
    <xf numFmtId="164" fontId="5" fillId="0" borderId="2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1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38" xfId="0" applyNumberFormat="1" applyFont="1" applyBorder="1" applyAlignment="1">
      <alignment horizontal="center"/>
    </xf>
    <xf numFmtId="164" fontId="5" fillId="0" borderId="29" xfId="0" applyNumberFormat="1" applyFont="1" applyBorder="1" applyAlignment="1">
      <alignment horizontal="center"/>
    </xf>
    <xf numFmtId="0" fontId="4" fillId="6" borderId="58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wrapText="1"/>
    </xf>
    <xf numFmtId="49" fontId="15" fillId="5" borderId="1" xfId="0" applyNumberFormat="1" applyFont="1" applyFill="1" applyBorder="1" applyAlignment="1">
      <alignment horizontal="center"/>
    </xf>
    <xf numFmtId="49" fontId="15" fillId="10" borderId="1" xfId="0" applyNumberFormat="1" applyFont="1" applyFill="1" applyBorder="1" applyAlignment="1">
      <alignment horizontal="center"/>
    </xf>
    <xf numFmtId="49" fontId="15" fillId="15" borderId="1" xfId="0" applyNumberFormat="1" applyFont="1" applyFill="1" applyBorder="1" applyAlignment="1">
      <alignment horizontal="center"/>
    </xf>
    <xf numFmtId="49" fontId="15" fillId="5" borderId="5" xfId="0" applyNumberFormat="1" applyFont="1" applyFill="1" applyBorder="1" applyAlignment="1">
      <alignment horizontal="center"/>
    </xf>
    <xf numFmtId="49" fontId="15" fillId="10" borderId="5" xfId="0" applyNumberFormat="1" applyFont="1" applyFill="1" applyBorder="1" applyAlignment="1">
      <alignment horizontal="center"/>
    </xf>
    <xf numFmtId="49" fontId="15" fillId="15" borderId="5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left"/>
    </xf>
    <xf numFmtId="0" fontId="1" fillId="5" borderId="40" xfId="0" applyFont="1" applyFill="1" applyBorder="1" applyAlignment="1">
      <alignment horizontal="left"/>
    </xf>
    <xf numFmtId="49" fontId="15" fillId="5" borderId="31" xfId="0" applyNumberFormat="1" applyFont="1" applyFill="1" applyBorder="1" applyAlignment="1">
      <alignment horizontal="center"/>
    </xf>
    <xf numFmtId="49" fontId="15" fillId="5" borderId="32" xfId="0" applyNumberFormat="1" applyFont="1" applyFill="1" applyBorder="1" applyAlignment="1">
      <alignment horizontal="center"/>
    </xf>
    <xf numFmtId="49" fontId="15" fillId="5" borderId="25" xfId="0" applyNumberFormat="1" applyFont="1" applyFill="1" applyBorder="1" applyAlignment="1">
      <alignment horizontal="center"/>
    </xf>
    <xf numFmtId="49" fontId="15" fillId="5" borderId="27" xfId="0" applyNumberFormat="1" applyFont="1" applyFill="1" applyBorder="1" applyAlignment="1">
      <alignment horizontal="center"/>
    </xf>
    <xf numFmtId="164" fontId="5" fillId="0" borderId="37" xfId="0" applyNumberFormat="1" applyFont="1" applyFill="1" applyBorder="1" applyAlignment="1">
      <alignment horizontal="center"/>
    </xf>
    <xf numFmtId="165" fontId="5" fillId="0" borderId="78" xfId="0" applyNumberFormat="1" applyFont="1" applyBorder="1" applyAlignment="1">
      <alignment horizontal="center"/>
    </xf>
    <xf numFmtId="165" fontId="5" fillId="0" borderId="36" xfId="0" applyNumberFormat="1" applyFont="1" applyBorder="1" applyAlignment="1">
      <alignment horizontal="center"/>
    </xf>
    <xf numFmtId="165" fontId="5" fillId="10" borderId="36" xfId="0" applyNumberFormat="1" applyFont="1" applyFill="1" applyBorder="1" applyAlignment="1">
      <alignment horizontal="center"/>
    </xf>
    <xf numFmtId="165" fontId="5" fillId="0" borderId="55" xfId="0" applyNumberFormat="1" applyFont="1" applyBorder="1" applyAlignment="1">
      <alignment horizontal="center"/>
    </xf>
    <xf numFmtId="165" fontId="5" fillId="0" borderId="41" xfId="0" applyNumberFormat="1" applyFont="1" applyFill="1" applyBorder="1" applyAlignment="1">
      <alignment horizontal="center"/>
    </xf>
    <xf numFmtId="2" fontId="5" fillId="0" borderId="21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38" xfId="0" applyNumberFormat="1" applyFont="1" applyBorder="1" applyAlignment="1">
      <alignment horizontal="center"/>
    </xf>
    <xf numFmtId="164" fontId="5" fillId="2" borderId="25" xfId="0" applyNumberFormat="1" applyFont="1" applyFill="1" applyBorder="1" applyAlignment="1">
      <alignment horizontal="center"/>
    </xf>
    <xf numFmtId="164" fontId="5" fillId="2" borderId="26" xfId="0" applyNumberFormat="1" applyFont="1" applyFill="1" applyBorder="1" applyAlignment="1">
      <alignment horizontal="center"/>
    </xf>
    <xf numFmtId="3" fontId="9" fillId="0" borderId="38" xfId="0" applyNumberFormat="1" applyFont="1" applyBorder="1" applyAlignment="1">
      <alignment horizontal="center"/>
    </xf>
    <xf numFmtId="1" fontId="9" fillId="7" borderId="25" xfId="0" applyNumberFormat="1" applyFont="1" applyFill="1" applyBorder="1" applyAlignment="1">
      <alignment horizontal="center" wrapText="1"/>
    </xf>
    <xf numFmtId="1" fontId="9" fillId="7" borderId="27" xfId="0" applyNumberFormat="1" applyFont="1" applyFill="1" applyBorder="1" applyAlignment="1">
      <alignment horizontal="center" wrapText="1"/>
    </xf>
    <xf numFmtId="2" fontId="9" fillId="7" borderId="2" xfId="0" applyNumberFormat="1" applyFont="1" applyFill="1" applyBorder="1" applyAlignment="1">
      <alignment horizontal="center"/>
    </xf>
    <xf numFmtId="2" fontId="9" fillId="14" borderId="2" xfId="0" applyNumberFormat="1" applyFont="1" applyFill="1" applyBorder="1" applyAlignment="1">
      <alignment horizontal="center"/>
    </xf>
    <xf numFmtId="2" fontId="9" fillId="10" borderId="2" xfId="0" applyNumberFormat="1" applyFont="1" applyFill="1" applyBorder="1" applyAlignment="1">
      <alignment horizontal="center"/>
    </xf>
    <xf numFmtId="0" fontId="5" fillId="7" borderId="5" xfId="0" applyFont="1" applyFill="1" applyBorder="1" applyAlignment="1">
      <alignment horizontal="left"/>
    </xf>
    <xf numFmtId="2" fontId="9" fillId="7" borderId="21" xfId="0" applyNumberFormat="1" applyFont="1" applyFill="1" applyBorder="1" applyAlignment="1">
      <alignment horizontal="center"/>
    </xf>
    <xf numFmtId="2" fontId="9" fillId="7" borderId="26" xfId="0" applyNumberFormat="1" applyFont="1" applyFill="1" applyBorder="1" applyAlignment="1">
      <alignment horizontal="center"/>
    </xf>
    <xf numFmtId="1" fontId="9" fillId="0" borderId="38" xfId="0" applyNumberFormat="1" applyFont="1" applyBorder="1" applyAlignment="1">
      <alignment horizontal="center"/>
    </xf>
    <xf numFmtId="0" fontId="5" fillId="10" borderId="38" xfId="0" applyFont="1" applyFill="1" applyBorder="1" applyAlignment="1">
      <alignment horizontal="center"/>
    </xf>
    <xf numFmtId="49" fontId="5" fillId="5" borderId="51" xfId="0" applyNumberFormat="1" applyFont="1" applyFill="1" applyBorder="1" applyAlignment="1">
      <alignment horizontal="center"/>
    </xf>
    <xf numFmtId="0" fontId="20" fillId="6" borderId="53" xfId="0" applyFont="1" applyFill="1" applyBorder="1" applyAlignment="1">
      <alignment horizontal="center"/>
    </xf>
    <xf numFmtId="0" fontId="20" fillId="6" borderId="46" xfId="0" applyFont="1" applyFill="1" applyBorder="1" applyAlignment="1">
      <alignment horizontal="center"/>
    </xf>
    <xf numFmtId="0" fontId="20" fillId="10" borderId="46" xfId="0" applyFont="1" applyFill="1" applyBorder="1" applyAlignment="1">
      <alignment horizontal="center"/>
    </xf>
    <xf numFmtId="0" fontId="20" fillId="6" borderId="1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5" borderId="47" xfId="0" applyFont="1" applyFill="1" applyBorder="1" applyAlignment="1">
      <alignment horizontal="center"/>
    </xf>
    <xf numFmtId="0" fontId="20" fillId="5" borderId="24" xfId="0" applyFont="1" applyFill="1" applyBorder="1" applyAlignment="1">
      <alignment horizontal="center"/>
    </xf>
    <xf numFmtId="0" fontId="20" fillId="5" borderId="18" xfId="0" applyFont="1" applyFill="1" applyBorder="1" applyAlignment="1">
      <alignment horizontal="center"/>
    </xf>
    <xf numFmtId="0" fontId="19" fillId="5" borderId="17" xfId="0" applyFont="1" applyFill="1" applyBorder="1" applyAlignment="1">
      <alignment horizontal="center" wrapText="1"/>
    </xf>
    <xf numFmtId="0" fontId="19" fillId="0" borderId="25" xfId="0" applyFont="1" applyFill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9" fillId="0" borderId="73" xfId="0" applyFont="1" applyBorder="1" applyAlignment="1">
      <alignment horizontal="center"/>
    </xf>
    <xf numFmtId="3" fontId="19" fillId="0" borderId="26" xfId="0" applyNumberFormat="1" applyFont="1" applyFill="1" applyBorder="1" applyAlignment="1">
      <alignment horizontal="center"/>
    </xf>
    <xf numFmtId="0" fontId="20" fillId="6" borderId="52" xfId="0" applyFont="1" applyFill="1" applyBorder="1" applyAlignment="1"/>
    <xf numFmtId="0" fontId="20" fillId="6" borderId="23" xfId="0" applyFont="1" applyFill="1" applyBorder="1" applyAlignment="1"/>
    <xf numFmtId="0" fontId="20" fillId="6" borderId="48" xfId="0" applyFont="1" applyFill="1" applyBorder="1" applyAlignment="1">
      <alignment horizontal="center"/>
    </xf>
    <xf numFmtId="0" fontId="20" fillId="6" borderId="51" xfId="0" applyFont="1" applyFill="1" applyBorder="1" applyAlignment="1">
      <alignment horizontal="center"/>
    </xf>
    <xf numFmtId="0" fontId="20" fillId="0" borderId="0" xfId="0" applyFont="1"/>
    <xf numFmtId="0" fontId="20" fillId="5" borderId="53" xfId="0" applyFont="1" applyFill="1" applyBorder="1" applyAlignment="1">
      <alignment horizontal="left"/>
    </xf>
    <xf numFmtId="0" fontId="20" fillId="5" borderId="46" xfId="0" applyFont="1" applyFill="1" applyBorder="1" applyAlignment="1">
      <alignment horizontal="center"/>
    </xf>
    <xf numFmtId="0" fontId="19" fillId="5" borderId="58" xfId="0" applyFont="1" applyFill="1" applyBorder="1" applyAlignment="1">
      <alignment horizontal="left"/>
    </xf>
    <xf numFmtId="0" fontId="20" fillId="5" borderId="22" xfId="0" applyFont="1" applyFill="1" applyBorder="1" applyAlignment="1">
      <alignment horizontal="center"/>
    </xf>
    <xf numFmtId="0" fontId="19" fillId="5" borderId="23" xfId="0" applyFont="1" applyFill="1" applyBorder="1" applyAlignment="1">
      <alignment horizontal="center" wrapText="1"/>
    </xf>
    <xf numFmtId="0" fontId="19" fillId="5" borderId="24" xfId="0" applyFont="1" applyFill="1" applyBorder="1" applyAlignment="1">
      <alignment horizontal="center" wrapText="1"/>
    </xf>
    <xf numFmtId="0" fontId="19" fillId="5" borderId="18" xfId="0" applyFont="1" applyFill="1" applyBorder="1" applyAlignment="1">
      <alignment horizontal="center" wrapText="1"/>
    </xf>
    <xf numFmtId="0" fontId="19" fillId="0" borderId="7" xfId="0" applyFont="1" applyFill="1" applyBorder="1" applyAlignment="1">
      <alignment horizontal="left"/>
    </xf>
    <xf numFmtId="0" fontId="19" fillId="0" borderId="13" xfId="0" applyFont="1" applyFill="1" applyBorder="1" applyAlignment="1">
      <alignment horizontal="center" wrapText="1"/>
    </xf>
    <xf numFmtId="0" fontId="19" fillId="0" borderId="14" xfId="0" applyFont="1" applyFill="1" applyBorder="1" applyAlignment="1">
      <alignment horizontal="center" wrapText="1"/>
    </xf>
    <xf numFmtId="0" fontId="19" fillId="0" borderId="15" xfId="0" applyFont="1" applyFill="1" applyBorder="1" applyAlignment="1">
      <alignment horizontal="center" wrapText="1"/>
    </xf>
    <xf numFmtId="0" fontId="20" fillId="0" borderId="0" xfId="0" applyFont="1" applyFill="1"/>
    <xf numFmtId="0" fontId="19" fillId="0" borderId="0" xfId="0" applyFont="1" applyFill="1"/>
    <xf numFmtId="0" fontId="19" fillId="0" borderId="38" xfId="0" applyFont="1" applyFill="1" applyBorder="1" applyAlignment="1">
      <alignment horizontal="left"/>
    </xf>
    <xf numFmtId="0" fontId="0" fillId="0" borderId="20" xfId="0" applyFont="1" applyBorder="1"/>
    <xf numFmtId="0" fontId="0" fillId="0" borderId="73" xfId="0" applyFont="1" applyBorder="1"/>
    <xf numFmtId="0" fontId="20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9" fillId="0" borderId="40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/>
    </xf>
    <xf numFmtId="0" fontId="0" fillId="0" borderId="8" xfId="0" applyFont="1" applyBorder="1"/>
    <xf numFmtId="0" fontId="0" fillId="0" borderId="9" xfId="0" applyFont="1" applyBorder="1"/>
    <xf numFmtId="0" fontId="0" fillId="0" borderId="16" xfId="0" applyFont="1" applyBorder="1"/>
    <xf numFmtId="0" fontId="19" fillId="0" borderId="75" xfId="0" applyFont="1" applyFill="1" applyBorder="1" applyAlignment="1">
      <alignment horizontal="right"/>
    </xf>
    <xf numFmtId="0" fontId="19" fillId="0" borderId="51" xfId="0" applyFont="1" applyFill="1" applyBorder="1" applyAlignment="1">
      <alignment horizontal="center"/>
    </xf>
    <xf numFmtId="0" fontId="19" fillId="0" borderId="49" xfId="0" applyFont="1" applyFill="1" applyBorder="1" applyAlignment="1">
      <alignment horizontal="center"/>
    </xf>
    <xf numFmtId="3" fontId="19" fillId="0" borderId="28" xfId="0" applyNumberFormat="1" applyFont="1" applyFill="1" applyBorder="1" applyAlignment="1">
      <alignment horizontal="center"/>
    </xf>
    <xf numFmtId="0" fontId="19" fillId="0" borderId="29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10" fontId="19" fillId="0" borderId="4" xfId="0" applyNumberFormat="1" applyFont="1" applyFill="1" applyBorder="1" applyAlignment="1">
      <alignment horizontal="center"/>
    </xf>
    <xf numFmtId="0" fontId="19" fillId="0" borderId="0" xfId="0" applyFont="1"/>
    <xf numFmtId="0" fontId="19" fillId="0" borderId="38" xfId="0" applyFont="1" applyFill="1" applyBorder="1" applyAlignment="1">
      <alignment horizontal="right"/>
    </xf>
    <xf numFmtId="3" fontId="19" fillId="0" borderId="27" xfId="0" applyNumberFormat="1" applyFont="1" applyFill="1" applyBorder="1" applyAlignment="1">
      <alignment horizontal="center"/>
    </xf>
    <xf numFmtId="10" fontId="19" fillId="0" borderId="30" xfId="0" applyNumberFormat="1" applyFont="1" applyFill="1" applyBorder="1" applyAlignment="1">
      <alignment horizontal="center"/>
    </xf>
    <xf numFmtId="3" fontId="19" fillId="0" borderId="6" xfId="0" applyNumberFormat="1" applyFont="1" applyFill="1" applyBorder="1" applyAlignment="1">
      <alignment horizontal="center"/>
    </xf>
    <xf numFmtId="10" fontId="19" fillId="0" borderId="0" xfId="0" applyNumberFormat="1" applyFont="1" applyFill="1" applyBorder="1" applyAlignment="1">
      <alignment horizontal="center"/>
    </xf>
    <xf numFmtId="3" fontId="19" fillId="0" borderId="0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left" vertical="center"/>
    </xf>
    <xf numFmtId="0" fontId="19" fillId="2" borderId="25" xfId="0" applyFont="1" applyFill="1" applyBorder="1" applyAlignment="1">
      <alignment horizontal="center"/>
    </xf>
    <xf numFmtId="1" fontId="19" fillId="2" borderId="31" xfId="0" applyNumberFormat="1" applyFont="1" applyFill="1" applyBorder="1" applyAlignment="1">
      <alignment horizontal="center"/>
    </xf>
    <xf numFmtId="1" fontId="19" fillId="2" borderId="1" xfId="0" applyNumberFormat="1" applyFont="1" applyFill="1" applyBorder="1" applyAlignment="1">
      <alignment horizontal="center"/>
    </xf>
    <xf numFmtId="1" fontId="19" fillId="12" borderId="1" xfId="0" applyNumberFormat="1" applyFont="1" applyFill="1" applyBorder="1" applyAlignment="1">
      <alignment horizontal="center"/>
    </xf>
    <xf numFmtId="1" fontId="19" fillId="2" borderId="7" xfId="0" applyNumberFormat="1" applyFont="1" applyFill="1" applyBorder="1" applyAlignment="1">
      <alignment horizontal="center"/>
    </xf>
    <xf numFmtId="3" fontId="19" fillId="13" borderId="31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left" vertical="center"/>
    </xf>
    <xf numFmtId="0" fontId="19" fillId="2" borderId="26" xfId="0" applyFont="1" applyFill="1" applyBorder="1" applyAlignment="1">
      <alignment horizontal="center"/>
    </xf>
    <xf numFmtId="1" fontId="19" fillId="2" borderId="21" xfId="0" applyNumberFormat="1" applyFont="1" applyFill="1" applyBorder="1" applyAlignment="1">
      <alignment horizontal="center"/>
    </xf>
    <xf numFmtId="1" fontId="19" fillId="2" borderId="2" xfId="0" applyNumberFormat="1" applyFont="1" applyFill="1" applyBorder="1" applyAlignment="1">
      <alignment horizontal="center"/>
    </xf>
    <xf numFmtId="1" fontId="19" fillId="12" borderId="2" xfId="0" applyNumberFormat="1" applyFont="1" applyFill="1" applyBorder="1" applyAlignment="1">
      <alignment horizontal="center"/>
    </xf>
    <xf numFmtId="1" fontId="19" fillId="2" borderId="38" xfId="0" applyNumberFormat="1" applyFont="1" applyFill="1" applyBorder="1" applyAlignment="1">
      <alignment horizontal="center"/>
    </xf>
    <xf numFmtId="3" fontId="19" fillId="13" borderId="21" xfId="0" applyNumberFormat="1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left" vertical="center"/>
    </xf>
    <xf numFmtId="0" fontId="19" fillId="2" borderId="27" xfId="0" applyFont="1" applyFill="1" applyBorder="1" applyAlignment="1">
      <alignment horizontal="center"/>
    </xf>
    <xf numFmtId="3" fontId="19" fillId="13" borderId="32" xfId="0" applyNumberFormat="1" applyFont="1" applyFill="1" applyBorder="1" applyAlignment="1">
      <alignment horizontal="center"/>
    </xf>
    <xf numFmtId="164" fontId="19" fillId="2" borderId="5" xfId="0" applyNumberFormat="1" applyFont="1" applyFill="1" applyBorder="1" applyAlignment="1">
      <alignment horizontal="center"/>
    </xf>
    <xf numFmtId="164" fontId="19" fillId="2" borderId="6" xfId="0" applyNumberFormat="1" applyFont="1" applyFill="1" applyBorder="1" applyAlignment="1">
      <alignment horizontal="center"/>
    </xf>
    <xf numFmtId="0" fontId="20" fillId="9" borderId="77" xfId="0" applyFont="1" applyFill="1" applyBorder="1" applyAlignment="1">
      <alignment horizontal="left" vertical="center"/>
    </xf>
    <xf numFmtId="0" fontId="20" fillId="9" borderId="45" xfId="0" applyFont="1" applyFill="1" applyBorder="1" applyAlignment="1">
      <alignment horizontal="left" vertical="center"/>
    </xf>
    <xf numFmtId="0" fontId="20" fillId="9" borderId="75" xfId="0" applyFont="1" applyFill="1" applyBorder="1" applyAlignment="1">
      <alignment horizontal="left"/>
    </xf>
    <xf numFmtId="0" fontId="20" fillId="9" borderId="76" xfId="0" applyFont="1" applyFill="1" applyBorder="1" applyAlignment="1">
      <alignment horizontal="center"/>
    </xf>
    <xf numFmtId="0" fontId="20" fillId="9" borderId="61" xfId="0" applyFont="1" applyFill="1" applyBorder="1" applyAlignment="1">
      <alignment horizontal="center"/>
    </xf>
    <xf numFmtId="0" fontId="20" fillId="9" borderId="45" xfId="0" applyFont="1" applyFill="1" applyBorder="1" applyAlignment="1">
      <alignment horizontal="center"/>
    </xf>
    <xf numFmtId="0" fontId="20" fillId="9" borderId="75" xfId="0" applyFont="1" applyFill="1" applyBorder="1" applyAlignment="1">
      <alignment horizontal="center"/>
    </xf>
    <xf numFmtId="0" fontId="20" fillId="9" borderId="51" xfId="0" applyFont="1" applyFill="1" applyBorder="1" applyAlignment="1">
      <alignment horizontal="center"/>
    </xf>
    <xf numFmtId="0" fontId="20" fillId="7" borderId="1" xfId="0" applyFont="1" applyFill="1" applyBorder="1" applyAlignment="1">
      <alignment horizontal="center"/>
    </xf>
    <xf numFmtId="0" fontId="20" fillId="7" borderId="7" xfId="0" applyFont="1" applyFill="1" applyBorder="1" applyAlignment="1">
      <alignment horizontal="left"/>
    </xf>
    <xf numFmtId="0" fontId="20" fillId="7" borderId="56" xfId="0" applyFont="1" applyFill="1" applyBorder="1" applyAlignment="1">
      <alignment horizontal="center"/>
    </xf>
    <xf numFmtId="0" fontId="20" fillId="7" borderId="28" xfId="0" applyFont="1" applyFill="1" applyBorder="1" applyAlignment="1">
      <alignment horizontal="center"/>
    </xf>
    <xf numFmtId="0" fontId="20" fillId="14" borderId="1" xfId="0" applyFont="1" applyFill="1" applyBorder="1" applyAlignment="1">
      <alignment horizontal="center"/>
    </xf>
    <xf numFmtId="0" fontId="20" fillId="10" borderId="1" xfId="0" applyFont="1" applyFill="1" applyBorder="1" applyAlignment="1">
      <alignment horizontal="center"/>
    </xf>
    <xf numFmtId="0" fontId="20" fillId="7" borderId="3" xfId="0" applyFont="1" applyFill="1" applyBorder="1" applyAlignment="1">
      <alignment horizontal="center"/>
    </xf>
    <xf numFmtId="0" fontId="19" fillId="7" borderId="67" xfId="0" applyFont="1" applyFill="1" applyBorder="1" applyAlignment="1">
      <alignment horizontal="center" wrapText="1"/>
    </xf>
    <xf numFmtId="0" fontId="20" fillId="7" borderId="25" xfId="0" applyFont="1" applyFill="1" applyBorder="1" applyAlignment="1">
      <alignment horizontal="center"/>
    </xf>
    <xf numFmtId="0" fontId="20" fillId="0" borderId="0" xfId="0" applyFont="1" applyFill="1" applyBorder="1"/>
    <xf numFmtId="0" fontId="20" fillId="7" borderId="30" xfId="0" applyFont="1" applyFill="1" applyBorder="1" applyAlignment="1">
      <alignment horizontal="left"/>
    </xf>
    <xf numFmtId="0" fontId="20" fillId="7" borderId="5" xfId="0" applyFont="1" applyFill="1" applyBorder="1" applyAlignment="1">
      <alignment horizontal="center"/>
    </xf>
    <xf numFmtId="0" fontId="20" fillId="7" borderId="40" xfId="0" applyFont="1" applyFill="1" applyBorder="1" applyAlignment="1">
      <alignment horizontal="left"/>
    </xf>
    <xf numFmtId="0" fontId="20" fillId="7" borderId="30" xfId="0" applyFont="1" applyFill="1" applyBorder="1" applyAlignment="1">
      <alignment horizontal="center"/>
    </xf>
    <xf numFmtId="0" fontId="20" fillId="14" borderId="5" xfId="0" applyFont="1" applyFill="1" applyBorder="1" applyAlignment="1">
      <alignment horizontal="center"/>
    </xf>
    <xf numFmtId="0" fontId="20" fillId="10" borderId="5" xfId="0" applyFont="1" applyFill="1" applyBorder="1" applyAlignment="1">
      <alignment horizontal="center"/>
    </xf>
    <xf numFmtId="0" fontId="20" fillId="7" borderId="6" xfId="0" applyFont="1" applyFill="1" applyBorder="1" applyAlignment="1">
      <alignment horizontal="center"/>
    </xf>
    <xf numFmtId="0" fontId="19" fillId="7" borderId="65" xfId="0" applyFont="1" applyFill="1" applyBorder="1" applyAlignment="1">
      <alignment horizontal="center" wrapText="1"/>
    </xf>
    <xf numFmtId="0" fontId="20" fillId="7" borderId="27" xfId="0" applyFont="1" applyFill="1" applyBorder="1" applyAlignment="1">
      <alignment horizontal="center"/>
    </xf>
    <xf numFmtId="0" fontId="19" fillId="0" borderId="30" xfId="0" applyFont="1" applyFill="1" applyBorder="1" applyAlignment="1">
      <alignment horizontal="center"/>
    </xf>
    <xf numFmtId="0" fontId="19" fillId="0" borderId="39" xfId="0" applyFont="1" applyFill="1" applyBorder="1" applyAlignment="1">
      <alignment horizontal="right"/>
    </xf>
    <xf numFmtId="0" fontId="19" fillId="0" borderId="37" xfId="0" applyFont="1" applyFill="1" applyBorder="1" applyAlignment="1">
      <alignment horizontal="center"/>
    </xf>
    <xf numFmtId="0" fontId="19" fillId="0" borderId="63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19" fillId="0" borderId="39" xfId="0" applyFont="1" applyFill="1" applyBorder="1" applyAlignment="1">
      <alignment horizontal="left"/>
    </xf>
    <xf numFmtId="3" fontId="19" fillId="0" borderId="37" xfId="0" applyNumberFormat="1" applyFont="1" applyFill="1" applyBorder="1" applyAlignment="1">
      <alignment horizontal="center"/>
    </xf>
    <xf numFmtId="166" fontId="19" fillId="11" borderId="26" xfId="0" applyNumberFormat="1" applyFont="1" applyFill="1" applyBorder="1" applyAlignment="1">
      <alignment horizontal="center"/>
    </xf>
    <xf numFmtId="0" fontId="19" fillId="11" borderId="27" xfId="0" applyFont="1" applyFill="1" applyBorder="1" applyAlignment="1">
      <alignment horizontal="center"/>
    </xf>
    <xf numFmtId="0" fontId="19" fillId="0" borderId="28" xfId="0" applyFont="1" applyFill="1" applyBorder="1" applyAlignment="1">
      <alignment horizontal="left"/>
    </xf>
    <xf numFmtId="0" fontId="19" fillId="0" borderId="1" xfId="0" applyFont="1" applyFill="1" applyBorder="1"/>
    <xf numFmtId="0" fontId="19" fillId="11" borderId="25" xfId="0" applyFont="1" applyFill="1" applyBorder="1" applyAlignment="1">
      <alignment horizontal="center"/>
    </xf>
    <xf numFmtId="0" fontId="19" fillId="0" borderId="77" xfId="0" applyFont="1" applyFill="1" applyBorder="1" applyAlignment="1">
      <alignment horizontal="left"/>
    </xf>
    <xf numFmtId="0" fontId="19" fillId="0" borderId="45" xfId="0" applyFont="1" applyFill="1" applyBorder="1"/>
    <xf numFmtId="3" fontId="19" fillId="0" borderId="25" xfId="0" applyNumberFormat="1" applyFont="1" applyBorder="1" applyAlignment="1">
      <alignment horizontal="center"/>
    </xf>
    <xf numFmtId="3" fontId="19" fillId="0" borderId="49" xfId="0" applyNumberFormat="1" applyFont="1" applyBorder="1" applyAlignment="1">
      <alignment horizontal="center"/>
    </xf>
    <xf numFmtId="4" fontId="25" fillId="0" borderId="25" xfId="0" applyNumberFormat="1" applyFont="1" applyBorder="1" applyAlignment="1">
      <alignment horizontal="center"/>
    </xf>
    <xf numFmtId="2" fontId="25" fillId="0" borderId="27" xfId="0" applyNumberFormat="1" applyFont="1" applyBorder="1" applyAlignment="1">
      <alignment horizontal="center"/>
    </xf>
    <xf numFmtId="0" fontId="20" fillId="5" borderId="51" xfId="0" applyFont="1" applyFill="1" applyBorder="1" applyAlignment="1">
      <alignment horizontal="center"/>
    </xf>
    <xf numFmtId="0" fontId="20" fillId="5" borderId="50" xfId="0" applyFont="1" applyFill="1" applyBorder="1" applyAlignment="1">
      <alignment horizontal="center"/>
    </xf>
    <xf numFmtId="0" fontId="20" fillId="15" borderId="46" xfId="0" applyFont="1" applyFill="1" applyBorder="1" applyAlignment="1">
      <alignment horizontal="center"/>
    </xf>
    <xf numFmtId="0" fontId="20" fillId="5" borderId="58" xfId="0" applyFont="1" applyFill="1" applyBorder="1" applyAlignment="1">
      <alignment horizontal="center"/>
    </xf>
    <xf numFmtId="0" fontId="19" fillId="5" borderId="22" xfId="0" applyFont="1" applyFill="1" applyBorder="1" applyAlignment="1">
      <alignment horizontal="center" wrapText="1"/>
    </xf>
    <xf numFmtId="0" fontId="19" fillId="0" borderId="77" xfId="0" applyFont="1" applyFill="1" applyBorder="1" applyAlignment="1">
      <alignment horizontal="center"/>
    </xf>
    <xf numFmtId="0" fontId="19" fillId="0" borderId="76" xfId="0" applyFont="1" applyBorder="1" applyAlignment="1">
      <alignment horizontal="center"/>
    </xf>
    <xf numFmtId="0" fontId="19" fillId="0" borderId="60" xfId="0" applyFont="1" applyFill="1" applyBorder="1" applyAlignment="1">
      <alignment horizontal="center"/>
    </xf>
    <xf numFmtId="0" fontId="20" fillId="10" borderId="45" xfId="0" applyFont="1" applyFill="1" applyBorder="1" applyAlignment="1">
      <alignment horizontal="center"/>
    </xf>
    <xf numFmtId="0" fontId="20" fillId="7" borderId="50" xfId="0" applyFont="1" applyFill="1" applyBorder="1" applyAlignment="1">
      <alignment horizontal="center"/>
    </xf>
    <xf numFmtId="0" fontId="20" fillId="7" borderId="46" xfId="0" applyFont="1" applyFill="1" applyBorder="1" applyAlignment="1">
      <alignment horizontal="center"/>
    </xf>
    <xf numFmtId="0" fontId="20" fillId="14" borderId="46" xfId="0" applyFont="1" applyFill="1" applyBorder="1" applyAlignment="1">
      <alignment horizontal="center"/>
    </xf>
    <xf numFmtId="0" fontId="20" fillId="7" borderId="58" xfId="0" applyFont="1" applyFill="1" applyBorder="1" applyAlignment="1">
      <alignment horizontal="center"/>
    </xf>
    <xf numFmtId="0" fontId="19" fillId="7" borderId="25" xfId="0" applyFont="1" applyFill="1" applyBorder="1" applyAlignment="1">
      <alignment horizontal="center" wrapText="1"/>
    </xf>
    <xf numFmtId="0" fontId="19" fillId="7" borderId="40" xfId="0" applyFont="1" applyFill="1" applyBorder="1" applyAlignment="1">
      <alignment horizontal="left"/>
    </xf>
    <xf numFmtId="0" fontId="20" fillId="7" borderId="32" xfId="0" applyFont="1" applyFill="1" applyBorder="1" applyAlignment="1">
      <alignment horizontal="center"/>
    </xf>
    <xf numFmtId="0" fontId="20" fillId="7" borderId="40" xfId="0" applyFont="1" applyFill="1" applyBorder="1" applyAlignment="1">
      <alignment horizontal="center"/>
    </xf>
    <xf numFmtId="0" fontId="19" fillId="7" borderId="27" xfId="0" applyFont="1" applyFill="1" applyBorder="1" applyAlignment="1">
      <alignment horizontal="center" wrapText="1"/>
    </xf>
    <xf numFmtId="167" fontId="19" fillId="0" borderId="26" xfId="0" applyNumberFormat="1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3" fontId="19" fillId="0" borderId="27" xfId="0" applyNumberFormat="1" applyFont="1" applyBorder="1" applyAlignment="1">
      <alignment horizontal="center"/>
    </xf>
    <xf numFmtId="2" fontId="25" fillId="0" borderId="25" xfId="0" applyNumberFormat="1" applyFont="1" applyBorder="1" applyAlignment="1">
      <alignment horizontal="center"/>
    </xf>
    <xf numFmtId="2" fontId="25" fillId="0" borderId="27" xfId="0" applyNumberFormat="1" applyFont="1" applyFill="1" applyBorder="1" applyAlignment="1">
      <alignment horizontal="center"/>
    </xf>
    <xf numFmtId="0" fontId="19" fillId="0" borderId="22" xfId="0" applyFont="1" applyFill="1" applyBorder="1" applyAlignment="1">
      <alignment horizontal="center"/>
    </xf>
    <xf numFmtId="0" fontId="19" fillId="5" borderId="51" xfId="0" applyFont="1" applyFill="1" applyBorder="1" applyAlignment="1">
      <alignment horizontal="center"/>
    </xf>
    <xf numFmtId="0" fontId="19" fillId="5" borderId="49" xfId="0" applyFont="1" applyFill="1" applyBorder="1" applyAlignment="1">
      <alignment horizontal="center" wrapText="1"/>
    </xf>
    <xf numFmtId="0" fontId="19" fillId="0" borderId="0" xfId="0" applyFont="1" applyFill="1" applyBorder="1"/>
    <xf numFmtId="0" fontId="20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19" fillId="0" borderId="45" xfId="0" applyFont="1" applyFill="1" applyBorder="1" applyAlignment="1">
      <alignment horizontal="right"/>
    </xf>
    <xf numFmtId="0" fontId="19" fillId="0" borderId="49" xfId="0" applyFont="1" applyBorder="1" applyAlignment="1">
      <alignment horizontal="center"/>
    </xf>
    <xf numFmtId="0" fontId="20" fillId="7" borderId="53" xfId="0" applyFont="1" applyFill="1" applyBorder="1" applyAlignment="1">
      <alignment horizontal="left"/>
    </xf>
    <xf numFmtId="0" fontId="19" fillId="7" borderId="58" xfId="0" applyFont="1" applyFill="1" applyBorder="1" applyAlignment="1">
      <alignment horizontal="left"/>
    </xf>
    <xf numFmtId="0" fontId="20" fillId="7" borderId="51" xfId="0" applyFont="1" applyFill="1" applyBorder="1" applyAlignment="1">
      <alignment horizontal="center"/>
    </xf>
    <xf numFmtId="0" fontId="19" fillId="7" borderId="51" xfId="0" applyFont="1" applyFill="1" applyBorder="1" applyAlignment="1">
      <alignment horizontal="center" wrapText="1"/>
    </xf>
    <xf numFmtId="167" fontId="19" fillId="11" borderId="26" xfId="0" applyNumberFormat="1" applyFont="1" applyFill="1" applyBorder="1" applyAlignment="1">
      <alignment horizontal="center"/>
    </xf>
    <xf numFmtId="0" fontId="19" fillId="11" borderId="37" xfId="0" applyFont="1" applyFill="1" applyBorder="1" applyAlignment="1">
      <alignment horizontal="center"/>
    </xf>
    <xf numFmtId="0" fontId="19" fillId="11" borderId="26" xfId="0" applyFont="1" applyFill="1" applyBorder="1" applyAlignment="1">
      <alignment horizontal="center"/>
    </xf>
    <xf numFmtId="0" fontId="19" fillId="0" borderId="55" xfId="0" applyFont="1" applyFill="1" applyBorder="1" applyAlignment="1">
      <alignment horizontal="left"/>
    </xf>
    <xf numFmtId="0" fontId="19" fillId="11" borderId="41" xfId="0" applyFont="1" applyFill="1" applyBorder="1" applyAlignment="1">
      <alignment horizontal="center"/>
    </xf>
    <xf numFmtId="3" fontId="19" fillId="0" borderId="41" xfId="0" applyNumberFormat="1" applyFont="1" applyBorder="1" applyAlignment="1">
      <alignment horizontal="center"/>
    </xf>
    <xf numFmtId="0" fontId="19" fillId="0" borderId="22" xfId="0" applyFont="1" applyFill="1" applyBorder="1"/>
    <xf numFmtId="0" fontId="20" fillId="5" borderId="28" xfId="0" applyFont="1" applyFill="1" applyBorder="1" applyAlignment="1">
      <alignment horizontal="left"/>
    </xf>
    <xf numFmtId="0" fontId="20" fillId="5" borderId="1" xfId="0" applyFont="1" applyFill="1" applyBorder="1" applyAlignment="1">
      <alignment horizontal="center"/>
    </xf>
    <xf numFmtId="0" fontId="19" fillId="5" borderId="7" xfId="0" applyFont="1" applyFill="1" applyBorder="1" applyAlignment="1">
      <alignment horizontal="left"/>
    </xf>
    <xf numFmtId="0" fontId="19" fillId="5" borderId="25" xfId="0" applyFont="1" applyFill="1" applyBorder="1" applyAlignment="1">
      <alignment horizontal="center"/>
    </xf>
    <xf numFmtId="0" fontId="20" fillId="5" borderId="31" xfId="0" applyFont="1" applyFill="1" applyBorder="1" applyAlignment="1">
      <alignment horizontal="center"/>
    </xf>
    <xf numFmtId="0" fontId="20" fillId="5" borderId="7" xfId="0" applyFont="1" applyFill="1" applyBorder="1" applyAlignment="1">
      <alignment horizontal="center"/>
    </xf>
    <xf numFmtId="0" fontId="19" fillId="5" borderId="37" xfId="0" applyFont="1" applyFill="1" applyBorder="1" applyAlignment="1">
      <alignment horizontal="center" wrapText="1"/>
    </xf>
    <xf numFmtId="0" fontId="20" fillId="5" borderId="30" xfId="0" applyFont="1" applyFill="1" applyBorder="1" applyAlignment="1">
      <alignment horizontal="left"/>
    </xf>
    <xf numFmtId="0" fontId="20" fillId="5" borderId="5" xfId="0" applyFont="1" applyFill="1" applyBorder="1" applyAlignment="1">
      <alignment horizontal="center"/>
    </xf>
    <xf numFmtId="0" fontId="20" fillId="5" borderId="32" xfId="0" applyFont="1" applyFill="1" applyBorder="1" applyAlignment="1">
      <alignment horizontal="center"/>
    </xf>
    <xf numFmtId="0" fontId="20" fillId="5" borderId="40" xfId="0" applyFont="1" applyFill="1" applyBorder="1" applyAlignment="1">
      <alignment horizontal="center"/>
    </xf>
    <xf numFmtId="0" fontId="19" fillId="5" borderId="27" xfId="0" applyFont="1" applyFill="1" applyBorder="1" applyAlignment="1">
      <alignment horizontal="center" wrapText="1"/>
    </xf>
    <xf numFmtId="3" fontId="19" fillId="0" borderId="68" xfId="0" applyNumberFormat="1" applyFont="1" applyFill="1" applyBorder="1" applyAlignment="1">
      <alignment horizontal="center"/>
    </xf>
    <xf numFmtId="10" fontId="19" fillId="0" borderId="29" xfId="0" applyNumberFormat="1" applyFont="1" applyFill="1" applyBorder="1" applyAlignment="1">
      <alignment horizontal="center"/>
    </xf>
    <xf numFmtId="0" fontId="19" fillId="0" borderId="41" xfId="0" applyFont="1" applyFill="1" applyBorder="1" applyAlignment="1">
      <alignment horizontal="center"/>
    </xf>
    <xf numFmtId="0" fontId="0" fillId="0" borderId="28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9" fillId="0" borderId="7" xfId="0" applyFont="1" applyFill="1" applyBorder="1" applyAlignment="1">
      <alignment horizontal="right"/>
    </xf>
    <xf numFmtId="1" fontId="19" fillId="0" borderId="25" xfId="0" applyNumberFormat="1" applyFont="1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" fontId="19" fillId="0" borderId="26" xfId="0" applyNumberFormat="1" applyFont="1" applyBorder="1" applyAlignment="1">
      <alignment horizontal="center"/>
    </xf>
    <xf numFmtId="10" fontId="19" fillId="0" borderId="32" xfId="0" applyNumberFormat="1" applyFont="1" applyFill="1" applyBorder="1" applyAlignment="1">
      <alignment horizontal="center"/>
    </xf>
    <xf numFmtId="3" fontId="19" fillId="0" borderId="70" xfId="0" applyNumberFormat="1" applyFont="1" applyFill="1" applyBorder="1" applyAlignment="1">
      <alignment horizontal="center"/>
    </xf>
    <xf numFmtId="1" fontId="19" fillId="0" borderId="42" xfId="0" applyNumberFormat="1" applyFont="1" applyBorder="1" applyAlignment="1">
      <alignment horizontal="center"/>
    </xf>
    <xf numFmtId="1" fontId="19" fillId="0" borderId="43" xfId="0" applyNumberFormat="1" applyFont="1" applyBorder="1" applyAlignment="1">
      <alignment horizontal="center"/>
    </xf>
    <xf numFmtId="3" fontId="19" fillId="0" borderId="44" xfId="0" applyNumberFormat="1" applyFont="1" applyFill="1" applyBorder="1" applyAlignment="1">
      <alignment horizontal="center"/>
    </xf>
    <xf numFmtId="2" fontId="19" fillId="0" borderId="25" xfId="0" applyNumberFormat="1" applyFont="1" applyFill="1" applyBorder="1" applyAlignment="1">
      <alignment horizontal="center"/>
    </xf>
    <xf numFmtId="3" fontId="19" fillId="0" borderId="56" xfId="0" applyNumberFormat="1" applyFont="1" applyFill="1" applyBorder="1" applyAlignment="1">
      <alignment horizontal="center"/>
    </xf>
    <xf numFmtId="0" fontId="0" fillId="0" borderId="34" xfId="0" applyFont="1" applyBorder="1" applyAlignment="1">
      <alignment vertical="center" wrapText="1"/>
    </xf>
    <xf numFmtId="1" fontId="19" fillId="0" borderId="12" xfId="0" applyNumberFormat="1" applyFont="1" applyFill="1" applyBorder="1" applyAlignment="1">
      <alignment horizontal="center"/>
    </xf>
    <xf numFmtId="1" fontId="19" fillId="0" borderId="72" xfId="0" applyNumberFormat="1" applyFont="1" applyBorder="1" applyAlignment="1">
      <alignment horizontal="center"/>
    </xf>
    <xf numFmtId="0" fontId="0" fillId="0" borderId="33" xfId="0" applyFont="1" applyBorder="1"/>
    <xf numFmtId="0" fontId="0" fillId="0" borderId="34" xfId="0" applyFont="1" applyBorder="1"/>
    <xf numFmtId="0" fontId="0" fillId="0" borderId="12" xfId="0" applyFont="1" applyBorder="1"/>
    <xf numFmtId="2" fontId="19" fillId="7" borderId="25" xfId="0" applyNumberFormat="1" applyFont="1" applyFill="1" applyBorder="1" applyAlignment="1">
      <alignment horizontal="center" wrapText="1"/>
    </xf>
    <xf numFmtId="2" fontId="19" fillId="7" borderId="27" xfId="0" applyNumberFormat="1" applyFont="1" applyFill="1" applyBorder="1" applyAlignment="1">
      <alignment horizontal="center" wrapText="1"/>
    </xf>
    <xf numFmtId="167" fontId="19" fillId="0" borderId="37" xfId="0" applyNumberFormat="1" applyFont="1" applyFill="1" applyBorder="1" applyAlignment="1">
      <alignment horizontal="center"/>
    </xf>
    <xf numFmtId="3" fontId="19" fillId="0" borderId="36" xfId="0" applyNumberFormat="1" applyFont="1" applyBorder="1" applyAlignment="1">
      <alignment horizontal="center"/>
    </xf>
    <xf numFmtId="3" fontId="19" fillId="0" borderId="19" xfId="0" applyNumberFormat="1" applyFont="1" applyBorder="1" applyAlignment="1">
      <alignment horizontal="center"/>
    </xf>
    <xf numFmtId="3" fontId="19" fillId="0" borderId="41" xfId="0" applyNumberFormat="1" applyFont="1" applyFill="1" applyBorder="1" applyAlignment="1">
      <alignment horizontal="center"/>
    </xf>
    <xf numFmtId="0" fontId="19" fillId="0" borderId="2" xfId="0" applyFont="1" applyFill="1" applyBorder="1"/>
    <xf numFmtId="165" fontId="19" fillId="11" borderId="2" xfId="0" applyNumberFormat="1" applyFont="1" applyFill="1" applyBorder="1" applyAlignment="1">
      <alignment horizontal="center"/>
    </xf>
    <xf numFmtId="165" fontId="19" fillId="10" borderId="2" xfId="0" applyNumberFormat="1" applyFont="1" applyFill="1" applyBorder="1" applyAlignment="1">
      <alignment horizontal="center"/>
    </xf>
    <xf numFmtId="167" fontId="19" fillId="11" borderId="57" xfId="0" applyNumberFormat="1" applyFont="1" applyFill="1" applyBorder="1" applyAlignment="1">
      <alignment horizontal="center"/>
    </xf>
    <xf numFmtId="167" fontId="19" fillId="10" borderId="57" xfId="0" applyNumberFormat="1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/>
    </xf>
    <xf numFmtId="0" fontId="19" fillId="0" borderId="30" xfId="0" applyFont="1" applyFill="1" applyBorder="1" applyAlignment="1">
      <alignment horizontal="left"/>
    </xf>
    <xf numFmtId="0" fontId="19" fillId="0" borderId="5" xfId="0" applyFont="1" applyFill="1" applyBorder="1"/>
    <xf numFmtId="165" fontId="19" fillId="11" borderId="5" xfId="0" applyNumberFormat="1" applyFont="1" applyFill="1" applyBorder="1" applyAlignment="1">
      <alignment horizontal="center"/>
    </xf>
    <xf numFmtId="165" fontId="19" fillId="10" borderId="5" xfId="0" applyNumberFormat="1" applyFont="1" applyFill="1" applyBorder="1" applyAlignment="1">
      <alignment horizontal="center"/>
    </xf>
    <xf numFmtId="165" fontId="19" fillId="11" borderId="32" xfId="0" applyNumberFormat="1" applyFont="1" applyFill="1" applyBorder="1" applyAlignment="1">
      <alignment horizontal="center"/>
    </xf>
    <xf numFmtId="166" fontId="19" fillId="0" borderId="37" xfId="0" applyNumberFormat="1" applyFont="1" applyFill="1" applyBorder="1" applyAlignment="1">
      <alignment horizontal="center"/>
    </xf>
    <xf numFmtId="166" fontId="19" fillId="0" borderId="33" xfId="0" applyNumberFormat="1" applyFont="1" applyFill="1" applyBorder="1" applyAlignment="1">
      <alignment horizontal="center"/>
    </xf>
    <xf numFmtId="166" fontId="19" fillId="0" borderId="34" xfId="0" applyNumberFormat="1" applyFont="1" applyFill="1" applyBorder="1" applyAlignment="1">
      <alignment horizontal="center"/>
    </xf>
    <xf numFmtId="166" fontId="19" fillId="10" borderId="34" xfId="0" applyNumberFormat="1" applyFont="1" applyFill="1" applyBorder="1" applyAlignment="1">
      <alignment horizontal="center"/>
    </xf>
    <xf numFmtId="0" fontId="19" fillId="11" borderId="34" xfId="0" applyFont="1" applyFill="1" applyBorder="1" applyAlignment="1">
      <alignment horizontal="center"/>
    </xf>
    <xf numFmtId="166" fontId="19" fillId="11" borderId="34" xfId="0" applyNumberFormat="1" applyFont="1" applyFill="1" applyBorder="1" applyAlignment="1">
      <alignment horizontal="center"/>
    </xf>
    <xf numFmtId="166" fontId="19" fillId="11" borderId="33" xfId="0" applyNumberFormat="1" applyFont="1" applyFill="1" applyBorder="1" applyAlignment="1">
      <alignment horizontal="center"/>
    </xf>
    <xf numFmtId="165" fontId="19" fillId="0" borderId="5" xfId="0" applyNumberFormat="1" applyFont="1" applyFill="1" applyBorder="1" applyAlignment="1">
      <alignment horizontal="center"/>
    </xf>
    <xf numFmtId="1" fontId="19" fillId="0" borderId="6" xfId="0" applyNumberFormat="1" applyFont="1" applyFill="1" applyBorder="1" applyAlignment="1">
      <alignment horizontal="center"/>
    </xf>
    <xf numFmtId="167" fontId="19" fillId="0" borderId="37" xfId="0" applyNumberFormat="1" applyFont="1" applyBorder="1" applyAlignment="1">
      <alignment horizontal="center"/>
    </xf>
    <xf numFmtId="167" fontId="19" fillId="10" borderId="33" xfId="0" applyNumberFormat="1" applyFont="1" applyFill="1" applyBorder="1" applyAlignment="1">
      <alignment horizontal="center"/>
    </xf>
    <xf numFmtId="10" fontId="19" fillId="0" borderId="21" xfId="0" applyNumberFormat="1" applyFont="1" applyFill="1" applyBorder="1" applyAlignment="1">
      <alignment horizontal="center"/>
    </xf>
    <xf numFmtId="3" fontId="19" fillId="0" borderId="35" xfId="0" applyNumberFormat="1" applyFont="1" applyBorder="1" applyAlignment="1">
      <alignment horizontal="center"/>
    </xf>
    <xf numFmtId="166" fontId="19" fillId="10" borderId="33" xfId="0" applyNumberFormat="1" applyFont="1" applyFill="1" applyBorder="1" applyAlignment="1">
      <alignment horizontal="center"/>
    </xf>
    <xf numFmtId="3" fontId="19" fillId="11" borderId="19" xfId="0" applyNumberFormat="1" applyFont="1" applyFill="1" applyBorder="1" applyAlignment="1">
      <alignment horizontal="center"/>
    </xf>
    <xf numFmtId="166" fontId="19" fillId="11" borderId="37" xfId="0" applyNumberFormat="1" applyFont="1" applyFill="1" applyBorder="1" applyAlignment="1">
      <alignment horizontal="center"/>
    </xf>
    <xf numFmtId="2" fontId="19" fillId="11" borderId="32" xfId="0" applyNumberFormat="1" applyFont="1" applyFill="1" applyBorder="1" applyAlignment="1">
      <alignment horizontal="center"/>
    </xf>
    <xf numFmtId="2" fontId="19" fillId="11" borderId="6" xfId="0" applyNumberFormat="1" applyFont="1" applyFill="1" applyBorder="1" applyAlignment="1">
      <alignment horizontal="center"/>
    </xf>
    <xf numFmtId="167" fontId="19" fillId="11" borderId="34" xfId="0" applyNumberFormat="1" applyFont="1" applyFill="1" applyBorder="1" applyAlignment="1">
      <alignment horizontal="center"/>
    </xf>
    <xf numFmtId="0" fontId="19" fillId="0" borderId="67" xfId="0" applyFont="1" applyFill="1" applyBorder="1" applyAlignment="1">
      <alignment horizontal="left"/>
    </xf>
    <xf numFmtId="0" fontId="19" fillId="0" borderId="64" xfId="0" applyFont="1" applyFill="1" applyBorder="1" applyAlignment="1">
      <alignment horizontal="left"/>
    </xf>
    <xf numFmtId="0" fontId="19" fillId="0" borderId="65" xfId="0" applyFont="1" applyFill="1" applyBorder="1" applyAlignment="1">
      <alignment horizontal="left"/>
    </xf>
    <xf numFmtId="167" fontId="19" fillId="0" borderId="76" xfId="0" applyNumberFormat="1" applyFont="1" applyFill="1" applyBorder="1" applyAlignment="1">
      <alignment horizontal="center"/>
    </xf>
    <xf numFmtId="0" fontId="20" fillId="0" borderId="0" xfId="0" applyFont="1" applyAlignment="1">
      <alignment horizontal="right"/>
    </xf>
    <xf numFmtId="0" fontId="5" fillId="13" borderId="33" xfId="0" applyFont="1" applyFill="1" applyBorder="1" applyAlignment="1">
      <alignment horizontal="center"/>
    </xf>
    <xf numFmtId="0" fontId="5" fillId="13" borderId="34" xfId="0" applyFont="1" applyFill="1" applyBorder="1" applyAlignment="1">
      <alignment horizontal="center"/>
    </xf>
    <xf numFmtId="0" fontId="5" fillId="13" borderId="12" xfId="0" applyFont="1" applyFill="1" applyBorder="1" applyAlignment="1">
      <alignment horizontal="center"/>
    </xf>
    <xf numFmtId="0" fontId="9" fillId="6" borderId="26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9" fillId="16" borderId="2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5" fillId="6" borderId="43" xfId="0" applyFont="1" applyFill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5" borderId="43" xfId="0" applyFont="1" applyFill="1" applyBorder="1" applyAlignment="1">
      <alignment horizontal="center" wrapText="1"/>
    </xf>
    <xf numFmtId="0" fontId="5" fillId="5" borderId="21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35" xfId="0" applyFont="1" applyFill="1" applyBorder="1" applyAlignment="1">
      <alignment horizontal="center" wrapText="1"/>
    </xf>
    <xf numFmtId="0" fontId="5" fillId="5" borderId="36" xfId="0" applyFont="1" applyFill="1" applyBorder="1" applyAlignment="1">
      <alignment horizontal="center" wrapText="1"/>
    </xf>
    <xf numFmtId="0" fontId="5" fillId="5" borderId="19" xfId="0" applyFont="1" applyFill="1" applyBorder="1" applyAlignment="1">
      <alignment horizontal="center" wrapText="1"/>
    </xf>
    <xf numFmtId="0" fontId="9" fillId="10" borderId="76" xfId="0" applyFont="1" applyFill="1" applyBorder="1" applyAlignment="1">
      <alignment horizontal="center"/>
    </xf>
    <xf numFmtId="0" fontId="5" fillId="10" borderId="1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10" borderId="32" xfId="0" applyFont="1" applyFill="1" applyBorder="1" applyAlignment="1">
      <alignment horizontal="center"/>
    </xf>
    <xf numFmtId="2" fontId="5" fillId="0" borderId="3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10" borderId="1" xfId="0" applyNumberFormat="1" applyFont="1" applyFill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0" fontId="5" fillId="10" borderId="0" xfId="0" applyFont="1" applyFill="1" applyBorder="1" applyAlignment="1">
      <alignment horizontal="center"/>
    </xf>
    <xf numFmtId="165" fontId="19" fillId="0" borderId="32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5" fillId="7" borderId="42" xfId="0" applyFont="1" applyFill="1" applyBorder="1" applyAlignment="1">
      <alignment horizontal="center" wrapText="1"/>
    </xf>
    <xf numFmtId="1" fontId="5" fillId="10" borderId="2" xfId="0" applyNumberFormat="1" applyFont="1" applyFill="1" applyBorder="1" applyAlignment="1">
      <alignment horizontal="center"/>
    </xf>
    <xf numFmtId="1" fontId="5" fillId="10" borderId="21" xfId="0" applyNumberFormat="1" applyFont="1" applyFill="1" applyBorder="1" applyAlignment="1">
      <alignment horizontal="center"/>
    </xf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3" fontId="9" fillId="0" borderId="21" xfId="0" applyNumberFormat="1" applyFont="1" applyFill="1" applyBorder="1" applyAlignment="1">
      <alignment horizontal="center"/>
    </xf>
    <xf numFmtId="3" fontId="9" fillId="0" borderId="38" xfId="0" applyNumberFormat="1" applyFont="1" applyFill="1" applyBorder="1" applyAlignment="1">
      <alignment horizontal="center"/>
    </xf>
    <xf numFmtId="3" fontId="9" fillId="10" borderId="21" xfId="0" applyNumberFormat="1" applyFont="1" applyFill="1" applyBorder="1" applyAlignment="1">
      <alignment horizontal="center"/>
    </xf>
    <xf numFmtId="3" fontId="9" fillId="0" borderId="64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vertical="center"/>
    </xf>
    <xf numFmtId="0" fontId="24" fillId="0" borderId="31" xfId="0" applyFont="1" applyBorder="1"/>
    <xf numFmtId="0" fontId="24" fillId="0" borderId="32" xfId="0" applyFont="1" applyBorder="1"/>
    <xf numFmtId="0" fontId="24" fillId="0" borderId="23" xfId="0" applyFont="1" applyBorder="1"/>
    <xf numFmtId="2" fontId="9" fillId="7" borderId="42" xfId="0" applyNumberFormat="1" applyFont="1" applyFill="1" applyBorder="1" applyAlignment="1">
      <alignment horizontal="center" wrapText="1"/>
    </xf>
    <xf numFmtId="2" fontId="9" fillId="7" borderId="17" xfId="0" applyNumberFormat="1" applyFont="1" applyFill="1" applyBorder="1" applyAlignment="1">
      <alignment horizontal="center" wrapText="1"/>
    </xf>
    <xf numFmtId="3" fontId="5" fillId="2" borderId="35" xfId="0" applyNumberFormat="1" applyFont="1" applyFill="1" applyBorder="1" applyAlignment="1">
      <alignment horizontal="center"/>
    </xf>
    <xf numFmtId="3" fontId="5" fillId="2" borderId="36" xfId="0" applyNumberFormat="1" applyFont="1" applyFill="1" applyBorder="1" applyAlignment="1">
      <alignment horizontal="center"/>
    </xf>
    <xf numFmtId="3" fontId="5" fillId="12" borderId="36" xfId="0" applyNumberFormat="1" applyFont="1" applyFill="1" applyBorder="1" applyAlignment="1">
      <alignment horizontal="center"/>
    </xf>
    <xf numFmtId="3" fontId="5" fillId="2" borderId="19" xfId="0" applyNumberFormat="1" applyFont="1" applyFill="1" applyBorder="1" applyAlignment="1">
      <alignment horizontal="center"/>
    </xf>
    <xf numFmtId="1" fontId="5" fillId="2" borderId="41" xfId="0" applyNumberFormat="1" applyFont="1" applyFill="1" applyBorder="1" applyAlignment="1">
      <alignment horizontal="center"/>
    </xf>
    <xf numFmtId="0" fontId="5" fillId="14" borderId="3" xfId="0" applyFont="1" applyFill="1" applyBorder="1" applyAlignment="1">
      <alignment horizontal="center" wrapText="1"/>
    </xf>
    <xf numFmtId="0" fontId="5" fillId="14" borderId="6" xfId="0" applyFont="1" applyFill="1" applyBorder="1" applyAlignment="1">
      <alignment horizontal="center" wrapText="1"/>
    </xf>
    <xf numFmtId="0" fontId="5" fillId="14" borderId="56" xfId="0" applyFont="1" applyFill="1" applyBorder="1" applyAlignment="1">
      <alignment horizontal="center" wrapText="1"/>
    </xf>
    <xf numFmtId="0" fontId="5" fillId="14" borderId="66" xfId="0" applyFont="1" applyFill="1" applyBorder="1" applyAlignment="1">
      <alignment horizontal="center" wrapText="1"/>
    </xf>
    <xf numFmtId="2" fontId="9" fillId="7" borderId="27" xfId="0" applyNumberFormat="1" applyFont="1" applyFill="1" applyBorder="1" applyAlignment="1">
      <alignment horizontal="center" wrapText="1"/>
    </xf>
    <xf numFmtId="0" fontId="9" fillId="5" borderId="3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5" fillId="0" borderId="63" xfId="0" applyFont="1" applyFill="1" applyBorder="1" applyAlignment="1">
      <alignment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right"/>
    </xf>
    <xf numFmtId="2" fontId="9" fillId="7" borderId="31" xfId="0" applyNumberFormat="1" applyFont="1" applyFill="1" applyBorder="1" applyAlignment="1">
      <alignment horizontal="center" wrapText="1"/>
    </xf>
    <xf numFmtId="2" fontId="9" fillId="7" borderId="23" xfId="0" applyNumberFormat="1" applyFont="1" applyFill="1" applyBorder="1" applyAlignment="1">
      <alignment horizontal="center" wrapText="1"/>
    </xf>
    <xf numFmtId="0" fontId="9" fillId="9" borderId="53" xfId="0" applyFont="1" applyFill="1" applyBorder="1" applyAlignment="1">
      <alignment horizontal="center"/>
    </xf>
    <xf numFmtId="0" fontId="9" fillId="9" borderId="10" xfId="0" applyFont="1" applyFill="1" applyBorder="1" applyAlignment="1">
      <alignment horizontal="center"/>
    </xf>
    <xf numFmtId="0" fontId="5" fillId="14" borderId="4" xfId="0" applyFont="1" applyFill="1" applyBorder="1" applyAlignment="1">
      <alignment horizontal="center" wrapText="1"/>
    </xf>
    <xf numFmtId="0" fontId="5" fillId="14" borderId="25" xfId="0" applyFont="1" applyFill="1" applyBorder="1" applyAlignment="1">
      <alignment horizontal="center"/>
    </xf>
    <xf numFmtId="0" fontId="5" fillId="14" borderId="26" xfId="0" applyFont="1" applyFill="1" applyBorder="1" applyAlignment="1">
      <alignment horizontal="center"/>
    </xf>
    <xf numFmtId="0" fontId="5" fillId="14" borderId="27" xfId="0" applyFont="1" applyFill="1" applyBorder="1" applyAlignment="1">
      <alignment horizontal="center"/>
    </xf>
    <xf numFmtId="0" fontId="5" fillId="7" borderId="6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5" fillId="0" borderId="63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horizontal="left"/>
    </xf>
    <xf numFmtId="0" fontId="5" fillId="0" borderId="40" xfId="0" applyFont="1" applyFill="1" applyBorder="1" applyAlignment="1">
      <alignment horizontal="center"/>
    </xf>
    <xf numFmtId="0" fontId="9" fillId="0" borderId="45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1" fontId="5" fillId="0" borderId="40" xfId="0" applyNumberFormat="1" applyFont="1" applyBorder="1" applyAlignment="1">
      <alignment horizontal="center"/>
    </xf>
    <xf numFmtId="1" fontId="5" fillId="2" borderId="78" xfId="0" applyNumberFormat="1" applyFont="1" applyFill="1" applyBorder="1" applyAlignment="1">
      <alignment horizontal="center"/>
    </xf>
    <xf numFmtId="1" fontId="5" fillId="2" borderId="36" xfId="0" applyNumberFormat="1" applyFont="1" applyFill="1" applyBorder="1" applyAlignment="1">
      <alignment horizontal="center"/>
    </xf>
    <xf numFmtId="1" fontId="5" fillId="12" borderId="36" xfId="0" applyNumberFormat="1" applyFont="1" applyFill="1" applyBorder="1" applyAlignment="1">
      <alignment horizontal="center"/>
    </xf>
    <xf numFmtId="1" fontId="5" fillId="2" borderId="19" xfId="0" applyNumberFormat="1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2" fontId="19" fillId="11" borderId="33" xfId="0" applyNumberFormat="1" applyFont="1" applyFill="1" applyBorder="1" applyAlignment="1">
      <alignment horizontal="center"/>
    </xf>
    <xf numFmtId="2" fontId="19" fillId="11" borderId="34" xfId="0" applyNumberFormat="1" applyFont="1" applyFill="1" applyBorder="1" applyAlignment="1">
      <alignment horizontal="center"/>
    </xf>
    <xf numFmtId="2" fontId="19" fillId="10" borderId="34" xfId="0" applyNumberFormat="1" applyFont="1" applyFill="1" applyBorder="1" applyAlignment="1">
      <alignment horizontal="center"/>
    </xf>
    <xf numFmtId="2" fontId="19" fillId="11" borderId="39" xfId="0" applyNumberFormat="1" applyFont="1" applyFill="1" applyBorder="1" applyAlignment="1">
      <alignment horizontal="center"/>
    </xf>
    <xf numFmtId="3" fontId="19" fillId="0" borderId="37" xfId="0" applyNumberFormat="1" applyFont="1" applyBorder="1" applyAlignment="1">
      <alignment horizontal="center"/>
    </xf>
    <xf numFmtId="0" fontId="19" fillId="0" borderId="3" xfId="0" applyFont="1" applyFill="1" applyBorder="1" applyAlignment="1">
      <alignment horizontal="left"/>
    </xf>
    <xf numFmtId="0" fontId="19" fillId="0" borderId="4" xfId="0" applyFont="1" applyFill="1" applyBorder="1" applyAlignment="1">
      <alignment horizontal="right"/>
    </xf>
    <xf numFmtId="0" fontId="19" fillId="0" borderId="4" xfId="0" applyFont="1" applyFill="1" applyBorder="1" applyAlignment="1">
      <alignment horizontal="left"/>
    </xf>
    <xf numFmtId="0" fontId="19" fillId="0" borderId="6" xfId="0" applyFont="1" applyFill="1" applyBorder="1" applyAlignment="1">
      <alignment horizontal="right"/>
    </xf>
    <xf numFmtId="167" fontId="19" fillId="11" borderId="27" xfId="0" applyNumberFormat="1" applyFont="1" applyFill="1" applyBorder="1" applyAlignment="1">
      <alignment horizontal="center"/>
    </xf>
    <xf numFmtId="165" fontId="19" fillId="11" borderId="28" xfId="0" applyNumberFormat="1" applyFont="1" applyFill="1" applyBorder="1" applyAlignment="1">
      <alignment horizontal="center"/>
    </xf>
    <xf numFmtId="166" fontId="19" fillId="11" borderId="29" xfId="0" applyNumberFormat="1" applyFont="1" applyFill="1" applyBorder="1" applyAlignment="1">
      <alignment horizontal="center"/>
    </xf>
    <xf numFmtId="165" fontId="19" fillId="11" borderId="29" xfId="0" applyNumberFormat="1" applyFont="1" applyFill="1" applyBorder="1" applyAlignment="1">
      <alignment horizontal="center"/>
    </xf>
    <xf numFmtId="165" fontId="19" fillId="11" borderId="4" xfId="0" applyNumberFormat="1" applyFont="1" applyFill="1" applyBorder="1" applyAlignment="1">
      <alignment horizontal="center"/>
    </xf>
    <xf numFmtId="167" fontId="19" fillId="11" borderId="29" xfId="0" applyNumberFormat="1" applyFont="1" applyFill="1" applyBorder="1" applyAlignment="1">
      <alignment horizontal="center"/>
    </xf>
    <xf numFmtId="167" fontId="19" fillId="11" borderId="30" xfId="0" applyNumberFormat="1" applyFont="1" applyFill="1" applyBorder="1" applyAlignment="1">
      <alignment horizontal="center"/>
    </xf>
    <xf numFmtId="167" fontId="19" fillId="11" borderId="5" xfId="0" applyNumberFormat="1" applyFont="1" applyFill="1" applyBorder="1" applyAlignment="1">
      <alignment horizontal="center"/>
    </xf>
    <xf numFmtId="167" fontId="19" fillId="10" borderId="5" xfId="0" applyNumberFormat="1" applyFont="1" applyFill="1" applyBorder="1" applyAlignment="1">
      <alignment horizontal="center"/>
    </xf>
    <xf numFmtId="167" fontId="19" fillId="11" borderId="6" xfId="0" applyNumberFormat="1" applyFont="1" applyFill="1" applyBorder="1" applyAlignment="1">
      <alignment horizontal="center"/>
    </xf>
    <xf numFmtId="165" fontId="19" fillId="0" borderId="25" xfId="0" applyNumberFormat="1" applyFont="1" applyFill="1" applyBorder="1" applyAlignment="1">
      <alignment horizontal="center"/>
    </xf>
    <xf numFmtId="1" fontId="19" fillId="0" borderId="26" xfId="0" applyNumberFormat="1" applyFont="1" applyFill="1" applyBorder="1" applyAlignment="1">
      <alignment horizontal="center"/>
    </xf>
    <xf numFmtId="165" fontId="19" fillId="0" borderId="26" xfId="0" applyNumberFormat="1" applyFont="1" applyFill="1" applyBorder="1" applyAlignment="1">
      <alignment horizontal="center"/>
    </xf>
    <xf numFmtId="1" fontId="19" fillId="0" borderId="27" xfId="0" applyNumberFormat="1" applyFont="1" applyFill="1" applyBorder="1" applyAlignment="1">
      <alignment horizontal="center"/>
    </xf>
    <xf numFmtId="1" fontId="19" fillId="2" borderId="32" xfId="0" applyNumberFormat="1" applyFont="1" applyFill="1" applyBorder="1" applyAlignment="1">
      <alignment horizontal="center"/>
    </xf>
    <xf numFmtId="1" fontId="19" fillId="2" borderId="5" xfId="0" applyNumberFormat="1" applyFont="1" applyFill="1" applyBorder="1" applyAlignment="1">
      <alignment horizontal="center"/>
    </xf>
    <xf numFmtId="1" fontId="19" fillId="12" borderId="5" xfId="0" applyNumberFormat="1" applyFont="1" applyFill="1" applyBorder="1" applyAlignment="1">
      <alignment horizontal="center"/>
    </xf>
    <xf numFmtId="1" fontId="19" fillId="2" borderId="40" xfId="0" applyNumberFormat="1" applyFont="1" applyFill="1" applyBorder="1" applyAlignment="1">
      <alignment horizontal="center"/>
    </xf>
    <xf numFmtId="166" fontId="19" fillId="11" borderId="27" xfId="0" applyNumberFormat="1" applyFont="1" applyFill="1" applyBorder="1" applyAlignment="1">
      <alignment horizontal="center"/>
    </xf>
    <xf numFmtId="165" fontId="19" fillId="11" borderId="3" xfId="0" applyNumberFormat="1" applyFont="1" applyFill="1" applyBorder="1" applyAlignment="1">
      <alignment horizontal="center"/>
    </xf>
    <xf numFmtId="166" fontId="19" fillId="11" borderId="4" xfId="0" applyNumberFormat="1" applyFont="1" applyFill="1" applyBorder="1" applyAlignment="1">
      <alignment horizontal="center"/>
    </xf>
    <xf numFmtId="166" fontId="19" fillId="11" borderId="30" xfId="0" applyNumberFormat="1" applyFont="1" applyFill="1" applyBorder="1" applyAlignment="1">
      <alignment horizontal="center"/>
    </xf>
    <xf numFmtId="166" fontId="19" fillId="11" borderId="5" xfId="0" applyNumberFormat="1" applyFont="1" applyFill="1" applyBorder="1" applyAlignment="1">
      <alignment horizontal="center"/>
    </xf>
    <xf numFmtId="166" fontId="19" fillId="10" borderId="5" xfId="0" applyNumberFormat="1" applyFont="1" applyFill="1" applyBorder="1" applyAlignment="1">
      <alignment horizontal="center"/>
    </xf>
    <xf numFmtId="166" fontId="19" fillId="11" borderId="6" xfId="0" applyNumberFormat="1" applyFont="1" applyFill="1" applyBorder="1" applyAlignment="1">
      <alignment horizontal="center"/>
    </xf>
    <xf numFmtId="1" fontId="19" fillId="0" borderId="25" xfId="0" applyNumberFormat="1" applyFont="1" applyFill="1" applyBorder="1" applyAlignment="1">
      <alignment horizontal="center"/>
    </xf>
    <xf numFmtId="3" fontId="5" fillId="0" borderId="70" xfId="0" applyNumberFormat="1" applyFont="1" applyBorder="1" applyAlignment="1">
      <alignment horizontal="center"/>
    </xf>
    <xf numFmtId="0" fontId="5" fillId="0" borderId="25" xfId="0" applyNumberFormat="1" applyFont="1" applyFill="1" applyBorder="1" applyAlignment="1">
      <alignment horizontal="center"/>
    </xf>
    <xf numFmtId="0" fontId="5" fillId="0" borderId="26" xfId="0" applyNumberFormat="1" applyFont="1" applyFill="1" applyBorder="1" applyAlignment="1">
      <alignment horizontal="center"/>
    </xf>
    <xf numFmtId="0" fontId="5" fillId="0" borderId="27" xfId="0" applyNumberFormat="1" applyFont="1" applyFill="1" applyBorder="1" applyAlignment="1">
      <alignment horizontal="center"/>
    </xf>
    <xf numFmtId="3" fontId="5" fillId="0" borderId="33" xfId="0" applyNumberFormat="1" applyFont="1" applyBorder="1" applyAlignment="1">
      <alignment horizontal="center" vertical="center"/>
    </xf>
    <xf numFmtId="3" fontId="5" fillId="0" borderId="34" xfId="0" applyNumberFormat="1" applyFont="1" applyBorder="1" applyAlignment="1">
      <alignment horizontal="center" vertical="center"/>
    </xf>
    <xf numFmtId="3" fontId="5" fillId="10" borderId="34" xfId="0" applyNumberFormat="1" applyFont="1" applyFill="1" applyBorder="1" applyAlignment="1">
      <alignment horizontal="center" vertical="center"/>
    </xf>
    <xf numFmtId="3" fontId="5" fillId="0" borderId="39" xfId="0" applyNumberFormat="1" applyFont="1" applyBorder="1" applyAlignment="1">
      <alignment horizontal="center" vertical="center"/>
    </xf>
    <xf numFmtId="3" fontId="5" fillId="0" borderId="35" xfId="0" applyNumberFormat="1" applyFont="1" applyBorder="1" applyAlignment="1">
      <alignment horizontal="center" vertical="center"/>
    </xf>
    <xf numFmtId="3" fontId="5" fillId="0" borderId="36" xfId="0" applyNumberFormat="1" applyFont="1" applyBorder="1" applyAlignment="1">
      <alignment horizontal="center" vertical="center"/>
    </xf>
    <xf numFmtId="3" fontId="5" fillId="10" borderId="36" xfId="0" applyNumberFormat="1" applyFont="1" applyFill="1" applyBorder="1" applyAlignment="1">
      <alignment horizontal="center" vertical="center"/>
    </xf>
    <xf numFmtId="3" fontId="5" fillId="0" borderId="55" xfId="0" applyNumberFormat="1" applyFont="1" applyBorder="1" applyAlignment="1">
      <alignment horizontal="center" vertical="center"/>
    </xf>
    <xf numFmtId="0" fontId="18" fillId="0" borderId="14" xfId="0" applyNumberFormat="1" applyFont="1" applyFill="1" applyBorder="1" applyAlignment="1">
      <alignment horizontal="center"/>
    </xf>
    <xf numFmtId="0" fontId="18" fillId="0" borderId="15" xfId="0" applyNumberFormat="1" applyFont="1" applyFill="1" applyBorder="1" applyAlignment="1">
      <alignment horizontal="center"/>
    </xf>
    <xf numFmtId="0" fontId="26" fillId="0" borderId="0" xfId="0" applyFont="1"/>
    <xf numFmtId="0" fontId="26" fillId="0" borderId="0" xfId="0" applyFont="1" applyFill="1"/>
    <xf numFmtId="0" fontId="27" fillId="0" borderId="0" xfId="0" applyFont="1"/>
    <xf numFmtId="0" fontId="18" fillId="19" borderId="47" xfId="0" applyFont="1" applyFill="1" applyBorder="1" applyAlignment="1">
      <alignment horizontal="left" vertical="center"/>
    </xf>
    <xf numFmtId="0" fontId="18" fillId="19" borderId="24" xfId="0" applyFont="1" applyFill="1" applyBorder="1" applyAlignment="1">
      <alignment horizontal="center" vertical="center"/>
    </xf>
    <xf numFmtId="0" fontId="18" fillId="19" borderId="48" xfId="0" applyFont="1" applyFill="1" applyBorder="1" applyAlignment="1">
      <alignment horizontal="left"/>
    </xf>
    <xf numFmtId="0" fontId="18" fillId="19" borderId="22" xfId="0" applyFont="1" applyFill="1" applyBorder="1" applyAlignment="1">
      <alignment horizontal="center"/>
    </xf>
    <xf numFmtId="3" fontId="18" fillId="19" borderId="23" xfId="0" applyNumberFormat="1" applyFont="1" applyFill="1" applyBorder="1" applyAlignment="1">
      <alignment horizontal="center"/>
    </xf>
    <xf numFmtId="3" fontId="18" fillId="19" borderId="24" xfId="0" applyNumberFormat="1" applyFont="1" applyFill="1" applyBorder="1" applyAlignment="1">
      <alignment horizontal="center"/>
    </xf>
    <xf numFmtId="3" fontId="18" fillId="19" borderId="48" xfId="0" applyNumberFormat="1" applyFont="1" applyFill="1" applyBorder="1" applyAlignment="1">
      <alignment horizontal="center"/>
    </xf>
    <xf numFmtId="3" fontId="18" fillId="19" borderId="22" xfId="0" applyNumberFormat="1" applyFont="1" applyFill="1" applyBorder="1" applyAlignment="1">
      <alignment horizontal="center"/>
    </xf>
    <xf numFmtId="0" fontId="5" fillId="6" borderId="51" xfId="0" applyNumberFormat="1" applyFont="1" applyFill="1" applyBorder="1" applyAlignment="1">
      <alignment horizontal="center"/>
    </xf>
    <xf numFmtId="0" fontId="26" fillId="9" borderId="47" xfId="0" applyFont="1" applyFill="1" applyBorder="1" applyAlignment="1">
      <alignment horizontal="left" vertical="center"/>
    </xf>
    <xf numFmtId="0" fontId="26" fillId="9" borderId="24" xfId="0" applyFont="1" applyFill="1" applyBorder="1" applyAlignment="1">
      <alignment horizontal="left" vertical="center"/>
    </xf>
    <xf numFmtId="0" fontId="26" fillId="9" borderId="48" xfId="0" applyFont="1" applyFill="1" applyBorder="1" applyAlignment="1">
      <alignment horizontal="left"/>
    </xf>
    <xf numFmtId="0" fontId="26" fillId="9" borderId="22" xfId="0" applyFont="1" applyFill="1" applyBorder="1" applyAlignment="1">
      <alignment horizontal="center"/>
    </xf>
    <xf numFmtId="0" fontId="26" fillId="9" borderId="23" xfId="0" applyFont="1" applyFill="1" applyBorder="1" applyAlignment="1">
      <alignment horizontal="center"/>
    </xf>
    <xf numFmtId="0" fontId="26" fillId="9" borderId="24" xfId="0" applyFont="1" applyFill="1" applyBorder="1" applyAlignment="1">
      <alignment horizontal="center"/>
    </xf>
    <xf numFmtId="0" fontId="26" fillId="9" borderId="48" xfId="0" applyFont="1" applyFill="1" applyBorder="1" applyAlignment="1">
      <alignment horizontal="center"/>
    </xf>
    <xf numFmtId="0" fontId="28" fillId="0" borderId="29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1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2" fontId="28" fillId="0" borderId="30" xfId="0" applyNumberFormat="1" applyFont="1" applyFill="1" applyBorder="1" applyAlignment="1">
      <alignment horizontal="center" vertical="center"/>
    </xf>
    <xf numFmtId="2" fontId="28" fillId="0" borderId="5" xfId="0" applyNumberFormat="1" applyFont="1" applyFill="1" applyBorder="1" applyAlignment="1">
      <alignment horizontal="center" vertical="center"/>
    </xf>
    <xf numFmtId="2" fontId="28" fillId="10" borderId="5" xfId="0" applyNumberFormat="1" applyFont="1" applyFill="1" applyBorder="1" applyAlignment="1">
      <alignment horizontal="center" vertical="center"/>
    </xf>
    <xf numFmtId="2" fontId="28" fillId="0" borderId="6" xfId="0" applyNumberFormat="1" applyFont="1" applyFill="1" applyBorder="1" applyAlignment="1">
      <alignment horizontal="center" vertical="center"/>
    </xf>
    <xf numFmtId="0" fontId="28" fillId="0" borderId="63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28" fillId="10" borderId="34" xfId="0" applyFont="1" applyFill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29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3" fontId="28" fillId="0" borderId="30" xfId="0" applyNumberFormat="1" applyFont="1" applyBorder="1" applyAlignment="1">
      <alignment horizontal="center" vertical="center"/>
    </xf>
    <xf numFmtId="3" fontId="28" fillId="0" borderId="5" xfId="0" applyNumberFormat="1" applyFont="1" applyBorder="1" applyAlignment="1">
      <alignment horizontal="center" vertical="center"/>
    </xf>
    <xf numFmtId="3" fontId="28" fillId="10" borderId="5" xfId="0" applyNumberFormat="1" applyFont="1" applyFill="1" applyBorder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2" fontId="28" fillId="0" borderId="21" xfId="0" applyNumberFormat="1" applyFont="1" applyFill="1" applyBorder="1" applyAlignment="1">
      <alignment horizontal="center" vertical="center"/>
    </xf>
    <xf numFmtId="2" fontId="28" fillId="0" borderId="2" xfId="0" applyNumberFormat="1" applyFont="1" applyFill="1" applyBorder="1" applyAlignment="1">
      <alignment horizontal="center" vertical="center"/>
    </xf>
    <xf numFmtId="2" fontId="28" fillId="10" borderId="2" xfId="0" applyNumberFormat="1" applyFont="1" applyFill="1" applyBorder="1" applyAlignment="1">
      <alignment horizontal="center" vertical="center"/>
    </xf>
    <xf numFmtId="2" fontId="28" fillId="0" borderId="4" xfId="0" applyNumberFormat="1" applyFont="1" applyFill="1" applyBorder="1" applyAlignment="1">
      <alignment horizontal="center" vertical="center"/>
    </xf>
    <xf numFmtId="3" fontId="28" fillId="0" borderId="32" xfId="0" applyNumberFormat="1" applyFont="1" applyBorder="1" applyAlignment="1">
      <alignment horizontal="center" vertical="center"/>
    </xf>
    <xf numFmtId="0" fontId="9" fillId="13" borderId="29" xfId="0" applyFont="1" applyFill="1" applyBorder="1" applyAlignment="1">
      <alignment horizontal="left" vertical="center"/>
    </xf>
    <xf numFmtId="0" fontId="5" fillId="13" borderId="34" xfId="0" applyFont="1" applyFill="1" applyBorder="1" applyAlignment="1">
      <alignment horizontal="center" vertical="center" wrapText="1"/>
    </xf>
    <xf numFmtId="0" fontId="18" fillId="0" borderId="0" xfId="0" applyFont="1"/>
    <xf numFmtId="0" fontId="27" fillId="0" borderId="0" xfId="0" applyFont="1" applyFill="1"/>
    <xf numFmtId="0" fontId="18" fillId="19" borderId="49" xfId="0" applyFont="1" applyFill="1" applyBorder="1" applyAlignment="1">
      <alignment horizontal="center"/>
    </xf>
    <xf numFmtId="3" fontId="18" fillId="19" borderId="54" xfId="0" applyNumberFormat="1" applyFont="1" applyFill="1" applyBorder="1" applyAlignment="1">
      <alignment horizontal="center"/>
    </xf>
    <xf numFmtId="3" fontId="18" fillId="19" borderId="57" xfId="0" applyNumberFormat="1" applyFont="1" applyFill="1" applyBorder="1" applyAlignment="1">
      <alignment horizontal="center"/>
    </xf>
    <xf numFmtId="3" fontId="18" fillId="19" borderId="59" xfId="0" applyNumberFormat="1" applyFont="1" applyFill="1" applyBorder="1" applyAlignment="1">
      <alignment horizontal="center"/>
    </xf>
    <xf numFmtId="3" fontId="18" fillId="19" borderId="51" xfId="0" applyNumberFormat="1" applyFont="1" applyFill="1" applyBorder="1" applyAlignment="1">
      <alignment horizontal="center"/>
    </xf>
    <xf numFmtId="2" fontId="5" fillId="7" borderId="14" xfId="0" applyNumberFormat="1" applyFont="1" applyFill="1" applyBorder="1" applyAlignment="1">
      <alignment horizontal="center" vertical="center" wrapText="1"/>
    </xf>
    <xf numFmtId="2" fontId="5" fillId="7" borderId="50" xfId="0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0" fillId="10" borderId="5" xfId="0" applyFill="1" applyBorder="1"/>
    <xf numFmtId="0" fontId="0" fillId="0" borderId="40" xfId="0" applyBorder="1"/>
    <xf numFmtId="0" fontId="5" fillId="0" borderId="31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left"/>
    </xf>
    <xf numFmtId="3" fontId="9" fillId="7" borderId="22" xfId="0" applyNumberFormat="1" applyFont="1" applyFill="1" applyBorder="1" applyAlignment="1">
      <alignment horizontal="center" vertical="center" wrapText="1"/>
    </xf>
    <xf numFmtId="164" fontId="9" fillId="7" borderId="27" xfId="0" applyNumberFormat="1" applyFont="1" applyFill="1" applyBorder="1" applyAlignment="1">
      <alignment horizontal="center" vertical="center" wrapText="1"/>
    </xf>
    <xf numFmtId="164" fontId="9" fillId="7" borderId="25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18" fillId="0" borderId="0" xfId="0" applyFont="1" applyFill="1" applyAlignment="1">
      <alignment horizontal="right"/>
    </xf>
    <xf numFmtId="0" fontId="30" fillId="19" borderId="47" xfId="0" applyFont="1" applyFill="1" applyBorder="1" applyAlignment="1">
      <alignment horizontal="left" vertical="center"/>
    </xf>
    <xf numFmtId="0" fontId="30" fillId="19" borderId="24" xfId="0" applyFont="1" applyFill="1" applyBorder="1" applyAlignment="1">
      <alignment horizontal="center" vertical="center"/>
    </xf>
    <xf numFmtId="0" fontId="30" fillId="19" borderId="48" xfId="0" applyFont="1" applyFill="1" applyBorder="1" applyAlignment="1">
      <alignment horizontal="left"/>
    </xf>
    <xf numFmtId="0" fontId="30" fillId="19" borderId="22" xfId="0" applyFont="1" applyFill="1" applyBorder="1" applyAlignment="1">
      <alignment horizontal="center"/>
    </xf>
    <xf numFmtId="3" fontId="30" fillId="19" borderId="23" xfId="0" applyNumberFormat="1" applyFont="1" applyFill="1" applyBorder="1" applyAlignment="1">
      <alignment horizontal="center"/>
    </xf>
    <xf numFmtId="3" fontId="30" fillId="19" borderId="24" xfId="0" applyNumberFormat="1" applyFont="1" applyFill="1" applyBorder="1" applyAlignment="1">
      <alignment horizontal="center"/>
    </xf>
    <xf numFmtId="3" fontId="30" fillId="19" borderId="48" xfId="0" applyNumberFormat="1" applyFont="1" applyFill="1" applyBorder="1" applyAlignment="1">
      <alignment horizontal="center"/>
    </xf>
    <xf numFmtId="3" fontId="30" fillId="19" borderId="22" xfId="0" applyNumberFormat="1" applyFont="1" applyFill="1" applyBorder="1" applyAlignment="1">
      <alignment horizontal="center"/>
    </xf>
    <xf numFmtId="0" fontId="5" fillId="7" borderId="15" xfId="0" applyFont="1" applyFill="1" applyBorder="1" applyAlignment="1">
      <alignment horizontal="center" wrapText="1"/>
    </xf>
    <xf numFmtId="2" fontId="5" fillId="7" borderId="25" xfId="0" applyNumberFormat="1" applyFont="1" applyFill="1" applyBorder="1" applyAlignment="1">
      <alignment horizontal="center" vertical="center" wrapText="1"/>
    </xf>
    <xf numFmtId="2" fontId="5" fillId="7" borderId="27" xfId="0" applyNumberFormat="1" applyFont="1" applyFill="1" applyBorder="1" applyAlignment="1">
      <alignment horizontal="center" vertical="center" wrapText="1"/>
    </xf>
    <xf numFmtId="1" fontId="5" fillId="0" borderId="68" xfId="0" applyNumberFormat="1" applyFont="1" applyFill="1" applyBorder="1" applyAlignment="1">
      <alignment horizontal="center"/>
    </xf>
    <xf numFmtId="1" fontId="5" fillId="0" borderId="66" xfId="0" applyNumberFormat="1" applyFont="1" applyFill="1" applyBorder="1" applyAlignment="1">
      <alignment horizontal="center"/>
    </xf>
    <xf numFmtId="0" fontId="0" fillId="0" borderId="35" xfId="0" applyFont="1" applyBorder="1"/>
    <xf numFmtId="0" fontId="0" fillId="0" borderId="36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5" fillId="0" borderId="63" xfId="0" applyNumberFormat="1" applyFont="1" applyBorder="1" applyAlignment="1">
      <alignment horizontal="center"/>
    </xf>
    <xf numFmtId="0" fontId="5" fillId="0" borderId="34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1" fontId="9" fillId="0" borderId="29" xfId="0" applyNumberFormat="1" applyFont="1" applyFill="1" applyBorder="1" applyAlignment="1">
      <alignment horizontal="center"/>
    </xf>
    <xf numFmtId="1" fontId="9" fillId="0" borderId="4" xfId="0" applyNumberFormat="1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2" fontId="22" fillId="0" borderId="41" xfId="0" applyNumberFormat="1" applyFont="1" applyBorder="1" applyAlignment="1">
      <alignment horizontal="center"/>
    </xf>
    <xf numFmtId="0" fontId="0" fillId="0" borderId="42" xfId="0" applyBorder="1"/>
    <xf numFmtId="0" fontId="0" fillId="0" borderId="72" xfId="0" applyBorder="1"/>
    <xf numFmtId="0" fontId="0" fillId="0" borderId="43" xfId="0" applyBorder="1"/>
    <xf numFmtId="10" fontId="5" fillId="10" borderId="33" xfId="0" applyNumberFormat="1" applyFont="1" applyFill="1" applyBorder="1" applyAlignment="1">
      <alignment horizontal="center"/>
    </xf>
    <xf numFmtId="0" fontId="1" fillId="10" borderId="0" xfId="0" applyFont="1" applyFill="1" applyBorder="1"/>
    <xf numFmtId="0" fontId="14" fillId="10" borderId="24" xfId="0" applyFont="1" applyFill="1" applyBorder="1" applyAlignment="1">
      <alignment horizontal="center" vertical="center"/>
    </xf>
    <xf numFmtId="49" fontId="9" fillId="10" borderId="24" xfId="0" applyNumberFormat="1" applyFont="1" applyFill="1" applyBorder="1" applyAlignment="1">
      <alignment horizontal="center"/>
    </xf>
    <xf numFmtId="0" fontId="1" fillId="10" borderId="14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9" fillId="10" borderId="31" xfId="0" applyFont="1" applyFill="1" applyBorder="1" applyAlignment="1">
      <alignment horizontal="center"/>
    </xf>
    <xf numFmtId="0" fontId="9" fillId="10" borderId="40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" fillId="10" borderId="0" xfId="0" applyFont="1" applyFill="1" applyBorder="1" applyAlignment="1">
      <alignment horizontal="center"/>
    </xf>
    <xf numFmtId="0" fontId="14" fillId="10" borderId="57" xfId="0" applyFont="1" applyFill="1" applyBorder="1" applyAlignment="1">
      <alignment horizontal="center"/>
    </xf>
    <xf numFmtId="0" fontId="14" fillId="10" borderId="46" xfId="0" applyFont="1" applyFill="1" applyBorder="1" applyAlignment="1">
      <alignment horizontal="center"/>
    </xf>
    <xf numFmtId="0" fontId="5" fillId="10" borderId="0" xfId="0" applyFont="1" applyFill="1" applyBorder="1"/>
    <xf numFmtId="3" fontId="18" fillId="10" borderId="24" xfId="0" applyNumberFormat="1" applyFont="1" applyFill="1" applyBorder="1" applyAlignment="1">
      <alignment horizontal="center"/>
    </xf>
    <xf numFmtId="3" fontId="18" fillId="10" borderId="57" xfId="0" applyNumberFormat="1" applyFont="1" applyFill="1" applyBorder="1" applyAlignment="1">
      <alignment horizontal="center"/>
    </xf>
    <xf numFmtId="0" fontId="1" fillId="10" borderId="9" xfId="0" applyFont="1" applyFill="1" applyBorder="1"/>
    <xf numFmtId="9" fontId="5" fillId="10" borderId="54" xfId="4" applyFont="1" applyFill="1" applyBorder="1" applyAlignment="1">
      <alignment horizontal="center"/>
    </xf>
    <xf numFmtId="9" fontId="5" fillId="10" borderId="61" xfId="4" applyFont="1" applyFill="1" applyBorder="1" applyAlignment="1">
      <alignment horizontal="center"/>
    </xf>
    <xf numFmtId="3" fontId="30" fillId="10" borderId="24" xfId="0" applyNumberFormat="1" applyFont="1" applyFill="1" applyBorder="1" applyAlignment="1">
      <alignment horizontal="center"/>
    </xf>
    <xf numFmtId="0" fontId="0" fillId="10" borderId="0" xfId="0" applyFont="1" applyFill="1" applyBorder="1" applyAlignment="1">
      <alignment horizontal="center"/>
    </xf>
    <xf numFmtId="1" fontId="5" fillId="10" borderId="1" xfId="0" applyNumberFormat="1" applyFont="1" applyFill="1" applyBorder="1" applyAlignment="1">
      <alignment horizontal="center"/>
    </xf>
    <xf numFmtId="1" fontId="5" fillId="10" borderId="36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0" fillId="10" borderId="0" xfId="0" applyFill="1"/>
    <xf numFmtId="0" fontId="0" fillId="10" borderId="0" xfId="0" applyFill="1" applyAlignment="1">
      <alignment horizontal="center"/>
    </xf>
    <xf numFmtId="0" fontId="0" fillId="10" borderId="0" xfId="0" applyFont="1" applyFill="1" applyAlignment="1">
      <alignment horizontal="center"/>
    </xf>
    <xf numFmtId="1" fontId="19" fillId="10" borderId="5" xfId="0" applyNumberFormat="1" applyFont="1" applyFill="1" applyBorder="1" applyAlignment="1">
      <alignment horizontal="center"/>
    </xf>
    <xf numFmtId="9" fontId="19" fillId="10" borderId="31" xfId="4" applyFont="1" applyFill="1" applyBorder="1" applyAlignment="1">
      <alignment horizontal="center"/>
    </xf>
    <xf numFmtId="9" fontId="19" fillId="10" borderId="32" xfId="4" applyFont="1" applyFill="1" applyBorder="1" applyAlignment="1">
      <alignment horizontal="center"/>
    </xf>
    <xf numFmtId="2" fontId="19" fillId="10" borderId="32" xfId="0" applyNumberFormat="1" applyFont="1" applyFill="1" applyBorder="1" applyAlignment="1">
      <alignment horizontal="center"/>
    </xf>
    <xf numFmtId="166" fontId="19" fillId="10" borderId="46" xfId="0" applyNumberFormat="1" applyFont="1" applyFill="1" applyBorder="1" applyAlignment="1">
      <alignment horizontal="center"/>
    </xf>
    <xf numFmtId="9" fontId="19" fillId="10" borderId="34" xfId="4" applyFont="1" applyFill="1" applyBorder="1" applyAlignment="1">
      <alignment horizontal="center"/>
    </xf>
    <xf numFmtId="9" fontId="19" fillId="10" borderId="5" xfId="4" applyFont="1" applyFill="1" applyBorder="1" applyAlignment="1">
      <alignment horizontal="center"/>
    </xf>
    <xf numFmtId="0" fontId="26" fillId="10" borderId="2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0" fontId="9" fillId="0" borderId="34" xfId="0" applyFont="1" applyBorder="1" applyAlignment="1">
      <alignment horizontal="center" vertical="center"/>
    </xf>
    <xf numFmtId="10" fontId="5" fillId="5" borderId="71" xfId="0" applyNumberFormat="1" applyFont="1" applyFill="1" applyBorder="1" applyAlignment="1">
      <alignment horizontal="center"/>
    </xf>
    <xf numFmtId="10" fontId="5" fillId="5" borderId="25" xfId="0" applyNumberFormat="1" applyFont="1" applyFill="1" applyBorder="1" applyAlignment="1">
      <alignment horizontal="center"/>
    </xf>
    <xf numFmtId="1" fontId="1" fillId="0" borderId="41" xfId="0" applyNumberFormat="1" applyFont="1" applyFill="1" applyBorder="1" applyAlignment="1">
      <alignment horizontal="center"/>
    </xf>
    <xf numFmtId="0" fontId="0" fillId="10" borderId="2" xfId="0" applyFont="1" applyFill="1" applyBorder="1"/>
    <xf numFmtId="3" fontId="2" fillId="0" borderId="33" xfId="0" applyNumberFormat="1" applyFont="1" applyFill="1" applyBorder="1" applyAlignment="1">
      <alignment horizontal="center"/>
    </xf>
    <xf numFmtId="3" fontId="2" fillId="0" borderId="39" xfId="0" applyNumberFormat="1" applyFont="1" applyFill="1" applyBorder="1" applyAlignment="1">
      <alignment horizontal="center"/>
    </xf>
    <xf numFmtId="0" fontId="31" fillId="0" borderId="61" xfId="0" applyFont="1" applyBorder="1" applyAlignment="1">
      <alignment horizontal="center" vertical="top"/>
    </xf>
    <xf numFmtId="0" fontId="31" fillId="10" borderId="61" xfId="0" applyFont="1" applyFill="1" applyBorder="1" applyAlignment="1">
      <alignment horizontal="center" vertical="top"/>
    </xf>
    <xf numFmtId="2" fontId="2" fillId="10" borderId="21" xfId="0" applyNumberFormat="1" applyFont="1" applyFill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65" fontId="5" fillId="10" borderId="5" xfId="0" applyNumberFormat="1" applyFont="1" applyFill="1" applyBorder="1" applyAlignment="1">
      <alignment horizontal="center"/>
    </xf>
    <xf numFmtId="165" fontId="5" fillId="0" borderId="40" xfId="0" applyNumberFormat="1" applyFont="1" applyBorder="1" applyAlignment="1">
      <alignment horizontal="center"/>
    </xf>
    <xf numFmtId="164" fontId="9" fillId="7" borderId="31" xfId="0" applyNumberFormat="1" applyFont="1" applyFill="1" applyBorder="1" applyAlignment="1">
      <alignment horizontal="center"/>
    </xf>
    <xf numFmtId="164" fontId="9" fillId="7" borderId="1" xfId="0" applyNumberFormat="1" applyFont="1" applyFill="1" applyBorder="1" applyAlignment="1">
      <alignment horizontal="center"/>
    </xf>
    <xf numFmtId="164" fontId="9" fillId="14" borderId="1" xfId="0" applyNumberFormat="1" applyFont="1" applyFill="1" applyBorder="1" applyAlignment="1">
      <alignment horizontal="center"/>
    </xf>
    <xf numFmtId="164" fontId="9" fillId="10" borderId="1" xfId="0" applyNumberFormat="1" applyFont="1" applyFill="1" applyBorder="1" applyAlignment="1">
      <alignment horizontal="center"/>
    </xf>
    <xf numFmtId="164" fontId="9" fillId="7" borderId="7" xfId="0" applyNumberFormat="1" applyFont="1" applyFill="1" applyBorder="1" applyAlignment="1">
      <alignment horizontal="center"/>
    </xf>
    <xf numFmtId="164" fontId="9" fillId="7" borderId="35" xfId="0" applyNumberFormat="1" applyFont="1" applyFill="1" applyBorder="1" applyAlignment="1">
      <alignment horizontal="center"/>
    </xf>
    <xf numFmtId="164" fontId="9" fillId="7" borderId="36" xfId="0" applyNumberFormat="1" applyFont="1" applyFill="1" applyBorder="1" applyAlignment="1">
      <alignment horizontal="center"/>
    </xf>
    <xf numFmtId="164" fontId="9" fillId="14" borderId="36" xfId="0" applyNumberFormat="1" applyFont="1" applyFill="1" applyBorder="1" applyAlignment="1">
      <alignment horizontal="center"/>
    </xf>
    <xf numFmtId="164" fontId="9" fillId="10" borderId="36" xfId="0" applyNumberFormat="1" applyFont="1" applyFill="1" applyBorder="1" applyAlignment="1">
      <alignment horizontal="center"/>
    </xf>
    <xf numFmtId="164" fontId="9" fillId="7" borderId="55" xfId="0" applyNumberFormat="1" applyFont="1" applyFill="1" applyBorder="1" applyAlignment="1">
      <alignment horizontal="center"/>
    </xf>
    <xf numFmtId="3" fontId="5" fillId="11" borderId="26" xfId="0" applyNumberFormat="1" applyFont="1" applyFill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10" borderId="2" xfId="0" applyFont="1" applyFill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1" fillId="0" borderId="30" xfId="0" applyFont="1" applyFill="1" applyBorder="1" applyAlignment="1">
      <alignment horizontal="left" vertical="center"/>
    </xf>
    <xf numFmtId="0" fontId="1" fillId="0" borderId="5" xfId="0" applyFont="1" applyFill="1" applyBorder="1"/>
    <xf numFmtId="165" fontId="5" fillId="0" borderId="30" xfId="0" applyNumberFormat="1" applyFont="1" applyBorder="1" applyAlignment="1">
      <alignment horizontal="center"/>
    </xf>
    <xf numFmtId="9" fontId="5" fillId="0" borderId="65" xfId="4" applyFont="1" applyBorder="1" applyAlignment="1">
      <alignment horizontal="center"/>
    </xf>
    <xf numFmtId="2" fontId="9" fillId="7" borderId="7" xfId="0" applyNumberFormat="1" applyFont="1" applyFill="1" applyBorder="1" applyAlignment="1">
      <alignment horizontal="center"/>
    </xf>
    <xf numFmtId="2" fontId="9" fillId="7" borderId="38" xfId="0" applyNumberFormat="1" applyFont="1" applyFill="1" applyBorder="1" applyAlignment="1">
      <alignment horizontal="center"/>
    </xf>
    <xf numFmtId="2" fontId="9" fillId="7" borderId="40" xfId="0" applyNumberFormat="1" applyFont="1" applyFill="1" applyBorder="1" applyAlignment="1">
      <alignment horizontal="center"/>
    </xf>
    <xf numFmtId="9" fontId="5" fillId="0" borderId="27" xfId="4" applyFont="1" applyBorder="1" applyAlignment="1">
      <alignment horizontal="center"/>
    </xf>
    <xf numFmtId="164" fontId="9" fillId="7" borderId="25" xfId="0" applyNumberFormat="1" applyFont="1" applyFill="1" applyBorder="1" applyAlignment="1">
      <alignment horizontal="center" wrapText="1"/>
    </xf>
    <xf numFmtId="164" fontId="9" fillId="7" borderId="26" xfId="0" applyNumberFormat="1" applyFont="1" applyFill="1" applyBorder="1" applyAlignment="1">
      <alignment horizontal="center" wrapText="1"/>
    </xf>
    <xf numFmtId="164" fontId="9" fillId="7" borderId="27" xfId="0" applyNumberFormat="1" applyFont="1" applyFill="1" applyBorder="1" applyAlignment="1">
      <alignment horizontal="center" wrapText="1"/>
    </xf>
    <xf numFmtId="0" fontId="9" fillId="0" borderId="29" xfId="0" applyFont="1" applyFill="1" applyBorder="1" applyAlignment="1">
      <alignment horizontal="left" vertical="center"/>
    </xf>
    <xf numFmtId="0" fontId="9" fillId="0" borderId="6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9" fillId="0" borderId="77" xfId="0" applyFont="1" applyFill="1" applyBorder="1" applyAlignment="1">
      <alignment horizontal="left" vertical="center"/>
    </xf>
    <xf numFmtId="0" fontId="5" fillId="0" borderId="65" xfId="0" applyFont="1" applyFill="1" applyBorder="1" applyAlignment="1">
      <alignment horizontal="center" vertical="center"/>
    </xf>
    <xf numFmtId="0" fontId="5" fillId="0" borderId="85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74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6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70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0" fontId="5" fillId="0" borderId="51" xfId="0" applyFont="1" applyFill="1" applyBorder="1" applyAlignment="1">
      <alignment horizontal="center"/>
    </xf>
    <xf numFmtId="0" fontId="5" fillId="10" borderId="2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" fontId="9" fillId="5" borderId="56" xfId="0" applyNumberFormat="1" applyFont="1" applyFill="1" applyBorder="1" applyAlignment="1">
      <alignment horizontal="center"/>
    </xf>
    <xf numFmtId="1" fontId="9" fillId="5" borderId="28" xfId="0" applyNumberFormat="1" applyFont="1" applyFill="1" applyBorder="1" applyAlignment="1">
      <alignment horizontal="center"/>
    </xf>
    <xf numFmtId="1" fontId="9" fillId="5" borderId="1" xfId="0" applyNumberFormat="1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1" fontId="9" fillId="15" borderId="1" xfId="0" applyNumberFormat="1" applyFont="1" applyFill="1" applyBorder="1" applyAlignment="1">
      <alignment horizontal="center"/>
    </xf>
    <xf numFmtId="1" fontId="9" fillId="5" borderId="3" xfId="0" applyNumberFormat="1" applyFont="1" applyFill="1" applyBorder="1" applyAlignment="1">
      <alignment horizontal="center"/>
    </xf>
    <xf numFmtId="1" fontId="9" fillId="5" borderId="66" xfId="0" applyNumberFormat="1" applyFont="1" applyFill="1" applyBorder="1" applyAlignment="1">
      <alignment horizontal="center"/>
    </xf>
    <xf numFmtId="1" fontId="9" fillId="5" borderId="30" xfId="0" applyNumberFormat="1" applyFont="1" applyFill="1" applyBorder="1" applyAlignment="1">
      <alignment horizontal="center"/>
    </xf>
    <xf numFmtId="1" fontId="9" fillId="5" borderId="5" xfId="0" applyNumberFormat="1" applyFont="1" applyFill="1" applyBorder="1" applyAlignment="1">
      <alignment horizontal="center"/>
    </xf>
    <xf numFmtId="1" fontId="9" fillId="10" borderId="5" xfId="0" applyNumberFormat="1" applyFont="1" applyFill="1" applyBorder="1" applyAlignment="1">
      <alignment horizontal="center"/>
    </xf>
    <xf numFmtId="1" fontId="9" fillId="15" borderId="5" xfId="0" applyNumberFormat="1" applyFont="1" applyFill="1" applyBorder="1" applyAlignment="1">
      <alignment horizontal="center"/>
    </xf>
    <xf numFmtId="1" fontId="9" fillId="15" borderId="6" xfId="0" applyNumberFormat="1" applyFont="1" applyFill="1" applyBorder="1" applyAlignment="1">
      <alignment horizontal="center"/>
    </xf>
    <xf numFmtId="3" fontId="5" fillId="11" borderId="43" xfId="0" applyNumberFormat="1" applyFont="1" applyFill="1" applyBorder="1" applyAlignment="1">
      <alignment horizontal="center"/>
    </xf>
    <xf numFmtId="0" fontId="28" fillId="0" borderId="28" xfId="5" applyNumberFormat="1" applyFont="1" applyFill="1" applyBorder="1" applyAlignment="1">
      <alignment horizontal="center" vertical="center"/>
    </xf>
    <xf numFmtId="0" fontId="28" fillId="0" borderId="1" xfId="5" applyNumberFormat="1" applyFont="1" applyFill="1" applyBorder="1" applyAlignment="1">
      <alignment horizontal="center" vertical="center"/>
    </xf>
    <xf numFmtId="0" fontId="28" fillId="10" borderId="1" xfId="5" applyNumberFormat="1" applyFont="1" applyFill="1" applyBorder="1" applyAlignment="1">
      <alignment horizontal="center" vertical="center"/>
    </xf>
    <xf numFmtId="0" fontId="28" fillId="0" borderId="3" xfId="5" applyNumberFormat="1" applyFont="1" applyFill="1" applyBorder="1" applyAlignment="1">
      <alignment horizontal="center" vertical="center"/>
    </xf>
    <xf numFmtId="0" fontId="28" fillId="0" borderId="29" xfId="5" applyNumberFormat="1" applyFont="1" applyFill="1" applyBorder="1" applyAlignment="1">
      <alignment horizontal="center" vertical="center"/>
    </xf>
    <xf numFmtId="0" fontId="28" fillId="0" borderId="2" xfId="5" applyNumberFormat="1" applyFont="1" applyFill="1" applyBorder="1" applyAlignment="1">
      <alignment horizontal="center" vertical="center"/>
    </xf>
    <xf numFmtId="0" fontId="28" fillId="10" borderId="2" xfId="5" applyNumberFormat="1" applyFont="1" applyFill="1" applyBorder="1" applyAlignment="1">
      <alignment horizontal="center" vertical="center"/>
    </xf>
    <xf numFmtId="0" fontId="28" fillId="0" borderId="4" xfId="5" applyNumberFormat="1" applyFont="1" applyFill="1" applyBorder="1" applyAlignment="1">
      <alignment horizontal="center" vertical="center"/>
    </xf>
    <xf numFmtId="9" fontId="5" fillId="15" borderId="33" xfId="4" applyFont="1" applyFill="1" applyBorder="1" applyAlignment="1">
      <alignment horizontal="center"/>
    </xf>
    <xf numFmtId="0" fontId="9" fillId="0" borderId="45" xfId="0" applyFont="1" applyFill="1" applyBorder="1" applyAlignment="1">
      <alignment horizontal="left" vertical="center" wrapText="1"/>
    </xf>
    <xf numFmtId="0" fontId="9" fillId="0" borderId="6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14" fillId="13" borderId="24" xfId="0" applyFont="1" applyFill="1" applyBorder="1" applyAlignment="1">
      <alignment horizontal="center" vertical="center"/>
    </xf>
    <xf numFmtId="0" fontId="9" fillId="13" borderId="46" xfId="0" applyFont="1" applyFill="1" applyBorder="1" applyAlignment="1">
      <alignment horizontal="center"/>
    </xf>
    <xf numFmtId="9" fontId="5" fillId="11" borderId="54" xfId="4" applyFont="1" applyFill="1" applyBorder="1" applyAlignment="1">
      <alignment horizontal="center"/>
    </xf>
    <xf numFmtId="0" fontId="9" fillId="16" borderId="1" xfId="0" applyFont="1" applyFill="1" applyBorder="1" applyAlignment="1">
      <alignment horizontal="center"/>
    </xf>
    <xf numFmtId="0" fontId="20" fillId="16" borderId="46" xfId="0" applyFont="1" applyFill="1" applyBorder="1" applyAlignment="1">
      <alignment horizontal="center"/>
    </xf>
    <xf numFmtId="0" fontId="20" fillId="16" borderId="24" xfId="0" applyFont="1" applyFill="1" applyBorder="1" applyAlignment="1">
      <alignment horizontal="center"/>
    </xf>
    <xf numFmtId="0" fontId="9" fillId="15" borderId="24" xfId="0" applyFont="1" applyFill="1" applyBorder="1" applyAlignment="1">
      <alignment horizontal="center"/>
    </xf>
    <xf numFmtId="0" fontId="9" fillId="15" borderId="50" xfId="0" applyFont="1" applyFill="1" applyBorder="1" applyAlignment="1">
      <alignment horizontal="center"/>
    </xf>
    <xf numFmtId="10" fontId="5" fillId="15" borderId="33" xfId="0" applyNumberFormat="1" applyFont="1" applyFill="1" applyBorder="1" applyAlignment="1">
      <alignment horizontal="center"/>
    </xf>
    <xf numFmtId="10" fontId="5" fillId="15" borderId="5" xfId="0" applyNumberFormat="1" applyFont="1" applyFill="1" applyBorder="1" applyAlignment="1">
      <alignment horizontal="center"/>
    </xf>
    <xf numFmtId="9" fontId="5" fillId="15" borderId="34" xfId="4" applyFont="1" applyFill="1" applyBorder="1" applyAlignment="1">
      <alignment horizontal="center"/>
    </xf>
    <xf numFmtId="9" fontId="5" fillId="15" borderId="5" xfId="4" applyFont="1" applyFill="1" applyBorder="1" applyAlignment="1">
      <alignment horizontal="center"/>
    </xf>
    <xf numFmtId="9" fontId="5" fillId="15" borderId="1" xfId="4" applyFont="1" applyFill="1" applyBorder="1" applyAlignment="1">
      <alignment horizontal="center"/>
    </xf>
    <xf numFmtId="0" fontId="30" fillId="0" borderId="3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10" borderId="1" xfId="0" applyFont="1" applyFill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25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10" borderId="2" xfId="0" applyFont="1" applyFill="1" applyBorder="1" applyAlignment="1">
      <alignment horizontal="center"/>
    </xf>
    <xf numFmtId="0" fontId="30" fillId="0" borderId="38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0" fillId="0" borderId="35" xfId="0" applyFont="1" applyBorder="1" applyAlignment="1">
      <alignment horizontal="center"/>
    </xf>
    <xf numFmtId="0" fontId="30" fillId="0" borderId="36" xfId="0" applyFont="1" applyBorder="1" applyAlignment="1">
      <alignment horizontal="center"/>
    </xf>
    <xf numFmtId="0" fontId="30" fillId="10" borderId="36" xfId="0" applyFont="1" applyFill="1" applyBorder="1" applyAlignment="1">
      <alignment horizontal="center"/>
    </xf>
    <xf numFmtId="0" fontId="30" fillId="0" borderId="55" xfId="0" applyFont="1" applyBorder="1" applyAlignment="1">
      <alignment horizontal="center"/>
    </xf>
    <xf numFmtId="0" fontId="30" fillId="0" borderId="41" xfId="0" applyFont="1" applyBorder="1" applyAlignment="1">
      <alignment horizontal="center"/>
    </xf>
    <xf numFmtId="0" fontId="20" fillId="15" borderId="24" xfId="0" applyFont="1" applyFill="1" applyBorder="1" applyAlignment="1">
      <alignment horizontal="center"/>
    </xf>
    <xf numFmtId="9" fontId="19" fillId="15" borderId="31" xfId="4" applyFont="1" applyFill="1" applyBorder="1" applyAlignment="1">
      <alignment horizontal="center"/>
    </xf>
    <xf numFmtId="9" fontId="19" fillId="15" borderId="32" xfId="4" applyFont="1" applyFill="1" applyBorder="1" applyAlignment="1">
      <alignment horizontal="center"/>
    </xf>
    <xf numFmtId="0" fontId="20" fillId="15" borderId="1" xfId="0" applyFont="1" applyFill="1" applyBorder="1" applyAlignment="1">
      <alignment horizontal="center"/>
    </xf>
    <xf numFmtId="0" fontId="20" fillId="15" borderId="5" xfId="0" applyFont="1" applyFill="1" applyBorder="1" applyAlignment="1">
      <alignment horizontal="center"/>
    </xf>
    <xf numFmtId="9" fontId="19" fillId="15" borderId="34" xfId="4" applyFont="1" applyFill="1" applyBorder="1" applyAlignment="1">
      <alignment horizontal="center"/>
    </xf>
    <xf numFmtId="9" fontId="5" fillId="15" borderId="33" xfId="4" applyFont="1" applyFill="1" applyBorder="1" applyAlignment="1">
      <alignment horizontal="center" vertical="center"/>
    </xf>
    <xf numFmtId="0" fontId="9" fillId="15" borderId="23" xfId="0" applyFont="1" applyFill="1" applyBorder="1" applyAlignment="1">
      <alignment horizontal="center"/>
    </xf>
    <xf numFmtId="0" fontId="9" fillId="14" borderId="5" xfId="0" applyFont="1" applyFill="1" applyBorder="1" applyAlignment="1">
      <alignment horizontal="center" vertical="center"/>
    </xf>
    <xf numFmtId="49" fontId="9" fillId="14" borderId="24" xfId="0" applyNumberFormat="1" applyFont="1" applyFill="1" applyBorder="1" applyAlignment="1">
      <alignment horizontal="center"/>
    </xf>
    <xf numFmtId="2" fontId="9" fillId="14" borderId="24" xfId="0" applyNumberFormat="1" applyFont="1" applyFill="1" applyBorder="1" applyAlignment="1">
      <alignment horizontal="center"/>
    </xf>
    <xf numFmtId="2" fontId="20" fillId="14" borderId="5" xfId="0" applyNumberFormat="1" applyFont="1" applyFill="1" applyBorder="1" applyAlignment="1">
      <alignment horizontal="center"/>
    </xf>
    <xf numFmtId="0" fontId="9" fillId="14" borderId="23" xfId="0" applyFont="1" applyFill="1" applyBorder="1" applyAlignment="1">
      <alignment horizontal="center"/>
    </xf>
    <xf numFmtId="3" fontId="5" fillId="11" borderId="33" xfId="0" applyNumberFormat="1" applyFont="1" applyFill="1" applyBorder="1" applyAlignment="1">
      <alignment horizontal="center"/>
    </xf>
    <xf numFmtId="0" fontId="1" fillId="11" borderId="14" xfId="0" applyFont="1" applyFill="1" applyBorder="1" applyAlignment="1">
      <alignment horizontal="center"/>
    </xf>
    <xf numFmtId="3" fontId="5" fillId="11" borderId="21" xfId="0" applyNumberFormat="1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/>
    </xf>
    <xf numFmtId="0" fontId="5" fillId="11" borderId="33" xfId="0" applyFont="1" applyFill="1" applyBorder="1" applyAlignment="1">
      <alignment horizontal="center"/>
    </xf>
    <xf numFmtId="0" fontId="5" fillId="11" borderId="21" xfId="0" applyFont="1" applyFill="1" applyBorder="1" applyAlignment="1">
      <alignment horizontal="center"/>
    </xf>
    <xf numFmtId="0" fontId="1" fillId="11" borderId="0" xfId="0" applyFont="1" applyFill="1" applyBorder="1" applyAlignment="1">
      <alignment horizontal="center"/>
    </xf>
    <xf numFmtId="1" fontId="5" fillId="11" borderId="2" xfId="0" applyNumberFormat="1" applyFont="1" applyFill="1" applyBorder="1" applyAlignment="1">
      <alignment horizontal="center"/>
    </xf>
    <xf numFmtId="0" fontId="5" fillId="11" borderId="23" xfId="0" applyFont="1" applyFill="1" applyBorder="1" applyAlignment="1">
      <alignment horizontal="center"/>
    </xf>
    <xf numFmtId="0" fontId="5" fillId="11" borderId="0" xfId="0" applyFont="1" applyFill="1" applyBorder="1"/>
    <xf numFmtId="9" fontId="5" fillId="11" borderId="34" xfId="4" applyFont="1" applyFill="1" applyBorder="1" applyAlignment="1">
      <alignment horizontal="center"/>
    </xf>
    <xf numFmtId="10" fontId="5" fillId="11" borderId="5" xfId="0" applyNumberFormat="1" applyFont="1" applyFill="1" applyBorder="1" applyAlignment="1">
      <alignment horizontal="center"/>
    </xf>
    <xf numFmtId="0" fontId="5" fillId="11" borderId="0" xfId="0" applyFont="1" applyFill="1" applyBorder="1" applyAlignment="1">
      <alignment horizontal="center"/>
    </xf>
    <xf numFmtId="0" fontId="9" fillId="11" borderId="35" xfId="0" applyFont="1" applyFill="1" applyBorder="1" applyAlignment="1">
      <alignment horizontal="center"/>
    </xf>
    <xf numFmtId="0" fontId="0" fillId="11" borderId="5" xfId="0" applyFill="1" applyBorder="1"/>
    <xf numFmtId="3" fontId="5" fillId="11" borderId="31" xfId="0" applyNumberFormat="1" applyFont="1" applyFill="1" applyBorder="1" applyAlignment="1">
      <alignment horizontal="center"/>
    </xf>
    <xf numFmtId="2" fontId="2" fillId="11" borderId="5" xfId="0" applyNumberFormat="1" applyFont="1" applyFill="1" applyBorder="1" applyAlignment="1">
      <alignment horizontal="center"/>
    </xf>
    <xf numFmtId="0" fontId="2" fillId="11" borderId="34" xfId="0" applyFont="1" applyFill="1" applyBorder="1" applyAlignment="1">
      <alignment horizontal="center"/>
    </xf>
    <xf numFmtId="0" fontId="2" fillId="11" borderId="2" xfId="0" applyFont="1" applyFill="1" applyBorder="1" applyAlignment="1">
      <alignment horizontal="center"/>
    </xf>
    <xf numFmtId="3" fontId="2" fillId="11" borderId="5" xfId="0" applyNumberFormat="1" applyFont="1" applyFill="1" applyBorder="1" applyAlignment="1">
      <alignment horizontal="center"/>
    </xf>
    <xf numFmtId="2" fontId="2" fillId="11" borderId="2" xfId="0" applyNumberFormat="1" applyFont="1" applyFill="1" applyBorder="1" applyAlignment="1">
      <alignment horizontal="center"/>
    </xf>
    <xf numFmtId="3" fontId="2" fillId="11" borderId="36" xfId="0" applyNumberFormat="1" applyFont="1" applyFill="1" applyBorder="1" applyAlignment="1">
      <alignment horizontal="center"/>
    </xf>
    <xf numFmtId="0" fontId="2" fillId="11" borderId="36" xfId="0" applyFont="1" applyFill="1" applyBorder="1" applyAlignment="1">
      <alignment horizontal="center"/>
    </xf>
    <xf numFmtId="9" fontId="2" fillId="11" borderId="45" xfId="4" applyFont="1" applyFill="1" applyBorder="1" applyAlignment="1">
      <alignment horizontal="center"/>
    </xf>
    <xf numFmtId="3" fontId="5" fillId="11" borderId="82" xfId="0" applyNumberFormat="1" applyFont="1" applyFill="1" applyBorder="1" applyAlignment="1">
      <alignment horizontal="center"/>
    </xf>
    <xf numFmtId="164" fontId="5" fillId="11" borderId="34" xfId="0" applyNumberFormat="1" applyFont="1" applyFill="1" applyBorder="1" applyAlignment="1">
      <alignment horizontal="center"/>
    </xf>
    <xf numFmtId="164" fontId="5" fillId="11" borderId="45" xfId="0" applyNumberFormat="1" applyFont="1" applyFill="1" applyBorder="1" applyAlignment="1">
      <alignment horizontal="center"/>
    </xf>
    <xf numFmtId="3" fontId="5" fillId="11" borderId="84" xfId="0" applyNumberFormat="1" applyFont="1" applyFill="1" applyBorder="1" applyAlignment="1">
      <alignment horizontal="center"/>
    </xf>
    <xf numFmtId="3" fontId="2" fillId="11" borderId="34" xfId="0" applyNumberFormat="1" applyFont="1" applyFill="1" applyBorder="1" applyAlignment="1">
      <alignment horizontal="center"/>
    </xf>
    <xf numFmtId="9" fontId="5" fillId="11" borderId="61" xfId="4" applyFont="1" applyFill="1" applyBorder="1" applyAlignment="1">
      <alignment horizontal="center"/>
    </xf>
    <xf numFmtId="0" fontId="9" fillId="11" borderId="21" xfId="0" applyFont="1" applyFill="1" applyBorder="1" applyAlignment="1">
      <alignment horizontal="center" vertical="center"/>
    </xf>
    <xf numFmtId="1" fontId="5" fillId="11" borderId="5" xfId="0" applyNumberFormat="1" applyFont="1" applyFill="1" applyBorder="1" applyAlignment="1">
      <alignment horizontal="center"/>
    </xf>
    <xf numFmtId="0" fontId="5" fillId="11" borderId="61" xfId="0" applyFont="1" applyFill="1" applyBorder="1" applyAlignment="1">
      <alignment horizontal="center"/>
    </xf>
    <xf numFmtId="0" fontId="5" fillId="11" borderId="34" xfId="0" applyNumberFormat="1" applyFont="1" applyFill="1" applyBorder="1" applyAlignment="1">
      <alignment horizontal="center" vertical="center"/>
    </xf>
    <xf numFmtId="0" fontId="5" fillId="11" borderId="2" xfId="0" applyNumberFormat="1" applyFont="1" applyFill="1" applyBorder="1" applyAlignment="1">
      <alignment horizontal="center" vertical="center"/>
    </xf>
    <xf numFmtId="0" fontId="9" fillId="11" borderId="2" xfId="0" applyNumberFormat="1" applyFont="1" applyFill="1" applyBorder="1" applyAlignment="1">
      <alignment horizontal="center" vertical="center"/>
    </xf>
    <xf numFmtId="2" fontId="5" fillId="11" borderId="5" xfId="0" applyNumberFormat="1" applyFont="1" applyFill="1" applyBorder="1" applyAlignment="1">
      <alignment horizontal="center" vertical="center"/>
    </xf>
    <xf numFmtId="1" fontId="5" fillId="11" borderId="21" xfId="0" applyNumberFormat="1" applyFont="1" applyFill="1" applyBorder="1" applyAlignment="1">
      <alignment horizontal="center"/>
    </xf>
    <xf numFmtId="164" fontId="5" fillId="11" borderId="2" xfId="0" applyNumberFormat="1" applyFont="1" applyFill="1" applyBorder="1" applyAlignment="1">
      <alignment horizontal="center"/>
    </xf>
    <xf numFmtId="9" fontId="5" fillId="11" borderId="1" xfId="4" applyFont="1" applyFill="1" applyBorder="1" applyAlignment="1">
      <alignment horizontal="center"/>
    </xf>
    <xf numFmtId="0" fontId="0" fillId="11" borderId="0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1" borderId="5" xfId="0" applyFont="1" applyFill="1" applyBorder="1" applyAlignment="1">
      <alignment horizontal="center"/>
    </xf>
    <xf numFmtId="3" fontId="2" fillId="11" borderId="2" xfId="0" applyNumberFormat="1" applyFont="1" applyFill="1" applyBorder="1" applyAlignment="1">
      <alignment horizontal="center"/>
    </xf>
    <xf numFmtId="2" fontId="2" fillId="11" borderId="21" xfId="0" applyNumberFormat="1" applyFont="1" applyFill="1" applyBorder="1" applyAlignment="1">
      <alignment horizontal="center"/>
    </xf>
    <xf numFmtId="0" fontId="0" fillId="11" borderId="0" xfId="0" applyFill="1" applyAlignment="1">
      <alignment horizontal="center"/>
    </xf>
    <xf numFmtId="3" fontId="9" fillId="11" borderId="2" xfId="0" applyNumberFormat="1" applyFont="1" applyFill="1" applyBorder="1" applyAlignment="1">
      <alignment horizontal="center"/>
    </xf>
    <xf numFmtId="3" fontId="5" fillId="11" borderId="57" xfId="0" applyNumberFormat="1" applyFont="1" applyFill="1" applyBorder="1" applyAlignment="1">
      <alignment horizontal="center"/>
    </xf>
    <xf numFmtId="1" fontId="9" fillId="11" borderId="21" xfId="0" applyNumberFormat="1" applyFont="1" applyFill="1" applyBorder="1" applyAlignment="1">
      <alignment horizontal="center"/>
    </xf>
    <xf numFmtId="0" fontId="31" fillId="11" borderId="2" xfId="0" applyFont="1" applyFill="1" applyBorder="1" applyAlignment="1">
      <alignment horizontal="center"/>
    </xf>
    <xf numFmtId="165" fontId="5" fillId="11" borderId="5" xfId="0" applyNumberFormat="1" applyFont="1" applyFill="1" applyBorder="1" applyAlignment="1">
      <alignment horizontal="center"/>
    </xf>
    <xf numFmtId="165" fontId="5" fillId="11" borderId="36" xfId="0" applyNumberFormat="1" applyFont="1" applyFill="1" applyBorder="1" applyAlignment="1">
      <alignment horizontal="center"/>
    </xf>
    <xf numFmtId="0" fontId="0" fillId="11" borderId="0" xfId="0" applyFont="1" applyFill="1" applyAlignment="1">
      <alignment horizontal="center"/>
    </xf>
    <xf numFmtId="9" fontId="5" fillId="11" borderId="32" xfId="4" applyFont="1" applyFill="1" applyBorder="1" applyAlignment="1">
      <alignment horizontal="center"/>
    </xf>
    <xf numFmtId="0" fontId="5" fillId="11" borderId="38" xfId="0" applyFont="1" applyFill="1" applyBorder="1" applyAlignment="1">
      <alignment horizontal="center"/>
    </xf>
    <xf numFmtId="0" fontId="30" fillId="11" borderId="1" xfId="0" applyFont="1" applyFill="1" applyBorder="1" applyAlignment="1">
      <alignment horizontal="center"/>
    </xf>
    <xf numFmtId="0" fontId="30" fillId="11" borderId="2" xfId="0" applyFont="1" applyFill="1" applyBorder="1" applyAlignment="1">
      <alignment horizontal="center"/>
    </xf>
    <xf numFmtId="0" fontId="30" fillId="11" borderId="36" xfId="0" applyFont="1" applyFill="1" applyBorder="1" applyAlignment="1">
      <alignment horizontal="center"/>
    </xf>
    <xf numFmtId="0" fontId="0" fillId="11" borderId="0" xfId="0" applyFont="1" applyFill="1"/>
    <xf numFmtId="0" fontId="19" fillId="11" borderId="1" xfId="0" applyFont="1" applyFill="1" applyBorder="1" applyAlignment="1">
      <alignment horizontal="center"/>
    </xf>
    <xf numFmtId="0" fontId="19" fillId="11" borderId="5" xfId="0" applyFont="1" applyFill="1" applyBorder="1" applyAlignment="1">
      <alignment horizontal="center"/>
    </xf>
    <xf numFmtId="0" fontId="19" fillId="11" borderId="33" xfId="0" applyFont="1" applyFill="1" applyBorder="1" applyAlignment="1">
      <alignment horizontal="center"/>
    </xf>
    <xf numFmtId="0" fontId="0" fillId="11" borderId="2" xfId="0" applyFont="1" applyFill="1" applyBorder="1"/>
    <xf numFmtId="0" fontId="31" fillId="11" borderId="61" xfId="0" applyFont="1" applyFill="1" applyBorder="1" applyAlignment="1">
      <alignment horizontal="center" vertical="top"/>
    </xf>
    <xf numFmtId="167" fontId="19" fillId="11" borderId="33" xfId="0" applyNumberFormat="1" applyFont="1" applyFill="1" applyBorder="1" applyAlignment="1">
      <alignment horizontal="center"/>
    </xf>
    <xf numFmtId="1" fontId="19" fillId="11" borderId="34" xfId="0" applyNumberFormat="1" applyFont="1" applyFill="1" applyBorder="1" applyAlignment="1">
      <alignment horizontal="center"/>
    </xf>
    <xf numFmtId="1" fontId="19" fillId="11" borderId="1" xfId="0" applyNumberFormat="1" applyFont="1" applyFill="1" applyBorder="1" applyAlignment="1">
      <alignment horizontal="center"/>
    </xf>
    <xf numFmtId="0" fontId="19" fillId="11" borderId="2" xfId="0" applyNumberFormat="1" applyFont="1" applyFill="1" applyBorder="1" applyAlignment="1">
      <alignment horizontal="center"/>
    </xf>
    <xf numFmtId="167" fontId="19" fillId="11" borderId="54" xfId="0" applyNumberFormat="1" applyFont="1" applyFill="1" applyBorder="1" applyAlignment="1">
      <alignment horizontal="center"/>
    </xf>
    <xf numFmtId="3" fontId="19" fillId="11" borderId="45" xfId="0" applyNumberFormat="1" applyFont="1" applyFill="1" applyBorder="1" applyAlignment="1">
      <alignment horizontal="center"/>
    </xf>
    <xf numFmtId="0" fontId="28" fillId="11" borderId="1" xfId="5" applyNumberFormat="1" applyFont="1" applyFill="1" applyBorder="1" applyAlignment="1">
      <alignment horizontal="center" vertical="center"/>
    </xf>
    <xf numFmtId="0" fontId="28" fillId="11" borderId="2" xfId="5" applyNumberFormat="1" applyFont="1" applyFill="1" applyBorder="1" applyAlignment="1">
      <alignment horizontal="center" vertical="center"/>
    </xf>
    <xf numFmtId="0" fontId="28" fillId="11" borderId="2" xfId="0" applyFont="1" applyFill="1" applyBorder="1" applyAlignment="1">
      <alignment horizontal="center" vertical="center"/>
    </xf>
    <xf numFmtId="2" fontId="28" fillId="11" borderId="5" xfId="0" applyNumberFormat="1" applyFont="1" applyFill="1" applyBorder="1" applyAlignment="1">
      <alignment horizontal="center" vertical="center"/>
    </xf>
    <xf numFmtId="0" fontId="28" fillId="11" borderId="34" xfId="0" applyFont="1" applyFill="1" applyBorder="1" applyAlignment="1">
      <alignment horizontal="center" vertical="center"/>
    </xf>
    <xf numFmtId="3" fontId="28" fillId="11" borderId="5" xfId="0" applyNumberFormat="1" applyFont="1" applyFill="1" applyBorder="1" applyAlignment="1">
      <alignment horizontal="center" vertical="center"/>
    </xf>
    <xf numFmtId="2" fontId="28" fillId="11" borderId="2" xfId="0" applyNumberFormat="1" applyFont="1" applyFill="1" applyBorder="1" applyAlignment="1">
      <alignment horizontal="center" vertical="center"/>
    </xf>
    <xf numFmtId="0" fontId="5" fillId="11" borderId="1" xfId="0" applyNumberFormat="1" applyFont="1" applyFill="1" applyBorder="1" applyAlignment="1">
      <alignment horizontal="center" vertical="center"/>
    </xf>
    <xf numFmtId="0" fontId="5" fillId="11" borderId="32" xfId="0" applyFont="1" applyFill="1" applyBorder="1" applyAlignment="1">
      <alignment horizontal="center"/>
    </xf>
    <xf numFmtId="3" fontId="5" fillId="11" borderId="34" xfId="0" applyNumberFormat="1" applyFont="1" applyFill="1" applyBorder="1" applyAlignment="1">
      <alignment horizontal="center" vertical="center"/>
    </xf>
    <xf numFmtId="3" fontId="5" fillId="11" borderId="36" xfId="0" applyNumberFormat="1" applyFont="1" applyFill="1" applyBorder="1" applyAlignment="1">
      <alignment horizontal="center" vertical="center"/>
    </xf>
    <xf numFmtId="2" fontId="5" fillId="11" borderId="1" xfId="0" applyNumberFormat="1" applyFont="1" applyFill="1" applyBorder="1" applyAlignment="1">
      <alignment horizontal="center" vertical="center"/>
    </xf>
    <xf numFmtId="3" fontId="9" fillId="11" borderId="21" xfId="0" applyNumberFormat="1" applyFont="1" applyFill="1" applyBorder="1" applyAlignment="1">
      <alignment horizontal="center"/>
    </xf>
    <xf numFmtId="2" fontId="5" fillId="10" borderId="38" xfId="0" applyNumberFormat="1" applyFont="1" applyFill="1" applyBorder="1" applyAlignment="1">
      <alignment horizontal="center"/>
    </xf>
    <xf numFmtId="2" fontId="5" fillId="10" borderId="32" xfId="0" applyNumberFormat="1" applyFont="1" applyFill="1" applyBorder="1" applyAlignment="1">
      <alignment horizontal="center"/>
    </xf>
    <xf numFmtId="2" fontId="9" fillId="7" borderId="18" xfId="0" applyNumberFormat="1" applyFont="1" applyFill="1" applyBorder="1" applyAlignment="1">
      <alignment horizontal="center"/>
    </xf>
    <xf numFmtId="2" fontId="9" fillId="7" borderId="54" xfId="0" applyNumberFormat="1" applyFont="1" applyFill="1" applyBorder="1" applyAlignment="1">
      <alignment horizontal="center"/>
    </xf>
    <xf numFmtId="2" fontId="9" fillId="7" borderId="57" xfId="0" applyNumberFormat="1" applyFont="1" applyFill="1" applyBorder="1" applyAlignment="1">
      <alignment horizontal="center"/>
    </xf>
    <xf numFmtId="2" fontId="9" fillId="10" borderId="57" xfId="0" applyNumberFormat="1" applyFont="1" applyFill="1" applyBorder="1" applyAlignment="1">
      <alignment horizontal="center"/>
    </xf>
    <xf numFmtId="2" fontId="9" fillId="14" borderId="57" xfId="0" applyNumberFormat="1" applyFont="1" applyFill="1" applyBorder="1" applyAlignment="1">
      <alignment horizontal="center"/>
    </xf>
    <xf numFmtId="2" fontId="9" fillId="7" borderId="69" xfId="0" applyNumberFormat="1" applyFont="1" applyFill="1" applyBorder="1" applyAlignment="1">
      <alignment horizontal="center"/>
    </xf>
    <xf numFmtId="0" fontId="9" fillId="0" borderId="77" xfId="0" applyFont="1" applyFill="1" applyBorder="1" applyAlignment="1">
      <alignment vertical="center"/>
    </xf>
    <xf numFmtId="0" fontId="9" fillId="0" borderId="60" xfId="0" applyFont="1" applyFill="1" applyBorder="1" applyAlignment="1">
      <alignment vertical="center"/>
    </xf>
    <xf numFmtId="0" fontId="23" fillId="0" borderId="57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right"/>
    </xf>
    <xf numFmtId="2" fontId="22" fillId="0" borderId="31" xfId="0" applyNumberFormat="1" applyFont="1" applyBorder="1" applyAlignment="1">
      <alignment horizontal="center"/>
    </xf>
    <xf numFmtId="2" fontId="5" fillId="10" borderId="31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3" fontId="9" fillId="0" borderId="4" xfId="0" applyNumberFormat="1" applyFont="1" applyFill="1" applyBorder="1" applyAlignment="1">
      <alignment horizontal="center"/>
    </xf>
    <xf numFmtId="3" fontId="9" fillId="0" borderId="6" xfId="0" applyNumberFormat="1" applyFont="1" applyFill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3" fontId="9" fillId="0" borderId="6" xfId="0" applyNumberFormat="1" applyFont="1" applyBorder="1" applyAlignment="1">
      <alignment horizontal="center"/>
    </xf>
    <xf numFmtId="3" fontId="9" fillId="0" borderId="25" xfId="0" applyNumberFormat="1" applyFont="1" applyFill="1" applyBorder="1" applyAlignment="1">
      <alignment horizontal="center"/>
    </xf>
    <xf numFmtId="3" fontId="9" fillId="0" borderId="26" xfId="0" applyNumberFormat="1" applyFont="1" applyFill="1" applyBorder="1" applyAlignment="1">
      <alignment horizontal="center"/>
    </xf>
    <xf numFmtId="0" fontId="9" fillId="0" borderId="34" xfId="0" applyFont="1" applyFill="1" applyBorder="1" applyAlignment="1">
      <alignment horizontal="center" vertical="center"/>
    </xf>
    <xf numFmtId="0" fontId="9" fillId="7" borderId="78" xfId="0" applyFont="1" applyFill="1" applyBorder="1" applyAlignment="1">
      <alignment horizontal="center"/>
    </xf>
    <xf numFmtId="3" fontId="9" fillId="7" borderId="19" xfId="0" applyNumberFormat="1" applyFont="1" applyFill="1" applyBorder="1" applyAlignment="1">
      <alignment horizontal="center" wrapText="1"/>
    </xf>
    <xf numFmtId="0" fontId="9" fillId="7" borderId="6" xfId="0" applyFont="1" applyFill="1" applyBorder="1" applyAlignment="1">
      <alignment horizontal="left"/>
    </xf>
    <xf numFmtId="3" fontId="9" fillId="7" borderId="44" xfId="0" applyNumberFormat="1" applyFont="1" applyFill="1" applyBorder="1" applyAlignment="1">
      <alignment horizontal="center" wrapText="1"/>
    </xf>
    <xf numFmtId="3" fontId="5" fillId="11" borderId="4" xfId="0" applyNumberFormat="1" applyFont="1" applyFill="1" applyBorder="1" applyAlignment="1">
      <alignment horizontal="center"/>
    </xf>
    <xf numFmtId="0" fontId="5" fillId="5" borderId="61" xfId="0" applyNumberFormat="1" applyFont="1" applyFill="1" applyBorder="1" applyAlignment="1">
      <alignment horizontal="center"/>
    </xf>
    <xf numFmtId="0" fontId="5" fillId="5" borderId="45" xfId="0" applyNumberFormat="1" applyFont="1" applyFill="1" applyBorder="1" applyAlignment="1">
      <alignment horizontal="center"/>
    </xf>
    <xf numFmtId="0" fontId="5" fillId="5" borderId="11" xfId="0" applyNumberFormat="1" applyFont="1" applyFill="1" applyBorder="1" applyAlignment="1">
      <alignment horizontal="center"/>
    </xf>
    <xf numFmtId="164" fontId="22" fillId="0" borderId="31" xfId="0" applyNumberFormat="1" applyFont="1" applyBorder="1" applyAlignment="1">
      <alignment horizontal="center"/>
    </xf>
    <xf numFmtId="164" fontId="5" fillId="10" borderId="31" xfId="0" applyNumberFormat="1" applyFont="1" applyFill="1" applyBorder="1" applyAlignment="1">
      <alignment horizontal="center"/>
    </xf>
    <xf numFmtId="0" fontId="5" fillId="11" borderId="0" xfId="0" applyFont="1" applyFill="1" applyBorder="1" applyAlignment="1">
      <alignment horizontal="center" vertical="center" wrapText="1"/>
    </xf>
    <xf numFmtId="0" fontId="9" fillId="11" borderId="0" xfId="0" applyFont="1" applyFill="1" applyBorder="1" applyAlignment="1">
      <alignment horizontal="center"/>
    </xf>
    <xf numFmtId="0" fontId="9" fillId="6" borderId="52" xfId="0" applyFont="1" applyFill="1" applyBorder="1" applyAlignment="1">
      <alignment horizontal="center"/>
    </xf>
    <xf numFmtId="0" fontId="9" fillId="11" borderId="48" xfId="0" applyFont="1" applyFill="1" applyBorder="1" applyAlignment="1">
      <alignment horizontal="center" vertical="center" wrapText="1"/>
    </xf>
    <xf numFmtId="0" fontId="14" fillId="11" borderId="48" xfId="0" applyFont="1" applyFill="1" applyBorder="1" applyAlignment="1">
      <alignment horizontal="center" vertical="center" wrapText="1"/>
    </xf>
    <xf numFmtId="0" fontId="14" fillId="11" borderId="24" xfId="0" applyFont="1" applyFill="1" applyBorder="1" applyAlignment="1">
      <alignment horizontal="center" vertical="center"/>
    </xf>
    <xf numFmtId="0" fontId="1" fillId="11" borderId="51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2" fontId="5" fillId="0" borderId="23" xfId="0" applyNumberFormat="1" applyFont="1" applyFill="1" applyBorder="1" applyAlignment="1">
      <alignment horizontal="center"/>
    </xf>
    <xf numFmtId="0" fontId="9" fillId="15" borderId="2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10" fontId="5" fillId="0" borderId="31" xfId="0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10" fontId="5" fillId="10" borderId="1" xfId="0" applyNumberFormat="1" applyFont="1" applyFill="1" applyBorder="1" applyAlignment="1">
      <alignment horizontal="center"/>
    </xf>
    <xf numFmtId="10" fontId="5" fillId="11" borderId="1" xfId="0" applyNumberFormat="1" applyFont="1" applyFill="1" applyBorder="1" applyAlignment="1">
      <alignment horizontal="center"/>
    </xf>
    <xf numFmtId="10" fontId="5" fillId="0" borderId="7" xfId="0" applyNumberFormat="1" applyFont="1" applyBorder="1" applyAlignment="1">
      <alignment horizontal="center"/>
    </xf>
    <xf numFmtId="10" fontId="22" fillId="0" borderId="25" xfId="0" applyNumberFormat="1" applyFont="1" applyBorder="1" applyAlignment="1">
      <alignment horizontal="center"/>
    </xf>
    <xf numFmtId="10" fontId="22" fillId="0" borderId="27" xfId="0" applyNumberFormat="1" applyFont="1" applyBorder="1" applyAlignment="1">
      <alignment horizontal="center"/>
    </xf>
    <xf numFmtId="164" fontId="5" fillId="0" borderId="28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2" fillId="0" borderId="34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1" fontId="5" fillId="0" borderId="29" xfId="0" applyNumberFormat="1" applyFont="1" applyFill="1" applyBorder="1" applyAlignment="1">
      <alignment horizontal="center"/>
    </xf>
    <xf numFmtId="1" fontId="5" fillId="0" borderId="35" xfId="0" applyNumberFormat="1" applyFont="1" applyFill="1" applyBorder="1" applyAlignment="1">
      <alignment horizontal="center"/>
    </xf>
    <xf numFmtId="1" fontId="5" fillId="0" borderId="36" xfId="0" applyNumberFormat="1" applyFont="1" applyFill="1" applyBorder="1" applyAlignment="1">
      <alignment horizontal="center"/>
    </xf>
    <xf numFmtId="1" fontId="5" fillId="11" borderId="36" xfId="0" applyNumberFormat="1" applyFont="1" applyFill="1" applyBorder="1" applyAlignment="1">
      <alignment horizontal="center"/>
    </xf>
    <xf numFmtId="1" fontId="5" fillId="0" borderId="55" xfId="0" applyNumberFormat="1" applyFont="1" applyFill="1" applyBorder="1" applyAlignment="1">
      <alignment horizontal="center"/>
    </xf>
    <xf numFmtId="2" fontId="20" fillId="7" borderId="25" xfId="0" applyNumberFormat="1" applyFont="1" applyFill="1" applyBorder="1" applyAlignment="1">
      <alignment horizontal="center"/>
    </xf>
    <xf numFmtId="0" fontId="19" fillId="0" borderId="68" xfId="0" applyFont="1" applyFill="1" applyBorder="1" applyAlignment="1">
      <alignment horizontal="center"/>
    </xf>
    <xf numFmtId="0" fontId="19" fillId="0" borderId="43" xfId="0" applyFont="1" applyFill="1" applyBorder="1" applyAlignment="1">
      <alignment horizontal="center"/>
    </xf>
    <xf numFmtId="3" fontId="19" fillId="0" borderId="42" xfId="0" applyNumberFormat="1" applyFont="1" applyFill="1" applyBorder="1" applyAlignment="1">
      <alignment horizontal="center"/>
    </xf>
    <xf numFmtId="3" fontId="19" fillId="0" borderId="29" xfId="0" applyNumberFormat="1" applyFont="1" applyFill="1" applyBorder="1" applyAlignment="1">
      <alignment horizontal="center"/>
    </xf>
    <xf numFmtId="3" fontId="19" fillId="0" borderId="43" xfId="0" applyNumberFormat="1" applyFont="1" applyFill="1" applyBorder="1" applyAlignment="1">
      <alignment horizontal="center"/>
    </xf>
    <xf numFmtId="0" fontId="19" fillId="0" borderId="29" xfId="0" applyFont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166" fontId="19" fillId="0" borderId="33" xfId="0" applyNumberFormat="1" applyFont="1" applyBorder="1" applyAlignment="1">
      <alignment horizontal="center"/>
    </xf>
    <xf numFmtId="166" fontId="19" fillId="0" borderId="34" xfId="0" applyNumberFormat="1" applyFont="1" applyBorder="1" applyAlignment="1">
      <alignment horizontal="center"/>
    </xf>
    <xf numFmtId="1" fontId="20" fillId="7" borderId="31" xfId="0" applyNumberFormat="1" applyFont="1" applyFill="1" applyBorder="1" applyAlignment="1">
      <alignment horizontal="center"/>
    </xf>
    <xf numFmtId="1" fontId="20" fillId="7" borderId="1" xfId="0" applyNumberFormat="1" applyFont="1" applyFill="1" applyBorder="1" applyAlignment="1">
      <alignment horizontal="center"/>
    </xf>
    <xf numFmtId="1" fontId="20" fillId="10" borderId="1" xfId="0" applyNumberFormat="1" applyFont="1" applyFill="1" applyBorder="1" applyAlignment="1">
      <alignment horizontal="center"/>
    </xf>
    <xf numFmtId="1" fontId="20" fillId="14" borderId="1" xfId="0" applyNumberFormat="1" applyFont="1" applyFill="1" applyBorder="1" applyAlignment="1">
      <alignment horizontal="center"/>
    </xf>
    <xf numFmtId="1" fontId="20" fillId="7" borderId="7" xfId="0" applyNumberFormat="1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4" fontId="5" fillId="0" borderId="43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0" fontId="9" fillId="11" borderId="2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72" xfId="0" applyFont="1" applyFill="1" applyBorder="1" applyAlignment="1">
      <alignment horizontal="center" vertical="center"/>
    </xf>
    <xf numFmtId="164" fontId="5" fillId="0" borderId="68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1" xfId="0" applyNumberFormat="1" applyFont="1" applyBorder="1" applyAlignment="1">
      <alignment horizontal="center"/>
    </xf>
    <xf numFmtId="0" fontId="9" fillId="0" borderId="2" xfId="0" applyNumberFormat="1" applyFont="1" applyBorder="1" applyAlignment="1">
      <alignment horizontal="center"/>
    </xf>
    <xf numFmtId="0" fontId="9" fillId="10" borderId="2" xfId="0" applyNumberFormat="1" applyFont="1" applyFill="1" applyBorder="1" applyAlignment="1">
      <alignment horizontal="center"/>
    </xf>
    <xf numFmtId="0" fontId="9" fillId="11" borderId="2" xfId="0" applyNumberFormat="1" applyFont="1" applyFill="1" applyBorder="1" applyAlignment="1">
      <alignment horizontal="center"/>
    </xf>
    <xf numFmtId="0" fontId="9" fillId="0" borderId="38" xfId="0" applyNumberFormat="1" applyFont="1" applyBorder="1" applyAlignment="1">
      <alignment horizontal="center"/>
    </xf>
    <xf numFmtId="0" fontId="9" fillId="10" borderId="21" xfId="0" applyNumberFormat="1" applyFont="1" applyFill="1" applyBorder="1" applyAlignment="1">
      <alignment horizontal="center"/>
    </xf>
    <xf numFmtId="0" fontId="9" fillId="0" borderId="29" xfId="0" applyNumberFormat="1" applyFont="1" applyBorder="1" applyAlignment="1">
      <alignment horizontal="center"/>
    </xf>
    <xf numFmtId="3" fontId="9" fillId="0" borderId="64" xfId="0" applyNumberFormat="1" applyFont="1" applyBorder="1" applyAlignment="1">
      <alignment horizontal="center"/>
    </xf>
    <xf numFmtId="49" fontId="9" fillId="5" borderId="50" xfId="0" applyNumberFormat="1" applyFont="1" applyFill="1" applyBorder="1" applyAlignment="1">
      <alignment horizontal="center"/>
    </xf>
    <xf numFmtId="49" fontId="9" fillId="10" borderId="50" xfId="0" applyNumberFormat="1" applyFont="1" applyFill="1" applyBorder="1" applyAlignment="1">
      <alignment horizontal="center"/>
    </xf>
    <xf numFmtId="49" fontId="9" fillId="15" borderId="50" xfId="0" applyNumberFormat="1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right"/>
    </xf>
    <xf numFmtId="0" fontId="15" fillId="13" borderId="62" xfId="0" applyFont="1" applyFill="1" applyBorder="1" applyAlignment="1">
      <alignment horizontal="left" vertical="center"/>
    </xf>
    <xf numFmtId="0" fontId="9" fillId="15" borderId="46" xfId="0" applyFont="1" applyFill="1" applyBorder="1" applyAlignment="1">
      <alignment horizontal="left"/>
    </xf>
    <xf numFmtId="3" fontId="5" fillId="10" borderId="61" xfId="0" applyNumberFormat="1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9" fontId="5" fillId="10" borderId="0" xfId="4" applyFont="1" applyFill="1" applyBorder="1" applyAlignment="1">
      <alignment horizontal="center"/>
    </xf>
    <xf numFmtId="0" fontId="9" fillId="11" borderId="0" xfId="0" applyFont="1" applyFill="1" applyBorder="1" applyAlignment="1">
      <alignment horizontal="left" vertical="center" wrapText="1"/>
    </xf>
    <xf numFmtId="0" fontId="9" fillId="11" borderId="0" xfId="0" applyFont="1" applyFill="1" applyBorder="1" applyAlignment="1">
      <alignment horizontal="left"/>
    </xf>
    <xf numFmtId="9" fontId="5" fillId="11" borderId="0" xfId="4" applyFont="1" applyFill="1" applyBorder="1" applyAlignment="1">
      <alignment horizontal="center"/>
    </xf>
    <xf numFmtId="0" fontId="1" fillId="11" borderId="0" xfId="0" applyFont="1" applyFill="1" applyAlignment="1">
      <alignment horizontal="center"/>
    </xf>
    <xf numFmtId="1" fontId="5" fillId="2" borderId="35" xfId="0" applyNumberFormat="1" applyFont="1" applyFill="1" applyBorder="1" applyAlignment="1">
      <alignment horizontal="center"/>
    </xf>
    <xf numFmtId="1" fontId="5" fillId="2" borderId="30" xfId="0" applyNumberFormat="1" applyFont="1" applyFill="1" applyBorder="1" applyAlignment="1">
      <alignment horizontal="center"/>
    </xf>
    <xf numFmtId="1" fontId="5" fillId="2" borderId="21" xfId="0" applyNumberFormat="1" applyFont="1" applyFill="1" applyBorder="1" applyAlignment="1">
      <alignment horizontal="center"/>
    </xf>
    <xf numFmtId="1" fontId="5" fillId="2" borderId="68" xfId="0" applyNumberFormat="1" applyFont="1" applyFill="1" applyBorder="1" applyAlignment="1">
      <alignment horizontal="center"/>
    </xf>
    <xf numFmtId="1" fontId="5" fillId="12" borderId="35" xfId="0" applyNumberFormat="1" applyFont="1" applyFill="1" applyBorder="1" applyAlignment="1">
      <alignment horizontal="center"/>
    </xf>
    <xf numFmtId="1" fontId="5" fillId="12" borderId="55" xfId="0" applyNumberFormat="1" applyFont="1" applyFill="1" applyBorder="1" applyAlignment="1">
      <alignment horizontal="center"/>
    </xf>
    <xf numFmtId="0" fontId="5" fillId="11" borderId="42" xfId="0" applyFont="1" applyFill="1" applyBorder="1" applyAlignment="1">
      <alignment horizontal="center"/>
    </xf>
    <xf numFmtId="0" fontId="9" fillId="11" borderId="56" xfId="0" applyFont="1" applyFill="1" applyBorder="1" applyAlignment="1">
      <alignment horizontal="center"/>
    </xf>
    <xf numFmtId="0" fontId="9" fillId="11" borderId="42" xfId="0" applyFont="1" applyFill="1" applyBorder="1" applyAlignment="1">
      <alignment horizontal="center"/>
    </xf>
    <xf numFmtId="0" fontId="9" fillId="11" borderId="71" xfId="0" applyFont="1" applyFill="1" applyBorder="1" applyAlignment="1">
      <alignment horizontal="center"/>
    </xf>
    <xf numFmtId="0" fontId="15" fillId="6" borderId="23" xfId="0" applyFont="1" applyFill="1" applyBorder="1" applyAlignment="1">
      <alignment horizontal="center"/>
    </xf>
    <xf numFmtId="0" fontId="15" fillId="6" borderId="24" xfId="0" applyFont="1" applyFill="1" applyBorder="1" applyAlignment="1">
      <alignment horizontal="center"/>
    </xf>
    <xf numFmtId="0" fontId="15" fillId="10" borderId="24" xfId="0" applyFont="1" applyFill="1" applyBorder="1" applyAlignment="1">
      <alignment horizontal="center"/>
    </xf>
    <xf numFmtId="0" fontId="15" fillId="16" borderId="24" xfId="0" applyFont="1" applyFill="1" applyBorder="1" applyAlignment="1">
      <alignment horizontal="center"/>
    </xf>
    <xf numFmtId="0" fontId="15" fillId="6" borderId="48" xfId="0" applyFont="1" applyFill="1" applyBorder="1" applyAlignment="1">
      <alignment horizontal="center"/>
    </xf>
    <xf numFmtId="0" fontId="15" fillId="9" borderId="23" xfId="0" applyFont="1" applyFill="1" applyBorder="1" applyAlignment="1">
      <alignment horizontal="center"/>
    </xf>
    <xf numFmtId="0" fontId="15" fillId="9" borderId="24" xfId="0" applyFont="1" applyFill="1" applyBorder="1" applyAlignment="1">
      <alignment horizontal="center"/>
    </xf>
    <xf numFmtId="0" fontId="15" fillId="9" borderId="48" xfId="0" applyFont="1" applyFill="1" applyBorder="1" applyAlignment="1">
      <alignment horizontal="center"/>
    </xf>
    <xf numFmtId="0" fontId="15" fillId="6" borderId="22" xfId="0" applyFont="1" applyFill="1" applyBorder="1" applyAlignment="1">
      <alignment horizontal="center"/>
    </xf>
    <xf numFmtId="0" fontId="5" fillId="0" borderId="66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76" xfId="0" applyFont="1" applyFill="1" applyBorder="1" applyAlignment="1">
      <alignment horizontal="center" vertical="center"/>
    </xf>
    <xf numFmtId="0" fontId="9" fillId="0" borderId="43" xfId="0" applyFont="1" applyBorder="1" applyAlignment="1">
      <alignment horizontal="center"/>
    </xf>
    <xf numFmtId="0" fontId="5" fillId="0" borderId="66" xfId="0" applyFont="1" applyFill="1" applyBorder="1" applyAlignment="1">
      <alignment horizontal="center" vertical="center"/>
    </xf>
    <xf numFmtId="2" fontId="5" fillId="10" borderId="23" xfId="0" applyNumberFormat="1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5" fillId="0" borderId="66" xfId="0" applyFont="1" applyFill="1" applyBorder="1" applyAlignment="1">
      <alignment horizontal="left" vertical="center"/>
    </xf>
    <xf numFmtId="0" fontId="5" fillId="11" borderId="6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" fontId="5" fillId="0" borderId="76" xfId="0" applyNumberFormat="1" applyFont="1" applyFill="1" applyBorder="1" applyAlignment="1">
      <alignment horizontal="center"/>
    </xf>
    <xf numFmtId="4" fontId="5" fillId="0" borderId="61" xfId="0" applyNumberFormat="1" applyFont="1" applyFill="1" applyBorder="1" applyAlignment="1">
      <alignment horizontal="center"/>
    </xf>
    <xf numFmtId="4" fontId="5" fillId="0" borderId="45" xfId="0" applyNumberFormat="1" applyFont="1" applyFill="1" applyBorder="1" applyAlignment="1">
      <alignment horizontal="center"/>
    </xf>
    <xf numFmtId="4" fontId="5" fillId="10" borderId="45" xfId="0" applyNumberFormat="1" applyFont="1" applyFill="1" applyBorder="1" applyAlignment="1">
      <alignment horizontal="center"/>
    </xf>
    <xf numFmtId="4" fontId="5" fillId="11" borderId="45" xfId="0" applyNumberFormat="1" applyFont="1" applyFill="1" applyBorder="1" applyAlignment="1">
      <alignment horizontal="center"/>
    </xf>
    <xf numFmtId="4" fontId="5" fillId="0" borderId="26" xfId="0" applyNumberFormat="1" applyFont="1" applyFill="1" applyBorder="1" applyAlignment="1">
      <alignment horizontal="center"/>
    </xf>
    <xf numFmtId="4" fontId="5" fillId="3" borderId="21" xfId="0" applyNumberFormat="1" applyFont="1" applyFill="1" applyBorder="1" applyAlignment="1">
      <alignment horizontal="center"/>
    </xf>
    <xf numFmtId="4" fontId="5" fillId="3" borderId="2" xfId="0" applyNumberFormat="1" applyFont="1" applyFill="1" applyBorder="1" applyAlignment="1">
      <alignment horizontal="center"/>
    </xf>
    <xf numFmtId="4" fontId="5" fillId="10" borderId="2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4" fontId="5" fillId="11" borderId="2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/>
    </xf>
    <xf numFmtId="3" fontId="0" fillId="0" borderId="0" xfId="0" applyNumberFormat="1" applyFont="1" applyFill="1" applyBorder="1"/>
    <xf numFmtId="3" fontId="0" fillId="0" borderId="0" xfId="0" applyNumberFormat="1" applyFont="1"/>
    <xf numFmtId="3" fontId="0" fillId="0" borderId="0" xfId="0" applyNumberFormat="1" applyFont="1" applyFill="1" applyAlignment="1"/>
    <xf numFmtId="3" fontId="0" fillId="0" borderId="0" xfId="0" applyNumberFormat="1" applyFont="1" applyFill="1"/>
    <xf numFmtId="2" fontId="0" fillId="0" borderId="0" xfId="0" applyNumberFormat="1" applyFont="1"/>
    <xf numFmtId="2" fontId="0" fillId="0" borderId="0" xfId="0" applyNumberFormat="1" applyFont="1" applyFill="1" applyBorder="1"/>
    <xf numFmtId="2" fontId="0" fillId="0" borderId="0" xfId="0" applyNumberFormat="1" applyFont="1" applyFill="1" applyBorder="1" applyAlignment="1"/>
    <xf numFmtId="0" fontId="5" fillId="0" borderId="79" xfId="0" applyFont="1" applyFill="1" applyBorder="1" applyAlignment="1">
      <alignment horizontal="left" vertical="center"/>
    </xf>
    <xf numFmtId="0" fontId="5" fillId="14" borderId="38" xfId="0" applyFont="1" applyFill="1" applyBorder="1" applyAlignment="1">
      <alignment horizontal="left"/>
    </xf>
    <xf numFmtId="0" fontId="5" fillId="14" borderId="21" xfId="0" applyFont="1" applyFill="1" applyBorder="1" applyAlignment="1">
      <alignment horizontal="center"/>
    </xf>
    <xf numFmtId="0" fontId="5" fillId="14" borderId="2" xfId="0" applyFont="1" applyFill="1" applyBorder="1" applyAlignment="1">
      <alignment horizontal="center"/>
    </xf>
    <xf numFmtId="0" fontId="5" fillId="14" borderId="38" xfId="0" applyFont="1" applyFill="1" applyBorder="1" applyAlignment="1">
      <alignment horizontal="center"/>
    </xf>
    <xf numFmtId="4" fontId="5" fillId="7" borderId="50" xfId="0" applyNumberFormat="1" applyFont="1" applyFill="1" applyBorder="1" applyAlignment="1">
      <alignment horizontal="center" wrapText="1"/>
    </xf>
    <xf numFmtId="3" fontId="31" fillId="0" borderId="21" xfId="0" applyNumberFormat="1" applyFont="1" applyBorder="1" applyAlignment="1">
      <alignment horizontal="center"/>
    </xf>
    <xf numFmtId="3" fontId="31" fillId="0" borderId="2" xfId="0" applyNumberFormat="1" applyFont="1" applyBorder="1" applyAlignment="1">
      <alignment horizontal="center"/>
    </xf>
    <xf numFmtId="3" fontId="31" fillId="10" borderId="2" xfId="0" applyNumberFormat="1" applyFont="1" applyFill="1" applyBorder="1" applyAlignment="1">
      <alignment horizontal="center"/>
    </xf>
    <xf numFmtId="3" fontId="31" fillId="11" borderId="2" xfId="0" applyNumberFormat="1" applyFont="1" applyFill="1" applyBorder="1" applyAlignment="1">
      <alignment horizontal="center"/>
    </xf>
    <xf numFmtId="3" fontId="31" fillId="0" borderId="38" xfId="0" applyNumberFormat="1" applyFont="1" applyBorder="1" applyAlignment="1">
      <alignment horizontal="center"/>
    </xf>
    <xf numFmtId="0" fontId="33" fillId="0" borderId="21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3" fillId="10" borderId="2" xfId="0" applyFont="1" applyFill="1" applyBorder="1" applyAlignment="1">
      <alignment horizontal="center"/>
    </xf>
    <xf numFmtId="0" fontId="33" fillId="11" borderId="2" xfId="0" applyFont="1" applyFill="1" applyBorder="1" applyAlignment="1">
      <alignment horizontal="center"/>
    </xf>
    <xf numFmtId="0" fontId="33" fillId="0" borderId="38" xfId="0" applyFont="1" applyBorder="1" applyAlignment="1">
      <alignment horizontal="center"/>
    </xf>
    <xf numFmtId="0" fontId="9" fillId="0" borderId="2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center"/>
    </xf>
    <xf numFmtId="3" fontId="3" fillId="0" borderId="42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3" fontId="3" fillId="0" borderId="72" xfId="0" applyNumberFormat="1" applyFont="1" applyBorder="1" applyAlignment="1">
      <alignment horizontal="center"/>
    </xf>
    <xf numFmtId="0" fontId="5" fillId="0" borderId="57" xfId="0" applyFont="1" applyFill="1" applyBorder="1" applyAlignment="1">
      <alignment horizontal="center" vertical="center"/>
    </xf>
    <xf numFmtId="0" fontId="5" fillId="0" borderId="59" xfId="0" applyFont="1" applyFill="1" applyBorder="1" applyAlignment="1">
      <alignment horizontal="center" vertical="center"/>
    </xf>
    <xf numFmtId="3" fontId="5" fillId="10" borderId="54" xfId="0" applyNumberFormat="1" applyFont="1" applyFill="1" applyBorder="1" applyAlignment="1">
      <alignment horizontal="center"/>
    </xf>
    <xf numFmtId="3" fontId="5" fillId="11" borderId="54" xfId="0" applyNumberFormat="1" applyFont="1" applyFill="1" applyBorder="1" applyAlignment="1">
      <alignment horizontal="center"/>
    </xf>
    <xf numFmtId="3" fontId="5" fillId="0" borderId="71" xfId="0" applyNumberFormat="1" applyFont="1" applyFill="1" applyBorder="1" applyAlignment="1">
      <alignment horizontal="center"/>
    </xf>
    <xf numFmtId="3" fontId="5" fillId="10" borderId="7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15" fillId="6" borderId="51" xfId="0" applyFont="1" applyFill="1" applyBorder="1" applyAlignment="1">
      <alignment horizontal="center"/>
    </xf>
    <xf numFmtId="0" fontId="15" fillId="6" borderId="50" xfId="0" applyFont="1" applyFill="1" applyBorder="1" applyAlignment="1">
      <alignment horizontal="center"/>
    </xf>
    <xf numFmtId="0" fontId="15" fillId="6" borderId="46" xfId="0" applyFont="1" applyFill="1" applyBorder="1" applyAlignment="1">
      <alignment horizontal="center"/>
    </xf>
    <xf numFmtId="0" fontId="15" fillId="10" borderId="46" xfId="0" applyFont="1" applyFill="1" applyBorder="1" applyAlignment="1">
      <alignment horizontal="center"/>
    </xf>
    <xf numFmtId="0" fontId="15" fillId="16" borderId="46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3" fontId="9" fillId="0" borderId="12" xfId="0" applyNumberFormat="1" applyFont="1" applyFill="1" applyBorder="1" applyAlignment="1">
      <alignment horizontal="center"/>
    </xf>
    <xf numFmtId="0" fontId="9" fillId="5" borderId="2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9" fillId="5" borderId="5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center" wrapText="1"/>
    </xf>
    <xf numFmtId="1" fontId="5" fillId="0" borderId="7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right"/>
    </xf>
    <xf numFmtId="3" fontId="5" fillId="0" borderId="69" xfId="0" applyNumberFormat="1" applyFont="1" applyBorder="1" applyAlignment="1">
      <alignment horizontal="center"/>
    </xf>
    <xf numFmtId="0" fontId="9" fillId="5" borderId="39" xfId="0" applyFont="1" applyFill="1" applyBorder="1" applyAlignment="1">
      <alignment horizontal="left"/>
    </xf>
    <xf numFmtId="3" fontId="5" fillId="0" borderId="61" xfId="0" applyNumberFormat="1" applyFont="1" applyFill="1" applyBorder="1" applyAlignment="1">
      <alignment horizontal="center"/>
    </xf>
    <xf numFmtId="3" fontId="5" fillId="11" borderId="61" xfId="0" applyNumberFormat="1" applyFont="1" applyFill="1" applyBorder="1" applyAlignment="1">
      <alignment horizontal="center"/>
    </xf>
    <xf numFmtId="10" fontId="5" fillId="5" borderId="34" xfId="0" applyNumberFormat="1" applyFont="1" applyFill="1" applyBorder="1" applyAlignment="1">
      <alignment horizontal="center"/>
    </xf>
    <xf numFmtId="10" fontId="5" fillId="10" borderId="34" xfId="0" applyNumberFormat="1" applyFont="1" applyFill="1" applyBorder="1" applyAlignment="1">
      <alignment horizontal="center"/>
    </xf>
    <xf numFmtId="10" fontId="5" fillId="15" borderId="34" xfId="0" applyNumberFormat="1" applyFont="1" applyFill="1" applyBorder="1" applyAlignment="1">
      <alignment horizontal="center"/>
    </xf>
    <xf numFmtId="10" fontId="22" fillId="5" borderId="12" xfId="0" applyNumberFormat="1" applyFont="1" applyFill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2" fontId="22" fillId="0" borderId="6" xfId="0" applyNumberFormat="1" applyFont="1" applyBorder="1" applyAlignment="1">
      <alignment horizontal="center"/>
    </xf>
    <xf numFmtId="9" fontId="5" fillId="5" borderId="32" xfId="0" applyNumberFormat="1" applyFont="1" applyFill="1" applyBorder="1" applyAlignment="1">
      <alignment horizontal="center"/>
    </xf>
    <xf numFmtId="9" fontId="5" fillId="10" borderId="32" xfId="0" applyNumberFormat="1" applyFont="1" applyFill="1" applyBorder="1" applyAlignment="1">
      <alignment horizontal="center"/>
    </xf>
    <xf numFmtId="0" fontId="0" fillId="0" borderId="36" xfId="0" applyFont="1" applyBorder="1" applyAlignment="1">
      <alignment horizontal="left" vertical="center"/>
    </xf>
    <xf numFmtId="0" fontId="1" fillId="0" borderId="36" xfId="0" applyFont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1" borderId="36" xfId="0" applyFont="1" applyFill="1" applyBorder="1" applyAlignment="1">
      <alignment horizontal="center"/>
    </xf>
    <xf numFmtId="0" fontId="34" fillId="0" borderId="47" xfId="0" applyFont="1" applyFill="1" applyBorder="1" applyAlignment="1">
      <alignment horizontal="left" vertical="center"/>
    </xf>
    <xf numFmtId="0" fontId="18" fillId="0" borderId="24" xfId="0" applyFont="1" applyFill="1" applyBorder="1" applyAlignment="1">
      <alignment horizontal="center" vertical="center"/>
    </xf>
    <xf numFmtId="0" fontId="30" fillId="0" borderId="48" xfId="0" applyFont="1" applyFill="1" applyBorder="1" applyAlignment="1">
      <alignment horizontal="left"/>
    </xf>
    <xf numFmtId="0" fontId="30" fillId="0" borderId="22" xfId="0" applyFont="1" applyFill="1" applyBorder="1" applyAlignment="1">
      <alignment horizontal="center"/>
    </xf>
    <xf numFmtId="165" fontId="30" fillId="0" borderId="23" xfId="0" applyNumberFormat="1" applyFont="1" applyFill="1" applyBorder="1" applyAlignment="1">
      <alignment horizontal="center"/>
    </xf>
    <xf numFmtId="165" fontId="30" fillId="0" borderId="24" xfId="0" applyNumberFormat="1" applyFont="1" applyFill="1" applyBorder="1" applyAlignment="1">
      <alignment horizontal="center"/>
    </xf>
    <xf numFmtId="165" fontId="30" fillId="0" borderId="48" xfId="0" applyNumberFormat="1" applyFont="1" applyFill="1" applyBorder="1" applyAlignment="1">
      <alignment horizontal="center"/>
    </xf>
    <xf numFmtId="3" fontId="30" fillId="0" borderId="22" xfId="0" applyNumberFormat="1" applyFont="1" applyFill="1" applyBorder="1" applyAlignment="1">
      <alignment horizontal="center"/>
    </xf>
    <xf numFmtId="0" fontId="30" fillId="19" borderId="60" xfId="0" applyFont="1" applyFill="1" applyBorder="1" applyAlignment="1">
      <alignment horizontal="left" vertical="center"/>
    </xf>
    <xf numFmtId="0" fontId="30" fillId="19" borderId="57" xfId="0" applyFont="1" applyFill="1" applyBorder="1" applyAlignment="1">
      <alignment horizontal="center" vertical="center"/>
    </xf>
    <xf numFmtId="0" fontId="30" fillId="19" borderId="59" xfId="0" applyFont="1" applyFill="1" applyBorder="1" applyAlignment="1">
      <alignment horizontal="left"/>
    </xf>
    <xf numFmtId="0" fontId="30" fillId="19" borderId="49" xfId="0" applyFont="1" applyFill="1" applyBorder="1" applyAlignment="1">
      <alignment horizontal="center"/>
    </xf>
    <xf numFmtId="3" fontId="30" fillId="19" borderId="54" xfId="0" applyNumberFormat="1" applyFont="1" applyFill="1" applyBorder="1" applyAlignment="1">
      <alignment horizontal="center"/>
    </xf>
    <xf numFmtId="3" fontId="30" fillId="19" borderId="57" xfId="0" applyNumberFormat="1" applyFont="1" applyFill="1" applyBorder="1" applyAlignment="1">
      <alignment horizontal="center"/>
    </xf>
    <xf numFmtId="3" fontId="30" fillId="10" borderId="57" xfId="0" applyNumberFormat="1" applyFont="1" applyFill="1" applyBorder="1" applyAlignment="1">
      <alignment horizontal="center"/>
    </xf>
    <xf numFmtId="3" fontId="30" fillId="19" borderId="59" xfId="0" applyNumberFormat="1" applyFont="1" applyFill="1" applyBorder="1" applyAlignment="1">
      <alignment horizontal="center"/>
    </xf>
    <xf numFmtId="3" fontId="30" fillId="19" borderId="49" xfId="0" applyNumberFormat="1" applyFont="1" applyFill="1" applyBorder="1" applyAlignment="1">
      <alignment horizontal="center"/>
    </xf>
    <xf numFmtId="3" fontId="5" fillId="10" borderId="78" xfId="0" applyNumberFormat="1" applyFont="1" applyFill="1" applyBorder="1" applyAlignment="1">
      <alignment horizontal="center"/>
    </xf>
    <xf numFmtId="0" fontId="9" fillId="7" borderId="63" xfId="0" applyFont="1" applyFill="1" applyBorder="1" applyAlignment="1">
      <alignment horizontal="left"/>
    </xf>
    <xf numFmtId="0" fontId="5" fillId="7" borderId="34" xfId="0" applyFont="1" applyFill="1" applyBorder="1" applyAlignment="1">
      <alignment horizontal="left"/>
    </xf>
    <xf numFmtId="0" fontId="5" fillId="7" borderId="34" xfId="0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2" fontId="9" fillId="7" borderId="3" xfId="0" applyNumberFormat="1" applyFont="1" applyFill="1" applyBorder="1" applyAlignment="1">
      <alignment horizontal="center" wrapText="1"/>
    </xf>
    <xf numFmtId="0" fontId="9" fillId="0" borderId="63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left"/>
    </xf>
    <xf numFmtId="10" fontId="24" fillId="0" borderId="32" xfId="4" applyNumberFormat="1" applyFont="1" applyBorder="1" applyAlignment="1">
      <alignment horizontal="center"/>
    </xf>
    <xf numFmtId="0" fontId="5" fillId="14" borderId="42" xfId="0" applyFont="1" applyFill="1" applyBorder="1" applyAlignment="1">
      <alignment horizontal="center" wrapText="1"/>
    </xf>
    <xf numFmtId="0" fontId="5" fillId="14" borderId="44" xfId="0" applyFont="1" applyFill="1" applyBorder="1" applyAlignment="1">
      <alignment horizontal="center" wrapText="1"/>
    </xf>
    <xf numFmtId="0" fontId="9" fillId="14" borderId="3" xfId="0" applyFont="1" applyFill="1" applyBorder="1" applyAlignment="1">
      <alignment horizontal="center"/>
    </xf>
    <xf numFmtId="1" fontId="5" fillId="0" borderId="76" xfId="0" applyNumberFormat="1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1" fontId="5" fillId="0" borderId="6" xfId="0" applyNumberFormat="1" applyFont="1" applyFill="1" applyBorder="1" applyAlignment="1">
      <alignment horizontal="center"/>
    </xf>
    <xf numFmtId="0" fontId="9" fillId="0" borderId="53" xfId="0" applyFont="1" applyFill="1" applyBorder="1" applyAlignment="1">
      <alignment horizontal="center" vertical="center"/>
    </xf>
    <xf numFmtId="0" fontId="9" fillId="0" borderId="77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left" vertical="center" wrapText="1"/>
    </xf>
    <xf numFmtId="0" fontId="9" fillId="0" borderId="45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61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5" borderId="63" xfId="0" applyFont="1" applyFill="1" applyBorder="1" applyAlignment="1">
      <alignment horizontal="left" vertical="center" wrapText="1"/>
    </xf>
    <xf numFmtId="0" fontId="9" fillId="5" borderId="34" xfId="0" applyFont="1" applyFill="1" applyBorder="1" applyAlignment="1">
      <alignment horizontal="left" vertical="center" wrapText="1"/>
    </xf>
    <xf numFmtId="0" fontId="9" fillId="5" borderId="30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9" fillId="5" borderId="20" xfId="0" applyFont="1" applyFill="1" applyBorder="1" applyAlignment="1">
      <alignment horizontal="left" vertical="center" wrapText="1"/>
    </xf>
    <xf numFmtId="0" fontId="9" fillId="5" borderId="61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9" fillId="5" borderId="54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left" vertical="center" wrapText="1"/>
    </xf>
    <xf numFmtId="0" fontId="5" fillId="0" borderId="66" xfId="0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left" vertical="center" wrapText="1"/>
    </xf>
    <xf numFmtId="0" fontId="9" fillId="0" borderId="77" xfId="0" applyFont="1" applyFill="1" applyBorder="1" applyAlignment="1">
      <alignment horizontal="left" vertical="center" wrapText="1"/>
    </xf>
    <xf numFmtId="0" fontId="9" fillId="0" borderId="60" xfId="0" applyFont="1" applyFill="1" applyBorder="1" applyAlignment="1">
      <alignment horizontal="left" vertical="center" wrapText="1"/>
    </xf>
    <xf numFmtId="0" fontId="9" fillId="0" borderId="63" xfId="0" applyFont="1" applyFill="1" applyBorder="1" applyAlignment="1">
      <alignment horizontal="left" vertical="center" wrapText="1"/>
    </xf>
    <xf numFmtId="0" fontId="9" fillId="0" borderId="53" xfId="0" applyFont="1" applyFill="1" applyBorder="1" applyAlignment="1">
      <alignment horizontal="left" vertical="center"/>
    </xf>
    <xf numFmtId="0" fontId="9" fillId="0" borderId="77" xfId="0" applyFont="1" applyFill="1" applyBorder="1" applyAlignment="1">
      <alignment horizontal="left" vertical="center"/>
    </xf>
    <xf numFmtId="0" fontId="9" fillId="0" borderId="63" xfId="0" applyFont="1" applyFill="1" applyBorder="1" applyAlignment="1">
      <alignment horizontal="left" vertical="center"/>
    </xf>
    <xf numFmtId="0" fontId="9" fillId="6" borderId="52" xfId="0" applyFont="1" applyFill="1" applyBorder="1" applyAlignment="1">
      <alignment horizontal="left"/>
    </xf>
    <xf numFmtId="0" fontId="9" fillId="6" borderId="23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left" vertical="center" wrapText="1"/>
    </xf>
    <xf numFmtId="0" fontId="5" fillId="0" borderId="5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54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left" vertical="center" wrapText="1"/>
    </xf>
    <xf numFmtId="0" fontId="9" fillId="5" borderId="5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61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5" borderId="20" xfId="0" applyFont="1" applyFill="1" applyBorder="1" applyAlignment="1">
      <alignment horizontal="left" vertical="center" wrapText="1"/>
    </xf>
    <xf numFmtId="0" fontId="5" fillId="5" borderId="61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54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left" vertical="center"/>
    </xf>
    <xf numFmtId="0" fontId="9" fillId="0" borderId="30" xfId="0" applyFont="1" applyFill="1" applyBorder="1" applyAlignment="1">
      <alignment horizontal="left" vertical="center"/>
    </xf>
    <xf numFmtId="0" fontId="9" fillId="11" borderId="28" xfId="0" applyFont="1" applyFill="1" applyBorder="1" applyAlignment="1">
      <alignment horizontal="left" vertical="center"/>
    </xf>
    <xf numFmtId="0" fontId="9" fillId="11" borderId="29" xfId="0" applyFont="1" applyFill="1" applyBorder="1" applyAlignment="1">
      <alignment horizontal="left" vertical="center"/>
    </xf>
    <xf numFmtId="0" fontId="9" fillId="11" borderId="30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11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/>
    </xf>
    <xf numFmtId="0" fontId="9" fillId="0" borderId="60" xfId="0" applyFont="1" applyFill="1" applyBorder="1" applyAlignment="1">
      <alignment horizontal="left" vertical="center"/>
    </xf>
    <xf numFmtId="0" fontId="9" fillId="11" borderId="63" xfId="0" applyFont="1" applyFill="1" applyBorder="1" applyAlignment="1">
      <alignment horizontal="left" vertical="center"/>
    </xf>
    <xf numFmtId="0" fontId="9" fillId="11" borderId="34" xfId="0" applyFont="1" applyFill="1" applyBorder="1" applyAlignment="1">
      <alignment horizontal="left" vertical="center" wrapText="1"/>
    </xf>
    <xf numFmtId="0" fontId="9" fillId="11" borderId="63" xfId="0" applyFont="1" applyFill="1" applyBorder="1" applyAlignment="1">
      <alignment horizontal="center" vertical="center"/>
    </xf>
    <xf numFmtId="0" fontId="9" fillId="11" borderId="29" xfId="0" applyFont="1" applyFill="1" applyBorder="1" applyAlignment="1">
      <alignment horizontal="center" vertical="center"/>
    </xf>
    <xf numFmtId="0" fontId="9" fillId="11" borderId="34" xfId="0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left"/>
    </xf>
    <xf numFmtId="0" fontId="9" fillId="6" borderId="50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9" fillId="13" borderId="52" xfId="0" applyFont="1" applyFill="1" applyBorder="1" applyAlignment="1">
      <alignment horizontal="center" vertical="center"/>
    </xf>
    <xf numFmtId="0" fontId="9" fillId="13" borderId="17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8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78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9" fillId="6" borderId="14" xfId="0" applyFont="1" applyFill="1" applyBorder="1" applyAlignment="1">
      <alignment horizontal="left"/>
    </xf>
    <xf numFmtId="0" fontId="9" fillId="6" borderId="15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9" fillId="0" borderId="77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9" fillId="0" borderId="30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19" fillId="5" borderId="20" xfId="0" applyFont="1" applyFill="1" applyBorder="1" applyAlignment="1">
      <alignment horizontal="left" vertical="center" wrapText="1"/>
    </xf>
    <xf numFmtId="0" fontId="19" fillId="5" borderId="61" xfId="0" applyFont="1" applyFill="1" applyBorder="1" applyAlignment="1">
      <alignment horizontal="left"/>
    </xf>
    <xf numFmtId="0" fontId="19" fillId="5" borderId="8" xfId="0" applyFont="1" applyFill="1" applyBorder="1" applyAlignment="1">
      <alignment horizontal="left"/>
    </xf>
    <xf numFmtId="0" fontId="19" fillId="5" borderId="54" xfId="0" applyFont="1" applyFill="1" applyBorder="1" applyAlignment="1">
      <alignment horizontal="left"/>
    </xf>
    <xf numFmtId="0" fontId="20" fillId="5" borderId="13" xfId="0" applyFont="1" applyFill="1" applyBorder="1" applyAlignment="1">
      <alignment horizontal="left" vertical="center" wrapText="1"/>
    </xf>
    <xf numFmtId="0" fontId="20" fillId="5" borderId="50" xfId="0" applyFont="1" applyFill="1" applyBorder="1" applyAlignment="1">
      <alignment horizontal="left" vertical="center" wrapText="1"/>
    </xf>
    <xf numFmtId="0" fontId="20" fillId="5" borderId="8" xfId="0" applyFont="1" applyFill="1" applyBorder="1" applyAlignment="1">
      <alignment horizontal="left" vertical="center" wrapText="1"/>
    </xf>
    <xf numFmtId="0" fontId="20" fillId="5" borderId="54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/>
    </xf>
    <xf numFmtId="0" fontId="20" fillId="0" borderId="29" xfId="0" applyFont="1" applyFill="1" applyBorder="1" applyAlignment="1">
      <alignment horizontal="left" vertical="center"/>
    </xf>
    <xf numFmtId="0" fontId="20" fillId="0" borderId="30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19" fillId="0" borderId="66" xfId="0" applyFont="1" applyFill="1" applyBorder="1" applyAlignment="1">
      <alignment horizontal="center" vertical="center"/>
    </xf>
    <xf numFmtId="0" fontId="19" fillId="0" borderId="65" xfId="0" applyFont="1" applyFill="1" applyBorder="1" applyAlignment="1">
      <alignment horizontal="center" vertical="center"/>
    </xf>
    <xf numFmtId="0" fontId="19" fillId="0" borderId="44" xfId="0" applyFont="1" applyFill="1" applyBorder="1" applyAlignment="1">
      <alignment horizontal="center" vertical="center"/>
    </xf>
    <xf numFmtId="0" fontId="20" fillId="0" borderId="63" xfId="0" applyFont="1" applyFill="1" applyBorder="1" applyAlignment="1">
      <alignment horizontal="left" vertical="center"/>
    </xf>
    <xf numFmtId="0" fontId="20" fillId="0" borderId="34" xfId="0" applyFont="1" applyFill="1" applyBorder="1" applyAlignment="1">
      <alignment horizontal="left" vertical="center" wrapText="1"/>
    </xf>
    <xf numFmtId="0" fontId="19" fillId="0" borderId="79" xfId="0" applyFont="1" applyFill="1" applyBorder="1" applyAlignment="1">
      <alignment horizontal="center" vertical="center"/>
    </xf>
    <xf numFmtId="0" fontId="19" fillId="0" borderId="85" xfId="0" applyFont="1" applyFill="1" applyBorder="1" applyAlignment="1">
      <alignment horizontal="center" vertical="center"/>
    </xf>
    <xf numFmtId="0" fontId="19" fillId="0" borderId="74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19" fillId="0" borderId="30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40" xfId="0" applyFont="1" applyFill="1" applyBorder="1" applyAlignment="1">
      <alignment horizontal="center" vertical="center"/>
    </xf>
    <xf numFmtId="0" fontId="23" fillId="0" borderId="30" xfId="0" applyFont="1" applyBorder="1" applyAlignment="1">
      <alignment horizontal="left" vertical="center"/>
    </xf>
    <xf numFmtId="0" fontId="23" fillId="0" borderId="5" xfId="0" applyFont="1" applyBorder="1" applyAlignment="1">
      <alignment vertical="center" wrapText="1"/>
    </xf>
    <xf numFmtId="0" fontId="20" fillId="0" borderId="34" xfId="0" applyFont="1" applyFill="1" applyBorder="1" applyAlignment="1">
      <alignment vertical="center" wrapText="1"/>
    </xf>
    <xf numFmtId="0" fontId="19" fillId="0" borderId="63" xfId="0" applyFont="1" applyFill="1" applyBorder="1" applyAlignment="1">
      <alignment horizontal="left" vertical="center" wrapText="1"/>
    </xf>
    <xf numFmtId="0" fontId="19" fillId="0" borderId="34" xfId="0" applyFont="1" applyBorder="1" applyAlignment="1">
      <alignment horizontal="left"/>
    </xf>
    <xf numFmtId="0" fontId="19" fillId="0" borderId="78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52" xfId="0" applyFont="1" applyFill="1" applyBorder="1" applyAlignment="1">
      <alignment horizontal="left"/>
    </xf>
    <xf numFmtId="0" fontId="0" fillId="0" borderId="62" xfId="0" applyFont="1" applyBorder="1" applyAlignment="1"/>
    <xf numFmtId="0" fontId="0" fillId="0" borderId="15" xfId="0" applyFont="1" applyBorder="1" applyAlignment="1"/>
    <xf numFmtId="0" fontId="20" fillId="6" borderId="52" xfId="0" applyFont="1" applyFill="1" applyBorder="1" applyAlignment="1">
      <alignment horizontal="left"/>
    </xf>
    <xf numFmtId="0" fontId="20" fillId="6" borderId="23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9" fillId="0" borderId="66" xfId="0" applyFont="1" applyFill="1" applyBorder="1" applyAlignment="1">
      <alignment horizontal="right" vertical="center"/>
    </xf>
    <xf numFmtId="0" fontId="19" fillId="0" borderId="65" xfId="0" applyFont="1" applyFill="1" applyBorder="1" applyAlignment="1">
      <alignment horizontal="right" vertical="center"/>
    </xf>
    <xf numFmtId="2" fontId="19" fillId="0" borderId="52" xfId="0" applyNumberFormat="1" applyFont="1" applyFill="1" applyBorder="1" applyAlignment="1">
      <alignment horizontal="left"/>
    </xf>
    <xf numFmtId="2" fontId="0" fillId="0" borderId="62" xfId="0" applyNumberFormat="1" applyFont="1" applyBorder="1" applyAlignment="1"/>
    <xf numFmtId="2" fontId="0" fillId="0" borderId="15" xfId="0" applyNumberFormat="1" applyFont="1" applyBorder="1" applyAlignment="1"/>
    <xf numFmtId="0" fontId="23" fillId="0" borderId="5" xfId="0" applyFont="1" applyBorder="1" applyAlignment="1">
      <alignment horizontal="left" vertical="center"/>
    </xf>
    <xf numFmtId="0" fontId="20" fillId="0" borderId="34" xfId="0" applyFont="1" applyFill="1" applyBorder="1" applyAlignment="1">
      <alignment horizontal="left" vertical="center"/>
    </xf>
    <xf numFmtId="0" fontId="20" fillId="0" borderId="5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69" xfId="0" applyFont="1" applyFill="1" applyBorder="1" applyAlignment="1">
      <alignment horizontal="left" vertical="center" wrapText="1"/>
    </xf>
    <xf numFmtId="0" fontId="5" fillId="0" borderId="79" xfId="0" applyFont="1" applyFill="1" applyBorder="1" applyAlignment="1">
      <alignment horizontal="center" vertical="center"/>
    </xf>
    <xf numFmtId="0" fontId="5" fillId="0" borderId="74" xfId="0" applyFont="1" applyFill="1" applyBorder="1" applyAlignment="1">
      <alignment horizontal="center" vertical="center"/>
    </xf>
    <xf numFmtId="0" fontId="9" fillId="0" borderId="58" xfId="0" applyFont="1" applyFill="1" applyBorder="1" applyAlignment="1">
      <alignment horizontal="left" vertical="center" wrapText="1"/>
    </xf>
    <xf numFmtId="0" fontId="9" fillId="0" borderId="75" xfId="0" applyFont="1" applyFill="1" applyBorder="1" applyAlignment="1">
      <alignment horizontal="left" vertical="center" wrapText="1"/>
    </xf>
    <xf numFmtId="0" fontId="9" fillId="0" borderId="39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5" fillId="0" borderId="46" xfId="0" applyFont="1" applyFill="1" applyBorder="1" applyAlignment="1">
      <alignment horizontal="left" vertical="center" wrapText="1"/>
    </xf>
    <xf numFmtId="0" fontId="5" fillId="0" borderId="45" xfId="0" applyFont="1" applyFill="1" applyBorder="1" applyAlignment="1">
      <alignment horizontal="left" vertical="center" wrapText="1"/>
    </xf>
    <xf numFmtId="0" fontId="5" fillId="0" borderId="57" xfId="0" applyFont="1" applyFill="1" applyBorder="1" applyAlignment="1">
      <alignment horizontal="left" vertical="center" wrapText="1"/>
    </xf>
    <xf numFmtId="0" fontId="9" fillId="0" borderId="53" xfId="0" applyNumberFormat="1" applyFont="1" applyFill="1" applyBorder="1" applyAlignment="1">
      <alignment horizontal="left" vertical="center" wrapText="1"/>
    </xf>
    <xf numFmtId="0" fontId="9" fillId="0" borderId="77" xfId="0" applyNumberFormat="1" applyFont="1" applyFill="1" applyBorder="1" applyAlignment="1">
      <alignment horizontal="left" vertical="center" wrapText="1"/>
    </xf>
    <xf numFmtId="0" fontId="9" fillId="0" borderId="60" xfId="0" applyNumberFormat="1" applyFont="1" applyFill="1" applyBorder="1" applyAlignment="1">
      <alignment horizontal="left" vertical="center" wrapText="1"/>
    </xf>
    <xf numFmtId="0" fontId="9" fillId="0" borderId="46" xfId="0" applyNumberFormat="1" applyFont="1" applyFill="1" applyBorder="1" applyAlignment="1">
      <alignment horizontal="left" vertical="center" wrapText="1"/>
    </xf>
    <xf numFmtId="0" fontId="9" fillId="0" borderId="45" xfId="0" applyNumberFormat="1" applyFont="1" applyFill="1" applyBorder="1" applyAlignment="1">
      <alignment horizontal="left" vertical="center" wrapText="1"/>
    </xf>
    <xf numFmtId="0" fontId="9" fillId="0" borderId="57" xfId="0" applyNumberFormat="1" applyFont="1" applyFill="1" applyBorder="1" applyAlignment="1">
      <alignment horizontal="left" vertical="center" wrapText="1"/>
    </xf>
    <xf numFmtId="0" fontId="9" fillId="0" borderId="46" xfId="0" applyFont="1" applyFill="1" applyBorder="1" applyAlignment="1">
      <alignment horizontal="left" vertical="center"/>
    </xf>
    <xf numFmtId="0" fontId="9" fillId="0" borderId="45" xfId="0" applyFont="1" applyFill="1" applyBorder="1" applyAlignment="1">
      <alignment horizontal="left" vertical="center"/>
    </xf>
    <xf numFmtId="0" fontId="9" fillId="0" borderId="34" xfId="0" applyFont="1" applyFill="1" applyBorder="1" applyAlignment="1">
      <alignment horizontal="left" vertical="center"/>
    </xf>
    <xf numFmtId="0" fontId="9" fillId="11" borderId="53" xfId="0" applyFont="1" applyFill="1" applyBorder="1" applyAlignment="1">
      <alignment horizontal="left" vertical="center"/>
    </xf>
    <xf numFmtId="0" fontId="9" fillId="11" borderId="77" xfId="0" applyFont="1" applyFill="1" applyBorder="1" applyAlignment="1">
      <alignment horizontal="left" vertical="center"/>
    </xf>
    <xf numFmtId="0" fontId="9" fillId="11" borderId="46" xfId="0" applyFont="1" applyFill="1" applyBorder="1" applyAlignment="1">
      <alignment horizontal="left" vertical="center" wrapText="1"/>
    </xf>
    <xf numFmtId="0" fontId="9" fillId="11" borderId="45" xfId="0" applyFont="1" applyFill="1" applyBorder="1" applyAlignment="1">
      <alignment horizontal="left" vertical="center" wrapText="1"/>
    </xf>
    <xf numFmtId="0" fontId="5" fillId="0" borderId="56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9" fillId="6" borderId="66" xfId="0" applyFont="1" applyFill="1" applyBorder="1" applyAlignment="1">
      <alignment horizontal="left"/>
    </xf>
    <xf numFmtId="0" fontId="9" fillId="6" borderId="32" xfId="0" applyFont="1" applyFill="1" applyBorder="1" applyAlignment="1">
      <alignment horizontal="left"/>
    </xf>
    <xf numFmtId="0" fontId="9" fillId="11" borderId="60" xfId="0" applyFont="1" applyFill="1" applyBorder="1" applyAlignment="1">
      <alignment horizontal="left" vertical="center"/>
    </xf>
    <xf numFmtId="0" fontId="9" fillId="11" borderId="57" xfId="0" applyFont="1" applyFill="1" applyBorder="1" applyAlignment="1">
      <alignment horizontal="left" vertical="center" wrapText="1"/>
    </xf>
    <xf numFmtId="0" fontId="9" fillId="0" borderId="57" xfId="0" applyFont="1" applyFill="1" applyBorder="1" applyAlignment="1">
      <alignment horizontal="left" vertical="center"/>
    </xf>
    <xf numFmtId="0" fontId="9" fillId="11" borderId="46" xfId="0" applyFont="1" applyFill="1" applyBorder="1" applyAlignment="1">
      <alignment horizontal="left" vertical="center"/>
    </xf>
    <xf numFmtId="0" fontId="9" fillId="11" borderId="45" xfId="0" applyFont="1" applyFill="1" applyBorder="1" applyAlignment="1">
      <alignment horizontal="left" vertical="center"/>
    </xf>
    <xf numFmtId="0" fontId="9" fillId="11" borderId="34" xfId="0" applyFont="1" applyFill="1" applyBorder="1" applyAlignment="1">
      <alignment horizontal="left" vertical="center"/>
    </xf>
    <xf numFmtId="0" fontId="9" fillId="11" borderId="57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7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left" vertical="center" wrapText="1"/>
    </xf>
    <xf numFmtId="0" fontId="5" fillId="5" borderId="50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right" vertical="center"/>
    </xf>
    <xf numFmtId="0" fontId="5" fillId="0" borderId="65" xfId="0" applyFont="1" applyFill="1" applyBorder="1" applyAlignment="1">
      <alignment horizontal="right" vertical="center"/>
    </xf>
    <xf numFmtId="0" fontId="5" fillId="0" borderId="44" xfId="0" applyFont="1" applyFill="1" applyBorder="1" applyAlignment="1">
      <alignment horizontal="right" vertical="center"/>
    </xf>
    <xf numFmtId="0" fontId="9" fillId="6" borderId="62" xfId="0" applyFont="1" applyFill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78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5" borderId="61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/>
    </xf>
    <xf numFmtId="0" fontId="5" fillId="5" borderId="54" xfId="0" applyFont="1" applyFill="1" applyBorder="1" applyAlignment="1">
      <alignment horizontal="left"/>
    </xf>
    <xf numFmtId="0" fontId="9" fillId="0" borderId="78" xfId="0" applyFont="1" applyFill="1" applyBorder="1" applyAlignment="1">
      <alignment horizontal="left" vertical="center"/>
    </xf>
    <xf numFmtId="0" fontId="9" fillId="0" borderId="36" xfId="0" applyFont="1" applyFill="1" applyBorder="1" applyAlignment="1">
      <alignment horizontal="left" vertical="center" wrapText="1"/>
    </xf>
    <xf numFmtId="0" fontId="9" fillId="0" borderId="36" xfId="0" applyFont="1" applyFill="1" applyBorder="1" applyAlignment="1">
      <alignment horizontal="left" vertical="center"/>
    </xf>
    <xf numFmtId="0" fontId="29" fillId="0" borderId="28" xfId="0" applyFont="1" applyFill="1" applyBorder="1" applyAlignment="1">
      <alignment horizontal="left" vertical="center" wrapText="1"/>
    </xf>
    <xf numFmtId="0" fontId="29" fillId="0" borderId="29" xfId="0" applyFont="1" applyFill="1" applyBorder="1" applyAlignment="1">
      <alignment horizontal="left" vertical="center" wrapText="1"/>
    </xf>
    <xf numFmtId="0" fontId="29" fillId="0" borderId="30" xfId="0" applyFont="1" applyFill="1" applyBorder="1" applyAlignment="1">
      <alignment horizontal="left" vertical="center" wrapText="1"/>
    </xf>
    <xf numFmtId="0" fontId="5" fillId="0" borderId="39" xfId="0" applyFont="1" applyBorder="1" applyAlignment="1">
      <alignment horizontal="left"/>
    </xf>
    <xf numFmtId="0" fontId="5" fillId="0" borderId="40" xfId="0" applyFont="1" applyBorder="1" applyAlignment="1">
      <alignment horizontal="left"/>
    </xf>
    <xf numFmtId="0" fontId="5" fillId="5" borderId="0" xfId="0" applyFont="1" applyFill="1" applyBorder="1" applyAlignment="1">
      <alignment horizontal="left"/>
    </xf>
    <xf numFmtId="0" fontId="5" fillId="5" borderId="9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78" xfId="0" applyFont="1" applyFill="1" applyBorder="1" applyAlignment="1">
      <alignment horizontal="left"/>
    </xf>
    <xf numFmtId="0" fontId="5" fillId="0" borderId="36" xfId="0" applyFont="1" applyFill="1" applyBorder="1" applyAlignment="1">
      <alignment horizontal="left"/>
    </xf>
    <xf numFmtId="0" fontId="5" fillId="0" borderId="66" xfId="0" applyFont="1" applyFill="1" applyBorder="1" applyAlignment="1">
      <alignment horizontal="left" vertical="center"/>
    </xf>
    <xf numFmtId="0" fontId="5" fillId="0" borderId="65" xfId="0" applyFont="1" applyFill="1" applyBorder="1" applyAlignment="1">
      <alignment horizontal="left" vertical="center"/>
    </xf>
    <xf numFmtId="0" fontId="5" fillId="0" borderId="44" xfId="0" applyFont="1" applyFill="1" applyBorder="1" applyAlignment="1">
      <alignment horizontal="left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50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5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9" fillId="0" borderId="84" xfId="0" applyFont="1" applyFill="1" applyBorder="1" applyAlignment="1">
      <alignment horizontal="left" vertical="center" wrapText="1"/>
    </xf>
    <xf numFmtId="0" fontId="5" fillId="0" borderId="84" xfId="0" applyFont="1" applyFill="1" applyBorder="1" applyAlignment="1">
      <alignment horizontal="left" vertical="center" wrapText="1"/>
    </xf>
    <xf numFmtId="0" fontId="5" fillId="0" borderId="6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78" xfId="0" applyFont="1" applyFill="1" applyBorder="1" applyAlignment="1">
      <alignment horizontal="center" vertical="center"/>
    </xf>
    <xf numFmtId="0" fontId="9" fillId="13" borderId="23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61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54" xfId="0" applyFont="1" applyBorder="1" applyAlignment="1">
      <alignment horizontal="left"/>
    </xf>
    <xf numFmtId="0" fontId="9" fillId="0" borderId="48" xfId="0" applyFont="1" applyFill="1" applyBorder="1" applyAlignment="1">
      <alignment horizontal="center" vertical="center"/>
    </xf>
    <xf numFmtId="0" fontId="9" fillId="0" borderId="6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15" fillId="6" borderId="52" xfId="0" applyFont="1" applyFill="1" applyBorder="1" applyAlignment="1">
      <alignment horizontal="left"/>
    </xf>
    <xf numFmtId="0" fontId="15" fillId="6" borderId="23" xfId="0" applyFont="1" applyFill="1" applyBorder="1" applyAlignment="1">
      <alignment horizontal="left"/>
    </xf>
    <xf numFmtId="0" fontId="9" fillId="0" borderId="60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61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54" xfId="0" applyFont="1" applyBorder="1" applyAlignment="1">
      <alignment horizontal="left"/>
    </xf>
    <xf numFmtId="0" fontId="9" fillId="0" borderId="6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54" xfId="0" applyFont="1" applyFill="1" applyBorder="1" applyAlignment="1">
      <alignment horizontal="left" vertical="center" wrapText="1"/>
    </xf>
    <xf numFmtId="0" fontId="32" fillId="0" borderId="53" xfId="0" applyFont="1" applyFill="1" applyBorder="1" applyAlignment="1">
      <alignment horizontal="center" vertical="center"/>
    </xf>
    <xf numFmtId="0" fontId="32" fillId="0" borderId="77" xfId="0" applyFont="1" applyFill="1" applyBorder="1" applyAlignment="1">
      <alignment horizontal="center" vertical="center"/>
    </xf>
    <xf numFmtId="0" fontId="32" fillId="0" borderId="63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left"/>
    </xf>
    <xf numFmtId="0" fontId="5" fillId="5" borderId="50" xfId="0" applyFont="1" applyFill="1" applyBorder="1" applyAlignment="1">
      <alignment horizontal="left"/>
    </xf>
    <xf numFmtId="0" fontId="23" fillId="0" borderId="77" xfId="0" applyFont="1" applyBorder="1" applyAlignment="1">
      <alignment vertical="center"/>
    </xf>
    <xf numFmtId="0" fontId="23" fillId="0" borderId="60" xfId="0" applyFont="1" applyBorder="1" applyAlignment="1">
      <alignment vertical="center"/>
    </xf>
    <xf numFmtId="0" fontId="23" fillId="0" borderId="45" xfId="0" applyFont="1" applyBorder="1" applyAlignment="1">
      <alignment vertical="center"/>
    </xf>
    <xf numFmtId="0" fontId="23" fillId="0" borderId="57" xfId="0" applyFont="1" applyBorder="1" applyAlignment="1">
      <alignment vertical="center"/>
    </xf>
    <xf numFmtId="0" fontId="15" fillId="6" borderId="13" xfId="0" applyFont="1" applyFill="1" applyBorder="1" applyAlignment="1">
      <alignment horizontal="left"/>
    </xf>
    <xf numFmtId="0" fontId="15" fillId="6" borderId="50" xfId="0" applyFont="1" applyFill="1" applyBorder="1" applyAlignment="1">
      <alignment horizontal="left"/>
    </xf>
    <xf numFmtId="0" fontId="9" fillId="0" borderId="45" xfId="0" applyFont="1" applyFill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50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center" vertical="center"/>
    </xf>
    <xf numFmtId="0" fontId="9" fillId="13" borderId="9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6"/>
    <cellStyle name="Обычный 3" xfId="1"/>
    <cellStyle name="Обычный 4" xfId="2"/>
    <cellStyle name="Обычный_Лист1" xfId="3"/>
    <cellStyle name="Процентный" xfId="4" builtinId="5"/>
    <cellStyle name="Финансовый" xfId="5" builtinId="3"/>
  </cellStyles>
  <dxfs count="15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FF"/>
      <color rgb="FFCCFFCC"/>
      <color rgb="FFFFFF99"/>
      <color rgb="FF00FF00"/>
      <color rgb="FF00FFFF"/>
      <color rgb="FFFF99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6105"/>
  <sheetViews>
    <sheetView tabSelected="1" view="pageBreakPreview" zoomScale="70" zoomScaleNormal="66" zoomScaleSheetLayoutView="70" workbookViewId="0">
      <pane xSplit="4" ySplit="4" topLeftCell="M5" activePane="bottomRight" state="frozen"/>
      <selection pane="topRight" activeCell="E1" sqref="E1"/>
      <selection pane="bottomLeft" activeCell="A5" sqref="A5"/>
      <selection pane="bottomRight" activeCell="D4382" sqref="D4382"/>
    </sheetView>
  </sheetViews>
  <sheetFormatPr defaultRowHeight="15.75" outlineLevelRow="1"/>
  <cols>
    <col min="1" max="1" width="26.75" customWidth="1"/>
    <col min="2" max="2" width="24.25" customWidth="1"/>
    <col min="3" max="3" width="16" customWidth="1"/>
    <col min="4" max="4" width="10.75" customWidth="1"/>
    <col min="5" max="5" width="10" customWidth="1"/>
    <col min="6" max="6" width="10.375" customWidth="1"/>
    <col min="7" max="7" width="9.75" customWidth="1"/>
    <col min="8" max="8" width="9.5" style="2678" customWidth="1"/>
    <col min="9" max="9" width="9.75" customWidth="1"/>
    <col min="10" max="13" width="9.5" customWidth="1"/>
    <col min="14" max="14" width="10" style="2678" customWidth="1"/>
    <col min="15" max="15" width="9.5" customWidth="1"/>
    <col min="16" max="16" width="9.875" customWidth="1"/>
    <col min="17" max="18" width="10.125" customWidth="1"/>
    <col min="19" max="19" width="9.5" customWidth="1"/>
    <col min="20" max="20" width="9.375" customWidth="1"/>
    <col min="21" max="21" width="9.5" customWidth="1"/>
    <col min="22" max="22" width="9.5" style="2678" customWidth="1"/>
    <col min="23" max="24" width="9.875" customWidth="1"/>
    <col min="25" max="25" width="10.375" style="2678" customWidth="1"/>
    <col min="26" max="26" width="9.375" customWidth="1"/>
    <col min="27" max="27" width="11.375" customWidth="1"/>
    <col min="28" max="28" width="9.75" customWidth="1"/>
    <col min="29" max="29" width="10.5" customWidth="1"/>
    <col min="30" max="30" width="11.875" customWidth="1"/>
    <col min="31" max="31" width="9.125" customWidth="1"/>
    <col min="32" max="32" width="7.375" customWidth="1"/>
  </cols>
  <sheetData>
    <row r="1" spans="1:41">
      <c r="A1" s="1302" t="s">
        <v>406</v>
      </c>
      <c r="B1" s="29"/>
      <c r="C1" s="30"/>
      <c r="D1" s="21"/>
      <c r="E1" s="25"/>
      <c r="F1" s="25"/>
      <c r="G1" s="25"/>
      <c r="H1" s="2656"/>
      <c r="I1" s="25"/>
      <c r="J1" s="25"/>
      <c r="K1" s="25"/>
      <c r="L1" s="25"/>
      <c r="M1" s="25"/>
      <c r="N1" s="2656"/>
      <c r="O1" s="25"/>
      <c r="P1" s="25"/>
      <c r="Q1" s="25"/>
      <c r="R1" s="25"/>
      <c r="S1" s="25"/>
      <c r="T1" s="25"/>
      <c r="U1" s="25"/>
      <c r="V1" s="734"/>
      <c r="W1" s="25"/>
      <c r="X1" s="25"/>
      <c r="Y1" s="2656"/>
      <c r="Z1" s="25"/>
      <c r="AA1" s="25"/>
      <c r="AB1" s="25"/>
      <c r="AC1" s="31"/>
      <c r="AD1" s="17"/>
      <c r="AE1" s="17"/>
      <c r="AF1" s="17"/>
      <c r="AG1" s="17"/>
      <c r="AL1">
        <v>5</v>
      </c>
    </row>
    <row r="2" spans="1:41" ht="16.5" thickBot="1">
      <c r="A2" s="32"/>
      <c r="B2" s="33"/>
      <c r="C2" s="30"/>
      <c r="D2" s="21"/>
      <c r="E2" s="25"/>
      <c r="F2" s="25"/>
      <c r="G2" s="25"/>
      <c r="H2" s="2656"/>
      <c r="I2" s="25"/>
      <c r="J2" s="25"/>
      <c r="K2" s="25"/>
      <c r="L2" s="25"/>
      <c r="M2" s="25"/>
      <c r="N2" s="2656"/>
      <c r="O2" s="25"/>
      <c r="P2" s="25"/>
      <c r="Q2" s="25"/>
      <c r="R2" s="25"/>
      <c r="S2" s="25"/>
      <c r="T2" s="25"/>
      <c r="U2" s="25"/>
      <c r="V2" s="734"/>
      <c r="W2" s="25"/>
      <c r="X2" s="25"/>
      <c r="Y2" s="2656"/>
      <c r="Z2" s="25"/>
      <c r="AA2" s="25"/>
      <c r="AB2" s="25"/>
      <c r="AC2" s="31"/>
      <c r="AD2" s="17"/>
      <c r="AE2" s="17"/>
      <c r="AF2" s="17"/>
      <c r="AG2" s="17"/>
      <c r="AL2" s="283">
        <v>0.05</v>
      </c>
    </row>
    <row r="3" spans="1:41" s="184" customFormat="1" ht="54.75" customHeight="1" thickBot="1">
      <c r="A3" s="211" t="s">
        <v>9</v>
      </c>
      <c r="B3" s="212" t="s">
        <v>48</v>
      </c>
      <c r="C3" s="213" t="s">
        <v>10</v>
      </c>
      <c r="D3" s="214" t="s">
        <v>50</v>
      </c>
      <c r="E3" s="3453" t="s">
        <v>11</v>
      </c>
      <c r="F3" s="3454"/>
      <c r="G3" s="3454"/>
      <c r="H3" s="3454"/>
      <c r="I3" s="3454"/>
      <c r="J3" s="3454"/>
      <c r="K3" s="3454"/>
      <c r="L3" s="3454"/>
      <c r="M3" s="3454"/>
      <c r="N3" s="3454"/>
      <c r="O3" s="3454"/>
      <c r="P3" s="3454"/>
      <c r="Q3" s="3454"/>
      <c r="R3" s="3454"/>
      <c r="S3" s="3454"/>
      <c r="T3" s="3454"/>
      <c r="U3" s="3454"/>
      <c r="V3" s="3454"/>
      <c r="W3" s="3454"/>
      <c r="X3" s="3454"/>
      <c r="Y3" s="3454"/>
      <c r="Z3" s="3454"/>
      <c r="AA3" s="3454"/>
      <c r="AB3" s="3455"/>
      <c r="AC3" s="171" t="s">
        <v>12</v>
      </c>
      <c r="AD3" s="172" t="s">
        <v>45</v>
      </c>
      <c r="AE3" s="173" t="s">
        <v>46</v>
      </c>
      <c r="AF3" s="174" t="s">
        <v>47</v>
      </c>
      <c r="AG3" s="215"/>
      <c r="AK3" s="192"/>
      <c r="AL3" s="192"/>
      <c r="AM3" s="192"/>
      <c r="AN3" s="192"/>
      <c r="AO3" s="192"/>
    </row>
    <row r="4" spans="1:41" s="412" customFormat="1" ht="19.5" customHeight="1" thickBot="1">
      <c r="A4" s="3023"/>
      <c r="B4" s="1303"/>
      <c r="C4" s="1304"/>
      <c r="D4" s="396">
        <v>0</v>
      </c>
      <c r="E4" s="406">
        <v>1</v>
      </c>
      <c r="F4" s="406">
        <v>2</v>
      </c>
      <c r="G4" s="406">
        <v>3</v>
      </c>
      <c r="H4" s="2657">
        <v>4</v>
      </c>
      <c r="I4" s="406">
        <v>5</v>
      </c>
      <c r="J4" s="406">
        <v>6</v>
      </c>
      <c r="K4" s="406">
        <v>7</v>
      </c>
      <c r="L4" s="406">
        <v>8</v>
      </c>
      <c r="M4" s="406">
        <v>9</v>
      </c>
      <c r="N4" s="2657">
        <v>10</v>
      </c>
      <c r="O4" s="406">
        <v>11</v>
      </c>
      <c r="P4" s="406">
        <v>12</v>
      </c>
      <c r="Q4" s="406">
        <v>13</v>
      </c>
      <c r="R4" s="406">
        <v>14</v>
      </c>
      <c r="S4" s="406">
        <v>15</v>
      </c>
      <c r="T4" s="406">
        <v>16</v>
      </c>
      <c r="U4" s="406">
        <v>17</v>
      </c>
      <c r="V4" s="2796">
        <v>18</v>
      </c>
      <c r="W4" s="406">
        <v>19</v>
      </c>
      <c r="X4" s="406">
        <v>20</v>
      </c>
      <c r="Y4" s="2657">
        <v>21</v>
      </c>
      <c r="Z4" s="406">
        <v>22</v>
      </c>
      <c r="AA4" s="406">
        <v>23</v>
      </c>
      <c r="AB4" s="406">
        <v>24</v>
      </c>
      <c r="AC4" s="407"/>
      <c r="AD4" s="408"/>
      <c r="AE4" s="409"/>
      <c r="AF4" s="410"/>
      <c r="AG4" s="411"/>
      <c r="AK4" s="413"/>
      <c r="AL4" s="413"/>
      <c r="AM4" s="413"/>
      <c r="AN4" s="413"/>
      <c r="AO4" s="413"/>
    </row>
    <row r="5" spans="1:41" s="412" customFormat="1" ht="15" customHeight="1" thickBot="1">
      <c r="A5" s="1305" t="s">
        <v>76</v>
      </c>
      <c r="B5" s="1303"/>
      <c r="C5" s="2957"/>
      <c r="D5" s="2958"/>
      <c r="E5" s="2959"/>
      <c r="F5" s="2959"/>
      <c r="G5" s="2959"/>
      <c r="H5" s="2959"/>
      <c r="I5" s="2959"/>
      <c r="J5" s="2959"/>
      <c r="K5" s="2959"/>
      <c r="L5" s="2959"/>
      <c r="M5" s="2959"/>
      <c r="N5" s="2959"/>
      <c r="O5" s="2959"/>
      <c r="P5" s="2959"/>
      <c r="Q5" s="2959"/>
      <c r="R5" s="2959"/>
      <c r="S5" s="2959"/>
      <c r="T5" s="2959"/>
      <c r="U5" s="2959"/>
      <c r="V5" s="2959"/>
      <c r="W5" s="2959"/>
      <c r="X5" s="2959"/>
      <c r="Y5" s="2959"/>
      <c r="Z5" s="2959"/>
      <c r="AA5" s="2959"/>
      <c r="AB5" s="2959"/>
      <c r="AC5" s="2960"/>
      <c r="AD5" s="408"/>
      <c r="AE5" s="409"/>
      <c r="AF5" s="410"/>
      <c r="AG5" s="411"/>
      <c r="AK5" s="413"/>
      <c r="AL5" s="413"/>
      <c r="AM5" s="413"/>
      <c r="AN5" s="413"/>
      <c r="AO5" s="413"/>
    </row>
    <row r="6" spans="1:41" ht="18.75" thickBot="1">
      <c r="A6" s="3456" t="s">
        <v>77</v>
      </c>
      <c r="B6" s="3457"/>
      <c r="C6" s="168"/>
      <c r="D6" s="168">
        <v>0</v>
      </c>
      <c r="E6" s="738">
        <v>1</v>
      </c>
      <c r="F6" s="738">
        <v>2</v>
      </c>
      <c r="G6" s="738">
        <v>3</v>
      </c>
      <c r="H6" s="740">
        <v>4</v>
      </c>
      <c r="I6" s="738">
        <v>5</v>
      </c>
      <c r="J6" s="738">
        <v>6</v>
      </c>
      <c r="K6" s="738">
        <v>7</v>
      </c>
      <c r="L6" s="738">
        <v>8</v>
      </c>
      <c r="M6" s="738">
        <v>9</v>
      </c>
      <c r="N6" s="740">
        <v>10</v>
      </c>
      <c r="O6" s="738">
        <v>11</v>
      </c>
      <c r="P6" s="738">
        <v>12</v>
      </c>
      <c r="Q6" s="738">
        <v>13</v>
      </c>
      <c r="R6" s="738">
        <v>14</v>
      </c>
      <c r="S6" s="738">
        <v>15</v>
      </c>
      <c r="T6" s="738">
        <v>16</v>
      </c>
      <c r="U6" s="738">
        <v>17</v>
      </c>
      <c r="V6" s="909">
        <v>18</v>
      </c>
      <c r="W6" s="738">
        <v>19</v>
      </c>
      <c r="X6" s="738">
        <v>20</v>
      </c>
      <c r="Y6" s="740">
        <v>21</v>
      </c>
      <c r="Z6" s="738">
        <v>22</v>
      </c>
      <c r="AA6" s="738">
        <v>23</v>
      </c>
      <c r="AB6" s="738">
        <v>24</v>
      </c>
      <c r="AC6" s="60"/>
      <c r="AD6" s="61"/>
      <c r="AE6" s="62"/>
      <c r="AF6" s="63"/>
      <c r="AG6" s="34"/>
      <c r="AK6" s="107"/>
      <c r="AL6" s="107"/>
      <c r="AM6" s="107"/>
      <c r="AN6" s="107"/>
      <c r="AO6" s="107"/>
    </row>
    <row r="7" spans="1:41" ht="16.5" thickBot="1">
      <c r="A7" s="216" t="s">
        <v>13</v>
      </c>
      <c r="B7" s="169"/>
      <c r="C7" s="179"/>
      <c r="D7" s="424"/>
      <c r="E7" s="378">
        <v>5</v>
      </c>
      <c r="F7" s="378">
        <v>5</v>
      </c>
      <c r="G7" s="378">
        <v>5</v>
      </c>
      <c r="H7" s="480">
        <v>5</v>
      </c>
      <c r="I7" s="378">
        <v>5</v>
      </c>
      <c r="J7" s="378">
        <v>5</v>
      </c>
      <c r="K7" s="378">
        <v>5</v>
      </c>
      <c r="L7" s="378">
        <v>5</v>
      </c>
      <c r="M7" s="378">
        <v>5</v>
      </c>
      <c r="N7" s="480">
        <v>5</v>
      </c>
      <c r="O7" s="378">
        <v>5</v>
      </c>
      <c r="P7" s="378">
        <v>5</v>
      </c>
      <c r="Q7" s="378">
        <v>5</v>
      </c>
      <c r="R7" s="378">
        <v>5</v>
      </c>
      <c r="S7" s="378">
        <v>5</v>
      </c>
      <c r="T7" s="378">
        <v>5</v>
      </c>
      <c r="U7" s="378">
        <v>5</v>
      </c>
      <c r="V7" s="602">
        <v>5</v>
      </c>
      <c r="W7" s="378">
        <v>5</v>
      </c>
      <c r="X7" s="378">
        <v>5</v>
      </c>
      <c r="Y7" s="480">
        <v>5</v>
      </c>
      <c r="Z7" s="378">
        <v>5</v>
      </c>
      <c r="AA7" s="378">
        <v>5</v>
      </c>
      <c r="AB7" s="1223">
        <v>5</v>
      </c>
      <c r="AC7" s="1308"/>
      <c r="AD7" s="2"/>
      <c r="AE7" s="34"/>
      <c r="AF7" s="2"/>
      <c r="AG7" s="34"/>
      <c r="AJ7" s="107"/>
      <c r="AK7" s="107"/>
      <c r="AL7" s="107"/>
      <c r="AM7" s="107"/>
    </row>
    <row r="8" spans="1:41">
      <c r="A8" s="3191" t="s">
        <v>56</v>
      </c>
      <c r="B8" s="3460" t="s">
        <v>57</v>
      </c>
      <c r="C8" s="131" t="s">
        <v>16</v>
      </c>
      <c r="D8" s="115" t="s">
        <v>33</v>
      </c>
      <c r="E8" s="96">
        <v>0</v>
      </c>
      <c r="F8" s="208">
        <f t="shared" ref="F8:AB8" si="0">(F13-E13)*$AK9*$AM9</f>
        <v>0</v>
      </c>
      <c r="G8" s="208">
        <f t="shared" si="0"/>
        <v>0</v>
      </c>
      <c r="H8" s="447">
        <f t="shared" si="0"/>
        <v>0</v>
      </c>
      <c r="I8" s="208">
        <f t="shared" si="0"/>
        <v>0</v>
      </c>
      <c r="J8" s="208">
        <f t="shared" si="0"/>
        <v>0</v>
      </c>
      <c r="K8" s="208">
        <f t="shared" si="0"/>
        <v>0</v>
      </c>
      <c r="L8" s="208">
        <f t="shared" si="0"/>
        <v>0</v>
      </c>
      <c r="M8" s="208">
        <f t="shared" si="0"/>
        <v>0</v>
      </c>
      <c r="N8" s="447">
        <f t="shared" si="0"/>
        <v>0</v>
      </c>
      <c r="O8" s="208">
        <f t="shared" si="0"/>
        <v>0</v>
      </c>
      <c r="P8" s="208">
        <f t="shared" si="0"/>
        <v>0</v>
      </c>
      <c r="Q8" s="208">
        <f t="shared" si="0"/>
        <v>0</v>
      </c>
      <c r="R8" s="208">
        <f t="shared" si="0"/>
        <v>0</v>
      </c>
      <c r="S8" s="208">
        <f t="shared" si="0"/>
        <v>0</v>
      </c>
      <c r="T8" s="208">
        <f t="shared" si="0"/>
        <v>0</v>
      </c>
      <c r="U8" s="208">
        <f t="shared" si="0"/>
        <v>0</v>
      </c>
      <c r="V8" s="481">
        <f t="shared" si="0"/>
        <v>0</v>
      </c>
      <c r="W8" s="208">
        <f t="shared" si="0"/>
        <v>0</v>
      </c>
      <c r="X8" s="208">
        <f t="shared" si="0"/>
        <v>0</v>
      </c>
      <c r="Y8" s="447">
        <f t="shared" si="0"/>
        <v>0</v>
      </c>
      <c r="Z8" s="208">
        <f t="shared" si="0"/>
        <v>0</v>
      </c>
      <c r="AA8" s="208">
        <f t="shared" si="0"/>
        <v>0</v>
      </c>
      <c r="AB8" s="350">
        <f t="shared" si="0"/>
        <v>0</v>
      </c>
      <c r="AC8" s="2941">
        <f>SUM(E8:AB8)</f>
        <v>0</v>
      </c>
      <c r="AJ8" s="10"/>
      <c r="AK8" s="27"/>
      <c r="AL8" s="12"/>
      <c r="AM8" s="27"/>
    </row>
    <row r="9" spans="1:41">
      <c r="A9" s="3192"/>
      <c r="B9" s="3461"/>
      <c r="C9" s="132" t="s">
        <v>18</v>
      </c>
      <c r="D9" s="110"/>
      <c r="E9" s="81">
        <v>0</v>
      </c>
      <c r="F9" s="158">
        <f t="shared" ref="F9:AB9" si="1">(F14-E14)*$AK9*$AM9</f>
        <v>0</v>
      </c>
      <c r="G9" s="158">
        <f t="shared" si="1"/>
        <v>0</v>
      </c>
      <c r="H9" s="446">
        <f t="shared" si="1"/>
        <v>0</v>
      </c>
      <c r="I9" s="158">
        <f t="shared" si="1"/>
        <v>0</v>
      </c>
      <c r="J9" s="158">
        <f t="shared" si="1"/>
        <v>0</v>
      </c>
      <c r="K9" s="158">
        <f t="shared" si="1"/>
        <v>0</v>
      </c>
      <c r="L9" s="158">
        <f t="shared" si="1"/>
        <v>0</v>
      </c>
      <c r="M9" s="158">
        <f t="shared" si="1"/>
        <v>0</v>
      </c>
      <c r="N9" s="446">
        <f t="shared" si="1"/>
        <v>0</v>
      </c>
      <c r="O9" s="158">
        <f t="shared" si="1"/>
        <v>0</v>
      </c>
      <c r="P9" s="158">
        <f t="shared" si="1"/>
        <v>0</v>
      </c>
      <c r="Q9" s="158">
        <f t="shared" si="1"/>
        <v>0</v>
      </c>
      <c r="R9" s="158">
        <f t="shared" si="1"/>
        <v>0</v>
      </c>
      <c r="S9" s="158">
        <f t="shared" si="1"/>
        <v>0</v>
      </c>
      <c r="T9" s="158">
        <f t="shared" si="1"/>
        <v>0</v>
      </c>
      <c r="U9" s="158">
        <f t="shared" si="1"/>
        <v>0</v>
      </c>
      <c r="V9" s="482">
        <f t="shared" si="1"/>
        <v>0</v>
      </c>
      <c r="W9" s="158">
        <f t="shared" si="1"/>
        <v>0</v>
      </c>
      <c r="X9" s="158">
        <f t="shared" si="1"/>
        <v>0</v>
      </c>
      <c r="Y9" s="446">
        <f t="shared" si="1"/>
        <v>0</v>
      </c>
      <c r="Z9" s="158">
        <f t="shared" si="1"/>
        <v>0</v>
      </c>
      <c r="AA9" s="158">
        <f t="shared" si="1"/>
        <v>0</v>
      </c>
      <c r="AB9" s="336">
        <f t="shared" si="1"/>
        <v>0</v>
      </c>
      <c r="AC9" s="2942">
        <f>SUM(E9:AB9)</f>
        <v>0</v>
      </c>
      <c r="AJ9" s="50"/>
      <c r="AK9" s="11"/>
      <c r="AL9" s="50"/>
      <c r="AM9" s="11"/>
    </row>
    <row r="10" spans="1:41">
      <c r="A10" s="3192"/>
      <c r="B10" s="3461"/>
      <c r="C10" s="132" t="s">
        <v>19</v>
      </c>
      <c r="D10" s="110"/>
      <c r="E10" s="81"/>
      <c r="F10" s="158"/>
      <c r="G10" s="158"/>
      <c r="H10" s="446"/>
      <c r="I10" s="158"/>
      <c r="J10" s="158"/>
      <c r="K10" s="158"/>
      <c r="L10" s="158"/>
      <c r="M10" s="158"/>
      <c r="N10" s="446"/>
      <c r="O10" s="158"/>
      <c r="P10" s="158"/>
      <c r="Q10" s="158"/>
      <c r="R10" s="158"/>
      <c r="S10" s="158"/>
      <c r="T10" s="158"/>
      <c r="U10" s="158"/>
      <c r="V10" s="482"/>
      <c r="W10" s="158"/>
      <c r="X10" s="158"/>
      <c r="Y10" s="446"/>
      <c r="Z10" s="158"/>
      <c r="AA10" s="158"/>
      <c r="AB10" s="336"/>
      <c r="AC10" s="227"/>
      <c r="AJ10" s="12"/>
      <c r="AK10" s="11"/>
      <c r="AL10" s="12"/>
      <c r="AM10" s="11"/>
    </row>
    <row r="11" spans="1:41">
      <c r="A11" s="3192"/>
      <c r="B11" s="3461"/>
      <c r="C11" s="132" t="s">
        <v>21</v>
      </c>
      <c r="D11" s="130"/>
      <c r="E11" s="379" t="e">
        <f>E9/E8</f>
        <v>#DIV/0!</v>
      </c>
      <c r="F11" s="343" t="e">
        <f t="shared" ref="F11:AB11" si="2">F9/F8</f>
        <v>#DIV/0!</v>
      </c>
      <c r="G11" s="343" t="e">
        <f t="shared" si="2"/>
        <v>#DIV/0!</v>
      </c>
      <c r="H11" s="475" t="e">
        <f t="shared" si="2"/>
        <v>#DIV/0!</v>
      </c>
      <c r="I11" s="343" t="e">
        <f t="shared" si="2"/>
        <v>#DIV/0!</v>
      </c>
      <c r="J11" s="343" t="e">
        <f t="shared" si="2"/>
        <v>#DIV/0!</v>
      </c>
      <c r="K11" s="343" t="e">
        <f t="shared" si="2"/>
        <v>#DIV/0!</v>
      </c>
      <c r="L11" s="343" t="e">
        <f t="shared" si="2"/>
        <v>#DIV/0!</v>
      </c>
      <c r="M11" s="343" t="e">
        <f t="shared" si="2"/>
        <v>#DIV/0!</v>
      </c>
      <c r="N11" s="475" t="e">
        <f t="shared" si="2"/>
        <v>#DIV/0!</v>
      </c>
      <c r="O11" s="343" t="e">
        <f t="shared" si="2"/>
        <v>#DIV/0!</v>
      </c>
      <c r="P11" s="343" t="e">
        <f t="shared" si="2"/>
        <v>#DIV/0!</v>
      </c>
      <c r="Q11" s="343" t="e">
        <f t="shared" si="2"/>
        <v>#DIV/0!</v>
      </c>
      <c r="R11" s="343" t="e">
        <f t="shared" si="2"/>
        <v>#DIV/0!</v>
      </c>
      <c r="S11" s="343" t="e">
        <f t="shared" si="2"/>
        <v>#DIV/0!</v>
      </c>
      <c r="T11" s="343" t="e">
        <f t="shared" si="2"/>
        <v>#DIV/0!</v>
      </c>
      <c r="U11" s="343" t="e">
        <f t="shared" si="2"/>
        <v>#DIV/0!</v>
      </c>
      <c r="V11" s="483" t="e">
        <f>V9/V8</f>
        <v>#DIV/0!</v>
      </c>
      <c r="W11" s="343" t="e">
        <f t="shared" si="2"/>
        <v>#DIV/0!</v>
      </c>
      <c r="X11" s="343" t="e">
        <f t="shared" si="2"/>
        <v>#DIV/0!</v>
      </c>
      <c r="Y11" s="475" t="e">
        <f t="shared" si="2"/>
        <v>#DIV/0!</v>
      </c>
      <c r="Z11" s="343" t="e">
        <f t="shared" si="2"/>
        <v>#DIV/0!</v>
      </c>
      <c r="AA11" s="343" t="e">
        <f t="shared" si="2"/>
        <v>#DIV/0!</v>
      </c>
      <c r="AB11" s="566" t="e">
        <f t="shared" si="2"/>
        <v>#DIV/0!</v>
      </c>
      <c r="AC11" s="227"/>
      <c r="AJ11" s="12"/>
      <c r="AK11" s="11"/>
      <c r="AL11" s="12"/>
      <c r="AM11" s="11"/>
    </row>
    <row r="12" spans="1:41" ht="16.5" thickBot="1">
      <c r="A12" s="3192"/>
      <c r="B12" s="3462"/>
      <c r="C12" s="2487" t="s">
        <v>27</v>
      </c>
      <c r="D12" s="425" t="s">
        <v>62</v>
      </c>
      <c r="E12" s="230">
        <v>116.4</v>
      </c>
      <c r="F12" s="217">
        <v>116.4</v>
      </c>
      <c r="G12" s="217">
        <v>116.4</v>
      </c>
      <c r="H12" s="476">
        <v>116.4</v>
      </c>
      <c r="I12" s="217">
        <v>116.3</v>
      </c>
      <c r="J12" s="217">
        <v>116.4</v>
      </c>
      <c r="K12" s="217">
        <v>116.2</v>
      </c>
      <c r="L12" s="217">
        <v>116</v>
      </c>
      <c r="M12" s="217">
        <v>116</v>
      </c>
      <c r="N12" s="476">
        <v>116</v>
      </c>
      <c r="O12" s="217">
        <v>116</v>
      </c>
      <c r="P12" s="217">
        <v>116.1</v>
      </c>
      <c r="Q12" s="217">
        <v>116.1</v>
      </c>
      <c r="R12" s="217">
        <v>115.7</v>
      </c>
      <c r="S12" s="217">
        <v>116.1</v>
      </c>
      <c r="T12" s="217">
        <v>116.2</v>
      </c>
      <c r="U12" s="217">
        <v>116.4</v>
      </c>
      <c r="V12" s="2832">
        <v>116.4</v>
      </c>
      <c r="W12" s="217">
        <v>116.3</v>
      </c>
      <c r="X12" s="217">
        <v>116.4</v>
      </c>
      <c r="Y12" s="476">
        <v>116.4</v>
      </c>
      <c r="Z12" s="217">
        <v>116.4</v>
      </c>
      <c r="AA12" s="217">
        <v>116.5</v>
      </c>
      <c r="AB12" s="1307">
        <v>116.5</v>
      </c>
      <c r="AC12" s="245"/>
      <c r="AJ12" s="12"/>
      <c r="AK12" s="11"/>
      <c r="AL12" s="12"/>
      <c r="AM12" s="11"/>
    </row>
    <row r="13" spans="1:41" hidden="1">
      <c r="A13" s="3192"/>
      <c r="B13" s="2497"/>
      <c r="C13" s="616" t="s">
        <v>22</v>
      </c>
      <c r="D13" s="92"/>
      <c r="E13" s="779"/>
      <c r="F13" s="779"/>
      <c r="G13" s="779"/>
      <c r="H13" s="447"/>
      <c r="I13" s="779"/>
      <c r="J13" s="779"/>
      <c r="K13" s="779"/>
      <c r="L13" s="779"/>
      <c r="M13" s="779"/>
      <c r="N13" s="447"/>
      <c r="O13" s="779"/>
      <c r="P13" s="779"/>
      <c r="Q13" s="779"/>
      <c r="R13" s="779"/>
      <c r="S13" s="779"/>
      <c r="T13" s="779"/>
      <c r="U13" s="779"/>
      <c r="V13" s="481"/>
      <c r="W13" s="779"/>
      <c r="X13" s="779"/>
      <c r="Y13" s="447"/>
      <c r="Z13" s="779"/>
      <c r="AA13" s="779"/>
      <c r="AB13" s="779"/>
      <c r="AC13" s="2977"/>
      <c r="AJ13" s="12"/>
      <c r="AK13" s="11"/>
      <c r="AL13" s="12"/>
      <c r="AM13" s="11"/>
    </row>
    <row r="14" spans="1:41" ht="16.5" hidden="1" thickBot="1">
      <c r="A14" s="3458"/>
      <c r="B14" s="2497"/>
      <c r="C14" s="616" t="s">
        <v>23</v>
      </c>
      <c r="D14" s="145"/>
      <c r="E14" s="344"/>
      <c r="F14" s="344"/>
      <c r="G14" s="344"/>
      <c r="H14" s="477"/>
      <c r="I14" s="344"/>
      <c r="J14" s="344"/>
      <c r="K14" s="344"/>
      <c r="L14" s="344"/>
      <c r="M14" s="344"/>
      <c r="N14" s="477"/>
      <c r="O14" s="344"/>
      <c r="P14" s="344"/>
      <c r="Q14" s="344"/>
      <c r="R14" s="344"/>
      <c r="S14" s="344"/>
      <c r="T14" s="344"/>
      <c r="U14" s="344"/>
      <c r="V14" s="1108"/>
      <c r="W14" s="344"/>
      <c r="X14" s="344"/>
      <c r="Y14" s="477"/>
      <c r="Z14" s="344"/>
      <c r="AA14" s="344"/>
      <c r="AB14" s="344"/>
      <c r="AC14" s="37"/>
      <c r="AJ14" s="12"/>
      <c r="AK14" s="11"/>
      <c r="AL14" s="12"/>
      <c r="AM14" s="11"/>
    </row>
    <row r="15" spans="1:41">
      <c r="A15" s="3295" t="s">
        <v>58</v>
      </c>
      <c r="B15" s="3275" t="s">
        <v>24</v>
      </c>
      <c r="C15" s="131" t="s">
        <v>16</v>
      </c>
      <c r="D15" s="115" t="s">
        <v>62</v>
      </c>
      <c r="E15" s="326">
        <v>65</v>
      </c>
      <c r="F15" s="71">
        <v>65</v>
      </c>
      <c r="G15" s="71">
        <v>65</v>
      </c>
      <c r="H15" s="448">
        <v>75</v>
      </c>
      <c r="I15" s="71">
        <v>75</v>
      </c>
      <c r="J15" s="71">
        <v>90</v>
      </c>
      <c r="K15" s="71">
        <v>125</v>
      </c>
      <c r="L15" s="71">
        <v>140</v>
      </c>
      <c r="M15" s="71">
        <v>140</v>
      </c>
      <c r="N15" s="448">
        <v>130</v>
      </c>
      <c r="O15" s="71">
        <v>130</v>
      </c>
      <c r="P15" s="71">
        <v>130</v>
      </c>
      <c r="Q15" s="71">
        <v>110</v>
      </c>
      <c r="R15" s="71">
        <v>110</v>
      </c>
      <c r="S15" s="71">
        <v>115</v>
      </c>
      <c r="T15" s="71">
        <v>130</v>
      </c>
      <c r="U15" s="71">
        <v>120</v>
      </c>
      <c r="V15" s="484">
        <v>130</v>
      </c>
      <c r="W15" s="71">
        <v>120</v>
      </c>
      <c r="X15" s="71">
        <v>110</v>
      </c>
      <c r="Y15" s="448">
        <v>100</v>
      </c>
      <c r="Z15" s="71">
        <v>90</v>
      </c>
      <c r="AA15" s="71">
        <v>80</v>
      </c>
      <c r="AB15" s="72">
        <v>80</v>
      </c>
      <c r="AC15" s="108">
        <f>SUM(E15:AB15)</f>
        <v>2525</v>
      </c>
      <c r="AD15" s="70">
        <v>6300</v>
      </c>
      <c r="AE15" s="71">
        <v>100</v>
      </c>
      <c r="AF15" s="72">
        <v>60</v>
      </c>
      <c r="AJ15" s="10"/>
      <c r="AK15" s="27"/>
      <c r="AL15" s="12"/>
      <c r="AM15" s="27"/>
    </row>
    <row r="16" spans="1:41">
      <c r="A16" s="3293"/>
      <c r="B16" s="3276"/>
      <c r="C16" s="132" t="s">
        <v>18</v>
      </c>
      <c r="D16" s="110" t="s">
        <v>62</v>
      </c>
      <c r="E16" s="327">
        <v>40</v>
      </c>
      <c r="F16" s="328">
        <v>40</v>
      </c>
      <c r="G16" s="328">
        <v>40</v>
      </c>
      <c r="H16" s="449">
        <v>40</v>
      </c>
      <c r="I16" s="328">
        <v>40</v>
      </c>
      <c r="J16" s="328">
        <v>40</v>
      </c>
      <c r="K16" s="328">
        <v>40</v>
      </c>
      <c r="L16" s="328">
        <v>50</v>
      </c>
      <c r="M16" s="328">
        <v>60</v>
      </c>
      <c r="N16" s="449">
        <v>50</v>
      </c>
      <c r="O16" s="328">
        <v>70</v>
      </c>
      <c r="P16" s="328">
        <v>70</v>
      </c>
      <c r="Q16" s="328">
        <v>50</v>
      </c>
      <c r="R16" s="328">
        <v>60</v>
      </c>
      <c r="S16" s="328">
        <v>50</v>
      </c>
      <c r="T16" s="328">
        <v>70</v>
      </c>
      <c r="U16" s="328">
        <v>50</v>
      </c>
      <c r="V16" s="485">
        <v>60</v>
      </c>
      <c r="W16" s="328">
        <v>50</v>
      </c>
      <c r="X16" s="328">
        <v>40</v>
      </c>
      <c r="Y16" s="449">
        <v>50</v>
      </c>
      <c r="Z16" s="328">
        <v>50</v>
      </c>
      <c r="AA16" s="328">
        <v>40</v>
      </c>
      <c r="AB16" s="329">
        <v>40</v>
      </c>
      <c r="AC16" s="109">
        <f>SUM(E16:AB16)</f>
        <v>1190</v>
      </c>
      <c r="AD16" s="73"/>
      <c r="AE16" s="158"/>
      <c r="AF16" s="74"/>
      <c r="AG16" s="20"/>
      <c r="AH16" s="20"/>
      <c r="AJ16" s="50"/>
      <c r="AK16" s="11"/>
      <c r="AL16" s="50"/>
      <c r="AM16" s="11"/>
    </row>
    <row r="17" spans="1:41">
      <c r="A17" s="3293"/>
      <c r="B17" s="3276"/>
      <c r="C17" s="132" t="s">
        <v>19</v>
      </c>
      <c r="D17" s="110" t="s">
        <v>62</v>
      </c>
      <c r="E17" s="346">
        <v>4</v>
      </c>
      <c r="F17" s="426">
        <v>4</v>
      </c>
      <c r="G17" s="426">
        <v>4</v>
      </c>
      <c r="H17" s="450">
        <v>5</v>
      </c>
      <c r="I17" s="426">
        <v>5</v>
      </c>
      <c r="J17" s="426">
        <v>6</v>
      </c>
      <c r="K17" s="426">
        <v>9</v>
      </c>
      <c r="L17" s="426">
        <v>10</v>
      </c>
      <c r="M17" s="426">
        <v>10</v>
      </c>
      <c r="N17" s="450">
        <v>9</v>
      </c>
      <c r="O17" s="426">
        <v>9</v>
      </c>
      <c r="P17" s="426">
        <v>9</v>
      </c>
      <c r="Q17" s="426">
        <v>8</v>
      </c>
      <c r="R17" s="426">
        <v>8</v>
      </c>
      <c r="S17" s="426">
        <v>8</v>
      </c>
      <c r="T17" s="426">
        <v>9</v>
      </c>
      <c r="U17" s="426">
        <v>8</v>
      </c>
      <c r="V17" s="486">
        <v>10</v>
      </c>
      <c r="W17" s="426">
        <v>8</v>
      </c>
      <c r="X17" s="426">
        <v>7</v>
      </c>
      <c r="Y17" s="450">
        <v>7</v>
      </c>
      <c r="Z17" s="426">
        <v>6</v>
      </c>
      <c r="AA17" s="426">
        <v>5</v>
      </c>
      <c r="AB17" s="426">
        <v>5</v>
      </c>
      <c r="AC17" s="109">
        <f>AVERAGE(E17:AB17)</f>
        <v>7.208333333333333</v>
      </c>
      <c r="AD17" s="75">
        <f>SQRT(MIN((E15*E15+E16*E16),(F15*F15+F16*F16),(G15*G15+G16*G16),(H15*H15+H16*H16),(I15*I15+I16*I16),(J15*J15+J16*J16),(K15*K15+K16*K16),(L15*L15+L16*L16),(M15*M15+M16*M16),(N15*N15+N16*N16),(E15*E15+E16*E16),(O15*O15+O16*O16),(P15*P15+P16*P16),(R15*R15+R16*R16),(S15*S15+S16*S16),(T15*T15+T16*T16),(U15*U15+U16*U16),(V15*V15+V16*V16),(W15*W15+W16*W16),(X15*X15+X16*X16),(Y15*Y15+Y16*Y16),(Z15*Z15+Z16*Z16),(AA15*AA15+AA16*AA16),(AB15*AB15+AB16*AB16)))/AD15</f>
        <v>1.2114553589264878E-2</v>
      </c>
      <c r="AE17" s="76"/>
      <c r="AF17" s="77"/>
      <c r="AG17" s="20"/>
      <c r="AH17" s="20"/>
      <c r="AJ17" s="12"/>
      <c r="AK17" s="11"/>
      <c r="AL17" s="12"/>
      <c r="AM17" s="11"/>
    </row>
    <row r="18" spans="1:41" ht="16.5" thickBot="1">
      <c r="A18" s="3293"/>
      <c r="B18" s="3276"/>
      <c r="C18" s="132" t="s">
        <v>21</v>
      </c>
      <c r="D18" s="110"/>
      <c r="E18" s="333">
        <f t="shared" ref="E18:AB18" si="3">E16/E15</f>
        <v>0.61538461538461542</v>
      </c>
      <c r="F18" s="334">
        <f t="shared" si="3"/>
        <v>0.61538461538461542</v>
      </c>
      <c r="G18" s="334">
        <f t="shared" si="3"/>
        <v>0.61538461538461542</v>
      </c>
      <c r="H18" s="451">
        <f t="shared" si="3"/>
        <v>0.53333333333333333</v>
      </c>
      <c r="I18" s="334">
        <f t="shared" si="3"/>
        <v>0.53333333333333333</v>
      </c>
      <c r="J18" s="334">
        <f t="shared" si="3"/>
        <v>0.44444444444444442</v>
      </c>
      <c r="K18" s="334">
        <f t="shared" si="3"/>
        <v>0.32</v>
      </c>
      <c r="L18" s="334">
        <f t="shared" si="3"/>
        <v>0.35714285714285715</v>
      </c>
      <c r="M18" s="334">
        <f t="shared" si="3"/>
        <v>0.42857142857142855</v>
      </c>
      <c r="N18" s="451">
        <f t="shared" si="3"/>
        <v>0.38461538461538464</v>
      </c>
      <c r="O18" s="334">
        <f t="shared" si="3"/>
        <v>0.53846153846153844</v>
      </c>
      <c r="P18" s="334">
        <f t="shared" si="3"/>
        <v>0.53846153846153844</v>
      </c>
      <c r="Q18" s="334">
        <f t="shared" si="3"/>
        <v>0.45454545454545453</v>
      </c>
      <c r="R18" s="334">
        <f t="shared" si="3"/>
        <v>0.54545454545454541</v>
      </c>
      <c r="S18" s="334">
        <f t="shared" si="3"/>
        <v>0.43478260869565216</v>
      </c>
      <c r="T18" s="334">
        <f t="shared" si="3"/>
        <v>0.53846153846153844</v>
      </c>
      <c r="U18" s="334">
        <f t="shared" si="3"/>
        <v>0.41666666666666669</v>
      </c>
      <c r="V18" s="487">
        <f t="shared" si="3"/>
        <v>0.46153846153846156</v>
      </c>
      <c r="W18" s="334">
        <f t="shared" si="3"/>
        <v>0.41666666666666669</v>
      </c>
      <c r="X18" s="334">
        <f t="shared" si="3"/>
        <v>0.36363636363636365</v>
      </c>
      <c r="Y18" s="451">
        <f t="shared" si="3"/>
        <v>0.5</v>
      </c>
      <c r="Z18" s="334">
        <f t="shared" si="3"/>
        <v>0.55555555555555558</v>
      </c>
      <c r="AA18" s="334">
        <f t="shared" si="3"/>
        <v>0.5</v>
      </c>
      <c r="AB18" s="335">
        <f t="shared" si="3"/>
        <v>0.5</v>
      </c>
      <c r="AC18" s="110"/>
      <c r="AD18" s="73"/>
      <c r="AE18" s="158"/>
      <c r="AF18" s="74"/>
      <c r="AG18" s="20"/>
      <c r="AH18" s="20"/>
      <c r="AJ18" s="12"/>
      <c r="AK18" s="11"/>
      <c r="AL18" s="12"/>
      <c r="AM18" s="11"/>
    </row>
    <row r="19" spans="1:41" hidden="1">
      <c r="A19" s="3293"/>
      <c r="B19" s="2498"/>
      <c r="C19" s="385" t="s">
        <v>22</v>
      </c>
      <c r="D19" s="427"/>
      <c r="E19" s="383"/>
      <c r="F19" s="383"/>
      <c r="G19" s="383"/>
      <c r="H19" s="452"/>
      <c r="I19" s="383"/>
      <c r="J19" s="383"/>
      <c r="K19" s="383"/>
      <c r="L19" s="383"/>
      <c r="M19" s="383"/>
      <c r="N19" s="452"/>
      <c r="O19" s="383"/>
      <c r="P19" s="383"/>
      <c r="Q19" s="383"/>
      <c r="R19" s="383"/>
      <c r="S19" s="383"/>
      <c r="T19" s="383"/>
      <c r="U19" s="383"/>
      <c r="V19" s="488"/>
      <c r="W19" s="383"/>
      <c r="X19" s="383"/>
      <c r="Y19" s="452"/>
      <c r="Z19" s="383"/>
      <c r="AA19" s="383"/>
      <c r="AB19" s="383"/>
      <c r="AC19" s="124"/>
      <c r="AD19" s="386"/>
      <c r="AE19" s="92"/>
      <c r="AF19" s="93"/>
      <c r="AG19" s="46"/>
      <c r="AH19" s="20"/>
      <c r="AJ19" s="107"/>
      <c r="AK19" s="107"/>
      <c r="AL19" s="107"/>
      <c r="AM19" s="107"/>
    </row>
    <row r="20" spans="1:41" hidden="1">
      <c r="A20" s="3466"/>
      <c r="B20" s="2499"/>
      <c r="C20" s="126" t="s">
        <v>23</v>
      </c>
      <c r="D20" s="427"/>
      <c r="E20" s="383"/>
      <c r="F20" s="383"/>
      <c r="G20" s="383"/>
      <c r="H20" s="452"/>
      <c r="I20" s="383"/>
      <c r="J20" s="383"/>
      <c r="K20" s="383"/>
      <c r="L20" s="383"/>
      <c r="M20" s="383"/>
      <c r="N20" s="452"/>
      <c r="O20" s="383"/>
      <c r="P20" s="383"/>
      <c r="Q20" s="383"/>
      <c r="R20" s="383"/>
      <c r="S20" s="383"/>
      <c r="T20" s="383"/>
      <c r="U20" s="383"/>
      <c r="V20" s="488"/>
      <c r="W20" s="383"/>
      <c r="X20" s="383"/>
      <c r="Y20" s="452"/>
      <c r="Z20" s="383"/>
      <c r="AA20" s="383"/>
      <c r="AB20" s="383"/>
      <c r="AC20" s="110"/>
      <c r="AD20" s="73"/>
      <c r="AE20" s="158"/>
      <c r="AF20" s="74"/>
      <c r="AG20" s="46"/>
      <c r="AH20" s="20"/>
      <c r="AJ20" s="107"/>
      <c r="AK20" s="107"/>
      <c r="AL20" s="107"/>
      <c r="AM20" s="107"/>
    </row>
    <row r="21" spans="1:41" ht="16.5" hidden="1" thickBot="1">
      <c r="A21" s="374"/>
      <c r="B21" s="206" t="s">
        <v>49</v>
      </c>
      <c r="C21" s="207"/>
      <c r="D21" s="116"/>
      <c r="E21" s="181">
        <f>SQRT(E15*E15+E16*E16)/E25/1.73</f>
        <v>4.262471732840118</v>
      </c>
      <c r="F21" s="182">
        <f t="shared" ref="F21:AB21" si="4">SQRT(F15*F15+F16*F16)/F25/1.73</f>
        <v>4.262471732840118</v>
      </c>
      <c r="G21" s="182">
        <f t="shared" si="4"/>
        <v>4.262471732840118</v>
      </c>
      <c r="H21" s="453">
        <f t="shared" si="4"/>
        <v>4.7379891973846311</v>
      </c>
      <c r="I21" s="182">
        <f t="shared" si="4"/>
        <v>4.7471447320655669</v>
      </c>
      <c r="J21" s="182">
        <f t="shared" si="4"/>
        <v>5.5004651094893218</v>
      </c>
      <c r="K21" s="182">
        <f t="shared" si="4"/>
        <v>7.3369063116505222</v>
      </c>
      <c r="L21" s="182">
        <f t="shared" si="4"/>
        <v>8.3266505059587441</v>
      </c>
      <c r="M21" s="182">
        <f t="shared" si="4"/>
        <v>8.5313585000939973</v>
      </c>
      <c r="N21" s="753">
        <f>SQRT(N15*N15+N16*N16)/N25/1.73</f>
        <v>7.8014452419591125</v>
      </c>
      <c r="O21" s="182">
        <f t="shared" si="4"/>
        <v>8.2699416701580635</v>
      </c>
      <c r="P21" s="182">
        <f t="shared" si="4"/>
        <v>8.2699416701580635</v>
      </c>
      <c r="Q21" s="182">
        <f t="shared" si="4"/>
        <v>6.7612968421257875</v>
      </c>
      <c r="R21" s="182">
        <f t="shared" si="4"/>
        <v>7.0454803570216979</v>
      </c>
      <c r="S21" s="182">
        <f t="shared" si="4"/>
        <v>7.0169584094726352</v>
      </c>
      <c r="T21" s="182">
        <f t="shared" si="4"/>
        <v>8.2459708247373147</v>
      </c>
      <c r="U21" s="182">
        <f t="shared" si="4"/>
        <v>7.2603390019826319</v>
      </c>
      <c r="V21" s="489">
        <f t="shared" si="4"/>
        <v>7.9886072841723132</v>
      </c>
      <c r="W21" s="182">
        <f t="shared" si="4"/>
        <v>7.2673606064332912</v>
      </c>
      <c r="X21" s="182">
        <f t="shared" si="4"/>
        <v>6.530620165777461</v>
      </c>
      <c r="Y21" s="453">
        <f t="shared" si="4"/>
        <v>6.2440813646639013</v>
      </c>
      <c r="Z21" s="182">
        <f t="shared" si="4"/>
        <v>5.7444317522859158</v>
      </c>
      <c r="AA21" s="182">
        <f t="shared" si="4"/>
        <v>4.9856310221231546</v>
      </c>
      <c r="AB21" s="183">
        <f t="shared" si="4"/>
        <v>4.9904434072796438</v>
      </c>
      <c r="AC21" s="111">
        <f>AVERAGE(E21:AB21)</f>
        <v>6.5162699656464227</v>
      </c>
      <c r="AD21" s="98">
        <f>(AC17-AC21)/AC17</f>
        <v>9.6008790892981782E-2</v>
      </c>
      <c r="AE21" s="79"/>
      <c r="AF21" s="80"/>
      <c r="AH21" s="15"/>
      <c r="AI21" s="64"/>
      <c r="AJ21" s="65"/>
      <c r="AK21" s="65"/>
      <c r="AL21" s="12"/>
      <c r="AM21" s="107"/>
      <c r="AN21" s="107"/>
      <c r="AO21" s="107"/>
    </row>
    <row r="22" spans="1:41">
      <c r="A22" s="152" t="s">
        <v>59</v>
      </c>
      <c r="B22" s="153"/>
      <c r="C22" s="197"/>
      <c r="D22" s="165"/>
      <c r="E22" s="83">
        <f>E15</f>
        <v>65</v>
      </c>
      <c r="F22" s="83">
        <f t="shared" ref="F22:AB23" si="5">F15</f>
        <v>65</v>
      </c>
      <c r="G22" s="83">
        <f t="shared" si="5"/>
        <v>65</v>
      </c>
      <c r="H22" s="447">
        <f t="shared" si="5"/>
        <v>75</v>
      </c>
      <c r="I22" s="83">
        <f t="shared" si="5"/>
        <v>75</v>
      </c>
      <c r="J22" s="83">
        <f t="shared" si="5"/>
        <v>90</v>
      </c>
      <c r="K22" s="83">
        <f t="shared" si="5"/>
        <v>125</v>
      </c>
      <c r="L22" s="83">
        <f t="shared" si="5"/>
        <v>140</v>
      </c>
      <c r="M22" s="83">
        <f t="shared" si="5"/>
        <v>140</v>
      </c>
      <c r="N22" s="447">
        <f t="shared" si="5"/>
        <v>130</v>
      </c>
      <c r="O22" s="83">
        <f t="shared" si="5"/>
        <v>130</v>
      </c>
      <c r="P22" s="83">
        <f t="shared" si="5"/>
        <v>130</v>
      </c>
      <c r="Q22" s="83">
        <f t="shared" si="5"/>
        <v>110</v>
      </c>
      <c r="R22" s="83">
        <f t="shared" si="5"/>
        <v>110</v>
      </c>
      <c r="S22" s="83">
        <f t="shared" si="5"/>
        <v>115</v>
      </c>
      <c r="T22" s="83">
        <f t="shared" si="5"/>
        <v>130</v>
      </c>
      <c r="U22" s="83">
        <f t="shared" si="5"/>
        <v>120</v>
      </c>
      <c r="V22" s="549">
        <f t="shared" si="5"/>
        <v>130</v>
      </c>
      <c r="W22" s="83">
        <f t="shared" si="5"/>
        <v>120</v>
      </c>
      <c r="X22" s="83">
        <f t="shared" si="5"/>
        <v>110</v>
      </c>
      <c r="Y22" s="447">
        <f t="shared" si="5"/>
        <v>100</v>
      </c>
      <c r="Z22" s="83">
        <f t="shared" si="5"/>
        <v>90</v>
      </c>
      <c r="AA22" s="83">
        <f t="shared" si="5"/>
        <v>80</v>
      </c>
      <c r="AB22" s="83">
        <f t="shared" si="5"/>
        <v>80</v>
      </c>
      <c r="AC22" s="66"/>
      <c r="AD22" s="82">
        <f>MIN(E22:AB22)</f>
        <v>65</v>
      </c>
      <c r="AE22" s="4"/>
      <c r="AF22" s="5"/>
      <c r="AG22" s="1"/>
      <c r="AJ22" s="107"/>
      <c r="AK22" s="107"/>
      <c r="AL22" s="107"/>
      <c r="AM22" s="107"/>
    </row>
    <row r="23" spans="1:41">
      <c r="A23" s="154" t="s">
        <v>61</v>
      </c>
      <c r="B23" s="155"/>
      <c r="C23" s="188"/>
      <c r="D23" s="167"/>
      <c r="E23" s="86">
        <f>E16</f>
        <v>40</v>
      </c>
      <c r="F23" s="86">
        <f t="shared" si="5"/>
        <v>40</v>
      </c>
      <c r="G23" s="86">
        <f t="shared" si="5"/>
        <v>40</v>
      </c>
      <c r="H23" s="446">
        <f t="shared" si="5"/>
        <v>40</v>
      </c>
      <c r="I23" s="86">
        <f t="shared" si="5"/>
        <v>40</v>
      </c>
      <c r="J23" s="86">
        <f t="shared" si="5"/>
        <v>40</v>
      </c>
      <c r="K23" s="86">
        <f t="shared" si="5"/>
        <v>40</v>
      </c>
      <c r="L23" s="86">
        <f t="shared" si="5"/>
        <v>50</v>
      </c>
      <c r="M23" s="86">
        <f t="shared" si="5"/>
        <v>60</v>
      </c>
      <c r="N23" s="446">
        <f t="shared" si="5"/>
        <v>50</v>
      </c>
      <c r="O23" s="86">
        <f t="shared" si="5"/>
        <v>70</v>
      </c>
      <c r="P23" s="86">
        <f t="shared" si="5"/>
        <v>70</v>
      </c>
      <c r="Q23" s="86">
        <f t="shared" si="5"/>
        <v>50</v>
      </c>
      <c r="R23" s="86">
        <f t="shared" si="5"/>
        <v>60</v>
      </c>
      <c r="S23" s="86">
        <f t="shared" si="5"/>
        <v>50</v>
      </c>
      <c r="T23" s="86">
        <f t="shared" si="5"/>
        <v>70</v>
      </c>
      <c r="U23" s="86">
        <f t="shared" si="5"/>
        <v>50</v>
      </c>
      <c r="V23" s="551">
        <f t="shared" si="5"/>
        <v>60</v>
      </c>
      <c r="W23" s="86">
        <f t="shared" si="5"/>
        <v>50</v>
      </c>
      <c r="X23" s="86">
        <f t="shared" si="5"/>
        <v>40</v>
      </c>
      <c r="Y23" s="446">
        <f t="shared" si="5"/>
        <v>50</v>
      </c>
      <c r="Z23" s="86">
        <f t="shared" si="5"/>
        <v>50</v>
      </c>
      <c r="AA23" s="86">
        <f t="shared" si="5"/>
        <v>40</v>
      </c>
      <c r="AB23" s="86">
        <f t="shared" si="5"/>
        <v>40</v>
      </c>
      <c r="AC23" s="67"/>
      <c r="AD23" s="85">
        <f>MIN(E23:AB23)</f>
        <v>40</v>
      </c>
      <c r="AE23" s="6"/>
      <c r="AF23" s="7"/>
      <c r="AG23" s="1"/>
      <c r="AJ23" s="107"/>
      <c r="AK23" s="107"/>
      <c r="AL23" s="107"/>
      <c r="AM23" s="107"/>
    </row>
    <row r="24" spans="1:41" ht="16.5" thickBot="1">
      <c r="A24" s="156" t="s">
        <v>60</v>
      </c>
      <c r="B24" s="157"/>
      <c r="C24" s="198"/>
      <c r="D24" s="193"/>
      <c r="E24" s="752">
        <f>SQRT(E23*E23+E22*E22)</f>
        <v>76.321687612368734</v>
      </c>
      <c r="F24" s="752">
        <f t="shared" ref="F24:AB24" si="6">SQRT(F23*F23+F22*F22)</f>
        <v>76.321687612368734</v>
      </c>
      <c r="G24" s="752">
        <f t="shared" si="6"/>
        <v>76.321687612368734</v>
      </c>
      <c r="H24" s="753">
        <f t="shared" si="6"/>
        <v>85</v>
      </c>
      <c r="I24" s="752">
        <f t="shared" si="6"/>
        <v>85</v>
      </c>
      <c r="J24" s="752">
        <f t="shared" si="6"/>
        <v>98.488578017961046</v>
      </c>
      <c r="K24" s="752">
        <f t="shared" si="6"/>
        <v>131.24404748406687</v>
      </c>
      <c r="L24" s="752">
        <f t="shared" si="6"/>
        <v>148.66068747318505</v>
      </c>
      <c r="M24" s="752">
        <f t="shared" si="6"/>
        <v>152.31546211727817</v>
      </c>
      <c r="N24" s="753">
        <f t="shared" si="6"/>
        <v>139.28388277184121</v>
      </c>
      <c r="O24" s="752">
        <f t="shared" si="6"/>
        <v>147.648230602334</v>
      </c>
      <c r="P24" s="752">
        <f t="shared" si="6"/>
        <v>147.648230602334</v>
      </c>
      <c r="Q24" s="752">
        <f t="shared" si="6"/>
        <v>120.83045973594572</v>
      </c>
      <c r="R24" s="752">
        <f t="shared" si="6"/>
        <v>125.29964086141668</v>
      </c>
      <c r="S24" s="752">
        <f t="shared" si="6"/>
        <v>125.39936203984452</v>
      </c>
      <c r="T24" s="752">
        <f t="shared" si="6"/>
        <v>147.648230602334</v>
      </c>
      <c r="U24" s="752">
        <f t="shared" si="6"/>
        <v>130</v>
      </c>
      <c r="V24" s="754">
        <f t="shared" si="6"/>
        <v>143.17821063276352</v>
      </c>
      <c r="W24" s="752">
        <f t="shared" si="6"/>
        <v>130</v>
      </c>
      <c r="X24" s="752">
        <f t="shared" si="6"/>
        <v>117.04699910719626</v>
      </c>
      <c r="Y24" s="753">
        <f t="shared" si="6"/>
        <v>111.80339887498948</v>
      </c>
      <c r="Z24" s="752">
        <f t="shared" si="6"/>
        <v>102.95630140987001</v>
      </c>
      <c r="AA24" s="752">
        <f t="shared" si="6"/>
        <v>89.442719099991592</v>
      </c>
      <c r="AB24" s="752">
        <f t="shared" si="6"/>
        <v>89.442719099991592</v>
      </c>
      <c r="AC24" s="68"/>
      <c r="AD24" s="88">
        <f>MIN(E24:AB24)</f>
        <v>76.321687612368734</v>
      </c>
      <c r="AE24" s="8"/>
      <c r="AF24" s="9"/>
      <c r="AG24" s="1"/>
      <c r="AJ24" s="107"/>
      <c r="AK24" s="107"/>
      <c r="AL24" s="107"/>
      <c r="AM24" s="107"/>
    </row>
    <row r="25" spans="1:41" ht="16.5" thickBot="1">
      <c r="A25" s="268" t="s">
        <v>28</v>
      </c>
      <c r="B25" s="163"/>
      <c r="C25" s="272" t="s">
        <v>27</v>
      </c>
      <c r="D25" s="428" t="s">
        <v>62</v>
      </c>
      <c r="E25" s="380">
        <v>10.35</v>
      </c>
      <c r="F25" s="381">
        <v>10.35</v>
      </c>
      <c r="G25" s="381">
        <v>10.35</v>
      </c>
      <c r="H25" s="2658">
        <v>10.37</v>
      </c>
      <c r="I25" s="381">
        <v>10.35</v>
      </c>
      <c r="J25" s="381">
        <v>10.35</v>
      </c>
      <c r="K25" s="381">
        <v>10.34</v>
      </c>
      <c r="L25" s="381">
        <v>10.32</v>
      </c>
      <c r="M25" s="381">
        <v>10.32</v>
      </c>
      <c r="N25" s="2658">
        <v>10.32</v>
      </c>
      <c r="O25" s="381">
        <v>10.32</v>
      </c>
      <c r="P25" s="381">
        <v>10.32</v>
      </c>
      <c r="Q25" s="381">
        <v>10.33</v>
      </c>
      <c r="R25" s="381">
        <v>10.28</v>
      </c>
      <c r="S25" s="381">
        <v>10.33</v>
      </c>
      <c r="T25" s="381">
        <v>10.35</v>
      </c>
      <c r="U25" s="381">
        <v>10.35</v>
      </c>
      <c r="V25" s="2833">
        <v>10.36</v>
      </c>
      <c r="W25" s="381">
        <v>10.34</v>
      </c>
      <c r="X25" s="381">
        <v>10.36</v>
      </c>
      <c r="Y25" s="2658">
        <v>10.35</v>
      </c>
      <c r="Z25" s="381">
        <v>10.36</v>
      </c>
      <c r="AA25" s="381">
        <v>10.37</v>
      </c>
      <c r="AB25" s="382">
        <v>10.36</v>
      </c>
      <c r="AC25" s="255"/>
      <c r="AD25" s="273"/>
      <c r="AE25" s="274"/>
      <c r="AF25" s="275"/>
      <c r="AJ25" s="10"/>
      <c r="AK25" s="27"/>
      <c r="AL25" s="10"/>
      <c r="AM25" s="27"/>
    </row>
    <row r="26" spans="1:41">
      <c r="A26" s="3191" t="s">
        <v>43</v>
      </c>
      <c r="B26" s="3219" t="s">
        <v>108</v>
      </c>
      <c r="C26" s="123" t="s">
        <v>16</v>
      </c>
      <c r="D26" s="115" t="s">
        <v>17</v>
      </c>
      <c r="E26" s="326">
        <f t="shared" ref="E26:AA26" si="7">(E30-D30)*$AE26*$AF26</f>
        <v>53.999999999632564</v>
      </c>
      <c r="F26" s="71">
        <f t="shared" si="7"/>
        <v>54.000000000087311</v>
      </c>
      <c r="G26" s="71">
        <f t="shared" si="7"/>
        <v>54.000000000087311</v>
      </c>
      <c r="H26" s="448">
        <f t="shared" si="7"/>
        <v>68.000000000211003</v>
      </c>
      <c r="I26" s="71">
        <f t="shared" si="7"/>
        <v>67.999999999756255</v>
      </c>
      <c r="J26" s="71">
        <f t="shared" si="7"/>
        <v>81.999999999879947</v>
      </c>
      <c r="K26" s="71">
        <f t="shared" si="7"/>
        <v>122.00000000029831</v>
      </c>
      <c r="L26" s="71">
        <f>(L30-K30)*$AE26*$AF26</f>
        <v>121.99999999984357</v>
      </c>
      <c r="M26" s="71">
        <f t="shared" si="7"/>
        <v>121.99999999984357</v>
      </c>
      <c r="N26" s="448">
        <f t="shared" si="7"/>
        <v>122.00000000029831</v>
      </c>
      <c r="O26" s="71">
        <f t="shared" si="7"/>
        <v>123.99999999979627</v>
      </c>
      <c r="P26" s="71">
        <f t="shared" si="7"/>
        <v>108.00000000017462</v>
      </c>
      <c r="Q26" s="71">
        <f t="shared" si="7"/>
        <v>94.000000000050932</v>
      </c>
      <c r="R26" s="71">
        <f t="shared" si="7"/>
        <v>96.000000000003638</v>
      </c>
      <c r="S26" s="71">
        <f t="shared" si="7"/>
        <v>107.99999999971988</v>
      </c>
      <c r="T26" s="71">
        <f t="shared" si="7"/>
        <v>108.00000000017462</v>
      </c>
      <c r="U26" s="71">
        <f t="shared" si="7"/>
        <v>110.00000000012733</v>
      </c>
      <c r="V26" s="484">
        <f t="shared" si="7"/>
        <v>121.99999999984357</v>
      </c>
      <c r="W26" s="71">
        <f t="shared" si="7"/>
        <v>108.00000000017462</v>
      </c>
      <c r="X26" s="71">
        <f t="shared" si="7"/>
        <v>96.000000000003638</v>
      </c>
      <c r="Y26" s="448">
        <f t="shared" si="7"/>
        <v>79.99999999992724</v>
      </c>
      <c r="Z26" s="71">
        <f t="shared" si="7"/>
        <v>81.999999999879947</v>
      </c>
      <c r="AA26" s="71">
        <f t="shared" si="7"/>
        <v>68.000000000211003</v>
      </c>
      <c r="AB26" s="72">
        <f>(AB30-AA30)*$AE26*$AF26</f>
        <v>67.999999999756255</v>
      </c>
      <c r="AC26" s="108">
        <f>SUM(E26:AB26)</f>
        <v>2239.9999999997817</v>
      </c>
      <c r="AD26" s="96"/>
      <c r="AE26" s="208">
        <v>100</v>
      </c>
      <c r="AF26" s="97">
        <v>20</v>
      </c>
      <c r="AJ26" s="10"/>
      <c r="AK26" s="27"/>
      <c r="AL26" s="12"/>
      <c r="AM26" s="27"/>
    </row>
    <row r="27" spans="1:41">
      <c r="A27" s="3192"/>
      <c r="B27" s="3220"/>
      <c r="C27" s="125" t="s">
        <v>18</v>
      </c>
      <c r="D27" s="110" t="s">
        <v>17</v>
      </c>
      <c r="E27" s="327">
        <f t="shared" ref="E27:AB27" si="8">(E31-D31)*$AE26*$AF26</f>
        <v>33.999999999650754</v>
      </c>
      <c r="F27" s="328">
        <f t="shared" si="8"/>
        <v>34.000000000560249</v>
      </c>
      <c r="G27" s="328">
        <f t="shared" si="8"/>
        <v>33.999999999650754</v>
      </c>
      <c r="H27" s="449">
        <f t="shared" si="8"/>
        <v>42.000000000371074</v>
      </c>
      <c r="I27" s="328">
        <f t="shared" si="8"/>
        <v>41.999999999461579</v>
      </c>
      <c r="J27" s="328">
        <f t="shared" si="8"/>
        <v>51.999999999679858</v>
      </c>
      <c r="K27" s="328">
        <f t="shared" si="8"/>
        <v>76.000000000021828</v>
      </c>
      <c r="L27" s="328">
        <f t="shared" si="8"/>
        <v>76.000000000021828</v>
      </c>
      <c r="M27" s="328">
        <f t="shared" si="8"/>
        <v>76.000000000021828</v>
      </c>
      <c r="N27" s="449">
        <f t="shared" si="8"/>
        <v>78.000000000429281</v>
      </c>
      <c r="O27" s="328">
        <f t="shared" si="8"/>
        <v>76.000000000021828</v>
      </c>
      <c r="P27" s="328">
        <f t="shared" si="8"/>
        <v>68.000000000211003</v>
      </c>
      <c r="Q27" s="328">
        <f t="shared" si="8"/>
        <v>57.999999999992724</v>
      </c>
      <c r="R27" s="328">
        <f t="shared" si="8"/>
        <v>59.999999999490683</v>
      </c>
      <c r="S27" s="328">
        <f t="shared" si="8"/>
        <v>68.000000000211003</v>
      </c>
      <c r="T27" s="328">
        <f t="shared" si="8"/>
        <v>68.000000000211003</v>
      </c>
      <c r="U27" s="328">
        <f t="shared" si="8"/>
        <v>68.000000000211003</v>
      </c>
      <c r="V27" s="485">
        <f t="shared" si="8"/>
        <v>76.000000000021828</v>
      </c>
      <c r="W27" s="328">
        <f t="shared" si="8"/>
        <v>67.999999999301508</v>
      </c>
      <c r="X27" s="328">
        <f t="shared" si="8"/>
        <v>60.000000000400178</v>
      </c>
      <c r="Y27" s="449">
        <f t="shared" si="8"/>
        <v>50.000000000181899</v>
      </c>
      <c r="Z27" s="328">
        <f t="shared" si="8"/>
        <v>51.999999999679858</v>
      </c>
      <c r="AA27" s="328">
        <f t="shared" si="8"/>
        <v>42.000000000371074</v>
      </c>
      <c r="AB27" s="329">
        <f t="shared" si="8"/>
        <v>41.999999999461579</v>
      </c>
      <c r="AC27" s="109">
        <f>SUM(E27:AB27)</f>
        <v>1399.9999999996362</v>
      </c>
      <c r="AD27" s="81"/>
      <c r="AE27" s="158"/>
      <c r="AF27" s="74"/>
      <c r="AJ27" s="50"/>
      <c r="AK27" s="11"/>
      <c r="AL27" s="50"/>
      <c r="AM27" s="11"/>
    </row>
    <row r="28" spans="1:41">
      <c r="A28" s="3192"/>
      <c r="B28" s="3220"/>
      <c r="C28" s="125" t="s">
        <v>19</v>
      </c>
      <c r="D28" s="110" t="s">
        <v>62</v>
      </c>
      <c r="E28" s="346">
        <v>4</v>
      </c>
      <c r="F28" s="347">
        <v>4</v>
      </c>
      <c r="G28" s="347">
        <v>4</v>
      </c>
      <c r="H28" s="454">
        <v>5</v>
      </c>
      <c r="I28" s="347">
        <v>5</v>
      </c>
      <c r="J28" s="347">
        <v>6</v>
      </c>
      <c r="K28" s="347">
        <v>9</v>
      </c>
      <c r="L28" s="347">
        <v>9</v>
      </c>
      <c r="M28" s="347">
        <v>9</v>
      </c>
      <c r="N28" s="454">
        <v>9</v>
      </c>
      <c r="O28" s="347">
        <v>9</v>
      </c>
      <c r="P28" s="347">
        <v>8</v>
      </c>
      <c r="Q28" s="347">
        <v>7</v>
      </c>
      <c r="R28" s="347">
        <v>7</v>
      </c>
      <c r="S28" s="347">
        <v>8</v>
      </c>
      <c r="T28" s="347">
        <v>8</v>
      </c>
      <c r="U28" s="347">
        <v>8</v>
      </c>
      <c r="V28" s="490">
        <v>9</v>
      </c>
      <c r="W28" s="347">
        <v>8</v>
      </c>
      <c r="X28" s="347">
        <v>7</v>
      </c>
      <c r="Y28" s="454">
        <v>6</v>
      </c>
      <c r="Z28" s="347">
        <v>6</v>
      </c>
      <c r="AA28" s="347">
        <v>5</v>
      </c>
      <c r="AB28" s="347">
        <v>5</v>
      </c>
      <c r="AC28" s="109">
        <f>AVERAGE(E28:AB28)</f>
        <v>6.875</v>
      </c>
      <c r="AD28" s="81"/>
      <c r="AE28" s="158"/>
      <c r="AF28" s="74"/>
      <c r="AJ28" s="12"/>
      <c r="AK28" s="11"/>
      <c r="AL28" s="12"/>
      <c r="AM28" s="11"/>
    </row>
    <row r="29" spans="1:41" ht="16.5" thickBot="1">
      <c r="A29" s="3192"/>
      <c r="B29" s="3220"/>
      <c r="C29" s="125" t="s">
        <v>21</v>
      </c>
      <c r="D29" s="110"/>
      <c r="E29" s="333">
        <f t="shared" ref="E29:AB29" si="9">E27/E26</f>
        <v>0.6296296296274464</v>
      </c>
      <c r="F29" s="334">
        <f t="shared" si="9"/>
        <v>0.62962962963898661</v>
      </c>
      <c r="G29" s="334">
        <f t="shared" si="9"/>
        <v>0.62962962962214408</v>
      </c>
      <c r="H29" s="451">
        <f t="shared" si="9"/>
        <v>0.61764705882706983</v>
      </c>
      <c r="I29" s="334">
        <f t="shared" si="9"/>
        <v>0.61764705881782545</v>
      </c>
      <c r="J29" s="334">
        <f t="shared" si="9"/>
        <v>0.63414634146043891</v>
      </c>
      <c r="K29" s="334">
        <f t="shared" si="9"/>
        <v>0.6229508196707868</v>
      </c>
      <c r="L29" s="334">
        <f t="shared" si="9"/>
        <v>0.62295081967310884</v>
      </c>
      <c r="M29" s="334">
        <f t="shared" si="9"/>
        <v>0.62295081967310884</v>
      </c>
      <c r="N29" s="451">
        <f t="shared" si="9"/>
        <v>0.63934426229703734</v>
      </c>
      <c r="O29" s="334">
        <f t="shared" si="9"/>
        <v>0.61290322580763457</v>
      </c>
      <c r="P29" s="334">
        <f t="shared" si="9"/>
        <v>0.62962962963056535</v>
      </c>
      <c r="Q29" s="334">
        <f t="shared" si="9"/>
        <v>0.61702127659533301</v>
      </c>
      <c r="R29" s="334">
        <f t="shared" si="9"/>
        <v>0.62499999999467093</v>
      </c>
      <c r="S29" s="334">
        <f t="shared" si="9"/>
        <v>0.62962962963321645</v>
      </c>
      <c r="T29" s="334">
        <f t="shared" si="9"/>
        <v>0.62962962963056535</v>
      </c>
      <c r="U29" s="334">
        <f t="shared" si="9"/>
        <v>0.61818181818302087</v>
      </c>
      <c r="V29" s="487">
        <f t="shared" si="9"/>
        <v>0.62295081967310884</v>
      </c>
      <c r="W29" s="334">
        <f t="shared" si="9"/>
        <v>0.62962962962214408</v>
      </c>
      <c r="X29" s="334">
        <f t="shared" si="9"/>
        <v>0.6250000000041448</v>
      </c>
      <c r="Y29" s="451">
        <f t="shared" si="9"/>
        <v>0.62500000000284217</v>
      </c>
      <c r="Z29" s="334">
        <f t="shared" si="9"/>
        <v>0.63414634146043891</v>
      </c>
      <c r="AA29" s="334">
        <f t="shared" si="9"/>
        <v>0.61764705882706983</v>
      </c>
      <c r="AB29" s="358">
        <f t="shared" si="9"/>
        <v>0.61764705881782545</v>
      </c>
      <c r="AC29" s="221"/>
      <c r="AD29" s="81"/>
      <c r="AE29" s="158"/>
      <c r="AF29" s="74"/>
      <c r="AJ29" s="12"/>
      <c r="AK29" s="11"/>
      <c r="AL29" s="12"/>
      <c r="AM29" s="11"/>
    </row>
    <row r="30" spans="1:41" hidden="1">
      <c r="A30" s="3192"/>
      <c r="B30" s="2498"/>
      <c r="C30" s="385" t="s">
        <v>22</v>
      </c>
      <c r="D30" s="427">
        <v>1846.89</v>
      </c>
      <c r="E30" s="384">
        <v>1846.9169999999999</v>
      </c>
      <c r="F30" s="383">
        <v>1846.944</v>
      </c>
      <c r="G30" s="383">
        <v>1846.971</v>
      </c>
      <c r="H30" s="452">
        <v>1847.0050000000001</v>
      </c>
      <c r="I30" s="383">
        <v>1847.039</v>
      </c>
      <c r="J30" s="383">
        <v>1847.08</v>
      </c>
      <c r="K30" s="383">
        <v>1847.1410000000001</v>
      </c>
      <c r="L30" s="383">
        <v>1847.202</v>
      </c>
      <c r="M30" s="383">
        <v>1847.2629999999999</v>
      </c>
      <c r="N30" s="452">
        <v>1847.3240000000001</v>
      </c>
      <c r="O30" s="383">
        <v>1847.386</v>
      </c>
      <c r="P30" s="383">
        <v>1847.44</v>
      </c>
      <c r="Q30" s="383">
        <v>1847.4870000000001</v>
      </c>
      <c r="R30" s="383">
        <v>1847.5350000000001</v>
      </c>
      <c r="S30" s="383">
        <v>1847.5889999999999</v>
      </c>
      <c r="T30" s="383">
        <v>1847.643</v>
      </c>
      <c r="U30" s="383">
        <v>1847.6980000000001</v>
      </c>
      <c r="V30" s="488">
        <v>1847.759</v>
      </c>
      <c r="W30" s="383">
        <v>1847.8130000000001</v>
      </c>
      <c r="X30" s="383">
        <v>1847.8610000000001</v>
      </c>
      <c r="Y30" s="452">
        <v>1847.9010000000001</v>
      </c>
      <c r="Z30" s="383">
        <v>1847.942</v>
      </c>
      <c r="AA30" s="383">
        <v>1847.9760000000001</v>
      </c>
      <c r="AB30" s="383">
        <v>1848.01</v>
      </c>
      <c r="AC30" s="414"/>
      <c r="AD30" s="91"/>
      <c r="AE30" s="92"/>
      <c r="AF30" s="93"/>
      <c r="AJ30" s="249"/>
      <c r="AK30" s="47"/>
      <c r="AL30" s="249"/>
      <c r="AM30" s="47"/>
    </row>
    <row r="31" spans="1:41" hidden="1">
      <c r="A31" s="3193"/>
      <c r="B31" s="2499"/>
      <c r="C31" s="126" t="s">
        <v>23</v>
      </c>
      <c r="D31" s="427">
        <v>2794.4</v>
      </c>
      <c r="E31" s="346">
        <v>2794.4169999999999</v>
      </c>
      <c r="F31" s="347">
        <v>2794.4340000000002</v>
      </c>
      <c r="G31" s="347">
        <v>2794.451</v>
      </c>
      <c r="H31" s="454">
        <v>2794.4720000000002</v>
      </c>
      <c r="I31" s="347">
        <v>2794.4929999999999</v>
      </c>
      <c r="J31" s="347">
        <v>2794.5189999999998</v>
      </c>
      <c r="K31" s="347">
        <v>2794.5569999999998</v>
      </c>
      <c r="L31" s="347">
        <v>2794.5949999999998</v>
      </c>
      <c r="M31" s="347">
        <v>2794.6329999999998</v>
      </c>
      <c r="N31" s="454">
        <v>2794.672</v>
      </c>
      <c r="O31" s="347">
        <v>2794.71</v>
      </c>
      <c r="P31" s="347">
        <v>2794.7440000000001</v>
      </c>
      <c r="Q31" s="347">
        <v>2794.7730000000001</v>
      </c>
      <c r="R31" s="347">
        <v>2794.8029999999999</v>
      </c>
      <c r="S31" s="347">
        <v>2794.837</v>
      </c>
      <c r="T31" s="347">
        <v>2794.8710000000001</v>
      </c>
      <c r="U31" s="347">
        <v>2794.9050000000002</v>
      </c>
      <c r="V31" s="490">
        <v>2794.9430000000002</v>
      </c>
      <c r="W31" s="347">
        <v>2794.9769999999999</v>
      </c>
      <c r="X31" s="347">
        <v>2795.0070000000001</v>
      </c>
      <c r="Y31" s="454">
        <v>2795.0320000000002</v>
      </c>
      <c r="Z31" s="347">
        <v>2795.058</v>
      </c>
      <c r="AA31" s="347">
        <v>2795.0790000000002</v>
      </c>
      <c r="AB31" s="316">
        <v>2795.1</v>
      </c>
      <c r="AC31" s="221"/>
      <c r="AD31" s="81"/>
      <c r="AE31" s="158"/>
      <c r="AF31" s="74"/>
      <c r="AJ31" s="249"/>
      <c r="AK31" s="47"/>
      <c r="AL31" s="249"/>
      <c r="AM31" s="47"/>
    </row>
    <row r="32" spans="1:41" ht="16.5" hidden="1" thickBot="1">
      <c r="A32" s="374"/>
      <c r="B32" s="206" t="s">
        <v>49</v>
      </c>
      <c r="C32" s="207"/>
      <c r="D32" s="116"/>
      <c r="E32" s="181">
        <f>SQRT(E26*E26+E27*E27)/E25/1.73</f>
        <v>3.5638337121933623</v>
      </c>
      <c r="F32" s="182">
        <f t="shared" ref="F32:AB32" si="10">SQRT(F26*F26+F27*F27)/F25/1.73</f>
        <v>3.5638337122419177</v>
      </c>
      <c r="G32" s="182">
        <f t="shared" si="10"/>
        <v>3.563833712214854</v>
      </c>
      <c r="H32" s="453">
        <f t="shared" si="10"/>
        <v>4.4551014103113618</v>
      </c>
      <c r="I32" s="182">
        <f t="shared" si="10"/>
        <v>4.4637103018771906</v>
      </c>
      <c r="J32" s="182">
        <f t="shared" si="10"/>
        <v>5.4227968362365759</v>
      </c>
      <c r="K32" s="182">
        <f t="shared" si="10"/>
        <v>8.0352337781840717</v>
      </c>
      <c r="L32" s="182">
        <f t="shared" si="10"/>
        <v>8.0508059366473077</v>
      </c>
      <c r="M32" s="182">
        <f t="shared" si="10"/>
        <v>8.0508059366473077</v>
      </c>
      <c r="N32" s="453">
        <f t="shared" si="10"/>
        <v>8.1105947752647189</v>
      </c>
      <c r="O32" s="182">
        <f t="shared" si="10"/>
        <v>8.1461034021945409</v>
      </c>
      <c r="P32" s="182">
        <f t="shared" si="10"/>
        <v>7.1483873878999606</v>
      </c>
      <c r="Q32" s="182">
        <f t="shared" si="10"/>
        <v>6.1806406041056761</v>
      </c>
      <c r="R32" s="182">
        <f t="shared" si="10"/>
        <v>6.3655660907543909</v>
      </c>
      <c r="S32" s="182">
        <f t="shared" si="10"/>
        <v>7.1414673613654553</v>
      </c>
      <c r="T32" s="182">
        <f t="shared" si="10"/>
        <v>7.1276674244567726</v>
      </c>
      <c r="U32" s="182">
        <f t="shared" si="10"/>
        <v>7.2224347425560271</v>
      </c>
      <c r="V32" s="489">
        <f t="shared" si="10"/>
        <v>8.0197217438417194</v>
      </c>
      <c r="W32" s="182">
        <f t="shared" si="10"/>
        <v>7.1345607198111685</v>
      </c>
      <c r="X32" s="182">
        <f t="shared" si="10"/>
        <v>6.316411140273531</v>
      </c>
      <c r="Y32" s="453">
        <f t="shared" si="10"/>
        <v>5.2687616274664624</v>
      </c>
      <c r="Z32" s="182">
        <f t="shared" si="10"/>
        <v>5.4175624763560393</v>
      </c>
      <c r="AA32" s="182">
        <f t="shared" si="10"/>
        <v>4.4551014103113618</v>
      </c>
      <c r="AB32" s="183">
        <f t="shared" si="10"/>
        <v>4.4594017011997025</v>
      </c>
      <c r="AC32" s="111">
        <f>AVERAGE(E32:AB32)</f>
        <v>6.1535140810171454</v>
      </c>
      <c r="AD32" s="98">
        <f>(AC28-AC32)/AC28</f>
        <v>0.10494340639750613</v>
      </c>
      <c r="AE32" s="79"/>
      <c r="AF32" s="80"/>
      <c r="AH32" s="15"/>
      <c r="AI32" s="64"/>
      <c r="AJ32" s="65"/>
      <c r="AK32" s="65"/>
      <c r="AL32" s="12"/>
      <c r="AM32" s="107"/>
      <c r="AN32" s="107"/>
      <c r="AO32" s="107"/>
    </row>
    <row r="33" spans="1:41">
      <c r="A33" s="3191" t="s">
        <v>35</v>
      </c>
      <c r="B33" s="3219" t="s">
        <v>108</v>
      </c>
      <c r="C33" s="123" t="s">
        <v>16</v>
      </c>
      <c r="D33" s="115" t="s">
        <v>17</v>
      </c>
      <c r="E33" s="326">
        <f>(E37-D37)*$AE33*$AF33</f>
        <v>10.000000000218279</v>
      </c>
      <c r="F33" s="71">
        <f t="shared" ref="F33:AA33" si="11">(F37-E37)*$AE33*$AF33</f>
        <v>9.9999999997635314</v>
      </c>
      <c r="G33" s="71">
        <f t="shared" si="11"/>
        <v>10.000000000218279</v>
      </c>
      <c r="H33" s="448">
        <f t="shared" si="11"/>
        <v>9.9999999997635314</v>
      </c>
      <c r="I33" s="71">
        <f t="shared" si="11"/>
        <v>10.000000000218279</v>
      </c>
      <c r="J33" s="71">
        <f t="shared" si="11"/>
        <v>9.9999999997635314</v>
      </c>
      <c r="K33" s="71">
        <f>(K37-J37)*$AE33*$AF33</f>
        <v>10.000000000218279</v>
      </c>
      <c r="L33" s="71">
        <f t="shared" si="11"/>
        <v>9.9999999997635314</v>
      </c>
      <c r="M33" s="71">
        <f t="shared" si="11"/>
        <v>10.000000000218279</v>
      </c>
      <c r="N33" s="448">
        <f t="shared" si="11"/>
        <v>9.9999999997635314</v>
      </c>
      <c r="O33" s="71">
        <f t="shared" si="11"/>
        <v>10.000000000218279</v>
      </c>
      <c r="P33" s="71">
        <f t="shared" si="11"/>
        <v>9.9999999997635314</v>
      </c>
      <c r="Q33" s="71">
        <f t="shared" si="11"/>
        <v>10.000000000218279</v>
      </c>
      <c r="R33" s="71">
        <f t="shared" si="11"/>
        <v>10.000000000218279</v>
      </c>
      <c r="S33" s="71">
        <f t="shared" si="11"/>
        <v>9.9999999997635314</v>
      </c>
      <c r="T33" s="71">
        <f t="shared" si="11"/>
        <v>10.000000000218279</v>
      </c>
      <c r="U33" s="71">
        <f t="shared" si="11"/>
        <v>9.9999999997635314</v>
      </c>
      <c r="V33" s="484">
        <f t="shared" si="11"/>
        <v>10.000000000218279</v>
      </c>
      <c r="W33" s="71">
        <f t="shared" si="11"/>
        <v>9.9999999997635314</v>
      </c>
      <c r="X33" s="71">
        <f t="shared" si="11"/>
        <v>10.000000000218279</v>
      </c>
      <c r="Y33" s="448">
        <f t="shared" si="11"/>
        <v>9.9999999997635314</v>
      </c>
      <c r="Z33" s="71">
        <f t="shared" si="11"/>
        <v>10.000000000218279</v>
      </c>
      <c r="AA33" s="71">
        <f t="shared" si="11"/>
        <v>9.9999999997635314</v>
      </c>
      <c r="AB33" s="72">
        <f>(AB37-AA37)*$AE33*$AF33</f>
        <v>10.000000000218279</v>
      </c>
      <c r="AC33" s="108">
        <f>SUM(E33:AB33)</f>
        <v>240.00000000023647</v>
      </c>
      <c r="AD33" s="96"/>
      <c r="AE33" s="208">
        <v>100</v>
      </c>
      <c r="AF33" s="97">
        <v>20</v>
      </c>
      <c r="AJ33" s="10"/>
      <c r="AK33" s="27"/>
      <c r="AL33" s="12"/>
      <c r="AM33" s="27"/>
    </row>
    <row r="34" spans="1:41">
      <c r="A34" s="3192"/>
      <c r="B34" s="3220"/>
      <c r="C34" s="125" t="s">
        <v>18</v>
      </c>
      <c r="D34" s="110" t="s">
        <v>17</v>
      </c>
      <c r="E34" s="327">
        <f>(E38-D38)*$AE33*$AF33</f>
        <v>8.0000000002655725</v>
      </c>
      <c r="F34" s="328">
        <f t="shared" ref="F34:AB34" si="12">(F38-E38)*$AE33*$AF33</f>
        <v>7.9999999998108251</v>
      </c>
      <c r="G34" s="328">
        <f t="shared" si="12"/>
        <v>10.000000000218279</v>
      </c>
      <c r="H34" s="449">
        <f t="shared" si="12"/>
        <v>7.9999999998108251</v>
      </c>
      <c r="I34" s="328">
        <f t="shared" si="12"/>
        <v>8.0000000002655725</v>
      </c>
      <c r="J34" s="328">
        <f t="shared" si="12"/>
        <v>7.9999999998108251</v>
      </c>
      <c r="K34" s="328">
        <f t="shared" si="12"/>
        <v>7.9999999998108251</v>
      </c>
      <c r="L34" s="328">
        <f t="shared" si="12"/>
        <v>8.0000000002655725</v>
      </c>
      <c r="M34" s="328">
        <f t="shared" si="12"/>
        <v>9.9999999997635314</v>
      </c>
      <c r="N34" s="449">
        <f t="shared" si="12"/>
        <v>8.0000000002655725</v>
      </c>
      <c r="O34" s="328">
        <f t="shared" si="12"/>
        <v>7.9999999998108251</v>
      </c>
      <c r="P34" s="328">
        <f t="shared" si="12"/>
        <v>8.0000000002655725</v>
      </c>
      <c r="Q34" s="328">
        <f t="shared" si="12"/>
        <v>7.9999999998108251</v>
      </c>
      <c r="R34" s="328">
        <f t="shared" si="12"/>
        <v>7.9999999998108251</v>
      </c>
      <c r="S34" s="328">
        <f t="shared" si="12"/>
        <v>10.000000000218279</v>
      </c>
      <c r="T34" s="328">
        <f t="shared" si="12"/>
        <v>7.9999999998108251</v>
      </c>
      <c r="U34" s="328">
        <f t="shared" si="12"/>
        <v>8.0000000002655725</v>
      </c>
      <c r="V34" s="485">
        <f t="shared" si="12"/>
        <v>7.9999999998108251</v>
      </c>
      <c r="W34" s="328">
        <f t="shared" si="12"/>
        <v>8.0000000002655725</v>
      </c>
      <c r="X34" s="328">
        <f t="shared" si="12"/>
        <v>7.9999999998108251</v>
      </c>
      <c r="Y34" s="449">
        <f t="shared" si="12"/>
        <v>10.000000000218279</v>
      </c>
      <c r="Z34" s="328">
        <f t="shared" si="12"/>
        <v>7.9999999998108251</v>
      </c>
      <c r="AA34" s="328">
        <f t="shared" si="12"/>
        <v>7.9999999998108251</v>
      </c>
      <c r="AB34" s="329">
        <f t="shared" si="12"/>
        <v>8.0000000002655725</v>
      </c>
      <c r="AC34" s="109">
        <f>SUM(E34:AB34)</f>
        <v>200.00000000027285</v>
      </c>
      <c r="AD34" s="81"/>
      <c r="AE34" s="158"/>
      <c r="AF34" s="74"/>
      <c r="AJ34" s="50"/>
      <c r="AK34" s="11"/>
      <c r="AL34" s="50"/>
      <c r="AM34" s="11"/>
    </row>
    <row r="35" spans="1:41">
      <c r="A35" s="3192"/>
      <c r="B35" s="3220"/>
      <c r="C35" s="125" t="s">
        <v>19</v>
      </c>
      <c r="D35" s="110" t="s">
        <v>62</v>
      </c>
      <c r="E35" s="346">
        <v>1</v>
      </c>
      <c r="F35" s="375">
        <v>1</v>
      </c>
      <c r="G35" s="375">
        <v>1</v>
      </c>
      <c r="H35" s="455">
        <v>1</v>
      </c>
      <c r="I35" s="375">
        <v>1</v>
      </c>
      <c r="J35" s="375">
        <v>1</v>
      </c>
      <c r="K35" s="375">
        <v>1</v>
      </c>
      <c r="L35" s="375">
        <v>1</v>
      </c>
      <c r="M35" s="375">
        <v>1</v>
      </c>
      <c r="N35" s="455">
        <v>1</v>
      </c>
      <c r="O35" s="375">
        <v>1</v>
      </c>
      <c r="P35" s="375">
        <v>1</v>
      </c>
      <c r="Q35" s="375">
        <v>1</v>
      </c>
      <c r="R35" s="375">
        <v>1</v>
      </c>
      <c r="S35" s="375">
        <v>1</v>
      </c>
      <c r="T35" s="375">
        <v>1</v>
      </c>
      <c r="U35" s="375">
        <v>1</v>
      </c>
      <c r="V35" s="491">
        <v>1</v>
      </c>
      <c r="W35" s="375">
        <v>1</v>
      </c>
      <c r="X35" s="375">
        <v>1</v>
      </c>
      <c r="Y35" s="455">
        <v>1</v>
      </c>
      <c r="Z35" s="375">
        <v>1</v>
      </c>
      <c r="AA35" s="375">
        <v>1</v>
      </c>
      <c r="AB35" s="375">
        <v>1</v>
      </c>
      <c r="AC35" s="109">
        <f>AVERAGE(E35:AB35)</f>
        <v>1</v>
      </c>
      <c r="AD35" s="81"/>
      <c r="AE35" s="158"/>
      <c r="AF35" s="74"/>
      <c r="AJ35" s="12"/>
      <c r="AK35" s="11"/>
      <c r="AL35" s="12"/>
      <c r="AM35" s="11"/>
    </row>
    <row r="36" spans="1:41" ht="16.5" thickBot="1">
      <c r="A36" s="3192"/>
      <c r="B36" s="3220"/>
      <c r="C36" s="125" t="s">
        <v>21</v>
      </c>
      <c r="D36" s="110"/>
      <c r="E36" s="333">
        <f t="shared" ref="E36:AB36" si="13">E34/E33</f>
        <v>0.80000000000909499</v>
      </c>
      <c r="F36" s="334">
        <f t="shared" si="13"/>
        <v>0.8</v>
      </c>
      <c r="G36" s="334">
        <f t="shared" si="13"/>
        <v>1</v>
      </c>
      <c r="H36" s="451">
        <f t="shared" si="13"/>
        <v>0.8</v>
      </c>
      <c r="I36" s="334">
        <f t="shared" si="13"/>
        <v>0.80000000000909499</v>
      </c>
      <c r="J36" s="334">
        <f t="shared" si="13"/>
        <v>0.8</v>
      </c>
      <c r="K36" s="334">
        <f t="shared" si="13"/>
        <v>0.79999999996362026</v>
      </c>
      <c r="L36" s="334">
        <f t="shared" si="13"/>
        <v>0.80000000004547478</v>
      </c>
      <c r="M36" s="334">
        <f t="shared" si="13"/>
        <v>0.99999999995452526</v>
      </c>
      <c r="N36" s="451">
        <f t="shared" si="13"/>
        <v>0.80000000004547478</v>
      </c>
      <c r="O36" s="334">
        <f t="shared" si="13"/>
        <v>0.79999999996362026</v>
      </c>
      <c r="P36" s="334">
        <f t="shared" si="13"/>
        <v>0.80000000004547478</v>
      </c>
      <c r="Q36" s="334">
        <f t="shared" si="13"/>
        <v>0.79999999996362026</v>
      </c>
      <c r="R36" s="334">
        <f t="shared" si="13"/>
        <v>0.79999999996362026</v>
      </c>
      <c r="S36" s="334">
        <f t="shared" si="13"/>
        <v>1.0000000000454747</v>
      </c>
      <c r="T36" s="334">
        <f t="shared" si="13"/>
        <v>0.79999999996362026</v>
      </c>
      <c r="U36" s="334">
        <f t="shared" si="13"/>
        <v>0.80000000004547478</v>
      </c>
      <c r="V36" s="487">
        <f t="shared" si="13"/>
        <v>0.79999999996362026</v>
      </c>
      <c r="W36" s="334">
        <f t="shared" si="13"/>
        <v>0.80000000004547478</v>
      </c>
      <c r="X36" s="334">
        <f t="shared" si="13"/>
        <v>0.79999999996362026</v>
      </c>
      <c r="Y36" s="451">
        <f t="shared" si="13"/>
        <v>1.0000000000454747</v>
      </c>
      <c r="Z36" s="334">
        <f t="shared" si="13"/>
        <v>0.79999999996362026</v>
      </c>
      <c r="AA36" s="334">
        <f t="shared" si="13"/>
        <v>0.8</v>
      </c>
      <c r="AB36" s="358">
        <f t="shared" si="13"/>
        <v>0.80000000000909499</v>
      </c>
      <c r="AC36" s="221"/>
      <c r="AD36" s="81"/>
      <c r="AE36" s="158"/>
      <c r="AF36" s="74"/>
      <c r="AJ36" s="12"/>
      <c r="AK36" s="11"/>
      <c r="AL36" s="12"/>
      <c r="AM36" s="11"/>
    </row>
    <row r="37" spans="1:41" hidden="1">
      <c r="A37" s="3192"/>
      <c r="B37" s="2498"/>
      <c r="C37" s="385" t="s">
        <v>22</v>
      </c>
      <c r="D37" s="427">
        <v>1511.31</v>
      </c>
      <c r="E37" s="416">
        <v>1511.3150000000001</v>
      </c>
      <c r="F37" s="405">
        <v>1511.32</v>
      </c>
      <c r="G37" s="405">
        <v>1511.325</v>
      </c>
      <c r="H37" s="456">
        <v>1511.33</v>
      </c>
      <c r="I37" s="405">
        <v>1511.335</v>
      </c>
      <c r="J37" s="405">
        <v>1511.34</v>
      </c>
      <c r="K37" s="405">
        <v>1511.345</v>
      </c>
      <c r="L37" s="405">
        <v>1511.35</v>
      </c>
      <c r="M37" s="405">
        <v>1511.355</v>
      </c>
      <c r="N37" s="456">
        <v>1511.36</v>
      </c>
      <c r="O37" s="405">
        <v>1511.365</v>
      </c>
      <c r="P37" s="405">
        <v>1511.37</v>
      </c>
      <c r="Q37" s="405">
        <v>1511.375</v>
      </c>
      <c r="R37" s="405">
        <v>1511.38</v>
      </c>
      <c r="S37" s="405">
        <v>1511.385</v>
      </c>
      <c r="T37" s="405">
        <v>1511.39</v>
      </c>
      <c r="U37" s="405">
        <v>1511.395</v>
      </c>
      <c r="V37" s="492">
        <v>1511.4</v>
      </c>
      <c r="W37" s="405">
        <v>1511.405</v>
      </c>
      <c r="X37" s="405">
        <v>1511.41</v>
      </c>
      <c r="Y37" s="456">
        <v>1511.415</v>
      </c>
      <c r="Z37" s="405">
        <v>1511.42</v>
      </c>
      <c r="AA37" s="405">
        <v>1511.425</v>
      </c>
      <c r="AB37" s="405">
        <v>1511.43</v>
      </c>
      <c r="AC37" s="414"/>
      <c r="AD37" s="91"/>
      <c r="AE37" s="92"/>
      <c r="AF37" s="93"/>
      <c r="AJ37" s="249"/>
      <c r="AK37" s="47"/>
      <c r="AL37" s="249"/>
      <c r="AM37" s="47"/>
    </row>
    <row r="38" spans="1:41" hidden="1">
      <c r="A38" s="3193"/>
      <c r="B38" s="2499"/>
      <c r="C38" s="126" t="s">
        <v>23</v>
      </c>
      <c r="D38" s="427">
        <v>1289.0999999999999</v>
      </c>
      <c r="E38" s="346">
        <v>1289.104</v>
      </c>
      <c r="F38" s="347">
        <v>1289.1079999999999</v>
      </c>
      <c r="G38" s="347">
        <v>1289.1130000000001</v>
      </c>
      <c r="H38" s="454">
        <v>1289.117</v>
      </c>
      <c r="I38" s="347">
        <v>1289.1210000000001</v>
      </c>
      <c r="J38" s="347">
        <v>1289.125</v>
      </c>
      <c r="K38" s="347">
        <v>1289.1289999999999</v>
      </c>
      <c r="L38" s="347">
        <v>1289.133</v>
      </c>
      <c r="M38" s="347">
        <v>1289.1379999999999</v>
      </c>
      <c r="N38" s="454">
        <v>1289.1420000000001</v>
      </c>
      <c r="O38" s="347">
        <v>1289.146</v>
      </c>
      <c r="P38" s="347">
        <v>1289.1500000000001</v>
      </c>
      <c r="Q38" s="347">
        <v>1289.154</v>
      </c>
      <c r="R38" s="347">
        <v>1289.1579999999999</v>
      </c>
      <c r="S38" s="347">
        <v>1289.163</v>
      </c>
      <c r="T38" s="347">
        <v>1289.1669999999999</v>
      </c>
      <c r="U38" s="347">
        <v>1289.171</v>
      </c>
      <c r="V38" s="490">
        <v>1289.175</v>
      </c>
      <c r="W38" s="347">
        <v>1289.1790000000001</v>
      </c>
      <c r="X38" s="347">
        <v>1289.183</v>
      </c>
      <c r="Y38" s="454">
        <v>1289.1880000000001</v>
      </c>
      <c r="Z38" s="347">
        <v>1289.192</v>
      </c>
      <c r="AA38" s="347">
        <v>1289.1959999999999</v>
      </c>
      <c r="AB38" s="316">
        <v>1289.2</v>
      </c>
      <c r="AC38" s="221"/>
      <c r="AD38" s="81"/>
      <c r="AE38" s="158"/>
      <c r="AF38" s="74"/>
      <c r="AJ38" s="249"/>
      <c r="AK38" s="47"/>
      <c r="AL38" s="249"/>
      <c r="AM38" s="47"/>
    </row>
    <row r="39" spans="1:41" ht="16.5" hidden="1" thickBot="1">
      <c r="A39" s="374"/>
      <c r="B39" s="206" t="s">
        <v>49</v>
      </c>
      <c r="C39" s="207"/>
      <c r="D39" s="116"/>
      <c r="E39" s="181">
        <f>SQRT(E33*E33+E34*E34)/E25/1.73</f>
        <v>0.71521311748915395</v>
      </c>
      <c r="F39" s="182">
        <f t="shared" ref="F39:AB39" si="14">SQRT(F33*F33+F34*F34)/F25/1.73</f>
        <v>0.71521311745345673</v>
      </c>
      <c r="G39" s="182">
        <f t="shared" si="14"/>
        <v>0.7898207603272539</v>
      </c>
      <c r="H39" s="453">
        <f t="shared" si="14"/>
        <v>0.7138337286059091</v>
      </c>
      <c r="I39" s="182">
        <f t="shared" si="14"/>
        <v>0.71521311748915395</v>
      </c>
      <c r="J39" s="182">
        <f t="shared" si="14"/>
        <v>0.71521311745345673</v>
      </c>
      <c r="K39" s="182">
        <f t="shared" si="14"/>
        <v>0.71590481294473274</v>
      </c>
      <c r="L39" s="182">
        <f t="shared" si="14"/>
        <v>0.71729222536894222</v>
      </c>
      <c r="M39" s="182">
        <f t="shared" si="14"/>
        <v>0.79211675089158984</v>
      </c>
      <c r="N39" s="453">
        <f t="shared" si="14"/>
        <v>0.71729222536894222</v>
      </c>
      <c r="O39" s="182">
        <f t="shared" si="14"/>
        <v>0.71729222537292014</v>
      </c>
      <c r="P39" s="182">
        <f t="shared" si="14"/>
        <v>0.71729222536894222</v>
      </c>
      <c r="Q39" s="182">
        <f t="shared" si="14"/>
        <v>0.71659784761360468</v>
      </c>
      <c r="R39" s="182">
        <f t="shared" si="14"/>
        <v>0.72008324570511062</v>
      </c>
      <c r="S39" s="182">
        <f t="shared" si="14"/>
        <v>0.79134993893525718</v>
      </c>
      <c r="T39" s="182">
        <f t="shared" si="14"/>
        <v>0.71521311747328853</v>
      </c>
      <c r="U39" s="182">
        <f t="shared" si="14"/>
        <v>0.71521311746932215</v>
      </c>
      <c r="V39" s="489">
        <f t="shared" si="14"/>
        <v>0.71452275732128734</v>
      </c>
      <c r="W39" s="182">
        <f t="shared" si="14"/>
        <v>0.71590481294076247</v>
      </c>
      <c r="X39" s="182">
        <f t="shared" si="14"/>
        <v>0.71452275732128734</v>
      </c>
      <c r="Y39" s="453">
        <f t="shared" si="14"/>
        <v>0.78982076030929549</v>
      </c>
      <c r="Z39" s="182">
        <f t="shared" si="14"/>
        <v>0.71452275732128734</v>
      </c>
      <c r="AA39" s="182">
        <f t="shared" si="14"/>
        <v>0.7138337286059091</v>
      </c>
      <c r="AB39" s="183">
        <f t="shared" si="14"/>
        <v>0.71452275733713744</v>
      </c>
      <c r="AC39" s="111">
        <f>AVERAGE(E39:AB39)</f>
        <v>0.72824187593699996</v>
      </c>
      <c r="AD39" s="98">
        <f>(AC35-AC39)/AC35</f>
        <v>0.27175812406300004</v>
      </c>
      <c r="AE39" s="79"/>
      <c r="AF39" s="80"/>
      <c r="AH39" s="15"/>
      <c r="AI39" s="64"/>
      <c r="AJ39" s="65"/>
      <c r="AK39" s="65"/>
      <c r="AL39" s="12"/>
      <c r="AM39" s="107"/>
      <c r="AN39" s="107"/>
      <c r="AO39" s="107"/>
    </row>
    <row r="40" spans="1:41">
      <c r="A40" s="3191" t="s">
        <v>54</v>
      </c>
      <c r="B40" s="3219" t="s">
        <v>124</v>
      </c>
      <c r="C40" s="123" t="s">
        <v>16</v>
      </c>
      <c r="D40" s="115" t="s">
        <v>17</v>
      </c>
      <c r="E40" s="326">
        <f t="shared" ref="E40:AA40" si="15">(E44-D44)*$AE40*$AF40</f>
        <v>3.0000000000427463</v>
      </c>
      <c r="F40" s="71">
        <f t="shared" si="15"/>
        <v>1.9999999999527063</v>
      </c>
      <c r="G40" s="71">
        <f t="shared" si="15"/>
        <v>3.0000000000427463</v>
      </c>
      <c r="H40" s="448">
        <f t="shared" si="15"/>
        <v>1.9999999999527063</v>
      </c>
      <c r="I40" s="71">
        <f t="shared" si="15"/>
        <v>3.0000000000427463</v>
      </c>
      <c r="J40" s="71">
        <f t="shared" si="15"/>
        <v>2.0000000000095497</v>
      </c>
      <c r="K40" s="71">
        <f t="shared" si="15"/>
        <v>2.9999999999859028</v>
      </c>
      <c r="L40" s="71">
        <f t="shared" si="15"/>
        <v>2.0000000000095497</v>
      </c>
      <c r="M40" s="71">
        <f t="shared" si="15"/>
        <v>2.9999999999859028</v>
      </c>
      <c r="N40" s="448">
        <f>(N44-M44)*$AE40*$AF40</f>
        <v>2.0000000000095497</v>
      </c>
      <c r="O40" s="71">
        <f t="shared" si="15"/>
        <v>2.9999999999859028</v>
      </c>
      <c r="P40" s="71">
        <f t="shared" si="15"/>
        <v>2.0000000000095497</v>
      </c>
      <c r="Q40" s="71">
        <f t="shared" si="15"/>
        <v>2.9999999999859028</v>
      </c>
      <c r="R40" s="71">
        <f>(R44-Q44)*$AE40*$AF40</f>
        <v>2.0000000000095497</v>
      </c>
      <c r="S40" s="71">
        <f t="shared" si="15"/>
        <v>2.9999999999859028</v>
      </c>
      <c r="T40" s="71">
        <f t="shared" si="15"/>
        <v>2.0000000000095497</v>
      </c>
      <c r="U40" s="71">
        <f t="shared" si="15"/>
        <v>2.9999999999859028</v>
      </c>
      <c r="V40" s="484">
        <f t="shared" si="15"/>
        <v>2.0000000000095497</v>
      </c>
      <c r="W40" s="71">
        <f t="shared" si="15"/>
        <v>2.9999999999859028</v>
      </c>
      <c r="X40" s="71">
        <f t="shared" si="15"/>
        <v>2.0000000000095497</v>
      </c>
      <c r="Y40" s="448">
        <f t="shared" si="15"/>
        <v>2.9999999999859028</v>
      </c>
      <c r="Z40" s="71">
        <f t="shared" si="15"/>
        <v>2.0000000000095497</v>
      </c>
      <c r="AA40" s="71">
        <f t="shared" si="15"/>
        <v>2.9999999999859028</v>
      </c>
      <c r="AB40" s="72">
        <f>(AB44-AA44)*$AE40*$AF40</f>
        <v>2.0000000000095497</v>
      </c>
      <c r="AC40" s="108">
        <f>SUM(E40:AB40)</f>
        <v>60.000000000002274</v>
      </c>
      <c r="AD40" s="96"/>
      <c r="AE40" s="208">
        <v>100</v>
      </c>
      <c r="AF40" s="97">
        <v>10</v>
      </c>
      <c r="AJ40" s="10"/>
      <c r="AK40" s="27"/>
      <c r="AL40" s="12"/>
      <c r="AM40" s="27"/>
    </row>
    <row r="41" spans="1:41">
      <c r="A41" s="3192"/>
      <c r="B41" s="3220"/>
      <c r="C41" s="125" t="s">
        <v>18</v>
      </c>
      <c r="D41" s="110" t="s">
        <v>17</v>
      </c>
      <c r="E41" s="327">
        <f t="shared" ref="E41:AB41" si="16">(E45-D45)*$AE40*$AF40</f>
        <v>1.0000000000047748</v>
      </c>
      <c r="F41" s="328">
        <f t="shared" si="16"/>
        <v>2.0000000000095497</v>
      </c>
      <c r="G41" s="328">
        <f t="shared" si="16"/>
        <v>1.0000000000047748</v>
      </c>
      <c r="H41" s="449">
        <f t="shared" si="16"/>
        <v>0.99999999997635314</v>
      </c>
      <c r="I41" s="328">
        <f t="shared" si="16"/>
        <v>1.0000000000047748</v>
      </c>
      <c r="J41" s="328">
        <f t="shared" si="16"/>
        <v>2.0000000000095497</v>
      </c>
      <c r="K41" s="328">
        <f t="shared" si="16"/>
        <v>1.0000000000047748</v>
      </c>
      <c r="L41" s="328">
        <f t="shared" si="16"/>
        <v>1.0000000000047748</v>
      </c>
      <c r="M41" s="328">
        <f t="shared" si="16"/>
        <v>0.99999999997635314</v>
      </c>
      <c r="N41" s="449">
        <f t="shared" si="16"/>
        <v>2.0000000000095497</v>
      </c>
      <c r="O41" s="328">
        <f t="shared" si="16"/>
        <v>1.0000000000047748</v>
      </c>
      <c r="P41" s="328">
        <f t="shared" si="16"/>
        <v>1.0000000000047748</v>
      </c>
      <c r="Q41" s="328">
        <f t="shared" si="16"/>
        <v>1.0000000000047748</v>
      </c>
      <c r="R41" s="328">
        <f t="shared" si="16"/>
        <v>1.999999999981128</v>
      </c>
      <c r="S41" s="328">
        <f t="shared" si="16"/>
        <v>1.0000000000047748</v>
      </c>
      <c r="T41" s="328">
        <f t="shared" si="16"/>
        <v>1.0000000000047748</v>
      </c>
      <c r="U41" s="328">
        <f t="shared" si="16"/>
        <v>1.0000000000047748</v>
      </c>
      <c r="V41" s="485">
        <f t="shared" si="16"/>
        <v>1.999999999981128</v>
      </c>
      <c r="W41" s="328">
        <f t="shared" si="16"/>
        <v>1.0000000000047748</v>
      </c>
      <c r="X41" s="328">
        <f t="shared" si="16"/>
        <v>1.0000000000047748</v>
      </c>
      <c r="Y41" s="449">
        <f t="shared" si="16"/>
        <v>1.0000000000047748</v>
      </c>
      <c r="Z41" s="328">
        <f t="shared" si="16"/>
        <v>1.999999999981128</v>
      </c>
      <c r="AA41" s="328">
        <f t="shared" si="16"/>
        <v>1.0000000000047748</v>
      </c>
      <c r="AB41" s="329">
        <f t="shared" si="16"/>
        <v>1.0000000000047748</v>
      </c>
      <c r="AC41" s="109">
        <f>SUM(E41:AB41)</f>
        <v>30.000000000001137</v>
      </c>
      <c r="AD41" s="81"/>
      <c r="AE41" s="158"/>
      <c r="AF41" s="74"/>
      <c r="AJ41" s="50"/>
      <c r="AK41" s="11"/>
      <c r="AL41" s="50"/>
      <c r="AM41" s="11"/>
    </row>
    <row r="42" spans="1:41">
      <c r="A42" s="3192"/>
      <c r="B42" s="3220"/>
      <c r="C42" s="125" t="s">
        <v>19</v>
      </c>
      <c r="D42" s="110" t="s">
        <v>62</v>
      </c>
      <c r="E42" s="346">
        <v>0</v>
      </c>
      <c r="F42" s="347">
        <v>0</v>
      </c>
      <c r="G42" s="347">
        <v>0</v>
      </c>
      <c r="H42" s="454">
        <v>0</v>
      </c>
      <c r="I42" s="347">
        <v>0</v>
      </c>
      <c r="J42" s="347">
        <v>0</v>
      </c>
      <c r="K42" s="347">
        <v>0</v>
      </c>
      <c r="L42" s="347">
        <v>0</v>
      </c>
      <c r="M42" s="347">
        <v>0</v>
      </c>
      <c r="N42" s="454">
        <v>0</v>
      </c>
      <c r="O42" s="347">
        <v>0</v>
      </c>
      <c r="P42" s="347">
        <v>0</v>
      </c>
      <c r="Q42" s="347">
        <v>0</v>
      </c>
      <c r="R42" s="347">
        <v>0</v>
      </c>
      <c r="S42" s="347">
        <v>0</v>
      </c>
      <c r="T42" s="347">
        <v>0</v>
      </c>
      <c r="U42" s="347">
        <v>0</v>
      </c>
      <c r="V42" s="490">
        <v>0</v>
      </c>
      <c r="W42" s="347">
        <v>0</v>
      </c>
      <c r="X42" s="347">
        <v>0</v>
      </c>
      <c r="Y42" s="454">
        <v>0</v>
      </c>
      <c r="Z42" s="347">
        <v>0</v>
      </c>
      <c r="AA42" s="347">
        <v>0</v>
      </c>
      <c r="AB42" s="347">
        <v>0</v>
      </c>
      <c r="AC42" s="109">
        <f>AVERAGE(E42:AB42)</f>
        <v>0</v>
      </c>
      <c r="AD42" s="81"/>
      <c r="AE42" s="158"/>
      <c r="AF42" s="74"/>
      <c r="AJ42" s="12"/>
      <c r="AK42" s="11"/>
      <c r="AL42" s="12"/>
      <c r="AM42" s="11"/>
    </row>
    <row r="43" spans="1:41" ht="16.5" thickBot="1">
      <c r="A43" s="3192"/>
      <c r="B43" s="3220"/>
      <c r="C43" s="125" t="s">
        <v>21</v>
      </c>
      <c r="D43" s="110"/>
      <c r="E43" s="333">
        <f t="shared" ref="E43:AB43" si="17">E41/E40</f>
        <v>0.33333333333017534</v>
      </c>
      <c r="F43" s="334">
        <f t="shared" si="17"/>
        <v>1.0000000000284217</v>
      </c>
      <c r="G43" s="334">
        <f t="shared" si="17"/>
        <v>0.33333333333017534</v>
      </c>
      <c r="H43" s="451">
        <f>H41/H40</f>
        <v>0.5</v>
      </c>
      <c r="I43" s="334">
        <f t="shared" si="17"/>
        <v>0.33333333333017534</v>
      </c>
      <c r="J43" s="334">
        <f t="shared" si="17"/>
        <v>1</v>
      </c>
      <c r="K43" s="334">
        <f t="shared" si="17"/>
        <v>0.33333333333649129</v>
      </c>
      <c r="L43" s="334">
        <f t="shared" si="17"/>
        <v>0.5</v>
      </c>
      <c r="M43" s="334">
        <f t="shared" si="17"/>
        <v>0.33333333332701742</v>
      </c>
      <c r="N43" s="451">
        <f t="shared" si="17"/>
        <v>1</v>
      </c>
      <c r="O43" s="334">
        <f t="shared" si="17"/>
        <v>0.33333333333649129</v>
      </c>
      <c r="P43" s="334">
        <f t="shared" si="17"/>
        <v>0.5</v>
      </c>
      <c r="Q43" s="334">
        <f t="shared" si="17"/>
        <v>0.33333333333649129</v>
      </c>
      <c r="R43" s="334">
        <f>R41/R40</f>
        <v>0.99999999998578915</v>
      </c>
      <c r="S43" s="334">
        <f t="shared" si="17"/>
        <v>0.33333333333649129</v>
      </c>
      <c r="T43" s="334">
        <f t="shared" si="17"/>
        <v>0.5</v>
      </c>
      <c r="U43" s="334">
        <f t="shared" si="17"/>
        <v>0.33333333333649129</v>
      </c>
      <c r="V43" s="487">
        <f t="shared" si="17"/>
        <v>0.99999999998578915</v>
      </c>
      <c r="W43" s="334">
        <f t="shared" si="17"/>
        <v>0.33333333333649129</v>
      </c>
      <c r="X43" s="334">
        <f t="shared" si="17"/>
        <v>0.5</v>
      </c>
      <c r="Y43" s="451">
        <f t="shared" si="17"/>
        <v>0.33333333333649129</v>
      </c>
      <c r="Z43" s="334">
        <f t="shared" si="17"/>
        <v>0.99999999998578915</v>
      </c>
      <c r="AA43" s="334">
        <f t="shared" si="17"/>
        <v>0.33333333333649129</v>
      </c>
      <c r="AB43" s="358">
        <f t="shared" si="17"/>
        <v>0.5</v>
      </c>
      <c r="AC43" s="221"/>
      <c r="AD43" s="81"/>
      <c r="AE43" s="158"/>
      <c r="AF43" s="74"/>
      <c r="AJ43" s="12"/>
      <c r="AK43" s="11"/>
      <c r="AL43" s="12"/>
      <c r="AM43" s="11"/>
    </row>
    <row r="44" spans="1:41" hidden="1">
      <c r="A44" s="3192"/>
      <c r="B44" s="2498"/>
      <c r="C44" s="385" t="s">
        <v>22</v>
      </c>
      <c r="D44" s="427">
        <v>292.83</v>
      </c>
      <c r="E44" s="384">
        <v>292.83300000000003</v>
      </c>
      <c r="F44" s="383">
        <v>292.83499999999998</v>
      </c>
      <c r="G44" s="383">
        <v>292.83800000000002</v>
      </c>
      <c r="H44" s="452">
        <v>292.83999999999997</v>
      </c>
      <c r="I44" s="383">
        <v>292.84300000000002</v>
      </c>
      <c r="J44" s="383">
        <v>292.84500000000003</v>
      </c>
      <c r="K44" s="383">
        <v>292.84800000000001</v>
      </c>
      <c r="L44" s="383">
        <v>292.85000000000002</v>
      </c>
      <c r="M44" s="383">
        <v>292.85300000000001</v>
      </c>
      <c r="N44" s="452">
        <v>292.85500000000002</v>
      </c>
      <c r="O44" s="383">
        <v>292.858</v>
      </c>
      <c r="P44" s="383">
        <v>292.86</v>
      </c>
      <c r="Q44" s="383">
        <v>292.863</v>
      </c>
      <c r="R44" s="383">
        <v>292.86500000000001</v>
      </c>
      <c r="S44" s="383">
        <v>292.86799999999999</v>
      </c>
      <c r="T44" s="383">
        <v>292.87</v>
      </c>
      <c r="U44" s="383">
        <v>292.87299999999999</v>
      </c>
      <c r="V44" s="488">
        <v>292.875</v>
      </c>
      <c r="W44" s="383">
        <v>292.87799999999999</v>
      </c>
      <c r="X44" s="383">
        <v>292.88</v>
      </c>
      <c r="Y44" s="452">
        <v>292.88299999999998</v>
      </c>
      <c r="Z44" s="383">
        <v>292.88499999999999</v>
      </c>
      <c r="AA44" s="383">
        <v>292.88799999999998</v>
      </c>
      <c r="AB44" s="383">
        <v>292.89</v>
      </c>
      <c r="AC44" s="414"/>
      <c r="AD44" s="91"/>
      <c r="AE44" s="92"/>
      <c r="AF44" s="93"/>
      <c r="AJ44" s="249"/>
      <c r="AK44" s="47"/>
      <c r="AL44" s="249"/>
      <c r="AM44" s="47"/>
    </row>
    <row r="45" spans="1:41" hidden="1">
      <c r="A45" s="3193"/>
      <c r="B45" s="2499"/>
      <c r="C45" s="126" t="s">
        <v>23</v>
      </c>
      <c r="D45" s="427">
        <v>139.85</v>
      </c>
      <c r="E45" s="346">
        <v>139.851</v>
      </c>
      <c r="F45" s="347">
        <v>139.85300000000001</v>
      </c>
      <c r="G45" s="347">
        <v>139.85400000000001</v>
      </c>
      <c r="H45" s="454">
        <v>139.85499999999999</v>
      </c>
      <c r="I45" s="347">
        <v>139.85599999999999</v>
      </c>
      <c r="J45" s="347">
        <v>139.858</v>
      </c>
      <c r="K45" s="347">
        <v>139.85900000000001</v>
      </c>
      <c r="L45" s="347">
        <v>139.86000000000001</v>
      </c>
      <c r="M45" s="347">
        <v>139.86099999999999</v>
      </c>
      <c r="N45" s="454">
        <v>139.863</v>
      </c>
      <c r="O45" s="347">
        <v>139.864</v>
      </c>
      <c r="P45" s="347">
        <v>139.86500000000001</v>
      </c>
      <c r="Q45" s="347">
        <v>139.86600000000001</v>
      </c>
      <c r="R45" s="347">
        <v>139.86799999999999</v>
      </c>
      <c r="S45" s="347">
        <v>139.869</v>
      </c>
      <c r="T45" s="347">
        <v>139.87</v>
      </c>
      <c r="U45" s="347">
        <v>139.87100000000001</v>
      </c>
      <c r="V45" s="490">
        <v>139.87299999999999</v>
      </c>
      <c r="W45" s="347">
        <v>139.874</v>
      </c>
      <c r="X45" s="347">
        <v>139.875</v>
      </c>
      <c r="Y45" s="454">
        <v>139.876</v>
      </c>
      <c r="Z45" s="347">
        <v>139.87799999999999</v>
      </c>
      <c r="AA45" s="347">
        <v>139.87899999999999</v>
      </c>
      <c r="AB45" s="316">
        <v>139.88</v>
      </c>
      <c r="AC45" s="221"/>
      <c r="AD45" s="81"/>
      <c r="AE45" s="158"/>
      <c r="AF45" s="74"/>
      <c r="AJ45" s="249"/>
      <c r="AK45" s="47"/>
      <c r="AL45" s="249"/>
      <c r="AM45" s="47"/>
    </row>
    <row r="46" spans="1:41" ht="16.5" hidden="1" thickBot="1">
      <c r="A46" s="374"/>
      <c r="B46" s="206" t="s">
        <v>49</v>
      </c>
      <c r="C46" s="207"/>
      <c r="D46" s="116"/>
      <c r="E46" s="181">
        <f>SQRT(E40*E40+E41*E41)/E25/1.73</f>
        <v>0.17660929101172501</v>
      </c>
      <c r="F46" s="182">
        <f t="shared" ref="F46:AB46" si="18">SQRT(F40*F40+F41*F41)/F25/1.73</f>
        <v>0.1579641520605122</v>
      </c>
      <c r="G46" s="182">
        <f t="shared" si="18"/>
        <v>0.17660929101172501</v>
      </c>
      <c r="H46" s="453">
        <f t="shared" si="18"/>
        <v>0.12464077555013149</v>
      </c>
      <c r="I46" s="182">
        <f t="shared" si="18"/>
        <v>0.17660929101172501</v>
      </c>
      <c r="J46" s="182">
        <f t="shared" si="18"/>
        <v>0.15796415206275699</v>
      </c>
      <c r="K46" s="182">
        <f t="shared" si="18"/>
        <v>0.17678009303096542</v>
      </c>
      <c r="L46" s="182">
        <f t="shared" si="18"/>
        <v>0.12524465528019371</v>
      </c>
      <c r="M46" s="182">
        <f t="shared" si="18"/>
        <v>0.17712269010997936</v>
      </c>
      <c r="N46" s="453">
        <f t="shared" si="18"/>
        <v>0.15842335017921849</v>
      </c>
      <c r="O46" s="182">
        <f t="shared" si="18"/>
        <v>0.17712269011048282</v>
      </c>
      <c r="P46" s="182">
        <f t="shared" si="18"/>
        <v>0.12524465528019371</v>
      </c>
      <c r="Q46" s="182">
        <f t="shared" si="18"/>
        <v>0.17695122574445135</v>
      </c>
      <c r="R46" s="182">
        <f t="shared" si="18"/>
        <v>0.1590397834472683</v>
      </c>
      <c r="S46" s="182">
        <f t="shared" si="18"/>
        <v>0.17695122574445135</v>
      </c>
      <c r="T46" s="182">
        <f t="shared" si="18"/>
        <v>0.12488162729387432</v>
      </c>
      <c r="U46" s="182">
        <f t="shared" si="18"/>
        <v>0.17660929100871328</v>
      </c>
      <c r="V46" s="489">
        <f t="shared" si="18"/>
        <v>0.15781167701138205</v>
      </c>
      <c r="W46" s="182">
        <f t="shared" si="18"/>
        <v>0.17678009303096542</v>
      </c>
      <c r="X46" s="182">
        <f t="shared" si="18"/>
        <v>0.1247610851825868</v>
      </c>
      <c r="Y46" s="453">
        <f t="shared" si="18"/>
        <v>0.17660929100871328</v>
      </c>
      <c r="Z46" s="182">
        <f t="shared" si="18"/>
        <v>0.15781167701138205</v>
      </c>
      <c r="AA46" s="182">
        <f t="shared" si="18"/>
        <v>0.17626867521120373</v>
      </c>
      <c r="AB46" s="183">
        <f t="shared" si="18"/>
        <v>0.1247610851825868</v>
      </c>
      <c r="AC46" s="111">
        <f>AVERAGE(E46:AB46)</f>
        <v>0.15914882598238284</v>
      </c>
      <c r="AD46" s="98" t="e">
        <f>(AC42-AC46)/AC42</f>
        <v>#DIV/0!</v>
      </c>
      <c r="AE46" s="79"/>
      <c r="AF46" s="80"/>
      <c r="AH46" s="15"/>
      <c r="AI46" s="64"/>
      <c r="AJ46" s="65"/>
      <c r="AK46" s="65"/>
      <c r="AL46" s="12"/>
      <c r="AM46" s="107"/>
      <c r="AN46" s="107"/>
      <c r="AO46" s="107"/>
    </row>
    <row r="47" spans="1:41" ht="16.5" thickBot="1">
      <c r="A47" s="150"/>
      <c r="B47" s="350" t="s">
        <v>37</v>
      </c>
      <c r="C47" s="123" t="s">
        <v>16</v>
      </c>
      <c r="D47" s="115" t="s">
        <v>17</v>
      </c>
      <c r="E47" s="96">
        <f t="shared" ref="E47:AB47" si="19">(E48-D48)*$AE47*$AF47</f>
        <v>0.60000000000582077</v>
      </c>
      <c r="F47" s="96">
        <f t="shared" si="19"/>
        <v>0.39999999999417923</v>
      </c>
      <c r="G47" s="96">
        <f t="shared" si="19"/>
        <v>0.40000000000873115</v>
      </c>
      <c r="H47" s="457">
        <f t="shared" si="19"/>
        <v>0.59999999999126885</v>
      </c>
      <c r="I47" s="96">
        <f t="shared" si="19"/>
        <v>0.30000000000291038</v>
      </c>
      <c r="J47" s="96">
        <f t="shared" si="19"/>
        <v>0.39999999999417923</v>
      </c>
      <c r="K47" s="96">
        <f t="shared" si="19"/>
        <v>0.70000000001164153</v>
      </c>
      <c r="L47" s="96">
        <f t="shared" si="19"/>
        <v>0.39999999999417923</v>
      </c>
      <c r="M47" s="96">
        <f t="shared" si="19"/>
        <v>0.69999999999708962</v>
      </c>
      <c r="N47" s="457">
        <f t="shared" si="19"/>
        <v>0.5</v>
      </c>
      <c r="O47" s="96">
        <f t="shared" si="19"/>
        <v>0.5</v>
      </c>
      <c r="P47" s="96">
        <f t="shared" si="19"/>
        <v>0.40000000000873115</v>
      </c>
      <c r="Q47" s="96">
        <f t="shared" si="19"/>
        <v>0.5</v>
      </c>
      <c r="R47" s="96">
        <f t="shared" si="19"/>
        <v>0.5</v>
      </c>
      <c r="S47" s="96">
        <f t="shared" si="19"/>
        <v>0.5</v>
      </c>
      <c r="T47" s="96">
        <f t="shared" si="19"/>
        <v>0.59999999999126885</v>
      </c>
      <c r="U47" s="96">
        <f t="shared" si="19"/>
        <v>0.69999999999708962</v>
      </c>
      <c r="V47" s="493">
        <f t="shared" si="19"/>
        <v>0.60000000000582077</v>
      </c>
      <c r="W47" s="96">
        <f t="shared" si="19"/>
        <v>0.39999999999417923</v>
      </c>
      <c r="X47" s="96">
        <f t="shared" si="19"/>
        <v>0.60000000000582077</v>
      </c>
      <c r="Y47" s="457">
        <f t="shared" si="19"/>
        <v>0.5</v>
      </c>
      <c r="Z47" s="96">
        <f t="shared" si="19"/>
        <v>0.60000000000582077</v>
      </c>
      <c r="AA47" s="96">
        <f t="shared" si="19"/>
        <v>0.39999999999417923</v>
      </c>
      <c r="AB47" s="96">
        <f t="shared" si="19"/>
        <v>0.69999999999708962</v>
      </c>
      <c r="AC47" s="186">
        <f>SUM(E47:AB47)</f>
        <v>12.5</v>
      </c>
      <c r="AD47" s="101"/>
      <c r="AE47" s="103">
        <v>1</v>
      </c>
      <c r="AF47" s="104">
        <v>1</v>
      </c>
      <c r="AJ47" s="10"/>
      <c r="AK47" s="27"/>
      <c r="AL47" s="12"/>
      <c r="AM47" s="27"/>
    </row>
    <row r="48" spans="1:41" ht="16.5" hidden="1" thickBot="1">
      <c r="A48" s="953"/>
      <c r="B48" s="1128"/>
      <c r="C48" s="725" t="s">
        <v>22</v>
      </c>
      <c r="D48" s="429">
        <v>66767.199999999997</v>
      </c>
      <c r="E48" s="377">
        <v>66767.8</v>
      </c>
      <c r="F48" s="373">
        <v>66768.2</v>
      </c>
      <c r="G48" s="373">
        <v>66768.600000000006</v>
      </c>
      <c r="H48" s="458">
        <v>66769.2</v>
      </c>
      <c r="I48" s="373">
        <v>66769.5</v>
      </c>
      <c r="J48" s="373">
        <v>66769.899999999994</v>
      </c>
      <c r="K48" s="373">
        <v>66770.600000000006</v>
      </c>
      <c r="L48" s="373">
        <v>66771</v>
      </c>
      <c r="M48" s="373">
        <v>66771.7</v>
      </c>
      <c r="N48" s="458">
        <v>66772.2</v>
      </c>
      <c r="O48" s="373">
        <v>66772.7</v>
      </c>
      <c r="P48" s="373">
        <v>66773.100000000006</v>
      </c>
      <c r="Q48" s="373">
        <v>66773.600000000006</v>
      </c>
      <c r="R48" s="373">
        <v>66774.100000000006</v>
      </c>
      <c r="S48" s="373">
        <v>66774.600000000006</v>
      </c>
      <c r="T48" s="373">
        <v>66775.199999999997</v>
      </c>
      <c r="U48" s="373">
        <v>66775.899999999994</v>
      </c>
      <c r="V48" s="494">
        <v>66776.5</v>
      </c>
      <c r="W48" s="373">
        <v>66776.899999999994</v>
      </c>
      <c r="X48" s="373">
        <v>66777.5</v>
      </c>
      <c r="Y48" s="458">
        <v>66778</v>
      </c>
      <c r="Z48" s="373">
        <v>66778.600000000006</v>
      </c>
      <c r="AA48" s="373">
        <v>66779</v>
      </c>
      <c r="AB48" s="376">
        <v>66779.7</v>
      </c>
      <c r="AC48" s="69"/>
      <c r="AD48" s="102"/>
      <c r="AE48" s="105"/>
      <c r="AF48" s="106"/>
      <c r="AJ48" s="50"/>
      <c r="AK48" s="11"/>
      <c r="AL48" s="50"/>
      <c r="AM48" s="11"/>
    </row>
    <row r="49" spans="1:40">
      <c r="A49" s="3240" t="s">
        <v>39</v>
      </c>
      <c r="B49" s="3241"/>
      <c r="C49" s="127" t="s">
        <v>16</v>
      </c>
      <c r="D49" s="124"/>
      <c r="E49" s="345">
        <f t="shared" ref="E49:AC50" si="20">SUM(E26,E33,E40)</f>
        <v>66.999999999893589</v>
      </c>
      <c r="F49" s="345">
        <f t="shared" si="20"/>
        <v>65.999999999803549</v>
      </c>
      <c r="G49" s="345">
        <f t="shared" si="20"/>
        <v>67.000000000348336</v>
      </c>
      <c r="H49" s="1306">
        <f t="shared" si="20"/>
        <v>79.99999999992724</v>
      </c>
      <c r="I49" s="345">
        <f t="shared" si="20"/>
        <v>81.00000000001728</v>
      </c>
      <c r="J49" s="345">
        <f t="shared" si="20"/>
        <v>93.999999999653028</v>
      </c>
      <c r="K49" s="345">
        <f t="shared" si="20"/>
        <v>135.0000000005025</v>
      </c>
      <c r="L49" s="345">
        <f t="shared" si="20"/>
        <v>133.99999999961665</v>
      </c>
      <c r="M49" s="345">
        <f t="shared" si="20"/>
        <v>135.00000000004775</v>
      </c>
      <c r="N49" s="1306">
        <f t="shared" si="20"/>
        <v>134.0000000000714</v>
      </c>
      <c r="O49" s="345">
        <f t="shared" si="20"/>
        <v>137.00000000000045</v>
      </c>
      <c r="P49" s="345">
        <f t="shared" si="20"/>
        <v>119.9999999999477</v>
      </c>
      <c r="Q49" s="345">
        <f t="shared" si="20"/>
        <v>107.00000000025511</v>
      </c>
      <c r="R49" s="345">
        <f t="shared" si="20"/>
        <v>108.00000000023147</v>
      </c>
      <c r="S49" s="345">
        <f t="shared" si="20"/>
        <v>120.99999999946931</v>
      </c>
      <c r="T49" s="345">
        <f t="shared" si="20"/>
        <v>120.00000000040245</v>
      </c>
      <c r="U49" s="345">
        <f t="shared" si="20"/>
        <v>122.99999999987676</v>
      </c>
      <c r="V49" s="2837">
        <f t="shared" si="20"/>
        <v>134.0000000000714</v>
      </c>
      <c r="W49" s="345">
        <f t="shared" si="20"/>
        <v>120.99999999992406</v>
      </c>
      <c r="X49" s="345">
        <f t="shared" si="20"/>
        <v>108.00000000023147</v>
      </c>
      <c r="Y49" s="1306">
        <f t="shared" si="20"/>
        <v>92.999999999676675</v>
      </c>
      <c r="Z49" s="345">
        <f t="shared" si="20"/>
        <v>94.000000000107775</v>
      </c>
      <c r="AA49" s="345">
        <f t="shared" si="20"/>
        <v>80.999999999960437</v>
      </c>
      <c r="AB49" s="345">
        <f t="shared" si="20"/>
        <v>79.999999999984084</v>
      </c>
      <c r="AC49" s="241">
        <f t="shared" si="20"/>
        <v>2540.0000000000205</v>
      </c>
      <c r="AD49" s="1"/>
      <c r="AE49" s="24"/>
      <c r="AF49" s="1"/>
      <c r="AG49" s="24"/>
      <c r="AJ49" s="107"/>
      <c r="AK49" s="107"/>
      <c r="AL49" s="107"/>
      <c r="AM49" s="107"/>
    </row>
    <row r="50" spans="1:40" ht="16.5" thickBot="1">
      <c r="A50" s="3236"/>
      <c r="B50" s="3237"/>
      <c r="C50" s="128" t="s">
        <v>18</v>
      </c>
      <c r="D50" s="116"/>
      <c r="E50" s="345">
        <f t="shared" si="20"/>
        <v>42.999999999921101</v>
      </c>
      <c r="F50" s="345">
        <f t="shared" si="20"/>
        <v>44.000000000380624</v>
      </c>
      <c r="G50" s="345">
        <f t="shared" si="20"/>
        <v>44.999999999873808</v>
      </c>
      <c r="H50" s="1306">
        <f t="shared" si="20"/>
        <v>51.000000000158252</v>
      </c>
      <c r="I50" s="345">
        <f t="shared" si="20"/>
        <v>50.999999999731926</v>
      </c>
      <c r="J50" s="345">
        <f t="shared" si="20"/>
        <v>61.999999999500233</v>
      </c>
      <c r="K50" s="345">
        <f t="shared" si="20"/>
        <v>84.999999999837428</v>
      </c>
      <c r="L50" s="345">
        <f t="shared" si="20"/>
        <v>85.000000000292175</v>
      </c>
      <c r="M50" s="345">
        <f t="shared" si="20"/>
        <v>86.999999999761712</v>
      </c>
      <c r="N50" s="1306">
        <f t="shared" si="20"/>
        <v>88.000000000704404</v>
      </c>
      <c r="O50" s="345">
        <f t="shared" si="20"/>
        <v>84.999999999837428</v>
      </c>
      <c r="P50" s="345">
        <f t="shared" si="20"/>
        <v>77.00000000048135</v>
      </c>
      <c r="Q50" s="345">
        <f t="shared" si="20"/>
        <v>66.999999999808324</v>
      </c>
      <c r="R50" s="345">
        <f t="shared" si="20"/>
        <v>69.999999999282636</v>
      </c>
      <c r="S50" s="345">
        <f t="shared" si="20"/>
        <v>79.000000000434056</v>
      </c>
      <c r="T50" s="345">
        <f t="shared" si="20"/>
        <v>77.000000000026603</v>
      </c>
      <c r="U50" s="345">
        <f t="shared" si="20"/>
        <v>77.00000000048135</v>
      </c>
      <c r="V50" s="2837">
        <f t="shared" si="20"/>
        <v>85.999999999813781</v>
      </c>
      <c r="W50" s="345">
        <f t="shared" si="20"/>
        <v>76.999999999571855</v>
      </c>
      <c r="X50" s="345">
        <f t="shared" si="20"/>
        <v>69.000000000215778</v>
      </c>
      <c r="Y50" s="1306">
        <f t="shared" si="20"/>
        <v>61.000000000404953</v>
      </c>
      <c r="Z50" s="345">
        <f t="shared" si="20"/>
        <v>61.999999999471811</v>
      </c>
      <c r="AA50" s="345">
        <f t="shared" si="20"/>
        <v>51.000000000186674</v>
      </c>
      <c r="AB50" s="345">
        <f t="shared" si="20"/>
        <v>50.999999999731926</v>
      </c>
      <c r="AC50" s="223">
        <f t="shared" si="20"/>
        <v>1629.9999999999102</v>
      </c>
      <c r="AD50" s="1"/>
      <c r="AE50" s="24"/>
      <c r="AF50" s="1"/>
      <c r="AG50" s="24"/>
    </row>
    <row r="51" spans="1:40">
      <c r="A51" s="3197" t="s">
        <v>40</v>
      </c>
      <c r="B51" s="3463"/>
      <c r="C51" s="228" t="s">
        <v>41</v>
      </c>
      <c r="D51" s="115"/>
      <c r="E51" s="142">
        <f t="shared" ref="E51:AC52" si="21">100-(E49/(E15))*100</f>
        <v>-3.0769230767593712</v>
      </c>
      <c r="F51" s="140">
        <f t="shared" si="21"/>
        <v>-1.5384615381593107</v>
      </c>
      <c r="G51" s="140">
        <f t="shared" si="21"/>
        <v>-3.0769230774589715</v>
      </c>
      <c r="H51" s="459">
        <f t="shared" si="21"/>
        <v>-6.6666666665696539</v>
      </c>
      <c r="I51" s="140">
        <f t="shared" si="21"/>
        <v>-8.0000000000230358</v>
      </c>
      <c r="J51" s="140">
        <f t="shared" si="21"/>
        <v>-4.4444444440589166</v>
      </c>
      <c r="K51" s="140">
        <f t="shared" si="21"/>
        <v>-8.0000000004019967</v>
      </c>
      <c r="L51" s="140">
        <f t="shared" si="21"/>
        <v>4.2857142859881066</v>
      </c>
      <c r="M51" s="140">
        <f t="shared" si="21"/>
        <v>3.5714285713944633</v>
      </c>
      <c r="N51" s="459">
        <f t="shared" si="21"/>
        <v>-3.0769230769780052</v>
      </c>
      <c r="O51" s="140">
        <f t="shared" si="21"/>
        <v>-5.3846153846157421</v>
      </c>
      <c r="P51" s="140">
        <f t="shared" si="21"/>
        <v>7.6923076923479243</v>
      </c>
      <c r="Q51" s="140">
        <f t="shared" si="21"/>
        <v>2.7272727270408126</v>
      </c>
      <c r="R51" s="140">
        <f t="shared" si="21"/>
        <v>1.8181818179713929</v>
      </c>
      <c r="S51" s="140">
        <f t="shared" si="21"/>
        <v>-5.2173913038863589</v>
      </c>
      <c r="T51" s="140">
        <f t="shared" si="21"/>
        <v>7.6923076919981099</v>
      </c>
      <c r="U51" s="140">
        <f t="shared" si="21"/>
        <v>-2.4999999998972982</v>
      </c>
      <c r="V51" s="495">
        <f t="shared" si="21"/>
        <v>-3.0769230769780052</v>
      </c>
      <c r="W51" s="140">
        <f t="shared" si="21"/>
        <v>-0.83333333327004766</v>
      </c>
      <c r="X51" s="140">
        <f t="shared" si="21"/>
        <v>1.8181818179713929</v>
      </c>
      <c r="Y51" s="459">
        <f t="shared" si="21"/>
        <v>7.0000000003233254</v>
      </c>
      <c r="Z51" s="140">
        <f t="shared" si="21"/>
        <v>-4.4444444445641977</v>
      </c>
      <c r="AA51" s="140">
        <f t="shared" si="21"/>
        <v>-1.2499999999505462</v>
      </c>
      <c r="AB51" s="143">
        <f t="shared" si="21"/>
        <v>1.9895196601282805E-11</v>
      </c>
      <c r="AC51" s="357">
        <f t="shared" si="21"/>
        <v>-0.59405940594139395</v>
      </c>
      <c r="AD51" s="1"/>
      <c r="AE51" s="24"/>
      <c r="AF51" s="1"/>
      <c r="AG51" s="24"/>
    </row>
    <row r="52" spans="1:40" ht="16.5" thickBot="1">
      <c r="A52" s="3464"/>
      <c r="B52" s="3465"/>
      <c r="C52" s="233" t="s">
        <v>42</v>
      </c>
      <c r="D52" s="116"/>
      <c r="E52" s="250">
        <f t="shared" si="21"/>
        <v>-7.4999999998027533</v>
      </c>
      <c r="F52" s="251">
        <f t="shared" si="21"/>
        <v>-10.000000000951559</v>
      </c>
      <c r="G52" s="251">
        <f t="shared" si="21"/>
        <v>-12.499999999684519</v>
      </c>
      <c r="H52" s="460">
        <f t="shared" si="21"/>
        <v>-27.50000000039563</v>
      </c>
      <c r="I52" s="251">
        <f t="shared" si="21"/>
        <v>-27.499999999329816</v>
      </c>
      <c r="J52" s="251">
        <f t="shared" si="21"/>
        <v>-54.999999998750582</v>
      </c>
      <c r="K52" s="251">
        <f t="shared" si="21"/>
        <v>-112.49999999959357</v>
      </c>
      <c r="L52" s="251">
        <f t="shared" si="21"/>
        <v>-70.00000000058435</v>
      </c>
      <c r="M52" s="251">
        <f t="shared" si="21"/>
        <v>-44.999999999602835</v>
      </c>
      <c r="N52" s="460">
        <f t="shared" si="21"/>
        <v>-76.000000001408807</v>
      </c>
      <c r="O52" s="251">
        <f t="shared" si="21"/>
        <v>-21.428571428339183</v>
      </c>
      <c r="P52" s="251">
        <f t="shared" si="21"/>
        <v>-10.000000000687635</v>
      </c>
      <c r="Q52" s="251">
        <f t="shared" si="21"/>
        <v>-33.999999999616648</v>
      </c>
      <c r="R52" s="251">
        <f t="shared" si="21"/>
        <v>-16.666666665471055</v>
      </c>
      <c r="S52" s="251">
        <f t="shared" si="21"/>
        <v>-58.000000000868113</v>
      </c>
      <c r="T52" s="251">
        <f t="shared" si="21"/>
        <v>-10.000000000038</v>
      </c>
      <c r="U52" s="251">
        <f t="shared" si="21"/>
        <v>-54.0000000009627</v>
      </c>
      <c r="V52" s="496">
        <f t="shared" si="21"/>
        <v>-43.333333333022949</v>
      </c>
      <c r="W52" s="251">
        <f t="shared" si="21"/>
        <v>-53.999999999143711</v>
      </c>
      <c r="X52" s="251">
        <f t="shared" si="21"/>
        <v>-72.500000000539444</v>
      </c>
      <c r="Y52" s="460">
        <f t="shared" si="21"/>
        <v>-22.000000000809905</v>
      </c>
      <c r="Z52" s="251">
        <f t="shared" si="21"/>
        <v>-23.999999998943622</v>
      </c>
      <c r="AA52" s="251">
        <f t="shared" si="21"/>
        <v>-27.500000000466684</v>
      </c>
      <c r="AB52" s="252">
        <f t="shared" si="21"/>
        <v>-27.499999999329816</v>
      </c>
      <c r="AC52" s="242">
        <f t="shared" si="21"/>
        <v>-36.974789915958837</v>
      </c>
      <c r="AD52" s="1"/>
      <c r="AE52" s="24"/>
      <c r="AF52" s="1"/>
      <c r="AG52" s="24"/>
    </row>
    <row r="53" spans="1:40" ht="15.75" customHeight="1">
      <c r="A53" s="3246"/>
      <c r="B53" s="3408"/>
      <c r="C53" s="893"/>
      <c r="D53" s="506" t="s">
        <v>125</v>
      </c>
      <c r="E53" s="507">
        <f>(E17-E28-E35-E42)/E17</f>
        <v>-0.25</v>
      </c>
      <c r="F53" s="507">
        <f t="shared" ref="F53:AC53" si="22">(F17-F28-F35-F42)/F17</f>
        <v>-0.25</v>
      </c>
      <c r="G53" s="507">
        <f t="shared" si="22"/>
        <v>-0.25</v>
      </c>
      <c r="H53" s="508">
        <f t="shared" si="22"/>
        <v>-0.2</v>
      </c>
      <c r="I53" s="507">
        <f t="shared" si="22"/>
        <v>-0.2</v>
      </c>
      <c r="J53" s="507">
        <f t="shared" si="22"/>
        <v>-0.16666666666666666</v>
      </c>
      <c r="K53" s="507">
        <f t="shared" si="22"/>
        <v>-0.1111111111111111</v>
      </c>
      <c r="L53" s="507">
        <f t="shared" si="22"/>
        <v>0</v>
      </c>
      <c r="M53" s="507">
        <f t="shared" si="22"/>
        <v>0</v>
      </c>
      <c r="N53" s="508">
        <f t="shared" si="22"/>
        <v>-0.1111111111111111</v>
      </c>
      <c r="O53" s="507">
        <f t="shared" si="22"/>
        <v>-0.1111111111111111</v>
      </c>
      <c r="P53" s="507">
        <f t="shared" si="22"/>
        <v>0</v>
      </c>
      <c r="Q53" s="507">
        <f t="shared" si="22"/>
        <v>0</v>
      </c>
      <c r="R53" s="507">
        <f t="shared" si="22"/>
        <v>0</v>
      </c>
      <c r="S53" s="507">
        <f t="shared" si="22"/>
        <v>-0.125</v>
      </c>
      <c r="T53" s="507">
        <f t="shared" si="22"/>
        <v>0</v>
      </c>
      <c r="U53" s="896">
        <f t="shared" si="22"/>
        <v>-0.125</v>
      </c>
      <c r="V53" s="896">
        <f t="shared" si="22"/>
        <v>0</v>
      </c>
      <c r="W53" s="507">
        <f t="shared" si="22"/>
        <v>-0.125</v>
      </c>
      <c r="X53" s="507">
        <f t="shared" si="22"/>
        <v>-0.14285714285714285</v>
      </c>
      <c r="Y53" s="508">
        <f t="shared" si="22"/>
        <v>0</v>
      </c>
      <c r="Z53" s="507">
        <f t="shared" si="22"/>
        <v>-0.16666666666666666</v>
      </c>
      <c r="AA53" s="507">
        <f t="shared" si="22"/>
        <v>-0.2</v>
      </c>
      <c r="AB53" s="509">
        <f t="shared" si="22"/>
        <v>-0.2</v>
      </c>
      <c r="AC53" s="510">
        <f t="shared" si="22"/>
        <v>-9.2485549132948028E-2</v>
      </c>
      <c r="AD53" s="1"/>
      <c r="AE53" s="24"/>
      <c r="AF53" s="1"/>
      <c r="AG53" s="24"/>
    </row>
    <row r="54" spans="1:40" ht="16.5" thickBot="1">
      <c r="A54" s="3409"/>
      <c r="B54" s="3410"/>
      <c r="C54" s="704"/>
      <c r="D54" s="144" t="s">
        <v>126</v>
      </c>
      <c r="E54" s="511">
        <f>(E21-E32-E39-E46)/E21</f>
        <v>-4.532215108096517E-2</v>
      </c>
      <c r="F54" s="511">
        <f t="shared" ref="F54:AC54" si="23">(F21-F32-F39-F46)/F21</f>
        <v>-4.0947895928795219E-2</v>
      </c>
      <c r="G54" s="511">
        <f t="shared" si="23"/>
        <v>-6.2825526478103577E-2</v>
      </c>
      <c r="H54" s="512">
        <f t="shared" si="23"/>
        <v>-0.11726213250748968</v>
      </c>
      <c r="I54" s="511">
        <f t="shared" si="23"/>
        <v>-0.12815871700793549</v>
      </c>
      <c r="J54" s="511">
        <f t="shared" si="23"/>
        <v>-0.14462576899016547</v>
      </c>
      <c r="K54" s="511">
        <f t="shared" si="23"/>
        <v>-0.21685057774048785</v>
      </c>
      <c r="L54" s="511">
        <f t="shared" si="23"/>
        <v>-6.805765546808544E-2</v>
      </c>
      <c r="M54" s="511">
        <f t="shared" si="23"/>
        <v>-5.7281249820822243E-2</v>
      </c>
      <c r="N54" s="512">
        <f t="shared" si="23"/>
        <v>-0.15187764216828903</v>
      </c>
      <c r="O54" s="511">
        <f t="shared" si="23"/>
        <v>-9.3178002730115062E-2</v>
      </c>
      <c r="P54" s="511">
        <f t="shared" si="23"/>
        <v>3.3738738764723844E-2</v>
      </c>
      <c r="Q54" s="511">
        <f t="shared" si="23"/>
        <v>-4.6277044573533231E-2</v>
      </c>
      <c r="R54" s="511">
        <f t="shared" si="23"/>
        <v>-2.8274688564923128E-2</v>
      </c>
      <c r="S54" s="511">
        <f t="shared" si="23"/>
        <v>-0.15573843434746248</v>
      </c>
      <c r="T54" s="511">
        <f t="shared" si="23"/>
        <v>3.3738738764242708E-2</v>
      </c>
      <c r="U54" s="897">
        <f t="shared" si="23"/>
        <v>-0.11761408782954146</v>
      </c>
      <c r="V54" s="897">
        <f t="shared" si="23"/>
        <v>-0.11309216511269278</v>
      </c>
      <c r="W54" s="511">
        <f t="shared" si="23"/>
        <v>-0.10456134771638159</v>
      </c>
      <c r="X54" s="511">
        <f t="shared" si="23"/>
        <v>-9.5714465262508486E-2</v>
      </c>
      <c r="Y54" s="512">
        <f t="shared" si="23"/>
        <v>1.4236979565541985E-3</v>
      </c>
      <c r="Z54" s="511">
        <f t="shared" si="23"/>
        <v>-9.4955459813015022E-2</v>
      </c>
      <c r="AA54" s="511">
        <f t="shared" si="23"/>
        <v>-7.2121821773363848E-2</v>
      </c>
      <c r="AB54" s="513">
        <f t="shared" si="23"/>
        <v>-6.1766482711765637E-2</v>
      </c>
      <c r="AC54" s="514">
        <f t="shared" si="23"/>
        <v>-8.0511522704854802E-2</v>
      </c>
      <c r="AD54" s="1"/>
      <c r="AE54" s="24"/>
      <c r="AF54" s="1"/>
      <c r="AG54" s="24"/>
    </row>
    <row r="55" spans="1:40">
      <c r="A55" s="39"/>
      <c r="B55" s="3459"/>
      <c r="C55" s="3459"/>
      <c r="D55" s="3459"/>
      <c r="E55" s="40"/>
      <c r="F55" s="40"/>
      <c r="G55" s="40"/>
      <c r="H55" s="2659"/>
      <c r="I55" s="40"/>
      <c r="J55" s="40"/>
      <c r="K55" s="40"/>
      <c r="L55" s="40"/>
      <c r="M55" s="40"/>
      <c r="N55" s="2659"/>
      <c r="O55" s="40"/>
      <c r="P55" s="40"/>
      <c r="Q55" s="40"/>
      <c r="R55" s="40"/>
      <c r="S55" s="40"/>
      <c r="T55" s="40"/>
      <c r="U55" s="40"/>
      <c r="V55" s="2838"/>
      <c r="W55" s="40"/>
      <c r="X55" s="40"/>
      <c r="Y55" s="2659"/>
      <c r="Z55" s="40"/>
      <c r="AA55" s="40"/>
      <c r="AB55" s="40"/>
      <c r="AC55" s="41"/>
      <c r="AD55" s="15"/>
      <c r="AE55" s="23"/>
      <c r="AF55" s="15"/>
      <c r="AG55" s="23"/>
      <c r="AI55" s="107"/>
      <c r="AJ55" s="107"/>
      <c r="AK55" s="107"/>
      <c r="AL55" s="107"/>
      <c r="AM55" s="107"/>
      <c r="AN55" s="107"/>
    </row>
    <row r="56" spans="1:40" ht="16.5" thickBot="1">
      <c r="A56" s="22"/>
      <c r="B56" s="28"/>
      <c r="C56" s="42"/>
      <c r="D56" s="28"/>
      <c r="E56" s="28"/>
      <c r="F56" s="28"/>
      <c r="G56" s="28"/>
      <c r="H56" s="2660"/>
      <c r="I56" s="28"/>
      <c r="J56" s="28"/>
      <c r="K56" s="28"/>
      <c r="L56" s="28"/>
      <c r="M56" s="28"/>
      <c r="N56" s="2660"/>
      <c r="O56" s="28"/>
      <c r="P56" s="28"/>
      <c r="Q56" s="28"/>
      <c r="R56" s="28"/>
      <c r="S56" s="28"/>
      <c r="T56" s="28"/>
      <c r="U56" s="28"/>
      <c r="V56" s="732"/>
      <c r="W56" s="28"/>
      <c r="X56" s="28"/>
      <c r="Y56" s="2660"/>
      <c r="Z56" s="28"/>
      <c r="AA56" s="28"/>
      <c r="AB56" s="28"/>
      <c r="AC56" s="43"/>
      <c r="AD56" s="12"/>
      <c r="AE56" s="11"/>
      <c r="AF56" s="12"/>
      <c r="AG56" s="11"/>
      <c r="AI56" s="107"/>
      <c r="AJ56" s="107"/>
      <c r="AK56" s="107"/>
      <c r="AL56" s="107"/>
      <c r="AM56" s="107"/>
      <c r="AN56" s="107"/>
    </row>
    <row r="57" spans="1:40" ht="18.75" thickBot="1">
      <c r="A57" s="3456" t="s">
        <v>78</v>
      </c>
      <c r="B57" s="3457"/>
      <c r="C57" s="168"/>
      <c r="D57" s="3051">
        <v>0</v>
      </c>
      <c r="E57" s="3043">
        <v>1</v>
      </c>
      <c r="F57" s="3044">
        <v>2</v>
      </c>
      <c r="G57" s="3044">
        <v>3</v>
      </c>
      <c r="H57" s="3045">
        <v>4</v>
      </c>
      <c r="I57" s="3044">
        <v>5</v>
      </c>
      <c r="J57" s="3044">
        <v>6</v>
      </c>
      <c r="K57" s="3044">
        <v>7</v>
      </c>
      <c r="L57" s="3044">
        <v>8</v>
      </c>
      <c r="M57" s="3044">
        <v>9</v>
      </c>
      <c r="N57" s="3045">
        <v>10</v>
      </c>
      <c r="O57" s="3044">
        <v>11</v>
      </c>
      <c r="P57" s="3044">
        <v>12</v>
      </c>
      <c r="Q57" s="3044">
        <v>13</v>
      </c>
      <c r="R57" s="3044">
        <v>14</v>
      </c>
      <c r="S57" s="3044">
        <v>15</v>
      </c>
      <c r="T57" s="3044">
        <v>16</v>
      </c>
      <c r="U57" s="3044">
        <v>17</v>
      </c>
      <c r="V57" s="3046">
        <v>18</v>
      </c>
      <c r="W57" s="3044">
        <v>19</v>
      </c>
      <c r="X57" s="3044">
        <v>20</v>
      </c>
      <c r="Y57" s="3045">
        <v>21</v>
      </c>
      <c r="Z57" s="3044">
        <v>22</v>
      </c>
      <c r="AA57" s="3044">
        <v>23</v>
      </c>
      <c r="AB57" s="3047">
        <v>24</v>
      </c>
      <c r="AC57" s="170"/>
      <c r="AD57" s="2"/>
      <c r="AE57" s="34"/>
      <c r="AF57" s="2"/>
      <c r="AG57" s="34"/>
      <c r="AI57" s="107"/>
      <c r="AJ57" s="107"/>
      <c r="AK57" s="107"/>
      <c r="AL57" s="107"/>
      <c r="AM57" s="107"/>
      <c r="AN57" s="107"/>
    </row>
    <row r="58" spans="1:40" ht="16.5" thickBot="1">
      <c r="A58" s="216" t="s">
        <v>13</v>
      </c>
      <c r="B58" s="169"/>
      <c r="C58" s="248"/>
      <c r="D58" s="443"/>
      <c r="E58" s="189">
        <v>5</v>
      </c>
      <c r="F58" s="169">
        <v>5</v>
      </c>
      <c r="G58" s="169">
        <v>5</v>
      </c>
      <c r="H58" s="526">
        <v>5</v>
      </c>
      <c r="I58" s="169">
        <v>5</v>
      </c>
      <c r="J58" s="169">
        <v>5</v>
      </c>
      <c r="K58" s="169">
        <v>5</v>
      </c>
      <c r="L58" s="169">
        <v>5</v>
      </c>
      <c r="M58" s="169">
        <v>5</v>
      </c>
      <c r="N58" s="526">
        <v>5</v>
      </c>
      <c r="O58" s="169">
        <v>5</v>
      </c>
      <c r="P58" s="169">
        <v>5</v>
      </c>
      <c r="Q58" s="169">
        <v>5</v>
      </c>
      <c r="R58" s="169">
        <v>5</v>
      </c>
      <c r="S58" s="169">
        <v>5</v>
      </c>
      <c r="T58" s="169">
        <v>5</v>
      </c>
      <c r="U58" s="169">
        <v>5</v>
      </c>
      <c r="V58" s="791">
        <v>5</v>
      </c>
      <c r="W58" s="169">
        <v>5</v>
      </c>
      <c r="X58" s="169">
        <v>5</v>
      </c>
      <c r="Y58" s="526">
        <v>5</v>
      </c>
      <c r="Z58" s="169">
        <v>5</v>
      </c>
      <c r="AA58" s="169">
        <v>5</v>
      </c>
      <c r="AB58" s="243">
        <v>5</v>
      </c>
      <c r="AC58" s="244"/>
      <c r="AD58" s="2"/>
      <c r="AE58" s="34"/>
      <c r="AF58" s="2"/>
      <c r="AG58" s="34"/>
      <c r="AI58" s="107"/>
      <c r="AJ58" s="107"/>
      <c r="AK58" s="107"/>
      <c r="AL58" s="107"/>
      <c r="AM58" s="107"/>
      <c r="AN58" s="107"/>
    </row>
    <row r="59" spans="1:40">
      <c r="A59" s="3216" t="s">
        <v>51</v>
      </c>
      <c r="B59" s="3275" t="s">
        <v>52</v>
      </c>
      <c r="C59" s="228" t="s">
        <v>16</v>
      </c>
      <c r="D59" s="115" t="s">
        <v>33</v>
      </c>
      <c r="E59" s="3113">
        <v>0</v>
      </c>
      <c r="F59" s="208">
        <f t="shared" ref="F59:AB59" si="24">(F64-E64)*$AK60*$AM60</f>
        <v>0</v>
      </c>
      <c r="G59" s="208">
        <f t="shared" si="24"/>
        <v>0</v>
      </c>
      <c r="H59" s="447">
        <f t="shared" si="24"/>
        <v>0</v>
      </c>
      <c r="I59" s="208">
        <f t="shared" si="24"/>
        <v>0</v>
      </c>
      <c r="J59" s="208">
        <f t="shared" si="24"/>
        <v>0</v>
      </c>
      <c r="K59" s="208">
        <f t="shared" si="24"/>
        <v>0</v>
      </c>
      <c r="L59" s="208">
        <f t="shared" si="24"/>
        <v>0</v>
      </c>
      <c r="M59" s="208">
        <f t="shared" si="24"/>
        <v>0</v>
      </c>
      <c r="N59" s="447">
        <f t="shared" si="24"/>
        <v>0</v>
      </c>
      <c r="O59" s="208">
        <f t="shared" si="24"/>
        <v>0</v>
      </c>
      <c r="P59" s="208">
        <f t="shared" si="24"/>
        <v>0</v>
      </c>
      <c r="Q59" s="208">
        <f t="shared" si="24"/>
        <v>0</v>
      </c>
      <c r="R59" s="208">
        <f t="shared" si="24"/>
        <v>0</v>
      </c>
      <c r="S59" s="208">
        <f t="shared" si="24"/>
        <v>0</v>
      </c>
      <c r="T59" s="208">
        <f t="shared" si="24"/>
        <v>0</v>
      </c>
      <c r="U59" s="208">
        <f t="shared" si="24"/>
        <v>0</v>
      </c>
      <c r="V59" s="481">
        <f t="shared" si="24"/>
        <v>0</v>
      </c>
      <c r="W59" s="208">
        <f t="shared" si="24"/>
        <v>0</v>
      </c>
      <c r="X59" s="208">
        <f t="shared" si="24"/>
        <v>0</v>
      </c>
      <c r="Y59" s="447">
        <f t="shared" si="24"/>
        <v>0</v>
      </c>
      <c r="Z59" s="208">
        <f t="shared" si="24"/>
        <v>0</v>
      </c>
      <c r="AA59" s="208">
        <f t="shared" si="24"/>
        <v>0</v>
      </c>
      <c r="AB59" s="97">
        <f t="shared" si="24"/>
        <v>0</v>
      </c>
      <c r="AC59" s="3114">
        <f>SUM(E59:AB59)</f>
        <v>0</v>
      </c>
      <c r="AI59" s="107"/>
      <c r="AJ59" s="10"/>
      <c r="AK59" s="27"/>
      <c r="AL59" s="12"/>
      <c r="AM59" s="27"/>
      <c r="AN59" s="107"/>
    </row>
    <row r="60" spans="1:40">
      <c r="A60" s="3217"/>
      <c r="B60" s="3276"/>
      <c r="C60" s="229" t="s">
        <v>18</v>
      </c>
      <c r="D60" s="110"/>
      <c r="E60" s="81">
        <f t="shared" ref="E60:AB60" si="25">(E65-D65)*$AK60*$AM60</f>
        <v>0</v>
      </c>
      <c r="F60" s="158">
        <f t="shared" si="25"/>
        <v>0</v>
      </c>
      <c r="G60" s="158">
        <f t="shared" si="25"/>
        <v>0</v>
      </c>
      <c r="H60" s="446">
        <f t="shared" si="25"/>
        <v>0</v>
      </c>
      <c r="I60" s="158">
        <f t="shared" si="25"/>
        <v>0</v>
      </c>
      <c r="J60" s="158">
        <f t="shared" si="25"/>
        <v>0</v>
      </c>
      <c r="K60" s="158">
        <f t="shared" si="25"/>
        <v>0</v>
      </c>
      <c r="L60" s="158">
        <f t="shared" si="25"/>
        <v>0</v>
      </c>
      <c r="M60" s="158">
        <f t="shared" si="25"/>
        <v>0</v>
      </c>
      <c r="N60" s="446">
        <f t="shared" si="25"/>
        <v>0</v>
      </c>
      <c r="O60" s="158">
        <f t="shared" si="25"/>
        <v>0</v>
      </c>
      <c r="P60" s="158">
        <f t="shared" si="25"/>
        <v>0</v>
      </c>
      <c r="Q60" s="158">
        <f t="shared" si="25"/>
        <v>0</v>
      </c>
      <c r="R60" s="158">
        <f t="shared" si="25"/>
        <v>0</v>
      </c>
      <c r="S60" s="158">
        <f t="shared" si="25"/>
        <v>0</v>
      </c>
      <c r="T60" s="158">
        <f t="shared" si="25"/>
        <v>0</v>
      </c>
      <c r="U60" s="158">
        <f t="shared" si="25"/>
        <v>0</v>
      </c>
      <c r="V60" s="482">
        <f t="shared" si="25"/>
        <v>0</v>
      </c>
      <c r="W60" s="158">
        <f t="shared" si="25"/>
        <v>0</v>
      </c>
      <c r="X60" s="158">
        <f t="shared" si="25"/>
        <v>0</v>
      </c>
      <c r="Y60" s="446">
        <f t="shared" si="25"/>
        <v>0</v>
      </c>
      <c r="Z60" s="158">
        <f t="shared" si="25"/>
        <v>0</v>
      </c>
      <c r="AA60" s="158">
        <f t="shared" si="25"/>
        <v>0</v>
      </c>
      <c r="AB60" s="74">
        <f t="shared" si="25"/>
        <v>0</v>
      </c>
      <c r="AC60" s="3115">
        <f>SUM(E60:AB60)</f>
        <v>0</v>
      </c>
      <c r="AI60" s="107"/>
      <c r="AJ60" s="50"/>
      <c r="AK60" s="11"/>
      <c r="AL60" s="50"/>
      <c r="AM60" s="11"/>
      <c r="AN60" s="107"/>
    </row>
    <row r="61" spans="1:40">
      <c r="A61" s="3217"/>
      <c r="B61" s="3276"/>
      <c r="C61" s="229" t="s">
        <v>19</v>
      </c>
      <c r="D61" s="110"/>
      <c r="E61" s="81"/>
      <c r="F61" s="158"/>
      <c r="G61" s="158"/>
      <c r="H61" s="446"/>
      <c r="I61" s="158"/>
      <c r="J61" s="158"/>
      <c r="K61" s="158"/>
      <c r="L61" s="158"/>
      <c r="M61" s="158"/>
      <c r="N61" s="446"/>
      <c r="O61" s="158"/>
      <c r="P61" s="158"/>
      <c r="Q61" s="158"/>
      <c r="R61" s="158"/>
      <c r="S61" s="158"/>
      <c r="T61" s="158"/>
      <c r="U61" s="158"/>
      <c r="V61" s="482"/>
      <c r="W61" s="158"/>
      <c r="X61" s="158"/>
      <c r="Y61" s="446"/>
      <c r="Z61" s="158"/>
      <c r="AA61" s="158"/>
      <c r="AB61" s="74"/>
      <c r="AC61" s="3115"/>
      <c r="AI61" s="107"/>
      <c r="AJ61" s="12"/>
      <c r="AK61" s="11"/>
      <c r="AL61" s="12"/>
      <c r="AM61" s="11"/>
      <c r="AN61" s="107"/>
    </row>
    <row r="62" spans="1:40">
      <c r="A62" s="3217"/>
      <c r="B62" s="3276"/>
      <c r="C62" s="229" t="s">
        <v>21</v>
      </c>
      <c r="D62" s="110"/>
      <c r="E62" s="333" t="e">
        <f>E60/E59</f>
        <v>#DIV/0!</v>
      </c>
      <c r="F62" s="364" t="e">
        <f t="shared" ref="F62:AB62" si="26">F60/F59</f>
        <v>#DIV/0!</v>
      </c>
      <c r="G62" s="334" t="e">
        <f t="shared" si="26"/>
        <v>#DIV/0!</v>
      </c>
      <c r="H62" s="451" t="e">
        <f t="shared" si="26"/>
        <v>#DIV/0!</v>
      </c>
      <c r="I62" s="334" t="e">
        <f t="shared" si="26"/>
        <v>#DIV/0!</v>
      </c>
      <c r="J62" s="334" t="e">
        <f t="shared" si="26"/>
        <v>#DIV/0!</v>
      </c>
      <c r="K62" s="334" t="e">
        <f t="shared" si="26"/>
        <v>#DIV/0!</v>
      </c>
      <c r="L62" s="334" t="e">
        <f t="shared" si="26"/>
        <v>#DIV/0!</v>
      </c>
      <c r="M62" s="334" t="e">
        <f t="shared" si="26"/>
        <v>#DIV/0!</v>
      </c>
      <c r="N62" s="451" t="e">
        <f t="shared" si="26"/>
        <v>#DIV/0!</v>
      </c>
      <c r="O62" s="334" t="e">
        <f t="shared" si="26"/>
        <v>#DIV/0!</v>
      </c>
      <c r="P62" s="334" t="e">
        <f t="shared" si="26"/>
        <v>#DIV/0!</v>
      </c>
      <c r="Q62" s="334" t="e">
        <f t="shared" si="26"/>
        <v>#DIV/0!</v>
      </c>
      <c r="R62" s="334" t="e">
        <f t="shared" si="26"/>
        <v>#DIV/0!</v>
      </c>
      <c r="S62" s="334" t="e">
        <f t="shared" si="26"/>
        <v>#DIV/0!</v>
      </c>
      <c r="T62" s="334" t="e">
        <f t="shared" si="26"/>
        <v>#DIV/0!</v>
      </c>
      <c r="U62" s="334" t="e">
        <f t="shared" si="26"/>
        <v>#DIV/0!</v>
      </c>
      <c r="V62" s="487" t="e">
        <f>V60/V59</f>
        <v>#DIV/0!</v>
      </c>
      <c r="W62" s="334" t="e">
        <f t="shared" si="26"/>
        <v>#DIV/0!</v>
      </c>
      <c r="X62" s="334" t="e">
        <f t="shared" si="26"/>
        <v>#DIV/0!</v>
      </c>
      <c r="Y62" s="451" t="e">
        <f t="shared" si="26"/>
        <v>#DIV/0!</v>
      </c>
      <c r="Z62" s="334" t="e">
        <f t="shared" si="26"/>
        <v>#DIV/0!</v>
      </c>
      <c r="AA62" s="334" t="e">
        <f t="shared" si="26"/>
        <v>#DIV/0!</v>
      </c>
      <c r="AB62" s="335" t="e">
        <f t="shared" si="26"/>
        <v>#DIV/0!</v>
      </c>
      <c r="AC62" s="3115"/>
      <c r="AI62" s="107"/>
      <c r="AJ62" s="12"/>
      <c r="AK62" s="11"/>
      <c r="AL62" s="12"/>
      <c r="AM62" s="11"/>
      <c r="AN62" s="107"/>
    </row>
    <row r="63" spans="1:40" ht="16.5" thickBot="1">
      <c r="A63" s="3217"/>
      <c r="B63" s="3276"/>
      <c r="C63" s="365" t="s">
        <v>27</v>
      </c>
      <c r="D63" s="425"/>
      <c r="E63" s="366">
        <v>119</v>
      </c>
      <c r="F63" s="317">
        <v>119</v>
      </c>
      <c r="G63" s="317">
        <v>119</v>
      </c>
      <c r="H63" s="454">
        <v>119</v>
      </c>
      <c r="I63" s="317">
        <v>119</v>
      </c>
      <c r="J63" s="317">
        <v>119</v>
      </c>
      <c r="K63" s="317">
        <v>119</v>
      </c>
      <c r="L63" s="317">
        <v>119</v>
      </c>
      <c r="M63" s="317">
        <v>118</v>
      </c>
      <c r="N63" s="454">
        <v>118</v>
      </c>
      <c r="O63" s="317">
        <v>118</v>
      </c>
      <c r="P63" s="317">
        <v>119</v>
      </c>
      <c r="Q63" s="317">
        <v>119</v>
      </c>
      <c r="R63" s="317">
        <v>119</v>
      </c>
      <c r="S63" s="317">
        <v>119</v>
      </c>
      <c r="T63" s="317">
        <v>119</v>
      </c>
      <c r="U63" s="317">
        <v>119</v>
      </c>
      <c r="V63" s="640">
        <v>119</v>
      </c>
      <c r="W63" s="317">
        <v>119</v>
      </c>
      <c r="X63" s="317">
        <v>119</v>
      </c>
      <c r="Y63" s="454">
        <v>119</v>
      </c>
      <c r="Z63" s="317">
        <v>119</v>
      </c>
      <c r="AA63" s="318">
        <v>119</v>
      </c>
      <c r="AB63" s="641">
        <v>119</v>
      </c>
      <c r="AC63" s="276"/>
      <c r="AI63" s="107"/>
      <c r="AJ63" s="12"/>
      <c r="AK63" s="11"/>
      <c r="AL63" s="12"/>
      <c r="AM63" s="11"/>
      <c r="AN63" s="107"/>
    </row>
    <row r="64" spans="1:40" hidden="1">
      <c r="A64" s="3217"/>
      <c r="B64" s="3107"/>
      <c r="C64" s="324" t="s">
        <v>22</v>
      </c>
      <c r="D64" s="124"/>
      <c r="E64" s="330"/>
      <c r="F64" s="331"/>
      <c r="G64" s="331"/>
      <c r="H64" s="446"/>
      <c r="I64" s="331"/>
      <c r="J64" s="331"/>
      <c r="K64" s="331"/>
      <c r="L64" s="331"/>
      <c r="M64" s="331"/>
      <c r="N64" s="446"/>
      <c r="O64" s="331"/>
      <c r="P64" s="331"/>
      <c r="Q64" s="331"/>
      <c r="R64" s="331"/>
      <c r="S64" s="331"/>
      <c r="T64" s="331"/>
      <c r="U64" s="331"/>
      <c r="V64" s="482"/>
      <c r="W64" s="331"/>
      <c r="X64" s="331"/>
      <c r="Y64" s="446"/>
      <c r="Z64" s="331"/>
      <c r="AA64" s="331"/>
      <c r="AB64" s="332"/>
      <c r="AC64" s="3116"/>
      <c r="AI64" s="107"/>
      <c r="AJ64" s="12"/>
      <c r="AK64" s="11"/>
      <c r="AL64" s="12"/>
      <c r="AM64" s="11"/>
      <c r="AN64" s="107"/>
    </row>
    <row r="65" spans="1:41" ht="16.5" hidden="1" thickBot="1">
      <c r="A65" s="3218"/>
      <c r="B65" s="218"/>
      <c r="C65" s="325" t="s">
        <v>23</v>
      </c>
      <c r="D65" s="116"/>
      <c r="E65" s="591"/>
      <c r="F65" s="349"/>
      <c r="G65" s="349"/>
      <c r="H65" s="461"/>
      <c r="I65" s="349"/>
      <c r="J65" s="349"/>
      <c r="K65" s="349"/>
      <c r="L65" s="349"/>
      <c r="M65" s="349"/>
      <c r="N65" s="461"/>
      <c r="O65" s="349"/>
      <c r="P65" s="349"/>
      <c r="Q65" s="349"/>
      <c r="R65" s="349"/>
      <c r="S65" s="349"/>
      <c r="T65" s="349"/>
      <c r="U65" s="349"/>
      <c r="V65" s="505"/>
      <c r="W65" s="349"/>
      <c r="X65" s="349"/>
      <c r="Y65" s="461"/>
      <c r="Z65" s="349"/>
      <c r="AA65" s="349"/>
      <c r="AB65" s="1200"/>
      <c r="AC65" s="276"/>
      <c r="AI65" s="107"/>
      <c r="AJ65" s="12"/>
      <c r="AK65" s="11"/>
      <c r="AL65" s="12"/>
      <c r="AM65" s="11"/>
      <c r="AN65" s="107"/>
    </row>
    <row r="66" spans="1:41">
      <c r="A66" s="3295" t="s">
        <v>53</v>
      </c>
      <c r="B66" s="3259" t="s">
        <v>15</v>
      </c>
      <c r="C66" s="123" t="s">
        <v>16</v>
      </c>
      <c r="D66" s="115" t="s">
        <v>62</v>
      </c>
      <c r="E66" s="326">
        <v>190</v>
      </c>
      <c r="F66" s="326">
        <v>140</v>
      </c>
      <c r="G66" s="326">
        <v>140</v>
      </c>
      <c r="H66" s="2004">
        <v>140</v>
      </c>
      <c r="I66" s="326">
        <v>180</v>
      </c>
      <c r="J66" s="326">
        <v>210</v>
      </c>
      <c r="K66" s="326">
        <v>260</v>
      </c>
      <c r="L66" s="326">
        <v>310</v>
      </c>
      <c r="M66" s="326">
        <v>330</v>
      </c>
      <c r="N66" s="2004">
        <v>340</v>
      </c>
      <c r="O66" s="326">
        <v>270</v>
      </c>
      <c r="P66" s="326">
        <v>320</v>
      </c>
      <c r="Q66" s="326">
        <v>230</v>
      </c>
      <c r="R66" s="326">
        <v>250</v>
      </c>
      <c r="S66" s="326">
        <v>230</v>
      </c>
      <c r="T66" s="326">
        <v>260</v>
      </c>
      <c r="U66" s="326">
        <v>310</v>
      </c>
      <c r="V66" s="2852">
        <v>300</v>
      </c>
      <c r="W66" s="326">
        <v>330</v>
      </c>
      <c r="X66" s="326">
        <v>290</v>
      </c>
      <c r="Y66" s="2004">
        <v>280</v>
      </c>
      <c r="Z66" s="326">
        <v>250</v>
      </c>
      <c r="AA66" s="326">
        <v>220</v>
      </c>
      <c r="AB66" s="133">
        <v>170</v>
      </c>
      <c r="AC66" s="108">
        <f>SUM(E66:AB66)</f>
        <v>5950</v>
      </c>
      <c r="AD66" s="70">
        <v>6300</v>
      </c>
      <c r="AE66" s="71">
        <v>100</v>
      </c>
      <c r="AF66" s="72">
        <v>60</v>
      </c>
      <c r="AI66" s="107"/>
      <c r="AJ66" s="10"/>
      <c r="AK66" s="27"/>
      <c r="AL66" s="12"/>
      <c r="AM66" s="27"/>
      <c r="AN66" s="107"/>
    </row>
    <row r="67" spans="1:41">
      <c r="A67" s="3293"/>
      <c r="B67" s="3260"/>
      <c r="C67" s="125" t="s">
        <v>18</v>
      </c>
      <c r="D67" s="110" t="s">
        <v>62</v>
      </c>
      <c r="E67" s="327">
        <v>120</v>
      </c>
      <c r="F67" s="328">
        <v>130</v>
      </c>
      <c r="G67" s="328">
        <v>110</v>
      </c>
      <c r="H67" s="449">
        <v>120</v>
      </c>
      <c r="I67" s="328">
        <v>130</v>
      </c>
      <c r="J67" s="328">
        <v>150</v>
      </c>
      <c r="K67" s="328">
        <v>170</v>
      </c>
      <c r="L67" s="328">
        <v>160</v>
      </c>
      <c r="M67" s="328">
        <v>190</v>
      </c>
      <c r="N67" s="449">
        <v>200</v>
      </c>
      <c r="O67" s="328">
        <v>140</v>
      </c>
      <c r="P67" s="328">
        <v>220</v>
      </c>
      <c r="Q67" s="328">
        <v>130</v>
      </c>
      <c r="R67" s="328">
        <v>150</v>
      </c>
      <c r="S67" s="328">
        <v>170</v>
      </c>
      <c r="T67" s="328">
        <v>170</v>
      </c>
      <c r="U67" s="328">
        <v>170</v>
      </c>
      <c r="V67" s="485">
        <v>170</v>
      </c>
      <c r="W67" s="328">
        <v>160</v>
      </c>
      <c r="X67" s="328">
        <v>140</v>
      </c>
      <c r="Y67" s="449">
        <v>150</v>
      </c>
      <c r="Z67" s="328">
        <v>120</v>
      </c>
      <c r="AA67" s="328">
        <v>120</v>
      </c>
      <c r="AB67" s="329">
        <v>120</v>
      </c>
      <c r="AC67" s="109">
        <f>SUM(E67:AB67)</f>
        <v>3610</v>
      </c>
      <c r="AD67" s="73"/>
      <c r="AE67" s="158"/>
      <c r="AF67" s="74"/>
      <c r="AI67" s="107"/>
      <c r="AJ67" s="50"/>
      <c r="AK67" s="11"/>
      <c r="AL67" s="50"/>
      <c r="AM67" s="11"/>
      <c r="AN67" s="107"/>
    </row>
    <row r="68" spans="1:41" s="355" customFormat="1">
      <c r="A68" s="3293"/>
      <c r="B68" s="3260"/>
      <c r="C68" s="125" t="s">
        <v>19</v>
      </c>
      <c r="D68" s="110" t="s">
        <v>62</v>
      </c>
      <c r="E68" s="346">
        <v>13</v>
      </c>
      <c r="F68" s="1707">
        <v>10</v>
      </c>
      <c r="G68" s="1707">
        <v>10</v>
      </c>
      <c r="H68" s="454">
        <v>10</v>
      </c>
      <c r="I68" s="1707">
        <v>12</v>
      </c>
      <c r="J68" s="1707">
        <v>14</v>
      </c>
      <c r="K68" s="1707">
        <v>17</v>
      </c>
      <c r="L68" s="1707">
        <v>20</v>
      </c>
      <c r="M68" s="1707">
        <v>22</v>
      </c>
      <c r="N68" s="454">
        <v>22</v>
      </c>
      <c r="O68" s="1707">
        <v>17</v>
      </c>
      <c r="P68" s="1707">
        <v>22</v>
      </c>
      <c r="Q68" s="1707">
        <v>15</v>
      </c>
      <c r="R68" s="1707">
        <v>16</v>
      </c>
      <c r="S68" s="1707">
        <v>16</v>
      </c>
      <c r="T68" s="1707">
        <v>18</v>
      </c>
      <c r="U68" s="1707">
        <v>20</v>
      </c>
      <c r="V68" s="490">
        <v>19</v>
      </c>
      <c r="W68" s="1707">
        <v>21</v>
      </c>
      <c r="X68" s="1707">
        <v>18</v>
      </c>
      <c r="Y68" s="454">
        <v>18</v>
      </c>
      <c r="Z68" s="1707">
        <v>16</v>
      </c>
      <c r="AA68" s="1707">
        <v>14</v>
      </c>
      <c r="AB68" s="1708">
        <v>12</v>
      </c>
      <c r="AC68" s="109">
        <f>AVERAGE(E68:AB68)</f>
        <v>16.333333333333332</v>
      </c>
      <c r="AD68" s="75">
        <f>SQRT(MIN((E66*E66+E67*E67),(F66*F66+F67*F67),(G66*G66+G67*G67),(H66*H66+H67*H67),(I66*I66+I67*I67),(J66*J66+J67*J67),(K66*K66+K67*K67),(L66*L66+L67*L67),(M66*M66+M67*M67),(N66*N66+N67*N67),(E66*E66+E67*E67),(O66*O66+O67*O67),(P66*P66+P67*P67),(R66*R66+R67*R67),(S66*S66+S67*S67),(T66*T66+T67*T67),(U66*U66+U67*U67),(V66*V66+V67*V67),(W66*W66+W67*W67),(X66*X66+X67*X67),(Y66*Y66+Y67*Y67),(Z66*Z66+Z67*Z67),(AA66*AA66+AA67*AA67),(AB66*AB66+AB67*AB67)))/AD66</f>
        <v>2.8261101293277548E-2</v>
      </c>
      <c r="AE68" s="76"/>
      <c r="AF68" s="77"/>
      <c r="AG68" s="352"/>
      <c r="AH68" s="352"/>
      <c r="AI68" s="353"/>
      <c r="AJ68" s="354"/>
      <c r="AK68" s="226"/>
      <c r="AL68" s="354"/>
      <c r="AM68" s="226"/>
      <c r="AN68" s="353"/>
    </row>
    <row r="69" spans="1:41" ht="16.5" thickBot="1">
      <c r="A69" s="3293"/>
      <c r="B69" s="3260"/>
      <c r="C69" s="125" t="s">
        <v>21</v>
      </c>
      <c r="D69" s="110"/>
      <c r="E69" s="333">
        <f t="shared" ref="E69:AB69" si="27">E67/E66</f>
        <v>0.63157894736842102</v>
      </c>
      <c r="F69" s="334">
        <f t="shared" si="27"/>
        <v>0.9285714285714286</v>
      </c>
      <c r="G69" s="334">
        <f t="shared" si="27"/>
        <v>0.7857142857142857</v>
      </c>
      <c r="H69" s="451">
        <f t="shared" si="27"/>
        <v>0.8571428571428571</v>
      </c>
      <c r="I69" s="334">
        <f t="shared" si="27"/>
        <v>0.72222222222222221</v>
      </c>
      <c r="J69" s="334">
        <f t="shared" si="27"/>
        <v>0.7142857142857143</v>
      </c>
      <c r="K69" s="334">
        <f t="shared" si="27"/>
        <v>0.65384615384615385</v>
      </c>
      <c r="L69" s="334">
        <f t="shared" si="27"/>
        <v>0.5161290322580645</v>
      </c>
      <c r="M69" s="334">
        <f t="shared" si="27"/>
        <v>0.5757575757575758</v>
      </c>
      <c r="N69" s="451">
        <f t="shared" si="27"/>
        <v>0.58823529411764708</v>
      </c>
      <c r="O69" s="334">
        <f t="shared" si="27"/>
        <v>0.51851851851851849</v>
      </c>
      <c r="P69" s="334">
        <f t="shared" si="27"/>
        <v>0.6875</v>
      </c>
      <c r="Q69" s="334">
        <f t="shared" si="27"/>
        <v>0.56521739130434778</v>
      </c>
      <c r="R69" s="334">
        <f t="shared" si="27"/>
        <v>0.6</v>
      </c>
      <c r="S69" s="334">
        <f t="shared" si="27"/>
        <v>0.73913043478260865</v>
      </c>
      <c r="T69" s="334">
        <f t="shared" si="27"/>
        <v>0.65384615384615385</v>
      </c>
      <c r="U69" s="334">
        <f t="shared" si="27"/>
        <v>0.54838709677419351</v>
      </c>
      <c r="V69" s="487">
        <f>V67/V66</f>
        <v>0.56666666666666665</v>
      </c>
      <c r="W69" s="334">
        <f t="shared" si="27"/>
        <v>0.48484848484848486</v>
      </c>
      <c r="X69" s="334">
        <f t="shared" si="27"/>
        <v>0.48275862068965519</v>
      </c>
      <c r="Y69" s="451">
        <f t="shared" si="27"/>
        <v>0.5357142857142857</v>
      </c>
      <c r="Z69" s="334">
        <f t="shared" si="27"/>
        <v>0.48</v>
      </c>
      <c r="AA69" s="334">
        <f t="shared" si="27"/>
        <v>0.54545454545454541</v>
      </c>
      <c r="AB69" s="335">
        <f t="shared" si="27"/>
        <v>0.70588235294117652</v>
      </c>
      <c r="AC69" s="110"/>
      <c r="AD69" s="73"/>
      <c r="AE69" s="158"/>
      <c r="AF69" s="74"/>
      <c r="AG69" s="20"/>
      <c r="AH69" s="20"/>
      <c r="AI69" s="107"/>
      <c r="AJ69" s="12"/>
      <c r="AK69" s="11"/>
      <c r="AL69" s="12"/>
      <c r="AM69" s="11"/>
      <c r="AN69" s="107"/>
    </row>
    <row r="70" spans="1:41" s="355" customFormat="1" ht="16.5" hidden="1" thickBot="1">
      <c r="A70" s="3293"/>
      <c r="B70" s="3105"/>
      <c r="C70" s="126" t="s">
        <v>22</v>
      </c>
      <c r="D70" s="110"/>
      <c r="E70" s="330"/>
      <c r="F70" s="331"/>
      <c r="G70" s="331"/>
      <c r="H70" s="446"/>
      <c r="I70" s="331"/>
      <c r="J70" s="331"/>
      <c r="K70" s="331"/>
      <c r="L70" s="331"/>
      <c r="M70" s="331"/>
      <c r="N70" s="446"/>
      <c r="O70" s="331"/>
      <c r="P70" s="331"/>
      <c r="Q70" s="331"/>
      <c r="R70" s="331"/>
      <c r="S70" s="331"/>
      <c r="T70" s="331"/>
      <c r="U70" s="331"/>
      <c r="V70" s="482"/>
      <c r="W70" s="331"/>
      <c r="X70" s="331"/>
      <c r="Y70" s="446"/>
      <c r="Z70" s="331"/>
      <c r="AA70" s="331"/>
      <c r="AB70" s="332"/>
      <c r="AC70" s="110"/>
      <c r="AD70" s="73"/>
      <c r="AE70" s="158"/>
      <c r="AF70" s="74"/>
      <c r="AG70" s="356"/>
      <c r="AH70" s="352"/>
      <c r="AI70" s="353"/>
      <c r="AJ70" s="353"/>
      <c r="AK70" s="353"/>
      <c r="AL70" s="353"/>
      <c r="AM70" s="353"/>
      <c r="AN70" s="353"/>
    </row>
    <row r="71" spans="1:41" s="355" customFormat="1" ht="16.5" hidden="1" thickBot="1">
      <c r="A71" s="3296"/>
      <c r="B71" s="3106"/>
      <c r="C71" s="584" t="s">
        <v>23</v>
      </c>
      <c r="D71" s="116"/>
      <c r="E71" s="591"/>
      <c r="F71" s="349"/>
      <c r="G71" s="349"/>
      <c r="H71" s="461"/>
      <c r="I71" s="349"/>
      <c r="J71" s="349"/>
      <c r="K71" s="349"/>
      <c r="L71" s="349"/>
      <c r="M71" s="349"/>
      <c r="N71" s="461"/>
      <c r="O71" s="349"/>
      <c r="P71" s="349"/>
      <c r="Q71" s="349"/>
      <c r="R71" s="349"/>
      <c r="S71" s="349"/>
      <c r="T71" s="349"/>
      <c r="U71" s="349"/>
      <c r="V71" s="505"/>
      <c r="W71" s="349"/>
      <c r="X71" s="349"/>
      <c r="Y71" s="461"/>
      <c r="Z71" s="129"/>
      <c r="AA71" s="129"/>
      <c r="AB71" s="178"/>
      <c r="AC71" s="110"/>
      <c r="AD71" s="73"/>
      <c r="AE71" s="158"/>
      <c r="AF71" s="74"/>
      <c r="AG71" s="356"/>
      <c r="AH71" s="352"/>
      <c r="AI71" s="353"/>
      <c r="AJ71" s="353"/>
      <c r="AK71" s="353"/>
      <c r="AL71" s="353"/>
      <c r="AM71" s="353"/>
      <c r="AN71" s="353"/>
    </row>
    <row r="72" spans="1:41" ht="16.5" hidden="1" thickBot="1">
      <c r="A72" s="1821"/>
      <c r="B72" s="3117" t="s">
        <v>49</v>
      </c>
      <c r="C72" s="3118"/>
      <c r="D72" s="185"/>
      <c r="E72" s="1699">
        <f>SQRT(E66*E66+E67*E67)/E76/1.73</f>
        <v>12.45418399250951</v>
      </c>
      <c r="F72" s="1699">
        <f t="shared" ref="F72:AB72" si="28">SQRT(F66*F66+F67*F67)/F76/1.73</f>
        <v>10.608392982815991</v>
      </c>
      <c r="G72" s="1699">
        <f t="shared" si="28"/>
        <v>9.8767897522355046</v>
      </c>
      <c r="H72" s="3119">
        <f t="shared" si="28"/>
        <v>10.228822359505275</v>
      </c>
      <c r="I72" s="1699">
        <f t="shared" si="28"/>
        <v>12.317133187164812</v>
      </c>
      <c r="J72" s="1699">
        <f t="shared" si="28"/>
        <v>14.329805045797382</v>
      </c>
      <c r="K72" s="1699">
        <f t="shared" si="28"/>
        <v>17.265700941539645</v>
      </c>
      <c r="L72" s="1699">
        <f t="shared" si="28"/>
        <v>19.445558879284295</v>
      </c>
      <c r="M72" s="1699">
        <f t="shared" si="28"/>
        <v>21.287142098880572</v>
      </c>
      <c r="N72" s="3119">
        <f t="shared" si="28"/>
        <v>22.072847952051681</v>
      </c>
      <c r="O72" s="1699">
        <f t="shared" si="28"/>
        <v>16.969342207406822</v>
      </c>
      <c r="P72" s="1699">
        <f t="shared" si="28"/>
        <v>21.687735990558878</v>
      </c>
      <c r="Q72" s="1699">
        <f t="shared" si="28"/>
        <v>14.712424753720365</v>
      </c>
      <c r="R72" s="1699">
        <f t="shared" si="28"/>
        <v>16.298319268694726</v>
      </c>
      <c r="S72" s="1699">
        <f t="shared" si="28"/>
        <v>15.988584257862827</v>
      </c>
      <c r="T72" s="1699">
        <f t="shared" si="28"/>
        <v>17.282318555535351</v>
      </c>
      <c r="U72" s="1699">
        <f t="shared" si="28"/>
        <v>19.650588627905393</v>
      </c>
      <c r="V72" s="3120">
        <f t="shared" si="28"/>
        <v>19.14670714527124</v>
      </c>
      <c r="W72" s="1699">
        <f t="shared" si="28"/>
        <v>20.364057260295791</v>
      </c>
      <c r="X72" s="1699">
        <f t="shared" si="28"/>
        <v>17.898223864055822</v>
      </c>
      <c r="Y72" s="3119">
        <f t="shared" si="28"/>
        <v>17.637976128187759</v>
      </c>
      <c r="Z72" s="1699">
        <f t="shared" si="28"/>
        <v>15.383294269426345</v>
      </c>
      <c r="AA72" s="1699">
        <f t="shared" si="28"/>
        <v>13.888310272326567</v>
      </c>
      <c r="AB72" s="1699">
        <f t="shared" si="28"/>
        <v>11.521190201473221</v>
      </c>
      <c r="AC72" s="111">
        <f>AVERAGE(E72:AB72)</f>
        <v>16.179810416437743</v>
      </c>
      <c r="AD72" s="98">
        <f>(AC68-AC72)/AC68</f>
        <v>9.3993622589136367E-3</v>
      </c>
      <c r="AE72" s="79"/>
      <c r="AF72" s="80"/>
      <c r="AH72" s="15"/>
      <c r="AI72" s="64"/>
      <c r="AJ72" s="65"/>
      <c r="AK72" s="65"/>
      <c r="AL72" s="12"/>
      <c r="AM72" s="107"/>
      <c r="AN72" s="107"/>
      <c r="AO72" s="107"/>
    </row>
    <row r="73" spans="1:41">
      <c r="A73" s="152" t="s">
        <v>59</v>
      </c>
      <c r="B73" s="153"/>
      <c r="C73" s="197"/>
      <c r="D73" s="165"/>
      <c r="E73" s="117">
        <f>E66</f>
        <v>190</v>
      </c>
      <c r="F73" s="118">
        <f t="shared" ref="F73:AB74" si="29">F66</f>
        <v>140</v>
      </c>
      <c r="G73" s="118">
        <f t="shared" si="29"/>
        <v>140</v>
      </c>
      <c r="H73" s="448">
        <f t="shared" si="29"/>
        <v>140</v>
      </c>
      <c r="I73" s="118">
        <f t="shared" si="29"/>
        <v>180</v>
      </c>
      <c r="J73" s="118">
        <f t="shared" si="29"/>
        <v>210</v>
      </c>
      <c r="K73" s="118">
        <f t="shared" si="29"/>
        <v>260</v>
      </c>
      <c r="L73" s="118">
        <f t="shared" si="29"/>
        <v>310</v>
      </c>
      <c r="M73" s="118">
        <f t="shared" si="29"/>
        <v>330</v>
      </c>
      <c r="N73" s="448">
        <f t="shared" si="29"/>
        <v>340</v>
      </c>
      <c r="O73" s="118">
        <f t="shared" si="29"/>
        <v>270</v>
      </c>
      <c r="P73" s="118">
        <f t="shared" si="29"/>
        <v>320</v>
      </c>
      <c r="Q73" s="118">
        <f t="shared" si="29"/>
        <v>230</v>
      </c>
      <c r="R73" s="118">
        <f t="shared" si="29"/>
        <v>250</v>
      </c>
      <c r="S73" s="118">
        <f t="shared" si="29"/>
        <v>230</v>
      </c>
      <c r="T73" s="118">
        <f t="shared" si="29"/>
        <v>260</v>
      </c>
      <c r="U73" s="118">
        <f t="shared" si="29"/>
        <v>310</v>
      </c>
      <c r="V73" s="620">
        <f t="shared" si="29"/>
        <v>300</v>
      </c>
      <c r="W73" s="118">
        <f t="shared" si="29"/>
        <v>330</v>
      </c>
      <c r="X73" s="118">
        <f t="shared" si="29"/>
        <v>290</v>
      </c>
      <c r="Y73" s="448">
        <f t="shared" si="29"/>
        <v>280</v>
      </c>
      <c r="Z73" s="118">
        <f t="shared" si="29"/>
        <v>250</v>
      </c>
      <c r="AA73" s="118">
        <f t="shared" si="29"/>
        <v>220</v>
      </c>
      <c r="AB73" s="118">
        <f t="shared" si="29"/>
        <v>170</v>
      </c>
      <c r="AC73" s="66"/>
      <c r="AD73" s="159">
        <f>MIN(E73:AB73)</f>
        <v>140</v>
      </c>
      <c r="AE73" s="4"/>
      <c r="AF73" s="5"/>
      <c r="AG73" s="17"/>
      <c r="AH73" s="20"/>
      <c r="AI73" s="107"/>
      <c r="AJ73" s="107"/>
      <c r="AK73" s="107"/>
      <c r="AL73" s="107"/>
      <c r="AM73" s="107"/>
      <c r="AN73" s="107"/>
    </row>
    <row r="74" spans="1:41">
      <c r="A74" s="154" t="s">
        <v>61</v>
      </c>
      <c r="B74" s="155"/>
      <c r="C74" s="188"/>
      <c r="D74" s="167"/>
      <c r="E74" s="119">
        <f>E67</f>
        <v>120</v>
      </c>
      <c r="F74" s="120">
        <f t="shared" si="29"/>
        <v>130</v>
      </c>
      <c r="G74" s="120">
        <f t="shared" si="29"/>
        <v>110</v>
      </c>
      <c r="H74" s="449">
        <f t="shared" si="29"/>
        <v>120</v>
      </c>
      <c r="I74" s="120">
        <f t="shared" si="29"/>
        <v>130</v>
      </c>
      <c r="J74" s="120">
        <f t="shared" si="29"/>
        <v>150</v>
      </c>
      <c r="K74" s="120">
        <f t="shared" si="29"/>
        <v>170</v>
      </c>
      <c r="L74" s="120">
        <f t="shared" si="29"/>
        <v>160</v>
      </c>
      <c r="M74" s="120">
        <f t="shared" si="29"/>
        <v>190</v>
      </c>
      <c r="N74" s="449">
        <f t="shared" si="29"/>
        <v>200</v>
      </c>
      <c r="O74" s="120">
        <f t="shared" si="29"/>
        <v>140</v>
      </c>
      <c r="P74" s="120">
        <f t="shared" si="29"/>
        <v>220</v>
      </c>
      <c r="Q74" s="120">
        <f t="shared" si="29"/>
        <v>130</v>
      </c>
      <c r="R74" s="120">
        <f t="shared" si="29"/>
        <v>150</v>
      </c>
      <c r="S74" s="120">
        <f t="shared" si="29"/>
        <v>170</v>
      </c>
      <c r="T74" s="120">
        <f t="shared" si="29"/>
        <v>170</v>
      </c>
      <c r="U74" s="120">
        <f t="shared" si="29"/>
        <v>170</v>
      </c>
      <c r="V74" s="622">
        <f t="shared" si="29"/>
        <v>170</v>
      </c>
      <c r="W74" s="120">
        <f t="shared" si="29"/>
        <v>160</v>
      </c>
      <c r="X74" s="120">
        <f t="shared" si="29"/>
        <v>140</v>
      </c>
      <c r="Y74" s="449">
        <f t="shared" si="29"/>
        <v>150</v>
      </c>
      <c r="Z74" s="120">
        <f t="shared" si="29"/>
        <v>120</v>
      </c>
      <c r="AA74" s="120">
        <f t="shared" si="29"/>
        <v>120</v>
      </c>
      <c r="AB74" s="120">
        <f t="shared" si="29"/>
        <v>120</v>
      </c>
      <c r="AC74" s="67"/>
      <c r="AD74" s="160">
        <f>MIN(E74:AB74)</f>
        <v>110</v>
      </c>
      <c r="AE74" s="6"/>
      <c r="AF74" s="7"/>
      <c r="AG74" s="1"/>
      <c r="AI74" s="107"/>
      <c r="AJ74" s="107"/>
      <c r="AK74" s="107"/>
      <c r="AL74" s="107"/>
      <c r="AM74" s="107"/>
      <c r="AN74" s="107"/>
    </row>
    <row r="75" spans="1:41" ht="16.5" thickBot="1">
      <c r="A75" s="156" t="s">
        <v>60</v>
      </c>
      <c r="B75" s="157"/>
      <c r="C75" s="198"/>
      <c r="D75" s="193"/>
      <c r="E75" s="121">
        <f>SQRT(E74*E74+E73*E73)</f>
        <v>224.72205054244233</v>
      </c>
      <c r="F75" s="122">
        <f t="shared" ref="F75:AB75" si="30">SQRT(F74*F74+F73*F73)</f>
        <v>191.04973174542801</v>
      </c>
      <c r="G75" s="122">
        <f t="shared" si="30"/>
        <v>178.04493814764857</v>
      </c>
      <c r="H75" s="453">
        <f t="shared" si="30"/>
        <v>184.39088914585776</v>
      </c>
      <c r="I75" s="122">
        <f t="shared" si="30"/>
        <v>222.03603311174518</v>
      </c>
      <c r="J75" s="122">
        <f t="shared" si="30"/>
        <v>258.06975801127879</v>
      </c>
      <c r="K75" s="122">
        <f t="shared" si="30"/>
        <v>310.64449134018133</v>
      </c>
      <c r="L75" s="122">
        <f t="shared" si="30"/>
        <v>348.85527085024813</v>
      </c>
      <c r="M75" s="122">
        <f t="shared" si="30"/>
        <v>380.7886552931954</v>
      </c>
      <c r="N75" s="453">
        <f t="shared" si="30"/>
        <v>394.46165846632039</v>
      </c>
      <c r="O75" s="122">
        <f t="shared" si="30"/>
        <v>304.13812651491099</v>
      </c>
      <c r="P75" s="122">
        <f t="shared" si="30"/>
        <v>388.329756778952</v>
      </c>
      <c r="Q75" s="122">
        <f t="shared" si="30"/>
        <v>264.1968962724581</v>
      </c>
      <c r="R75" s="122">
        <f t="shared" si="30"/>
        <v>291.54759474226501</v>
      </c>
      <c r="S75" s="122">
        <f t="shared" si="30"/>
        <v>286.00699292150182</v>
      </c>
      <c r="T75" s="122">
        <f t="shared" si="30"/>
        <v>310.64449134018133</v>
      </c>
      <c r="U75" s="122">
        <f t="shared" si="30"/>
        <v>353.55339059327378</v>
      </c>
      <c r="V75" s="624">
        <f t="shared" si="30"/>
        <v>344.81879299133334</v>
      </c>
      <c r="W75" s="122">
        <f t="shared" si="30"/>
        <v>366.74241641784499</v>
      </c>
      <c r="X75" s="122">
        <f t="shared" si="30"/>
        <v>322.02484376209236</v>
      </c>
      <c r="Y75" s="453">
        <f t="shared" si="30"/>
        <v>317.6476034853718</v>
      </c>
      <c r="Z75" s="122">
        <f t="shared" si="30"/>
        <v>277.30849247724097</v>
      </c>
      <c r="AA75" s="122">
        <f t="shared" si="30"/>
        <v>250.59928172283335</v>
      </c>
      <c r="AB75" s="122">
        <f t="shared" si="30"/>
        <v>208.08652046684813</v>
      </c>
      <c r="AC75" s="68"/>
      <c r="AD75" s="161">
        <f>MIN(E75:AB75)</f>
        <v>178.04493814764857</v>
      </c>
      <c r="AE75" s="8"/>
      <c r="AF75" s="9"/>
      <c r="AG75" s="1"/>
      <c r="AI75" s="107"/>
      <c r="AJ75" s="107"/>
      <c r="AK75" s="107"/>
      <c r="AL75" s="107"/>
      <c r="AM75" s="107"/>
      <c r="AN75" s="107"/>
    </row>
    <row r="76" spans="1:41" ht="16.5" outlineLevel="1" thickBot="1">
      <c r="A76" s="162" t="s">
        <v>0</v>
      </c>
      <c r="B76" s="163"/>
      <c r="C76" s="367" t="s">
        <v>27</v>
      </c>
      <c r="D76" s="425" t="s">
        <v>62</v>
      </c>
      <c r="E76" s="190">
        <v>10.43</v>
      </c>
      <c r="F76" s="190">
        <v>10.41</v>
      </c>
      <c r="G76" s="190">
        <v>10.42</v>
      </c>
      <c r="H76" s="2661">
        <v>10.42</v>
      </c>
      <c r="I76" s="190">
        <v>10.42</v>
      </c>
      <c r="J76" s="148">
        <v>10.41</v>
      </c>
      <c r="K76" s="148">
        <v>10.4</v>
      </c>
      <c r="L76" s="148">
        <v>10.37</v>
      </c>
      <c r="M76" s="148">
        <v>10.34</v>
      </c>
      <c r="N76" s="480">
        <v>10.33</v>
      </c>
      <c r="O76" s="148">
        <v>10.36</v>
      </c>
      <c r="P76" s="148">
        <v>10.35</v>
      </c>
      <c r="Q76" s="148">
        <v>10.38</v>
      </c>
      <c r="R76" s="148">
        <v>10.34</v>
      </c>
      <c r="S76" s="148">
        <v>10.34</v>
      </c>
      <c r="T76" s="148">
        <v>10.39</v>
      </c>
      <c r="U76" s="148">
        <v>10.4</v>
      </c>
      <c r="V76" s="558">
        <v>10.41</v>
      </c>
      <c r="W76" s="148">
        <v>10.41</v>
      </c>
      <c r="X76" s="148">
        <v>10.4</v>
      </c>
      <c r="Y76" s="480">
        <v>10.41</v>
      </c>
      <c r="Z76" s="148">
        <v>10.42</v>
      </c>
      <c r="AA76" s="148">
        <v>10.43</v>
      </c>
      <c r="AB76" s="148">
        <v>10.44</v>
      </c>
      <c r="AC76" s="234"/>
      <c r="AD76" s="1640">
        <f>AVERAGE(D76:AB76)</f>
        <v>10.392916666666666</v>
      </c>
      <c r="AE76" s="99"/>
      <c r="AF76" s="100"/>
      <c r="AI76" s="10"/>
      <c r="AJ76" s="10"/>
      <c r="AK76" s="10"/>
      <c r="AL76" s="10"/>
      <c r="AM76" s="107"/>
      <c r="AN76" s="107"/>
    </row>
    <row r="77" spans="1:41">
      <c r="A77" s="3192" t="s">
        <v>36</v>
      </c>
      <c r="B77" s="3196" t="s">
        <v>79</v>
      </c>
      <c r="C77" s="127" t="s">
        <v>16</v>
      </c>
      <c r="D77" s="124" t="s">
        <v>17</v>
      </c>
      <c r="E77" s="326">
        <f t="shared" ref="E77:AA77" si="31">(E81-D81)*$AE77*$AF77</f>
        <v>79.99999999992724</v>
      </c>
      <c r="F77" s="71">
        <f t="shared" si="31"/>
        <v>80.000000000381988</v>
      </c>
      <c r="G77" s="71">
        <f t="shared" si="31"/>
        <v>63.999999999850843</v>
      </c>
      <c r="H77" s="448">
        <f t="shared" si="31"/>
        <v>63.000000000101863</v>
      </c>
      <c r="I77" s="71">
        <f t="shared" si="31"/>
        <v>112.00000000008004</v>
      </c>
      <c r="J77" s="71">
        <f t="shared" si="31"/>
        <v>111.99999999962529</v>
      </c>
      <c r="K77" s="71">
        <f t="shared" si="31"/>
        <v>128.00000000015643</v>
      </c>
      <c r="L77" s="71">
        <f t="shared" si="31"/>
        <v>190.99999999980355</v>
      </c>
      <c r="M77" s="71">
        <f t="shared" si="31"/>
        <v>160.00000000030923</v>
      </c>
      <c r="N77" s="448">
        <f>(N81-M81)*$AE77*$AF77</f>
        <v>175.99999999993088</v>
      </c>
      <c r="O77" s="71">
        <f t="shared" si="31"/>
        <v>143.0000000000291</v>
      </c>
      <c r="P77" s="71">
        <f t="shared" si="31"/>
        <v>128.00000000015643</v>
      </c>
      <c r="Q77" s="71">
        <f t="shared" si="31"/>
        <v>111.99999999962529</v>
      </c>
      <c r="R77" s="71">
        <f t="shared" si="31"/>
        <v>112.00000000008004</v>
      </c>
      <c r="S77" s="71">
        <f t="shared" si="31"/>
        <v>126.99999999995271</v>
      </c>
      <c r="T77" s="71">
        <f t="shared" si="31"/>
        <v>128.00000000015643</v>
      </c>
      <c r="U77" s="71">
        <f t="shared" si="31"/>
        <v>159.99999999985448</v>
      </c>
      <c r="V77" s="484">
        <f t="shared" si="31"/>
        <v>175.0000000001819</v>
      </c>
      <c r="W77" s="71">
        <f t="shared" si="31"/>
        <v>143.99999999977808</v>
      </c>
      <c r="X77" s="71">
        <f t="shared" si="31"/>
        <v>144.00000000023283</v>
      </c>
      <c r="Y77" s="448">
        <f t="shared" si="31"/>
        <v>128.00000000015643</v>
      </c>
      <c r="Z77" s="71">
        <f t="shared" si="31"/>
        <v>110.99999999987631</v>
      </c>
      <c r="AA77" s="71">
        <f t="shared" si="31"/>
        <v>112.00000000008004</v>
      </c>
      <c r="AB77" s="72">
        <f>(AB81-AA81)*$AE77*$AF77</f>
        <v>79.99999999992724</v>
      </c>
      <c r="AC77" s="137">
        <f>SUM(E77:AB77)</f>
        <v>2970.0000000002547</v>
      </c>
      <c r="AD77" s="91"/>
      <c r="AE77" s="92">
        <v>100</v>
      </c>
      <c r="AF77" s="93">
        <v>10</v>
      </c>
      <c r="AI77" s="107"/>
      <c r="AJ77" s="10"/>
      <c r="AK77" s="27"/>
      <c r="AL77" s="12"/>
      <c r="AM77" s="27"/>
      <c r="AN77" s="107"/>
    </row>
    <row r="78" spans="1:41">
      <c r="A78" s="3192"/>
      <c r="B78" s="3214"/>
      <c r="C78" s="125" t="s">
        <v>18</v>
      </c>
      <c r="D78" s="110" t="s">
        <v>17</v>
      </c>
      <c r="E78" s="327">
        <f t="shared" ref="E78:AB78" si="32">(E82-D82)*$AE77*$AF77</f>
        <v>38.000000000010914</v>
      </c>
      <c r="F78" s="328">
        <f t="shared" si="32"/>
        <v>37.99999999978354</v>
      </c>
      <c r="G78" s="328">
        <f t="shared" si="32"/>
        <v>31.000000000176442</v>
      </c>
      <c r="H78" s="449">
        <v>50</v>
      </c>
      <c r="I78" s="328">
        <f t="shared" si="32"/>
        <v>53.999999999859938</v>
      </c>
      <c r="J78" s="328">
        <f t="shared" si="32"/>
        <v>53.000000000110958</v>
      </c>
      <c r="K78" s="328">
        <f t="shared" si="32"/>
        <v>60.999999999921783</v>
      </c>
      <c r="L78" s="328">
        <f t="shared" si="32"/>
        <v>92.000000000098225</v>
      </c>
      <c r="M78" s="328">
        <f t="shared" si="32"/>
        <v>76.000000000021828</v>
      </c>
      <c r="N78" s="449">
        <f t="shared" si="32"/>
        <v>83.999999999832653</v>
      </c>
      <c r="O78" s="328">
        <f t="shared" si="32"/>
        <v>69.000000000187356</v>
      </c>
      <c r="P78" s="328">
        <f t="shared" si="32"/>
        <v>60.999999999921783</v>
      </c>
      <c r="Q78" s="328">
        <f t="shared" si="32"/>
        <v>54.000000000087311</v>
      </c>
      <c r="R78" s="328">
        <f t="shared" si="32"/>
        <v>52.999999999883585</v>
      </c>
      <c r="S78" s="328">
        <f t="shared" si="32"/>
        <v>60.999999999921783</v>
      </c>
      <c r="T78" s="328">
        <f t="shared" si="32"/>
        <v>61.000000000149157</v>
      </c>
      <c r="U78" s="328">
        <f t="shared" si="32"/>
        <v>76.000000000021828</v>
      </c>
      <c r="V78" s="485">
        <f t="shared" si="32"/>
        <v>83.999999999832653</v>
      </c>
      <c r="W78" s="328">
        <f t="shared" si="32"/>
        <v>69.000000000187356</v>
      </c>
      <c r="X78" s="328">
        <f t="shared" si="32"/>
        <v>68.999999999959982</v>
      </c>
      <c r="Y78" s="449">
        <f t="shared" si="32"/>
        <v>60.999999999921783</v>
      </c>
      <c r="Z78" s="328">
        <f t="shared" si="32"/>
        <v>53.000000000110958</v>
      </c>
      <c r="AA78" s="328">
        <f t="shared" si="32"/>
        <v>53.999999999859938</v>
      </c>
      <c r="AB78" s="329">
        <f t="shared" si="32"/>
        <v>38.000000000010914</v>
      </c>
      <c r="AC78" s="109">
        <f>SUM(E78:AB78)</f>
        <v>1439.9999999998727</v>
      </c>
      <c r="AD78" s="81"/>
      <c r="AE78" s="158"/>
      <c r="AF78" s="74"/>
      <c r="AI78" s="107"/>
      <c r="AJ78" s="50"/>
      <c r="AK78" s="11"/>
      <c r="AL78" s="50"/>
      <c r="AM78" s="11"/>
      <c r="AN78" s="107"/>
    </row>
    <row r="79" spans="1:41" s="355" customFormat="1">
      <c r="A79" s="3192"/>
      <c r="B79" s="3214"/>
      <c r="C79" s="125" t="s">
        <v>19</v>
      </c>
      <c r="D79" s="110" t="s">
        <v>62</v>
      </c>
      <c r="E79" s="346">
        <v>5</v>
      </c>
      <c r="F79" s="347">
        <v>5</v>
      </c>
      <c r="G79" s="347">
        <v>4</v>
      </c>
      <c r="H79" s="454">
        <v>4</v>
      </c>
      <c r="I79" s="347">
        <v>7</v>
      </c>
      <c r="J79" s="347">
        <v>7</v>
      </c>
      <c r="K79" s="347">
        <v>8</v>
      </c>
      <c r="L79" s="347">
        <v>12</v>
      </c>
      <c r="M79" s="347">
        <v>10</v>
      </c>
      <c r="N79" s="454">
        <v>11</v>
      </c>
      <c r="O79" s="347">
        <v>9</v>
      </c>
      <c r="P79" s="347">
        <v>8</v>
      </c>
      <c r="Q79" s="347">
        <v>7</v>
      </c>
      <c r="R79" s="347">
        <v>7</v>
      </c>
      <c r="S79" s="347">
        <v>8</v>
      </c>
      <c r="T79" s="347">
        <v>8</v>
      </c>
      <c r="U79" s="347">
        <v>10</v>
      </c>
      <c r="V79" s="490">
        <v>11</v>
      </c>
      <c r="W79" s="347">
        <v>9</v>
      </c>
      <c r="X79" s="347">
        <v>9</v>
      </c>
      <c r="Y79" s="454">
        <v>8</v>
      </c>
      <c r="Z79" s="347">
        <v>7</v>
      </c>
      <c r="AA79" s="347">
        <v>7</v>
      </c>
      <c r="AB79" s="1709">
        <v>5</v>
      </c>
      <c r="AC79" s="109">
        <f>AVERAGE(E79:AB79)</f>
        <v>7.75</v>
      </c>
      <c r="AD79" s="81"/>
      <c r="AE79" s="158"/>
      <c r="AF79" s="74"/>
      <c r="AI79" s="353"/>
      <c r="AJ79" s="354"/>
      <c r="AK79" s="226"/>
      <c r="AL79" s="354"/>
      <c r="AM79" s="226"/>
      <c r="AN79" s="353"/>
    </row>
    <row r="80" spans="1:41" ht="16.5" thickBot="1">
      <c r="A80" s="3192"/>
      <c r="B80" s="3214"/>
      <c r="C80" s="125" t="s">
        <v>21</v>
      </c>
      <c r="D80" s="110"/>
      <c r="E80" s="333">
        <f t="shared" ref="E80:AB80" si="33">E78/E77</f>
        <v>0.47500000000056841</v>
      </c>
      <c r="F80" s="334">
        <f t="shared" si="33"/>
        <v>0.47499999999502618</v>
      </c>
      <c r="G80" s="334">
        <f t="shared" si="33"/>
        <v>0.48437500000388578</v>
      </c>
      <c r="H80" s="451">
        <f t="shared" si="33"/>
        <v>0.79365079364951041</v>
      </c>
      <c r="I80" s="334">
        <f t="shared" si="33"/>
        <v>0.48214285714126204</v>
      </c>
      <c r="J80" s="334">
        <f t="shared" si="33"/>
        <v>0.47321428571685964</v>
      </c>
      <c r="K80" s="334">
        <f t="shared" si="33"/>
        <v>0.47656249999880651</v>
      </c>
      <c r="L80" s="334">
        <f t="shared" si="33"/>
        <v>0.48167539267116677</v>
      </c>
      <c r="M80" s="334">
        <f t="shared" si="33"/>
        <v>0.47499999999921838</v>
      </c>
      <c r="N80" s="451">
        <f t="shared" si="33"/>
        <v>0.4772727272719639</v>
      </c>
      <c r="O80" s="334">
        <f t="shared" si="33"/>
        <v>0.48251748251869447</v>
      </c>
      <c r="P80" s="334">
        <f t="shared" si="33"/>
        <v>0.47656249999880651</v>
      </c>
      <c r="Q80" s="334">
        <f t="shared" si="33"/>
        <v>0.48214285714524979</v>
      </c>
      <c r="R80" s="334">
        <f t="shared" si="33"/>
        <v>0.47321428571290813</v>
      </c>
      <c r="S80" s="334">
        <f t="shared" si="33"/>
        <v>0.48031496062948426</v>
      </c>
      <c r="T80" s="334">
        <f t="shared" si="33"/>
        <v>0.47656250000058287</v>
      </c>
      <c r="U80" s="334">
        <f t="shared" si="33"/>
        <v>0.47500000000056841</v>
      </c>
      <c r="V80" s="487">
        <f t="shared" si="33"/>
        <v>0.47999999999854481</v>
      </c>
      <c r="W80" s="334">
        <f t="shared" si="33"/>
        <v>0.47916666666870616</v>
      </c>
      <c r="X80" s="334">
        <f t="shared" si="33"/>
        <v>0.47916666666561403</v>
      </c>
      <c r="Y80" s="451">
        <f t="shared" si="33"/>
        <v>0.47656249999880651</v>
      </c>
      <c r="Z80" s="334">
        <f t="shared" si="33"/>
        <v>0.47747747747900915</v>
      </c>
      <c r="AA80" s="334">
        <f t="shared" si="33"/>
        <v>0.48214285714126204</v>
      </c>
      <c r="AB80" s="358">
        <f t="shared" si="33"/>
        <v>0.47500000000056841</v>
      </c>
      <c r="AC80" s="221"/>
      <c r="AD80" s="81"/>
      <c r="AE80" s="158"/>
      <c r="AF80" s="74"/>
      <c r="AI80" s="107"/>
      <c r="AJ80" s="12"/>
      <c r="AK80" s="11"/>
      <c r="AL80" s="12"/>
      <c r="AM80" s="11"/>
      <c r="AN80" s="107"/>
    </row>
    <row r="81" spans="1:41" s="355" customFormat="1" hidden="1">
      <c r="A81" s="3192"/>
      <c r="B81" s="2488"/>
      <c r="C81" s="385" t="s">
        <v>22</v>
      </c>
      <c r="D81" s="110">
        <v>3744.66</v>
      </c>
      <c r="E81" s="91">
        <v>3744.74</v>
      </c>
      <c r="F81" s="92">
        <v>3744.82</v>
      </c>
      <c r="G81" s="92">
        <v>3744.884</v>
      </c>
      <c r="H81" s="445">
        <v>3744.9470000000001</v>
      </c>
      <c r="I81" s="92">
        <v>3745.0590000000002</v>
      </c>
      <c r="J81" s="92">
        <v>3745.1709999999998</v>
      </c>
      <c r="K81" s="92">
        <v>3745.299</v>
      </c>
      <c r="L81" s="92">
        <v>3745.49</v>
      </c>
      <c r="M81" s="92">
        <v>3745.65</v>
      </c>
      <c r="N81" s="445">
        <v>3745.826</v>
      </c>
      <c r="O81" s="92">
        <v>3745.9690000000001</v>
      </c>
      <c r="P81" s="92">
        <v>3746.0970000000002</v>
      </c>
      <c r="Q81" s="92">
        <v>3746.2089999999998</v>
      </c>
      <c r="R81" s="92">
        <v>3746.3209999999999</v>
      </c>
      <c r="S81" s="92">
        <v>3746.4479999999999</v>
      </c>
      <c r="T81" s="92">
        <v>3746.576</v>
      </c>
      <c r="U81" s="92">
        <v>3746.7359999999999</v>
      </c>
      <c r="V81" s="498">
        <v>3746.9110000000001</v>
      </c>
      <c r="W81" s="92">
        <v>3747.0549999999998</v>
      </c>
      <c r="X81" s="92">
        <v>3747.1990000000001</v>
      </c>
      <c r="Y81" s="445">
        <v>3747.3270000000002</v>
      </c>
      <c r="Z81" s="92">
        <v>3747.4380000000001</v>
      </c>
      <c r="AA81" s="92">
        <v>3747.55</v>
      </c>
      <c r="AB81" s="93">
        <v>3747.63</v>
      </c>
      <c r="AC81" s="414"/>
      <c r="AD81" s="91"/>
      <c r="AE81" s="92"/>
      <c r="AF81" s="93"/>
      <c r="AI81" s="353"/>
      <c r="AJ81" s="322"/>
      <c r="AK81" s="320"/>
      <c r="AL81" s="322"/>
      <c r="AM81" s="320"/>
      <c r="AN81" s="353"/>
    </row>
    <row r="82" spans="1:41" s="355" customFormat="1" hidden="1">
      <c r="A82" s="3193"/>
      <c r="B82" s="2489"/>
      <c r="C82" s="126" t="s">
        <v>23</v>
      </c>
      <c r="D82" s="110">
        <v>1388.39</v>
      </c>
      <c r="E82" s="81">
        <v>1388.4280000000001</v>
      </c>
      <c r="F82" s="158">
        <v>1388.4659999999999</v>
      </c>
      <c r="G82" s="158">
        <v>1388.4970000000001</v>
      </c>
      <c r="H82" s="446">
        <v>1388.527</v>
      </c>
      <c r="I82" s="158">
        <v>1388.5809999999999</v>
      </c>
      <c r="J82" s="158">
        <v>1388.634</v>
      </c>
      <c r="K82" s="158">
        <v>1388.6949999999999</v>
      </c>
      <c r="L82" s="158">
        <v>1388.787</v>
      </c>
      <c r="M82" s="158">
        <v>1388.8630000000001</v>
      </c>
      <c r="N82" s="446">
        <v>1388.9469999999999</v>
      </c>
      <c r="O82" s="158">
        <v>1389.0160000000001</v>
      </c>
      <c r="P82" s="158">
        <v>1389.077</v>
      </c>
      <c r="Q82" s="158">
        <v>1389.1310000000001</v>
      </c>
      <c r="R82" s="158">
        <v>1389.184</v>
      </c>
      <c r="S82" s="158">
        <v>1389.2449999999999</v>
      </c>
      <c r="T82" s="158">
        <v>1389.306</v>
      </c>
      <c r="U82" s="158">
        <v>1389.3820000000001</v>
      </c>
      <c r="V82" s="482">
        <v>1389.4659999999999</v>
      </c>
      <c r="W82" s="158">
        <v>1389.5350000000001</v>
      </c>
      <c r="X82" s="158">
        <v>1389.604</v>
      </c>
      <c r="Y82" s="446">
        <v>1389.665</v>
      </c>
      <c r="Z82" s="158">
        <v>1389.7180000000001</v>
      </c>
      <c r="AA82" s="158">
        <v>1389.7719999999999</v>
      </c>
      <c r="AB82" s="158">
        <v>1389.81</v>
      </c>
      <c r="AC82" s="221"/>
      <c r="AD82" s="81"/>
      <c r="AE82" s="158"/>
      <c r="AF82" s="74"/>
      <c r="AI82" s="353"/>
      <c r="AJ82" s="322"/>
      <c r="AK82" s="320"/>
      <c r="AL82" s="322"/>
      <c r="AM82" s="320"/>
      <c r="AN82" s="353"/>
    </row>
    <row r="83" spans="1:41" ht="16.5" hidden="1" thickBot="1">
      <c r="A83" s="210"/>
      <c r="B83" s="206" t="s">
        <v>49</v>
      </c>
      <c r="C83" s="207"/>
      <c r="D83" s="116"/>
      <c r="E83" s="181">
        <f>SQRT(E77*E77+E78*E78)/E76/1.73</f>
        <v>4.9083822955057981</v>
      </c>
      <c r="F83" s="181">
        <f t="shared" ref="F83:AB83" si="34">SQRT(F77*F77+F78*F78)/F76/1.73</f>
        <v>4.9178124248133059</v>
      </c>
      <c r="G83" s="181">
        <f t="shared" si="34"/>
        <v>3.9448696254527631</v>
      </c>
      <c r="H83" s="444">
        <f t="shared" si="34"/>
        <v>4.4617450806292576</v>
      </c>
      <c r="I83" s="181">
        <f t="shared" si="34"/>
        <v>6.8974875095119268</v>
      </c>
      <c r="J83" s="181">
        <f t="shared" si="34"/>
        <v>6.8801798713187834</v>
      </c>
      <c r="K83" s="181">
        <f t="shared" si="34"/>
        <v>7.8808415591151197</v>
      </c>
      <c r="L83" s="181">
        <f t="shared" si="34"/>
        <v>11.817233932771435</v>
      </c>
      <c r="M83" s="181">
        <f t="shared" si="34"/>
        <v>9.9022103176487803</v>
      </c>
      <c r="N83" s="444">
        <f t="shared" si="34"/>
        <v>10.91259801643163</v>
      </c>
      <c r="O83" s="181">
        <f t="shared" si="34"/>
        <v>8.8589156035504519</v>
      </c>
      <c r="P83" s="181">
        <f t="shared" si="34"/>
        <v>7.9189132574683336</v>
      </c>
      <c r="Q83" s="181">
        <f t="shared" si="34"/>
        <v>6.9240674228260666</v>
      </c>
      <c r="R83" s="181">
        <f t="shared" si="34"/>
        <v>6.9267574913549232</v>
      </c>
      <c r="S83" s="181">
        <f t="shared" si="34"/>
        <v>7.8761433814457149</v>
      </c>
      <c r="T83" s="181">
        <f t="shared" si="34"/>
        <v>7.8884265846827502</v>
      </c>
      <c r="U83" s="181">
        <f t="shared" si="34"/>
        <v>9.8450821811779772</v>
      </c>
      <c r="V83" s="497">
        <f t="shared" si="34"/>
        <v>10.77865018263676</v>
      </c>
      <c r="W83" s="181">
        <f t="shared" si="34"/>
        <v>8.8664079440031554</v>
      </c>
      <c r="X83" s="181">
        <f t="shared" si="34"/>
        <v>8.8749333362743368</v>
      </c>
      <c r="Y83" s="444">
        <f t="shared" si="34"/>
        <v>7.8732711061284579</v>
      </c>
      <c r="Z83" s="181">
        <f t="shared" si="34"/>
        <v>6.8234755846036315</v>
      </c>
      <c r="AA83" s="181">
        <f t="shared" si="34"/>
        <v>6.8908743863005055</v>
      </c>
      <c r="AB83" s="181">
        <f t="shared" si="34"/>
        <v>4.9036807798970763</v>
      </c>
      <c r="AC83" s="111">
        <f>AVERAGE(E83:AB83)</f>
        <v>7.6572066614812071</v>
      </c>
      <c r="AD83" s="98">
        <f>(AC79-AC83)/AC79</f>
        <v>1.1973334002424891E-2</v>
      </c>
      <c r="AE83" s="79"/>
      <c r="AF83" s="80"/>
      <c r="AH83" s="15"/>
      <c r="AI83" s="64"/>
      <c r="AJ83" s="65"/>
      <c r="AK83" s="65"/>
      <c r="AL83" s="12"/>
      <c r="AM83" s="107"/>
      <c r="AN83" s="107"/>
      <c r="AO83" s="107"/>
    </row>
    <row r="84" spans="1:41" ht="15.75" customHeight="1">
      <c r="A84" s="3191" t="s">
        <v>80</v>
      </c>
      <c r="B84" s="3213" t="s">
        <v>81</v>
      </c>
      <c r="C84" s="123" t="s">
        <v>16</v>
      </c>
      <c r="D84" s="115" t="s">
        <v>17</v>
      </c>
      <c r="E84" s="326">
        <f t="shared" ref="E84:AA84" si="35">(E88-D88)*$AE84*$AF84</f>
        <v>117.99999999993815</v>
      </c>
      <c r="F84" s="71">
        <f t="shared" si="35"/>
        <v>71.999999999661668</v>
      </c>
      <c r="G84" s="71">
        <f t="shared" si="35"/>
        <v>88.000000000192813</v>
      </c>
      <c r="H84" s="448">
        <f t="shared" si="35"/>
        <v>88.000000000192813</v>
      </c>
      <c r="I84" s="71">
        <f t="shared" si="35"/>
        <v>73.999999999614374</v>
      </c>
      <c r="J84" s="71">
        <f t="shared" si="35"/>
        <v>102.0000000003165</v>
      </c>
      <c r="K84" s="71">
        <f t="shared" si="35"/>
        <v>132.00000000006185</v>
      </c>
      <c r="L84" s="71">
        <f t="shared" si="35"/>
        <v>117.99999999993815</v>
      </c>
      <c r="M84" s="71">
        <f t="shared" si="35"/>
        <v>175.99999999993088</v>
      </c>
      <c r="N84" s="448">
        <f t="shared" si="35"/>
        <v>159.99999999985448</v>
      </c>
      <c r="O84" s="71">
        <f t="shared" si="35"/>
        <v>117.99999999993815</v>
      </c>
      <c r="P84" s="71">
        <f t="shared" si="35"/>
        <v>206.00000000013097</v>
      </c>
      <c r="Q84" s="71">
        <f t="shared" si="35"/>
        <v>115.99999999998545</v>
      </c>
      <c r="R84" s="71">
        <f t="shared" si="35"/>
        <v>132.00000000006185</v>
      </c>
      <c r="S84" s="71">
        <f t="shared" si="35"/>
        <v>117.99999999993815</v>
      </c>
      <c r="T84" s="71">
        <f t="shared" si="35"/>
        <v>146.00000000018554</v>
      </c>
      <c r="U84" s="71">
        <f t="shared" si="35"/>
        <v>147.9999999996835</v>
      </c>
      <c r="V84" s="484">
        <f t="shared" si="35"/>
        <v>115.99999999998545</v>
      </c>
      <c r="W84" s="71">
        <f t="shared" si="35"/>
        <v>176.00000000038563</v>
      </c>
      <c r="X84" s="71">
        <f t="shared" si="35"/>
        <v>131.9999999996071</v>
      </c>
      <c r="Y84" s="448">
        <f t="shared" si="35"/>
        <v>146.00000000018554</v>
      </c>
      <c r="Z84" s="71">
        <f t="shared" si="35"/>
        <v>132.00000000006185</v>
      </c>
      <c r="AA84" s="71">
        <f t="shared" si="35"/>
        <v>103.99999999981446</v>
      </c>
      <c r="AB84" s="72">
        <f>(AB88-AA88)*$AE84*$AF84</f>
        <v>102.0000000003165</v>
      </c>
      <c r="AC84" s="108">
        <f>SUM(E84:AB84)</f>
        <v>3019.9999999999818</v>
      </c>
      <c r="AD84" s="96"/>
      <c r="AE84" s="208">
        <v>100</v>
      </c>
      <c r="AF84" s="97">
        <v>20</v>
      </c>
      <c r="AI84" s="107"/>
      <c r="AJ84" s="10"/>
      <c r="AK84" s="27"/>
      <c r="AL84" s="12"/>
      <c r="AM84" s="27"/>
      <c r="AN84" s="107"/>
    </row>
    <row r="85" spans="1:41">
      <c r="A85" s="3192"/>
      <c r="B85" s="3214"/>
      <c r="C85" s="125" t="s">
        <v>18</v>
      </c>
      <c r="D85" s="110" t="s">
        <v>17</v>
      </c>
      <c r="E85" s="327">
        <f t="shared" ref="E85:AB85" si="36">(E89-D89)*$AE84*$AF84</f>
        <v>84.000000000060027</v>
      </c>
      <c r="F85" s="328">
        <f t="shared" si="36"/>
        <v>51.999999999907232</v>
      </c>
      <c r="G85" s="328">
        <f t="shared" si="36"/>
        <v>61.999999999898137</v>
      </c>
      <c r="H85" s="449">
        <f t="shared" si="36"/>
        <v>62.00000000012551</v>
      </c>
      <c r="I85" s="328">
        <f t="shared" si="36"/>
        <v>51.999999999907232</v>
      </c>
      <c r="J85" s="328">
        <f t="shared" si="36"/>
        <v>72.000000000116415</v>
      </c>
      <c r="K85" s="328">
        <f t="shared" si="36"/>
        <v>94.000000000050932</v>
      </c>
      <c r="L85" s="328">
        <f t="shared" si="36"/>
        <v>81.999999999879947</v>
      </c>
      <c r="M85" s="328">
        <f t="shared" si="36"/>
        <v>125.99999999997635</v>
      </c>
      <c r="N85" s="449">
        <f t="shared" si="36"/>
        <v>114.00000000003274</v>
      </c>
      <c r="O85" s="328">
        <f t="shared" si="36"/>
        <v>84.000000000060027</v>
      </c>
      <c r="P85" s="328">
        <f t="shared" si="36"/>
        <v>144.00000000000546</v>
      </c>
      <c r="Q85" s="328">
        <f t="shared" si="36"/>
        <v>84.000000000060027</v>
      </c>
      <c r="R85" s="328">
        <f t="shared" si="36"/>
        <v>93.999999999823558</v>
      </c>
      <c r="S85" s="328">
        <f t="shared" si="36"/>
        <v>82.00000000010732</v>
      </c>
      <c r="T85" s="328">
        <f t="shared" si="36"/>
        <v>104.00000000004184</v>
      </c>
      <c r="U85" s="328">
        <f t="shared" si="36"/>
        <v>103.99999999981446</v>
      </c>
      <c r="V85" s="485">
        <f t="shared" si="36"/>
        <v>84.000000000060027</v>
      </c>
      <c r="W85" s="328">
        <f t="shared" si="36"/>
        <v>124.00000000002365</v>
      </c>
      <c r="X85" s="328">
        <f t="shared" si="36"/>
        <v>94.000000000050932</v>
      </c>
      <c r="Y85" s="449">
        <f t="shared" si="36"/>
        <v>104.00000000004184</v>
      </c>
      <c r="Z85" s="328">
        <f t="shared" si="36"/>
        <v>91.999999999870852</v>
      </c>
      <c r="AA85" s="328">
        <f t="shared" si="36"/>
        <v>74.000000000069122</v>
      </c>
      <c r="AB85" s="329">
        <f t="shared" si="36"/>
        <v>71.999999999889042</v>
      </c>
      <c r="AC85" s="109">
        <f>SUM(E85:AB85)</f>
        <v>2139.9999999998727</v>
      </c>
      <c r="AD85" s="81"/>
      <c r="AE85" s="158"/>
      <c r="AF85" s="74"/>
      <c r="AI85" s="107"/>
      <c r="AJ85" s="50"/>
      <c r="AK85" s="11"/>
      <c r="AL85" s="50"/>
      <c r="AM85" s="11"/>
      <c r="AN85" s="107"/>
    </row>
    <row r="86" spans="1:41" s="355" customFormat="1">
      <c r="A86" s="3192"/>
      <c r="B86" s="3214"/>
      <c r="C86" s="125" t="s">
        <v>19</v>
      </c>
      <c r="D86" s="110" t="s">
        <v>62</v>
      </c>
      <c r="E86" s="346">
        <v>6</v>
      </c>
      <c r="F86" s="347">
        <v>6</v>
      </c>
      <c r="G86" s="1710">
        <v>6</v>
      </c>
      <c r="H86" s="454">
        <v>5</v>
      </c>
      <c r="I86" s="347">
        <v>6</v>
      </c>
      <c r="J86" s="347">
        <v>9</v>
      </c>
      <c r="K86" s="347">
        <v>9</v>
      </c>
      <c r="L86" s="347">
        <v>8</v>
      </c>
      <c r="M86" s="1710">
        <v>11</v>
      </c>
      <c r="N86" s="454">
        <v>10</v>
      </c>
      <c r="O86" s="347">
        <v>11</v>
      </c>
      <c r="P86" s="347">
        <v>9</v>
      </c>
      <c r="Q86" s="347">
        <v>9</v>
      </c>
      <c r="R86" s="347">
        <v>9</v>
      </c>
      <c r="S86" s="347">
        <v>8</v>
      </c>
      <c r="T86" s="347">
        <v>12</v>
      </c>
      <c r="U86" s="347">
        <v>10</v>
      </c>
      <c r="V86" s="490">
        <v>10</v>
      </c>
      <c r="W86" s="347">
        <v>9</v>
      </c>
      <c r="X86" s="1710">
        <v>9</v>
      </c>
      <c r="Y86" s="454">
        <v>8</v>
      </c>
      <c r="Z86" s="347">
        <v>8</v>
      </c>
      <c r="AA86" s="1709">
        <v>6</v>
      </c>
      <c r="AB86" s="1709">
        <v>6</v>
      </c>
      <c r="AC86" s="109">
        <f>AVERAGE(E86:AB86)</f>
        <v>8.3333333333333339</v>
      </c>
      <c r="AD86" s="81"/>
      <c r="AE86" s="158"/>
      <c r="AF86" s="74"/>
      <c r="AI86" s="353"/>
      <c r="AJ86" s="354"/>
      <c r="AK86" s="226"/>
      <c r="AL86" s="354"/>
      <c r="AM86" s="226"/>
      <c r="AN86" s="353"/>
    </row>
    <row r="87" spans="1:41" ht="16.5" thickBot="1">
      <c r="A87" s="3192"/>
      <c r="B87" s="3214"/>
      <c r="C87" s="125" t="s">
        <v>21</v>
      </c>
      <c r="D87" s="110"/>
      <c r="E87" s="333">
        <f t="shared" ref="E87:AB87" si="37">E85/E84</f>
        <v>0.71186440678054286</v>
      </c>
      <c r="F87" s="334">
        <f t="shared" si="37"/>
        <v>0.72222222222432753</v>
      </c>
      <c r="G87" s="334">
        <f t="shared" si="37"/>
        <v>0.7045454545427533</v>
      </c>
      <c r="H87" s="451">
        <f t="shared" si="37"/>
        <v>0.70454545454533712</v>
      </c>
      <c r="I87" s="334">
        <f t="shared" si="37"/>
        <v>0.70270270270511093</v>
      </c>
      <c r="J87" s="334">
        <f t="shared" si="37"/>
        <v>0.70588235294012747</v>
      </c>
      <c r="K87" s="334">
        <f t="shared" si="37"/>
        <v>0.71212121212126434</v>
      </c>
      <c r="L87" s="334">
        <f t="shared" si="37"/>
        <v>0.69491525423663492</v>
      </c>
      <c r="M87" s="334">
        <f t="shared" si="37"/>
        <v>0.71590909090923771</v>
      </c>
      <c r="N87" s="451">
        <f t="shared" si="37"/>
        <v>0.71250000000085267</v>
      </c>
      <c r="O87" s="334">
        <f t="shared" si="37"/>
        <v>0.71186440678054286</v>
      </c>
      <c r="P87" s="334">
        <f t="shared" si="37"/>
        <v>0.69902912621317426</v>
      </c>
      <c r="Q87" s="334">
        <f t="shared" si="37"/>
        <v>0.72413793103509105</v>
      </c>
      <c r="R87" s="334">
        <f t="shared" si="37"/>
        <v>0.71212121211954182</v>
      </c>
      <c r="S87" s="334">
        <f t="shared" si="37"/>
        <v>0.69491525423856182</v>
      </c>
      <c r="T87" s="334">
        <f t="shared" si="37"/>
        <v>0.71232876712266902</v>
      </c>
      <c r="U87" s="334">
        <f t="shared" si="37"/>
        <v>0.70270270270295188</v>
      </c>
      <c r="V87" s="487">
        <f t="shared" si="37"/>
        <v>0.72413793103509105</v>
      </c>
      <c r="W87" s="334">
        <f t="shared" si="37"/>
        <v>0.70454545454404516</v>
      </c>
      <c r="X87" s="334">
        <f t="shared" si="37"/>
        <v>0.7121212121237176</v>
      </c>
      <c r="Y87" s="451">
        <f t="shared" si="37"/>
        <v>0.71232876712266902</v>
      </c>
      <c r="Z87" s="334">
        <f t="shared" si="37"/>
        <v>0.69696969696839206</v>
      </c>
      <c r="AA87" s="334">
        <f t="shared" si="37"/>
        <v>0.71153846154039557</v>
      </c>
      <c r="AB87" s="358">
        <f t="shared" si="37"/>
        <v>0.70588235293789825</v>
      </c>
      <c r="AC87" s="221"/>
      <c r="AD87" s="81"/>
      <c r="AE87" s="158"/>
      <c r="AF87" s="74"/>
      <c r="AI87" s="107"/>
      <c r="AJ87" s="12"/>
      <c r="AK87" s="11"/>
      <c r="AL87" s="12"/>
      <c r="AM87" s="11"/>
      <c r="AN87" s="107"/>
    </row>
    <row r="88" spans="1:41" s="355" customFormat="1" hidden="1">
      <c r="A88" s="3192"/>
      <c r="B88" s="2488"/>
      <c r="C88" s="385" t="s">
        <v>22</v>
      </c>
      <c r="D88" s="110">
        <v>1787.38</v>
      </c>
      <c r="E88" s="91">
        <v>1787.4390000000001</v>
      </c>
      <c r="F88" s="92">
        <v>1787.4749999999999</v>
      </c>
      <c r="G88" s="91">
        <v>1787.519</v>
      </c>
      <c r="H88" s="471">
        <v>1787.5630000000001</v>
      </c>
      <c r="I88" s="91">
        <v>1787.6</v>
      </c>
      <c r="J88" s="91">
        <v>1787.6510000000001</v>
      </c>
      <c r="K88" s="91">
        <v>1787.7170000000001</v>
      </c>
      <c r="L88" s="91">
        <v>1787.7760000000001</v>
      </c>
      <c r="M88" s="92">
        <v>1787.864</v>
      </c>
      <c r="N88" s="445">
        <v>1787.944</v>
      </c>
      <c r="O88" s="92">
        <v>1788.0029999999999</v>
      </c>
      <c r="P88" s="92">
        <v>1788.106</v>
      </c>
      <c r="Q88" s="92">
        <v>1788.164</v>
      </c>
      <c r="R88" s="92">
        <v>1788.23</v>
      </c>
      <c r="S88" s="92">
        <v>1788.289</v>
      </c>
      <c r="T88" s="92">
        <v>1788.3620000000001</v>
      </c>
      <c r="U88" s="92">
        <v>1788.4359999999999</v>
      </c>
      <c r="V88" s="498">
        <v>1788.4939999999999</v>
      </c>
      <c r="W88" s="92">
        <v>1788.5820000000001</v>
      </c>
      <c r="X88" s="92">
        <v>1788.6479999999999</v>
      </c>
      <c r="Y88" s="445">
        <v>1788.721</v>
      </c>
      <c r="Z88" s="92">
        <v>1788.787</v>
      </c>
      <c r="AA88" s="92">
        <v>1788.8389999999999</v>
      </c>
      <c r="AB88" s="93">
        <v>1788.89</v>
      </c>
      <c r="AC88" s="414"/>
      <c r="AD88" s="91"/>
      <c r="AE88" s="92"/>
      <c r="AF88" s="93"/>
      <c r="AI88" s="353"/>
      <c r="AJ88" s="322"/>
      <c r="AK88" s="320"/>
      <c r="AL88" s="322"/>
      <c r="AM88" s="320"/>
      <c r="AN88" s="353"/>
    </row>
    <row r="89" spans="1:41" s="355" customFormat="1" hidden="1">
      <c r="A89" s="3193"/>
      <c r="B89" s="2489"/>
      <c r="C89" s="126" t="s">
        <v>23</v>
      </c>
      <c r="D89" s="110">
        <v>944.61</v>
      </c>
      <c r="E89" s="81">
        <v>944.65200000000004</v>
      </c>
      <c r="F89" s="158">
        <v>944.678</v>
      </c>
      <c r="G89" s="158">
        <v>944.70899999999995</v>
      </c>
      <c r="H89" s="446">
        <v>944.74</v>
      </c>
      <c r="I89" s="158">
        <v>944.76599999999996</v>
      </c>
      <c r="J89" s="158">
        <v>944.80200000000002</v>
      </c>
      <c r="K89" s="158">
        <v>944.84900000000005</v>
      </c>
      <c r="L89" s="158">
        <v>944.89</v>
      </c>
      <c r="M89" s="158">
        <v>944.95299999999997</v>
      </c>
      <c r="N89" s="446">
        <v>945.01</v>
      </c>
      <c r="O89" s="359">
        <v>945.05200000000002</v>
      </c>
      <c r="P89" s="158">
        <v>945.12400000000002</v>
      </c>
      <c r="Q89" s="158">
        <v>945.16600000000005</v>
      </c>
      <c r="R89" s="158">
        <v>945.21299999999997</v>
      </c>
      <c r="S89" s="158">
        <v>945.25400000000002</v>
      </c>
      <c r="T89" s="158">
        <v>945.30600000000004</v>
      </c>
      <c r="U89" s="158">
        <v>945.35799999999995</v>
      </c>
      <c r="V89" s="482">
        <v>945.4</v>
      </c>
      <c r="W89" s="158">
        <v>945.46199999999999</v>
      </c>
      <c r="X89" s="158">
        <v>945.50900000000001</v>
      </c>
      <c r="Y89" s="446">
        <v>945.56100000000004</v>
      </c>
      <c r="Z89" s="158">
        <v>945.60699999999997</v>
      </c>
      <c r="AA89" s="158">
        <v>945.64400000000001</v>
      </c>
      <c r="AB89" s="74">
        <v>945.68</v>
      </c>
      <c r="AC89" s="221"/>
      <c r="AD89" s="81"/>
      <c r="AE89" s="158"/>
      <c r="AF89" s="74"/>
      <c r="AI89" s="353"/>
      <c r="AJ89" s="322"/>
      <c r="AK89" s="320"/>
      <c r="AL89" s="322"/>
      <c r="AM89" s="320"/>
      <c r="AN89" s="353"/>
    </row>
    <row r="90" spans="1:41" ht="16.5" hidden="1" thickBot="1">
      <c r="A90" s="210"/>
      <c r="B90" s="206" t="s">
        <v>49</v>
      </c>
      <c r="C90" s="207"/>
      <c r="D90" s="116"/>
      <c r="E90" s="181">
        <f>SQRT(E84*E84+E85*E85)/E76/1.73</f>
        <v>8.0273524275784993</v>
      </c>
      <c r="F90" s="182">
        <f t="shared" ref="F90:AB90" si="38">SQRT(F84*F84+F85*F85)/F76/1.73</f>
        <v>4.9315860829887592</v>
      </c>
      <c r="G90" s="182">
        <f t="shared" si="38"/>
        <v>5.9715960373271759</v>
      </c>
      <c r="H90" s="453">
        <f t="shared" si="38"/>
        <v>5.9715960373344403</v>
      </c>
      <c r="I90" s="182">
        <f t="shared" si="38"/>
        <v>5.0172163600674144</v>
      </c>
      <c r="J90" s="182">
        <f t="shared" si="38"/>
        <v>6.9326354872446228</v>
      </c>
      <c r="K90" s="182">
        <f t="shared" si="38"/>
        <v>9.006746064457376</v>
      </c>
      <c r="L90" s="182">
        <f t="shared" si="38"/>
        <v>8.0096610148978638</v>
      </c>
      <c r="M90" s="182">
        <f t="shared" si="38"/>
        <v>12.100335875274485</v>
      </c>
      <c r="N90" s="453">
        <f t="shared" si="38"/>
        <v>10.993215061808696</v>
      </c>
      <c r="O90" s="182">
        <f t="shared" si="38"/>
        <v>8.0815912953324087</v>
      </c>
      <c r="P90" s="182">
        <f t="shared" si="38"/>
        <v>14.037050438150045</v>
      </c>
      <c r="Q90" s="182">
        <f t="shared" si="38"/>
        <v>7.9755482597574625</v>
      </c>
      <c r="R90" s="182">
        <f t="shared" si="38"/>
        <v>9.0590095812650375</v>
      </c>
      <c r="S90" s="182">
        <f t="shared" si="38"/>
        <v>8.0328998766504682</v>
      </c>
      <c r="T90" s="182">
        <f t="shared" si="38"/>
        <v>9.9725731009824283</v>
      </c>
      <c r="U90" s="182">
        <f t="shared" si="38"/>
        <v>10.053729706155767</v>
      </c>
      <c r="V90" s="489">
        <f t="shared" si="38"/>
        <v>7.9525639708244453</v>
      </c>
      <c r="W90" s="182">
        <f t="shared" si="38"/>
        <v>11.954664881649762</v>
      </c>
      <c r="X90" s="182">
        <f t="shared" si="38"/>
        <v>9.006746064436788</v>
      </c>
      <c r="Y90" s="453">
        <f t="shared" si="38"/>
        <v>9.9534134984829414</v>
      </c>
      <c r="Z90" s="182">
        <f t="shared" si="38"/>
        <v>8.9255590565568124</v>
      </c>
      <c r="AA90" s="182">
        <f t="shared" si="38"/>
        <v>7.0738653553145223</v>
      </c>
      <c r="AB90" s="183">
        <f t="shared" si="38"/>
        <v>6.912714120894706</v>
      </c>
      <c r="AC90" s="111">
        <f>AVERAGE(E90:AB90)</f>
        <v>8.5814112356430403</v>
      </c>
      <c r="AD90" s="98">
        <f>(AC86-AC90)/AC86</f>
        <v>-2.9769348277164764E-2</v>
      </c>
      <c r="AE90" s="79"/>
      <c r="AF90" s="80"/>
      <c r="AH90" s="15"/>
      <c r="AI90" s="64"/>
      <c r="AJ90" s="65"/>
      <c r="AK90" s="65"/>
      <c r="AL90" s="12"/>
      <c r="AM90" s="107"/>
      <c r="AN90" s="107"/>
      <c r="AO90" s="107"/>
    </row>
    <row r="91" spans="1:41" ht="15.75" customHeight="1">
      <c r="A91" s="3191" t="s">
        <v>82</v>
      </c>
      <c r="B91" s="3213" t="s">
        <v>81</v>
      </c>
      <c r="C91" s="123" t="s">
        <v>16</v>
      </c>
      <c r="D91" s="115" t="s">
        <v>17</v>
      </c>
      <c r="E91" s="326">
        <f t="shared" ref="E91:AA91" si="39">(E95-D95)*$AE91*$AF91</f>
        <v>0</v>
      </c>
      <c r="F91" s="71">
        <f t="shared" si="39"/>
        <v>0</v>
      </c>
      <c r="G91" s="71">
        <f t="shared" si="39"/>
        <v>0</v>
      </c>
      <c r="H91" s="448">
        <f t="shared" si="39"/>
        <v>0</v>
      </c>
      <c r="I91" s="71">
        <f t="shared" si="39"/>
        <v>0</v>
      </c>
      <c r="J91" s="71">
        <f t="shared" si="39"/>
        <v>0</v>
      </c>
      <c r="K91" s="71">
        <f t="shared" si="39"/>
        <v>0</v>
      </c>
      <c r="L91" s="71">
        <f t="shared" si="39"/>
        <v>0</v>
      </c>
      <c r="M91" s="71">
        <f t="shared" si="39"/>
        <v>0</v>
      </c>
      <c r="N91" s="448">
        <f t="shared" si="39"/>
        <v>0</v>
      </c>
      <c r="O91" s="71">
        <f t="shared" si="39"/>
        <v>0</v>
      </c>
      <c r="P91" s="71">
        <f t="shared" si="39"/>
        <v>0</v>
      </c>
      <c r="Q91" s="71">
        <f t="shared" si="39"/>
        <v>0</v>
      </c>
      <c r="R91" s="71">
        <f t="shared" si="39"/>
        <v>0</v>
      </c>
      <c r="S91" s="71">
        <f t="shared" si="39"/>
        <v>0</v>
      </c>
      <c r="T91" s="71">
        <f t="shared" si="39"/>
        <v>0</v>
      </c>
      <c r="U91" s="71">
        <f t="shared" si="39"/>
        <v>0</v>
      </c>
      <c r="V91" s="484">
        <f t="shared" si="39"/>
        <v>0</v>
      </c>
      <c r="W91" s="71">
        <f t="shared" si="39"/>
        <v>0</v>
      </c>
      <c r="X91" s="71">
        <f t="shared" si="39"/>
        <v>0</v>
      </c>
      <c r="Y91" s="448">
        <f t="shared" si="39"/>
        <v>0</v>
      </c>
      <c r="Z91" s="71">
        <f t="shared" si="39"/>
        <v>0</v>
      </c>
      <c r="AA91" s="71">
        <f t="shared" si="39"/>
        <v>0</v>
      </c>
      <c r="AB91" s="72">
        <f>(AB95-AA95)*$AE91*$AF91</f>
        <v>0</v>
      </c>
      <c r="AC91" s="108">
        <f>SUM(E91:AB91)</f>
        <v>0</v>
      </c>
      <c r="AD91" s="96"/>
      <c r="AE91" s="208">
        <v>100</v>
      </c>
      <c r="AF91" s="97">
        <v>20</v>
      </c>
      <c r="AI91" s="107"/>
      <c r="AJ91" s="10"/>
      <c r="AK91" s="27"/>
      <c r="AL91" s="12"/>
      <c r="AM91" s="27"/>
      <c r="AN91" s="107"/>
    </row>
    <row r="92" spans="1:41">
      <c r="A92" s="3192"/>
      <c r="B92" s="3214"/>
      <c r="C92" s="125" t="s">
        <v>18</v>
      </c>
      <c r="D92" s="110" t="s">
        <v>17</v>
      </c>
      <c r="E92" s="327">
        <f t="shared" ref="E92:AB92" si="40">(E96-D96)*$AE91*$AF91</f>
        <v>0</v>
      </c>
      <c r="F92" s="328">
        <f t="shared" si="40"/>
        <v>0</v>
      </c>
      <c r="G92" s="328">
        <f t="shared" si="40"/>
        <v>0</v>
      </c>
      <c r="H92" s="449">
        <f t="shared" si="40"/>
        <v>0</v>
      </c>
      <c r="I92" s="328">
        <f t="shared" si="40"/>
        <v>0</v>
      </c>
      <c r="J92" s="328">
        <f t="shared" si="40"/>
        <v>0</v>
      </c>
      <c r="K92" s="328">
        <f t="shared" si="40"/>
        <v>0</v>
      </c>
      <c r="L92" s="328">
        <f t="shared" si="40"/>
        <v>0</v>
      </c>
      <c r="M92" s="328">
        <f t="shared" si="40"/>
        <v>0</v>
      </c>
      <c r="N92" s="449">
        <f t="shared" si="40"/>
        <v>0</v>
      </c>
      <c r="O92" s="328">
        <f t="shared" si="40"/>
        <v>0</v>
      </c>
      <c r="P92" s="328">
        <f t="shared" si="40"/>
        <v>0</v>
      </c>
      <c r="Q92" s="328">
        <f t="shared" si="40"/>
        <v>0</v>
      </c>
      <c r="R92" s="328">
        <f t="shared" si="40"/>
        <v>0</v>
      </c>
      <c r="S92" s="328">
        <f t="shared" si="40"/>
        <v>0</v>
      </c>
      <c r="T92" s="328">
        <f t="shared" si="40"/>
        <v>0</v>
      </c>
      <c r="U92" s="328">
        <f t="shared" si="40"/>
        <v>0</v>
      </c>
      <c r="V92" s="485">
        <f t="shared" si="40"/>
        <v>0</v>
      </c>
      <c r="W92" s="328">
        <f t="shared" si="40"/>
        <v>0</v>
      </c>
      <c r="X92" s="328">
        <f t="shared" si="40"/>
        <v>0</v>
      </c>
      <c r="Y92" s="449">
        <f t="shared" si="40"/>
        <v>0</v>
      </c>
      <c r="Z92" s="328">
        <f t="shared" si="40"/>
        <v>0</v>
      </c>
      <c r="AA92" s="328">
        <f t="shared" si="40"/>
        <v>0</v>
      </c>
      <c r="AB92" s="329">
        <f t="shared" si="40"/>
        <v>0</v>
      </c>
      <c r="AC92" s="109">
        <f>SUM(E92:AB92)</f>
        <v>0</v>
      </c>
      <c r="AD92" s="81"/>
      <c r="AE92" s="158"/>
      <c r="AF92" s="74"/>
      <c r="AI92" s="107"/>
      <c r="AJ92" s="50"/>
      <c r="AK92" s="11"/>
      <c r="AL92" s="50"/>
      <c r="AM92" s="11"/>
      <c r="AN92" s="107"/>
    </row>
    <row r="93" spans="1:41">
      <c r="A93" s="3192"/>
      <c r="B93" s="3214"/>
      <c r="C93" s="125" t="s">
        <v>19</v>
      </c>
      <c r="D93" s="110" t="s">
        <v>62</v>
      </c>
      <c r="E93" s="346"/>
      <c r="F93" s="347"/>
      <c r="G93" s="347"/>
      <c r="H93" s="454"/>
      <c r="I93" s="347"/>
      <c r="J93" s="347"/>
      <c r="K93" s="347"/>
      <c r="L93" s="347"/>
      <c r="M93" s="347"/>
      <c r="N93" s="454"/>
      <c r="O93" s="347"/>
      <c r="P93" s="347"/>
      <c r="Q93" s="347"/>
      <c r="R93" s="347"/>
      <c r="S93" s="347"/>
      <c r="T93" s="347"/>
      <c r="U93" s="347"/>
      <c r="V93" s="490"/>
      <c r="W93" s="347"/>
      <c r="X93" s="347"/>
      <c r="Y93" s="454"/>
      <c r="Z93" s="347"/>
      <c r="AA93" s="347"/>
      <c r="AB93" s="1709"/>
      <c r="AC93" s="109" t="e">
        <f>AVERAGE(E93:AB93)</f>
        <v>#DIV/0!</v>
      </c>
      <c r="AD93" s="81"/>
      <c r="AE93" s="158"/>
      <c r="AF93" s="74"/>
      <c r="AI93" s="107"/>
      <c r="AJ93" s="12"/>
      <c r="AK93" s="11"/>
      <c r="AL93" s="12"/>
      <c r="AM93" s="11"/>
      <c r="AN93" s="107"/>
    </row>
    <row r="94" spans="1:41" ht="16.5" thickBot="1">
      <c r="A94" s="3192"/>
      <c r="B94" s="3214"/>
      <c r="C94" s="125" t="s">
        <v>21</v>
      </c>
      <c r="D94" s="110"/>
      <c r="E94" s="333" t="e">
        <f t="shared" ref="E94:AB94" si="41">E92/E91</f>
        <v>#DIV/0!</v>
      </c>
      <c r="F94" s="334" t="e">
        <f t="shared" si="41"/>
        <v>#DIV/0!</v>
      </c>
      <c r="G94" s="334" t="e">
        <f t="shared" si="41"/>
        <v>#DIV/0!</v>
      </c>
      <c r="H94" s="451" t="e">
        <f t="shared" si="41"/>
        <v>#DIV/0!</v>
      </c>
      <c r="I94" s="334" t="e">
        <f t="shared" si="41"/>
        <v>#DIV/0!</v>
      </c>
      <c r="J94" s="334" t="e">
        <f t="shared" si="41"/>
        <v>#DIV/0!</v>
      </c>
      <c r="K94" s="334" t="e">
        <f t="shared" si="41"/>
        <v>#DIV/0!</v>
      </c>
      <c r="L94" s="334" t="e">
        <f t="shared" si="41"/>
        <v>#DIV/0!</v>
      </c>
      <c r="M94" s="334" t="e">
        <f t="shared" si="41"/>
        <v>#DIV/0!</v>
      </c>
      <c r="N94" s="451" t="e">
        <f t="shared" si="41"/>
        <v>#DIV/0!</v>
      </c>
      <c r="O94" s="334" t="e">
        <f t="shared" si="41"/>
        <v>#DIV/0!</v>
      </c>
      <c r="P94" s="334" t="e">
        <f t="shared" si="41"/>
        <v>#DIV/0!</v>
      </c>
      <c r="Q94" s="334" t="e">
        <f t="shared" si="41"/>
        <v>#DIV/0!</v>
      </c>
      <c r="R94" s="334" t="e">
        <f t="shared" si="41"/>
        <v>#DIV/0!</v>
      </c>
      <c r="S94" s="334" t="e">
        <f t="shared" si="41"/>
        <v>#DIV/0!</v>
      </c>
      <c r="T94" s="334" t="e">
        <f t="shared" si="41"/>
        <v>#DIV/0!</v>
      </c>
      <c r="U94" s="334" t="e">
        <f t="shared" si="41"/>
        <v>#DIV/0!</v>
      </c>
      <c r="V94" s="487" t="e">
        <f t="shared" si="41"/>
        <v>#DIV/0!</v>
      </c>
      <c r="W94" s="334" t="e">
        <f t="shared" si="41"/>
        <v>#DIV/0!</v>
      </c>
      <c r="X94" s="334" t="e">
        <f t="shared" si="41"/>
        <v>#DIV/0!</v>
      </c>
      <c r="Y94" s="451" t="e">
        <f t="shared" si="41"/>
        <v>#DIV/0!</v>
      </c>
      <c r="Z94" s="334" t="e">
        <f t="shared" si="41"/>
        <v>#DIV/0!</v>
      </c>
      <c r="AA94" s="334" t="e">
        <f t="shared" si="41"/>
        <v>#DIV/0!</v>
      </c>
      <c r="AB94" s="358" t="e">
        <f t="shared" si="41"/>
        <v>#DIV/0!</v>
      </c>
      <c r="AC94" s="221"/>
      <c r="AD94" s="81"/>
      <c r="AE94" s="158"/>
      <c r="AF94" s="74"/>
      <c r="AI94" s="107"/>
      <c r="AJ94" s="12"/>
      <c r="AK94" s="11"/>
      <c r="AL94" s="12"/>
      <c r="AM94" s="11"/>
      <c r="AN94" s="107"/>
    </row>
    <row r="95" spans="1:41" hidden="1">
      <c r="A95" s="3192"/>
      <c r="B95" s="2488"/>
      <c r="C95" s="385" t="s">
        <v>22</v>
      </c>
      <c r="D95" s="110">
        <v>23.8</v>
      </c>
      <c r="E95" s="91">
        <v>23.8</v>
      </c>
      <c r="F95" s="92">
        <v>23.8</v>
      </c>
      <c r="G95" s="92">
        <v>23.8</v>
      </c>
      <c r="H95" s="445">
        <v>23.8</v>
      </c>
      <c r="I95" s="92">
        <v>23.8</v>
      </c>
      <c r="J95" s="92">
        <v>23.8</v>
      </c>
      <c r="K95" s="92">
        <v>23.8</v>
      </c>
      <c r="L95" s="92">
        <v>23.8</v>
      </c>
      <c r="M95" s="92">
        <v>23.8</v>
      </c>
      <c r="N95" s="445">
        <v>23.8</v>
      </c>
      <c r="O95" s="92">
        <v>23.8</v>
      </c>
      <c r="P95" s="92">
        <v>23.8</v>
      </c>
      <c r="Q95" s="92">
        <v>23.8</v>
      </c>
      <c r="R95" s="92">
        <v>23.8</v>
      </c>
      <c r="S95" s="92">
        <v>23.8</v>
      </c>
      <c r="T95" s="92">
        <v>23.8</v>
      </c>
      <c r="U95" s="92">
        <v>23.8</v>
      </c>
      <c r="V95" s="498">
        <v>23.8</v>
      </c>
      <c r="W95" s="92">
        <v>23.8</v>
      </c>
      <c r="X95" s="92">
        <v>23.8</v>
      </c>
      <c r="Y95" s="445">
        <v>23.8</v>
      </c>
      <c r="Z95" s="92">
        <v>23.8</v>
      </c>
      <c r="AA95" s="92">
        <v>23.8</v>
      </c>
      <c r="AB95" s="92">
        <v>23.8</v>
      </c>
      <c r="AC95" s="414"/>
      <c r="AD95" s="91"/>
      <c r="AE95" s="92"/>
      <c r="AF95" s="93"/>
      <c r="AI95" s="107"/>
      <c r="AJ95" s="249"/>
      <c r="AK95" s="47"/>
      <c r="AL95" s="249"/>
      <c r="AM95" s="47"/>
      <c r="AN95" s="107"/>
    </row>
    <row r="96" spans="1:41" hidden="1">
      <c r="A96" s="3193"/>
      <c r="B96" s="2489"/>
      <c r="C96" s="126" t="s">
        <v>23</v>
      </c>
      <c r="D96" s="110">
        <v>8.16</v>
      </c>
      <c r="E96" s="81">
        <v>8.16</v>
      </c>
      <c r="F96" s="158">
        <v>8.16</v>
      </c>
      <c r="G96" s="158">
        <v>8.16</v>
      </c>
      <c r="H96" s="446">
        <v>8.16</v>
      </c>
      <c r="I96" s="158">
        <v>8.16</v>
      </c>
      <c r="J96" s="158">
        <v>8.16</v>
      </c>
      <c r="K96" s="158">
        <v>8.16</v>
      </c>
      <c r="L96" s="158">
        <v>8.16</v>
      </c>
      <c r="M96" s="158">
        <v>8.16</v>
      </c>
      <c r="N96" s="446">
        <v>8.16</v>
      </c>
      <c r="O96" s="158">
        <v>8.16</v>
      </c>
      <c r="P96" s="158">
        <v>8.16</v>
      </c>
      <c r="Q96" s="158">
        <v>8.16</v>
      </c>
      <c r="R96" s="158">
        <v>8.16</v>
      </c>
      <c r="S96" s="158">
        <v>8.16</v>
      </c>
      <c r="T96" s="158">
        <v>8.16</v>
      </c>
      <c r="U96" s="158">
        <v>8.16</v>
      </c>
      <c r="V96" s="482">
        <v>8.16</v>
      </c>
      <c r="W96" s="158">
        <v>8.16</v>
      </c>
      <c r="X96" s="158">
        <v>8.16</v>
      </c>
      <c r="Y96" s="446">
        <v>8.16</v>
      </c>
      <c r="Z96" s="158">
        <v>8.16</v>
      </c>
      <c r="AA96" s="158">
        <v>8.16</v>
      </c>
      <c r="AB96" s="74">
        <v>8.16</v>
      </c>
      <c r="AC96" s="221"/>
      <c r="AD96" s="81"/>
      <c r="AE96" s="158"/>
      <c r="AF96" s="74"/>
      <c r="AI96" s="107"/>
      <c r="AJ96" s="249"/>
      <c r="AK96" s="47"/>
      <c r="AL96" s="249"/>
      <c r="AM96" s="47"/>
      <c r="AN96" s="107"/>
    </row>
    <row r="97" spans="1:41" ht="16.5" hidden="1" thickBot="1">
      <c r="A97" s="210"/>
      <c r="B97" s="206" t="s">
        <v>49</v>
      </c>
      <c r="C97" s="207"/>
      <c r="D97" s="116"/>
      <c r="E97" s="181">
        <f>SQRT(E91*E91+E92*E92)/E76/1.73</f>
        <v>0</v>
      </c>
      <c r="F97" s="182">
        <f t="shared" ref="F97:AB97" si="42">SQRT(F91*F91+F92*F92)/F76/1.73</f>
        <v>0</v>
      </c>
      <c r="G97" s="182">
        <f t="shared" si="42"/>
        <v>0</v>
      </c>
      <c r="H97" s="453">
        <f t="shared" si="42"/>
        <v>0</v>
      </c>
      <c r="I97" s="182">
        <f t="shared" si="42"/>
        <v>0</v>
      </c>
      <c r="J97" s="182">
        <f t="shared" si="42"/>
        <v>0</v>
      </c>
      <c r="K97" s="182">
        <f t="shared" si="42"/>
        <v>0</v>
      </c>
      <c r="L97" s="182">
        <f t="shared" si="42"/>
        <v>0</v>
      </c>
      <c r="M97" s="182">
        <f t="shared" si="42"/>
        <v>0</v>
      </c>
      <c r="N97" s="453">
        <f t="shared" si="42"/>
        <v>0</v>
      </c>
      <c r="O97" s="182">
        <f t="shared" si="42"/>
        <v>0</v>
      </c>
      <c r="P97" s="182">
        <f t="shared" si="42"/>
        <v>0</v>
      </c>
      <c r="Q97" s="182">
        <f t="shared" si="42"/>
        <v>0</v>
      </c>
      <c r="R97" s="182">
        <f t="shared" si="42"/>
        <v>0</v>
      </c>
      <c r="S97" s="182">
        <f t="shared" si="42"/>
        <v>0</v>
      </c>
      <c r="T97" s="182">
        <f t="shared" si="42"/>
        <v>0</v>
      </c>
      <c r="U97" s="182">
        <f t="shared" si="42"/>
        <v>0</v>
      </c>
      <c r="V97" s="489">
        <f t="shared" si="42"/>
        <v>0</v>
      </c>
      <c r="W97" s="182">
        <f t="shared" si="42"/>
        <v>0</v>
      </c>
      <c r="X97" s="182">
        <f t="shared" si="42"/>
        <v>0</v>
      </c>
      <c r="Y97" s="453">
        <f t="shared" si="42"/>
        <v>0</v>
      </c>
      <c r="Z97" s="182">
        <f t="shared" si="42"/>
        <v>0</v>
      </c>
      <c r="AA97" s="182">
        <f t="shared" si="42"/>
        <v>0</v>
      </c>
      <c r="AB97" s="183">
        <f t="shared" si="42"/>
        <v>0</v>
      </c>
      <c r="AC97" s="111">
        <f>AVERAGE(E97:AB97)</f>
        <v>0</v>
      </c>
      <c r="AD97" s="98" t="e">
        <f>(AC93-AC97)/AC93</f>
        <v>#DIV/0!</v>
      </c>
      <c r="AE97" s="79"/>
      <c r="AF97" s="80"/>
      <c r="AH97" s="15"/>
      <c r="AI97" s="64"/>
      <c r="AJ97" s="65"/>
      <c r="AK97" s="65"/>
      <c r="AL97" s="12"/>
      <c r="AM97" s="107"/>
      <c r="AN97" s="107"/>
      <c r="AO97" s="107"/>
    </row>
    <row r="98" spans="1:41">
      <c r="A98" s="3191" t="s">
        <v>55</v>
      </c>
      <c r="B98" s="3213" t="s">
        <v>32</v>
      </c>
      <c r="C98" s="123" t="s">
        <v>16</v>
      </c>
      <c r="D98" s="115"/>
      <c r="E98" s="326">
        <f t="shared" ref="E98:AA98" si="43">(E102-D102)*$AE98*$AF98</f>
        <v>0</v>
      </c>
      <c r="F98" s="71">
        <f t="shared" si="43"/>
        <v>0</v>
      </c>
      <c r="G98" s="71">
        <f t="shared" si="43"/>
        <v>0</v>
      </c>
      <c r="H98" s="448">
        <f t="shared" si="43"/>
        <v>0</v>
      </c>
      <c r="I98" s="71">
        <f t="shared" si="43"/>
        <v>0</v>
      </c>
      <c r="J98" s="71">
        <f t="shared" si="43"/>
        <v>0</v>
      </c>
      <c r="K98" s="71">
        <f t="shared" si="43"/>
        <v>0</v>
      </c>
      <c r="L98" s="71">
        <f t="shared" si="43"/>
        <v>0</v>
      </c>
      <c r="M98" s="71">
        <f t="shared" si="43"/>
        <v>0</v>
      </c>
      <c r="N98" s="448">
        <f t="shared" si="43"/>
        <v>0</v>
      </c>
      <c r="O98" s="71">
        <f t="shared" si="43"/>
        <v>0</v>
      </c>
      <c r="P98" s="71">
        <f t="shared" si="43"/>
        <v>0</v>
      </c>
      <c r="Q98" s="71">
        <f t="shared" si="43"/>
        <v>0</v>
      </c>
      <c r="R98" s="71">
        <f t="shared" si="43"/>
        <v>0</v>
      </c>
      <c r="S98" s="71">
        <f t="shared" si="43"/>
        <v>0</v>
      </c>
      <c r="T98" s="71">
        <f t="shared" si="43"/>
        <v>0</v>
      </c>
      <c r="U98" s="71">
        <f t="shared" si="43"/>
        <v>0</v>
      </c>
      <c r="V98" s="484">
        <f t="shared" si="43"/>
        <v>0</v>
      </c>
      <c r="W98" s="71">
        <f t="shared" si="43"/>
        <v>0</v>
      </c>
      <c r="X98" s="71">
        <f t="shared" si="43"/>
        <v>0</v>
      </c>
      <c r="Y98" s="448">
        <f t="shared" si="43"/>
        <v>0</v>
      </c>
      <c r="Z98" s="71">
        <f t="shared" si="43"/>
        <v>0</v>
      </c>
      <c r="AA98" s="71">
        <f t="shared" si="43"/>
        <v>0</v>
      </c>
      <c r="AB98" s="72">
        <f>(AB102-AA102)*$AE98*$AF98</f>
        <v>0</v>
      </c>
      <c r="AC98" s="108">
        <f>SUM(E98:AB98)</f>
        <v>0</v>
      </c>
      <c r="AD98" s="96"/>
      <c r="AE98" s="208">
        <v>0</v>
      </c>
      <c r="AF98" s="97">
        <v>0</v>
      </c>
      <c r="AI98" s="107"/>
      <c r="AJ98" s="10"/>
      <c r="AK98" s="27"/>
      <c r="AL98" s="12"/>
      <c r="AM98" s="27"/>
      <c r="AN98" s="107"/>
    </row>
    <row r="99" spans="1:41">
      <c r="A99" s="3192"/>
      <c r="B99" s="3214"/>
      <c r="C99" s="125" t="s">
        <v>18</v>
      </c>
      <c r="D99" s="110"/>
      <c r="E99" s="327">
        <f t="shared" ref="E99:AB99" si="44">(E103-D103)*$AE98*$AF98</f>
        <v>0</v>
      </c>
      <c r="F99" s="328">
        <f t="shared" si="44"/>
        <v>0</v>
      </c>
      <c r="G99" s="328">
        <f t="shared" si="44"/>
        <v>0</v>
      </c>
      <c r="H99" s="449">
        <f t="shared" si="44"/>
        <v>0</v>
      </c>
      <c r="I99" s="328">
        <f t="shared" si="44"/>
        <v>0</v>
      </c>
      <c r="J99" s="328">
        <f t="shared" si="44"/>
        <v>0</v>
      </c>
      <c r="K99" s="328">
        <f t="shared" si="44"/>
        <v>0</v>
      </c>
      <c r="L99" s="328">
        <f t="shared" si="44"/>
        <v>0</v>
      </c>
      <c r="M99" s="328">
        <f t="shared" si="44"/>
        <v>0</v>
      </c>
      <c r="N99" s="449">
        <f t="shared" si="44"/>
        <v>0</v>
      </c>
      <c r="O99" s="328">
        <f t="shared" si="44"/>
        <v>0</v>
      </c>
      <c r="P99" s="328">
        <f t="shared" si="44"/>
        <v>0</v>
      </c>
      <c r="Q99" s="328">
        <f t="shared" si="44"/>
        <v>0</v>
      </c>
      <c r="R99" s="328">
        <f t="shared" si="44"/>
        <v>0</v>
      </c>
      <c r="S99" s="328">
        <f t="shared" si="44"/>
        <v>0</v>
      </c>
      <c r="T99" s="328">
        <f t="shared" si="44"/>
        <v>0</v>
      </c>
      <c r="U99" s="328">
        <f t="shared" si="44"/>
        <v>0</v>
      </c>
      <c r="V99" s="485">
        <f t="shared" si="44"/>
        <v>0</v>
      </c>
      <c r="W99" s="328">
        <f t="shared" si="44"/>
        <v>0</v>
      </c>
      <c r="X99" s="328">
        <f t="shared" si="44"/>
        <v>0</v>
      </c>
      <c r="Y99" s="449">
        <f t="shared" si="44"/>
        <v>0</v>
      </c>
      <c r="Z99" s="328">
        <f t="shared" si="44"/>
        <v>0</v>
      </c>
      <c r="AA99" s="328">
        <f t="shared" si="44"/>
        <v>0</v>
      </c>
      <c r="AB99" s="329">
        <f t="shared" si="44"/>
        <v>0</v>
      </c>
      <c r="AC99" s="109">
        <f>SUM(E99:AB99)</f>
        <v>0</v>
      </c>
      <c r="AD99" s="81"/>
      <c r="AE99" s="158"/>
      <c r="AF99" s="74"/>
      <c r="AI99" s="107"/>
      <c r="AJ99" s="50"/>
      <c r="AK99" s="11"/>
      <c r="AL99" s="50"/>
      <c r="AM99" s="11"/>
      <c r="AN99" s="107"/>
    </row>
    <row r="100" spans="1:41">
      <c r="A100" s="3192"/>
      <c r="B100" s="3214"/>
      <c r="C100" s="125" t="s">
        <v>19</v>
      </c>
      <c r="D100" s="110"/>
      <c r="E100" s="420"/>
      <c r="F100" s="158"/>
      <c r="G100" s="158"/>
      <c r="H100" s="446"/>
      <c r="I100" s="158"/>
      <c r="J100" s="158"/>
      <c r="K100" s="158"/>
      <c r="L100" s="158"/>
      <c r="M100" s="158"/>
      <c r="N100" s="446"/>
      <c r="O100" s="158"/>
      <c r="P100" s="158"/>
      <c r="Q100" s="158"/>
      <c r="R100" s="158"/>
      <c r="S100" s="158"/>
      <c r="T100" s="158"/>
      <c r="U100" s="158"/>
      <c r="V100" s="482"/>
      <c r="W100" s="158"/>
      <c r="X100" s="158"/>
      <c r="Y100" s="446"/>
      <c r="Z100" s="158"/>
      <c r="AA100" s="158"/>
      <c r="AB100" s="336"/>
      <c r="AC100" s="109" t="e">
        <f>AVERAGE(E100:AB100)</f>
        <v>#DIV/0!</v>
      </c>
      <c r="AD100" s="81"/>
      <c r="AE100" s="158"/>
      <c r="AF100" s="74"/>
      <c r="AI100" s="107"/>
      <c r="AJ100" s="12"/>
      <c r="AK100" s="11"/>
      <c r="AL100" s="12"/>
      <c r="AM100" s="11"/>
      <c r="AN100" s="107"/>
    </row>
    <row r="101" spans="1:41" ht="16.5" thickBot="1">
      <c r="A101" s="3192"/>
      <c r="B101" s="3214"/>
      <c r="C101" s="125" t="s">
        <v>21</v>
      </c>
      <c r="D101" s="110"/>
      <c r="E101" s="333" t="e">
        <f t="shared" ref="E101:AB101" si="45">E99/E98</f>
        <v>#DIV/0!</v>
      </c>
      <c r="F101" s="334" t="e">
        <f t="shared" si="45"/>
        <v>#DIV/0!</v>
      </c>
      <c r="G101" s="334" t="e">
        <f t="shared" si="45"/>
        <v>#DIV/0!</v>
      </c>
      <c r="H101" s="451" t="e">
        <f t="shared" si="45"/>
        <v>#DIV/0!</v>
      </c>
      <c r="I101" s="334" t="e">
        <f t="shared" si="45"/>
        <v>#DIV/0!</v>
      </c>
      <c r="J101" s="334" t="e">
        <f t="shared" si="45"/>
        <v>#DIV/0!</v>
      </c>
      <c r="K101" s="334" t="e">
        <f t="shared" si="45"/>
        <v>#DIV/0!</v>
      </c>
      <c r="L101" s="334" t="e">
        <f t="shared" si="45"/>
        <v>#DIV/0!</v>
      </c>
      <c r="M101" s="334" t="e">
        <f t="shared" si="45"/>
        <v>#DIV/0!</v>
      </c>
      <c r="N101" s="451" t="e">
        <f t="shared" si="45"/>
        <v>#DIV/0!</v>
      </c>
      <c r="O101" s="334" t="e">
        <f t="shared" si="45"/>
        <v>#DIV/0!</v>
      </c>
      <c r="P101" s="334" t="e">
        <f t="shared" si="45"/>
        <v>#DIV/0!</v>
      </c>
      <c r="Q101" s="334" t="e">
        <f t="shared" si="45"/>
        <v>#DIV/0!</v>
      </c>
      <c r="R101" s="334" t="e">
        <f t="shared" si="45"/>
        <v>#DIV/0!</v>
      </c>
      <c r="S101" s="334" t="e">
        <f t="shared" si="45"/>
        <v>#DIV/0!</v>
      </c>
      <c r="T101" s="334" t="e">
        <f t="shared" si="45"/>
        <v>#DIV/0!</v>
      </c>
      <c r="U101" s="334" t="e">
        <f t="shared" si="45"/>
        <v>#DIV/0!</v>
      </c>
      <c r="V101" s="487" t="e">
        <f t="shared" si="45"/>
        <v>#DIV/0!</v>
      </c>
      <c r="W101" s="334" t="e">
        <f t="shared" si="45"/>
        <v>#DIV/0!</v>
      </c>
      <c r="X101" s="334" t="e">
        <f t="shared" si="45"/>
        <v>#DIV/0!</v>
      </c>
      <c r="Y101" s="451" t="e">
        <f t="shared" si="45"/>
        <v>#DIV/0!</v>
      </c>
      <c r="Z101" s="334" t="e">
        <f t="shared" si="45"/>
        <v>#DIV/0!</v>
      </c>
      <c r="AA101" s="334" t="e">
        <f t="shared" si="45"/>
        <v>#DIV/0!</v>
      </c>
      <c r="AB101" s="358" t="e">
        <f t="shared" si="45"/>
        <v>#DIV/0!</v>
      </c>
      <c r="AC101" s="221"/>
      <c r="AD101" s="81"/>
      <c r="AE101" s="158"/>
      <c r="AF101" s="74"/>
      <c r="AI101" s="107"/>
      <c r="AJ101" s="12"/>
      <c r="AK101" s="11"/>
      <c r="AL101" s="12"/>
      <c r="AM101" s="11"/>
      <c r="AN101" s="107"/>
    </row>
    <row r="102" spans="1:41" hidden="1">
      <c r="A102" s="3192"/>
      <c r="B102" s="2488"/>
      <c r="C102" s="385" t="s">
        <v>22</v>
      </c>
      <c r="D102" s="421"/>
      <c r="E102" s="91"/>
      <c r="F102" s="92"/>
      <c r="G102" s="92"/>
      <c r="H102" s="445"/>
      <c r="I102" s="92"/>
      <c r="J102" s="92"/>
      <c r="K102" s="92"/>
      <c r="L102" s="92"/>
      <c r="M102" s="92"/>
      <c r="N102" s="445"/>
      <c r="O102" s="92"/>
      <c r="P102" s="92"/>
      <c r="Q102" s="92"/>
      <c r="R102" s="92"/>
      <c r="S102" s="92"/>
      <c r="T102" s="92"/>
      <c r="U102" s="92"/>
      <c r="V102" s="498"/>
      <c r="W102" s="92"/>
      <c r="X102" s="92"/>
      <c r="Y102" s="445"/>
      <c r="Z102" s="92"/>
      <c r="AA102" s="92"/>
      <c r="AB102" s="93"/>
      <c r="AC102" s="414"/>
      <c r="AD102" s="91"/>
      <c r="AE102" s="92"/>
      <c r="AF102" s="93"/>
      <c r="AI102" s="107"/>
      <c r="AJ102" s="12"/>
      <c r="AK102" s="11"/>
      <c r="AL102" s="12"/>
      <c r="AM102" s="11"/>
      <c r="AN102" s="107"/>
    </row>
    <row r="103" spans="1:41" hidden="1">
      <c r="A103" s="3193"/>
      <c r="B103" s="2489"/>
      <c r="C103" s="126" t="s">
        <v>23</v>
      </c>
      <c r="D103" s="421"/>
      <c r="E103" s="81"/>
      <c r="F103" s="158"/>
      <c r="G103" s="158"/>
      <c r="H103" s="446"/>
      <c r="I103" s="158"/>
      <c r="J103" s="158"/>
      <c r="K103" s="158"/>
      <c r="L103" s="158"/>
      <c r="M103" s="158"/>
      <c r="N103" s="446"/>
      <c r="O103" s="158"/>
      <c r="P103" s="158"/>
      <c r="Q103" s="158"/>
      <c r="R103" s="158"/>
      <c r="S103" s="158"/>
      <c r="T103" s="158"/>
      <c r="U103" s="158"/>
      <c r="V103" s="482"/>
      <c r="W103" s="158"/>
      <c r="X103" s="158"/>
      <c r="Y103" s="446"/>
      <c r="Z103" s="158"/>
      <c r="AA103" s="158"/>
      <c r="AB103" s="74"/>
      <c r="AC103" s="221"/>
      <c r="AD103" s="81"/>
      <c r="AE103" s="158"/>
      <c r="AF103" s="74"/>
      <c r="AI103" s="107"/>
      <c r="AJ103" s="12"/>
      <c r="AK103" s="11"/>
      <c r="AL103" s="12"/>
      <c r="AM103" s="11"/>
      <c r="AN103" s="107"/>
    </row>
    <row r="104" spans="1:41" ht="16.5" hidden="1" thickBot="1">
      <c r="A104" s="210"/>
      <c r="B104" s="206" t="s">
        <v>49</v>
      </c>
      <c r="C104" s="207"/>
      <c r="D104" s="116"/>
      <c r="E104" s="181">
        <f>SQRT(E98*E98+E99*E99)/E76/1.73</f>
        <v>0</v>
      </c>
      <c r="F104" s="182">
        <f t="shared" ref="F104:AB104" si="46">SQRT(F98*F98+F99*F99)/F76/1.73</f>
        <v>0</v>
      </c>
      <c r="G104" s="182">
        <f t="shared" si="46"/>
        <v>0</v>
      </c>
      <c r="H104" s="453">
        <f t="shared" si="46"/>
        <v>0</v>
      </c>
      <c r="I104" s="182">
        <f t="shared" si="46"/>
        <v>0</v>
      </c>
      <c r="J104" s="182">
        <f t="shared" si="46"/>
        <v>0</v>
      </c>
      <c r="K104" s="182">
        <f t="shared" si="46"/>
        <v>0</v>
      </c>
      <c r="L104" s="182">
        <f t="shared" si="46"/>
        <v>0</v>
      </c>
      <c r="M104" s="182">
        <f t="shared" si="46"/>
        <v>0</v>
      </c>
      <c r="N104" s="453">
        <f t="shared" si="46"/>
        <v>0</v>
      </c>
      <c r="O104" s="182">
        <f t="shared" si="46"/>
        <v>0</v>
      </c>
      <c r="P104" s="182">
        <f t="shared" si="46"/>
        <v>0</v>
      </c>
      <c r="Q104" s="182">
        <f t="shared" si="46"/>
        <v>0</v>
      </c>
      <c r="R104" s="182">
        <f t="shared" si="46"/>
        <v>0</v>
      </c>
      <c r="S104" s="182">
        <f t="shared" si="46"/>
        <v>0</v>
      </c>
      <c r="T104" s="182">
        <f t="shared" si="46"/>
        <v>0</v>
      </c>
      <c r="U104" s="182">
        <f t="shared" si="46"/>
        <v>0</v>
      </c>
      <c r="V104" s="489">
        <f t="shared" si="46"/>
        <v>0</v>
      </c>
      <c r="W104" s="182">
        <f t="shared" si="46"/>
        <v>0</v>
      </c>
      <c r="X104" s="182">
        <f t="shared" si="46"/>
        <v>0</v>
      </c>
      <c r="Y104" s="453">
        <f t="shared" si="46"/>
        <v>0</v>
      </c>
      <c r="Z104" s="182">
        <f t="shared" si="46"/>
        <v>0</v>
      </c>
      <c r="AA104" s="182">
        <f t="shared" si="46"/>
        <v>0</v>
      </c>
      <c r="AB104" s="183">
        <f t="shared" si="46"/>
        <v>0</v>
      </c>
      <c r="AC104" s="111">
        <f>AVERAGE(E104:AB104)</f>
        <v>0</v>
      </c>
      <c r="AD104" s="98" t="e">
        <f>(AC100-AC104)/AC100</f>
        <v>#DIV/0!</v>
      </c>
      <c r="AE104" s="79"/>
      <c r="AF104" s="80"/>
      <c r="AH104" s="15"/>
      <c r="AI104" s="64"/>
      <c r="AJ104" s="65"/>
      <c r="AK104" s="65"/>
      <c r="AL104" s="12"/>
      <c r="AM104" s="107"/>
      <c r="AN104" s="107"/>
      <c r="AO104" s="107"/>
    </row>
    <row r="105" spans="1:41">
      <c r="A105" s="3191" t="s">
        <v>63</v>
      </c>
      <c r="B105" s="3213" t="s">
        <v>32</v>
      </c>
      <c r="C105" s="123" t="s">
        <v>16</v>
      </c>
      <c r="D105" s="115"/>
      <c r="E105" s="326">
        <f t="shared" ref="E105:AA105" si="47">(E109-D109)*$AE105*$AF105</f>
        <v>0</v>
      </c>
      <c r="F105" s="71">
        <f t="shared" si="47"/>
        <v>0</v>
      </c>
      <c r="G105" s="71">
        <f t="shared" si="47"/>
        <v>0</v>
      </c>
      <c r="H105" s="448">
        <f t="shared" si="47"/>
        <v>0</v>
      </c>
      <c r="I105" s="71">
        <f t="shared" si="47"/>
        <v>0</v>
      </c>
      <c r="J105" s="71">
        <f t="shared" si="47"/>
        <v>0</v>
      </c>
      <c r="K105" s="71">
        <f t="shared" si="47"/>
        <v>0</v>
      </c>
      <c r="L105" s="71">
        <f t="shared" si="47"/>
        <v>0</v>
      </c>
      <c r="M105" s="71">
        <f t="shared" si="47"/>
        <v>0</v>
      </c>
      <c r="N105" s="448">
        <f t="shared" si="47"/>
        <v>0</v>
      </c>
      <c r="O105" s="71">
        <f t="shared" si="47"/>
        <v>0</v>
      </c>
      <c r="P105" s="71">
        <f t="shared" si="47"/>
        <v>0</v>
      </c>
      <c r="Q105" s="71">
        <f t="shared" si="47"/>
        <v>0</v>
      </c>
      <c r="R105" s="71">
        <f t="shared" si="47"/>
        <v>0</v>
      </c>
      <c r="S105" s="71">
        <f t="shared" si="47"/>
        <v>0</v>
      </c>
      <c r="T105" s="71">
        <f t="shared" si="47"/>
        <v>0</v>
      </c>
      <c r="U105" s="71">
        <f t="shared" si="47"/>
        <v>0</v>
      </c>
      <c r="V105" s="484">
        <f t="shared" si="47"/>
        <v>0</v>
      </c>
      <c r="W105" s="71">
        <f t="shared" si="47"/>
        <v>0</v>
      </c>
      <c r="X105" s="71">
        <f t="shared" si="47"/>
        <v>0</v>
      </c>
      <c r="Y105" s="448">
        <f t="shared" si="47"/>
        <v>0</v>
      </c>
      <c r="Z105" s="71">
        <f t="shared" si="47"/>
        <v>0</v>
      </c>
      <c r="AA105" s="71">
        <f t="shared" si="47"/>
        <v>0</v>
      </c>
      <c r="AB105" s="72">
        <f>(AB109-AA109)*$AE105*$AF105</f>
        <v>0</v>
      </c>
      <c r="AC105" s="108">
        <f>SUM(E105:AB105)</f>
        <v>0</v>
      </c>
      <c r="AD105" s="96"/>
      <c r="AE105" s="208">
        <v>0</v>
      </c>
      <c r="AF105" s="97">
        <v>0</v>
      </c>
      <c r="AI105" s="107"/>
      <c r="AJ105" s="10"/>
      <c r="AK105" s="27"/>
      <c r="AL105" s="12"/>
      <c r="AM105" s="27"/>
      <c r="AN105" s="107"/>
    </row>
    <row r="106" spans="1:41">
      <c r="A106" s="3192"/>
      <c r="B106" s="3214"/>
      <c r="C106" s="125" t="s">
        <v>18</v>
      </c>
      <c r="D106" s="110"/>
      <c r="E106" s="327">
        <f t="shared" ref="E106:AB106" si="48">(E110-D110)*$AE105*$AF105</f>
        <v>0</v>
      </c>
      <c r="F106" s="328">
        <f t="shared" si="48"/>
        <v>0</v>
      </c>
      <c r="G106" s="328">
        <f t="shared" si="48"/>
        <v>0</v>
      </c>
      <c r="H106" s="449">
        <f t="shared" si="48"/>
        <v>0</v>
      </c>
      <c r="I106" s="328">
        <f t="shared" si="48"/>
        <v>0</v>
      </c>
      <c r="J106" s="328">
        <f t="shared" si="48"/>
        <v>0</v>
      </c>
      <c r="K106" s="328">
        <f t="shared" si="48"/>
        <v>0</v>
      </c>
      <c r="L106" s="328">
        <f t="shared" si="48"/>
        <v>0</v>
      </c>
      <c r="M106" s="328">
        <f t="shared" si="48"/>
        <v>0</v>
      </c>
      <c r="N106" s="449">
        <f t="shared" si="48"/>
        <v>0</v>
      </c>
      <c r="O106" s="328">
        <f t="shared" si="48"/>
        <v>0</v>
      </c>
      <c r="P106" s="328">
        <f t="shared" si="48"/>
        <v>0</v>
      </c>
      <c r="Q106" s="328">
        <f t="shared" si="48"/>
        <v>0</v>
      </c>
      <c r="R106" s="328">
        <f t="shared" si="48"/>
        <v>0</v>
      </c>
      <c r="S106" s="328">
        <f t="shared" si="48"/>
        <v>0</v>
      </c>
      <c r="T106" s="328">
        <f t="shared" si="48"/>
        <v>0</v>
      </c>
      <c r="U106" s="328">
        <f t="shared" si="48"/>
        <v>0</v>
      </c>
      <c r="V106" s="485">
        <f t="shared" si="48"/>
        <v>0</v>
      </c>
      <c r="W106" s="328">
        <f t="shared" si="48"/>
        <v>0</v>
      </c>
      <c r="X106" s="328">
        <f t="shared" si="48"/>
        <v>0</v>
      </c>
      <c r="Y106" s="449">
        <f t="shared" si="48"/>
        <v>0</v>
      </c>
      <c r="Z106" s="328">
        <f t="shared" si="48"/>
        <v>0</v>
      </c>
      <c r="AA106" s="328">
        <f t="shared" si="48"/>
        <v>0</v>
      </c>
      <c r="AB106" s="329">
        <f t="shared" si="48"/>
        <v>0</v>
      </c>
      <c r="AC106" s="109">
        <f>SUM(E106:AB106)</f>
        <v>0</v>
      </c>
      <c r="AD106" s="81"/>
      <c r="AE106" s="158"/>
      <c r="AF106" s="74"/>
      <c r="AI106" s="107"/>
      <c r="AJ106" s="50"/>
      <c r="AK106" s="11"/>
      <c r="AL106" s="50"/>
      <c r="AM106" s="11"/>
      <c r="AN106" s="107"/>
    </row>
    <row r="107" spans="1:41">
      <c r="A107" s="3192"/>
      <c r="B107" s="3214"/>
      <c r="C107" s="125" t="s">
        <v>19</v>
      </c>
      <c r="D107" s="110"/>
      <c r="E107" s="420"/>
      <c r="F107" s="158"/>
      <c r="G107" s="158"/>
      <c r="H107" s="446"/>
      <c r="I107" s="158"/>
      <c r="J107" s="158"/>
      <c r="K107" s="158"/>
      <c r="L107" s="158"/>
      <c r="M107" s="158"/>
      <c r="N107" s="446"/>
      <c r="O107" s="158"/>
      <c r="P107" s="158"/>
      <c r="Q107" s="158"/>
      <c r="R107" s="158"/>
      <c r="S107" s="158"/>
      <c r="T107" s="158"/>
      <c r="U107" s="158"/>
      <c r="V107" s="482"/>
      <c r="W107" s="158"/>
      <c r="X107" s="158"/>
      <c r="Y107" s="446"/>
      <c r="Z107" s="158"/>
      <c r="AA107" s="158"/>
      <c r="AB107" s="336"/>
      <c r="AC107" s="109" t="e">
        <f>AVERAGE(E107:AB107)</f>
        <v>#DIV/0!</v>
      </c>
      <c r="AD107" s="81"/>
      <c r="AE107" s="158"/>
      <c r="AF107" s="74"/>
      <c r="AI107" s="107"/>
      <c r="AJ107" s="12"/>
      <c r="AK107" s="11"/>
      <c r="AL107" s="12"/>
      <c r="AM107" s="11"/>
      <c r="AN107" s="107"/>
    </row>
    <row r="108" spans="1:41" ht="16.5" thickBot="1">
      <c r="A108" s="3192"/>
      <c r="B108" s="3214"/>
      <c r="C108" s="125" t="s">
        <v>21</v>
      </c>
      <c r="D108" s="110"/>
      <c r="E108" s="333" t="e">
        <f t="shared" ref="E108:AB108" si="49">E106/E105</f>
        <v>#DIV/0!</v>
      </c>
      <c r="F108" s="334" t="e">
        <f t="shared" si="49"/>
        <v>#DIV/0!</v>
      </c>
      <c r="G108" s="334" t="e">
        <f t="shared" si="49"/>
        <v>#DIV/0!</v>
      </c>
      <c r="H108" s="451" t="e">
        <f t="shared" si="49"/>
        <v>#DIV/0!</v>
      </c>
      <c r="I108" s="334" t="e">
        <f t="shared" si="49"/>
        <v>#DIV/0!</v>
      </c>
      <c r="J108" s="334" t="e">
        <f t="shared" si="49"/>
        <v>#DIV/0!</v>
      </c>
      <c r="K108" s="334" t="e">
        <f t="shared" si="49"/>
        <v>#DIV/0!</v>
      </c>
      <c r="L108" s="334" t="e">
        <f t="shared" si="49"/>
        <v>#DIV/0!</v>
      </c>
      <c r="M108" s="334" t="e">
        <f t="shared" si="49"/>
        <v>#DIV/0!</v>
      </c>
      <c r="N108" s="451" t="e">
        <f t="shared" si="49"/>
        <v>#DIV/0!</v>
      </c>
      <c r="O108" s="334" t="e">
        <f t="shared" si="49"/>
        <v>#DIV/0!</v>
      </c>
      <c r="P108" s="334" t="e">
        <f t="shared" si="49"/>
        <v>#DIV/0!</v>
      </c>
      <c r="Q108" s="334" t="e">
        <f t="shared" si="49"/>
        <v>#DIV/0!</v>
      </c>
      <c r="R108" s="334" t="e">
        <f t="shared" si="49"/>
        <v>#DIV/0!</v>
      </c>
      <c r="S108" s="334" t="e">
        <f t="shared" si="49"/>
        <v>#DIV/0!</v>
      </c>
      <c r="T108" s="334" t="e">
        <f t="shared" si="49"/>
        <v>#DIV/0!</v>
      </c>
      <c r="U108" s="334" t="e">
        <f t="shared" si="49"/>
        <v>#DIV/0!</v>
      </c>
      <c r="V108" s="487" t="e">
        <f t="shared" si="49"/>
        <v>#DIV/0!</v>
      </c>
      <c r="W108" s="334" t="e">
        <f t="shared" si="49"/>
        <v>#DIV/0!</v>
      </c>
      <c r="X108" s="334" t="e">
        <f t="shared" si="49"/>
        <v>#DIV/0!</v>
      </c>
      <c r="Y108" s="451" t="e">
        <f t="shared" si="49"/>
        <v>#DIV/0!</v>
      </c>
      <c r="Z108" s="334" t="e">
        <f t="shared" si="49"/>
        <v>#DIV/0!</v>
      </c>
      <c r="AA108" s="334" t="e">
        <f t="shared" si="49"/>
        <v>#DIV/0!</v>
      </c>
      <c r="AB108" s="358" t="e">
        <f t="shared" si="49"/>
        <v>#DIV/0!</v>
      </c>
      <c r="AC108" s="221"/>
      <c r="AD108" s="81"/>
      <c r="AE108" s="158"/>
      <c r="AF108" s="74"/>
      <c r="AI108" s="107"/>
      <c r="AJ108" s="12"/>
      <c r="AK108" s="11"/>
      <c r="AL108" s="12"/>
      <c r="AM108" s="11"/>
      <c r="AN108" s="107"/>
    </row>
    <row r="109" spans="1:41" hidden="1">
      <c r="A109" s="3192"/>
      <c r="B109" s="2488"/>
      <c r="C109" s="385" t="s">
        <v>22</v>
      </c>
      <c r="D109" s="421"/>
      <c r="E109" s="91"/>
      <c r="F109" s="92"/>
      <c r="G109" s="92"/>
      <c r="H109" s="445"/>
      <c r="I109" s="92"/>
      <c r="J109" s="92"/>
      <c r="K109" s="92"/>
      <c r="L109" s="92"/>
      <c r="M109" s="92"/>
      <c r="N109" s="445"/>
      <c r="O109" s="92"/>
      <c r="P109" s="92"/>
      <c r="Q109" s="92"/>
      <c r="R109" s="92"/>
      <c r="S109" s="92"/>
      <c r="T109" s="92"/>
      <c r="U109" s="92"/>
      <c r="V109" s="498"/>
      <c r="W109" s="92"/>
      <c r="X109" s="92"/>
      <c r="Y109" s="445"/>
      <c r="Z109" s="92"/>
      <c r="AA109" s="92"/>
      <c r="AB109" s="93"/>
      <c r="AC109" s="414"/>
      <c r="AD109" s="91"/>
      <c r="AE109" s="92"/>
      <c r="AF109" s="93"/>
      <c r="AI109" s="107"/>
      <c r="AJ109" s="12"/>
      <c r="AK109" s="11"/>
      <c r="AL109" s="12"/>
      <c r="AM109" s="11"/>
      <c r="AN109" s="107"/>
    </row>
    <row r="110" spans="1:41" hidden="1">
      <c r="A110" s="3193"/>
      <c r="B110" s="2489"/>
      <c r="C110" s="126" t="s">
        <v>23</v>
      </c>
      <c r="D110" s="421"/>
      <c r="E110" s="81"/>
      <c r="F110" s="158"/>
      <c r="G110" s="158"/>
      <c r="H110" s="446"/>
      <c r="I110" s="158"/>
      <c r="J110" s="158"/>
      <c r="K110" s="158"/>
      <c r="L110" s="158"/>
      <c r="M110" s="158"/>
      <c r="N110" s="446"/>
      <c r="O110" s="158"/>
      <c r="P110" s="158"/>
      <c r="Q110" s="158"/>
      <c r="R110" s="158"/>
      <c r="S110" s="158"/>
      <c r="T110" s="158"/>
      <c r="U110" s="158"/>
      <c r="V110" s="482"/>
      <c r="W110" s="158"/>
      <c r="X110" s="158"/>
      <c r="Y110" s="446"/>
      <c r="Z110" s="158"/>
      <c r="AA110" s="158"/>
      <c r="AB110" s="74"/>
      <c r="AC110" s="221"/>
      <c r="AD110" s="81"/>
      <c r="AE110" s="158"/>
      <c r="AF110" s="74"/>
      <c r="AI110" s="107"/>
      <c r="AJ110" s="12"/>
      <c r="AK110" s="11"/>
      <c r="AL110" s="12"/>
      <c r="AM110" s="11"/>
      <c r="AN110" s="107"/>
    </row>
    <row r="111" spans="1:41" ht="16.5" hidden="1" thickBot="1">
      <c r="A111" s="210"/>
      <c r="B111" s="206" t="s">
        <v>49</v>
      </c>
      <c r="C111" s="207"/>
      <c r="D111" s="116"/>
      <c r="E111" s="181">
        <f>SQRT(E105*E105+E106*E106)/E76/1.73</f>
        <v>0</v>
      </c>
      <c r="F111" s="182">
        <f t="shared" ref="F111:AB111" si="50">SQRT(F105*F105+F106*F106)/F76/1.73</f>
        <v>0</v>
      </c>
      <c r="G111" s="182">
        <f t="shared" si="50"/>
        <v>0</v>
      </c>
      <c r="H111" s="453">
        <f t="shared" si="50"/>
        <v>0</v>
      </c>
      <c r="I111" s="182">
        <f t="shared" si="50"/>
        <v>0</v>
      </c>
      <c r="J111" s="182">
        <f t="shared" si="50"/>
        <v>0</v>
      </c>
      <c r="K111" s="182">
        <f t="shared" si="50"/>
        <v>0</v>
      </c>
      <c r="L111" s="182">
        <f t="shared" si="50"/>
        <v>0</v>
      </c>
      <c r="M111" s="182">
        <f t="shared" si="50"/>
        <v>0</v>
      </c>
      <c r="N111" s="453">
        <f t="shared" si="50"/>
        <v>0</v>
      </c>
      <c r="O111" s="182">
        <f t="shared" si="50"/>
        <v>0</v>
      </c>
      <c r="P111" s="182">
        <f t="shared" si="50"/>
        <v>0</v>
      </c>
      <c r="Q111" s="182">
        <f t="shared" si="50"/>
        <v>0</v>
      </c>
      <c r="R111" s="182">
        <f t="shared" si="50"/>
        <v>0</v>
      </c>
      <c r="S111" s="182">
        <f t="shared" si="50"/>
        <v>0</v>
      </c>
      <c r="T111" s="182">
        <f t="shared" si="50"/>
        <v>0</v>
      </c>
      <c r="U111" s="182">
        <f t="shared" si="50"/>
        <v>0</v>
      </c>
      <c r="V111" s="489">
        <f t="shared" si="50"/>
        <v>0</v>
      </c>
      <c r="W111" s="182">
        <f t="shared" si="50"/>
        <v>0</v>
      </c>
      <c r="X111" s="182">
        <f t="shared" si="50"/>
        <v>0</v>
      </c>
      <c r="Y111" s="453">
        <f t="shared" si="50"/>
        <v>0</v>
      </c>
      <c r="Z111" s="182">
        <f t="shared" si="50"/>
        <v>0</v>
      </c>
      <c r="AA111" s="182">
        <f t="shared" si="50"/>
        <v>0</v>
      </c>
      <c r="AB111" s="183">
        <f t="shared" si="50"/>
        <v>0</v>
      </c>
      <c r="AC111" s="111">
        <f>AVERAGE(E111:AB111)</f>
        <v>0</v>
      </c>
      <c r="AD111" s="98" t="e">
        <f>(AC107-AC111)/AC107</f>
        <v>#DIV/0!</v>
      </c>
      <c r="AE111" s="79"/>
      <c r="AF111" s="80"/>
      <c r="AH111" s="15"/>
      <c r="AI111" s="64"/>
      <c r="AJ111" s="65"/>
      <c r="AK111" s="65"/>
      <c r="AL111" s="12"/>
      <c r="AM111" s="107"/>
      <c r="AN111" s="107"/>
      <c r="AO111" s="107"/>
    </row>
    <row r="112" spans="1:41" ht="16.5" thickBot="1">
      <c r="A112" s="237"/>
      <c r="B112" s="208" t="s">
        <v>38</v>
      </c>
      <c r="C112" s="123" t="s">
        <v>16</v>
      </c>
      <c r="D112" s="115" t="s">
        <v>62</v>
      </c>
      <c r="E112" s="96">
        <v>1.62</v>
      </c>
      <c r="F112" s="208">
        <v>1.64</v>
      </c>
      <c r="G112" s="208">
        <v>1.64</v>
      </c>
      <c r="H112" s="447">
        <v>1.92</v>
      </c>
      <c r="I112" s="208">
        <v>1.92</v>
      </c>
      <c r="J112" s="208">
        <v>1.96</v>
      </c>
      <c r="K112" s="208">
        <v>1.94</v>
      </c>
      <c r="L112" s="208">
        <v>1.92</v>
      </c>
      <c r="M112" s="208">
        <v>1.9</v>
      </c>
      <c r="N112" s="447">
        <v>1.92</v>
      </c>
      <c r="O112" s="208">
        <v>1.9</v>
      </c>
      <c r="P112" s="208">
        <v>1.94</v>
      </c>
      <c r="Q112" s="208">
        <v>1.92</v>
      </c>
      <c r="R112" s="208">
        <v>1.92</v>
      </c>
      <c r="S112" s="208">
        <v>1.92</v>
      </c>
      <c r="T112" s="208">
        <v>1.92</v>
      </c>
      <c r="U112" s="208">
        <v>1.92</v>
      </c>
      <c r="V112" s="481">
        <v>1.94</v>
      </c>
      <c r="W112" s="208">
        <v>1.92</v>
      </c>
      <c r="X112" s="208">
        <v>1.92</v>
      </c>
      <c r="Y112" s="447">
        <v>1.92</v>
      </c>
      <c r="Z112" s="208">
        <v>1.92</v>
      </c>
      <c r="AA112" s="208">
        <v>1.94</v>
      </c>
      <c r="AB112" s="208">
        <v>1.92</v>
      </c>
      <c r="AC112" s="186">
        <f>SUM(E112:AB112)</f>
        <v>45.300000000000004</v>
      </c>
      <c r="AD112" s="101"/>
      <c r="AE112" s="103">
        <v>1</v>
      </c>
      <c r="AF112" s="104">
        <v>20</v>
      </c>
      <c r="AI112" s="107"/>
      <c r="AJ112" s="10"/>
      <c r="AK112" s="27"/>
      <c r="AL112" s="12"/>
      <c r="AM112" s="27"/>
      <c r="AN112" s="107"/>
    </row>
    <row r="113" spans="1:41" ht="16.5" hidden="1" thickBot="1">
      <c r="A113" s="219"/>
      <c r="B113" s="253"/>
      <c r="C113" s="725" t="s">
        <v>22</v>
      </c>
      <c r="D113" s="116">
        <v>5597.5</v>
      </c>
      <c r="E113" s="219">
        <v>5597.5</v>
      </c>
      <c r="F113" s="397">
        <v>5597.5</v>
      </c>
      <c r="G113" s="271">
        <v>5597.5</v>
      </c>
      <c r="H113" s="2662">
        <v>5597.5</v>
      </c>
      <c r="I113" s="397">
        <v>5597.5</v>
      </c>
      <c r="J113" s="397">
        <v>5597.5</v>
      </c>
      <c r="K113" s="397">
        <v>5597.5</v>
      </c>
      <c r="L113" s="397">
        <v>5597.5</v>
      </c>
      <c r="M113" s="397">
        <v>5597.5</v>
      </c>
      <c r="N113" s="646">
        <v>5597.5</v>
      </c>
      <c r="O113" s="400">
        <v>5597.5</v>
      </c>
      <c r="P113" s="220">
        <v>5597.6</v>
      </c>
      <c r="Q113" s="401">
        <v>5597.6</v>
      </c>
      <c r="R113" s="401">
        <v>5597.6</v>
      </c>
      <c r="S113" s="401">
        <v>5597.6</v>
      </c>
      <c r="T113" s="401">
        <v>5597.6</v>
      </c>
      <c r="U113" s="401">
        <v>5597.6</v>
      </c>
      <c r="V113" s="499">
        <v>5597.6</v>
      </c>
      <c r="W113" s="401">
        <v>5597.6</v>
      </c>
      <c r="X113" s="401">
        <v>5597.6</v>
      </c>
      <c r="Y113" s="462">
        <v>5597.6</v>
      </c>
      <c r="Z113" s="401">
        <v>5597.6</v>
      </c>
      <c r="AA113" s="401">
        <v>5597.6</v>
      </c>
      <c r="AB113" s="401">
        <v>5597.6</v>
      </c>
      <c r="AC113" s="69"/>
      <c r="AD113" s="102"/>
      <c r="AE113" s="105"/>
      <c r="AF113" s="106"/>
      <c r="AI113" s="107"/>
      <c r="AJ113" s="50"/>
      <c r="AK113" s="11"/>
      <c r="AL113" s="50"/>
      <c r="AM113" s="11"/>
      <c r="AN113" s="107"/>
    </row>
    <row r="114" spans="1:41">
      <c r="A114" s="3197" t="s">
        <v>39</v>
      </c>
      <c r="B114" s="3198"/>
      <c r="C114" s="231" t="s">
        <v>16</v>
      </c>
      <c r="D114" s="124"/>
      <c r="E114" s="326">
        <f>SUM(E77,E84,E98,E105)</f>
        <v>197.99999999986539</v>
      </c>
      <c r="F114" s="92">
        <f t="shared" ref="F114:AC114" si="51">SUM(F77,F84,F98,F105)</f>
        <v>152.00000000004366</v>
      </c>
      <c r="G114" s="208">
        <f t="shared" si="51"/>
        <v>152.00000000004366</v>
      </c>
      <c r="H114" s="445">
        <f t="shared" si="51"/>
        <v>151.00000000029468</v>
      </c>
      <c r="I114" s="92">
        <f t="shared" si="51"/>
        <v>185.99999999969441</v>
      </c>
      <c r="J114" s="92">
        <f t="shared" si="51"/>
        <v>213.99999999994179</v>
      </c>
      <c r="K114" s="92">
        <f t="shared" si="51"/>
        <v>260.00000000021828</v>
      </c>
      <c r="L114" s="92">
        <f t="shared" si="51"/>
        <v>308.9999999997417</v>
      </c>
      <c r="M114" s="92">
        <f t="shared" si="51"/>
        <v>336.00000000024011</v>
      </c>
      <c r="N114" s="445">
        <f t="shared" si="51"/>
        <v>335.99999999978536</v>
      </c>
      <c r="O114" s="92">
        <f t="shared" si="51"/>
        <v>260.99999999996726</v>
      </c>
      <c r="P114" s="208">
        <f t="shared" si="51"/>
        <v>334.0000000002874</v>
      </c>
      <c r="Q114" s="208">
        <f t="shared" si="51"/>
        <v>227.99999999961074</v>
      </c>
      <c r="R114" s="208">
        <f t="shared" si="51"/>
        <v>244.00000000014188</v>
      </c>
      <c r="S114" s="208">
        <f t="shared" si="51"/>
        <v>244.99999999989086</v>
      </c>
      <c r="T114" s="208">
        <f t="shared" si="51"/>
        <v>274.00000000034197</v>
      </c>
      <c r="U114" s="208">
        <f t="shared" si="51"/>
        <v>307.99999999953798</v>
      </c>
      <c r="V114" s="481">
        <f t="shared" si="51"/>
        <v>291.00000000016735</v>
      </c>
      <c r="W114" s="208">
        <f t="shared" si="51"/>
        <v>320.00000000016371</v>
      </c>
      <c r="X114" s="208">
        <f t="shared" si="51"/>
        <v>275.99999999983993</v>
      </c>
      <c r="Y114" s="447">
        <f t="shared" si="51"/>
        <v>274.00000000034197</v>
      </c>
      <c r="Z114" s="208">
        <f t="shared" si="51"/>
        <v>242.99999999993815</v>
      </c>
      <c r="AA114" s="208">
        <f t="shared" si="51"/>
        <v>215.9999999998945</v>
      </c>
      <c r="AB114" s="350">
        <f t="shared" si="51"/>
        <v>182.00000000024374</v>
      </c>
      <c r="AC114" s="241">
        <f t="shared" si="51"/>
        <v>5990.0000000002365</v>
      </c>
      <c r="AD114" s="1"/>
      <c r="AE114" s="24"/>
      <c r="AF114" s="1"/>
      <c r="AG114" s="24"/>
      <c r="AI114" s="107"/>
      <c r="AJ114" s="107"/>
      <c r="AK114" s="107"/>
      <c r="AL114" s="107"/>
      <c r="AM114" s="107"/>
      <c r="AN114" s="107"/>
    </row>
    <row r="115" spans="1:41" ht="16.5" thickBot="1">
      <c r="A115" s="3467"/>
      <c r="B115" s="3468"/>
      <c r="C115" s="233" t="s">
        <v>18</v>
      </c>
      <c r="D115" s="116"/>
      <c r="E115" s="2690">
        <f t="shared" ref="E115:AC115" si="52">SUM(E78,E85,E99,E106)</f>
        <v>122.00000000007094</v>
      </c>
      <c r="F115" s="92">
        <f t="shared" si="52"/>
        <v>89.999999999690772</v>
      </c>
      <c r="G115" s="92">
        <f t="shared" si="52"/>
        <v>93.000000000074579</v>
      </c>
      <c r="H115" s="445">
        <f t="shared" si="52"/>
        <v>112.00000000012551</v>
      </c>
      <c r="I115" s="92">
        <f t="shared" si="52"/>
        <v>105.99999999976717</v>
      </c>
      <c r="J115" s="92">
        <f t="shared" si="52"/>
        <v>125.00000000022737</v>
      </c>
      <c r="K115" s="92">
        <f t="shared" si="52"/>
        <v>154.99999999997272</v>
      </c>
      <c r="L115" s="92">
        <f t="shared" si="52"/>
        <v>173.99999999997817</v>
      </c>
      <c r="M115" s="92">
        <f t="shared" si="52"/>
        <v>201.99999999999818</v>
      </c>
      <c r="N115" s="445">
        <f t="shared" si="52"/>
        <v>197.99999999986539</v>
      </c>
      <c r="O115" s="92">
        <f t="shared" si="52"/>
        <v>153.00000000024738</v>
      </c>
      <c r="P115" s="92">
        <f t="shared" si="52"/>
        <v>204.99999999992724</v>
      </c>
      <c r="Q115" s="92">
        <f t="shared" si="52"/>
        <v>138.00000000014734</v>
      </c>
      <c r="R115" s="92">
        <f t="shared" si="52"/>
        <v>146.99999999970714</v>
      </c>
      <c r="S115" s="92">
        <f t="shared" si="52"/>
        <v>143.0000000000291</v>
      </c>
      <c r="T115" s="92">
        <f t="shared" si="52"/>
        <v>165.00000000019099</v>
      </c>
      <c r="U115" s="92">
        <f t="shared" si="52"/>
        <v>179.99999999983629</v>
      </c>
      <c r="V115" s="498">
        <f t="shared" si="52"/>
        <v>167.99999999989268</v>
      </c>
      <c r="W115" s="92">
        <f t="shared" si="52"/>
        <v>193.000000000211</v>
      </c>
      <c r="X115" s="92">
        <f t="shared" si="52"/>
        <v>163.00000000001091</v>
      </c>
      <c r="Y115" s="445">
        <f t="shared" si="52"/>
        <v>164.99999999996362</v>
      </c>
      <c r="Z115" s="92">
        <f t="shared" si="52"/>
        <v>144.99999999998181</v>
      </c>
      <c r="AA115" s="92">
        <f t="shared" si="52"/>
        <v>127.99999999992906</v>
      </c>
      <c r="AB115" s="417">
        <f t="shared" si="52"/>
        <v>109.99999999989996</v>
      </c>
      <c r="AC115" s="223">
        <f t="shared" si="52"/>
        <v>3579.9999999997453</v>
      </c>
      <c r="AD115" s="1"/>
      <c r="AE115" s="24"/>
      <c r="AF115" s="1"/>
      <c r="AG115" s="24"/>
      <c r="AI115" s="107"/>
      <c r="AJ115" s="107"/>
      <c r="AK115" s="107"/>
      <c r="AL115" s="107"/>
      <c r="AM115" s="107"/>
      <c r="AN115" s="107"/>
    </row>
    <row r="116" spans="1:41">
      <c r="A116" s="3197" t="s">
        <v>40</v>
      </c>
      <c r="B116" s="3463"/>
      <c r="C116" s="228" t="s">
        <v>41</v>
      </c>
      <c r="D116" s="115"/>
      <c r="E116" s="142">
        <f t="shared" ref="E116:AC116" si="53">100-(E114/(E66))*100</f>
        <v>-4.2105263157186386</v>
      </c>
      <c r="F116" s="140">
        <f t="shared" si="53"/>
        <v>-8.5714285714597622</v>
      </c>
      <c r="G116" s="140">
        <f t="shared" si="53"/>
        <v>-8.5714285714597622</v>
      </c>
      <c r="H116" s="459">
        <f t="shared" si="53"/>
        <v>-7.8571428573533524</v>
      </c>
      <c r="I116" s="140">
        <f t="shared" si="53"/>
        <v>-3.3333333331635657</v>
      </c>
      <c r="J116" s="140">
        <f t="shared" si="53"/>
        <v>-1.9047619047341868</v>
      </c>
      <c r="K116" s="140">
        <f t="shared" si="53"/>
        <v>-8.3957729657413438E-11</v>
      </c>
      <c r="L116" s="140">
        <f t="shared" si="53"/>
        <v>0.32258064524461361</v>
      </c>
      <c r="M116" s="140">
        <f t="shared" si="53"/>
        <v>-1.8181818182545726</v>
      </c>
      <c r="N116" s="459">
        <f t="shared" si="53"/>
        <v>1.1764705882984288</v>
      </c>
      <c r="O116" s="140">
        <f t="shared" si="53"/>
        <v>3.3333333333454505</v>
      </c>
      <c r="P116" s="140">
        <f t="shared" si="53"/>
        <v>-4.3750000000898126</v>
      </c>
      <c r="Q116" s="140">
        <f t="shared" si="53"/>
        <v>0.86956521756054883</v>
      </c>
      <c r="R116" s="140">
        <f t="shared" si="53"/>
        <v>2.3999999999432475</v>
      </c>
      <c r="S116" s="140">
        <f t="shared" si="53"/>
        <v>-6.5217391303873455</v>
      </c>
      <c r="T116" s="140">
        <f t="shared" si="53"/>
        <v>-5.3846153847469083</v>
      </c>
      <c r="U116" s="140">
        <f t="shared" si="53"/>
        <v>0.64516129047161996</v>
      </c>
      <c r="V116" s="495">
        <f t="shared" si="53"/>
        <v>2.9999999999442082</v>
      </c>
      <c r="W116" s="140">
        <f t="shared" si="53"/>
        <v>3.0303030302534211</v>
      </c>
      <c r="X116" s="140">
        <f t="shared" si="53"/>
        <v>4.8275862069517501</v>
      </c>
      <c r="Y116" s="459">
        <f t="shared" si="53"/>
        <v>2.1428571427350107</v>
      </c>
      <c r="Z116" s="140">
        <f t="shared" si="53"/>
        <v>2.8000000000247383</v>
      </c>
      <c r="AA116" s="140">
        <f t="shared" si="53"/>
        <v>1.8181818182297746</v>
      </c>
      <c r="AB116" s="143">
        <f t="shared" si="53"/>
        <v>-7.0588235295551414</v>
      </c>
      <c r="AC116" s="224">
        <f t="shared" si="53"/>
        <v>-0.67226890756700186</v>
      </c>
      <c r="AD116" s="1"/>
      <c r="AE116" s="24"/>
      <c r="AF116" s="1"/>
      <c r="AG116" s="24"/>
      <c r="AI116" s="107"/>
      <c r="AJ116" s="107"/>
      <c r="AK116" s="107"/>
      <c r="AL116" s="107"/>
      <c r="AM116" s="107"/>
      <c r="AN116" s="107"/>
    </row>
    <row r="117" spans="1:41" ht="16.5" thickBot="1">
      <c r="A117" s="3474"/>
      <c r="B117" s="3463"/>
      <c r="C117" s="232" t="s">
        <v>42</v>
      </c>
      <c r="D117" s="116"/>
      <c r="E117" s="250">
        <f t="shared" ref="E117:AC117" si="54">100-(E115/(E67))*100</f>
        <v>-1.6666666667257886</v>
      </c>
      <c r="F117" s="251">
        <f t="shared" si="54"/>
        <v>30.769230769468635</v>
      </c>
      <c r="G117" s="251">
        <f t="shared" si="54"/>
        <v>15.454545454477653</v>
      </c>
      <c r="H117" s="460">
        <f t="shared" si="54"/>
        <v>6.6666666665620653</v>
      </c>
      <c r="I117" s="251">
        <f t="shared" si="54"/>
        <v>18.461538461717566</v>
      </c>
      <c r="J117" s="251">
        <f t="shared" si="54"/>
        <v>16.666666666515084</v>
      </c>
      <c r="K117" s="251">
        <f t="shared" si="54"/>
        <v>8.8235294117807541</v>
      </c>
      <c r="L117" s="251">
        <f t="shared" si="54"/>
        <v>-8.7499999999863576</v>
      </c>
      <c r="M117" s="251">
        <f t="shared" si="54"/>
        <v>-6.3157894736832532</v>
      </c>
      <c r="N117" s="460">
        <f t="shared" si="54"/>
        <v>1.0000000000673026</v>
      </c>
      <c r="O117" s="251">
        <f t="shared" si="54"/>
        <v>-9.2857142858909754</v>
      </c>
      <c r="P117" s="251">
        <f t="shared" si="54"/>
        <v>6.8181818182148817</v>
      </c>
      <c r="Q117" s="251">
        <f t="shared" si="54"/>
        <v>-6.153846153959492</v>
      </c>
      <c r="R117" s="251">
        <f t="shared" si="54"/>
        <v>2.0000000001952287</v>
      </c>
      <c r="S117" s="251">
        <f t="shared" si="54"/>
        <v>15.882352941159354</v>
      </c>
      <c r="T117" s="251">
        <f t="shared" si="54"/>
        <v>2.9411764704758809</v>
      </c>
      <c r="U117" s="251">
        <f t="shared" si="54"/>
        <v>-5.8823529410801711</v>
      </c>
      <c r="V117" s="496">
        <f t="shared" si="54"/>
        <v>1.1764705882984288</v>
      </c>
      <c r="W117" s="251">
        <f t="shared" si="54"/>
        <v>-20.625000000131877</v>
      </c>
      <c r="X117" s="251">
        <f t="shared" si="54"/>
        <v>-16.428571428579232</v>
      </c>
      <c r="Y117" s="460">
        <f t="shared" si="54"/>
        <v>-9.9999999999757421</v>
      </c>
      <c r="Z117" s="251">
        <f t="shared" si="54"/>
        <v>-20.83333333331818</v>
      </c>
      <c r="AA117" s="251">
        <f t="shared" si="54"/>
        <v>-6.6666666666075542</v>
      </c>
      <c r="AB117" s="252">
        <f t="shared" si="54"/>
        <v>8.3333333334167037</v>
      </c>
      <c r="AC117" s="242">
        <f t="shared" si="54"/>
        <v>0.83102493075497819</v>
      </c>
      <c r="AD117" s="1"/>
      <c r="AE117" s="24"/>
      <c r="AF117" s="1"/>
      <c r="AG117" s="24"/>
      <c r="AI117" s="107"/>
      <c r="AJ117" s="107"/>
      <c r="AK117" s="107"/>
      <c r="AL117" s="107"/>
      <c r="AM117" s="107"/>
      <c r="AN117" s="107"/>
    </row>
    <row r="118" spans="1:41" ht="15.75" customHeight="1">
      <c r="A118" s="3397"/>
      <c r="B118" s="3475"/>
      <c r="C118" s="1280"/>
      <c r="D118" s="506" t="s">
        <v>125</v>
      </c>
      <c r="E118" s="507">
        <f>(E68-E79-E86)/E68</f>
        <v>0.15384615384615385</v>
      </c>
      <c r="F118" s="507">
        <f t="shared" ref="F118:AC118" si="55">(F68-F79-F86)/F68</f>
        <v>-0.1</v>
      </c>
      <c r="G118" s="507">
        <f t="shared" si="55"/>
        <v>0</v>
      </c>
      <c r="H118" s="508">
        <f t="shared" si="55"/>
        <v>0.1</v>
      </c>
      <c r="I118" s="507">
        <f t="shared" si="55"/>
        <v>-8.3333333333333329E-2</v>
      </c>
      <c r="J118" s="507">
        <f t="shared" si="55"/>
        <v>-0.14285714285714285</v>
      </c>
      <c r="K118" s="507">
        <f t="shared" si="55"/>
        <v>0</v>
      </c>
      <c r="L118" s="507">
        <f t="shared" si="55"/>
        <v>0</v>
      </c>
      <c r="M118" s="507">
        <f t="shared" si="55"/>
        <v>4.5454545454545456E-2</v>
      </c>
      <c r="N118" s="508">
        <f t="shared" si="55"/>
        <v>4.5454545454545456E-2</v>
      </c>
      <c r="O118" s="507">
        <f t="shared" si="55"/>
        <v>-0.17647058823529413</v>
      </c>
      <c r="P118" s="507">
        <f t="shared" si="55"/>
        <v>0.22727272727272727</v>
      </c>
      <c r="Q118" s="507">
        <f t="shared" si="55"/>
        <v>-6.6666666666666666E-2</v>
      </c>
      <c r="R118" s="507">
        <f t="shared" si="55"/>
        <v>0</v>
      </c>
      <c r="S118" s="507">
        <f t="shared" si="55"/>
        <v>0</v>
      </c>
      <c r="T118" s="507">
        <f t="shared" si="55"/>
        <v>-0.1111111111111111</v>
      </c>
      <c r="U118" s="896">
        <f t="shared" si="55"/>
        <v>0</v>
      </c>
      <c r="V118" s="896">
        <f t="shared" si="55"/>
        <v>-0.10526315789473684</v>
      </c>
      <c r="W118" s="507">
        <f t="shared" si="55"/>
        <v>0.14285714285714285</v>
      </c>
      <c r="X118" s="507">
        <f t="shared" si="55"/>
        <v>0</v>
      </c>
      <c r="Y118" s="508">
        <f t="shared" si="55"/>
        <v>0.1111111111111111</v>
      </c>
      <c r="Z118" s="507">
        <f t="shared" si="55"/>
        <v>6.25E-2</v>
      </c>
      <c r="AA118" s="507">
        <f t="shared" si="55"/>
        <v>7.1428571428571425E-2</v>
      </c>
      <c r="AB118" s="509">
        <f t="shared" si="55"/>
        <v>8.3333333333333329E-2</v>
      </c>
      <c r="AC118" s="510">
        <f t="shared" si="55"/>
        <v>1.5306122448979484E-2</v>
      </c>
      <c r="AD118" s="1"/>
      <c r="AE118" s="24"/>
      <c r="AF118" s="1"/>
      <c r="AG118" s="24"/>
    </row>
    <row r="119" spans="1:41" ht="16.5" thickBot="1">
      <c r="A119" s="3409"/>
      <c r="B119" s="3410"/>
      <c r="C119" s="1215"/>
      <c r="D119" s="144" t="s">
        <v>126</v>
      </c>
      <c r="E119" s="511">
        <f>(E72-E83-E90)/E72</f>
        <v>-3.8665779376987952E-2</v>
      </c>
      <c r="F119" s="511">
        <f t="shared" ref="F119:AC119" si="56">(F72-F83-F90)/F72</f>
        <v>7.154660241597223E-2</v>
      </c>
      <c r="G119" s="511">
        <f t="shared" si="56"/>
        <v>-4.0170856664691291E-3</v>
      </c>
      <c r="H119" s="512">
        <f t="shared" si="56"/>
        <v>-1.9994360178556773E-2</v>
      </c>
      <c r="I119" s="511">
        <f t="shared" si="56"/>
        <v>3.26723200496708E-2</v>
      </c>
      <c r="J119" s="511">
        <f t="shared" si="56"/>
        <v>3.6077928874935938E-2</v>
      </c>
      <c r="K119" s="511">
        <f t="shared" si="56"/>
        <v>2.1899679558183786E-2</v>
      </c>
      <c r="L119" s="511">
        <f t="shared" si="56"/>
        <v>-1.9610445282251452E-2</v>
      </c>
      <c r="M119" s="511">
        <f t="shared" si="56"/>
        <v>-3.3607333982156019E-2</v>
      </c>
      <c r="N119" s="512">
        <f t="shared" si="56"/>
        <v>7.567436434763688E-3</v>
      </c>
      <c r="O119" s="511">
        <f t="shared" si="56"/>
        <v>1.6992590621087765E-3</v>
      </c>
      <c r="P119" s="511">
        <f t="shared" si="56"/>
        <v>-1.2367713493758188E-2</v>
      </c>
      <c r="Q119" s="511">
        <f t="shared" si="56"/>
        <v>-1.2723322769472717E-2</v>
      </c>
      <c r="R119" s="511">
        <f t="shared" si="56"/>
        <v>1.9176958735561491E-2</v>
      </c>
      <c r="S119" s="511">
        <f t="shared" si="56"/>
        <v>4.9748619692533327E-3</v>
      </c>
      <c r="T119" s="511">
        <f t="shared" si="56"/>
        <v>-3.3483998589094552E-2</v>
      </c>
      <c r="U119" s="897">
        <f t="shared" si="56"/>
        <v>-1.263184854808142E-2</v>
      </c>
      <c r="V119" s="897">
        <f t="shared" si="56"/>
        <v>2.1700493388109868E-2</v>
      </c>
      <c r="W119" s="511">
        <f t="shared" si="56"/>
        <v>-2.2442264796032518E-2</v>
      </c>
      <c r="X119" s="511">
        <f t="shared" si="56"/>
        <v>9.2436341563046785E-4</v>
      </c>
      <c r="Y119" s="512">
        <f t="shared" si="56"/>
        <v>-1.0698986950212486E-2</v>
      </c>
      <c r="Z119" s="511">
        <f t="shared" si="56"/>
        <v>-2.3775165795338914E-2</v>
      </c>
      <c r="AA119" s="511">
        <f t="shared" si="56"/>
        <v>-5.5031510522019151E-3</v>
      </c>
      <c r="AB119" s="513">
        <f t="shared" si="56"/>
        <v>-2.5622760683250704E-2</v>
      </c>
      <c r="AC119" s="514">
        <f t="shared" si="56"/>
        <v>-3.6346211218124397E-3</v>
      </c>
      <c r="AD119" s="1"/>
      <c r="AE119" s="24"/>
      <c r="AF119" s="1"/>
      <c r="AG119" s="24"/>
    </row>
    <row r="120" spans="1:41" ht="24.75" customHeight="1" thickBot="1">
      <c r="A120" s="319"/>
      <c r="B120" s="319"/>
      <c r="C120" s="320"/>
      <c r="D120" s="321"/>
      <c r="E120" s="27"/>
      <c r="F120" s="27"/>
      <c r="G120" s="27"/>
      <c r="H120" s="2663"/>
      <c r="I120" s="27"/>
      <c r="J120" s="27"/>
      <c r="K120" s="27"/>
      <c r="L120" s="27"/>
      <c r="M120" s="27"/>
      <c r="N120" s="2663"/>
      <c r="O120" s="27"/>
      <c r="P120" s="27"/>
      <c r="Q120" s="27"/>
      <c r="R120" s="27"/>
      <c r="S120" s="27"/>
      <c r="T120" s="27"/>
      <c r="U120" s="27"/>
      <c r="V120" s="2840"/>
      <c r="W120" s="27"/>
      <c r="X120" s="27"/>
      <c r="Y120" s="2663"/>
      <c r="Z120" s="27"/>
      <c r="AA120" s="27"/>
      <c r="AB120" s="27"/>
      <c r="AC120" s="47"/>
      <c r="AD120" s="10"/>
      <c r="AE120" s="48"/>
      <c r="AF120" s="14"/>
      <c r="AG120" s="48"/>
    </row>
    <row r="121" spans="1:41" s="184" customFormat="1" ht="54.75" customHeight="1" thickBot="1">
      <c r="A121" s="211" t="s">
        <v>9</v>
      </c>
      <c r="B121" s="212" t="s">
        <v>48</v>
      </c>
      <c r="C121" s="213" t="s">
        <v>10</v>
      </c>
      <c r="D121" s="214" t="s">
        <v>50</v>
      </c>
      <c r="E121" s="3453" t="s">
        <v>11</v>
      </c>
      <c r="F121" s="3454"/>
      <c r="G121" s="3454"/>
      <c r="H121" s="3454"/>
      <c r="I121" s="3454"/>
      <c r="J121" s="3454"/>
      <c r="K121" s="3454"/>
      <c r="L121" s="3454"/>
      <c r="M121" s="3454"/>
      <c r="N121" s="3454"/>
      <c r="O121" s="3454"/>
      <c r="P121" s="3454"/>
      <c r="Q121" s="3454"/>
      <c r="R121" s="3454"/>
      <c r="S121" s="3454"/>
      <c r="T121" s="3454"/>
      <c r="U121" s="3454"/>
      <c r="V121" s="3454"/>
      <c r="W121" s="3454"/>
      <c r="X121" s="3454"/>
      <c r="Y121" s="3454"/>
      <c r="Z121" s="3454"/>
      <c r="AA121" s="3454"/>
      <c r="AB121" s="3455"/>
      <c r="AC121" s="171" t="s">
        <v>12</v>
      </c>
      <c r="AD121" s="172" t="s">
        <v>45</v>
      </c>
      <c r="AE121" s="173" t="s">
        <v>46</v>
      </c>
      <c r="AF121" s="174" t="s">
        <v>47</v>
      </c>
      <c r="AG121" s="215"/>
      <c r="AK121" s="192"/>
      <c r="AL121" s="192"/>
      <c r="AM121" s="192"/>
      <c r="AN121" s="192"/>
      <c r="AO121" s="192"/>
    </row>
    <row r="122" spans="1:41" ht="18.75" thickBot="1">
      <c r="A122" s="3456" t="s">
        <v>83</v>
      </c>
      <c r="B122" s="3457"/>
      <c r="C122" s="168"/>
      <c r="D122" s="3051">
        <v>0</v>
      </c>
      <c r="E122" s="3043">
        <v>1</v>
      </c>
      <c r="F122" s="3044">
        <v>2</v>
      </c>
      <c r="G122" s="3044">
        <v>3</v>
      </c>
      <c r="H122" s="3045">
        <v>4</v>
      </c>
      <c r="I122" s="3044">
        <v>5</v>
      </c>
      <c r="J122" s="3044">
        <v>6</v>
      </c>
      <c r="K122" s="3044">
        <v>7</v>
      </c>
      <c r="L122" s="3044">
        <v>8</v>
      </c>
      <c r="M122" s="3044">
        <v>9</v>
      </c>
      <c r="N122" s="3045">
        <v>10</v>
      </c>
      <c r="O122" s="3044">
        <v>11</v>
      </c>
      <c r="P122" s="3044">
        <v>12</v>
      </c>
      <c r="Q122" s="3044">
        <v>13</v>
      </c>
      <c r="R122" s="3044">
        <v>14</v>
      </c>
      <c r="S122" s="3044">
        <v>15</v>
      </c>
      <c r="T122" s="3044">
        <v>16</v>
      </c>
      <c r="U122" s="3044">
        <v>17</v>
      </c>
      <c r="V122" s="3046">
        <v>18</v>
      </c>
      <c r="W122" s="3044">
        <v>19</v>
      </c>
      <c r="X122" s="3044">
        <v>20</v>
      </c>
      <c r="Y122" s="3045">
        <v>21</v>
      </c>
      <c r="Z122" s="3044">
        <v>22</v>
      </c>
      <c r="AA122" s="3044">
        <v>23</v>
      </c>
      <c r="AB122" s="3047">
        <v>24</v>
      </c>
      <c r="AC122" s="170"/>
      <c r="AD122" s="2"/>
      <c r="AE122" s="34"/>
      <c r="AF122" s="2"/>
      <c r="AG122" s="34"/>
    </row>
    <row r="123" spans="1:41" ht="16.5" thickBot="1">
      <c r="A123" s="216" t="s">
        <v>13</v>
      </c>
      <c r="B123" s="169"/>
      <c r="C123" s="248"/>
      <c r="D123" s="443"/>
      <c r="E123" s="189">
        <v>5</v>
      </c>
      <c r="F123" s="169">
        <v>5</v>
      </c>
      <c r="G123" s="169">
        <v>5</v>
      </c>
      <c r="H123" s="526">
        <v>5</v>
      </c>
      <c r="I123" s="169">
        <v>5</v>
      </c>
      <c r="J123" s="169">
        <v>5</v>
      </c>
      <c r="K123" s="169">
        <v>5</v>
      </c>
      <c r="L123" s="169">
        <v>5</v>
      </c>
      <c r="M123" s="169">
        <v>5</v>
      </c>
      <c r="N123" s="526">
        <v>5</v>
      </c>
      <c r="O123" s="169">
        <v>5</v>
      </c>
      <c r="P123" s="169">
        <v>5</v>
      </c>
      <c r="Q123" s="169">
        <v>5</v>
      </c>
      <c r="R123" s="169">
        <v>5</v>
      </c>
      <c r="S123" s="169">
        <v>5</v>
      </c>
      <c r="T123" s="169">
        <v>5</v>
      </c>
      <c r="U123" s="169">
        <v>5</v>
      </c>
      <c r="V123" s="791">
        <v>5</v>
      </c>
      <c r="W123" s="169">
        <v>5</v>
      </c>
      <c r="X123" s="169">
        <v>5</v>
      </c>
      <c r="Y123" s="526">
        <v>5</v>
      </c>
      <c r="Z123" s="169">
        <v>5</v>
      </c>
      <c r="AA123" s="169">
        <v>5</v>
      </c>
      <c r="AB123" s="243">
        <v>5</v>
      </c>
      <c r="AC123" s="1711"/>
      <c r="AD123" s="2"/>
      <c r="AE123" s="34"/>
      <c r="AF123" s="2"/>
      <c r="AG123" s="34"/>
    </row>
    <row r="124" spans="1:41">
      <c r="A124" s="3295" t="s">
        <v>51</v>
      </c>
      <c r="B124" s="3373" t="s">
        <v>52</v>
      </c>
      <c r="C124" s="123" t="s">
        <v>16</v>
      </c>
      <c r="D124" s="124" t="s">
        <v>62</v>
      </c>
      <c r="E124" s="326">
        <v>800</v>
      </c>
      <c r="F124" s="71">
        <v>700</v>
      </c>
      <c r="G124" s="71">
        <v>800</v>
      </c>
      <c r="H124" s="448">
        <v>900</v>
      </c>
      <c r="I124" s="71">
        <v>1000</v>
      </c>
      <c r="J124" s="71">
        <v>1200</v>
      </c>
      <c r="K124" s="71">
        <v>1500</v>
      </c>
      <c r="L124" s="71">
        <v>1700</v>
      </c>
      <c r="M124" s="71">
        <v>1900</v>
      </c>
      <c r="N124" s="448">
        <v>1700</v>
      </c>
      <c r="O124" s="71">
        <v>1700</v>
      </c>
      <c r="P124" s="71">
        <v>1600</v>
      </c>
      <c r="Q124" s="71">
        <v>1600</v>
      </c>
      <c r="R124" s="71">
        <v>1600</v>
      </c>
      <c r="S124" s="71">
        <v>1500</v>
      </c>
      <c r="T124" s="71">
        <v>1600</v>
      </c>
      <c r="U124" s="71">
        <v>1600</v>
      </c>
      <c r="V124" s="484">
        <v>1500</v>
      </c>
      <c r="W124" s="71">
        <v>1500</v>
      </c>
      <c r="X124" s="71">
        <v>1400</v>
      </c>
      <c r="Y124" s="448">
        <v>1400</v>
      </c>
      <c r="Z124" s="71">
        <v>1400</v>
      </c>
      <c r="AA124" s="71">
        <v>1200</v>
      </c>
      <c r="AB124" s="72">
        <v>1000</v>
      </c>
      <c r="AC124" s="108">
        <f>SUM(E124:AB124)</f>
        <v>32800</v>
      </c>
      <c r="AD124" s="70"/>
      <c r="AE124" s="71"/>
      <c r="AF124" s="72"/>
      <c r="AJ124" s="10"/>
      <c r="AK124" s="27"/>
      <c r="AL124" s="12"/>
      <c r="AM124" s="27"/>
    </row>
    <row r="125" spans="1:41">
      <c r="A125" s="3293"/>
      <c r="B125" s="3374"/>
      <c r="C125" s="125" t="s">
        <v>18</v>
      </c>
      <c r="D125" s="110" t="s">
        <v>62</v>
      </c>
      <c r="E125" s="327">
        <v>600</v>
      </c>
      <c r="F125" s="328">
        <v>500</v>
      </c>
      <c r="G125" s="328">
        <v>600</v>
      </c>
      <c r="H125" s="449">
        <v>600</v>
      </c>
      <c r="I125" s="328">
        <v>600</v>
      </c>
      <c r="J125" s="328">
        <v>600</v>
      </c>
      <c r="K125" s="328">
        <v>600</v>
      </c>
      <c r="L125" s="328">
        <v>700</v>
      </c>
      <c r="M125" s="328">
        <v>900</v>
      </c>
      <c r="N125" s="449">
        <v>700</v>
      </c>
      <c r="O125" s="328">
        <v>900</v>
      </c>
      <c r="P125" s="328">
        <v>800</v>
      </c>
      <c r="Q125" s="328">
        <v>800</v>
      </c>
      <c r="R125" s="328">
        <v>1100</v>
      </c>
      <c r="S125" s="328">
        <v>800</v>
      </c>
      <c r="T125" s="328">
        <v>800</v>
      </c>
      <c r="U125" s="328">
        <v>800</v>
      </c>
      <c r="V125" s="485">
        <v>800</v>
      </c>
      <c r="W125" s="328">
        <v>700</v>
      </c>
      <c r="X125" s="328">
        <v>700</v>
      </c>
      <c r="Y125" s="449">
        <v>700</v>
      </c>
      <c r="Z125" s="328">
        <v>700</v>
      </c>
      <c r="AA125" s="328">
        <v>600</v>
      </c>
      <c r="AB125" s="329">
        <v>600</v>
      </c>
      <c r="AC125" s="109">
        <f>SUM(E125:AB125)</f>
        <v>17200</v>
      </c>
      <c r="AD125" s="73"/>
      <c r="AE125" s="158"/>
      <c r="AF125" s="74"/>
      <c r="AJ125" s="50"/>
      <c r="AK125" s="11"/>
      <c r="AL125" s="50"/>
      <c r="AM125" s="11"/>
    </row>
    <row r="126" spans="1:41">
      <c r="A126" s="3293"/>
      <c r="B126" s="3374"/>
      <c r="C126" s="125" t="s">
        <v>19</v>
      </c>
      <c r="D126" s="110" t="s">
        <v>62</v>
      </c>
      <c r="E126" s="1714">
        <v>5</v>
      </c>
      <c r="F126" s="1707">
        <v>5</v>
      </c>
      <c r="G126" s="1707">
        <v>5</v>
      </c>
      <c r="H126" s="454">
        <v>5</v>
      </c>
      <c r="I126" s="1707">
        <v>6</v>
      </c>
      <c r="J126" s="1707">
        <v>7</v>
      </c>
      <c r="K126" s="1707">
        <v>9</v>
      </c>
      <c r="L126" s="1707">
        <v>10</v>
      </c>
      <c r="M126" s="1707">
        <v>11</v>
      </c>
      <c r="N126" s="454">
        <v>10</v>
      </c>
      <c r="O126" s="1707">
        <v>10</v>
      </c>
      <c r="P126" s="1707">
        <v>9</v>
      </c>
      <c r="Q126" s="1707">
        <v>9</v>
      </c>
      <c r="R126" s="1707">
        <v>10</v>
      </c>
      <c r="S126" s="1707">
        <v>9</v>
      </c>
      <c r="T126" s="1707">
        <v>10</v>
      </c>
      <c r="U126" s="1707">
        <v>9</v>
      </c>
      <c r="V126" s="490">
        <v>9</v>
      </c>
      <c r="W126" s="1707">
        <v>9</v>
      </c>
      <c r="X126" s="1707">
        <v>8</v>
      </c>
      <c r="Y126" s="454">
        <v>8</v>
      </c>
      <c r="Z126" s="1707">
        <v>8</v>
      </c>
      <c r="AA126" s="1707">
        <v>7</v>
      </c>
      <c r="AB126" s="1708">
        <v>6</v>
      </c>
      <c r="AC126" s="109">
        <f>AVERAGE(E126:AB126)</f>
        <v>8.0833333333333339</v>
      </c>
      <c r="AD126" s="76"/>
      <c r="AE126" s="76"/>
      <c r="AF126" s="77"/>
      <c r="AJ126" s="12"/>
      <c r="AK126" s="11"/>
      <c r="AL126" s="12"/>
      <c r="AM126" s="11"/>
    </row>
    <row r="127" spans="1:41" ht="16.5" thickBot="1">
      <c r="A127" s="3293"/>
      <c r="B127" s="3374"/>
      <c r="C127" s="125" t="s">
        <v>21</v>
      </c>
      <c r="D127" s="110"/>
      <c r="E127" s="333">
        <f>E125/E124</f>
        <v>0.75</v>
      </c>
      <c r="F127" s="334">
        <f t="shared" ref="F127:AB127" si="57">F125/F124</f>
        <v>0.7142857142857143</v>
      </c>
      <c r="G127" s="334">
        <f t="shared" si="57"/>
        <v>0.75</v>
      </c>
      <c r="H127" s="451">
        <f t="shared" si="57"/>
        <v>0.66666666666666663</v>
      </c>
      <c r="I127" s="334">
        <f t="shared" si="57"/>
        <v>0.6</v>
      </c>
      <c r="J127" s="334">
        <f t="shared" si="57"/>
        <v>0.5</v>
      </c>
      <c r="K127" s="334">
        <f t="shared" si="57"/>
        <v>0.4</v>
      </c>
      <c r="L127" s="334">
        <f t="shared" si="57"/>
        <v>0.41176470588235292</v>
      </c>
      <c r="M127" s="334">
        <f t="shared" si="57"/>
        <v>0.47368421052631576</v>
      </c>
      <c r="N127" s="451">
        <f t="shared" si="57"/>
        <v>0.41176470588235292</v>
      </c>
      <c r="O127" s="334">
        <f t="shared" si="57"/>
        <v>0.52941176470588236</v>
      </c>
      <c r="P127" s="334">
        <f t="shared" si="57"/>
        <v>0.5</v>
      </c>
      <c r="Q127" s="334">
        <f t="shared" si="57"/>
        <v>0.5</v>
      </c>
      <c r="R127" s="334">
        <f t="shared" si="57"/>
        <v>0.6875</v>
      </c>
      <c r="S127" s="334">
        <f t="shared" si="57"/>
        <v>0.53333333333333333</v>
      </c>
      <c r="T127" s="334">
        <f t="shared" si="57"/>
        <v>0.5</v>
      </c>
      <c r="U127" s="334">
        <f t="shared" si="57"/>
        <v>0.5</v>
      </c>
      <c r="V127" s="487">
        <f>V125/V124</f>
        <v>0.53333333333333333</v>
      </c>
      <c r="W127" s="334">
        <f t="shared" si="57"/>
        <v>0.46666666666666667</v>
      </c>
      <c r="X127" s="334">
        <f t="shared" si="57"/>
        <v>0.5</v>
      </c>
      <c r="Y127" s="451">
        <f t="shared" si="57"/>
        <v>0.5</v>
      </c>
      <c r="Z127" s="334">
        <f t="shared" si="57"/>
        <v>0.5</v>
      </c>
      <c r="AA127" s="334">
        <f t="shared" si="57"/>
        <v>0.5</v>
      </c>
      <c r="AB127" s="335">
        <f t="shared" si="57"/>
        <v>0.6</v>
      </c>
      <c r="AC127" s="110"/>
      <c r="AD127" s="73"/>
      <c r="AE127" s="158"/>
      <c r="AF127" s="74"/>
      <c r="AJ127" s="12"/>
      <c r="AK127" s="11"/>
      <c r="AL127" s="12"/>
      <c r="AM127" s="11"/>
    </row>
    <row r="128" spans="1:41" ht="16.5" hidden="1" customHeight="1">
      <c r="A128" s="3293"/>
      <c r="B128" s="3478"/>
      <c r="C128" s="126" t="s">
        <v>22</v>
      </c>
      <c r="D128" s="110" t="s">
        <v>123</v>
      </c>
      <c r="E128" s="59"/>
      <c r="F128" s="3"/>
      <c r="G128" s="3"/>
      <c r="H128" s="463"/>
      <c r="I128" s="3"/>
      <c r="J128" s="3"/>
      <c r="K128" s="3"/>
      <c r="L128" s="3"/>
      <c r="M128" s="3"/>
      <c r="N128" s="463"/>
      <c r="O128" s="3"/>
      <c r="P128" s="3"/>
      <c r="Q128" s="3"/>
      <c r="R128" s="3"/>
      <c r="S128" s="3"/>
      <c r="T128" s="3"/>
      <c r="U128" s="3"/>
      <c r="V128" s="500"/>
      <c r="W128" s="3"/>
      <c r="X128" s="3"/>
      <c r="Y128" s="463"/>
      <c r="Z128" s="3"/>
      <c r="AA128" s="3"/>
      <c r="AB128" s="16"/>
      <c r="AC128" s="110"/>
      <c r="AD128" s="73"/>
      <c r="AE128" s="158"/>
      <c r="AF128" s="74"/>
      <c r="AJ128" s="12"/>
      <c r="AK128" s="11"/>
      <c r="AL128" s="12"/>
      <c r="AM128" s="11"/>
    </row>
    <row r="129" spans="1:41" ht="16.5" hidden="1" customHeight="1">
      <c r="A129" s="3293"/>
      <c r="B129" s="3478"/>
      <c r="C129" s="126" t="s">
        <v>23</v>
      </c>
      <c r="D129" s="110" t="s">
        <v>123</v>
      </c>
      <c r="E129" s="59"/>
      <c r="F129" s="3"/>
      <c r="G129" s="3"/>
      <c r="H129" s="463"/>
      <c r="I129" s="3"/>
      <c r="J129" s="3"/>
      <c r="K129" s="3"/>
      <c r="L129" s="3"/>
      <c r="M129" s="3"/>
      <c r="N129" s="463"/>
      <c r="O129" s="3"/>
      <c r="P129" s="3"/>
      <c r="Q129" s="3"/>
      <c r="R129" s="3"/>
      <c r="S129" s="3"/>
      <c r="T129" s="3"/>
      <c r="U129" s="3"/>
      <c r="V129" s="500"/>
      <c r="W129" s="3"/>
      <c r="X129" s="3"/>
      <c r="Y129" s="463"/>
      <c r="Z129" s="3"/>
      <c r="AA129" s="3"/>
      <c r="AB129" s="16"/>
      <c r="AC129" s="110"/>
      <c r="AD129" s="73"/>
      <c r="AE129" s="158"/>
      <c r="AF129" s="74"/>
      <c r="AJ129" s="12"/>
      <c r="AK129" s="11"/>
      <c r="AL129" s="12"/>
      <c r="AM129" s="11"/>
    </row>
    <row r="130" spans="1:41" ht="16.5" hidden="1" customHeight="1" thickBot="1">
      <c r="A130" s="3476"/>
      <c r="B130" s="3478"/>
      <c r="C130" s="207"/>
      <c r="D130" s="116"/>
      <c r="E130" s="181">
        <f>SQRT(E124*E124+E125*E125)/E131/1.73</f>
        <v>4.8574343032010496</v>
      </c>
      <c r="F130" s="182">
        <f t="shared" ref="F130:AB130" si="58">SQRT(F124*F124+F125*F125)/F131/1.73</f>
        <v>4.1785229839425986</v>
      </c>
      <c r="G130" s="182">
        <f t="shared" si="58"/>
        <v>4.8574343032010496</v>
      </c>
      <c r="H130" s="453">
        <f t="shared" si="58"/>
        <v>5.2541185342167234</v>
      </c>
      <c r="I130" s="182">
        <f t="shared" si="58"/>
        <v>5.6646931508673433</v>
      </c>
      <c r="J130" s="182">
        <f t="shared" si="58"/>
        <v>6.5169319789181221</v>
      </c>
      <c r="K130" s="182">
        <f t="shared" si="58"/>
        <v>7.9139288828272321</v>
      </c>
      <c r="L130" s="182">
        <f t="shared" si="58"/>
        <v>9.0059646864163003</v>
      </c>
      <c r="M130" s="182">
        <f t="shared" si="58"/>
        <v>10.298714628014421</v>
      </c>
      <c r="N130" s="453">
        <f t="shared" si="58"/>
        <v>9.0059646864163003</v>
      </c>
      <c r="O130" s="182">
        <f t="shared" si="58"/>
        <v>9.4226433142310899</v>
      </c>
      <c r="P130" s="182">
        <f t="shared" si="58"/>
        <v>8.7628802880367971</v>
      </c>
      <c r="Q130" s="182">
        <f t="shared" si="58"/>
        <v>8.7628802880367971</v>
      </c>
      <c r="R130" s="182">
        <f t="shared" si="58"/>
        <v>9.511358792469677</v>
      </c>
      <c r="S130" s="182">
        <f t="shared" si="58"/>
        <v>8.3276183011658667</v>
      </c>
      <c r="T130" s="182">
        <f t="shared" si="58"/>
        <v>8.6892426385574968</v>
      </c>
      <c r="U130" s="182">
        <f t="shared" si="58"/>
        <v>8.6892426385574968</v>
      </c>
      <c r="V130" s="489">
        <f t="shared" si="58"/>
        <v>8.2576383154417847</v>
      </c>
      <c r="W130" s="182">
        <f t="shared" si="58"/>
        <v>8.0404844597303402</v>
      </c>
      <c r="X130" s="182">
        <f t="shared" si="58"/>
        <v>7.603087308737809</v>
      </c>
      <c r="Y130" s="453">
        <f t="shared" si="58"/>
        <v>7.603087308737809</v>
      </c>
      <c r="Z130" s="182">
        <f t="shared" si="58"/>
        <v>7.603087308737809</v>
      </c>
      <c r="AA130" s="182">
        <f t="shared" si="58"/>
        <v>6.5169319789181221</v>
      </c>
      <c r="AB130" s="183">
        <f t="shared" si="58"/>
        <v>5.6646931508673433</v>
      </c>
      <c r="AC130" s="111">
        <f>AVERAGE(E130:AB130)</f>
        <v>7.5420243429269744</v>
      </c>
      <c r="AD130" s="98">
        <f>(AC126-AC130)/AC126</f>
        <v>6.6966060668827973E-2</v>
      </c>
      <c r="AE130" s="79"/>
      <c r="AF130" s="80"/>
      <c r="AH130" s="15"/>
      <c r="AI130" s="64"/>
      <c r="AJ130" s="65"/>
      <c r="AK130" s="65"/>
      <c r="AL130" s="12"/>
      <c r="AM130" s="107"/>
      <c r="AN130" s="107"/>
      <c r="AO130" s="107"/>
    </row>
    <row r="131" spans="1:41" ht="16.5" thickBot="1">
      <c r="A131" s="3477"/>
      <c r="B131" s="3479"/>
      <c r="C131" s="266" t="s">
        <v>27</v>
      </c>
      <c r="D131" s="557" t="s">
        <v>62</v>
      </c>
      <c r="E131" s="176">
        <v>119</v>
      </c>
      <c r="F131" s="176">
        <v>119</v>
      </c>
      <c r="G131" s="176">
        <v>119</v>
      </c>
      <c r="H131" s="1670">
        <v>119</v>
      </c>
      <c r="I131" s="176">
        <v>119</v>
      </c>
      <c r="J131" s="176">
        <v>119</v>
      </c>
      <c r="K131" s="176">
        <v>118</v>
      </c>
      <c r="L131" s="176">
        <v>118</v>
      </c>
      <c r="M131" s="176">
        <v>118</v>
      </c>
      <c r="N131" s="740">
        <v>118</v>
      </c>
      <c r="O131" s="163">
        <v>118</v>
      </c>
      <c r="P131" s="163">
        <v>118</v>
      </c>
      <c r="Q131" s="163">
        <v>118</v>
      </c>
      <c r="R131" s="163">
        <v>118</v>
      </c>
      <c r="S131" s="163">
        <v>118</v>
      </c>
      <c r="T131" s="163">
        <v>119</v>
      </c>
      <c r="U131" s="163">
        <v>119</v>
      </c>
      <c r="V131" s="755">
        <v>119</v>
      </c>
      <c r="W131" s="163">
        <v>119</v>
      </c>
      <c r="X131" s="163">
        <v>119</v>
      </c>
      <c r="Y131" s="740">
        <v>119</v>
      </c>
      <c r="Z131" s="163">
        <v>119</v>
      </c>
      <c r="AA131" s="163">
        <v>119</v>
      </c>
      <c r="AB131" s="163">
        <v>119</v>
      </c>
      <c r="AC131" s="2624">
        <f>AVERAGE(E131:AB131)</f>
        <v>118.625</v>
      </c>
      <c r="AD131" s="263"/>
      <c r="AE131" s="264"/>
      <c r="AF131" s="265"/>
      <c r="AH131" s="15"/>
      <c r="AI131" s="64"/>
      <c r="AJ131" s="65"/>
      <c r="AK131" s="65"/>
      <c r="AL131" s="12"/>
      <c r="AM131" s="107"/>
      <c r="AN131" s="107"/>
      <c r="AO131" s="107"/>
    </row>
    <row r="132" spans="1:41">
      <c r="A132" s="3295" t="s">
        <v>53</v>
      </c>
      <c r="B132" s="3259" t="s">
        <v>15</v>
      </c>
      <c r="C132" s="123" t="s">
        <v>16</v>
      </c>
      <c r="D132" s="115" t="s">
        <v>17</v>
      </c>
      <c r="E132" s="326">
        <f t="shared" ref="E132:AA132" si="59">(E136-D136)*$AE132*$AF132</f>
        <v>438.00000000192085</v>
      </c>
      <c r="F132" s="71">
        <f t="shared" si="59"/>
        <v>390.0000000030559</v>
      </c>
      <c r="G132" s="71">
        <f t="shared" si="59"/>
        <v>455.999999994674</v>
      </c>
      <c r="H132" s="448">
        <f t="shared" si="59"/>
        <v>462.0000000068103</v>
      </c>
      <c r="I132" s="71">
        <f t="shared" si="59"/>
        <v>486.0000000007858</v>
      </c>
      <c r="J132" s="71">
        <f t="shared" si="59"/>
        <v>594.00000000096043</v>
      </c>
      <c r="K132" s="71">
        <f t="shared" si="59"/>
        <v>743.99999999877764</v>
      </c>
      <c r="L132" s="71">
        <f t="shared" si="59"/>
        <v>815.9999999916181</v>
      </c>
      <c r="M132" s="71">
        <f t="shared" si="59"/>
        <v>996.00000000646105</v>
      </c>
      <c r="N132" s="448">
        <f t="shared" si="59"/>
        <v>899.99999999781721</v>
      </c>
      <c r="O132" s="71">
        <f t="shared" si="59"/>
        <v>912.00000000026193</v>
      </c>
      <c r="P132" s="71">
        <f t="shared" si="59"/>
        <v>810.00000000130967</v>
      </c>
      <c r="Q132" s="71">
        <f t="shared" si="59"/>
        <v>833.99999999528518</v>
      </c>
      <c r="R132" s="71">
        <f t="shared" si="59"/>
        <v>948.0000000075961</v>
      </c>
      <c r="S132" s="71">
        <f t="shared" si="59"/>
        <v>743.99999999877764</v>
      </c>
      <c r="T132" s="71">
        <f t="shared" si="59"/>
        <v>827.99999999406282</v>
      </c>
      <c r="U132" s="71">
        <f t="shared" si="59"/>
        <v>743.99999999877764</v>
      </c>
      <c r="V132" s="484">
        <f t="shared" si="59"/>
        <v>744.00000000969158</v>
      </c>
      <c r="W132" s="71">
        <f t="shared" si="59"/>
        <v>779.99999999519787</v>
      </c>
      <c r="X132" s="71">
        <f t="shared" si="59"/>
        <v>714.00000000357977</v>
      </c>
      <c r="Y132" s="448">
        <f t="shared" si="59"/>
        <v>689.99999999869033</v>
      </c>
      <c r="Z132" s="71">
        <f t="shared" si="59"/>
        <v>731.99999999633292</v>
      </c>
      <c r="AA132" s="71">
        <f t="shared" si="59"/>
        <v>587.99999999973807</v>
      </c>
      <c r="AB132" s="72">
        <f>(AB136-AA136)*$AE132*$AF132</f>
        <v>510.00000000567525</v>
      </c>
      <c r="AC132" s="108">
        <f>SUM(E132:AB132)</f>
        <v>16860.000000007858</v>
      </c>
      <c r="AD132" s="70">
        <v>6300</v>
      </c>
      <c r="AE132" s="71">
        <v>100</v>
      </c>
      <c r="AF132" s="72">
        <v>60</v>
      </c>
      <c r="AJ132" s="10"/>
      <c r="AK132" s="27"/>
      <c r="AL132" s="12"/>
      <c r="AM132" s="27"/>
    </row>
    <row r="133" spans="1:41" ht="15" customHeight="1">
      <c r="A133" s="3293"/>
      <c r="B133" s="3260"/>
      <c r="C133" s="125" t="s">
        <v>18</v>
      </c>
      <c r="D133" s="110" t="s">
        <v>17</v>
      </c>
      <c r="E133" s="327">
        <f t="shared" ref="E133:AB133" si="60">(E137-D137)*$AE132*$AF132</f>
        <v>228.00000000279397</v>
      </c>
      <c r="F133" s="328">
        <f t="shared" si="60"/>
        <v>203.99999999790452</v>
      </c>
      <c r="G133" s="328">
        <f t="shared" si="60"/>
        <v>233.99999999855936</v>
      </c>
      <c r="H133" s="449">
        <f t="shared" si="60"/>
        <v>240.00000000523869</v>
      </c>
      <c r="I133" s="328">
        <f t="shared" si="60"/>
        <v>251.99999999676947</v>
      </c>
      <c r="J133" s="328">
        <f t="shared" si="60"/>
        <v>311.99999999807915</v>
      </c>
      <c r="K133" s="328">
        <f t="shared" si="60"/>
        <v>384.00000000183354</v>
      </c>
      <c r="L133" s="328">
        <f t="shared" si="60"/>
        <v>425.99999999947613</v>
      </c>
      <c r="M133" s="328">
        <f t="shared" si="60"/>
        <v>516.00000000144064</v>
      </c>
      <c r="N133" s="449">
        <f t="shared" si="60"/>
        <v>468.00000000257569</v>
      </c>
      <c r="O133" s="328">
        <f t="shared" si="60"/>
        <v>473.99999999834108</v>
      </c>
      <c r="P133" s="328">
        <f t="shared" si="60"/>
        <v>419.99999999825377</v>
      </c>
      <c r="Q133" s="328">
        <f t="shared" si="60"/>
        <v>432.00000000069849</v>
      </c>
      <c r="R133" s="328">
        <f t="shared" si="60"/>
        <v>492.00000000200816</v>
      </c>
      <c r="S133" s="328">
        <f t="shared" si="60"/>
        <v>389.99999999759893</v>
      </c>
      <c r="T133" s="328">
        <f t="shared" si="60"/>
        <v>432.00000000069849</v>
      </c>
      <c r="U133" s="328">
        <f t="shared" si="60"/>
        <v>384.00000000183354</v>
      </c>
      <c r="V133" s="485">
        <f t="shared" si="60"/>
        <v>389.99999999759893</v>
      </c>
      <c r="W133" s="328">
        <f t="shared" si="60"/>
        <v>402.00000000004366</v>
      </c>
      <c r="X133" s="328">
        <f t="shared" si="60"/>
        <v>371.99999999938882</v>
      </c>
      <c r="Y133" s="449">
        <f t="shared" si="60"/>
        <v>360.00000000240107</v>
      </c>
      <c r="Z133" s="328">
        <f t="shared" si="60"/>
        <v>378.00000000061118</v>
      </c>
      <c r="AA133" s="328">
        <f t="shared" si="60"/>
        <v>305.99999999685679</v>
      </c>
      <c r="AB133" s="329">
        <f t="shared" si="60"/>
        <v>263.9999999992142</v>
      </c>
      <c r="AC133" s="109">
        <f>SUM(E133:AB133)</f>
        <v>8760.0000000002183</v>
      </c>
      <c r="AD133" s="73"/>
      <c r="AE133" s="158"/>
      <c r="AF133" s="74"/>
      <c r="AG133" s="20"/>
      <c r="AH133" s="20"/>
      <c r="AJ133" s="50"/>
      <c r="AK133" s="11"/>
      <c r="AL133" s="50"/>
      <c r="AM133" s="11"/>
    </row>
    <row r="134" spans="1:41">
      <c r="A134" s="3293"/>
      <c r="B134" s="3260"/>
      <c r="C134" s="125" t="s">
        <v>19</v>
      </c>
      <c r="D134" s="110" t="s">
        <v>62</v>
      </c>
      <c r="E134" s="346">
        <v>26</v>
      </c>
      <c r="F134" s="1707">
        <v>23</v>
      </c>
      <c r="G134" s="1707">
        <v>27</v>
      </c>
      <c r="H134" s="454">
        <v>27</v>
      </c>
      <c r="I134" s="1707">
        <v>29</v>
      </c>
      <c r="J134" s="1707">
        <v>35</v>
      </c>
      <c r="K134" s="1707">
        <v>44</v>
      </c>
      <c r="L134" s="1707">
        <v>48</v>
      </c>
      <c r="M134" s="1707">
        <v>59</v>
      </c>
      <c r="N134" s="454">
        <v>53</v>
      </c>
      <c r="O134" s="1707">
        <v>54</v>
      </c>
      <c r="P134" s="1707">
        <v>48</v>
      </c>
      <c r="Q134" s="1707">
        <v>49</v>
      </c>
      <c r="R134" s="1707">
        <v>56</v>
      </c>
      <c r="S134" s="1707">
        <v>44</v>
      </c>
      <c r="T134" s="1707">
        <v>49</v>
      </c>
      <c r="U134" s="1707">
        <v>44</v>
      </c>
      <c r="V134" s="490">
        <v>44</v>
      </c>
      <c r="W134" s="1707">
        <v>46</v>
      </c>
      <c r="X134" s="1707">
        <v>42</v>
      </c>
      <c r="Y134" s="454">
        <v>41</v>
      </c>
      <c r="Z134" s="1707">
        <v>43</v>
      </c>
      <c r="AA134" s="1707">
        <v>35</v>
      </c>
      <c r="AB134" s="1708">
        <v>30</v>
      </c>
      <c r="AC134" s="109">
        <f>AVERAGE(E134:AB134)</f>
        <v>41.5</v>
      </c>
      <c r="AD134" s="75">
        <f>SQRT(MIN((E132*E132+E133*E133),(F132*F132+F133*F133),(G132*G132+G133*G133),(H132*H132+H133*H133),(I132*I132+I133*I133),(J132*J132+J133*J133),(K132*K132+K133*K133),(L132*L132+L133*L133),(M132*M132+M133*M133),(N132*N132+N133*N133),(E132*E132+E133*E133),(O132*O132+O133*O133),(P132*P132+P133*P133),(R132*R132+R133*R133),(S132*S132+S133*S133),(T132*T132+T133*T133),(U132*U132+U133*U133),(V132*V132+V133*V133),(W132*W132+W133*W133),(X132*X132+X133*X133),(Y132*Y132+Y133*Y133),(Z132*Z132+Z133*Z133),(AA132*AA132+AA133*AA133),(AB132*AB132+AB133*AB133)))/AD132</f>
        <v>6.9862190229202523E-2</v>
      </c>
      <c r="AE134" s="76"/>
      <c r="AF134" s="77"/>
      <c r="AG134" s="20"/>
      <c r="AH134" s="20"/>
      <c r="AJ134" s="12"/>
      <c r="AK134" s="11"/>
      <c r="AL134" s="12"/>
      <c r="AM134" s="11"/>
    </row>
    <row r="135" spans="1:41" ht="15" customHeight="1" thickBot="1">
      <c r="A135" s="3293"/>
      <c r="B135" s="3291"/>
      <c r="C135" s="128" t="s">
        <v>21</v>
      </c>
      <c r="D135" s="116"/>
      <c r="E135" s="337">
        <f t="shared" ref="E135:AB135" si="61">E133/E132</f>
        <v>0.52054794520957548</v>
      </c>
      <c r="F135" s="338">
        <f t="shared" si="61"/>
        <v>0.52307692306745146</v>
      </c>
      <c r="G135" s="338">
        <f t="shared" si="61"/>
        <v>0.51315789473967643</v>
      </c>
      <c r="H135" s="464">
        <f t="shared" si="61"/>
        <v>0.51948051948420104</v>
      </c>
      <c r="I135" s="338">
        <f t="shared" si="61"/>
        <v>0.51851851851103292</v>
      </c>
      <c r="J135" s="338">
        <f t="shared" si="61"/>
        <v>0.52525252524844224</v>
      </c>
      <c r="K135" s="338">
        <f t="shared" si="61"/>
        <v>0.51612903226137696</v>
      </c>
      <c r="L135" s="338">
        <f t="shared" si="61"/>
        <v>0.52205882353413235</v>
      </c>
      <c r="M135" s="338">
        <f t="shared" si="61"/>
        <v>0.51807228915471215</v>
      </c>
      <c r="N135" s="464">
        <f t="shared" si="61"/>
        <v>0.52000000000412305</v>
      </c>
      <c r="O135" s="338">
        <f t="shared" si="61"/>
        <v>0.51973684210329485</v>
      </c>
      <c r="P135" s="338">
        <f t="shared" si="61"/>
        <v>0.51851851851552433</v>
      </c>
      <c r="Q135" s="338">
        <f t="shared" si="61"/>
        <v>0.51798561151455724</v>
      </c>
      <c r="R135" s="338">
        <f t="shared" si="61"/>
        <v>0.51898734177011174</v>
      </c>
      <c r="S135" s="338">
        <f t="shared" si="61"/>
        <v>0.52419354838473076</v>
      </c>
      <c r="T135" s="338">
        <f t="shared" si="61"/>
        <v>0.52173913043936737</v>
      </c>
      <c r="U135" s="338">
        <f t="shared" si="61"/>
        <v>0.51612903226137696</v>
      </c>
      <c r="V135" s="501">
        <f t="shared" si="61"/>
        <v>0.52419354837704124</v>
      </c>
      <c r="W135" s="338">
        <f t="shared" si="61"/>
        <v>0.51538461538784441</v>
      </c>
      <c r="X135" s="338">
        <f t="shared" si="61"/>
        <v>0.52100840335787635</v>
      </c>
      <c r="Y135" s="464">
        <f t="shared" si="61"/>
        <v>0.52173913043925269</v>
      </c>
      <c r="Z135" s="338">
        <f t="shared" si="61"/>
        <v>0.51639344262637277</v>
      </c>
      <c r="AA135" s="338">
        <f t="shared" si="61"/>
        <v>0.52040816326019235</v>
      </c>
      <c r="AB135" s="403">
        <f t="shared" si="61"/>
        <v>0.5176470588162283</v>
      </c>
      <c r="AC135" s="116"/>
      <c r="AD135" s="151"/>
      <c r="AE135" s="129"/>
      <c r="AF135" s="178"/>
      <c r="AG135" s="20"/>
      <c r="AH135" s="20"/>
      <c r="AJ135" s="12"/>
      <c r="AK135" s="11"/>
      <c r="AL135" s="12"/>
      <c r="AM135" s="11"/>
    </row>
    <row r="136" spans="1:41" hidden="1">
      <c r="A136" s="3293"/>
      <c r="B136" s="2488"/>
      <c r="C136" s="385" t="s">
        <v>22</v>
      </c>
      <c r="D136" s="110">
        <v>10051.219999999999</v>
      </c>
      <c r="E136" s="141">
        <v>10051.293</v>
      </c>
      <c r="F136" s="141">
        <v>10051.358</v>
      </c>
      <c r="G136" s="141">
        <v>10051.433999999999</v>
      </c>
      <c r="H136" s="445">
        <v>10051.511</v>
      </c>
      <c r="I136" s="141">
        <v>10051.592000000001</v>
      </c>
      <c r="J136" s="141">
        <v>10051.691000000001</v>
      </c>
      <c r="K136" s="141">
        <v>10051.815000000001</v>
      </c>
      <c r="L136" s="141">
        <v>10051.950999999999</v>
      </c>
      <c r="M136" s="141">
        <v>10052.117</v>
      </c>
      <c r="N136" s="445">
        <v>10052.267</v>
      </c>
      <c r="O136" s="139">
        <v>10052.419</v>
      </c>
      <c r="P136" s="139">
        <v>10052.554</v>
      </c>
      <c r="Q136" s="139">
        <v>10052.692999999999</v>
      </c>
      <c r="R136" s="139">
        <v>10052.851000000001</v>
      </c>
      <c r="S136" s="139">
        <v>10052.975</v>
      </c>
      <c r="T136" s="139">
        <v>10053.112999999999</v>
      </c>
      <c r="U136" s="139">
        <v>10053.236999999999</v>
      </c>
      <c r="V136" s="498">
        <v>10053.361000000001</v>
      </c>
      <c r="W136" s="139">
        <v>10053.491</v>
      </c>
      <c r="X136" s="139">
        <v>10053.61</v>
      </c>
      <c r="Y136" s="445">
        <v>10053.725</v>
      </c>
      <c r="Z136" s="139">
        <v>10053.847</v>
      </c>
      <c r="AA136" s="139">
        <v>10053.945</v>
      </c>
      <c r="AB136" s="139">
        <v>10054.030000000001</v>
      </c>
      <c r="AC136" s="124"/>
      <c r="AD136" s="386"/>
      <c r="AE136" s="92"/>
      <c r="AF136" s="93"/>
      <c r="AG136" s="20"/>
      <c r="AH136" s="20"/>
      <c r="AJ136" s="19"/>
      <c r="AK136" s="267"/>
      <c r="AL136" s="19"/>
      <c r="AM136" s="267"/>
    </row>
    <row r="137" spans="1:41" hidden="1">
      <c r="A137" s="3466"/>
      <c r="B137" s="2489"/>
      <c r="C137" s="126" t="s">
        <v>23</v>
      </c>
      <c r="D137" s="110">
        <v>4135.3599999999997</v>
      </c>
      <c r="E137" s="330">
        <v>4135.3980000000001</v>
      </c>
      <c r="F137" s="330">
        <v>4135.4319999999998</v>
      </c>
      <c r="G137" s="330">
        <v>4135.4709999999995</v>
      </c>
      <c r="H137" s="446">
        <v>4135.5110000000004</v>
      </c>
      <c r="I137" s="330">
        <v>4135.5529999999999</v>
      </c>
      <c r="J137" s="330">
        <v>4135.6049999999996</v>
      </c>
      <c r="K137" s="331">
        <v>4135.6689999999999</v>
      </c>
      <c r="L137" s="331">
        <v>4135.74</v>
      </c>
      <c r="M137" s="331">
        <v>4135.826</v>
      </c>
      <c r="N137" s="446">
        <v>4135.9040000000005</v>
      </c>
      <c r="O137" s="331">
        <v>4135.9830000000002</v>
      </c>
      <c r="P137" s="331">
        <v>4136.0529999999999</v>
      </c>
      <c r="Q137" s="331">
        <v>4136.125</v>
      </c>
      <c r="R137" s="331">
        <v>4136.2070000000003</v>
      </c>
      <c r="S137" s="331">
        <v>4136.2719999999999</v>
      </c>
      <c r="T137" s="331">
        <v>4136.3440000000001</v>
      </c>
      <c r="U137" s="331">
        <v>4136.4080000000004</v>
      </c>
      <c r="V137" s="482">
        <v>4136.473</v>
      </c>
      <c r="W137" s="331">
        <v>4136.54</v>
      </c>
      <c r="X137" s="331">
        <v>4136.6019999999999</v>
      </c>
      <c r="Y137" s="446">
        <v>4136.6620000000003</v>
      </c>
      <c r="Z137" s="331">
        <v>4136.7250000000004</v>
      </c>
      <c r="AA137" s="331">
        <v>4136.7759999999998</v>
      </c>
      <c r="AB137" s="331">
        <v>4136.82</v>
      </c>
      <c r="AC137" s="124"/>
      <c r="AD137" s="73"/>
      <c r="AE137" s="158"/>
      <c r="AF137" s="74"/>
      <c r="AG137" s="49"/>
      <c r="AH137" s="20"/>
      <c r="AJ137" s="107"/>
      <c r="AK137" s="107"/>
      <c r="AL137" s="107"/>
      <c r="AM137" s="107"/>
    </row>
    <row r="138" spans="1:41" ht="16.5" hidden="1" thickBot="1">
      <c r="A138" s="210"/>
      <c r="B138" s="206" t="s">
        <v>49</v>
      </c>
      <c r="C138" s="207"/>
      <c r="D138" s="116"/>
      <c r="E138" s="777">
        <f t="shared" ref="E138:AB138" si="62">SQRT(E132*E132+E133*E133)/E161/1.73</f>
        <v>27.497824228921289</v>
      </c>
      <c r="F138" s="79">
        <f t="shared" si="62"/>
        <v>24.486183271152001</v>
      </c>
      <c r="G138" s="79">
        <f t="shared" si="62"/>
        <v>28.51423817124385</v>
      </c>
      <c r="H138" s="453">
        <f t="shared" si="62"/>
        <v>28.991884265946069</v>
      </c>
      <c r="I138" s="79">
        <f t="shared" si="62"/>
        <v>30.485962763320426</v>
      </c>
      <c r="J138" s="79">
        <f t="shared" si="62"/>
        <v>37.435810471289017</v>
      </c>
      <c r="K138" s="79">
        <f t="shared" si="62"/>
        <v>46.986511591018029</v>
      </c>
      <c r="L138" s="79">
        <f t="shared" si="62"/>
        <v>51.759203704992579</v>
      </c>
      <c r="M138" s="79">
        <f t="shared" si="62"/>
        <v>63.443957760447709</v>
      </c>
      <c r="N138" s="453">
        <f t="shared" si="62"/>
        <v>57.150401799391453</v>
      </c>
      <c r="O138" s="79">
        <f t="shared" si="62"/>
        <v>57.737347666238286</v>
      </c>
      <c r="P138" s="79">
        <f t="shared" si="62"/>
        <v>51.154913269293061</v>
      </c>
      <c r="Q138" s="79">
        <f t="shared" si="62"/>
        <v>52.506366048117407</v>
      </c>
      <c r="R138" s="79">
        <f t="shared" si="62"/>
        <v>60.17349004554336</v>
      </c>
      <c r="S138" s="79">
        <f t="shared" si="62"/>
        <v>47.464469134525253</v>
      </c>
      <c r="T138" s="79">
        <f t="shared" si="62"/>
        <v>52.770146034970487</v>
      </c>
      <c r="U138" s="79">
        <f t="shared" si="62"/>
        <v>47.26182318237165</v>
      </c>
      <c r="V138" s="489">
        <f t="shared" si="62"/>
        <v>47.233610822157679</v>
      </c>
      <c r="W138" s="79">
        <f t="shared" si="62"/>
        <v>49.340923390360814</v>
      </c>
      <c r="X138" s="79">
        <f t="shared" si="62"/>
        <v>45.181899519537836</v>
      </c>
      <c r="Y138" s="453">
        <f t="shared" si="62"/>
        <v>43.591617727759129</v>
      </c>
      <c r="Z138" s="79">
        <f t="shared" si="62"/>
        <v>46.010296422187544</v>
      </c>
      <c r="AA138" s="79">
        <f t="shared" si="62"/>
        <v>36.984034343805732</v>
      </c>
      <c r="AB138" s="80">
        <f t="shared" si="62"/>
        <v>31.980057135217411</v>
      </c>
      <c r="AC138" s="111">
        <f>AVERAGE(E138:AB138)</f>
        <v>44.422623865408674</v>
      </c>
      <c r="AD138" s="78">
        <f>(AC134-AC138)/AC134</f>
        <v>-7.0424671455630708E-2</v>
      </c>
      <c r="AE138" s="79"/>
      <c r="AF138" s="80"/>
      <c r="AG138" s="20"/>
      <c r="AH138" s="12"/>
      <c r="AI138" s="64"/>
      <c r="AJ138" s="65"/>
      <c r="AK138" s="65"/>
      <c r="AL138" s="12"/>
      <c r="AM138" s="107"/>
      <c r="AN138" s="107"/>
      <c r="AO138" s="107"/>
    </row>
    <row r="139" spans="1:41">
      <c r="A139" s="152" t="s">
        <v>59</v>
      </c>
      <c r="B139" s="153"/>
      <c r="C139" s="197"/>
      <c r="D139" s="165"/>
      <c r="E139" s="117">
        <f>E132</f>
        <v>438.00000000192085</v>
      </c>
      <c r="F139" s="117">
        <f t="shared" ref="F139:AB139" si="63">F132</f>
        <v>390.0000000030559</v>
      </c>
      <c r="G139" s="117">
        <f t="shared" si="63"/>
        <v>455.999999994674</v>
      </c>
      <c r="H139" s="2004">
        <f t="shared" si="63"/>
        <v>462.0000000068103</v>
      </c>
      <c r="I139" s="117">
        <f t="shared" si="63"/>
        <v>486.0000000007858</v>
      </c>
      <c r="J139" s="117">
        <f t="shared" si="63"/>
        <v>594.00000000096043</v>
      </c>
      <c r="K139" s="117">
        <f t="shared" si="63"/>
        <v>743.99999999877764</v>
      </c>
      <c r="L139" s="117">
        <f t="shared" si="63"/>
        <v>815.9999999916181</v>
      </c>
      <c r="M139" s="117">
        <f t="shared" si="63"/>
        <v>996.00000000646105</v>
      </c>
      <c r="N139" s="2004">
        <f t="shared" si="63"/>
        <v>899.99999999781721</v>
      </c>
      <c r="O139" s="117">
        <f t="shared" si="63"/>
        <v>912.00000000026193</v>
      </c>
      <c r="P139" s="117">
        <f t="shared" si="63"/>
        <v>810.00000000130967</v>
      </c>
      <c r="Q139" s="117">
        <f t="shared" si="63"/>
        <v>833.99999999528518</v>
      </c>
      <c r="R139" s="117">
        <f t="shared" si="63"/>
        <v>948.0000000075961</v>
      </c>
      <c r="S139" s="117">
        <f t="shared" si="63"/>
        <v>743.99999999877764</v>
      </c>
      <c r="T139" s="117">
        <f t="shared" si="63"/>
        <v>827.99999999406282</v>
      </c>
      <c r="U139" s="117">
        <f t="shared" si="63"/>
        <v>743.99999999877764</v>
      </c>
      <c r="V139" s="840">
        <f t="shared" si="63"/>
        <v>744.00000000969158</v>
      </c>
      <c r="W139" s="117">
        <f t="shared" si="63"/>
        <v>779.99999999519787</v>
      </c>
      <c r="X139" s="117">
        <f t="shared" si="63"/>
        <v>714.00000000357977</v>
      </c>
      <c r="Y139" s="2004">
        <f t="shared" si="63"/>
        <v>689.99999999869033</v>
      </c>
      <c r="Z139" s="117">
        <f t="shared" si="63"/>
        <v>731.99999999633292</v>
      </c>
      <c r="AA139" s="117">
        <f t="shared" si="63"/>
        <v>587.99999999973807</v>
      </c>
      <c r="AB139" s="117">
        <f t="shared" si="63"/>
        <v>510.00000000567525</v>
      </c>
      <c r="AC139" s="66"/>
      <c r="AD139" s="82">
        <f>MIN(E139:AB139)</f>
        <v>390.0000000030559</v>
      </c>
      <c r="AE139" s="4"/>
      <c r="AF139" s="13"/>
      <c r="AG139" s="17"/>
      <c r="AH139" s="20"/>
      <c r="AJ139" s="107"/>
      <c r="AK139" s="107"/>
      <c r="AL139" s="107"/>
      <c r="AM139" s="107"/>
    </row>
    <row r="140" spans="1:41">
      <c r="A140" s="154" t="s">
        <v>61</v>
      </c>
      <c r="B140" s="155"/>
      <c r="C140" s="188"/>
      <c r="D140" s="167"/>
      <c r="E140" s="119">
        <f>E133</f>
        <v>228.00000000279397</v>
      </c>
      <c r="F140" s="119">
        <f t="shared" ref="F140:AB140" si="64">F133</f>
        <v>203.99999999790452</v>
      </c>
      <c r="G140" s="119">
        <f t="shared" si="64"/>
        <v>233.99999999855936</v>
      </c>
      <c r="H140" s="1995">
        <f t="shared" si="64"/>
        <v>240.00000000523869</v>
      </c>
      <c r="I140" s="119">
        <f t="shared" si="64"/>
        <v>251.99999999676947</v>
      </c>
      <c r="J140" s="119">
        <f t="shared" si="64"/>
        <v>311.99999999807915</v>
      </c>
      <c r="K140" s="119">
        <f t="shared" si="64"/>
        <v>384.00000000183354</v>
      </c>
      <c r="L140" s="119">
        <f t="shared" si="64"/>
        <v>425.99999999947613</v>
      </c>
      <c r="M140" s="119">
        <f t="shared" si="64"/>
        <v>516.00000000144064</v>
      </c>
      <c r="N140" s="1995">
        <f t="shared" si="64"/>
        <v>468.00000000257569</v>
      </c>
      <c r="O140" s="119">
        <f t="shared" si="64"/>
        <v>473.99999999834108</v>
      </c>
      <c r="P140" s="119">
        <f t="shared" si="64"/>
        <v>419.99999999825377</v>
      </c>
      <c r="Q140" s="119">
        <f t="shared" si="64"/>
        <v>432.00000000069849</v>
      </c>
      <c r="R140" s="119">
        <f t="shared" si="64"/>
        <v>492.00000000200816</v>
      </c>
      <c r="S140" s="119">
        <f t="shared" si="64"/>
        <v>389.99999999759893</v>
      </c>
      <c r="T140" s="119">
        <f t="shared" si="64"/>
        <v>432.00000000069849</v>
      </c>
      <c r="U140" s="119">
        <f t="shared" si="64"/>
        <v>384.00000000183354</v>
      </c>
      <c r="V140" s="846">
        <f t="shared" si="64"/>
        <v>389.99999999759893</v>
      </c>
      <c r="W140" s="119">
        <f t="shared" si="64"/>
        <v>402.00000000004366</v>
      </c>
      <c r="X140" s="119">
        <f t="shared" si="64"/>
        <v>371.99999999938882</v>
      </c>
      <c r="Y140" s="1995">
        <f t="shared" si="64"/>
        <v>360.00000000240107</v>
      </c>
      <c r="Z140" s="119">
        <f t="shared" si="64"/>
        <v>378.00000000061118</v>
      </c>
      <c r="AA140" s="119">
        <f t="shared" si="64"/>
        <v>305.99999999685679</v>
      </c>
      <c r="AB140" s="119">
        <f t="shared" si="64"/>
        <v>263.9999999992142</v>
      </c>
      <c r="AC140" s="67"/>
      <c r="AD140" s="85">
        <f>MIN(E140:AB140)</f>
        <v>203.99999999790452</v>
      </c>
      <c r="AE140" s="6"/>
      <c r="AF140" s="7"/>
      <c r="AG140" s="1"/>
      <c r="AJ140" s="107"/>
      <c r="AK140" s="107"/>
      <c r="AL140" s="107"/>
      <c r="AM140" s="107"/>
    </row>
    <row r="141" spans="1:41" ht="16.5" thickBot="1">
      <c r="A141" s="1676" t="s">
        <v>60</v>
      </c>
      <c r="B141" s="1677"/>
      <c r="C141" s="1678"/>
      <c r="D141" s="1679"/>
      <c r="E141" s="3033">
        <f>SQRT(E140*E140+E139*E139)</f>
        <v>493.78942880843118</v>
      </c>
      <c r="F141" s="2511">
        <f t="shared" ref="F141:AB141" si="65">SQRT(F140*F140+F139*F139)</f>
        <v>440.13179844397592</v>
      </c>
      <c r="G141" s="2511">
        <f t="shared" si="65"/>
        <v>512.53487685665687</v>
      </c>
      <c r="H141" s="2676">
        <f t="shared" si="65"/>
        <v>520.61886251729993</v>
      </c>
      <c r="I141" s="2511">
        <f t="shared" si="65"/>
        <v>547.44862772605029</v>
      </c>
      <c r="J141" s="2511">
        <f t="shared" si="65"/>
        <v>670.95454391481871</v>
      </c>
      <c r="K141" s="2511">
        <f t="shared" si="65"/>
        <v>837.25265004035032</v>
      </c>
      <c r="L141" s="2511">
        <f t="shared" si="65"/>
        <v>920.50638237106989</v>
      </c>
      <c r="M141" s="2511">
        <f t="shared" si="65"/>
        <v>1121.7272395793718</v>
      </c>
      <c r="N141" s="2676">
        <f t="shared" si="65"/>
        <v>1014.4082018588384</v>
      </c>
      <c r="O141" s="2511">
        <f t="shared" si="65"/>
        <v>1027.822941950074</v>
      </c>
      <c r="P141" s="2511">
        <f t="shared" si="65"/>
        <v>912.41437954509183</v>
      </c>
      <c r="Q141" s="2511">
        <f t="shared" si="65"/>
        <v>939.2443771419338</v>
      </c>
      <c r="R141" s="2511">
        <f t="shared" si="65"/>
        <v>1068.0674136103855</v>
      </c>
      <c r="S141" s="2511">
        <f t="shared" si="65"/>
        <v>840.02142829591446</v>
      </c>
      <c r="T141" s="2511">
        <f t="shared" si="65"/>
        <v>933.92076751230434</v>
      </c>
      <c r="U141" s="2511">
        <f t="shared" si="65"/>
        <v>837.25265004035032</v>
      </c>
      <c r="V141" s="2512">
        <f t="shared" si="65"/>
        <v>840.02142830558091</v>
      </c>
      <c r="W141" s="2511">
        <f t="shared" si="65"/>
        <v>877.49871794353282</v>
      </c>
      <c r="X141" s="2511">
        <f t="shared" si="65"/>
        <v>805.09626753864484</v>
      </c>
      <c r="Y141" s="2676">
        <f t="shared" si="65"/>
        <v>778.26730626432038</v>
      </c>
      <c r="Z141" s="2511">
        <f t="shared" si="65"/>
        <v>823.83736258747911</v>
      </c>
      <c r="AA141" s="2511">
        <f t="shared" si="65"/>
        <v>662.85745073716134</v>
      </c>
      <c r="AB141" s="2511">
        <f t="shared" si="65"/>
        <v>574.27867799995317</v>
      </c>
      <c r="AC141" s="68"/>
      <c r="AD141" s="88">
        <f>MIN(E141:AB141)</f>
        <v>440.13179844397592</v>
      </c>
      <c r="AE141" s="8"/>
      <c r="AF141" s="9"/>
      <c r="AG141" s="1"/>
      <c r="AJ141" s="107"/>
      <c r="AK141" s="107"/>
      <c r="AL141" s="107"/>
      <c r="AM141" s="107"/>
    </row>
    <row r="142" spans="1:41">
      <c r="A142" s="3443" t="s">
        <v>407</v>
      </c>
      <c r="B142" s="3259" t="s">
        <v>84</v>
      </c>
      <c r="C142" s="682" t="s">
        <v>16</v>
      </c>
      <c r="D142" s="208" t="s">
        <v>1048</v>
      </c>
      <c r="E142" s="71">
        <v>3000</v>
      </c>
      <c r="F142" s="71">
        <v>3000</v>
      </c>
      <c r="G142" s="71">
        <v>3000</v>
      </c>
      <c r="H142" s="448">
        <v>3100</v>
      </c>
      <c r="I142" s="71">
        <v>3400</v>
      </c>
      <c r="J142" s="71">
        <v>4200</v>
      </c>
      <c r="K142" s="71">
        <v>5100</v>
      </c>
      <c r="L142" s="71">
        <v>6100</v>
      </c>
      <c r="M142" s="71">
        <v>6200</v>
      </c>
      <c r="N142" s="448">
        <v>6100</v>
      </c>
      <c r="O142" s="71">
        <v>6000</v>
      </c>
      <c r="P142" s="71">
        <v>5400</v>
      </c>
      <c r="Q142" s="71">
        <v>5300</v>
      </c>
      <c r="R142" s="71">
        <v>5400</v>
      </c>
      <c r="S142" s="71">
        <v>5500</v>
      </c>
      <c r="T142" s="71">
        <v>5300</v>
      </c>
      <c r="U142" s="71">
        <v>5200</v>
      </c>
      <c r="V142" s="484">
        <v>5300</v>
      </c>
      <c r="W142" s="71">
        <v>5100</v>
      </c>
      <c r="X142" s="71">
        <v>5000</v>
      </c>
      <c r="Y142" s="448">
        <v>5100</v>
      </c>
      <c r="Z142" s="71">
        <v>4700</v>
      </c>
      <c r="AA142" s="71">
        <v>4200</v>
      </c>
      <c r="AB142" s="72">
        <v>3500</v>
      </c>
      <c r="AC142" s="133">
        <f>SUM(E142:AB142)</f>
        <v>114200</v>
      </c>
      <c r="AD142" s="70"/>
      <c r="AE142" s="71"/>
      <c r="AF142" s="72"/>
      <c r="AJ142" s="10"/>
      <c r="AK142" s="27"/>
      <c r="AL142" s="12"/>
      <c r="AM142" s="27"/>
    </row>
    <row r="143" spans="1:41" ht="15" customHeight="1">
      <c r="A143" s="3444"/>
      <c r="B143" s="3260"/>
      <c r="C143" s="3123" t="s">
        <v>18</v>
      </c>
      <c r="D143" s="158" t="s">
        <v>62</v>
      </c>
      <c r="E143" s="328">
        <v>1000</v>
      </c>
      <c r="F143" s="328">
        <v>1400</v>
      </c>
      <c r="G143" s="328">
        <v>1600</v>
      </c>
      <c r="H143" s="449">
        <v>1600</v>
      </c>
      <c r="I143" s="328">
        <v>1200</v>
      </c>
      <c r="J143" s="328">
        <v>1000</v>
      </c>
      <c r="K143" s="328">
        <v>-100</v>
      </c>
      <c r="L143" s="328">
        <v>-600</v>
      </c>
      <c r="M143" s="328">
        <v>-1800</v>
      </c>
      <c r="N143" s="449">
        <v>-1200</v>
      </c>
      <c r="O143" s="328">
        <v>-1300</v>
      </c>
      <c r="P143" s="328">
        <v>-400</v>
      </c>
      <c r="Q143" s="328">
        <v>-200</v>
      </c>
      <c r="R143" s="328">
        <v>-1300</v>
      </c>
      <c r="S143" s="328">
        <v>100</v>
      </c>
      <c r="T143" s="328">
        <v>500</v>
      </c>
      <c r="U143" s="328">
        <v>700</v>
      </c>
      <c r="V143" s="485">
        <v>900</v>
      </c>
      <c r="W143" s="328">
        <v>200</v>
      </c>
      <c r="X143" s="328">
        <v>400</v>
      </c>
      <c r="Y143" s="449">
        <v>500</v>
      </c>
      <c r="Z143" s="328">
        <v>1300</v>
      </c>
      <c r="AA143" s="328">
        <v>1900</v>
      </c>
      <c r="AB143" s="329">
        <v>2500</v>
      </c>
      <c r="AC143" s="135">
        <f>SUM(E143:AB143)</f>
        <v>9900</v>
      </c>
      <c r="AD143" s="73"/>
      <c r="AE143" s="158"/>
      <c r="AF143" s="74"/>
      <c r="AG143" s="20"/>
      <c r="AH143" s="20"/>
      <c r="AJ143" s="50"/>
      <c r="AK143" s="11"/>
      <c r="AL143" s="50"/>
      <c r="AM143" s="11"/>
    </row>
    <row r="144" spans="1:41">
      <c r="A144" s="3444"/>
      <c r="B144" s="3260"/>
      <c r="C144" s="3123" t="s">
        <v>19</v>
      </c>
      <c r="D144" s="158" t="s">
        <v>62</v>
      </c>
      <c r="E144" s="158">
        <v>16</v>
      </c>
      <c r="F144" s="331">
        <v>16</v>
      </c>
      <c r="G144" s="331">
        <v>16</v>
      </c>
      <c r="H144" s="446">
        <v>17</v>
      </c>
      <c r="I144" s="331">
        <v>18</v>
      </c>
      <c r="J144" s="331">
        <v>21</v>
      </c>
      <c r="K144" s="331">
        <v>25</v>
      </c>
      <c r="L144" s="331">
        <v>29</v>
      </c>
      <c r="M144" s="331">
        <v>31</v>
      </c>
      <c r="N144" s="446">
        <v>30</v>
      </c>
      <c r="O144" s="331">
        <v>29</v>
      </c>
      <c r="P144" s="331">
        <v>26</v>
      </c>
      <c r="Q144" s="331">
        <v>26</v>
      </c>
      <c r="R144" s="331">
        <v>26</v>
      </c>
      <c r="S144" s="331">
        <v>27</v>
      </c>
      <c r="T144" s="331">
        <v>26</v>
      </c>
      <c r="U144" s="331">
        <v>26</v>
      </c>
      <c r="V144" s="482">
        <v>26</v>
      </c>
      <c r="W144" s="331">
        <v>25</v>
      </c>
      <c r="X144" s="331">
        <v>24</v>
      </c>
      <c r="Y144" s="446">
        <v>25</v>
      </c>
      <c r="Z144" s="331">
        <v>24</v>
      </c>
      <c r="AA144" s="331">
        <v>22</v>
      </c>
      <c r="AB144" s="332">
        <v>21</v>
      </c>
      <c r="AC144" s="135">
        <f>AVERAGE(E144:AB144)</f>
        <v>23.833333333333332</v>
      </c>
      <c r="AD144" s="75"/>
      <c r="AE144" s="76"/>
      <c r="AF144" s="77"/>
      <c r="AG144" s="20"/>
      <c r="AH144" s="20"/>
      <c r="AJ144" s="12"/>
      <c r="AK144" s="11"/>
      <c r="AL144" s="12"/>
      <c r="AM144" s="11"/>
    </row>
    <row r="145" spans="1:41" ht="15" customHeight="1" thickBot="1">
      <c r="A145" s="3445"/>
      <c r="B145" s="3291"/>
      <c r="C145" s="3112" t="s">
        <v>21</v>
      </c>
      <c r="D145" s="129"/>
      <c r="E145" s="338"/>
      <c r="F145" s="338"/>
      <c r="G145" s="338"/>
      <c r="H145" s="464"/>
      <c r="I145" s="338"/>
      <c r="J145" s="338"/>
      <c r="K145" s="338"/>
      <c r="L145" s="338"/>
      <c r="M145" s="338"/>
      <c r="N145" s="464"/>
      <c r="O145" s="338"/>
      <c r="P145" s="338"/>
      <c r="Q145" s="338"/>
      <c r="R145" s="338"/>
      <c r="S145" s="338"/>
      <c r="T145" s="338"/>
      <c r="U145" s="338"/>
      <c r="V145" s="501"/>
      <c r="W145" s="338"/>
      <c r="X145" s="338"/>
      <c r="Y145" s="464"/>
      <c r="Z145" s="338"/>
      <c r="AA145" s="338"/>
      <c r="AB145" s="403"/>
      <c r="AC145" s="3108"/>
      <c r="AD145" s="337">
        <f>SQRT(AB142*AB142+AB143*AB143)/AC131/1.73</f>
        <v>20.958661120723676</v>
      </c>
      <c r="AE145" s="129"/>
      <c r="AF145" s="178"/>
      <c r="AG145" s="20"/>
      <c r="AH145" s="20"/>
      <c r="AJ145" s="12"/>
      <c r="AK145" s="11"/>
      <c r="AL145" s="12"/>
      <c r="AM145" s="11"/>
    </row>
    <row r="146" spans="1:41" ht="16.5" hidden="1" thickBot="1">
      <c r="A146" s="3192" t="s">
        <v>935</v>
      </c>
      <c r="B146" s="3196" t="s">
        <v>84</v>
      </c>
      <c r="C146" s="127" t="s">
        <v>936</v>
      </c>
      <c r="D146" s="124" t="s">
        <v>17</v>
      </c>
      <c r="E146" s="3121"/>
      <c r="F146" s="650"/>
      <c r="G146" s="341"/>
      <c r="H146" s="3122"/>
      <c r="I146" s="341"/>
      <c r="J146" s="3121"/>
      <c r="K146" s="341"/>
      <c r="L146" s="3121"/>
      <c r="M146" s="341"/>
      <c r="N146" s="3122"/>
      <c r="O146" s="341"/>
      <c r="P146" s="3121"/>
      <c r="Q146" s="341"/>
      <c r="R146" s="3121"/>
      <c r="S146" s="341"/>
      <c r="T146" s="3121"/>
      <c r="U146" s="341"/>
      <c r="V146" s="3122"/>
      <c r="W146" s="341"/>
      <c r="X146" s="341"/>
      <c r="Y146" s="3122"/>
      <c r="Z146" s="341"/>
      <c r="AA146" s="3121"/>
      <c r="AB146" s="650"/>
      <c r="AC146" s="108"/>
      <c r="AD146" s="96"/>
      <c r="AE146" s="208">
        <v>1100</v>
      </c>
      <c r="AF146" s="97">
        <v>40</v>
      </c>
      <c r="AJ146" s="10"/>
      <c r="AK146" s="27"/>
      <c r="AL146" s="12"/>
      <c r="AM146" s="27"/>
    </row>
    <row r="147" spans="1:41" hidden="1">
      <c r="A147" s="3192"/>
      <c r="B147" s="3214"/>
      <c r="C147" s="125" t="s">
        <v>937</v>
      </c>
      <c r="D147" s="110" t="s">
        <v>17</v>
      </c>
      <c r="E147" s="327"/>
      <c r="F147" s="328"/>
      <c r="G147" s="328"/>
      <c r="H147" s="449"/>
      <c r="I147" s="328"/>
      <c r="J147" s="328"/>
      <c r="K147" s="328"/>
      <c r="L147" s="328"/>
      <c r="M147" s="328"/>
      <c r="N147" s="449"/>
      <c r="O147" s="328"/>
      <c r="P147" s="328"/>
      <c r="Q147" s="328"/>
      <c r="R147" s="328"/>
      <c r="S147" s="328"/>
      <c r="T147" s="328"/>
      <c r="U147" s="328"/>
      <c r="V147" s="449"/>
      <c r="W147" s="328"/>
      <c r="X147" s="328"/>
      <c r="Y147" s="449"/>
      <c r="Z147" s="328"/>
      <c r="AA147" s="328"/>
      <c r="AB147" s="432"/>
      <c r="AC147" s="109">
        <f>SUM(E147:AB147)</f>
        <v>0</v>
      </c>
      <c r="AD147" s="81"/>
      <c r="AE147" s="158"/>
      <c r="AF147" s="74"/>
      <c r="AJ147" s="50"/>
      <c r="AK147" s="11"/>
      <c r="AL147" s="50"/>
      <c r="AM147" s="11"/>
    </row>
    <row r="148" spans="1:41" hidden="1">
      <c r="A148" s="3192"/>
      <c r="B148" s="3214"/>
      <c r="C148" s="125" t="s">
        <v>19</v>
      </c>
      <c r="D148" s="124" t="s">
        <v>20</v>
      </c>
      <c r="E148" s="1712"/>
      <c r="F148" s="1709"/>
      <c r="G148" s="347"/>
      <c r="H148" s="1713"/>
      <c r="I148" s="347"/>
      <c r="J148" s="1712"/>
      <c r="K148" s="347"/>
      <c r="L148" s="1712"/>
      <c r="M148" s="347"/>
      <c r="N148" s="1713"/>
      <c r="O148" s="347"/>
      <c r="P148" s="1712"/>
      <c r="Q148" s="347"/>
      <c r="R148" s="1712"/>
      <c r="S148" s="347"/>
      <c r="T148" s="1712"/>
      <c r="U148" s="347"/>
      <c r="V148" s="1713"/>
      <c r="W148" s="347"/>
      <c r="X148" s="347"/>
      <c r="Y148" s="1713"/>
      <c r="Z148" s="347"/>
      <c r="AA148" s="1712"/>
      <c r="AB148" s="1709"/>
      <c r="AC148" s="109" t="e">
        <f>AVERAGE(E148:AB148)</f>
        <v>#DIV/0!</v>
      </c>
      <c r="AD148" s="81"/>
      <c r="AE148" s="158"/>
      <c r="AF148" s="74"/>
      <c r="AJ148" s="12"/>
      <c r="AK148" s="11"/>
      <c r="AL148" s="12"/>
      <c r="AM148" s="11"/>
    </row>
    <row r="149" spans="1:41" ht="16.5" hidden="1" thickBot="1">
      <c r="A149" s="3192"/>
      <c r="B149" s="3214"/>
      <c r="C149" s="125" t="s">
        <v>21</v>
      </c>
      <c r="D149" s="110"/>
      <c r="E149" s="333" t="e">
        <f>E147/E146</f>
        <v>#DIV/0!</v>
      </c>
      <c r="F149" s="358" t="e">
        <f t="shared" ref="F149:AB149" si="66">F147/F146</f>
        <v>#DIV/0!</v>
      </c>
      <c r="G149" s="334" t="e">
        <f t="shared" si="66"/>
        <v>#DIV/0!</v>
      </c>
      <c r="H149" s="470" t="e">
        <f t="shared" si="66"/>
        <v>#DIV/0!</v>
      </c>
      <c r="I149" s="334" t="e">
        <f t="shared" si="66"/>
        <v>#DIV/0!</v>
      </c>
      <c r="J149" s="333" t="e">
        <f t="shared" si="66"/>
        <v>#DIV/0!</v>
      </c>
      <c r="K149" s="334" t="e">
        <f t="shared" si="66"/>
        <v>#DIV/0!</v>
      </c>
      <c r="L149" s="334" t="e">
        <f t="shared" si="66"/>
        <v>#DIV/0!</v>
      </c>
      <c r="M149" s="334" t="e">
        <f t="shared" si="66"/>
        <v>#DIV/0!</v>
      </c>
      <c r="N149" s="451" t="e">
        <f t="shared" si="66"/>
        <v>#DIV/0!</v>
      </c>
      <c r="O149" s="334" t="e">
        <f t="shared" si="66"/>
        <v>#DIV/0!</v>
      </c>
      <c r="P149" s="334" t="e">
        <f t="shared" si="66"/>
        <v>#DIV/0!</v>
      </c>
      <c r="Q149" s="334" t="e">
        <f t="shared" si="66"/>
        <v>#DIV/0!</v>
      </c>
      <c r="R149" s="358" t="e">
        <f t="shared" si="66"/>
        <v>#DIV/0!</v>
      </c>
      <c r="S149" s="334" t="e">
        <f t="shared" si="66"/>
        <v>#DIV/0!</v>
      </c>
      <c r="T149" s="333" t="e">
        <f t="shared" si="66"/>
        <v>#DIV/0!</v>
      </c>
      <c r="U149" s="334" t="e">
        <f t="shared" si="66"/>
        <v>#DIV/0!</v>
      </c>
      <c r="V149" s="451" t="e">
        <f t="shared" si="66"/>
        <v>#DIV/0!</v>
      </c>
      <c r="W149" s="334" t="e">
        <f t="shared" si="66"/>
        <v>#DIV/0!</v>
      </c>
      <c r="X149" s="334" t="e">
        <f t="shared" si="66"/>
        <v>#DIV/0!</v>
      </c>
      <c r="Y149" s="2921" t="e">
        <f t="shared" si="66"/>
        <v>#DIV/0!</v>
      </c>
      <c r="Z149" s="334" t="e">
        <f t="shared" si="66"/>
        <v>#DIV/0!</v>
      </c>
      <c r="AA149" s="433" t="e">
        <f t="shared" si="66"/>
        <v>#DIV/0!</v>
      </c>
      <c r="AB149" s="358" t="e">
        <f t="shared" si="66"/>
        <v>#DIV/0!</v>
      </c>
      <c r="AC149" s="221"/>
      <c r="AD149" s="81"/>
      <c r="AE149" s="158"/>
      <c r="AF149" s="74"/>
      <c r="AJ149" s="12"/>
      <c r="AK149" s="11"/>
      <c r="AL149" s="12"/>
      <c r="AM149" s="11"/>
    </row>
    <row r="150" spans="1:41" hidden="1">
      <c r="A150" s="3192"/>
      <c r="B150" s="2488"/>
      <c r="C150" s="385" t="s">
        <v>22</v>
      </c>
      <c r="D150" s="110"/>
      <c r="E150" s="415"/>
      <c r="F150" s="336"/>
      <c r="G150" s="92"/>
      <c r="H150" s="465"/>
      <c r="I150" s="92"/>
      <c r="J150" s="418"/>
      <c r="K150" s="158"/>
      <c r="L150" s="418"/>
      <c r="M150" s="158"/>
      <c r="N150" s="465"/>
      <c r="O150" s="158"/>
      <c r="P150" s="418"/>
      <c r="Q150" s="158"/>
      <c r="R150" s="418"/>
      <c r="S150" s="92"/>
      <c r="T150" s="418"/>
      <c r="U150" s="158"/>
      <c r="V150" s="465"/>
      <c r="W150" s="158"/>
      <c r="X150" s="158"/>
      <c r="Y150" s="465"/>
      <c r="Z150" s="92"/>
      <c r="AA150" s="418"/>
      <c r="AB150" s="417"/>
      <c r="AC150" s="414"/>
      <c r="AD150" s="91"/>
      <c r="AE150" s="92"/>
      <c r="AF150" s="93"/>
      <c r="AJ150" s="12"/>
      <c r="AK150" s="11"/>
      <c r="AL150" s="12"/>
      <c r="AM150" s="11"/>
    </row>
    <row r="151" spans="1:41" hidden="1">
      <c r="A151" s="3193"/>
      <c r="B151" s="2489"/>
      <c r="C151" s="126" t="s">
        <v>23</v>
      </c>
      <c r="D151" s="110"/>
      <c r="E151" s="370"/>
      <c r="F151" s="336"/>
      <c r="G151" s="158"/>
      <c r="H151" s="466"/>
      <c r="I151" s="158"/>
      <c r="J151" s="371"/>
      <c r="K151" s="158"/>
      <c r="L151" s="371"/>
      <c r="M151" s="158"/>
      <c r="N151" s="466"/>
      <c r="O151" s="158"/>
      <c r="P151" s="371"/>
      <c r="Q151" s="158"/>
      <c r="R151" s="371"/>
      <c r="S151" s="158"/>
      <c r="T151" s="371"/>
      <c r="U151" s="158"/>
      <c r="V151" s="466"/>
      <c r="W151" s="158"/>
      <c r="X151" s="158"/>
      <c r="Y151" s="466"/>
      <c r="Z151" s="158"/>
      <c r="AA151" s="371"/>
      <c r="AB151" s="336"/>
      <c r="AC151" s="221"/>
      <c r="AD151" s="81"/>
      <c r="AE151" s="158"/>
      <c r="AF151" s="74"/>
      <c r="AJ151" s="10"/>
      <c r="AK151" s="27"/>
      <c r="AL151" s="12"/>
      <c r="AM151" s="27"/>
    </row>
    <row r="152" spans="1:41" ht="16.5" hidden="1" thickBot="1">
      <c r="A152" s="210"/>
      <c r="B152" s="206" t="s">
        <v>49</v>
      </c>
      <c r="C152" s="207"/>
      <c r="D152" s="116"/>
      <c r="E152" s="434">
        <f t="shared" ref="E152:AB152" si="67">SQRT(E146*E146+E147*E147)/E131/1.73</f>
        <v>0</v>
      </c>
      <c r="F152" s="435">
        <f t="shared" si="67"/>
        <v>0</v>
      </c>
      <c r="G152" s="182">
        <f t="shared" si="67"/>
        <v>0</v>
      </c>
      <c r="H152" s="467">
        <f t="shared" si="67"/>
        <v>0</v>
      </c>
      <c r="I152" s="182">
        <f t="shared" si="67"/>
        <v>0</v>
      </c>
      <c r="J152" s="436">
        <f t="shared" si="67"/>
        <v>0</v>
      </c>
      <c r="K152" s="182">
        <f t="shared" si="67"/>
        <v>0</v>
      </c>
      <c r="L152" s="436">
        <f t="shared" si="67"/>
        <v>0</v>
      </c>
      <c r="M152" s="182">
        <f t="shared" si="67"/>
        <v>0</v>
      </c>
      <c r="N152" s="467">
        <f t="shared" si="67"/>
        <v>0</v>
      </c>
      <c r="O152" s="182">
        <f t="shared" si="67"/>
        <v>0</v>
      </c>
      <c r="P152" s="436">
        <f t="shared" si="67"/>
        <v>0</v>
      </c>
      <c r="Q152" s="182">
        <f t="shared" si="67"/>
        <v>0</v>
      </c>
      <c r="R152" s="436">
        <f t="shared" si="67"/>
        <v>0</v>
      </c>
      <c r="S152" s="182">
        <f t="shared" si="67"/>
        <v>0</v>
      </c>
      <c r="T152" s="436">
        <f t="shared" si="67"/>
        <v>0</v>
      </c>
      <c r="U152" s="182">
        <f t="shared" si="67"/>
        <v>0</v>
      </c>
      <c r="V152" s="467">
        <f t="shared" si="67"/>
        <v>0</v>
      </c>
      <c r="W152" s="182">
        <f t="shared" si="67"/>
        <v>0</v>
      </c>
      <c r="X152" s="182">
        <f t="shared" si="67"/>
        <v>0</v>
      </c>
      <c r="Y152" s="467">
        <f t="shared" si="67"/>
        <v>0</v>
      </c>
      <c r="Z152" s="182">
        <f t="shared" si="67"/>
        <v>0</v>
      </c>
      <c r="AA152" s="436">
        <f t="shared" si="67"/>
        <v>0</v>
      </c>
      <c r="AB152" s="435">
        <f t="shared" si="67"/>
        <v>0</v>
      </c>
      <c r="AC152" s="111">
        <f>AVERAGE(E152:AB152)</f>
        <v>0</v>
      </c>
      <c r="AD152" s="98" t="e">
        <f>(AC148-AC152)/AC148</f>
        <v>#DIV/0!</v>
      </c>
      <c r="AE152" s="79"/>
      <c r="AF152" s="80"/>
      <c r="AH152" s="15"/>
      <c r="AI152" s="64"/>
      <c r="AJ152" s="65"/>
      <c r="AK152" s="65"/>
      <c r="AL152" s="12"/>
      <c r="AM152" s="107"/>
      <c r="AN152" s="107"/>
      <c r="AO152" s="107"/>
    </row>
    <row r="153" spans="1:41" hidden="1">
      <c r="A153" s="3191" t="s">
        <v>85</v>
      </c>
      <c r="B153" s="3213" t="s">
        <v>84</v>
      </c>
      <c r="C153" s="123" t="s">
        <v>16</v>
      </c>
      <c r="D153" s="115" t="s">
        <v>17</v>
      </c>
      <c r="E153" s="437"/>
      <c r="F153" s="431"/>
      <c r="G153" s="71"/>
      <c r="H153" s="468"/>
      <c r="I153" s="71"/>
      <c r="J153" s="437"/>
      <c r="K153" s="71"/>
      <c r="L153" s="437"/>
      <c r="M153" s="71"/>
      <c r="N153" s="468"/>
      <c r="O153" s="71"/>
      <c r="P153" s="437"/>
      <c r="Q153" s="71"/>
      <c r="R153" s="437"/>
      <c r="S153" s="71"/>
      <c r="T153" s="437"/>
      <c r="U153" s="71"/>
      <c r="V153" s="468"/>
      <c r="W153" s="71"/>
      <c r="X153" s="71"/>
      <c r="Y153" s="468"/>
      <c r="Z153" s="71"/>
      <c r="AA153" s="437"/>
      <c r="AB153" s="431"/>
      <c r="AC153" s="108"/>
      <c r="AD153" s="96"/>
      <c r="AE153" s="208">
        <v>1100</v>
      </c>
      <c r="AF153" s="97">
        <v>40</v>
      </c>
      <c r="AJ153" s="50"/>
      <c r="AK153" s="11"/>
      <c r="AL153" s="50"/>
      <c r="AM153" s="11"/>
    </row>
    <row r="154" spans="1:41" hidden="1">
      <c r="A154" s="3192"/>
      <c r="B154" s="3214"/>
      <c r="C154" s="125" t="s">
        <v>18</v>
      </c>
      <c r="D154" s="110" t="s">
        <v>17</v>
      </c>
      <c r="E154" s="438"/>
      <c r="F154" s="432"/>
      <c r="G154" s="328"/>
      <c r="H154" s="469"/>
      <c r="I154" s="328"/>
      <c r="J154" s="438"/>
      <c r="K154" s="328"/>
      <c r="L154" s="438"/>
      <c r="M154" s="328"/>
      <c r="N154" s="469"/>
      <c r="O154" s="328"/>
      <c r="P154" s="438"/>
      <c r="Q154" s="328"/>
      <c r="R154" s="438"/>
      <c r="S154" s="328"/>
      <c r="T154" s="438"/>
      <c r="U154" s="328"/>
      <c r="V154" s="469"/>
      <c r="W154" s="328"/>
      <c r="X154" s="328"/>
      <c r="Y154" s="469"/>
      <c r="Z154" s="328"/>
      <c r="AA154" s="438"/>
      <c r="AB154" s="432"/>
      <c r="AC154" s="109">
        <f>SUM(E154:AB154)</f>
        <v>0</v>
      </c>
      <c r="AD154" s="81"/>
      <c r="AE154" s="158"/>
      <c r="AF154" s="74"/>
      <c r="AJ154" s="50"/>
      <c r="AK154" s="11"/>
      <c r="AL154" s="50"/>
      <c r="AM154" s="11"/>
    </row>
    <row r="155" spans="1:41" hidden="1">
      <c r="A155" s="3192"/>
      <c r="B155" s="3214"/>
      <c r="C155" s="125" t="s">
        <v>19</v>
      </c>
      <c r="D155" s="124" t="s">
        <v>62</v>
      </c>
      <c r="E155" s="1712"/>
      <c r="F155" s="1709"/>
      <c r="G155" s="347"/>
      <c r="H155" s="1713"/>
      <c r="I155" s="347"/>
      <c r="J155" s="1712"/>
      <c r="K155" s="347"/>
      <c r="L155" s="1712"/>
      <c r="M155" s="347"/>
      <c r="N155" s="1713"/>
      <c r="O155" s="347"/>
      <c r="P155" s="1712"/>
      <c r="Q155" s="347"/>
      <c r="R155" s="1712"/>
      <c r="S155" s="347"/>
      <c r="T155" s="1712"/>
      <c r="U155" s="347"/>
      <c r="V155" s="1713"/>
      <c r="W155" s="347"/>
      <c r="X155" s="347"/>
      <c r="Y155" s="1713"/>
      <c r="Z155" s="347"/>
      <c r="AA155" s="1712"/>
      <c r="AB155" s="1709"/>
      <c r="AC155" s="109" t="e">
        <f>AVERAGE(E155:AB155)</f>
        <v>#DIV/0!</v>
      </c>
      <c r="AD155" s="81"/>
      <c r="AE155" s="158"/>
      <c r="AF155" s="74"/>
      <c r="AJ155" s="50"/>
      <c r="AK155" s="11"/>
      <c r="AL155" s="50"/>
      <c r="AM155" s="11"/>
    </row>
    <row r="156" spans="1:41" ht="16.5" hidden="1" thickBot="1">
      <c r="A156" s="3192"/>
      <c r="B156" s="3214"/>
      <c r="C156" s="125" t="s">
        <v>21</v>
      </c>
      <c r="D156" s="370"/>
      <c r="E156" s="439" t="e">
        <f>E154/E153</f>
        <v>#DIV/0!</v>
      </c>
      <c r="F156" s="358" t="e">
        <f t="shared" ref="F156:AB156" si="68">F154/F153</f>
        <v>#DIV/0!</v>
      </c>
      <c r="G156" s="334" t="e">
        <f t="shared" si="68"/>
        <v>#DIV/0!</v>
      </c>
      <c r="H156" s="470" t="e">
        <f t="shared" si="68"/>
        <v>#DIV/0!</v>
      </c>
      <c r="I156" s="334" t="e">
        <f t="shared" si="68"/>
        <v>#DIV/0!</v>
      </c>
      <c r="J156" s="433" t="e">
        <f t="shared" si="68"/>
        <v>#DIV/0!</v>
      </c>
      <c r="K156" s="334" t="e">
        <f t="shared" si="68"/>
        <v>#DIV/0!</v>
      </c>
      <c r="L156" s="433" t="e">
        <f t="shared" si="68"/>
        <v>#DIV/0!</v>
      </c>
      <c r="M156" s="334" t="e">
        <f t="shared" si="68"/>
        <v>#DIV/0!</v>
      </c>
      <c r="N156" s="470" t="e">
        <f t="shared" si="68"/>
        <v>#DIV/0!</v>
      </c>
      <c r="O156" s="334" t="e">
        <f t="shared" si="68"/>
        <v>#DIV/0!</v>
      </c>
      <c r="P156" s="433" t="e">
        <f t="shared" si="68"/>
        <v>#DIV/0!</v>
      </c>
      <c r="Q156" s="334" t="e">
        <f t="shared" si="68"/>
        <v>#DIV/0!</v>
      </c>
      <c r="R156" s="433" t="e">
        <f t="shared" si="68"/>
        <v>#DIV/0!</v>
      </c>
      <c r="S156" s="334" t="e">
        <f t="shared" si="68"/>
        <v>#DIV/0!</v>
      </c>
      <c r="T156" s="433" t="e">
        <f t="shared" si="68"/>
        <v>#DIV/0!</v>
      </c>
      <c r="U156" s="334" t="e">
        <f t="shared" si="68"/>
        <v>#DIV/0!</v>
      </c>
      <c r="V156" s="470" t="e">
        <f t="shared" si="68"/>
        <v>#DIV/0!</v>
      </c>
      <c r="W156" s="334" t="e">
        <f t="shared" si="68"/>
        <v>#DIV/0!</v>
      </c>
      <c r="X156" s="334" t="e">
        <f t="shared" si="68"/>
        <v>#DIV/0!</v>
      </c>
      <c r="Y156" s="470" t="e">
        <f t="shared" si="68"/>
        <v>#DIV/0!</v>
      </c>
      <c r="Z156" s="334" t="e">
        <f t="shared" si="68"/>
        <v>#DIV/0!</v>
      </c>
      <c r="AA156" s="433" t="e">
        <f t="shared" si="68"/>
        <v>#DIV/0!</v>
      </c>
      <c r="AB156" s="358" t="e">
        <f t="shared" si="68"/>
        <v>#DIV/0!</v>
      </c>
      <c r="AC156" s="221"/>
      <c r="AD156" s="81"/>
      <c r="AE156" s="158"/>
      <c r="AF156" s="74"/>
      <c r="AJ156" s="12"/>
      <c r="AK156" s="11"/>
      <c r="AL156" s="12"/>
      <c r="AM156" s="11"/>
    </row>
    <row r="157" spans="1:41" hidden="1">
      <c r="A157" s="3192"/>
      <c r="B157" s="2488"/>
      <c r="C157" s="385" t="s">
        <v>22</v>
      </c>
      <c r="D157" s="110"/>
      <c r="E157" s="415"/>
      <c r="F157" s="417"/>
      <c r="G157" s="92"/>
      <c r="H157" s="465"/>
      <c r="I157" s="92"/>
      <c r="J157" s="418"/>
      <c r="K157" s="92"/>
      <c r="L157" s="418"/>
      <c r="M157" s="92"/>
      <c r="N157" s="465"/>
      <c r="O157" s="92"/>
      <c r="P157" s="418"/>
      <c r="Q157" s="92"/>
      <c r="R157" s="418"/>
      <c r="S157" s="92"/>
      <c r="T157" s="418"/>
      <c r="U157" s="92"/>
      <c r="V157" s="465"/>
      <c r="W157" s="92"/>
      <c r="X157" s="92"/>
      <c r="Y157" s="465"/>
      <c r="Z157" s="92"/>
      <c r="AA157" s="418"/>
      <c r="AB157" s="417"/>
      <c r="AC157" s="414"/>
      <c r="AD157" s="91"/>
      <c r="AE157" s="92"/>
      <c r="AF157" s="93"/>
      <c r="AJ157" s="12"/>
      <c r="AK157" s="11"/>
      <c r="AL157" s="12"/>
      <c r="AM157" s="11"/>
    </row>
    <row r="158" spans="1:41" hidden="1">
      <c r="A158" s="3193"/>
      <c r="B158" s="2489"/>
      <c r="C158" s="126" t="s">
        <v>23</v>
      </c>
      <c r="D158" s="110"/>
      <c r="E158" s="370"/>
      <c r="F158" s="336"/>
      <c r="G158" s="158"/>
      <c r="H158" s="466"/>
      <c r="I158" s="158"/>
      <c r="J158" s="371"/>
      <c r="K158" s="158"/>
      <c r="L158" s="371"/>
      <c r="M158" s="158"/>
      <c r="N158" s="466"/>
      <c r="O158" s="158"/>
      <c r="P158" s="371"/>
      <c r="Q158" s="158"/>
      <c r="R158" s="371"/>
      <c r="S158" s="158"/>
      <c r="T158" s="371"/>
      <c r="U158" s="158"/>
      <c r="V158" s="466"/>
      <c r="W158" s="158"/>
      <c r="X158" s="158"/>
      <c r="Y158" s="466"/>
      <c r="Z158" s="158"/>
      <c r="AA158" s="371"/>
      <c r="AB158" s="336"/>
      <c r="AC158" s="221"/>
      <c r="AD158" s="81"/>
      <c r="AE158" s="158"/>
      <c r="AF158" s="74"/>
      <c r="AJ158" s="12"/>
      <c r="AK158" s="11"/>
      <c r="AL158" s="12"/>
      <c r="AM158" s="11"/>
    </row>
    <row r="159" spans="1:41" ht="16.5" hidden="1" thickBot="1">
      <c r="A159" s="210"/>
      <c r="B159" s="206" t="s">
        <v>49</v>
      </c>
      <c r="C159" s="207"/>
      <c r="D159" s="368"/>
      <c r="E159" s="434">
        <f t="shared" ref="E159:AB159" si="69">SQRT(E153*E153+E154*E154)/E131/1.73</f>
        <v>0</v>
      </c>
      <c r="F159" s="182">
        <f t="shared" si="69"/>
        <v>0</v>
      </c>
      <c r="G159" s="182">
        <f t="shared" si="69"/>
        <v>0</v>
      </c>
      <c r="H159" s="453">
        <f t="shared" si="69"/>
        <v>0</v>
      </c>
      <c r="I159" s="182">
        <f t="shared" si="69"/>
        <v>0</v>
      </c>
      <c r="J159" s="182">
        <f t="shared" si="69"/>
        <v>0</v>
      </c>
      <c r="K159" s="182">
        <f t="shared" si="69"/>
        <v>0</v>
      </c>
      <c r="L159" s="182">
        <f t="shared" si="69"/>
        <v>0</v>
      </c>
      <c r="M159" s="182">
        <f t="shared" si="69"/>
        <v>0</v>
      </c>
      <c r="N159" s="453">
        <f t="shared" si="69"/>
        <v>0</v>
      </c>
      <c r="O159" s="182">
        <f t="shared" si="69"/>
        <v>0</v>
      </c>
      <c r="P159" s="182">
        <f t="shared" si="69"/>
        <v>0</v>
      </c>
      <c r="Q159" s="182">
        <f t="shared" si="69"/>
        <v>0</v>
      </c>
      <c r="R159" s="182">
        <f t="shared" si="69"/>
        <v>0</v>
      </c>
      <c r="S159" s="182">
        <f t="shared" si="69"/>
        <v>0</v>
      </c>
      <c r="T159" s="182">
        <f t="shared" si="69"/>
        <v>0</v>
      </c>
      <c r="U159" s="182">
        <f t="shared" si="69"/>
        <v>0</v>
      </c>
      <c r="V159" s="453">
        <f t="shared" si="69"/>
        <v>0</v>
      </c>
      <c r="W159" s="182">
        <f t="shared" si="69"/>
        <v>0</v>
      </c>
      <c r="X159" s="182">
        <f t="shared" si="69"/>
        <v>0</v>
      </c>
      <c r="Y159" s="453">
        <f t="shared" si="69"/>
        <v>0</v>
      </c>
      <c r="Z159" s="182">
        <f t="shared" si="69"/>
        <v>0</v>
      </c>
      <c r="AA159" s="182">
        <f t="shared" si="69"/>
        <v>0</v>
      </c>
      <c r="AB159" s="435">
        <f t="shared" si="69"/>
        <v>0</v>
      </c>
      <c r="AC159" s="111">
        <f>AVERAGE(E159:AB159)</f>
        <v>0</v>
      </c>
      <c r="AD159" s="98" t="e">
        <f>(AC155-AC159)/AC155</f>
        <v>#DIV/0!</v>
      </c>
      <c r="AE159" s="79"/>
      <c r="AF159" s="80"/>
      <c r="AH159" s="15"/>
      <c r="AI159" s="64"/>
      <c r="AJ159" s="65"/>
      <c r="AK159" s="65"/>
      <c r="AL159" s="12"/>
      <c r="AM159" s="107"/>
      <c r="AN159" s="107"/>
      <c r="AO159" s="107"/>
    </row>
    <row r="160" spans="1:41" ht="18.75" thickBot="1">
      <c r="A160" s="1777" t="s">
        <v>25</v>
      </c>
      <c r="B160" s="1778"/>
      <c r="C160" s="1060"/>
      <c r="D160" s="395"/>
      <c r="E160" s="3048">
        <v>1</v>
      </c>
      <c r="F160" s="3049">
        <v>2</v>
      </c>
      <c r="G160" s="3049">
        <v>3</v>
      </c>
      <c r="H160" s="3045">
        <v>4</v>
      </c>
      <c r="I160" s="3049">
        <v>5</v>
      </c>
      <c r="J160" s="3049">
        <v>6</v>
      </c>
      <c r="K160" s="3049">
        <v>7</v>
      </c>
      <c r="L160" s="3049">
        <v>8</v>
      </c>
      <c r="M160" s="3049">
        <v>9</v>
      </c>
      <c r="N160" s="3045">
        <v>10</v>
      </c>
      <c r="O160" s="3049">
        <v>11</v>
      </c>
      <c r="P160" s="3049">
        <v>12</v>
      </c>
      <c r="Q160" s="3049">
        <v>13</v>
      </c>
      <c r="R160" s="3049">
        <v>14</v>
      </c>
      <c r="S160" s="3049">
        <v>15</v>
      </c>
      <c r="T160" s="3049">
        <v>16</v>
      </c>
      <c r="U160" s="3049">
        <v>17</v>
      </c>
      <c r="V160" s="3045">
        <v>18</v>
      </c>
      <c r="W160" s="3049">
        <v>19</v>
      </c>
      <c r="X160" s="3049">
        <v>20</v>
      </c>
      <c r="Y160" s="3045">
        <v>21</v>
      </c>
      <c r="Z160" s="3049">
        <v>22</v>
      </c>
      <c r="AA160" s="3049">
        <v>23</v>
      </c>
      <c r="AB160" s="3050">
        <v>24</v>
      </c>
      <c r="AC160" s="254"/>
      <c r="AD160" s="203"/>
      <c r="AE160" s="204"/>
      <c r="AF160" s="205"/>
      <c r="AJ160" s="10"/>
      <c r="AK160" s="27"/>
      <c r="AL160" s="10"/>
      <c r="AM160" s="27"/>
    </row>
    <row r="161" spans="1:41" ht="16.5" thickBot="1">
      <c r="A161" s="259" t="s">
        <v>26</v>
      </c>
      <c r="B161" s="147"/>
      <c r="C161" s="266" t="s">
        <v>27</v>
      </c>
      <c r="D161" s="191"/>
      <c r="E161" s="191">
        <v>10.38</v>
      </c>
      <c r="F161" s="191">
        <v>10.39</v>
      </c>
      <c r="G161" s="191">
        <v>10.39</v>
      </c>
      <c r="H161" s="2047">
        <v>10.38</v>
      </c>
      <c r="I161" s="191">
        <v>10.38</v>
      </c>
      <c r="J161" s="191">
        <v>10.36</v>
      </c>
      <c r="K161" s="191">
        <v>10.3</v>
      </c>
      <c r="L161" s="191">
        <v>10.28</v>
      </c>
      <c r="M161" s="191">
        <v>10.220000000000001</v>
      </c>
      <c r="N161" s="646">
        <v>10.26</v>
      </c>
      <c r="O161" s="149">
        <v>10.29</v>
      </c>
      <c r="P161" s="149">
        <v>10.31</v>
      </c>
      <c r="Q161" s="149">
        <v>10.34</v>
      </c>
      <c r="R161" s="149">
        <v>10.26</v>
      </c>
      <c r="S161" s="149">
        <v>10.23</v>
      </c>
      <c r="T161" s="149">
        <v>10.23</v>
      </c>
      <c r="U161" s="149">
        <v>10.24</v>
      </c>
      <c r="V161" s="647">
        <v>10.28</v>
      </c>
      <c r="W161" s="149">
        <v>10.28</v>
      </c>
      <c r="X161" s="149">
        <v>10.3</v>
      </c>
      <c r="Y161" s="646">
        <v>10.32</v>
      </c>
      <c r="Z161" s="149">
        <v>10.35</v>
      </c>
      <c r="AA161" s="149">
        <v>10.36</v>
      </c>
      <c r="AB161" s="149">
        <v>10.38</v>
      </c>
      <c r="AC161" s="255"/>
      <c r="AD161" s="194"/>
      <c r="AE161" s="195"/>
      <c r="AF161" s="196"/>
      <c r="AJ161" s="10"/>
      <c r="AK161" s="27"/>
      <c r="AL161" s="10"/>
      <c r="AM161" s="27"/>
    </row>
    <row r="162" spans="1:41">
      <c r="A162" s="3191" t="s">
        <v>86</v>
      </c>
      <c r="B162" s="3213" t="s">
        <v>87</v>
      </c>
      <c r="C162" s="131" t="s">
        <v>16</v>
      </c>
      <c r="D162" s="115" t="s">
        <v>17</v>
      </c>
      <c r="E162" s="326">
        <f t="shared" ref="E162:AA162" si="70">(E166-D166)*$AE162*$AF162</f>
        <v>110.99999999805732</v>
      </c>
      <c r="F162" s="71">
        <f t="shared" si="70"/>
        <v>96.000000000458385</v>
      </c>
      <c r="G162" s="71">
        <f t="shared" si="70"/>
        <v>114.00000000139698</v>
      </c>
      <c r="H162" s="448">
        <f t="shared" si="70"/>
        <v>96.000000000458385</v>
      </c>
      <c r="I162" s="71">
        <f t="shared" si="70"/>
        <v>110.99999999805732</v>
      </c>
      <c r="J162" s="71">
        <f t="shared" si="70"/>
        <v>158.99999999965075</v>
      </c>
      <c r="K162" s="71">
        <f t="shared" si="70"/>
        <v>192.00000000091677</v>
      </c>
      <c r="L162" s="71">
        <f t="shared" si="70"/>
        <v>209.99999999912689</v>
      </c>
      <c r="M162" s="71">
        <f t="shared" si="70"/>
        <v>207.00000000124419</v>
      </c>
      <c r="N162" s="448">
        <f t="shared" si="70"/>
        <v>255.00000000010914</v>
      </c>
      <c r="O162" s="71">
        <f t="shared" si="70"/>
        <v>239.99999999978172</v>
      </c>
      <c r="P162" s="71">
        <f t="shared" si="70"/>
        <v>224.9999999994543</v>
      </c>
      <c r="Q162" s="71">
        <f t="shared" si="70"/>
        <v>207.00000000124419</v>
      </c>
      <c r="R162" s="71">
        <f t="shared" si="70"/>
        <v>176.99999999786087</v>
      </c>
      <c r="S162" s="71">
        <f t="shared" si="70"/>
        <v>192.00000000091677</v>
      </c>
      <c r="T162" s="71">
        <f t="shared" si="70"/>
        <v>255.00000000010914</v>
      </c>
      <c r="U162" s="71">
        <f t="shared" si="70"/>
        <v>192.00000000091677</v>
      </c>
      <c r="V162" s="484">
        <f t="shared" si="70"/>
        <v>209.99999999912689</v>
      </c>
      <c r="W162" s="71">
        <f t="shared" si="70"/>
        <v>207.00000000124419</v>
      </c>
      <c r="X162" s="71">
        <f t="shared" si="70"/>
        <v>176.99999999786087</v>
      </c>
      <c r="Y162" s="448">
        <f t="shared" si="70"/>
        <v>173.99999999997817</v>
      </c>
      <c r="Z162" s="71">
        <f t="shared" si="70"/>
        <v>210.00000000185537</v>
      </c>
      <c r="AA162" s="71">
        <f t="shared" si="70"/>
        <v>158.99999999965075</v>
      </c>
      <c r="AB162" s="72">
        <f>(AB166-AA166)*$AE162*$AF162</f>
        <v>143.99999999932334</v>
      </c>
      <c r="AC162" s="108">
        <f>SUM(E162:AB162)</f>
        <v>4319.9999999987995</v>
      </c>
      <c r="AD162" s="96"/>
      <c r="AE162" s="208">
        <v>100</v>
      </c>
      <c r="AF162" s="93">
        <v>30</v>
      </c>
      <c r="AJ162" s="10"/>
      <c r="AK162" s="27"/>
      <c r="AL162" s="12"/>
      <c r="AM162" s="27"/>
    </row>
    <row r="163" spans="1:41">
      <c r="A163" s="3192"/>
      <c r="B163" s="3214"/>
      <c r="C163" s="132" t="s">
        <v>18</v>
      </c>
      <c r="D163" s="110" t="s">
        <v>17</v>
      </c>
      <c r="E163" s="327">
        <f t="shared" ref="E163:AB163" si="71">(E167-D167)*$AE162*$AF162</f>
        <v>63.000000000556611</v>
      </c>
      <c r="F163" s="328">
        <f t="shared" si="71"/>
        <v>54.000000000087311</v>
      </c>
      <c r="G163" s="328">
        <f t="shared" si="71"/>
        <v>62.999999999192369</v>
      </c>
      <c r="H163" s="449">
        <f t="shared" si="71"/>
        <v>54.000000000087311</v>
      </c>
      <c r="I163" s="328">
        <f t="shared" si="71"/>
        <v>63.000000000556611</v>
      </c>
      <c r="J163" s="328">
        <f t="shared" si="71"/>
        <v>90.000000000600267</v>
      </c>
      <c r="K163" s="328">
        <f t="shared" si="71"/>
        <v>107.99999999881038</v>
      </c>
      <c r="L163" s="328">
        <f t="shared" si="71"/>
        <v>117.00000000064392</v>
      </c>
      <c r="M163" s="328">
        <f t="shared" si="71"/>
        <v>116.99999999927968</v>
      </c>
      <c r="N163" s="449">
        <f t="shared" si="71"/>
        <v>144.00000000068758</v>
      </c>
      <c r="O163" s="328">
        <f t="shared" si="71"/>
        <v>135.00000000021828</v>
      </c>
      <c r="P163" s="328">
        <f t="shared" si="71"/>
        <v>125.99999999974898</v>
      </c>
      <c r="Q163" s="328">
        <f t="shared" si="71"/>
        <v>117.00000000064392</v>
      </c>
      <c r="R163" s="328">
        <f t="shared" si="71"/>
        <v>98.999999999705324</v>
      </c>
      <c r="S163" s="328">
        <f t="shared" si="71"/>
        <v>108.00000000017462</v>
      </c>
      <c r="T163" s="328">
        <f t="shared" si="71"/>
        <v>143.99999999932334</v>
      </c>
      <c r="U163" s="328">
        <f t="shared" si="71"/>
        <v>108.00000000017462</v>
      </c>
      <c r="V163" s="485">
        <f t="shared" si="71"/>
        <v>116.99999999927968</v>
      </c>
      <c r="W163" s="328">
        <f t="shared" si="71"/>
        <v>117.00000000064392</v>
      </c>
      <c r="X163" s="328">
        <f t="shared" si="71"/>
        <v>98.999999999705324</v>
      </c>
      <c r="Y163" s="449">
        <f t="shared" si="71"/>
        <v>98.999999999705324</v>
      </c>
      <c r="Z163" s="328">
        <f t="shared" si="71"/>
        <v>117.00000000064392</v>
      </c>
      <c r="AA163" s="328">
        <f t="shared" si="71"/>
        <v>90.000000000600267</v>
      </c>
      <c r="AB163" s="329">
        <f t="shared" si="71"/>
        <v>80.999999998766725</v>
      </c>
      <c r="AC163" s="109">
        <f>SUM(E163:AB163)</f>
        <v>2429.9999999998363</v>
      </c>
      <c r="AD163" s="81"/>
      <c r="AE163" s="158"/>
      <c r="AF163" s="74"/>
      <c r="AJ163" s="50"/>
      <c r="AK163" s="11"/>
      <c r="AL163" s="50"/>
      <c r="AM163" s="11"/>
    </row>
    <row r="164" spans="1:41">
      <c r="A164" s="3192"/>
      <c r="B164" s="3214"/>
      <c r="C164" s="132" t="s">
        <v>19</v>
      </c>
      <c r="D164" s="110" t="s">
        <v>62</v>
      </c>
      <c r="E164" s="346">
        <v>7</v>
      </c>
      <c r="F164" s="347">
        <v>6</v>
      </c>
      <c r="G164" s="347">
        <v>7</v>
      </c>
      <c r="H164" s="454">
        <v>6</v>
      </c>
      <c r="I164" s="347">
        <v>7</v>
      </c>
      <c r="J164" s="347">
        <v>10</v>
      </c>
      <c r="K164" s="347">
        <v>12</v>
      </c>
      <c r="L164" s="347">
        <v>13</v>
      </c>
      <c r="M164" s="347">
        <v>13</v>
      </c>
      <c r="N164" s="454">
        <v>16</v>
      </c>
      <c r="O164" s="347">
        <v>15</v>
      </c>
      <c r="P164" s="347">
        <v>14</v>
      </c>
      <c r="Q164" s="347">
        <v>13</v>
      </c>
      <c r="R164" s="347">
        <v>11</v>
      </c>
      <c r="S164" s="347">
        <v>12</v>
      </c>
      <c r="T164" s="347">
        <v>16</v>
      </c>
      <c r="U164" s="347">
        <v>12</v>
      </c>
      <c r="V164" s="490">
        <v>13</v>
      </c>
      <c r="W164" s="347">
        <v>13</v>
      </c>
      <c r="X164" s="347">
        <v>11</v>
      </c>
      <c r="Y164" s="454">
        <v>11</v>
      </c>
      <c r="Z164" s="347">
        <v>13</v>
      </c>
      <c r="AA164" s="347">
        <v>10</v>
      </c>
      <c r="AB164" s="1709">
        <v>9</v>
      </c>
      <c r="AC164" s="109">
        <f>AVERAGE(E164:AB164)</f>
        <v>11.25</v>
      </c>
      <c r="AD164" s="81"/>
      <c r="AE164" s="158"/>
      <c r="AF164" s="74"/>
      <c r="AJ164" s="12"/>
      <c r="AK164" s="11"/>
      <c r="AL164" s="12"/>
      <c r="AM164" s="11"/>
    </row>
    <row r="165" spans="1:41" ht="16.5" thickBot="1">
      <c r="A165" s="3192"/>
      <c r="B165" s="3214"/>
      <c r="C165" s="132" t="s">
        <v>21</v>
      </c>
      <c r="D165" s="110"/>
      <c r="E165" s="333">
        <f t="shared" ref="E165:AB165" si="72">E163/E162</f>
        <v>0.56756756758251548</v>
      </c>
      <c r="F165" s="334">
        <f t="shared" si="72"/>
        <v>0.56249999999822364</v>
      </c>
      <c r="G165" s="334">
        <f t="shared" si="72"/>
        <v>0.55263157893351189</v>
      </c>
      <c r="H165" s="451">
        <f t="shared" si="72"/>
        <v>0.56249999999822364</v>
      </c>
      <c r="I165" s="334">
        <f t="shared" si="72"/>
        <v>0.56756756758251548</v>
      </c>
      <c r="J165" s="334">
        <f t="shared" si="72"/>
        <v>0.56603773585407513</v>
      </c>
      <c r="K165" s="334">
        <f t="shared" si="72"/>
        <v>0.56249999999111822</v>
      </c>
      <c r="L165" s="334">
        <f t="shared" si="72"/>
        <v>0.55714285714823986</v>
      </c>
      <c r="M165" s="334">
        <f t="shared" si="72"/>
        <v>0.56521739129747073</v>
      </c>
      <c r="N165" s="451">
        <f t="shared" si="72"/>
        <v>0.56470588235539587</v>
      </c>
      <c r="O165" s="334">
        <f t="shared" si="72"/>
        <v>0.56250000000142109</v>
      </c>
      <c r="P165" s="334">
        <f t="shared" si="72"/>
        <v>0.56000000000024253</v>
      </c>
      <c r="Q165" s="334">
        <f t="shared" si="72"/>
        <v>0.56521739130406123</v>
      </c>
      <c r="R165" s="334">
        <f t="shared" si="72"/>
        <v>0.55932203390339996</v>
      </c>
      <c r="S165" s="334">
        <f t="shared" si="72"/>
        <v>0.56249999999822364</v>
      </c>
      <c r="T165" s="334">
        <f t="shared" si="72"/>
        <v>0.56470588235004593</v>
      </c>
      <c r="U165" s="334">
        <f t="shared" si="72"/>
        <v>0.56249999999822364</v>
      </c>
      <c r="V165" s="487">
        <f t="shared" si="72"/>
        <v>0.5571428571417435</v>
      </c>
      <c r="W165" s="334">
        <f t="shared" si="72"/>
        <v>0.56521739130406123</v>
      </c>
      <c r="X165" s="334">
        <f t="shared" si="72"/>
        <v>0.55932203390339996</v>
      </c>
      <c r="Y165" s="451">
        <f t="shared" si="72"/>
        <v>0.56896551723975719</v>
      </c>
      <c r="Z165" s="334">
        <f t="shared" si="72"/>
        <v>0.55714285714100098</v>
      </c>
      <c r="AA165" s="334">
        <f t="shared" si="72"/>
        <v>0.56603773585407513</v>
      </c>
      <c r="AB165" s="358">
        <f t="shared" si="72"/>
        <v>0.56249999999407885</v>
      </c>
      <c r="AC165" s="221"/>
      <c r="AD165" s="81"/>
      <c r="AE165" s="158"/>
      <c r="AF165" s="74"/>
      <c r="AJ165" s="12"/>
      <c r="AK165" s="11"/>
      <c r="AL165" s="12"/>
      <c r="AM165" s="11"/>
    </row>
    <row r="166" spans="1:41" hidden="1">
      <c r="A166" s="3192"/>
      <c r="B166" s="2488"/>
      <c r="C166" s="385" t="s">
        <v>22</v>
      </c>
      <c r="D166" s="110">
        <v>4858.18</v>
      </c>
      <c r="E166" s="91">
        <v>4858.2169999999996</v>
      </c>
      <c r="F166" s="91">
        <v>4858.2489999999998</v>
      </c>
      <c r="G166" s="91">
        <v>4858.2870000000003</v>
      </c>
      <c r="H166" s="445">
        <v>4858.3190000000004</v>
      </c>
      <c r="I166" s="91">
        <v>4858.3559999999998</v>
      </c>
      <c r="J166" s="91">
        <v>4858.4089999999997</v>
      </c>
      <c r="K166" s="92">
        <v>4858.473</v>
      </c>
      <c r="L166" s="92">
        <v>4858.5429999999997</v>
      </c>
      <c r="M166" s="92">
        <v>4858.6120000000001</v>
      </c>
      <c r="N166" s="445">
        <v>4858.6970000000001</v>
      </c>
      <c r="O166" s="92">
        <v>4858.777</v>
      </c>
      <c r="P166" s="92">
        <v>4858.8519999999999</v>
      </c>
      <c r="Q166" s="92">
        <v>4858.9210000000003</v>
      </c>
      <c r="R166" s="92">
        <v>4858.9799999999996</v>
      </c>
      <c r="S166" s="92">
        <v>4859.0439999999999</v>
      </c>
      <c r="T166" s="92">
        <v>4859.1289999999999</v>
      </c>
      <c r="U166" s="92">
        <v>4859.1930000000002</v>
      </c>
      <c r="V166" s="498">
        <v>4859.2629999999999</v>
      </c>
      <c r="W166" s="92">
        <v>4859.3320000000003</v>
      </c>
      <c r="X166" s="92">
        <v>4859.3909999999996</v>
      </c>
      <c r="Y166" s="445">
        <v>4859.4489999999996</v>
      </c>
      <c r="Z166" s="92">
        <v>4859.5190000000002</v>
      </c>
      <c r="AA166" s="92">
        <v>4859.5720000000001</v>
      </c>
      <c r="AB166" s="93">
        <v>4859.62</v>
      </c>
      <c r="AC166" s="414"/>
      <c r="AD166" s="91"/>
      <c r="AE166" s="92"/>
      <c r="AF166" s="93"/>
      <c r="AJ166" s="249"/>
      <c r="AK166" s="47"/>
      <c r="AL166" s="249"/>
      <c r="AM166" s="47"/>
    </row>
    <row r="167" spans="1:41" hidden="1">
      <c r="A167" s="3193"/>
      <c r="B167" s="2489"/>
      <c r="C167" s="126" t="s">
        <v>23</v>
      </c>
      <c r="D167" s="110">
        <v>2063.16</v>
      </c>
      <c r="E167" s="81">
        <v>2063.181</v>
      </c>
      <c r="F167" s="81">
        <v>2063.1990000000001</v>
      </c>
      <c r="G167" s="81">
        <v>2063.2199999999998</v>
      </c>
      <c r="H167" s="446">
        <v>2063.2379999999998</v>
      </c>
      <c r="I167" s="81">
        <v>2063.259</v>
      </c>
      <c r="J167" s="81">
        <v>2063.2890000000002</v>
      </c>
      <c r="K167" s="81">
        <v>2063.3249999999998</v>
      </c>
      <c r="L167" s="81">
        <v>2063.364</v>
      </c>
      <c r="M167" s="81">
        <v>2063.4029999999998</v>
      </c>
      <c r="N167" s="446">
        <v>2063.451</v>
      </c>
      <c r="O167" s="158">
        <v>2063.4960000000001</v>
      </c>
      <c r="P167" s="158">
        <v>2063.538</v>
      </c>
      <c r="Q167" s="158">
        <v>2063.5770000000002</v>
      </c>
      <c r="R167" s="158">
        <v>2063.61</v>
      </c>
      <c r="S167" s="158">
        <v>2063.6460000000002</v>
      </c>
      <c r="T167" s="158">
        <v>2063.694</v>
      </c>
      <c r="U167" s="158">
        <v>2063.73</v>
      </c>
      <c r="V167" s="482">
        <v>2063.7689999999998</v>
      </c>
      <c r="W167" s="158">
        <v>2063.808</v>
      </c>
      <c r="X167" s="158">
        <v>2063.8409999999999</v>
      </c>
      <c r="Y167" s="446">
        <v>2063.8739999999998</v>
      </c>
      <c r="Z167" s="158">
        <v>2063.913</v>
      </c>
      <c r="AA167" s="158">
        <v>2063.9430000000002</v>
      </c>
      <c r="AB167" s="74">
        <v>2063.9699999999998</v>
      </c>
      <c r="AC167" s="221"/>
      <c r="AD167" s="81"/>
      <c r="AE167" s="158"/>
      <c r="AF167" s="74"/>
      <c r="AJ167" s="249"/>
      <c r="AK167" s="47"/>
      <c r="AL167" s="249"/>
      <c r="AM167" s="47"/>
    </row>
    <row r="168" spans="1:41" ht="16.5" hidden="1" thickBot="1">
      <c r="A168" s="210"/>
      <c r="B168" s="206" t="s">
        <v>49</v>
      </c>
      <c r="C168" s="207"/>
      <c r="D168" s="116"/>
      <c r="E168" s="181">
        <f>SQRT(E162*E162+E163*E163)/E161/1.73</f>
        <v>7.1075035537261018</v>
      </c>
      <c r="F168" s="182">
        <f t="shared" ref="F168:AB168" si="73">SQRT(F162*F162+F163*F163)/F161/1.73</f>
        <v>6.1277995462821204</v>
      </c>
      <c r="G168" s="182">
        <f t="shared" si="73"/>
        <v>7.2462828351731332</v>
      </c>
      <c r="H168" s="453">
        <f t="shared" si="73"/>
        <v>6.133703014053105</v>
      </c>
      <c r="I168" s="182">
        <f t="shared" si="73"/>
        <v>7.1075035537261018</v>
      </c>
      <c r="J168" s="182">
        <f t="shared" si="73"/>
        <v>10.193980836867741</v>
      </c>
      <c r="K168" s="182">
        <f t="shared" si="73"/>
        <v>12.362686851587949</v>
      </c>
      <c r="L168" s="182">
        <f t="shared" si="73"/>
        <v>13.517095180626741</v>
      </c>
      <c r="M168" s="182">
        <f t="shared" si="73"/>
        <v>13.448480631083843</v>
      </c>
      <c r="N168" s="453">
        <f t="shared" si="73"/>
        <v>16.498765667721088</v>
      </c>
      <c r="O168" s="182">
        <f t="shared" si="73"/>
        <v>15.468376405635647</v>
      </c>
      <c r="P168" s="182">
        <f t="shared" si="73"/>
        <v>14.458036592426707</v>
      </c>
      <c r="Q168" s="182">
        <f t="shared" si="73"/>
        <v>13.292405420702604</v>
      </c>
      <c r="R168" s="182">
        <f t="shared" si="73"/>
        <v>11.425780874818647</v>
      </c>
      <c r="S168" s="182">
        <f t="shared" si="73"/>
        <v>12.447280016788119</v>
      </c>
      <c r="T168" s="182">
        <f t="shared" si="73"/>
        <v>16.54714914471462</v>
      </c>
      <c r="U168" s="182">
        <f t="shared" si="73"/>
        <v>12.435124469896724</v>
      </c>
      <c r="V168" s="489">
        <f t="shared" si="73"/>
        <v>13.517095180589406</v>
      </c>
      <c r="W168" s="182">
        <f t="shared" si="73"/>
        <v>13.369987553508262</v>
      </c>
      <c r="X168" s="182">
        <f t="shared" si="73"/>
        <v>11.381408910256246</v>
      </c>
      <c r="Y168" s="453">
        <f t="shared" si="73"/>
        <v>11.212999476199185</v>
      </c>
      <c r="Z168" s="182">
        <f t="shared" si="73"/>
        <v>13.425675213354653</v>
      </c>
      <c r="AA168" s="182">
        <f t="shared" si="73"/>
        <v>10.193980836867741</v>
      </c>
      <c r="AB168" s="183">
        <f t="shared" si="73"/>
        <v>9.2005545209761976</v>
      </c>
      <c r="AC168" s="111">
        <f>AVERAGE(E168:AB168)</f>
        <v>11.588319011982612</v>
      </c>
      <c r="AD168" s="98">
        <f>(AC164-AC168)/AC164</f>
        <v>-3.007280106512111E-2</v>
      </c>
      <c r="AE168" s="79"/>
      <c r="AF168" s="80"/>
      <c r="AH168" s="15"/>
      <c r="AI168" s="64"/>
      <c r="AJ168" s="65"/>
      <c r="AK168" s="65"/>
      <c r="AL168" s="12"/>
      <c r="AM168" s="107"/>
      <c r="AN168" s="107"/>
      <c r="AO168" s="107"/>
    </row>
    <row r="169" spans="1:41">
      <c r="A169" s="3191" t="s">
        <v>88</v>
      </c>
      <c r="B169" s="3213" t="s">
        <v>87</v>
      </c>
      <c r="C169" s="123" t="s">
        <v>16</v>
      </c>
      <c r="D169" s="115" t="s">
        <v>17</v>
      </c>
      <c r="E169" s="326">
        <f t="shared" ref="E169:AA169" si="74">(E173-D173)*$AE169*$AF169</f>
        <v>0</v>
      </c>
      <c r="F169" s="71">
        <f t="shared" si="74"/>
        <v>0</v>
      </c>
      <c r="G169" s="71">
        <f t="shared" si="74"/>
        <v>0</v>
      </c>
      <c r="H169" s="448">
        <f t="shared" si="74"/>
        <v>0</v>
      </c>
      <c r="I169" s="71">
        <f t="shared" si="74"/>
        <v>0</v>
      </c>
      <c r="J169" s="71">
        <f t="shared" si="74"/>
        <v>0</v>
      </c>
      <c r="K169" s="71">
        <f t="shared" si="74"/>
        <v>0</v>
      </c>
      <c r="L169" s="71">
        <f t="shared" si="74"/>
        <v>0</v>
      </c>
      <c r="M169" s="71">
        <f t="shared" si="74"/>
        <v>0</v>
      </c>
      <c r="N169" s="448">
        <f t="shared" si="74"/>
        <v>0</v>
      </c>
      <c r="O169" s="71">
        <f t="shared" si="74"/>
        <v>0</v>
      </c>
      <c r="P169" s="71">
        <f t="shared" si="74"/>
        <v>0</v>
      </c>
      <c r="Q169" s="71">
        <f t="shared" si="74"/>
        <v>0</v>
      </c>
      <c r="R169" s="71">
        <f t="shared" si="74"/>
        <v>0</v>
      </c>
      <c r="S169" s="71">
        <f t="shared" si="74"/>
        <v>0</v>
      </c>
      <c r="T169" s="71">
        <f t="shared" si="74"/>
        <v>0</v>
      </c>
      <c r="U169" s="71">
        <f t="shared" si="74"/>
        <v>0</v>
      </c>
      <c r="V169" s="484">
        <f t="shared" si="74"/>
        <v>0</v>
      </c>
      <c r="W169" s="71">
        <f t="shared" si="74"/>
        <v>0</v>
      </c>
      <c r="X169" s="71">
        <f t="shared" si="74"/>
        <v>0</v>
      </c>
      <c r="Y169" s="448">
        <f t="shared" si="74"/>
        <v>0</v>
      </c>
      <c r="Z169" s="71">
        <f t="shared" si="74"/>
        <v>0</v>
      </c>
      <c r="AA169" s="71">
        <f t="shared" si="74"/>
        <v>0</v>
      </c>
      <c r="AB169" s="72">
        <f>(AB173-AA173)*$AE169*$AF169</f>
        <v>0</v>
      </c>
      <c r="AC169" s="108">
        <f>SUM(E169:AB169)</f>
        <v>0</v>
      </c>
      <c r="AD169" s="96"/>
      <c r="AE169" s="208">
        <v>100</v>
      </c>
      <c r="AF169" s="97">
        <v>30</v>
      </c>
      <c r="AJ169" s="10"/>
      <c r="AK169" s="27"/>
      <c r="AL169" s="12"/>
      <c r="AM169" s="27"/>
    </row>
    <row r="170" spans="1:41">
      <c r="A170" s="3192"/>
      <c r="B170" s="3214"/>
      <c r="C170" s="125" t="s">
        <v>18</v>
      </c>
      <c r="D170" s="110" t="s">
        <v>17</v>
      </c>
      <c r="E170" s="327">
        <f t="shared" ref="E170:AB170" si="75">(E174-D174)*$AE169*$AF169</f>
        <v>0</v>
      </c>
      <c r="F170" s="328">
        <f t="shared" si="75"/>
        <v>0</v>
      </c>
      <c r="G170" s="328">
        <f t="shared" si="75"/>
        <v>0</v>
      </c>
      <c r="H170" s="449">
        <f t="shared" si="75"/>
        <v>0</v>
      </c>
      <c r="I170" s="328">
        <f t="shared" si="75"/>
        <v>0</v>
      </c>
      <c r="J170" s="328">
        <f t="shared" si="75"/>
        <v>0</v>
      </c>
      <c r="K170" s="328">
        <f t="shared" si="75"/>
        <v>0</v>
      </c>
      <c r="L170" s="328">
        <f t="shared" si="75"/>
        <v>0</v>
      </c>
      <c r="M170" s="328">
        <f t="shared" si="75"/>
        <v>0</v>
      </c>
      <c r="N170" s="449">
        <f t="shared" si="75"/>
        <v>0</v>
      </c>
      <c r="O170" s="328">
        <f t="shared" si="75"/>
        <v>0</v>
      </c>
      <c r="P170" s="328">
        <f t="shared" si="75"/>
        <v>0</v>
      </c>
      <c r="Q170" s="328">
        <f t="shared" si="75"/>
        <v>0</v>
      </c>
      <c r="R170" s="328">
        <f t="shared" si="75"/>
        <v>0</v>
      </c>
      <c r="S170" s="328">
        <f t="shared" si="75"/>
        <v>0</v>
      </c>
      <c r="T170" s="328">
        <f t="shared" si="75"/>
        <v>0</v>
      </c>
      <c r="U170" s="328">
        <f t="shared" si="75"/>
        <v>0</v>
      </c>
      <c r="V170" s="485">
        <f t="shared" si="75"/>
        <v>0</v>
      </c>
      <c r="W170" s="328">
        <f t="shared" si="75"/>
        <v>0</v>
      </c>
      <c r="X170" s="328">
        <f t="shared" si="75"/>
        <v>0</v>
      </c>
      <c r="Y170" s="449">
        <f t="shared" si="75"/>
        <v>0</v>
      </c>
      <c r="Z170" s="328">
        <f t="shared" si="75"/>
        <v>0</v>
      </c>
      <c r="AA170" s="328">
        <f t="shared" si="75"/>
        <v>0</v>
      </c>
      <c r="AB170" s="329">
        <f t="shared" si="75"/>
        <v>0</v>
      </c>
      <c r="AC170" s="109">
        <f>SUM(E170:AB170)</f>
        <v>0</v>
      </c>
      <c r="AD170" s="81"/>
      <c r="AE170" s="158"/>
      <c r="AF170" s="74"/>
      <c r="AJ170" s="50"/>
      <c r="AK170" s="11"/>
      <c r="AL170" s="50"/>
      <c r="AM170" s="11"/>
    </row>
    <row r="171" spans="1:41">
      <c r="A171" s="3192"/>
      <c r="B171" s="3214"/>
      <c r="C171" s="125" t="s">
        <v>19</v>
      </c>
      <c r="D171" s="110" t="s">
        <v>62</v>
      </c>
      <c r="E171" s="81"/>
      <c r="F171" s="158"/>
      <c r="G171" s="158"/>
      <c r="H171" s="446"/>
      <c r="I171" s="158"/>
      <c r="J171" s="158"/>
      <c r="K171" s="158"/>
      <c r="L171" s="158"/>
      <c r="M171" s="158"/>
      <c r="N171" s="446"/>
      <c r="O171" s="158"/>
      <c r="P171" s="158"/>
      <c r="Q171" s="158"/>
      <c r="R171" s="158"/>
      <c r="S171" s="158"/>
      <c r="T171" s="158"/>
      <c r="U171" s="158"/>
      <c r="V171" s="482"/>
      <c r="W171" s="158"/>
      <c r="X171" s="158"/>
      <c r="Y171" s="446"/>
      <c r="Z171" s="158"/>
      <c r="AA171" s="158"/>
      <c r="AB171" s="336"/>
      <c r="AC171" s="109" t="e">
        <f>AVERAGE(E171:AB171)</f>
        <v>#DIV/0!</v>
      </c>
      <c r="AD171" s="81"/>
      <c r="AE171" s="158"/>
      <c r="AF171" s="74"/>
      <c r="AJ171" s="12"/>
      <c r="AK171" s="11"/>
      <c r="AL171" s="12"/>
      <c r="AM171" s="11"/>
    </row>
    <row r="172" spans="1:41" ht="16.5" thickBot="1">
      <c r="A172" s="3192"/>
      <c r="B172" s="3214"/>
      <c r="C172" s="125" t="s">
        <v>21</v>
      </c>
      <c r="D172" s="110"/>
      <c r="E172" s="333" t="e">
        <f t="shared" ref="E172:AB172" si="76">E170/E169</f>
        <v>#DIV/0!</v>
      </c>
      <c r="F172" s="334" t="e">
        <f t="shared" si="76"/>
        <v>#DIV/0!</v>
      </c>
      <c r="G172" s="334" t="e">
        <f t="shared" si="76"/>
        <v>#DIV/0!</v>
      </c>
      <c r="H172" s="451" t="e">
        <f t="shared" si="76"/>
        <v>#DIV/0!</v>
      </c>
      <c r="I172" s="334" t="e">
        <f t="shared" si="76"/>
        <v>#DIV/0!</v>
      </c>
      <c r="J172" s="334" t="e">
        <f t="shared" si="76"/>
        <v>#DIV/0!</v>
      </c>
      <c r="K172" s="334" t="e">
        <f t="shared" si="76"/>
        <v>#DIV/0!</v>
      </c>
      <c r="L172" s="334" t="e">
        <f t="shared" si="76"/>
        <v>#DIV/0!</v>
      </c>
      <c r="M172" s="334" t="e">
        <f t="shared" si="76"/>
        <v>#DIV/0!</v>
      </c>
      <c r="N172" s="451" t="e">
        <f t="shared" si="76"/>
        <v>#DIV/0!</v>
      </c>
      <c r="O172" s="334" t="e">
        <f t="shared" si="76"/>
        <v>#DIV/0!</v>
      </c>
      <c r="P172" s="334" t="e">
        <f t="shared" si="76"/>
        <v>#DIV/0!</v>
      </c>
      <c r="Q172" s="334" t="e">
        <f t="shared" si="76"/>
        <v>#DIV/0!</v>
      </c>
      <c r="R172" s="334" t="e">
        <f t="shared" si="76"/>
        <v>#DIV/0!</v>
      </c>
      <c r="S172" s="334" t="e">
        <f t="shared" si="76"/>
        <v>#DIV/0!</v>
      </c>
      <c r="T172" s="334" t="e">
        <f t="shared" si="76"/>
        <v>#DIV/0!</v>
      </c>
      <c r="U172" s="334" t="e">
        <f t="shared" si="76"/>
        <v>#DIV/0!</v>
      </c>
      <c r="V172" s="487" t="e">
        <f t="shared" si="76"/>
        <v>#DIV/0!</v>
      </c>
      <c r="W172" s="334" t="e">
        <f t="shared" si="76"/>
        <v>#DIV/0!</v>
      </c>
      <c r="X172" s="334" t="e">
        <f t="shared" si="76"/>
        <v>#DIV/0!</v>
      </c>
      <c r="Y172" s="451" t="e">
        <f t="shared" si="76"/>
        <v>#DIV/0!</v>
      </c>
      <c r="Z172" s="334" t="e">
        <f t="shared" si="76"/>
        <v>#DIV/0!</v>
      </c>
      <c r="AA172" s="334" t="e">
        <f t="shared" si="76"/>
        <v>#DIV/0!</v>
      </c>
      <c r="AB172" s="358" t="e">
        <f t="shared" si="76"/>
        <v>#DIV/0!</v>
      </c>
      <c r="AC172" s="221"/>
      <c r="AD172" s="81"/>
      <c r="AE172" s="158"/>
      <c r="AF172" s="74"/>
      <c r="AJ172" s="12"/>
      <c r="AK172" s="11"/>
      <c r="AL172" s="12"/>
      <c r="AM172" s="11"/>
    </row>
    <row r="173" spans="1:41" hidden="1">
      <c r="A173" s="3192"/>
      <c r="B173" s="2488"/>
      <c r="C173" s="385" t="s">
        <v>22</v>
      </c>
      <c r="D173" s="110">
        <v>56.79</v>
      </c>
      <c r="E173" s="91">
        <v>56.79</v>
      </c>
      <c r="F173" s="91">
        <v>56.79</v>
      </c>
      <c r="G173" s="91">
        <v>56.79</v>
      </c>
      <c r="H173" s="445">
        <v>56.79</v>
      </c>
      <c r="I173" s="91">
        <v>56.79</v>
      </c>
      <c r="J173" s="91">
        <v>56.79</v>
      </c>
      <c r="K173" s="91">
        <v>56.79</v>
      </c>
      <c r="L173" s="91">
        <v>56.79</v>
      </c>
      <c r="M173" s="91">
        <v>56.79</v>
      </c>
      <c r="N173" s="445">
        <v>56.79</v>
      </c>
      <c r="O173" s="91">
        <v>56.79</v>
      </c>
      <c r="P173" s="91">
        <v>56.79</v>
      </c>
      <c r="Q173" s="91">
        <v>56.79</v>
      </c>
      <c r="R173" s="91">
        <v>56.79</v>
      </c>
      <c r="S173" s="91">
        <v>56.79</v>
      </c>
      <c r="T173" s="91">
        <v>56.79</v>
      </c>
      <c r="U173" s="91">
        <v>56.79</v>
      </c>
      <c r="V173" s="2841">
        <v>56.79</v>
      </c>
      <c r="W173" s="91">
        <v>56.79</v>
      </c>
      <c r="X173" s="91">
        <v>56.79</v>
      </c>
      <c r="Y173" s="445">
        <v>56.79</v>
      </c>
      <c r="Z173" s="91">
        <v>56.79</v>
      </c>
      <c r="AA173" s="91">
        <v>56.79</v>
      </c>
      <c r="AB173" s="91">
        <v>56.79</v>
      </c>
      <c r="AC173" s="414"/>
      <c r="AD173" s="91"/>
      <c r="AE173" s="92"/>
      <c r="AF173" s="93"/>
      <c r="AJ173" s="249"/>
      <c r="AK173" s="47"/>
      <c r="AL173" s="249"/>
      <c r="AM173" s="47"/>
    </row>
    <row r="174" spans="1:41" hidden="1">
      <c r="A174" s="3193"/>
      <c r="B174" s="2489"/>
      <c r="C174" s="126" t="s">
        <v>23</v>
      </c>
      <c r="D174" s="110">
        <v>22.49</v>
      </c>
      <c r="E174" s="81">
        <v>22.49</v>
      </c>
      <c r="F174" s="81">
        <v>22.49</v>
      </c>
      <c r="G174" s="81">
        <v>22.49</v>
      </c>
      <c r="H174" s="446">
        <v>22.49</v>
      </c>
      <c r="I174" s="81">
        <v>22.49</v>
      </c>
      <c r="J174" s="81">
        <v>22.49</v>
      </c>
      <c r="K174" s="81">
        <v>22.49</v>
      </c>
      <c r="L174" s="81">
        <v>22.49</v>
      </c>
      <c r="M174" s="81">
        <v>22.49</v>
      </c>
      <c r="N174" s="446">
        <v>22.49</v>
      </c>
      <c r="O174" s="81">
        <v>22.49</v>
      </c>
      <c r="P174" s="81">
        <v>22.49</v>
      </c>
      <c r="Q174" s="81">
        <v>22.49</v>
      </c>
      <c r="R174" s="81">
        <v>22.49</v>
      </c>
      <c r="S174" s="81">
        <v>22.49</v>
      </c>
      <c r="T174" s="81">
        <v>22.49</v>
      </c>
      <c r="U174" s="81">
        <v>22.49</v>
      </c>
      <c r="V174" s="2842">
        <v>22.49</v>
      </c>
      <c r="W174" s="81">
        <v>22.49</v>
      </c>
      <c r="X174" s="81">
        <v>22.49</v>
      </c>
      <c r="Y174" s="446">
        <v>22.49</v>
      </c>
      <c r="Z174" s="81">
        <v>22.49</v>
      </c>
      <c r="AA174" s="81">
        <v>22.49</v>
      </c>
      <c r="AB174" s="81">
        <v>22.49</v>
      </c>
      <c r="AC174" s="221"/>
      <c r="AD174" s="81"/>
      <c r="AE174" s="158"/>
      <c r="AF174" s="74"/>
      <c r="AJ174" s="249"/>
      <c r="AK174" s="47"/>
      <c r="AL174" s="249"/>
      <c r="AM174" s="47"/>
    </row>
    <row r="175" spans="1:41" ht="16.5" hidden="1" thickBot="1">
      <c r="A175" s="210"/>
      <c r="B175" s="206" t="s">
        <v>49</v>
      </c>
      <c r="C175" s="207"/>
      <c r="D175" s="116"/>
      <c r="E175" s="181">
        <f>SQRT(E169*E169+E170*E170)/E161/1.73</f>
        <v>0</v>
      </c>
      <c r="F175" s="182">
        <f t="shared" ref="F175:AB175" si="77">SQRT(F169*F169+F170*F170)/F161/1.73</f>
        <v>0</v>
      </c>
      <c r="G175" s="182">
        <f t="shared" si="77"/>
        <v>0</v>
      </c>
      <c r="H175" s="453">
        <f t="shared" si="77"/>
        <v>0</v>
      </c>
      <c r="I175" s="182">
        <f t="shared" si="77"/>
        <v>0</v>
      </c>
      <c r="J175" s="182">
        <f t="shared" si="77"/>
        <v>0</v>
      </c>
      <c r="K175" s="182">
        <f t="shared" si="77"/>
        <v>0</v>
      </c>
      <c r="L175" s="182">
        <f t="shared" si="77"/>
        <v>0</v>
      </c>
      <c r="M175" s="182">
        <f t="shared" si="77"/>
        <v>0</v>
      </c>
      <c r="N175" s="453">
        <f t="shared" si="77"/>
        <v>0</v>
      </c>
      <c r="O175" s="182">
        <f t="shared" si="77"/>
        <v>0</v>
      </c>
      <c r="P175" s="182">
        <f t="shared" si="77"/>
        <v>0</v>
      </c>
      <c r="Q175" s="182">
        <f t="shared" si="77"/>
        <v>0</v>
      </c>
      <c r="R175" s="182">
        <f t="shared" si="77"/>
        <v>0</v>
      </c>
      <c r="S175" s="182">
        <f t="shared" si="77"/>
        <v>0</v>
      </c>
      <c r="T175" s="182">
        <f t="shared" si="77"/>
        <v>0</v>
      </c>
      <c r="U175" s="182">
        <f t="shared" si="77"/>
        <v>0</v>
      </c>
      <c r="V175" s="489">
        <f t="shared" si="77"/>
        <v>0</v>
      </c>
      <c r="W175" s="182">
        <f t="shared" si="77"/>
        <v>0</v>
      </c>
      <c r="X175" s="182">
        <f t="shared" si="77"/>
        <v>0</v>
      </c>
      <c r="Y175" s="453">
        <f t="shared" si="77"/>
        <v>0</v>
      </c>
      <c r="Z175" s="182">
        <f t="shared" si="77"/>
        <v>0</v>
      </c>
      <c r="AA175" s="182">
        <f t="shared" si="77"/>
        <v>0</v>
      </c>
      <c r="AB175" s="183">
        <f t="shared" si="77"/>
        <v>0</v>
      </c>
      <c r="AC175" s="111">
        <f>AVERAGE(E175:AB175)</f>
        <v>0</v>
      </c>
      <c r="AD175" s="98" t="e">
        <f>(AC171-AC175)/AC171</f>
        <v>#DIV/0!</v>
      </c>
      <c r="AE175" s="79"/>
      <c r="AF175" s="80"/>
      <c r="AH175" s="15"/>
      <c r="AI175" s="64"/>
      <c r="AJ175" s="65"/>
      <c r="AK175" s="65"/>
      <c r="AL175" s="12"/>
      <c r="AM175" s="107"/>
      <c r="AN175" s="107"/>
      <c r="AO175" s="107"/>
    </row>
    <row r="176" spans="1:41">
      <c r="A176" s="3191" t="s">
        <v>34</v>
      </c>
      <c r="B176" s="3213" t="s">
        <v>89</v>
      </c>
      <c r="C176" s="123" t="s">
        <v>16</v>
      </c>
      <c r="D176" s="115" t="s">
        <v>17</v>
      </c>
      <c r="E176" s="326">
        <f t="shared" ref="E176:AA176" si="78">(E180-D180)*$AE176*$AF176</f>
        <v>105.99999999976717</v>
      </c>
      <c r="F176" s="71">
        <f t="shared" si="78"/>
        <v>87.999999999738066</v>
      </c>
      <c r="G176" s="71">
        <f t="shared" si="78"/>
        <v>124.00000000161526</v>
      </c>
      <c r="H176" s="448">
        <f t="shared" si="78"/>
        <v>107.99999999835563</v>
      </c>
      <c r="I176" s="71">
        <f t="shared" si="78"/>
        <v>124.00000000161526</v>
      </c>
      <c r="J176" s="71">
        <f t="shared" si="78"/>
        <v>139.99999999941792</v>
      </c>
      <c r="K176" s="71">
        <f t="shared" si="78"/>
        <v>177.99999999988358</v>
      </c>
      <c r="L176" s="71">
        <f t="shared" si="78"/>
        <v>211.99999999953434</v>
      </c>
      <c r="M176" s="71">
        <f t="shared" si="78"/>
        <v>213.99999999994179</v>
      </c>
      <c r="N176" s="448">
        <f t="shared" si="78"/>
        <v>212.00000000135333</v>
      </c>
      <c r="O176" s="71">
        <f t="shared" si="78"/>
        <v>177.99999999988358</v>
      </c>
      <c r="P176" s="71">
        <f t="shared" si="78"/>
        <v>193.99999999950523</v>
      </c>
      <c r="Q176" s="71">
        <f t="shared" si="78"/>
        <v>193.99999999950523</v>
      </c>
      <c r="R176" s="71">
        <f t="shared" si="78"/>
        <v>231.9999999999709</v>
      </c>
      <c r="S176" s="71">
        <f t="shared" si="78"/>
        <v>157.99999999944703</v>
      </c>
      <c r="T176" s="71">
        <f t="shared" si="78"/>
        <v>178.00000000170257</v>
      </c>
      <c r="U176" s="71">
        <f t="shared" si="78"/>
        <v>193.99999999950523</v>
      </c>
      <c r="V176" s="484">
        <f t="shared" si="78"/>
        <v>159.99999999985448</v>
      </c>
      <c r="W176" s="71">
        <f t="shared" si="78"/>
        <v>159.99999999985448</v>
      </c>
      <c r="X176" s="71">
        <f t="shared" si="78"/>
        <v>159.99999999985448</v>
      </c>
      <c r="Y176" s="448">
        <f t="shared" si="78"/>
        <v>157.99999999944703</v>
      </c>
      <c r="Z176" s="71">
        <f t="shared" si="78"/>
        <v>159.99999999985448</v>
      </c>
      <c r="AA176" s="71">
        <f t="shared" si="78"/>
        <v>142.00000000164437</v>
      </c>
      <c r="AB176" s="72">
        <f>(AB180-AA180)*$AE176*$AF176</f>
        <v>105.99999999976717</v>
      </c>
      <c r="AC176" s="108">
        <f>SUM(E176:AB176)</f>
        <v>3880.0000000010186</v>
      </c>
      <c r="AD176" s="96"/>
      <c r="AE176" s="208">
        <v>100</v>
      </c>
      <c r="AF176" s="97">
        <v>20</v>
      </c>
      <c r="AJ176" s="10"/>
      <c r="AK176" s="27"/>
      <c r="AL176" s="12"/>
      <c r="AM176" s="27"/>
    </row>
    <row r="177" spans="1:41">
      <c r="A177" s="3192"/>
      <c r="B177" s="3214"/>
      <c r="C177" s="125" t="s">
        <v>18</v>
      </c>
      <c r="D177" s="110" t="s">
        <v>17</v>
      </c>
      <c r="E177" s="327">
        <f t="shared" ref="E177:AB177" si="79">(E181-D181)*$AE176*$AF176</f>
        <v>50.000000000181899</v>
      </c>
      <c r="F177" s="328">
        <f t="shared" si="79"/>
        <v>42.000000000371074</v>
      </c>
      <c r="G177" s="328">
        <f t="shared" si="79"/>
        <v>57.999999999992724</v>
      </c>
      <c r="H177" s="449">
        <f t="shared" si="79"/>
        <v>49.999999999272404</v>
      </c>
      <c r="I177" s="328">
        <f t="shared" si="79"/>
        <v>57.999999999992724</v>
      </c>
      <c r="J177" s="328">
        <f t="shared" si="79"/>
        <v>66.000000000713044</v>
      </c>
      <c r="K177" s="328">
        <f t="shared" si="79"/>
        <v>83.999999999832653</v>
      </c>
      <c r="L177" s="328">
        <f t="shared" si="79"/>
        <v>97.999999999956344</v>
      </c>
      <c r="M177" s="328">
        <f t="shared" si="79"/>
        <v>99.999999999454303</v>
      </c>
      <c r="N177" s="449">
        <f t="shared" si="79"/>
        <v>100.0000000003638</v>
      </c>
      <c r="O177" s="328">
        <f t="shared" si="79"/>
        <v>83.999999999832653</v>
      </c>
      <c r="P177" s="328">
        <f t="shared" si="79"/>
        <v>90.000000000145519</v>
      </c>
      <c r="Q177" s="328">
        <f t="shared" si="79"/>
        <v>91.999999999643478</v>
      </c>
      <c r="R177" s="328">
        <f t="shared" si="79"/>
        <v>108.00000000017462</v>
      </c>
      <c r="S177" s="328">
        <f t="shared" si="79"/>
        <v>76.000000000021828</v>
      </c>
      <c r="T177" s="328">
        <f t="shared" si="79"/>
        <v>82.000000000334694</v>
      </c>
      <c r="U177" s="328">
        <f t="shared" si="79"/>
        <v>91.999999999643478</v>
      </c>
      <c r="V177" s="485">
        <f t="shared" si="79"/>
        <v>74.000000000523869</v>
      </c>
      <c r="W177" s="328">
        <f t="shared" si="79"/>
        <v>76.000000000021828</v>
      </c>
      <c r="X177" s="328">
        <f t="shared" si="79"/>
        <v>73.999999999614374</v>
      </c>
      <c r="Y177" s="449">
        <f t="shared" si="79"/>
        <v>73.999999999614374</v>
      </c>
      <c r="Z177" s="328">
        <f t="shared" si="79"/>
        <v>76.000000000021828</v>
      </c>
      <c r="AA177" s="328">
        <f t="shared" si="79"/>
        <v>66.000000000713044</v>
      </c>
      <c r="AB177" s="329">
        <f t="shared" si="79"/>
        <v>49.999999999272404</v>
      </c>
      <c r="AC177" s="109">
        <f>SUM(E177:AB177)</f>
        <v>1819.999999999709</v>
      </c>
      <c r="AD177" s="81"/>
      <c r="AE177" s="158"/>
      <c r="AF177" s="74"/>
      <c r="AJ177" s="50"/>
      <c r="AK177" s="11"/>
      <c r="AL177" s="50"/>
      <c r="AM177" s="11"/>
    </row>
    <row r="178" spans="1:41">
      <c r="A178" s="3192"/>
      <c r="B178" s="3214"/>
      <c r="C178" s="125" t="s">
        <v>19</v>
      </c>
      <c r="D178" s="110" t="s">
        <v>62</v>
      </c>
      <c r="E178" s="346">
        <v>6</v>
      </c>
      <c r="F178" s="347">
        <v>5</v>
      </c>
      <c r="G178" s="347">
        <v>7</v>
      </c>
      <c r="H178" s="454">
        <v>6</v>
      </c>
      <c r="I178" s="347">
        <v>7</v>
      </c>
      <c r="J178" s="347">
        <v>8</v>
      </c>
      <c r="K178" s="347">
        <v>10</v>
      </c>
      <c r="L178" s="347">
        <v>12</v>
      </c>
      <c r="M178" s="347">
        <v>12</v>
      </c>
      <c r="N178" s="454">
        <v>12</v>
      </c>
      <c r="O178" s="347">
        <v>10</v>
      </c>
      <c r="P178" s="347">
        <v>11</v>
      </c>
      <c r="Q178" s="347">
        <v>11</v>
      </c>
      <c r="R178" s="347">
        <v>13</v>
      </c>
      <c r="S178" s="347">
        <v>9</v>
      </c>
      <c r="T178" s="347">
        <v>10</v>
      </c>
      <c r="U178" s="347">
        <v>11</v>
      </c>
      <c r="V178" s="490">
        <v>9</v>
      </c>
      <c r="W178" s="347">
        <v>9</v>
      </c>
      <c r="X178" s="347">
        <v>9</v>
      </c>
      <c r="Y178" s="454">
        <v>9</v>
      </c>
      <c r="Z178" s="347">
        <v>9</v>
      </c>
      <c r="AA178" s="347">
        <v>8</v>
      </c>
      <c r="AB178" s="1709">
        <v>6</v>
      </c>
      <c r="AC178" s="109">
        <f>AVERAGE(E178:AB178)</f>
        <v>9.125</v>
      </c>
      <c r="AD178" s="81"/>
      <c r="AE178" s="158"/>
      <c r="AF178" s="74"/>
      <c r="AJ178" s="12"/>
      <c r="AK178" s="11"/>
      <c r="AL178" s="12"/>
      <c r="AM178" s="11"/>
    </row>
    <row r="179" spans="1:41" ht="16.5" thickBot="1">
      <c r="A179" s="3192"/>
      <c r="B179" s="3214"/>
      <c r="C179" s="125" t="s">
        <v>21</v>
      </c>
      <c r="D179" s="110"/>
      <c r="E179" s="333">
        <f t="shared" ref="E179:AB179" si="80">E177/E176</f>
        <v>0.47169811321029931</v>
      </c>
      <c r="F179" s="334">
        <f t="shared" si="80"/>
        <v>0.47727272727836462</v>
      </c>
      <c r="G179" s="334">
        <f t="shared" si="80"/>
        <v>0.46774193547771936</v>
      </c>
      <c r="H179" s="451">
        <f t="shared" si="80"/>
        <v>0.46296296296327488</v>
      </c>
      <c r="I179" s="334">
        <f t="shared" si="80"/>
        <v>0.46774193547771936</v>
      </c>
      <c r="J179" s="334">
        <f t="shared" si="80"/>
        <v>0.47142857143562467</v>
      </c>
      <c r="K179" s="334">
        <f t="shared" si="80"/>
        <v>0.47191011235891905</v>
      </c>
      <c r="L179" s="334">
        <f t="shared" si="80"/>
        <v>0.4622641509442057</v>
      </c>
      <c r="M179" s="334">
        <f t="shared" si="80"/>
        <v>0.46728971962374533</v>
      </c>
      <c r="N179" s="451">
        <f t="shared" si="80"/>
        <v>0.47169811320625205</v>
      </c>
      <c r="O179" s="334">
        <f t="shared" si="80"/>
        <v>0.47191011235891905</v>
      </c>
      <c r="P179" s="334">
        <f t="shared" si="80"/>
        <v>0.46391752577512912</v>
      </c>
      <c r="Q179" s="334">
        <f t="shared" si="80"/>
        <v>0.47422680412308305</v>
      </c>
      <c r="R179" s="334">
        <f t="shared" si="80"/>
        <v>0.4655172413801214</v>
      </c>
      <c r="S179" s="334">
        <f t="shared" si="80"/>
        <v>0.48101265822966971</v>
      </c>
      <c r="T179" s="334">
        <f t="shared" si="80"/>
        <v>0.46067415730084471</v>
      </c>
      <c r="U179" s="334">
        <f t="shared" si="80"/>
        <v>0.47422680412308305</v>
      </c>
      <c r="V179" s="487">
        <f t="shared" si="80"/>
        <v>0.46250000000369484</v>
      </c>
      <c r="W179" s="334">
        <f t="shared" si="80"/>
        <v>0.47500000000056841</v>
      </c>
      <c r="X179" s="334">
        <f t="shared" si="80"/>
        <v>0.4624999999980105</v>
      </c>
      <c r="Y179" s="451">
        <f t="shared" si="80"/>
        <v>0.46835443037894531</v>
      </c>
      <c r="Z179" s="334">
        <f t="shared" si="80"/>
        <v>0.47500000000056841</v>
      </c>
      <c r="AA179" s="334">
        <f t="shared" si="80"/>
        <v>0.46478873239400537</v>
      </c>
      <c r="AB179" s="358">
        <f t="shared" si="80"/>
        <v>0.47169811320171917</v>
      </c>
      <c r="AC179" s="221"/>
      <c r="AD179" s="81"/>
      <c r="AE179" s="158"/>
      <c r="AF179" s="74"/>
      <c r="AJ179" s="12"/>
      <c r="AK179" s="11"/>
      <c r="AL179" s="12"/>
      <c r="AM179" s="11"/>
    </row>
    <row r="180" spans="1:41" hidden="1">
      <c r="A180" s="3192"/>
      <c r="B180" s="2488"/>
      <c r="C180" s="385" t="s">
        <v>22</v>
      </c>
      <c r="D180" s="110">
        <v>6272.95</v>
      </c>
      <c r="E180" s="91">
        <v>6273.0029999999997</v>
      </c>
      <c r="F180" s="91">
        <v>6273.0469999999996</v>
      </c>
      <c r="G180" s="91">
        <v>6273.1090000000004</v>
      </c>
      <c r="H180" s="445">
        <v>6273.1629999999996</v>
      </c>
      <c r="I180" s="91">
        <v>6273.2250000000004</v>
      </c>
      <c r="J180" s="91">
        <v>6273.2950000000001</v>
      </c>
      <c r="K180" s="91">
        <v>6273.384</v>
      </c>
      <c r="L180" s="91">
        <v>6273.49</v>
      </c>
      <c r="M180" s="91">
        <v>6273.5969999999998</v>
      </c>
      <c r="N180" s="445">
        <v>6273.7030000000004</v>
      </c>
      <c r="O180" s="92">
        <v>6273.7920000000004</v>
      </c>
      <c r="P180" s="92">
        <v>6273.8890000000001</v>
      </c>
      <c r="Q180" s="92">
        <v>6273.9859999999999</v>
      </c>
      <c r="R180" s="92">
        <v>6274.1019999999999</v>
      </c>
      <c r="S180" s="92">
        <v>6274.1809999999996</v>
      </c>
      <c r="T180" s="92">
        <v>6274.27</v>
      </c>
      <c r="U180" s="92">
        <v>6274.3670000000002</v>
      </c>
      <c r="V180" s="498">
        <v>6274.4470000000001</v>
      </c>
      <c r="W180" s="92">
        <v>6274.527</v>
      </c>
      <c r="X180" s="92">
        <v>6274.607</v>
      </c>
      <c r="Y180" s="445">
        <v>6274.6859999999997</v>
      </c>
      <c r="Z180" s="92">
        <v>6274.7659999999996</v>
      </c>
      <c r="AA180" s="92">
        <v>6274.8370000000004</v>
      </c>
      <c r="AB180" s="93">
        <v>6274.89</v>
      </c>
      <c r="AC180" s="414"/>
      <c r="AD180" s="91"/>
      <c r="AE180" s="92"/>
      <c r="AF180" s="93"/>
      <c r="AJ180" s="249"/>
      <c r="AK180" s="47"/>
      <c r="AL180" s="249"/>
      <c r="AM180" s="47"/>
    </row>
    <row r="181" spans="1:41" hidden="1">
      <c r="A181" s="3193"/>
      <c r="B181" s="2489"/>
      <c r="C181" s="126" t="s">
        <v>23</v>
      </c>
      <c r="D181" s="110">
        <v>2367.33</v>
      </c>
      <c r="E181" s="81">
        <v>2367.355</v>
      </c>
      <c r="F181" s="81">
        <v>2367.3760000000002</v>
      </c>
      <c r="G181" s="81">
        <v>2367.4050000000002</v>
      </c>
      <c r="H181" s="446">
        <v>2367.4299999999998</v>
      </c>
      <c r="I181" s="158">
        <v>2367.4589999999998</v>
      </c>
      <c r="J181" s="158">
        <v>2367.4920000000002</v>
      </c>
      <c r="K181" s="158">
        <v>2367.5340000000001</v>
      </c>
      <c r="L181" s="158">
        <v>2367.5830000000001</v>
      </c>
      <c r="M181" s="158">
        <v>2367.6329999999998</v>
      </c>
      <c r="N181" s="446">
        <v>2367.683</v>
      </c>
      <c r="O181" s="158">
        <v>2367.7249999999999</v>
      </c>
      <c r="P181" s="158">
        <v>2367.77</v>
      </c>
      <c r="Q181" s="158">
        <v>2367.8159999999998</v>
      </c>
      <c r="R181" s="158">
        <v>2367.87</v>
      </c>
      <c r="S181" s="158">
        <v>2367.9079999999999</v>
      </c>
      <c r="T181" s="158">
        <v>2367.9490000000001</v>
      </c>
      <c r="U181" s="158">
        <v>2367.9949999999999</v>
      </c>
      <c r="V181" s="482">
        <v>2368.0320000000002</v>
      </c>
      <c r="W181" s="158">
        <v>2368.0700000000002</v>
      </c>
      <c r="X181" s="158">
        <v>2368.107</v>
      </c>
      <c r="Y181" s="446">
        <v>2368.1439999999998</v>
      </c>
      <c r="Z181" s="158">
        <v>2368.1819999999998</v>
      </c>
      <c r="AA181" s="158">
        <v>2368.2150000000001</v>
      </c>
      <c r="AB181" s="74">
        <v>2368.2399999999998</v>
      </c>
      <c r="AC181" s="221"/>
      <c r="AD181" s="81"/>
      <c r="AE181" s="158"/>
      <c r="AF181" s="74"/>
      <c r="AJ181" s="249"/>
      <c r="AK181" s="47"/>
      <c r="AL181" s="249"/>
      <c r="AM181" s="47"/>
    </row>
    <row r="182" spans="1:41" ht="16.5" hidden="1" thickBot="1">
      <c r="A182" s="210"/>
      <c r="B182" s="206" t="s">
        <v>49</v>
      </c>
      <c r="C182" s="207"/>
      <c r="D182" s="116"/>
      <c r="E182" s="181">
        <f>SQRT(E176*E176+E177*E177)/E161/1.73</f>
        <v>6.5265953084375194</v>
      </c>
      <c r="F182" s="182">
        <f t="shared" ref="F182:AB182" si="81">SQRT(F176*F176+F177*F177)/F161/1.73</f>
        <v>5.4247900630282944</v>
      </c>
      <c r="G182" s="182">
        <f t="shared" si="81"/>
        <v>7.615933488216263</v>
      </c>
      <c r="H182" s="453">
        <f t="shared" si="81"/>
        <v>6.627496428920491</v>
      </c>
      <c r="I182" s="182">
        <f t="shared" si="81"/>
        <v>7.6232706110372801</v>
      </c>
      <c r="J182" s="182">
        <f t="shared" si="81"/>
        <v>8.6357745057326074</v>
      </c>
      <c r="K182" s="182">
        <f t="shared" si="81"/>
        <v>11.045782321443163</v>
      </c>
      <c r="L182" s="182">
        <f t="shared" si="81"/>
        <v>13.132584325422792</v>
      </c>
      <c r="M182" s="182">
        <f t="shared" si="81"/>
        <v>13.35994080479165</v>
      </c>
      <c r="N182" s="453">
        <f t="shared" si="81"/>
        <v>13.205859513071527</v>
      </c>
      <c r="O182" s="182">
        <f t="shared" si="81"/>
        <v>11.05651680377693</v>
      </c>
      <c r="P182" s="182">
        <f t="shared" si="81"/>
        <v>11.990141853235549</v>
      </c>
      <c r="Q182" s="182">
        <f t="shared" si="81"/>
        <v>12.002834580071729</v>
      </c>
      <c r="R182" s="182">
        <f t="shared" si="81"/>
        <v>14.417415003415266</v>
      </c>
      <c r="S182" s="182">
        <f t="shared" si="81"/>
        <v>9.9067269874423545</v>
      </c>
      <c r="T182" s="182">
        <f t="shared" si="81"/>
        <v>11.073607081960457</v>
      </c>
      <c r="U182" s="182">
        <f t="shared" si="81"/>
        <v>12.120049761517739</v>
      </c>
      <c r="V182" s="489">
        <f t="shared" si="81"/>
        <v>9.9122749148383029</v>
      </c>
      <c r="W182" s="182">
        <f t="shared" si="81"/>
        <v>9.9600053194796647</v>
      </c>
      <c r="X182" s="182">
        <f t="shared" si="81"/>
        <v>9.8930277790599082</v>
      </c>
      <c r="Y182" s="453">
        <f t="shared" si="81"/>
        <v>9.7722939855183704</v>
      </c>
      <c r="Z182" s="182">
        <f t="shared" si="81"/>
        <v>9.8926429646619276</v>
      </c>
      <c r="AA182" s="182">
        <f t="shared" si="81"/>
        <v>8.7368398381000052</v>
      </c>
      <c r="AB182" s="183">
        <f t="shared" si="81"/>
        <v>6.5265953084159127</v>
      </c>
      <c r="AC182" s="111">
        <f>AVERAGE(E182:AB182)</f>
        <v>10.019124981316487</v>
      </c>
      <c r="AD182" s="98">
        <f>(AC178-AC182)/AC178</f>
        <v>-9.7986299322354781E-2</v>
      </c>
      <c r="AE182" s="79"/>
      <c r="AF182" s="80"/>
      <c r="AH182" s="15"/>
      <c r="AI182" s="64"/>
      <c r="AJ182" s="65"/>
      <c r="AK182" s="65"/>
      <c r="AL182" s="12"/>
      <c r="AM182" s="107"/>
      <c r="AN182" s="107"/>
      <c r="AO182" s="107"/>
    </row>
    <row r="183" spans="1:41" ht="15.75" customHeight="1">
      <c r="A183" s="3191" t="s">
        <v>36</v>
      </c>
      <c r="B183" s="3213" t="s">
        <v>90</v>
      </c>
      <c r="C183" s="123" t="s">
        <v>16</v>
      </c>
      <c r="D183" s="115" t="s">
        <v>17</v>
      </c>
      <c r="E183" s="326">
        <f t="shared" ref="E183:AA183" si="82">(E187-D187)*$AE183*$AF183</f>
        <v>51.999999999679858</v>
      </c>
      <c r="F183" s="71">
        <f t="shared" si="82"/>
        <v>36.000000000058208</v>
      </c>
      <c r="G183" s="71">
        <f t="shared" si="82"/>
        <v>54.000000000087311</v>
      </c>
      <c r="H183" s="448">
        <f t="shared" si="82"/>
        <v>51.999999999679858</v>
      </c>
      <c r="I183" s="71">
        <f t="shared" si="82"/>
        <v>52.000000000589353</v>
      </c>
      <c r="J183" s="71">
        <f t="shared" si="82"/>
        <v>72.000000000116415</v>
      </c>
      <c r="K183" s="71">
        <f t="shared" si="82"/>
        <v>87.999999999738066</v>
      </c>
      <c r="L183" s="71">
        <f t="shared" si="82"/>
        <v>87.999999999738066</v>
      </c>
      <c r="M183" s="71">
        <f t="shared" si="82"/>
        <v>228.00000000006548</v>
      </c>
      <c r="N183" s="448">
        <f t="shared" si="82"/>
        <v>87.999999999738066</v>
      </c>
      <c r="O183" s="71">
        <f t="shared" si="82"/>
        <v>160.00000000076398</v>
      </c>
      <c r="P183" s="71">
        <f t="shared" si="82"/>
        <v>105.99999999976717</v>
      </c>
      <c r="Q183" s="71">
        <f t="shared" si="82"/>
        <v>87.999999999738066</v>
      </c>
      <c r="R183" s="71">
        <f t="shared" si="82"/>
        <v>210.00000000003638</v>
      </c>
      <c r="S183" s="71">
        <f t="shared" si="82"/>
        <v>90.000000000145519</v>
      </c>
      <c r="T183" s="71">
        <f t="shared" si="82"/>
        <v>69.999999999708962</v>
      </c>
      <c r="U183" s="71">
        <f t="shared" si="82"/>
        <v>70.000000000618456</v>
      </c>
      <c r="V183" s="484">
        <f t="shared" si="82"/>
        <v>69.999999999708962</v>
      </c>
      <c r="W183" s="71">
        <f t="shared" si="82"/>
        <v>72.000000000116415</v>
      </c>
      <c r="X183" s="71">
        <f t="shared" si="82"/>
        <v>69.999999999708962</v>
      </c>
      <c r="Y183" s="448">
        <f t="shared" si="82"/>
        <v>87.999999999738066</v>
      </c>
      <c r="Z183" s="71">
        <f t="shared" si="82"/>
        <v>70.000000000618456</v>
      </c>
      <c r="AA183" s="71">
        <f t="shared" si="82"/>
        <v>54.000000000087311</v>
      </c>
      <c r="AB183" s="72">
        <f>(AB187-AA187)*$AE183*$AF183</f>
        <v>51.999999999679858</v>
      </c>
      <c r="AC183" s="108">
        <f>SUM(E183:AB183)</f>
        <v>2079.9999999999272</v>
      </c>
      <c r="AD183" s="96"/>
      <c r="AE183" s="208">
        <v>100</v>
      </c>
      <c r="AF183" s="97">
        <v>20</v>
      </c>
      <c r="AJ183" s="10"/>
      <c r="AK183" s="27"/>
      <c r="AL183" s="12"/>
      <c r="AM183" s="27"/>
    </row>
    <row r="184" spans="1:41">
      <c r="A184" s="3192"/>
      <c r="B184" s="3214"/>
      <c r="C184" s="125" t="s">
        <v>18</v>
      </c>
      <c r="D184" s="110" t="s">
        <v>17</v>
      </c>
      <c r="E184" s="327">
        <f t="shared" ref="E184:AB184" si="83">(E188-D188)*$AE183*$AF183</f>
        <v>32.000000000152795</v>
      </c>
      <c r="F184" s="328">
        <f t="shared" si="83"/>
        <v>21.999999999934516</v>
      </c>
      <c r="G184" s="328">
        <f t="shared" si="83"/>
        <v>31.999999999698048</v>
      </c>
      <c r="H184" s="449">
        <f t="shared" si="83"/>
        <v>32.000000000152795</v>
      </c>
      <c r="I184" s="328">
        <f t="shared" si="83"/>
        <v>32.000000000152795</v>
      </c>
      <c r="J184" s="328">
        <f t="shared" si="83"/>
        <v>41.999999999916326</v>
      </c>
      <c r="K184" s="328">
        <f t="shared" si="83"/>
        <v>54.000000000087311</v>
      </c>
      <c r="L184" s="328">
        <f t="shared" si="83"/>
        <v>51.999999999679858</v>
      </c>
      <c r="M184" s="328">
        <f t="shared" si="83"/>
        <v>140.00000000032742</v>
      </c>
      <c r="N184" s="449">
        <f t="shared" si="83"/>
        <v>53.999999999632564</v>
      </c>
      <c r="O184" s="328">
        <f t="shared" si="83"/>
        <v>96.000000000003638</v>
      </c>
      <c r="P184" s="328">
        <f t="shared" si="83"/>
        <v>64.00000000030559</v>
      </c>
      <c r="Q184" s="328">
        <f t="shared" si="83"/>
        <v>51.999999999679858</v>
      </c>
      <c r="R184" s="328">
        <f t="shared" si="83"/>
        <v>128.00000000015643</v>
      </c>
      <c r="S184" s="328">
        <f t="shared" si="83"/>
        <v>54.000000000087311</v>
      </c>
      <c r="T184" s="328">
        <f t="shared" si="83"/>
        <v>41.999999999916326</v>
      </c>
      <c r="U184" s="328">
        <f t="shared" si="83"/>
        <v>43.999999999869033</v>
      </c>
      <c r="V184" s="485">
        <f t="shared" si="83"/>
        <v>42.000000000371074</v>
      </c>
      <c r="W184" s="328">
        <f t="shared" si="83"/>
        <v>43.999999999869033</v>
      </c>
      <c r="X184" s="328">
        <f t="shared" si="83"/>
        <v>41.999999999916326</v>
      </c>
      <c r="Y184" s="449">
        <f t="shared" si="83"/>
        <v>54.000000000087311</v>
      </c>
      <c r="Z184" s="328">
        <f t="shared" si="83"/>
        <v>41.999999999916326</v>
      </c>
      <c r="AA184" s="328">
        <f t="shared" si="83"/>
        <v>32.000000000152795</v>
      </c>
      <c r="AB184" s="329">
        <f t="shared" si="83"/>
        <v>31.999999999698048</v>
      </c>
      <c r="AC184" s="109">
        <f>SUM(E184:AB184)</f>
        <v>1259.9999999997635</v>
      </c>
      <c r="AD184" s="81"/>
      <c r="AE184" s="158"/>
      <c r="AF184" s="74"/>
      <c r="AJ184" s="50"/>
      <c r="AK184" s="11"/>
      <c r="AL184" s="50"/>
      <c r="AM184" s="11"/>
    </row>
    <row r="185" spans="1:41">
      <c r="A185" s="3192"/>
      <c r="B185" s="3214"/>
      <c r="C185" s="125" t="s">
        <v>19</v>
      </c>
      <c r="D185" s="110" t="s">
        <v>62</v>
      </c>
      <c r="E185" s="346">
        <v>3</v>
      </c>
      <c r="F185" s="347">
        <v>2</v>
      </c>
      <c r="G185" s="347">
        <v>3</v>
      </c>
      <c r="H185" s="454">
        <v>3</v>
      </c>
      <c r="I185" s="347">
        <v>3</v>
      </c>
      <c r="J185" s="347">
        <v>4</v>
      </c>
      <c r="K185" s="347">
        <v>5</v>
      </c>
      <c r="L185" s="347">
        <v>5</v>
      </c>
      <c r="M185" s="347">
        <v>13</v>
      </c>
      <c r="N185" s="454">
        <v>5</v>
      </c>
      <c r="O185" s="347">
        <v>9</v>
      </c>
      <c r="P185" s="347">
        <v>6</v>
      </c>
      <c r="Q185" s="347">
        <v>5</v>
      </c>
      <c r="R185" s="347">
        <v>12</v>
      </c>
      <c r="S185" s="347">
        <v>5</v>
      </c>
      <c r="T185" s="347">
        <v>4</v>
      </c>
      <c r="U185" s="347">
        <v>4</v>
      </c>
      <c r="V185" s="490">
        <v>4</v>
      </c>
      <c r="W185" s="347">
        <v>4</v>
      </c>
      <c r="X185" s="347">
        <v>4</v>
      </c>
      <c r="Y185" s="454">
        <v>5</v>
      </c>
      <c r="Z185" s="347">
        <v>4</v>
      </c>
      <c r="AA185" s="347">
        <v>3</v>
      </c>
      <c r="AB185" s="1709">
        <v>3</v>
      </c>
      <c r="AC185" s="109">
        <f>AVERAGE(E185:AB185)</f>
        <v>4.916666666666667</v>
      </c>
      <c r="AD185" s="81"/>
      <c r="AE185" s="158"/>
      <c r="AF185" s="74"/>
      <c r="AJ185" s="12"/>
      <c r="AK185" s="11"/>
      <c r="AL185" s="12"/>
      <c r="AM185" s="11"/>
    </row>
    <row r="186" spans="1:41" ht="16.5" thickBot="1">
      <c r="A186" s="3192"/>
      <c r="B186" s="3214"/>
      <c r="C186" s="125" t="s">
        <v>21</v>
      </c>
      <c r="D186" s="110"/>
      <c r="E186" s="333">
        <f t="shared" ref="E186:AB186" si="84">E184/E183</f>
        <v>0.61538461539134237</v>
      </c>
      <c r="F186" s="334">
        <f t="shared" si="84"/>
        <v>0.61111111110830407</v>
      </c>
      <c r="G186" s="334">
        <f t="shared" si="84"/>
        <v>0.59259259258604269</v>
      </c>
      <c r="H186" s="451">
        <f t="shared" si="84"/>
        <v>0.61538461539134237</v>
      </c>
      <c r="I186" s="334">
        <f t="shared" si="84"/>
        <v>0.6153846153805792</v>
      </c>
      <c r="J186" s="334">
        <f t="shared" si="84"/>
        <v>0.58333333333122805</v>
      </c>
      <c r="K186" s="334">
        <f t="shared" si="84"/>
        <v>0.61363636363918228</v>
      </c>
      <c r="L186" s="334">
        <f t="shared" si="84"/>
        <v>0.59090909090721178</v>
      </c>
      <c r="M186" s="334">
        <f t="shared" si="84"/>
        <v>0.61403508772055793</v>
      </c>
      <c r="N186" s="451">
        <f t="shared" si="84"/>
        <v>0.61363636363401475</v>
      </c>
      <c r="O186" s="334">
        <f t="shared" si="84"/>
        <v>0.59999999999715781</v>
      </c>
      <c r="P186" s="334">
        <f t="shared" si="84"/>
        <v>0.60377358490986954</v>
      </c>
      <c r="Q186" s="334">
        <f t="shared" si="84"/>
        <v>0.59090909090721178</v>
      </c>
      <c r="R186" s="334">
        <f t="shared" si="84"/>
        <v>0.60952380952444885</v>
      </c>
      <c r="S186" s="334">
        <f t="shared" si="84"/>
        <v>0.6</v>
      </c>
      <c r="T186" s="334">
        <f t="shared" si="84"/>
        <v>0.60000000000129927</v>
      </c>
      <c r="U186" s="334">
        <f t="shared" si="84"/>
        <v>0.62857142856400416</v>
      </c>
      <c r="V186" s="487">
        <f t="shared" si="84"/>
        <v>0.60000000000779563</v>
      </c>
      <c r="W186" s="334">
        <f t="shared" si="84"/>
        <v>0.61111111110830407</v>
      </c>
      <c r="X186" s="334">
        <f t="shared" si="84"/>
        <v>0.60000000000129927</v>
      </c>
      <c r="Y186" s="451">
        <f t="shared" si="84"/>
        <v>0.61363636363918228</v>
      </c>
      <c r="Z186" s="334">
        <f t="shared" si="84"/>
        <v>0.59999999999350362</v>
      </c>
      <c r="AA186" s="334">
        <f t="shared" si="84"/>
        <v>0.59259259259446395</v>
      </c>
      <c r="AB186" s="358">
        <f t="shared" si="84"/>
        <v>0.61538461538259726</v>
      </c>
      <c r="AC186" s="221"/>
      <c r="AD186" s="81"/>
      <c r="AE186" s="158"/>
      <c r="AF186" s="74"/>
      <c r="AJ186" s="12"/>
      <c r="AK186" s="11"/>
      <c r="AL186" s="12"/>
      <c r="AM186" s="11"/>
    </row>
    <row r="187" spans="1:41" hidden="1">
      <c r="A187" s="3192"/>
      <c r="B187" s="2488"/>
      <c r="C187" s="385" t="s">
        <v>22</v>
      </c>
      <c r="D187" s="110">
        <v>3674.92</v>
      </c>
      <c r="E187" s="91">
        <v>3674.9459999999999</v>
      </c>
      <c r="F187" s="91">
        <v>3674.9639999999999</v>
      </c>
      <c r="G187" s="91">
        <v>3674.991</v>
      </c>
      <c r="H187" s="445">
        <v>3675.0169999999998</v>
      </c>
      <c r="I187" s="91">
        <v>3675.0430000000001</v>
      </c>
      <c r="J187" s="91">
        <v>3675.0790000000002</v>
      </c>
      <c r="K187" s="91">
        <v>3675.123</v>
      </c>
      <c r="L187" s="91">
        <v>3675.1669999999999</v>
      </c>
      <c r="M187" s="92">
        <v>3675.2809999999999</v>
      </c>
      <c r="N187" s="445">
        <v>3675.3249999999998</v>
      </c>
      <c r="O187" s="92">
        <v>3675.4050000000002</v>
      </c>
      <c r="P187" s="92">
        <v>3675.4580000000001</v>
      </c>
      <c r="Q187" s="92">
        <v>3675.502</v>
      </c>
      <c r="R187" s="92">
        <v>3675.607</v>
      </c>
      <c r="S187" s="92">
        <v>3675.652</v>
      </c>
      <c r="T187" s="92">
        <v>3675.6869999999999</v>
      </c>
      <c r="U187" s="92">
        <v>3675.7220000000002</v>
      </c>
      <c r="V187" s="498">
        <v>3675.7570000000001</v>
      </c>
      <c r="W187" s="92">
        <v>3675.7930000000001</v>
      </c>
      <c r="X187" s="92">
        <v>3675.828</v>
      </c>
      <c r="Y187" s="445">
        <v>3675.8719999999998</v>
      </c>
      <c r="Z187" s="92">
        <v>3675.9070000000002</v>
      </c>
      <c r="AA187" s="92">
        <v>3675.9340000000002</v>
      </c>
      <c r="AB187" s="93">
        <v>3675.96</v>
      </c>
      <c r="AC187" s="414"/>
      <c r="AD187" s="91"/>
      <c r="AE187" s="92"/>
      <c r="AF187" s="93"/>
      <c r="AJ187" s="249"/>
      <c r="AK187" s="47"/>
      <c r="AL187" s="249"/>
      <c r="AM187" s="47"/>
    </row>
    <row r="188" spans="1:41" hidden="1">
      <c r="A188" s="3193"/>
      <c r="B188" s="2489"/>
      <c r="C188" s="126" t="s">
        <v>23</v>
      </c>
      <c r="D188" s="110">
        <v>1723.97</v>
      </c>
      <c r="E188" s="81">
        <v>1723.9860000000001</v>
      </c>
      <c r="F188" s="81">
        <v>1723.9970000000001</v>
      </c>
      <c r="G188" s="81">
        <v>1724.0129999999999</v>
      </c>
      <c r="H188" s="446">
        <v>1724.029</v>
      </c>
      <c r="I188" s="81">
        <v>1724.0450000000001</v>
      </c>
      <c r="J188" s="81">
        <v>1724.066</v>
      </c>
      <c r="K188" s="81">
        <v>1724.0930000000001</v>
      </c>
      <c r="L188" s="81">
        <v>1724.1189999999999</v>
      </c>
      <c r="M188" s="81">
        <v>1724.1890000000001</v>
      </c>
      <c r="N188" s="446">
        <v>1724.2159999999999</v>
      </c>
      <c r="O188" s="158">
        <v>1724.2639999999999</v>
      </c>
      <c r="P188" s="158">
        <v>1724.296</v>
      </c>
      <c r="Q188" s="158">
        <v>1724.3219999999999</v>
      </c>
      <c r="R188" s="158">
        <v>1724.386</v>
      </c>
      <c r="S188" s="158">
        <v>1724.413</v>
      </c>
      <c r="T188" s="158">
        <v>1724.434</v>
      </c>
      <c r="U188" s="158">
        <v>1724.4559999999999</v>
      </c>
      <c r="V188" s="482">
        <v>1724.4770000000001</v>
      </c>
      <c r="W188" s="158">
        <v>1724.499</v>
      </c>
      <c r="X188" s="158">
        <v>1724.52</v>
      </c>
      <c r="Y188" s="446">
        <v>1724.547</v>
      </c>
      <c r="Z188" s="158">
        <v>1724.568</v>
      </c>
      <c r="AA188" s="158">
        <v>1724.5840000000001</v>
      </c>
      <c r="AB188" s="74">
        <v>1724.6</v>
      </c>
      <c r="AC188" s="221"/>
      <c r="AD188" s="81"/>
      <c r="AE188" s="158"/>
      <c r="AF188" s="74"/>
      <c r="AJ188" s="249"/>
      <c r="AK188" s="47"/>
      <c r="AL188" s="249"/>
      <c r="AM188" s="47"/>
    </row>
    <row r="189" spans="1:41" ht="16.5" hidden="1" thickBot="1">
      <c r="A189" s="210"/>
      <c r="B189" s="206" t="s">
        <v>49</v>
      </c>
      <c r="C189" s="207"/>
      <c r="D189" s="116"/>
      <c r="E189" s="181">
        <f>SQRT(E183*E183+E184*E184)/E161/1.73</f>
        <v>3.4001219602894861</v>
      </c>
      <c r="F189" s="182">
        <f t="shared" ref="F189:AB189" si="85">SQRT(F183*F183+F184*F184)/F161/1.73</f>
        <v>2.3471905633737138</v>
      </c>
      <c r="G189" s="182">
        <f t="shared" si="85"/>
        <v>3.4920982996001064</v>
      </c>
      <c r="H189" s="453">
        <f t="shared" si="85"/>
        <v>3.4001219602894861</v>
      </c>
      <c r="I189" s="182">
        <f t="shared" si="85"/>
        <v>3.4001219603326205</v>
      </c>
      <c r="J189" s="182">
        <f t="shared" si="85"/>
        <v>4.6507612614522964</v>
      </c>
      <c r="K189" s="182">
        <f t="shared" si="85"/>
        <v>5.7942239178935324</v>
      </c>
      <c r="L189" s="182">
        <f t="shared" si="85"/>
        <v>5.7474786168246741</v>
      </c>
      <c r="M189" s="182">
        <f t="shared" si="85"/>
        <v>15.132510442591169</v>
      </c>
      <c r="N189" s="453">
        <f t="shared" si="85"/>
        <v>5.816813484811493</v>
      </c>
      <c r="O189" s="182">
        <f t="shared" si="85"/>
        <v>10.481609095519339</v>
      </c>
      <c r="P189" s="182">
        <f t="shared" si="85"/>
        <v>6.9421602875748611</v>
      </c>
      <c r="Q189" s="182">
        <f t="shared" si="85"/>
        <v>5.7141276770752079</v>
      </c>
      <c r="R189" s="182">
        <f t="shared" si="85"/>
        <v>13.855646303016893</v>
      </c>
      <c r="S189" s="182">
        <f t="shared" si="85"/>
        <v>5.9304852048765735</v>
      </c>
      <c r="T189" s="182">
        <f t="shared" si="85"/>
        <v>4.6125996037688992</v>
      </c>
      <c r="U189" s="182">
        <f t="shared" si="85"/>
        <v>4.6671844763159012</v>
      </c>
      <c r="V189" s="489">
        <f t="shared" si="85"/>
        <v>4.5901647808065258</v>
      </c>
      <c r="W189" s="182">
        <f t="shared" si="85"/>
        <v>4.7446128314110672</v>
      </c>
      <c r="X189" s="182">
        <f t="shared" si="85"/>
        <v>4.5812518394714399</v>
      </c>
      <c r="Y189" s="453">
        <f t="shared" si="85"/>
        <v>5.7829948017735839</v>
      </c>
      <c r="Z189" s="182">
        <f t="shared" si="85"/>
        <v>4.5591201881165828</v>
      </c>
      <c r="AA189" s="182">
        <f t="shared" si="85"/>
        <v>3.5022105533763623</v>
      </c>
      <c r="AB189" s="183">
        <f t="shared" si="85"/>
        <v>3.4001219602762136</v>
      </c>
      <c r="AC189" s="111">
        <f>AVERAGE(E189:AB189)</f>
        <v>5.6894055029515842</v>
      </c>
      <c r="AD189" s="98">
        <f>(AC185-AC189)/AC185</f>
        <v>-0.15716722093930519</v>
      </c>
      <c r="AE189" s="79"/>
      <c r="AF189" s="80"/>
      <c r="AH189" s="15"/>
      <c r="AI189" s="64"/>
      <c r="AJ189" s="65"/>
      <c r="AK189" s="65"/>
      <c r="AL189" s="12"/>
      <c r="AM189" s="107"/>
      <c r="AN189" s="107"/>
      <c r="AO189" s="107"/>
    </row>
    <row r="190" spans="1:41" ht="15.75" customHeight="1">
      <c r="A190" s="3191" t="s">
        <v>66</v>
      </c>
      <c r="B190" s="3213" t="s">
        <v>91</v>
      </c>
      <c r="C190" s="123" t="s">
        <v>16</v>
      </c>
      <c r="D190" s="115" t="s">
        <v>17</v>
      </c>
      <c r="E190" s="326">
        <f t="shared" ref="E190:AA190" si="86">(E194-D194)*$AE190*$AF190</f>
        <v>66.000000000713044</v>
      </c>
      <c r="F190" s="71">
        <f t="shared" si="86"/>
        <v>49.999999999272404</v>
      </c>
      <c r="G190" s="71">
        <f t="shared" si="86"/>
        <v>68.000000001120497</v>
      </c>
      <c r="H190" s="448">
        <f t="shared" si="86"/>
        <v>65.999999998894054</v>
      </c>
      <c r="I190" s="71">
        <f t="shared" si="86"/>
        <v>68.000000001120497</v>
      </c>
      <c r="J190" s="71">
        <f t="shared" si="86"/>
        <v>83.999999998923158</v>
      </c>
      <c r="K190" s="71">
        <f t="shared" si="86"/>
        <v>115.99999999998545</v>
      </c>
      <c r="L190" s="71">
        <f t="shared" si="86"/>
        <v>115.99999999998545</v>
      </c>
      <c r="M190" s="71">
        <f t="shared" si="86"/>
        <v>134.00000000001455</v>
      </c>
      <c r="N190" s="448">
        <f t="shared" si="86"/>
        <v>118.0000000003929</v>
      </c>
      <c r="O190" s="71">
        <f t="shared" si="86"/>
        <v>166.00000000107684</v>
      </c>
      <c r="P190" s="71">
        <f t="shared" si="86"/>
        <v>117.99999999857391</v>
      </c>
      <c r="Q190" s="71">
        <f t="shared" si="86"/>
        <v>166.00000000107684</v>
      </c>
      <c r="R190" s="71">
        <f t="shared" si="86"/>
        <v>183.99999999928696</v>
      </c>
      <c r="S190" s="71">
        <f t="shared" si="86"/>
        <v>100.0000000003638</v>
      </c>
      <c r="T190" s="71">
        <f t="shared" si="86"/>
        <v>152.00000000004366</v>
      </c>
      <c r="U190" s="71">
        <f t="shared" si="86"/>
        <v>115.99999999998545</v>
      </c>
      <c r="V190" s="484">
        <f t="shared" si="86"/>
        <v>118.0000000003929</v>
      </c>
      <c r="W190" s="71">
        <f t="shared" si="86"/>
        <v>131.9999999996071</v>
      </c>
      <c r="X190" s="71">
        <f t="shared" si="86"/>
        <v>118.0000000003929</v>
      </c>
      <c r="Y190" s="448">
        <f t="shared" si="86"/>
        <v>100.0000000003638</v>
      </c>
      <c r="Z190" s="71">
        <f t="shared" si="86"/>
        <v>134.00000000001455</v>
      </c>
      <c r="AA190" s="71">
        <f t="shared" si="86"/>
        <v>83.999999998923158</v>
      </c>
      <c r="AB190" s="72">
        <f>(AB194-AA194)*$AE190*$AF190</f>
        <v>66.000000000713044</v>
      </c>
      <c r="AC190" s="108">
        <f>SUM(E190:AB190)</f>
        <v>2640.0000000012369</v>
      </c>
      <c r="AD190" s="96"/>
      <c r="AE190" s="208">
        <v>100</v>
      </c>
      <c r="AF190" s="97">
        <v>20</v>
      </c>
      <c r="AJ190" s="10"/>
      <c r="AK190" s="27"/>
      <c r="AL190" s="12"/>
      <c r="AM190" s="27"/>
    </row>
    <row r="191" spans="1:41">
      <c r="A191" s="3192"/>
      <c r="B191" s="3214"/>
      <c r="C191" s="125" t="s">
        <v>18</v>
      </c>
      <c r="D191" s="110" t="s">
        <v>17</v>
      </c>
      <c r="E191" s="327">
        <f t="shared" ref="E191:AB191" si="87">(E195-D195)*$AE190*$AF190</f>
        <v>33.999999999650754</v>
      </c>
      <c r="F191" s="328">
        <f t="shared" si="87"/>
        <v>28.000000000247383</v>
      </c>
      <c r="G191" s="328">
        <f t="shared" si="87"/>
        <v>34.000000000560249</v>
      </c>
      <c r="H191" s="449">
        <f t="shared" si="87"/>
        <v>35.999999999148713</v>
      </c>
      <c r="I191" s="328">
        <f t="shared" si="87"/>
        <v>34.000000000560249</v>
      </c>
      <c r="J191" s="328">
        <f t="shared" si="87"/>
        <v>43.999999999869033</v>
      </c>
      <c r="K191" s="328">
        <f t="shared" si="87"/>
        <v>60.000000000400178</v>
      </c>
      <c r="L191" s="328">
        <f t="shared" si="87"/>
        <v>61.999999999898137</v>
      </c>
      <c r="M191" s="328">
        <f t="shared" si="87"/>
        <v>69.999999999708962</v>
      </c>
      <c r="N191" s="449">
        <f t="shared" si="87"/>
        <v>60.000000000400178</v>
      </c>
      <c r="O191" s="328">
        <f t="shared" si="87"/>
        <v>87.999999999738066</v>
      </c>
      <c r="P191" s="328">
        <f t="shared" si="87"/>
        <v>61.999999999898137</v>
      </c>
      <c r="Q191" s="328">
        <f t="shared" si="87"/>
        <v>86.000000000240107</v>
      </c>
      <c r="R191" s="328">
        <f t="shared" si="87"/>
        <v>95.999999999548891</v>
      </c>
      <c r="S191" s="328">
        <f t="shared" si="87"/>
        <v>54.000000000087311</v>
      </c>
      <c r="T191" s="328">
        <f t="shared" si="87"/>
        <v>78.000000000429281</v>
      </c>
      <c r="U191" s="328">
        <f t="shared" si="87"/>
        <v>59.999999999490683</v>
      </c>
      <c r="V191" s="485">
        <f t="shared" si="87"/>
        <v>61.999999999898137</v>
      </c>
      <c r="W191" s="328">
        <f t="shared" si="87"/>
        <v>70.000000000618456</v>
      </c>
      <c r="X191" s="328">
        <f t="shared" si="87"/>
        <v>61.999999999898137</v>
      </c>
      <c r="Y191" s="449">
        <f t="shared" si="87"/>
        <v>51.999999999679858</v>
      </c>
      <c r="Z191" s="328">
        <f t="shared" si="87"/>
        <v>69.999999999708962</v>
      </c>
      <c r="AA191" s="328">
        <f t="shared" si="87"/>
        <v>44.000000000778527</v>
      </c>
      <c r="AB191" s="329">
        <f t="shared" si="87"/>
        <v>33.999999999650754</v>
      </c>
      <c r="AC191" s="109">
        <f>SUM(E191:AB191)</f>
        <v>1380.0000000001091</v>
      </c>
      <c r="AD191" s="81"/>
      <c r="AE191" s="158"/>
      <c r="AF191" s="74"/>
      <c r="AJ191" s="50"/>
      <c r="AK191" s="11"/>
      <c r="AL191" s="50"/>
      <c r="AM191" s="11"/>
    </row>
    <row r="192" spans="1:41">
      <c r="A192" s="3192"/>
      <c r="B192" s="3214"/>
      <c r="C192" s="125" t="s">
        <v>19</v>
      </c>
      <c r="D192" s="110" t="s">
        <v>62</v>
      </c>
      <c r="E192" s="346">
        <v>4</v>
      </c>
      <c r="F192" s="347">
        <v>3</v>
      </c>
      <c r="G192" s="347">
        <v>4</v>
      </c>
      <c r="H192" s="454">
        <v>4</v>
      </c>
      <c r="I192" s="347">
        <v>4</v>
      </c>
      <c r="J192" s="347">
        <v>5</v>
      </c>
      <c r="K192" s="347">
        <v>7</v>
      </c>
      <c r="L192" s="347">
        <v>7</v>
      </c>
      <c r="M192" s="347">
        <v>8</v>
      </c>
      <c r="N192" s="454">
        <v>7</v>
      </c>
      <c r="O192" s="347">
        <v>10</v>
      </c>
      <c r="P192" s="347">
        <v>7</v>
      </c>
      <c r="Q192" s="347">
        <v>10</v>
      </c>
      <c r="R192" s="347">
        <v>11</v>
      </c>
      <c r="S192" s="347">
        <v>6</v>
      </c>
      <c r="T192" s="347">
        <v>9</v>
      </c>
      <c r="U192" s="347">
        <v>7</v>
      </c>
      <c r="V192" s="490">
        <v>7</v>
      </c>
      <c r="W192" s="347">
        <v>8</v>
      </c>
      <c r="X192" s="347">
        <v>7</v>
      </c>
      <c r="Y192" s="454">
        <v>6</v>
      </c>
      <c r="Z192" s="347">
        <v>8</v>
      </c>
      <c r="AA192" s="347">
        <v>5</v>
      </c>
      <c r="AB192" s="1709">
        <v>4</v>
      </c>
      <c r="AC192" s="109">
        <f>AVERAGE(E192:AB192)</f>
        <v>6.583333333333333</v>
      </c>
      <c r="AD192" s="81"/>
      <c r="AE192" s="158"/>
      <c r="AF192" s="74"/>
      <c r="AJ192" s="12"/>
      <c r="AK192" s="11"/>
      <c r="AL192" s="12"/>
      <c r="AM192" s="11"/>
    </row>
    <row r="193" spans="1:41" ht="16.5" thickBot="1">
      <c r="A193" s="3192"/>
      <c r="B193" s="3214"/>
      <c r="C193" s="125" t="s">
        <v>21</v>
      </c>
      <c r="D193" s="110"/>
      <c r="E193" s="333">
        <f t="shared" ref="E193:AB193" si="88">E191/E190</f>
        <v>0.51515151514065805</v>
      </c>
      <c r="F193" s="334">
        <f t="shared" si="88"/>
        <v>0.56000000001309669</v>
      </c>
      <c r="G193" s="334">
        <f t="shared" si="88"/>
        <v>0.5</v>
      </c>
      <c r="H193" s="451">
        <f t="shared" si="88"/>
        <v>0.5454545454507872</v>
      </c>
      <c r="I193" s="334">
        <f t="shared" si="88"/>
        <v>0.5</v>
      </c>
      <c r="J193" s="334">
        <f t="shared" si="88"/>
        <v>0.52380952381467971</v>
      </c>
      <c r="K193" s="334">
        <f t="shared" si="88"/>
        <v>0.5172413793138595</v>
      </c>
      <c r="L193" s="334">
        <f t="shared" si="88"/>
        <v>0.5344827586198786</v>
      </c>
      <c r="M193" s="334">
        <f t="shared" si="88"/>
        <v>0.52238805969926383</v>
      </c>
      <c r="N193" s="451">
        <f t="shared" si="88"/>
        <v>0.50847457627288473</v>
      </c>
      <c r="O193" s="334">
        <f t="shared" si="88"/>
        <v>0.53012048192269401</v>
      </c>
      <c r="P193" s="334">
        <f t="shared" si="88"/>
        <v>0.52542372881904609</v>
      </c>
      <c r="Q193" s="334">
        <f t="shared" si="88"/>
        <v>0.51807228915471215</v>
      </c>
      <c r="R193" s="334">
        <f t="shared" si="88"/>
        <v>0.52173913043435283</v>
      </c>
      <c r="S193" s="334">
        <f t="shared" si="88"/>
        <v>0.53999999999890858</v>
      </c>
      <c r="T193" s="334">
        <f t="shared" si="88"/>
        <v>0.51315789473951889</v>
      </c>
      <c r="U193" s="334">
        <f t="shared" si="88"/>
        <v>0.5172413793060191</v>
      </c>
      <c r="V193" s="487">
        <f t="shared" si="88"/>
        <v>0.52542372881094657</v>
      </c>
      <c r="W193" s="334">
        <f t="shared" si="88"/>
        <v>0.53030303030929404</v>
      </c>
      <c r="X193" s="334">
        <f t="shared" si="88"/>
        <v>0.52542372881094657</v>
      </c>
      <c r="Y193" s="451">
        <f t="shared" si="88"/>
        <v>0.51999999999490687</v>
      </c>
      <c r="Z193" s="334">
        <f t="shared" si="88"/>
        <v>0.52238805969926383</v>
      </c>
      <c r="AA193" s="334">
        <f t="shared" si="88"/>
        <v>0.52380952382550694</v>
      </c>
      <c r="AB193" s="358">
        <f t="shared" si="88"/>
        <v>0.51515151514065805</v>
      </c>
      <c r="AC193" s="221"/>
      <c r="AD193" s="81"/>
      <c r="AE193" s="158"/>
      <c r="AF193" s="74"/>
      <c r="AJ193" s="12"/>
      <c r="AK193" s="11"/>
      <c r="AL193" s="12"/>
      <c r="AM193" s="11"/>
    </row>
    <row r="194" spans="1:41" hidden="1">
      <c r="A194" s="3192"/>
      <c r="B194" s="2488"/>
      <c r="C194" s="385" t="s">
        <v>22</v>
      </c>
      <c r="D194" s="110">
        <v>6514.9</v>
      </c>
      <c r="E194" s="91">
        <v>6514.933</v>
      </c>
      <c r="F194" s="92">
        <v>6514.9579999999996</v>
      </c>
      <c r="G194" s="92">
        <v>6514.9920000000002</v>
      </c>
      <c r="H194" s="445">
        <v>6515.0249999999996</v>
      </c>
      <c r="I194" s="92">
        <v>6515.0590000000002</v>
      </c>
      <c r="J194" s="92">
        <v>6515.1009999999997</v>
      </c>
      <c r="K194" s="92">
        <v>6515.1589999999997</v>
      </c>
      <c r="L194" s="92">
        <v>6515.2169999999996</v>
      </c>
      <c r="M194" s="92">
        <v>6515.2839999999997</v>
      </c>
      <c r="N194" s="445">
        <v>6515.3429999999998</v>
      </c>
      <c r="O194" s="92">
        <v>6515.4260000000004</v>
      </c>
      <c r="P194" s="92">
        <v>6515.4849999999997</v>
      </c>
      <c r="Q194" s="92">
        <v>6515.5680000000002</v>
      </c>
      <c r="R194" s="92">
        <v>6515.66</v>
      </c>
      <c r="S194" s="92">
        <v>6515.71</v>
      </c>
      <c r="T194" s="92">
        <v>6515.7860000000001</v>
      </c>
      <c r="U194" s="92">
        <v>6515.8440000000001</v>
      </c>
      <c r="V194" s="498">
        <v>6515.9030000000002</v>
      </c>
      <c r="W194" s="92">
        <v>6515.9690000000001</v>
      </c>
      <c r="X194" s="92">
        <v>6516.0280000000002</v>
      </c>
      <c r="Y194" s="445">
        <v>6516.0780000000004</v>
      </c>
      <c r="Z194" s="92">
        <v>6516.1450000000004</v>
      </c>
      <c r="AA194" s="92">
        <v>6516.1869999999999</v>
      </c>
      <c r="AB194" s="93">
        <v>6516.22</v>
      </c>
      <c r="AC194" s="414"/>
      <c r="AD194" s="91"/>
      <c r="AE194" s="92"/>
      <c r="AF194" s="93"/>
      <c r="AJ194" s="249"/>
      <c r="AK194" s="47"/>
      <c r="AL194" s="249"/>
      <c r="AM194" s="47"/>
    </row>
    <row r="195" spans="1:41" hidden="1">
      <c r="A195" s="3193"/>
      <c r="B195" s="2489"/>
      <c r="C195" s="126" t="s">
        <v>23</v>
      </c>
      <c r="D195" s="110">
        <v>2788.52</v>
      </c>
      <c r="E195" s="81">
        <v>2788.5369999999998</v>
      </c>
      <c r="F195" s="81">
        <v>2788.5509999999999</v>
      </c>
      <c r="G195" s="81">
        <v>2788.5680000000002</v>
      </c>
      <c r="H195" s="446">
        <v>2788.5859999999998</v>
      </c>
      <c r="I195" s="81">
        <v>2788.6030000000001</v>
      </c>
      <c r="J195" s="81">
        <v>2788.625</v>
      </c>
      <c r="K195" s="81">
        <v>2788.6550000000002</v>
      </c>
      <c r="L195" s="158">
        <v>2788.6860000000001</v>
      </c>
      <c r="M195" s="158">
        <v>2788.721</v>
      </c>
      <c r="N195" s="446">
        <v>2788.7510000000002</v>
      </c>
      <c r="O195" s="158">
        <v>2788.7950000000001</v>
      </c>
      <c r="P195" s="158">
        <v>2788.826</v>
      </c>
      <c r="Q195" s="158">
        <v>2788.8690000000001</v>
      </c>
      <c r="R195" s="158">
        <v>2788.9169999999999</v>
      </c>
      <c r="S195" s="158">
        <v>2788.944</v>
      </c>
      <c r="T195" s="158">
        <v>2788.9830000000002</v>
      </c>
      <c r="U195" s="158">
        <v>2789.0129999999999</v>
      </c>
      <c r="V195" s="482">
        <v>2789.0439999999999</v>
      </c>
      <c r="W195" s="158">
        <v>2789.0790000000002</v>
      </c>
      <c r="X195" s="158">
        <v>2789.11</v>
      </c>
      <c r="Y195" s="446">
        <v>2789.136</v>
      </c>
      <c r="Z195" s="158">
        <v>2789.1709999999998</v>
      </c>
      <c r="AA195" s="158">
        <v>2789.1930000000002</v>
      </c>
      <c r="AB195" s="74">
        <v>2789.21</v>
      </c>
      <c r="AC195" s="221"/>
      <c r="AD195" s="81"/>
      <c r="AE195" s="158"/>
      <c r="AF195" s="74"/>
      <c r="AJ195" s="249"/>
      <c r="AK195" s="47"/>
      <c r="AL195" s="249"/>
      <c r="AM195" s="47"/>
    </row>
    <row r="196" spans="1:41" ht="16.5" hidden="1" thickBot="1">
      <c r="A196" s="210"/>
      <c r="B196" s="206" t="s">
        <v>49</v>
      </c>
      <c r="C196" s="207"/>
      <c r="D196" s="116"/>
      <c r="E196" s="181">
        <f t="shared" ref="E196:O196" si="89">SQRT(E190*E190+E191*E191)/E161/1.73</f>
        <v>4.1343872038021248</v>
      </c>
      <c r="F196" s="182">
        <f t="shared" si="89"/>
        <v>3.1881586411491516</v>
      </c>
      <c r="G196" s="182">
        <f t="shared" si="89"/>
        <v>4.2296289360181589</v>
      </c>
      <c r="H196" s="453">
        <f t="shared" si="89"/>
        <v>4.1865628941534672</v>
      </c>
      <c r="I196" s="182">
        <f t="shared" si="89"/>
        <v>4.2337037230470784</v>
      </c>
      <c r="J196" s="182">
        <f t="shared" si="89"/>
        <v>5.2908115209689841</v>
      </c>
      <c r="K196" s="182">
        <f t="shared" si="89"/>
        <v>7.3291779414494078</v>
      </c>
      <c r="L196" s="182">
        <f t="shared" si="89"/>
        <v>7.3957774442544153</v>
      </c>
      <c r="M196" s="182">
        <f t="shared" si="89"/>
        <v>8.5507284544411508</v>
      </c>
      <c r="N196" s="453">
        <f t="shared" si="89"/>
        <v>7.4580133831093818</v>
      </c>
      <c r="O196" s="182">
        <f t="shared" si="89"/>
        <v>10.554213489800869</v>
      </c>
      <c r="P196" s="182">
        <f t="shared" ref="P196:AB196" si="90">SQRT(P190*P190+P191*P191)/P161/1.73</f>
        <v>7.4733359285447785</v>
      </c>
      <c r="Q196" s="182">
        <f t="shared" si="90"/>
        <v>10.451277374464468</v>
      </c>
      <c r="R196" s="182">
        <f t="shared" si="90"/>
        <v>11.692410524981957</v>
      </c>
      <c r="S196" s="182">
        <f t="shared" si="90"/>
        <v>6.4215856774964584</v>
      </c>
      <c r="T196" s="182">
        <f t="shared" si="90"/>
        <v>9.6534028870234625</v>
      </c>
      <c r="U196" s="182">
        <f t="shared" si="90"/>
        <v>7.3721223434265006</v>
      </c>
      <c r="V196" s="489">
        <f t="shared" si="90"/>
        <v>7.495145274730298</v>
      </c>
      <c r="W196" s="182">
        <f t="shared" si="90"/>
        <v>8.4013057266424926</v>
      </c>
      <c r="X196" s="182">
        <f t="shared" si="90"/>
        <v>7.4805915945851904</v>
      </c>
      <c r="Y196" s="453">
        <f t="shared" si="90"/>
        <v>6.3131257801797975</v>
      </c>
      <c r="Z196" s="182">
        <f t="shared" si="90"/>
        <v>8.4433280004240157</v>
      </c>
      <c r="AA196" s="182">
        <f t="shared" si="90"/>
        <v>5.2908115209925306</v>
      </c>
      <c r="AB196" s="183">
        <f t="shared" si="90"/>
        <v>4.1343872038021248</v>
      </c>
      <c r="AC196" s="111">
        <f>AVERAGE(E196:AB196)</f>
        <v>6.9655830612286769</v>
      </c>
      <c r="AD196" s="98">
        <f>(AC192-AC196)/AC192</f>
        <v>-5.8063249806887672E-2</v>
      </c>
      <c r="AE196" s="79"/>
      <c r="AF196" s="80"/>
      <c r="AH196" s="15"/>
      <c r="AI196" s="64"/>
      <c r="AJ196" s="65"/>
      <c r="AK196" s="65"/>
      <c r="AL196" s="12"/>
      <c r="AM196" s="107"/>
      <c r="AN196" s="107"/>
      <c r="AO196" s="107"/>
    </row>
    <row r="197" spans="1:41" ht="15.75" customHeight="1">
      <c r="A197" s="3191" t="s">
        <v>92</v>
      </c>
      <c r="B197" s="3213" t="s">
        <v>93</v>
      </c>
      <c r="C197" s="123" t="s">
        <v>16</v>
      </c>
      <c r="D197" s="115" t="s">
        <v>17</v>
      </c>
      <c r="E197" s="326">
        <f t="shared" ref="E197:AA197" si="91">(E201-D201)*$AE197*$AF197</f>
        <v>83.000000000538421</v>
      </c>
      <c r="F197" s="71">
        <f t="shared" si="91"/>
        <v>65.999999998894054</v>
      </c>
      <c r="G197" s="71">
        <f t="shared" si="91"/>
        <v>82.000000000334694</v>
      </c>
      <c r="H197" s="448">
        <f t="shared" si="91"/>
        <v>83.000000000538421</v>
      </c>
      <c r="I197" s="71">
        <f t="shared" si="91"/>
        <v>82.000000000334694</v>
      </c>
      <c r="J197" s="71">
        <f t="shared" si="91"/>
        <v>99.000000000160071</v>
      </c>
      <c r="K197" s="71">
        <f t="shared" si="91"/>
        <v>131.9999999996071</v>
      </c>
      <c r="L197" s="71">
        <f t="shared" si="91"/>
        <v>131.9999999996071</v>
      </c>
      <c r="M197" s="71">
        <f t="shared" si="91"/>
        <v>165.00000000087311</v>
      </c>
      <c r="N197" s="448">
        <f t="shared" si="91"/>
        <v>164.99999999905413</v>
      </c>
      <c r="O197" s="71">
        <f t="shared" si="91"/>
        <v>148.99999999943248</v>
      </c>
      <c r="P197" s="71">
        <f t="shared" si="91"/>
        <v>148.00000000104774</v>
      </c>
      <c r="Q197" s="71">
        <f t="shared" si="91"/>
        <v>131.9999999996071</v>
      </c>
      <c r="R197" s="71">
        <f t="shared" si="91"/>
        <v>131.9999999996071</v>
      </c>
      <c r="S197" s="71">
        <f t="shared" si="91"/>
        <v>149.00000000125146</v>
      </c>
      <c r="T197" s="71">
        <f t="shared" si="91"/>
        <v>131.9999999996071</v>
      </c>
      <c r="U197" s="71">
        <f t="shared" si="91"/>
        <v>131.9999999996071</v>
      </c>
      <c r="V197" s="484">
        <f t="shared" si="91"/>
        <v>147.99999999922875</v>
      </c>
      <c r="W197" s="71">
        <f t="shared" si="91"/>
        <v>182.00000000069849</v>
      </c>
      <c r="X197" s="71">
        <f t="shared" si="91"/>
        <v>165.00000000087311</v>
      </c>
      <c r="Y197" s="448">
        <f t="shared" si="91"/>
        <v>131.9999999996071</v>
      </c>
      <c r="Z197" s="71">
        <f t="shared" si="91"/>
        <v>131.9999999996071</v>
      </c>
      <c r="AA197" s="71">
        <f t="shared" si="91"/>
        <v>99.000000000160071</v>
      </c>
      <c r="AB197" s="72">
        <f>(AB201-AA201)*$AE197*$AF197</f>
        <v>99.000000000160071</v>
      </c>
      <c r="AC197" s="108">
        <f>SUM(E197:AB197)</f>
        <v>3020.0000000004366</v>
      </c>
      <c r="AD197" s="96"/>
      <c r="AE197" s="208">
        <v>100</v>
      </c>
      <c r="AF197" s="97">
        <v>10</v>
      </c>
      <c r="AJ197" s="10"/>
      <c r="AK197" s="27"/>
      <c r="AL197" s="12"/>
      <c r="AM197" s="27"/>
    </row>
    <row r="198" spans="1:41">
      <c r="A198" s="3192"/>
      <c r="B198" s="3214"/>
      <c r="C198" s="125" t="s">
        <v>18</v>
      </c>
      <c r="D198" s="110" t="s">
        <v>17</v>
      </c>
      <c r="E198" s="327">
        <f t="shared" ref="E198:AB198" si="92">(E202-D202)*$AE197*$AF197</f>
        <v>43.999999999869033</v>
      </c>
      <c r="F198" s="328">
        <f t="shared" si="92"/>
        <v>34.999999999854481</v>
      </c>
      <c r="G198" s="328">
        <f t="shared" si="92"/>
        <v>43.999999999869033</v>
      </c>
      <c r="H198" s="449">
        <f t="shared" si="92"/>
        <v>43.999999999869033</v>
      </c>
      <c r="I198" s="328">
        <f t="shared" si="92"/>
        <v>44.000000000778527</v>
      </c>
      <c r="J198" s="328">
        <f t="shared" si="92"/>
        <v>52.999999999883585</v>
      </c>
      <c r="K198" s="328">
        <f t="shared" si="92"/>
        <v>69.999999999708962</v>
      </c>
      <c r="L198" s="328">
        <f t="shared" si="92"/>
        <v>70.999999999912689</v>
      </c>
      <c r="M198" s="328">
        <f t="shared" si="92"/>
        <v>87.999999999738066</v>
      </c>
      <c r="N198" s="449">
        <f t="shared" si="92"/>
        <v>88.00000000064756</v>
      </c>
      <c r="O198" s="328">
        <f t="shared" si="92"/>
        <v>78.999999999723514</v>
      </c>
      <c r="P198" s="328">
        <f t="shared" si="92"/>
        <v>78.999999999723514</v>
      </c>
      <c r="Q198" s="328">
        <f t="shared" si="92"/>
        <v>70.000000000618456</v>
      </c>
      <c r="R198" s="328">
        <f t="shared" si="92"/>
        <v>70.999999999912689</v>
      </c>
      <c r="S198" s="328">
        <f t="shared" si="92"/>
        <v>78.999999999723514</v>
      </c>
      <c r="T198" s="328">
        <f t="shared" si="92"/>
        <v>69.999999999708962</v>
      </c>
      <c r="U198" s="328">
        <f t="shared" si="92"/>
        <v>70.999999999912689</v>
      </c>
      <c r="V198" s="485">
        <f t="shared" si="92"/>
        <v>79.000000000633008</v>
      </c>
      <c r="W198" s="328">
        <f t="shared" si="92"/>
        <v>96.999999999752617</v>
      </c>
      <c r="X198" s="328">
        <f t="shared" si="92"/>
        <v>87.999999999738066</v>
      </c>
      <c r="Y198" s="449">
        <f t="shared" si="92"/>
        <v>70.000000000618456</v>
      </c>
      <c r="Z198" s="328">
        <f t="shared" si="92"/>
        <v>69.999999999708962</v>
      </c>
      <c r="AA198" s="328">
        <f t="shared" si="92"/>
        <v>52.999999999883585</v>
      </c>
      <c r="AB198" s="329">
        <f t="shared" si="92"/>
        <v>52.999999999883585</v>
      </c>
      <c r="AC198" s="109">
        <f>SUM(E198:AB198)</f>
        <v>1609.9999999996726</v>
      </c>
      <c r="AD198" s="81"/>
      <c r="AE198" s="158"/>
      <c r="AF198" s="74"/>
      <c r="AJ198" s="50"/>
      <c r="AK198" s="11"/>
      <c r="AL198" s="50"/>
      <c r="AM198" s="11"/>
    </row>
    <row r="199" spans="1:41">
      <c r="A199" s="3192"/>
      <c r="B199" s="3214"/>
      <c r="C199" s="125" t="s">
        <v>19</v>
      </c>
      <c r="D199" s="110" t="s">
        <v>62</v>
      </c>
      <c r="E199" s="346">
        <v>5</v>
      </c>
      <c r="F199" s="347">
        <v>4</v>
      </c>
      <c r="G199" s="347">
        <v>5</v>
      </c>
      <c r="H199" s="454">
        <v>5</v>
      </c>
      <c r="I199" s="347">
        <v>5</v>
      </c>
      <c r="J199" s="347">
        <v>6</v>
      </c>
      <c r="K199" s="347">
        <v>8</v>
      </c>
      <c r="L199" s="347">
        <v>8</v>
      </c>
      <c r="M199" s="347">
        <v>10</v>
      </c>
      <c r="N199" s="454">
        <v>10</v>
      </c>
      <c r="O199" s="347">
        <v>9</v>
      </c>
      <c r="P199" s="347">
        <v>9</v>
      </c>
      <c r="Q199" s="347">
        <v>8</v>
      </c>
      <c r="R199" s="347">
        <v>8</v>
      </c>
      <c r="S199" s="347">
        <v>9</v>
      </c>
      <c r="T199" s="347">
        <v>8</v>
      </c>
      <c r="U199" s="347">
        <v>8</v>
      </c>
      <c r="V199" s="490">
        <v>9</v>
      </c>
      <c r="W199" s="347">
        <v>11</v>
      </c>
      <c r="X199" s="347">
        <v>10</v>
      </c>
      <c r="Y199" s="454">
        <v>8</v>
      </c>
      <c r="Z199" s="347">
        <v>8</v>
      </c>
      <c r="AA199" s="347">
        <v>6</v>
      </c>
      <c r="AB199" s="1709">
        <v>6</v>
      </c>
      <c r="AC199" s="109">
        <f>AVERAGE(E199:AB199)</f>
        <v>7.625</v>
      </c>
      <c r="AD199" s="81"/>
      <c r="AE199" s="158"/>
      <c r="AF199" s="74"/>
      <c r="AJ199" s="12"/>
      <c r="AK199" s="11"/>
      <c r="AL199" s="12"/>
      <c r="AM199" s="11"/>
    </row>
    <row r="200" spans="1:41" ht="16.5" thickBot="1">
      <c r="A200" s="3192"/>
      <c r="B200" s="3214"/>
      <c r="C200" s="125" t="s">
        <v>21</v>
      </c>
      <c r="D200" s="110"/>
      <c r="E200" s="333">
        <f t="shared" ref="E200:AB200" si="93">E198/E197</f>
        <v>0.53012048192269401</v>
      </c>
      <c r="F200" s="334">
        <f t="shared" si="93"/>
        <v>0.5303030303097116</v>
      </c>
      <c r="G200" s="334">
        <f t="shared" si="93"/>
        <v>0.53658536584987127</v>
      </c>
      <c r="H200" s="451">
        <f t="shared" si="93"/>
        <v>0.53012048192269401</v>
      </c>
      <c r="I200" s="334">
        <f t="shared" si="93"/>
        <v>0.53658536586096262</v>
      </c>
      <c r="J200" s="334">
        <f t="shared" si="93"/>
        <v>0.53535353535149388</v>
      </c>
      <c r="K200" s="334">
        <f t="shared" si="93"/>
        <v>0.53030303030240389</v>
      </c>
      <c r="L200" s="334">
        <f t="shared" si="93"/>
        <v>0.53787878787972743</v>
      </c>
      <c r="M200" s="334">
        <f t="shared" si="93"/>
        <v>0.53333333332892363</v>
      </c>
      <c r="N200" s="451">
        <f t="shared" si="93"/>
        <v>0.5333333333403153</v>
      </c>
      <c r="O200" s="334">
        <f t="shared" si="93"/>
        <v>0.53020134228204308</v>
      </c>
      <c r="P200" s="334">
        <f t="shared" si="93"/>
        <v>0.53378378377813684</v>
      </c>
      <c r="Q200" s="334">
        <f t="shared" si="93"/>
        <v>0.53030303030929404</v>
      </c>
      <c r="R200" s="334">
        <f t="shared" si="93"/>
        <v>0.53787878787972743</v>
      </c>
      <c r="S200" s="334">
        <f t="shared" si="93"/>
        <v>0.53020134227557036</v>
      </c>
      <c r="T200" s="334">
        <f t="shared" si="93"/>
        <v>0.53030303030240389</v>
      </c>
      <c r="U200" s="334">
        <f t="shared" si="93"/>
        <v>0.53787878787972743</v>
      </c>
      <c r="V200" s="487">
        <f t="shared" si="93"/>
        <v>0.53378378379084246</v>
      </c>
      <c r="W200" s="334">
        <f t="shared" si="93"/>
        <v>0.53296703296362824</v>
      </c>
      <c r="X200" s="334">
        <f t="shared" si="93"/>
        <v>0.53333333332892363</v>
      </c>
      <c r="Y200" s="451">
        <f t="shared" si="93"/>
        <v>0.53030303030929404</v>
      </c>
      <c r="Z200" s="334">
        <f t="shared" si="93"/>
        <v>0.53030303030240389</v>
      </c>
      <c r="AA200" s="334">
        <f t="shared" si="93"/>
        <v>0.53535353535149388</v>
      </c>
      <c r="AB200" s="358">
        <f t="shared" si="93"/>
        <v>0.53535353535149388</v>
      </c>
      <c r="AC200" s="221"/>
      <c r="AD200" s="81"/>
      <c r="AE200" s="158"/>
      <c r="AF200" s="74"/>
      <c r="AJ200" s="12"/>
      <c r="AK200" s="11"/>
      <c r="AL200" s="12"/>
      <c r="AM200" s="11"/>
    </row>
    <row r="201" spans="1:41" hidden="1">
      <c r="A201" s="3192"/>
      <c r="B201" s="2488"/>
      <c r="C201" s="385" t="s">
        <v>22</v>
      </c>
      <c r="D201" s="110">
        <v>11498.58</v>
      </c>
      <c r="E201" s="91">
        <v>11498.663</v>
      </c>
      <c r="F201" s="91">
        <v>11498.728999999999</v>
      </c>
      <c r="G201" s="91">
        <v>11498.811</v>
      </c>
      <c r="H201" s="445">
        <v>11498.894</v>
      </c>
      <c r="I201" s="91">
        <v>11498.976000000001</v>
      </c>
      <c r="J201" s="92">
        <v>11499.075000000001</v>
      </c>
      <c r="K201" s="92">
        <v>11499.207</v>
      </c>
      <c r="L201" s="92">
        <v>11499.339</v>
      </c>
      <c r="M201" s="92">
        <v>11499.504000000001</v>
      </c>
      <c r="N201" s="445">
        <v>11499.669</v>
      </c>
      <c r="O201" s="92">
        <v>11499.817999999999</v>
      </c>
      <c r="P201" s="92">
        <v>11499.966</v>
      </c>
      <c r="Q201" s="92">
        <v>11500.098</v>
      </c>
      <c r="R201" s="92">
        <v>11500.23</v>
      </c>
      <c r="S201" s="92">
        <v>11500.379000000001</v>
      </c>
      <c r="T201" s="92">
        <v>11500.511</v>
      </c>
      <c r="U201" s="92">
        <v>11500.643</v>
      </c>
      <c r="V201" s="498">
        <v>11500.790999999999</v>
      </c>
      <c r="W201" s="92">
        <v>11500.973</v>
      </c>
      <c r="X201" s="92">
        <v>11501.138000000001</v>
      </c>
      <c r="Y201" s="445">
        <v>11501.27</v>
      </c>
      <c r="Z201" s="92">
        <v>11501.402</v>
      </c>
      <c r="AA201" s="92">
        <v>11501.501</v>
      </c>
      <c r="AB201" s="93">
        <v>11501.6</v>
      </c>
      <c r="AC201" s="414"/>
      <c r="AD201" s="91"/>
      <c r="AE201" s="92"/>
      <c r="AF201" s="93"/>
      <c r="AJ201" s="249"/>
      <c r="AK201" s="47"/>
      <c r="AL201" s="249"/>
      <c r="AM201" s="47"/>
    </row>
    <row r="202" spans="1:41" hidden="1">
      <c r="A202" s="3193"/>
      <c r="B202" s="2489"/>
      <c r="C202" s="126" t="s">
        <v>23</v>
      </c>
      <c r="D202" s="110">
        <v>4288.38</v>
      </c>
      <c r="E202" s="81">
        <v>4288.424</v>
      </c>
      <c r="F202" s="158">
        <v>4288.4589999999998</v>
      </c>
      <c r="G202" s="158">
        <v>4288.5029999999997</v>
      </c>
      <c r="H202" s="446">
        <v>4288.5469999999996</v>
      </c>
      <c r="I202" s="158">
        <v>4288.5910000000003</v>
      </c>
      <c r="J202" s="158">
        <v>4288.6440000000002</v>
      </c>
      <c r="K202" s="158">
        <v>4288.7139999999999</v>
      </c>
      <c r="L202" s="158">
        <v>4288.7849999999999</v>
      </c>
      <c r="M202" s="158">
        <v>4288.8729999999996</v>
      </c>
      <c r="N202" s="446">
        <v>4288.9610000000002</v>
      </c>
      <c r="O202" s="158">
        <v>4289.04</v>
      </c>
      <c r="P202" s="158">
        <v>4289.1189999999997</v>
      </c>
      <c r="Q202" s="158">
        <v>4289.1890000000003</v>
      </c>
      <c r="R202" s="158">
        <v>4289.26</v>
      </c>
      <c r="S202" s="158">
        <v>4289.3389999999999</v>
      </c>
      <c r="T202" s="158">
        <v>4289.4089999999997</v>
      </c>
      <c r="U202" s="158">
        <v>4289.4799999999996</v>
      </c>
      <c r="V202" s="482">
        <v>4289.5590000000002</v>
      </c>
      <c r="W202" s="158">
        <v>4289.6559999999999</v>
      </c>
      <c r="X202" s="158">
        <v>4289.7439999999997</v>
      </c>
      <c r="Y202" s="446">
        <v>4289.8140000000003</v>
      </c>
      <c r="Z202" s="158">
        <v>4289.884</v>
      </c>
      <c r="AA202" s="158">
        <v>4289.9369999999999</v>
      </c>
      <c r="AB202" s="74">
        <v>4289.99</v>
      </c>
      <c r="AC202" s="221"/>
      <c r="AD202" s="81"/>
      <c r="AE202" s="158"/>
      <c r="AF202" s="74"/>
      <c r="AJ202" s="249"/>
      <c r="AK202" s="47"/>
      <c r="AL202" s="249"/>
      <c r="AM202" s="47"/>
    </row>
    <row r="203" spans="1:41" ht="16.5" hidden="1" thickBot="1">
      <c r="A203" s="210"/>
      <c r="B203" s="206" t="s">
        <v>49</v>
      </c>
      <c r="C203" s="207"/>
      <c r="D203" s="116"/>
      <c r="E203" s="181">
        <f t="shared" ref="E203:AB203" si="94">SQRT(E197*E197+E198*E198)/E161/1.73</f>
        <v>5.231351484106499</v>
      </c>
      <c r="F203" s="182">
        <f t="shared" si="94"/>
        <v>4.1561801188021938</v>
      </c>
      <c r="G203" s="182">
        <f t="shared" si="94"/>
        <v>5.1772280479389217</v>
      </c>
      <c r="H203" s="453">
        <f t="shared" si="94"/>
        <v>5.231351484106499</v>
      </c>
      <c r="I203" s="182">
        <f t="shared" si="94"/>
        <v>5.1822157435774532</v>
      </c>
      <c r="J203" s="182">
        <f t="shared" si="94"/>
        <v>6.265441577718021</v>
      </c>
      <c r="K203" s="182">
        <f t="shared" si="94"/>
        <v>8.3849925116153887</v>
      </c>
      <c r="L203" s="182">
        <f t="shared" si="94"/>
        <v>8.4277955920499537</v>
      </c>
      <c r="M203" s="182">
        <f t="shared" si="94"/>
        <v>10.576564143787378</v>
      </c>
      <c r="N203" s="453">
        <f t="shared" si="94"/>
        <v>10.535329975519168</v>
      </c>
      <c r="O203" s="182">
        <f t="shared" si="94"/>
        <v>9.4736773173166942</v>
      </c>
      <c r="P203" s="182">
        <f t="shared" si="94"/>
        <v>9.4058025597140205</v>
      </c>
      <c r="Q203" s="182">
        <f t="shared" si="94"/>
        <v>8.3525554032770604</v>
      </c>
      <c r="R203" s="182">
        <f t="shared" si="94"/>
        <v>8.444224043496444</v>
      </c>
      <c r="S203" s="182">
        <f t="shared" si="94"/>
        <v>9.5292414072451344</v>
      </c>
      <c r="T203" s="182">
        <f t="shared" si="94"/>
        <v>8.4423678269441353</v>
      </c>
      <c r="U203" s="182">
        <f t="shared" si="94"/>
        <v>8.4607166685813979</v>
      </c>
      <c r="V203" s="489">
        <f t="shared" si="94"/>
        <v>9.4332513998026801</v>
      </c>
      <c r="W203" s="182">
        <f t="shared" si="94"/>
        <v>11.596416101028273</v>
      </c>
      <c r="X203" s="182">
        <f t="shared" si="94"/>
        <v>10.49441607276767</v>
      </c>
      <c r="Y203" s="453">
        <f t="shared" si="94"/>
        <v>8.3687425261516282</v>
      </c>
      <c r="Z203" s="182">
        <f t="shared" si="94"/>
        <v>8.3444853014143501</v>
      </c>
      <c r="AA203" s="182">
        <f t="shared" si="94"/>
        <v>6.265441577718021</v>
      </c>
      <c r="AB203" s="183">
        <f t="shared" si="94"/>
        <v>6.2533694359497778</v>
      </c>
      <c r="AC203" s="111">
        <f>AVERAGE(E203:AB203)</f>
        <v>8.0013815966928643</v>
      </c>
      <c r="AD203" s="98">
        <f>(AC199-AC203)/AC199</f>
        <v>-4.9361520877752696E-2</v>
      </c>
      <c r="AE203" s="79"/>
      <c r="AF203" s="80"/>
      <c r="AH203" s="15"/>
      <c r="AI203" s="64"/>
      <c r="AJ203" s="65"/>
      <c r="AK203" s="65"/>
      <c r="AL203" s="12"/>
      <c r="AM203" s="107"/>
      <c r="AN203" s="107"/>
      <c r="AO203" s="107"/>
    </row>
    <row r="204" spans="1:41">
      <c r="A204" s="3191" t="s">
        <v>7</v>
      </c>
      <c r="B204" s="3194" t="s">
        <v>8</v>
      </c>
      <c r="C204" s="123" t="s">
        <v>16</v>
      </c>
      <c r="D204" s="115" t="s">
        <v>17</v>
      </c>
      <c r="E204" s="326">
        <f t="shared" ref="E204:AB204" si="95">(E208-D208)*$AE204*$AF204</f>
        <v>36.000000000058208</v>
      </c>
      <c r="F204" s="71">
        <f t="shared" si="95"/>
        <v>18.000000000029104</v>
      </c>
      <c r="G204" s="71">
        <f t="shared" si="95"/>
        <v>36.000000000058208</v>
      </c>
      <c r="H204" s="448">
        <f t="shared" si="95"/>
        <v>18.000000000029104</v>
      </c>
      <c r="I204" s="71">
        <f t="shared" si="95"/>
        <v>37.000000000034561</v>
      </c>
      <c r="J204" s="71">
        <f t="shared" si="95"/>
        <v>35.999999999830834</v>
      </c>
      <c r="K204" s="71">
        <f t="shared" si="95"/>
        <v>54.000000000087311</v>
      </c>
      <c r="L204" s="71">
        <f t="shared" si="95"/>
        <v>54.000000000087311</v>
      </c>
      <c r="M204" s="71">
        <f t="shared" si="95"/>
        <v>72.999999999865395</v>
      </c>
      <c r="N204" s="448">
        <f t="shared" si="95"/>
        <v>54.000000000087311</v>
      </c>
      <c r="O204" s="71">
        <f t="shared" si="95"/>
        <v>35.999999999830834</v>
      </c>
      <c r="P204" s="71">
        <f t="shared" si="95"/>
        <v>36.000000000058208</v>
      </c>
      <c r="Q204" s="71">
        <f t="shared" si="95"/>
        <v>36.000000000058208</v>
      </c>
      <c r="R204" s="71">
        <f t="shared" si="95"/>
        <v>36.000000000058208</v>
      </c>
      <c r="S204" s="71">
        <f t="shared" si="95"/>
        <v>54.999999999836291</v>
      </c>
      <c r="T204" s="71">
        <f t="shared" si="95"/>
        <v>36.000000000058208</v>
      </c>
      <c r="U204" s="71">
        <f t="shared" si="95"/>
        <v>36.000000000058208</v>
      </c>
      <c r="V204" s="484">
        <f t="shared" si="95"/>
        <v>36.000000000058208</v>
      </c>
      <c r="W204" s="71">
        <f t="shared" si="95"/>
        <v>35.999999999830834</v>
      </c>
      <c r="X204" s="71">
        <f t="shared" si="95"/>
        <v>36.000000000058208</v>
      </c>
      <c r="Y204" s="448">
        <f t="shared" si="95"/>
        <v>37.000000000034561</v>
      </c>
      <c r="Z204" s="71">
        <f t="shared" si="95"/>
        <v>36.000000000058208</v>
      </c>
      <c r="AA204" s="71">
        <f t="shared" si="95"/>
        <v>35.999999999830834</v>
      </c>
      <c r="AB204" s="72">
        <f t="shared" si="95"/>
        <v>36.000000000058208</v>
      </c>
      <c r="AC204" s="108">
        <f>SUM(E204:AB204)</f>
        <v>940.00000000005457</v>
      </c>
      <c r="AD204" s="96"/>
      <c r="AE204" s="208">
        <v>100</v>
      </c>
      <c r="AF204" s="97">
        <v>10</v>
      </c>
      <c r="AJ204" s="10"/>
      <c r="AK204" s="27"/>
      <c r="AL204" s="12"/>
      <c r="AM204" s="27"/>
    </row>
    <row r="205" spans="1:41">
      <c r="A205" s="3192"/>
      <c r="B205" s="3195"/>
      <c r="C205" s="125" t="s">
        <v>18</v>
      </c>
      <c r="D205" s="110" t="s">
        <v>17</v>
      </c>
      <c r="E205" s="327">
        <f t="shared" ref="E205:AB205" si="96">(E209-D209)*$AE204*$AF204</f>
        <v>9.0000000000145519</v>
      </c>
      <c r="F205" s="328">
        <f t="shared" si="96"/>
        <v>4.9999999999954525</v>
      </c>
      <c r="G205" s="328">
        <f t="shared" si="96"/>
        <v>9.0000000000145519</v>
      </c>
      <c r="H205" s="449">
        <f t="shared" si="96"/>
        <v>4.9999999999954525</v>
      </c>
      <c r="I205" s="328">
        <f t="shared" si="96"/>
        <v>9.0000000000145519</v>
      </c>
      <c r="J205" s="328">
        <f t="shared" si="96"/>
        <v>9.0000000000145519</v>
      </c>
      <c r="K205" s="328">
        <f t="shared" si="96"/>
        <v>14.000000000010004</v>
      </c>
      <c r="L205" s="328">
        <f t="shared" si="96"/>
        <v>14.000000000010004</v>
      </c>
      <c r="M205" s="328">
        <f t="shared" si="96"/>
        <v>17.999999999915417</v>
      </c>
      <c r="N205" s="449">
        <f t="shared" si="96"/>
        <v>14.000000000010004</v>
      </c>
      <c r="O205" s="328">
        <f t="shared" si="96"/>
        <v>9.0000000000145519</v>
      </c>
      <c r="P205" s="328">
        <f t="shared" si="96"/>
        <v>9.9999999999909051</v>
      </c>
      <c r="Q205" s="328">
        <f t="shared" si="96"/>
        <v>9.0000000000145519</v>
      </c>
      <c r="R205" s="328">
        <f t="shared" si="96"/>
        <v>9.0000000000145519</v>
      </c>
      <c r="S205" s="328">
        <f t="shared" si="96"/>
        <v>14.000000000010004</v>
      </c>
      <c r="T205" s="328">
        <f t="shared" si="96"/>
        <v>9.0000000000145519</v>
      </c>
      <c r="U205" s="328">
        <f t="shared" si="96"/>
        <v>9.0000000000145519</v>
      </c>
      <c r="V205" s="485">
        <f t="shared" si="96"/>
        <v>9.9999999999909051</v>
      </c>
      <c r="W205" s="328">
        <f t="shared" si="96"/>
        <v>9.0000000000145519</v>
      </c>
      <c r="X205" s="328">
        <f t="shared" si="96"/>
        <v>9.0000000000145519</v>
      </c>
      <c r="Y205" s="449">
        <f t="shared" si="96"/>
        <v>8.9999999999008651</v>
      </c>
      <c r="Z205" s="328">
        <f t="shared" si="96"/>
        <v>10.000000000104592</v>
      </c>
      <c r="AA205" s="328">
        <f t="shared" si="96"/>
        <v>8.9999999999008651</v>
      </c>
      <c r="AB205" s="329">
        <f t="shared" si="96"/>
        <v>9.0000000000145519</v>
      </c>
      <c r="AC205" s="109">
        <f>SUM(E205:AB205)</f>
        <v>240.00000000000909</v>
      </c>
      <c r="AD205" s="81"/>
      <c r="AE205" s="158"/>
      <c r="AF205" s="74"/>
      <c r="AJ205" s="50"/>
      <c r="AK205" s="11"/>
      <c r="AL205" s="50"/>
      <c r="AM205" s="11"/>
    </row>
    <row r="206" spans="1:41">
      <c r="A206" s="3192"/>
      <c r="B206" s="3195"/>
      <c r="C206" s="125" t="s">
        <v>19</v>
      </c>
      <c r="D206" s="110" t="s">
        <v>62</v>
      </c>
      <c r="E206" s="346">
        <v>2</v>
      </c>
      <c r="F206" s="347">
        <v>1</v>
      </c>
      <c r="G206" s="347">
        <v>2</v>
      </c>
      <c r="H206" s="454">
        <v>1</v>
      </c>
      <c r="I206" s="347">
        <v>2</v>
      </c>
      <c r="J206" s="347">
        <v>2</v>
      </c>
      <c r="K206" s="347">
        <v>3</v>
      </c>
      <c r="L206" s="347">
        <v>3</v>
      </c>
      <c r="M206" s="347">
        <v>4</v>
      </c>
      <c r="N206" s="454">
        <v>3</v>
      </c>
      <c r="O206" s="347">
        <v>2</v>
      </c>
      <c r="P206" s="347">
        <v>2</v>
      </c>
      <c r="Q206" s="347">
        <v>2</v>
      </c>
      <c r="R206" s="347">
        <v>2</v>
      </c>
      <c r="S206" s="347">
        <v>3</v>
      </c>
      <c r="T206" s="347">
        <v>2</v>
      </c>
      <c r="U206" s="347">
        <v>2</v>
      </c>
      <c r="V206" s="490">
        <v>2</v>
      </c>
      <c r="W206" s="347">
        <v>2</v>
      </c>
      <c r="X206" s="347">
        <v>2</v>
      </c>
      <c r="Y206" s="454">
        <v>2</v>
      </c>
      <c r="Z206" s="347">
        <v>2</v>
      </c>
      <c r="AA206" s="347">
        <v>2</v>
      </c>
      <c r="AB206" s="1709">
        <v>2</v>
      </c>
      <c r="AC206" s="109">
        <f>AVERAGE(E206:AB206)</f>
        <v>2.1666666666666665</v>
      </c>
      <c r="AD206" s="81"/>
      <c r="AE206" s="158"/>
      <c r="AF206" s="74"/>
      <c r="AJ206" s="12"/>
      <c r="AK206" s="11"/>
      <c r="AL206" s="12"/>
      <c r="AM206" s="11"/>
    </row>
    <row r="207" spans="1:41" ht="16.5" thickBot="1">
      <c r="A207" s="3192"/>
      <c r="B207" s="3196"/>
      <c r="C207" s="125" t="s">
        <v>21</v>
      </c>
      <c r="D207" s="110"/>
      <c r="E207" s="333">
        <f t="shared" ref="E207:AB207" si="97">E205/E204</f>
        <v>0.25</v>
      </c>
      <c r="F207" s="334">
        <f t="shared" si="97"/>
        <v>0.27777777777707602</v>
      </c>
      <c r="G207" s="334">
        <f t="shared" si="97"/>
        <v>0.25</v>
      </c>
      <c r="H207" s="451">
        <f t="shared" si="97"/>
        <v>0.27777777777707602</v>
      </c>
      <c r="I207" s="334">
        <f t="shared" si="97"/>
        <v>0.24324324324340932</v>
      </c>
      <c r="J207" s="334">
        <f t="shared" si="97"/>
        <v>0.25000000000157896</v>
      </c>
      <c r="K207" s="334">
        <f t="shared" si="97"/>
        <v>0.25925925925902532</v>
      </c>
      <c r="L207" s="334">
        <f t="shared" si="97"/>
        <v>0.25925925925902532</v>
      </c>
      <c r="M207" s="334">
        <f t="shared" si="97"/>
        <v>0.24657534246504942</v>
      </c>
      <c r="N207" s="451">
        <f t="shared" si="97"/>
        <v>0.25925925925902532</v>
      </c>
      <c r="O207" s="334">
        <f t="shared" si="97"/>
        <v>0.25000000000157896</v>
      </c>
      <c r="P207" s="334">
        <f t="shared" si="97"/>
        <v>0.27777777777707602</v>
      </c>
      <c r="Q207" s="334">
        <f t="shared" si="97"/>
        <v>0.25</v>
      </c>
      <c r="R207" s="334">
        <f t="shared" si="97"/>
        <v>0.25</v>
      </c>
      <c r="S207" s="334">
        <f t="shared" si="97"/>
        <v>0.2545454545463941</v>
      </c>
      <c r="T207" s="334">
        <f t="shared" si="97"/>
        <v>0.25</v>
      </c>
      <c r="U207" s="334">
        <f t="shared" si="97"/>
        <v>0.25</v>
      </c>
      <c r="V207" s="487">
        <f t="shared" si="97"/>
        <v>0.27777777777707602</v>
      </c>
      <c r="W207" s="334">
        <f t="shared" si="97"/>
        <v>0.25000000000157896</v>
      </c>
      <c r="X207" s="334">
        <f t="shared" si="97"/>
        <v>0.25</v>
      </c>
      <c r="Y207" s="451">
        <f t="shared" si="97"/>
        <v>0.24324324324033672</v>
      </c>
      <c r="Z207" s="334">
        <f t="shared" si="97"/>
        <v>0.27777777778023399</v>
      </c>
      <c r="AA207" s="334">
        <f t="shared" si="97"/>
        <v>0.24999999999842101</v>
      </c>
      <c r="AB207" s="358">
        <f t="shared" si="97"/>
        <v>0.25</v>
      </c>
      <c r="AC207" s="221"/>
      <c r="AD207" s="81"/>
      <c r="AE207" s="158"/>
      <c r="AF207" s="74"/>
      <c r="AJ207" s="12"/>
      <c r="AK207" s="11"/>
      <c r="AL207" s="12"/>
      <c r="AM207" s="11"/>
    </row>
    <row r="208" spans="1:41" hidden="1">
      <c r="A208" s="3192"/>
      <c r="B208" s="2488"/>
      <c r="C208" s="385" t="s">
        <v>22</v>
      </c>
      <c r="D208" s="110">
        <v>1707.87</v>
      </c>
      <c r="E208" s="91">
        <v>1707.9059999999999</v>
      </c>
      <c r="F208" s="91">
        <v>1707.924</v>
      </c>
      <c r="G208" s="91">
        <v>1707.96</v>
      </c>
      <c r="H208" s="445">
        <v>1707.9780000000001</v>
      </c>
      <c r="I208" s="91">
        <v>1708.0150000000001</v>
      </c>
      <c r="J208" s="91">
        <v>1708.0509999999999</v>
      </c>
      <c r="K208" s="91">
        <v>1708.105</v>
      </c>
      <c r="L208" s="92">
        <v>1708.1590000000001</v>
      </c>
      <c r="M208" s="92">
        <v>1708.232</v>
      </c>
      <c r="N208" s="445">
        <v>1708.2860000000001</v>
      </c>
      <c r="O208" s="92">
        <v>1708.3219999999999</v>
      </c>
      <c r="P208" s="92">
        <v>1708.3579999999999</v>
      </c>
      <c r="Q208" s="92">
        <v>1708.394</v>
      </c>
      <c r="R208" s="92">
        <v>1708.43</v>
      </c>
      <c r="S208" s="92">
        <v>1708.4849999999999</v>
      </c>
      <c r="T208" s="92">
        <v>1708.521</v>
      </c>
      <c r="U208" s="92">
        <v>1708.557</v>
      </c>
      <c r="V208" s="498">
        <v>1708.5930000000001</v>
      </c>
      <c r="W208" s="92">
        <v>1708.6289999999999</v>
      </c>
      <c r="X208" s="92">
        <v>1708.665</v>
      </c>
      <c r="Y208" s="445">
        <v>1708.702</v>
      </c>
      <c r="Z208" s="92">
        <v>1708.7380000000001</v>
      </c>
      <c r="AA208" s="92">
        <v>1708.7739999999999</v>
      </c>
      <c r="AB208" s="93">
        <v>1708.81</v>
      </c>
      <c r="AC208" s="414"/>
      <c r="AD208" s="91"/>
      <c r="AE208" s="92"/>
      <c r="AF208" s="93"/>
      <c r="AJ208" s="12"/>
      <c r="AK208" s="11"/>
      <c r="AL208" s="12"/>
      <c r="AM208" s="11"/>
    </row>
    <row r="209" spans="1:41" hidden="1">
      <c r="A209" s="3193"/>
      <c r="B209" s="2489"/>
      <c r="C209" s="126" t="s">
        <v>23</v>
      </c>
      <c r="D209" s="110">
        <v>624.91999999999996</v>
      </c>
      <c r="E209" s="81">
        <v>624.92899999999997</v>
      </c>
      <c r="F209" s="158">
        <v>624.93399999999997</v>
      </c>
      <c r="G209" s="158">
        <v>624.94299999999998</v>
      </c>
      <c r="H209" s="446">
        <v>624.94799999999998</v>
      </c>
      <c r="I209" s="158">
        <v>624.95699999999999</v>
      </c>
      <c r="J209" s="158">
        <v>624.96600000000001</v>
      </c>
      <c r="K209" s="158">
        <v>624.98</v>
      </c>
      <c r="L209" s="158">
        <v>624.99400000000003</v>
      </c>
      <c r="M209" s="158">
        <v>625.01199999999994</v>
      </c>
      <c r="N209" s="446">
        <v>625.02599999999995</v>
      </c>
      <c r="O209" s="158">
        <v>625.03499999999997</v>
      </c>
      <c r="P209" s="158">
        <v>625.04499999999996</v>
      </c>
      <c r="Q209" s="158">
        <v>625.05399999999997</v>
      </c>
      <c r="R209" s="158">
        <v>625.06299999999999</v>
      </c>
      <c r="S209" s="158">
        <v>625.077</v>
      </c>
      <c r="T209" s="158">
        <v>625.08600000000001</v>
      </c>
      <c r="U209" s="158">
        <v>625.09500000000003</v>
      </c>
      <c r="V209" s="482">
        <v>625.10500000000002</v>
      </c>
      <c r="W209" s="158">
        <v>625.11400000000003</v>
      </c>
      <c r="X209" s="158">
        <v>625.12300000000005</v>
      </c>
      <c r="Y209" s="446">
        <v>625.13199999999995</v>
      </c>
      <c r="Z209" s="158">
        <v>625.14200000000005</v>
      </c>
      <c r="AA209" s="158">
        <v>625.15099999999995</v>
      </c>
      <c r="AB209" s="74">
        <v>625.16</v>
      </c>
      <c r="AC209" s="221"/>
      <c r="AD209" s="81"/>
      <c r="AE209" s="158"/>
      <c r="AF209" s="74"/>
      <c r="AJ209" s="12"/>
      <c r="AK209" s="11"/>
      <c r="AL209" s="12"/>
      <c r="AM209" s="11"/>
    </row>
    <row r="210" spans="1:41" ht="16.5" hidden="1" thickBot="1">
      <c r="A210" s="210"/>
      <c r="B210" s="206" t="s">
        <v>49</v>
      </c>
      <c r="C210" s="207"/>
      <c r="D210" s="116"/>
      <c r="E210" s="181">
        <f t="shared" ref="E210:AB210" si="98">SQRT(E204*E204+E205*E205)/E161/1.73</f>
        <v>2.0664433955148822</v>
      </c>
      <c r="F210" s="182">
        <f t="shared" si="98"/>
        <v>1.0393242553308943</v>
      </c>
      <c r="G210" s="182">
        <f t="shared" si="98"/>
        <v>2.0644545183295935</v>
      </c>
      <c r="H210" s="453">
        <f t="shared" si="98"/>
        <v>1.040325531106743</v>
      </c>
      <c r="I210" s="182">
        <f t="shared" si="98"/>
        <v>2.12051107227976</v>
      </c>
      <c r="J210" s="182">
        <f t="shared" si="98"/>
        <v>2.0704326684668888</v>
      </c>
      <c r="K210" s="182">
        <f t="shared" si="98"/>
        <v>3.1306640509575416</v>
      </c>
      <c r="L210" s="182">
        <f t="shared" si="98"/>
        <v>3.1367548370488993</v>
      </c>
      <c r="M210" s="182">
        <f t="shared" si="98"/>
        <v>4.2524820960027734</v>
      </c>
      <c r="N210" s="453">
        <f t="shared" si="98"/>
        <v>3.1428693688949982</v>
      </c>
      <c r="O210" s="182">
        <f t="shared" si="98"/>
        <v>2.0845172444428544</v>
      </c>
      <c r="P210" s="182">
        <f t="shared" si="98"/>
        <v>2.0947776940616865</v>
      </c>
      <c r="Q210" s="182">
        <f t="shared" si="98"/>
        <v>2.0744373738340887</v>
      </c>
      <c r="R210" s="182">
        <f t="shared" si="98"/>
        <v>2.0906123241173953</v>
      </c>
      <c r="S210" s="182">
        <f t="shared" si="98"/>
        <v>3.2068129266463625</v>
      </c>
      <c r="T210" s="182">
        <f t="shared" si="98"/>
        <v>2.0967431520473583</v>
      </c>
      <c r="U210" s="182">
        <f t="shared" si="98"/>
        <v>2.0946955513129373</v>
      </c>
      <c r="V210" s="489">
        <f t="shared" si="98"/>
        <v>2.10089085853852</v>
      </c>
      <c r="W210" s="182">
        <f t="shared" si="98"/>
        <v>2.0865449849530129</v>
      </c>
      <c r="X210" s="182">
        <f t="shared" si="98"/>
        <v>2.0824934413052891</v>
      </c>
      <c r="Y210" s="453">
        <f t="shared" si="98"/>
        <v>2.1328396250240673</v>
      </c>
      <c r="Z210" s="182">
        <f t="shared" si="98"/>
        <v>2.0866819348592829</v>
      </c>
      <c r="AA210" s="182">
        <f t="shared" si="98"/>
        <v>2.0704326684653509</v>
      </c>
      <c r="AB210" s="183">
        <f t="shared" si="98"/>
        <v>2.0664433955148822</v>
      </c>
      <c r="AC210" s="111">
        <f>AVERAGE(E210:AB210)</f>
        <v>2.2680493737106695</v>
      </c>
      <c r="AD210" s="98">
        <f>(AC206-AC210)/AC206</f>
        <v>-4.679201863569369E-2</v>
      </c>
      <c r="AE210" s="79"/>
      <c r="AF210" s="80"/>
      <c r="AH210" s="15"/>
      <c r="AI210" s="64"/>
      <c r="AJ210" s="65"/>
      <c r="AK210" s="65"/>
      <c r="AL210" s="12"/>
      <c r="AM210" s="107"/>
      <c r="AN210" s="107"/>
      <c r="AO210" s="107"/>
    </row>
    <row r="211" spans="1:41" ht="16.5" thickBot="1">
      <c r="A211" s="237"/>
      <c r="B211" s="208" t="s">
        <v>38</v>
      </c>
      <c r="C211" s="123" t="s">
        <v>16</v>
      </c>
      <c r="D211" s="115" t="s">
        <v>17</v>
      </c>
      <c r="E211" s="96">
        <f t="shared" ref="E211:AA211" si="99">(E212-D212)*$AE211*$AF211</f>
        <v>1.1999999999716238</v>
      </c>
      <c r="F211" s="208">
        <f t="shared" si="99"/>
        <v>1.2000000000261934</v>
      </c>
      <c r="G211" s="208">
        <f t="shared" si="99"/>
        <v>1.1999999999716238</v>
      </c>
      <c r="H211" s="447">
        <f t="shared" si="99"/>
        <v>1.2000000000261934</v>
      </c>
      <c r="I211" s="208">
        <f t="shared" si="99"/>
        <v>1.1999999999716238</v>
      </c>
      <c r="J211" s="208">
        <f t="shared" si="99"/>
        <v>3.0000000000109139</v>
      </c>
      <c r="K211" s="208">
        <f t="shared" si="99"/>
        <v>1.2000000000261934</v>
      </c>
      <c r="L211" s="208">
        <f t="shared" si="99"/>
        <v>1.1999999999716238</v>
      </c>
      <c r="M211" s="208">
        <f t="shared" si="99"/>
        <v>1.2000000000261934</v>
      </c>
      <c r="N211" s="447">
        <f t="shared" si="99"/>
        <v>1.7999999999847205</v>
      </c>
      <c r="O211" s="208">
        <f t="shared" si="99"/>
        <v>1.1999999999716238</v>
      </c>
      <c r="P211" s="208">
        <f t="shared" si="99"/>
        <v>1.2000000000261934</v>
      </c>
      <c r="Q211" s="208">
        <f t="shared" si="99"/>
        <v>1.2000000000261934</v>
      </c>
      <c r="R211" s="208">
        <f t="shared" si="99"/>
        <v>1.7999999999847205</v>
      </c>
      <c r="S211" s="208">
        <f t="shared" si="99"/>
        <v>1.1999999999716238</v>
      </c>
      <c r="T211" s="208">
        <f t="shared" si="99"/>
        <v>1.2000000000261934</v>
      </c>
      <c r="U211" s="208">
        <f t="shared" si="99"/>
        <v>1.1999999999716238</v>
      </c>
      <c r="V211" s="481">
        <f t="shared" si="99"/>
        <v>1.8000000000392902</v>
      </c>
      <c r="W211" s="208">
        <f t="shared" si="99"/>
        <v>1.1999999999716238</v>
      </c>
      <c r="X211" s="208">
        <f t="shared" si="99"/>
        <v>1.2000000000261934</v>
      </c>
      <c r="Y211" s="447">
        <f t="shared" si="99"/>
        <v>1.1999999999716238</v>
      </c>
      <c r="Z211" s="208">
        <f t="shared" si="99"/>
        <v>1.2000000000261934</v>
      </c>
      <c r="AA211" s="208">
        <f t="shared" si="99"/>
        <v>1.1999999999716238</v>
      </c>
      <c r="AB211" s="208">
        <f>(AB212-AA212)*$AE211*$AF211</f>
        <v>1.2000000000261934</v>
      </c>
      <c r="AC211" s="186">
        <f>SUM(E211:AB211)</f>
        <v>32.399999999997817</v>
      </c>
      <c r="AD211" s="101"/>
      <c r="AE211" s="103">
        <v>1</v>
      </c>
      <c r="AF211" s="104">
        <v>60</v>
      </c>
      <c r="AJ211" s="10"/>
      <c r="AK211" s="27"/>
      <c r="AL211" s="12"/>
      <c r="AM211" s="27"/>
    </row>
    <row r="212" spans="1:41" ht="16.5" hidden="1" thickBot="1">
      <c r="A212" s="219"/>
      <c r="B212" s="253"/>
      <c r="C212" s="725" t="s">
        <v>22</v>
      </c>
      <c r="D212" s="110">
        <v>5196.22</v>
      </c>
      <c r="E212" s="253">
        <v>5196.24</v>
      </c>
      <c r="F212" s="238">
        <v>5196.26</v>
      </c>
      <c r="G212" s="238">
        <v>5196.28</v>
      </c>
      <c r="H212" s="473">
        <v>5196.3</v>
      </c>
      <c r="I212" s="238">
        <v>5196.32</v>
      </c>
      <c r="J212" s="238">
        <v>5196.37</v>
      </c>
      <c r="K212" s="238">
        <v>5196.3900000000003</v>
      </c>
      <c r="L212" s="238">
        <v>5196.41</v>
      </c>
      <c r="M212" s="238">
        <v>5196.43</v>
      </c>
      <c r="N212" s="473">
        <v>5196.46</v>
      </c>
      <c r="O212" s="238">
        <v>5196.4799999999996</v>
      </c>
      <c r="P212" s="238">
        <v>5196.5</v>
      </c>
      <c r="Q212" s="238">
        <v>5196.5200000000004</v>
      </c>
      <c r="R212" s="238">
        <v>5196.55</v>
      </c>
      <c r="S212" s="238">
        <v>5196.57</v>
      </c>
      <c r="T212" s="238">
        <v>5196.59</v>
      </c>
      <c r="U212" s="238">
        <v>5196.6099999999997</v>
      </c>
      <c r="V212" s="502">
        <v>5196.6400000000003</v>
      </c>
      <c r="W212" s="238">
        <v>5196.66</v>
      </c>
      <c r="X212" s="238">
        <v>5196.68</v>
      </c>
      <c r="Y212" s="473">
        <v>5196.7</v>
      </c>
      <c r="Z212" s="238">
        <v>5196.72</v>
      </c>
      <c r="AA212" s="238">
        <v>5196.74</v>
      </c>
      <c r="AB212" s="238">
        <v>5196.76</v>
      </c>
      <c r="AC212" s="2695"/>
      <c r="AD212" s="102"/>
      <c r="AE212" s="105"/>
      <c r="AF212" s="106"/>
      <c r="AJ212" s="50"/>
      <c r="AK212" s="11"/>
      <c r="AL212" s="50"/>
      <c r="AM212" s="11"/>
    </row>
    <row r="213" spans="1:41">
      <c r="A213" s="237"/>
      <c r="B213" s="208" t="s">
        <v>37</v>
      </c>
      <c r="C213" s="123" t="s">
        <v>16</v>
      </c>
      <c r="D213" s="115" t="s">
        <v>17</v>
      </c>
      <c r="E213" s="2689">
        <f t="shared" ref="E213:Z213" si="100">(E214-D214)*$AE213*$AF213</f>
        <v>0</v>
      </c>
      <c r="F213" s="208">
        <f t="shared" si="100"/>
        <v>0</v>
      </c>
      <c r="G213" s="208">
        <f t="shared" si="100"/>
        <v>0</v>
      </c>
      <c r="H213" s="447">
        <f t="shared" si="100"/>
        <v>0</v>
      </c>
      <c r="I213" s="208">
        <f t="shared" si="100"/>
        <v>0</v>
      </c>
      <c r="J213" s="208">
        <f t="shared" si="100"/>
        <v>0</v>
      </c>
      <c r="K213" s="208">
        <f t="shared" si="100"/>
        <v>0</v>
      </c>
      <c r="L213" s="208">
        <f t="shared" si="100"/>
        <v>0</v>
      </c>
      <c r="M213" s="208">
        <f t="shared" si="100"/>
        <v>0</v>
      </c>
      <c r="N213" s="447">
        <f t="shared" si="100"/>
        <v>0</v>
      </c>
      <c r="O213" s="208">
        <f t="shared" si="100"/>
        <v>0</v>
      </c>
      <c r="P213" s="208">
        <f t="shared" si="100"/>
        <v>0</v>
      </c>
      <c r="Q213" s="208">
        <f t="shared" si="100"/>
        <v>0</v>
      </c>
      <c r="R213" s="208">
        <f t="shared" si="100"/>
        <v>0</v>
      </c>
      <c r="S213" s="208">
        <f t="shared" si="100"/>
        <v>0</v>
      </c>
      <c r="T213" s="208">
        <f t="shared" si="100"/>
        <v>0</v>
      </c>
      <c r="U213" s="208">
        <f t="shared" si="100"/>
        <v>0</v>
      </c>
      <c r="V213" s="481">
        <f t="shared" si="100"/>
        <v>0</v>
      </c>
      <c r="W213" s="208">
        <f t="shared" si="100"/>
        <v>0</v>
      </c>
      <c r="X213" s="208">
        <f t="shared" si="100"/>
        <v>0</v>
      </c>
      <c r="Y213" s="447">
        <f t="shared" si="100"/>
        <v>0</v>
      </c>
      <c r="Z213" s="208">
        <f t="shared" si="100"/>
        <v>0</v>
      </c>
      <c r="AA213" s="208">
        <f>(AA214-Z214)*$AE213*$AF213</f>
        <v>0</v>
      </c>
      <c r="AB213" s="350">
        <f>(AB214-AA214)*$AE213*$AF213</f>
        <v>0</v>
      </c>
      <c r="AC213" s="186">
        <f>SUM(E213:AB213)</f>
        <v>0</v>
      </c>
      <c r="AD213" s="979"/>
      <c r="AE213" s="103">
        <v>1</v>
      </c>
      <c r="AF213" s="104">
        <v>60</v>
      </c>
      <c r="AJ213" s="10"/>
      <c r="AK213" s="27"/>
      <c r="AL213" s="12"/>
      <c r="AM213" s="27"/>
    </row>
    <row r="214" spans="1:41" ht="16.5" hidden="1" thickBot="1">
      <c r="A214" s="219"/>
      <c r="B214" s="253"/>
      <c r="C214" s="725" t="s">
        <v>22</v>
      </c>
      <c r="D214" s="116"/>
      <c r="E214" s="253"/>
      <c r="F214" s="238"/>
      <c r="G214" s="238"/>
      <c r="H214" s="473"/>
      <c r="I214" s="238"/>
      <c r="J214" s="238"/>
      <c r="K214" s="238"/>
      <c r="L214" s="238"/>
      <c r="M214" s="238"/>
      <c r="N214" s="473"/>
      <c r="O214" s="238"/>
      <c r="P214" s="238"/>
      <c r="Q214" s="238"/>
      <c r="R214" s="238"/>
      <c r="S214" s="238"/>
      <c r="T214" s="238"/>
      <c r="U214" s="238"/>
      <c r="V214" s="502"/>
      <c r="W214" s="238"/>
      <c r="X214" s="238"/>
      <c r="Y214" s="473"/>
      <c r="Z214" s="238"/>
      <c r="AA214" s="238"/>
      <c r="AB214" s="2691"/>
      <c r="AC214" s="69"/>
      <c r="AD214" s="980"/>
      <c r="AE214" s="105"/>
      <c r="AF214" s="106"/>
      <c r="AJ214" s="50"/>
      <c r="AK214" s="11"/>
      <c r="AL214" s="50"/>
      <c r="AM214" s="11"/>
    </row>
    <row r="215" spans="1:41">
      <c r="A215" s="3197" t="s">
        <v>39</v>
      </c>
      <c r="B215" s="3198"/>
      <c r="C215" s="231" t="s">
        <v>16</v>
      </c>
      <c r="D215" s="124"/>
      <c r="E215" s="339">
        <f t="shared" ref="E215:AC216" si="101">SUM(E162,E176,E183,E204,E190,E197)</f>
        <v>453.99999999881402</v>
      </c>
      <c r="F215" s="340">
        <f t="shared" si="101"/>
        <v>353.99999999845022</v>
      </c>
      <c r="G215" s="340">
        <f t="shared" si="101"/>
        <v>478.00000000461296</v>
      </c>
      <c r="H215" s="474">
        <f t="shared" si="101"/>
        <v>422.99999999795546</v>
      </c>
      <c r="I215" s="340">
        <f t="shared" si="101"/>
        <v>474.00000000175169</v>
      </c>
      <c r="J215" s="340">
        <f t="shared" si="101"/>
        <v>589.99999999809916</v>
      </c>
      <c r="K215" s="340">
        <f t="shared" si="101"/>
        <v>760.00000000021828</v>
      </c>
      <c r="L215" s="340">
        <f t="shared" si="101"/>
        <v>811.99999999807915</v>
      </c>
      <c r="M215" s="340">
        <f t="shared" si="101"/>
        <v>1021.0000000020045</v>
      </c>
      <c r="N215" s="474">
        <f t="shared" si="101"/>
        <v>892.00000000073487</v>
      </c>
      <c r="O215" s="340">
        <f t="shared" si="101"/>
        <v>929.00000000076943</v>
      </c>
      <c r="P215" s="340">
        <f t="shared" si="101"/>
        <v>826.99999999840657</v>
      </c>
      <c r="Q215" s="340">
        <f t="shared" si="101"/>
        <v>823.00000000122964</v>
      </c>
      <c r="R215" s="340">
        <f t="shared" si="101"/>
        <v>970.99999999682041</v>
      </c>
      <c r="S215" s="340">
        <f t="shared" si="101"/>
        <v>744.00000000196087</v>
      </c>
      <c r="T215" s="340">
        <f t="shared" si="101"/>
        <v>823.00000000122964</v>
      </c>
      <c r="U215" s="340">
        <f t="shared" si="101"/>
        <v>740.00000000069122</v>
      </c>
      <c r="V215" s="503">
        <f t="shared" si="101"/>
        <v>741.99999999837019</v>
      </c>
      <c r="W215" s="340">
        <f t="shared" si="101"/>
        <v>789.00000000135151</v>
      </c>
      <c r="X215" s="340">
        <f t="shared" si="101"/>
        <v>725.99999999874854</v>
      </c>
      <c r="Y215" s="474">
        <f t="shared" si="101"/>
        <v>688.99999999916872</v>
      </c>
      <c r="Z215" s="340">
        <f t="shared" si="101"/>
        <v>742.00000000200816</v>
      </c>
      <c r="AA215" s="340">
        <f t="shared" si="101"/>
        <v>574.0000000002965</v>
      </c>
      <c r="AB215" s="342">
        <f t="shared" si="101"/>
        <v>502.99999999970169</v>
      </c>
      <c r="AC215" s="223">
        <f t="shared" si="101"/>
        <v>16880.000000001473</v>
      </c>
      <c r="AD215" s="1"/>
      <c r="AE215" s="24"/>
      <c r="AF215" s="1"/>
      <c r="AG215" s="24"/>
      <c r="AJ215" s="107"/>
      <c r="AK215" s="107"/>
      <c r="AL215" s="107"/>
      <c r="AM215" s="107"/>
    </row>
    <row r="216" spans="1:41" ht="16.5" thickBot="1">
      <c r="A216" s="3467"/>
      <c r="B216" s="3468"/>
      <c r="C216" s="233" t="s">
        <v>18</v>
      </c>
      <c r="D216" s="116"/>
      <c r="E216" s="339">
        <f t="shared" si="101"/>
        <v>232.00000000042564</v>
      </c>
      <c r="F216" s="340">
        <f t="shared" si="101"/>
        <v>186.00000000049022</v>
      </c>
      <c r="G216" s="340">
        <f t="shared" si="101"/>
        <v>239.99999999932697</v>
      </c>
      <c r="H216" s="474">
        <f t="shared" si="101"/>
        <v>220.99999999852571</v>
      </c>
      <c r="I216" s="340">
        <f t="shared" si="101"/>
        <v>240.00000000205546</v>
      </c>
      <c r="J216" s="340">
        <f t="shared" si="101"/>
        <v>304.00000000099681</v>
      </c>
      <c r="K216" s="340">
        <f t="shared" si="101"/>
        <v>389.99999999884949</v>
      </c>
      <c r="L216" s="340">
        <f t="shared" si="101"/>
        <v>414.00000000010095</v>
      </c>
      <c r="M216" s="340">
        <f t="shared" si="101"/>
        <v>532.99999999842385</v>
      </c>
      <c r="N216" s="474">
        <f t="shared" si="101"/>
        <v>460.00000000174168</v>
      </c>
      <c r="O216" s="340">
        <f t="shared" si="101"/>
        <v>490.9999999995307</v>
      </c>
      <c r="P216" s="340">
        <f t="shared" si="101"/>
        <v>430.99999999981264</v>
      </c>
      <c r="Q216" s="340">
        <f t="shared" si="101"/>
        <v>426.00000000084037</v>
      </c>
      <c r="R216" s="340">
        <f t="shared" si="101"/>
        <v>510.99999999951251</v>
      </c>
      <c r="S216" s="340">
        <f t="shared" si="101"/>
        <v>385.00000000010459</v>
      </c>
      <c r="T216" s="340">
        <f t="shared" si="101"/>
        <v>424.99999999972715</v>
      </c>
      <c r="U216" s="340">
        <f t="shared" si="101"/>
        <v>383.99999999910506</v>
      </c>
      <c r="V216" s="503">
        <f t="shared" si="101"/>
        <v>384.00000000069667</v>
      </c>
      <c r="W216" s="340">
        <f t="shared" si="101"/>
        <v>413.00000000092041</v>
      </c>
      <c r="X216" s="340">
        <f t="shared" si="101"/>
        <v>373.99999999888678</v>
      </c>
      <c r="Y216" s="474">
        <f t="shared" si="101"/>
        <v>357.99999999960619</v>
      </c>
      <c r="Z216" s="340">
        <f t="shared" si="101"/>
        <v>385.00000000010459</v>
      </c>
      <c r="AA216" s="340">
        <f t="shared" si="101"/>
        <v>294.00000000202908</v>
      </c>
      <c r="AB216" s="342">
        <f t="shared" si="101"/>
        <v>258.99999999728607</v>
      </c>
      <c r="AC216" s="223">
        <f t="shared" si="101"/>
        <v>8739.9999999990996</v>
      </c>
      <c r="AD216" s="1"/>
      <c r="AE216" s="24"/>
      <c r="AF216" s="1"/>
      <c r="AG216" s="24"/>
      <c r="AJ216" s="107"/>
      <c r="AK216" s="107"/>
      <c r="AL216" s="107"/>
      <c r="AM216" s="107"/>
    </row>
    <row r="217" spans="1:41">
      <c r="A217" s="3197" t="s">
        <v>40</v>
      </c>
      <c r="B217" s="3463"/>
      <c r="C217" s="228" t="s">
        <v>41</v>
      </c>
      <c r="D217" s="115"/>
      <c r="E217" s="142">
        <f t="shared" ref="E217:AC217" si="102">100-(E215/(E132))*100</f>
        <v>-3.6529680358043208</v>
      </c>
      <c r="F217" s="140">
        <f t="shared" si="102"/>
        <v>9.2307692318778436</v>
      </c>
      <c r="G217" s="140">
        <f t="shared" si="102"/>
        <v>-4.824561405744717</v>
      </c>
      <c r="H217" s="459">
        <f t="shared" si="102"/>
        <v>8.4415584433506439</v>
      </c>
      <c r="I217" s="140">
        <f t="shared" si="102"/>
        <v>2.4691358022663934</v>
      </c>
      <c r="J217" s="140">
        <f t="shared" si="102"/>
        <v>0.67340067388127522</v>
      </c>
      <c r="K217" s="140">
        <f t="shared" si="102"/>
        <v>-2.1505376346057687</v>
      </c>
      <c r="L217" s="140">
        <f t="shared" si="102"/>
        <v>0.49019607764461171</v>
      </c>
      <c r="M217" s="140">
        <f t="shared" si="102"/>
        <v>-2.5100401601788462</v>
      </c>
      <c r="N217" s="459">
        <f t="shared" si="102"/>
        <v>0.88888888856686776</v>
      </c>
      <c r="O217" s="140">
        <f t="shared" si="102"/>
        <v>-1.8640350877744254</v>
      </c>
      <c r="P217" s="140">
        <f t="shared" si="102"/>
        <v>-2.0987654317369646</v>
      </c>
      <c r="Q217" s="140">
        <f t="shared" si="102"/>
        <v>1.3189448434193878</v>
      </c>
      <c r="R217" s="140">
        <f t="shared" si="102"/>
        <v>-2.4261603363966202</v>
      </c>
      <c r="S217" s="140">
        <f t="shared" si="102"/>
        <v>-4.2786041376530193E-10</v>
      </c>
      <c r="T217" s="140">
        <f t="shared" si="102"/>
        <v>0.60386473343828584</v>
      </c>
      <c r="U217" s="140">
        <f t="shared" si="102"/>
        <v>0.53763440834583776</v>
      </c>
      <c r="V217" s="495">
        <f t="shared" si="102"/>
        <v>0.26881720581926061</v>
      </c>
      <c r="W217" s="140">
        <f t="shared" si="102"/>
        <v>-1.1538461546421814</v>
      </c>
      <c r="X217" s="140">
        <f t="shared" si="102"/>
        <v>-1.6806722682224802</v>
      </c>
      <c r="Y217" s="459">
        <f t="shared" si="102"/>
        <v>0.14492753616282528</v>
      </c>
      <c r="Z217" s="140">
        <f t="shared" si="102"/>
        <v>-1.3661202193613775</v>
      </c>
      <c r="AA217" s="140">
        <f t="shared" si="102"/>
        <v>2.3809523808584743</v>
      </c>
      <c r="AB217" s="143">
        <f t="shared" si="102"/>
        <v>1.3725490207638558</v>
      </c>
      <c r="AC217" s="357">
        <f t="shared" si="102"/>
        <v>-0.11862396200241676</v>
      </c>
      <c r="AD217" s="1"/>
      <c r="AE217" s="24"/>
      <c r="AF217" s="1"/>
      <c r="AG217" s="24"/>
      <c r="AJ217" s="107"/>
      <c r="AK217" s="107"/>
      <c r="AL217" s="107"/>
      <c r="AM217" s="107"/>
    </row>
    <row r="218" spans="1:41" ht="16.5" thickBot="1">
      <c r="A218" s="3464"/>
      <c r="B218" s="3465"/>
      <c r="C218" s="260" t="s">
        <v>42</v>
      </c>
      <c r="D218" s="185"/>
      <c r="E218" s="250">
        <f t="shared" ref="E218:AC218" si="103">100-(E216/(E133))*100</f>
        <v>-1.7543859638520445</v>
      </c>
      <c r="F218" s="251">
        <f t="shared" si="103"/>
        <v>8.8235294105878523</v>
      </c>
      <c r="G218" s="251">
        <f t="shared" si="103"/>
        <v>-2.5641025644463866</v>
      </c>
      <c r="H218" s="460">
        <f t="shared" si="103"/>
        <v>7.9166666692909331</v>
      </c>
      <c r="I218" s="251">
        <f t="shared" si="103"/>
        <v>4.7619047598682016</v>
      </c>
      <c r="J218" s="251">
        <f t="shared" si="103"/>
        <v>2.564102563183198</v>
      </c>
      <c r="K218" s="251">
        <f t="shared" si="103"/>
        <v>-1.5624999992154471</v>
      </c>
      <c r="L218" s="251">
        <f t="shared" si="103"/>
        <v>2.816901408307487</v>
      </c>
      <c r="M218" s="251">
        <f t="shared" si="103"/>
        <v>-3.2945736428169994</v>
      </c>
      <c r="N218" s="460">
        <f t="shared" si="103"/>
        <v>1.7094017095705141</v>
      </c>
      <c r="O218" s="251">
        <f t="shared" si="103"/>
        <v>-3.5864978905588885</v>
      </c>
      <c r="P218" s="251">
        <f t="shared" si="103"/>
        <v>-2.619047619429665</v>
      </c>
      <c r="Q218" s="251">
        <f t="shared" si="103"/>
        <v>1.3888888888537991</v>
      </c>
      <c r="R218" s="251">
        <f t="shared" si="103"/>
        <v>-3.8617886173631746</v>
      </c>
      <c r="S218" s="251">
        <f t="shared" si="103"/>
        <v>1.2820512814166989</v>
      </c>
      <c r="T218" s="251">
        <f t="shared" si="103"/>
        <v>1.620370370592596</v>
      </c>
      <c r="U218" s="251">
        <f t="shared" si="103"/>
        <v>7.1054273576010019E-10</v>
      </c>
      <c r="V218" s="496">
        <f t="shared" si="103"/>
        <v>1.5384615376767101</v>
      </c>
      <c r="W218" s="251">
        <f t="shared" si="103"/>
        <v>-2.7363184081780076</v>
      </c>
      <c r="X218" s="251">
        <f t="shared" si="103"/>
        <v>-0.53763440846807953</v>
      </c>
      <c r="Y218" s="460">
        <f t="shared" si="103"/>
        <v>0.55555555632820131</v>
      </c>
      <c r="Z218" s="251">
        <f t="shared" si="103"/>
        <v>-1.8518518517148408</v>
      </c>
      <c r="AA218" s="251">
        <f t="shared" si="103"/>
        <v>3.9215686258009583</v>
      </c>
      <c r="AB218" s="252">
        <f t="shared" si="103"/>
        <v>1.8939393946753853</v>
      </c>
      <c r="AC218" s="242">
        <f t="shared" si="103"/>
        <v>0.22831050229586936</v>
      </c>
      <c r="AD218" s="1"/>
      <c r="AE218" s="24"/>
      <c r="AF218" s="1"/>
      <c r="AG218" s="24"/>
      <c r="AJ218" s="107"/>
      <c r="AK218" s="107"/>
      <c r="AL218" s="107"/>
      <c r="AM218" s="107"/>
    </row>
    <row r="219" spans="1:41" ht="15.75" customHeight="1">
      <c r="A219" s="3238"/>
      <c r="B219" s="3239"/>
      <c r="C219" s="239"/>
      <c r="D219" s="506" t="s">
        <v>125</v>
      </c>
      <c r="E219" s="507">
        <f t="shared" ref="E219:AC219" si="104">(E134-E164-E178-E185-E192-E199-E206)/E134</f>
        <v>-3.8461538461538464E-2</v>
      </c>
      <c r="F219" s="507">
        <f t="shared" si="104"/>
        <v>8.6956521739130432E-2</v>
      </c>
      <c r="G219" s="507">
        <f t="shared" si="104"/>
        <v>-3.7037037037037035E-2</v>
      </c>
      <c r="H219" s="508">
        <f t="shared" si="104"/>
        <v>7.407407407407407E-2</v>
      </c>
      <c r="I219" s="507">
        <f t="shared" si="104"/>
        <v>3.4482758620689655E-2</v>
      </c>
      <c r="J219" s="507">
        <f t="shared" si="104"/>
        <v>0</v>
      </c>
      <c r="K219" s="507">
        <f t="shared" si="104"/>
        <v>-2.2727272727272728E-2</v>
      </c>
      <c r="L219" s="507">
        <f t="shared" si="104"/>
        <v>0</v>
      </c>
      <c r="M219" s="507">
        <f t="shared" si="104"/>
        <v>-1.6949152542372881E-2</v>
      </c>
      <c r="N219" s="508">
        <f t="shared" si="104"/>
        <v>0</v>
      </c>
      <c r="O219" s="507">
        <f t="shared" si="104"/>
        <v>-1.8518518518518517E-2</v>
      </c>
      <c r="P219" s="507">
        <f t="shared" si="104"/>
        <v>-2.0833333333333332E-2</v>
      </c>
      <c r="Q219" s="507">
        <f t="shared" si="104"/>
        <v>0</v>
      </c>
      <c r="R219" s="507">
        <f t="shared" si="104"/>
        <v>-1.7857142857142856E-2</v>
      </c>
      <c r="S219" s="507">
        <f t="shared" si="104"/>
        <v>0</v>
      </c>
      <c r="T219" s="507">
        <f t="shared" si="104"/>
        <v>0</v>
      </c>
      <c r="U219" s="896">
        <f t="shared" si="104"/>
        <v>0</v>
      </c>
      <c r="V219" s="896">
        <f t="shared" si="104"/>
        <v>0</v>
      </c>
      <c r="W219" s="507">
        <f t="shared" si="104"/>
        <v>-2.1739130434782608E-2</v>
      </c>
      <c r="X219" s="507">
        <f t="shared" si="104"/>
        <v>-2.3809523809523808E-2</v>
      </c>
      <c r="Y219" s="508">
        <f t="shared" si="104"/>
        <v>0</v>
      </c>
      <c r="Z219" s="507">
        <f t="shared" si="104"/>
        <v>-2.3255813953488372E-2</v>
      </c>
      <c r="AA219" s="507">
        <f t="shared" si="104"/>
        <v>2.8571428571428571E-2</v>
      </c>
      <c r="AB219" s="509">
        <f t="shared" si="104"/>
        <v>0</v>
      </c>
      <c r="AC219" s="510">
        <f t="shared" si="104"/>
        <v>-4.0160642570281086E-3</v>
      </c>
      <c r="AD219" s="1"/>
      <c r="AE219" s="24"/>
      <c r="AF219" s="1"/>
      <c r="AG219" s="24"/>
      <c r="AJ219" s="107"/>
      <c r="AK219" s="107"/>
      <c r="AL219" s="107"/>
      <c r="AM219" s="107"/>
    </row>
    <row r="220" spans="1:41" ht="16.5" thickBot="1">
      <c r="A220" s="3209"/>
      <c r="B220" s="3210"/>
      <c r="C220" s="240"/>
      <c r="D220" s="144" t="s">
        <v>126</v>
      </c>
      <c r="E220" s="511">
        <f t="shared" ref="E220:AC220" si="105">(E138-E168-E175-E182-E189-E196-E203-E210)/E138</f>
        <v>-3.5223829670734633E-2</v>
      </c>
      <c r="F220" s="511">
        <f t="shared" si="105"/>
        <v>8.9958490418584655E-2</v>
      </c>
      <c r="G220" s="511">
        <f t="shared" si="105"/>
        <v>-4.5990636192231912E-2</v>
      </c>
      <c r="H220" s="512">
        <f t="shared" si="105"/>
        <v>8.182713933163753E-2</v>
      </c>
      <c r="I220" s="511">
        <f t="shared" si="105"/>
        <v>2.6852886545708318E-2</v>
      </c>
      <c r="J220" s="511">
        <f t="shared" si="105"/>
        <v>8.7779079962620344E-3</v>
      </c>
      <c r="K220" s="511">
        <f t="shared" si="105"/>
        <v>-2.2581289140260023E-2</v>
      </c>
      <c r="L220" s="511">
        <f t="shared" si="105"/>
        <v>7.7612807000421394E-3</v>
      </c>
      <c r="M220" s="511">
        <f t="shared" si="105"/>
        <v>-2.9581206445797443E-2</v>
      </c>
      <c r="N220" s="512">
        <f t="shared" si="105"/>
        <v>8.6219937349424347E-3</v>
      </c>
      <c r="O220" s="511">
        <f t="shared" si="105"/>
        <v>-2.3928405894923187E-2</v>
      </c>
      <c r="P220" s="511">
        <f t="shared" si="105"/>
        <v>-2.3640772097457116E-2</v>
      </c>
      <c r="Q220" s="511">
        <f t="shared" si="105"/>
        <v>1.1783870514391439E-2</v>
      </c>
      <c r="R220" s="511">
        <f t="shared" si="105"/>
        <v>-2.9125766628738968E-2</v>
      </c>
      <c r="S220" s="511">
        <f t="shared" si="105"/>
        <v>4.7060284118923408E-4</v>
      </c>
      <c r="T220" s="511">
        <f t="shared" si="105"/>
        <v>6.5240740149441418E-3</v>
      </c>
      <c r="U220" s="897">
        <f t="shared" si="105"/>
        <v>2.368294403043497E-3</v>
      </c>
      <c r="V220" s="897">
        <f t="shared" si="105"/>
        <v>3.9122228776390716E-3</v>
      </c>
      <c r="W220" s="511">
        <f t="shared" si="105"/>
        <v>-1.6577499374925544E-2</v>
      </c>
      <c r="X220" s="511">
        <f t="shared" si="105"/>
        <v>-1.6185466429796298E-2</v>
      </c>
      <c r="Y220" s="512">
        <f t="shared" si="105"/>
        <v>1.9777960447211134E-4</v>
      </c>
      <c r="Z220" s="511">
        <f t="shared" si="105"/>
        <v>-1.6118939418213088E-2</v>
      </c>
      <c r="AA220" s="511">
        <f t="shared" si="105"/>
        <v>2.4992334251401887E-2</v>
      </c>
      <c r="AB220" s="513">
        <f t="shared" si="105"/>
        <v>1.2463558416953823E-2</v>
      </c>
      <c r="AC220" s="514">
        <f t="shared" si="105"/>
        <v>-2.4590997327216409E-3</v>
      </c>
      <c r="AD220" s="1"/>
      <c r="AE220" s="24"/>
      <c r="AF220" s="1"/>
      <c r="AG220" s="24"/>
      <c r="AJ220" s="107"/>
      <c r="AK220" s="107"/>
      <c r="AL220" s="107"/>
      <c r="AM220" s="107"/>
    </row>
    <row r="221" spans="1:41" s="440" customFormat="1" ht="30.75" customHeight="1" thickBot="1">
      <c r="A221" s="441"/>
      <c r="B221" s="441"/>
      <c r="C221" s="319"/>
      <c r="D221" s="226"/>
      <c r="E221" s="11"/>
      <c r="F221" s="11"/>
      <c r="G221" s="11"/>
      <c r="H221" s="2664"/>
      <c r="I221" s="11"/>
      <c r="J221" s="11"/>
      <c r="K221" s="11"/>
      <c r="L221" s="11"/>
      <c r="M221" s="11"/>
      <c r="N221" s="2664"/>
      <c r="O221" s="11"/>
      <c r="P221" s="11"/>
      <c r="Q221" s="11"/>
      <c r="R221" s="11"/>
      <c r="S221" s="11"/>
      <c r="T221" s="11"/>
      <c r="U221" s="11"/>
      <c r="V221" s="2843"/>
      <c r="W221" s="11"/>
      <c r="X221" s="11"/>
      <c r="Y221" s="2664"/>
      <c r="Z221" s="11"/>
      <c r="AA221" s="11"/>
      <c r="AB221" s="11"/>
      <c r="AC221" s="320"/>
      <c r="AD221" s="15"/>
      <c r="AE221" s="23"/>
      <c r="AF221" s="15"/>
      <c r="AG221" s="23"/>
      <c r="AJ221" s="107"/>
      <c r="AK221" s="107"/>
      <c r="AL221" s="107"/>
      <c r="AM221" s="107"/>
    </row>
    <row r="222" spans="1:41" ht="18.75" thickBot="1">
      <c r="A222" s="3456" t="s">
        <v>94</v>
      </c>
      <c r="B222" s="3457"/>
      <c r="C222" s="168"/>
      <c r="D222" s="3051">
        <v>0</v>
      </c>
      <c r="E222" s="3043">
        <v>1</v>
      </c>
      <c r="F222" s="3044">
        <v>2</v>
      </c>
      <c r="G222" s="3044">
        <v>3</v>
      </c>
      <c r="H222" s="3045">
        <v>4</v>
      </c>
      <c r="I222" s="3044">
        <v>5</v>
      </c>
      <c r="J222" s="3044">
        <v>6</v>
      </c>
      <c r="K222" s="3044">
        <v>7</v>
      </c>
      <c r="L222" s="3044">
        <v>8</v>
      </c>
      <c r="M222" s="3044">
        <v>9</v>
      </c>
      <c r="N222" s="3045">
        <v>10</v>
      </c>
      <c r="O222" s="3044">
        <v>11</v>
      </c>
      <c r="P222" s="3044">
        <v>12</v>
      </c>
      <c r="Q222" s="3044">
        <v>13</v>
      </c>
      <c r="R222" s="3044">
        <v>14</v>
      </c>
      <c r="S222" s="3044">
        <v>15</v>
      </c>
      <c r="T222" s="3044">
        <v>16</v>
      </c>
      <c r="U222" s="3044">
        <v>17</v>
      </c>
      <c r="V222" s="3046">
        <v>18</v>
      </c>
      <c r="W222" s="3044">
        <v>19</v>
      </c>
      <c r="X222" s="3044">
        <v>20</v>
      </c>
      <c r="Y222" s="3045">
        <v>21</v>
      </c>
      <c r="Z222" s="3044">
        <v>22</v>
      </c>
      <c r="AA222" s="3044">
        <v>23</v>
      </c>
      <c r="AB222" s="3044">
        <v>24</v>
      </c>
      <c r="AC222" s="44"/>
      <c r="AD222" s="2"/>
      <c r="AE222" s="34"/>
      <c r="AF222" s="2"/>
      <c r="AG222" s="34"/>
      <c r="AJ222" s="107"/>
      <c r="AK222" s="107"/>
      <c r="AL222" s="107"/>
      <c r="AM222" s="107"/>
    </row>
    <row r="223" spans="1:41" ht="16.5" thickBot="1">
      <c r="A223" s="216" t="s">
        <v>13</v>
      </c>
      <c r="B223" s="169"/>
      <c r="C223" s="248"/>
      <c r="D223" s="443"/>
      <c r="E223" s="899">
        <v>6</v>
      </c>
      <c r="F223" s="378">
        <v>6</v>
      </c>
      <c r="G223" s="378">
        <v>6</v>
      </c>
      <c r="H223" s="480">
        <v>6</v>
      </c>
      <c r="I223" s="378">
        <v>6</v>
      </c>
      <c r="J223" s="378">
        <v>6</v>
      </c>
      <c r="K223" s="378">
        <v>6</v>
      </c>
      <c r="L223" s="378">
        <v>7</v>
      </c>
      <c r="M223" s="378">
        <v>7</v>
      </c>
      <c r="N223" s="480">
        <v>7</v>
      </c>
      <c r="O223" s="378">
        <v>7</v>
      </c>
      <c r="P223" s="378">
        <v>7</v>
      </c>
      <c r="Q223" s="378">
        <v>6</v>
      </c>
      <c r="R223" s="378">
        <v>7</v>
      </c>
      <c r="S223" s="378">
        <v>7</v>
      </c>
      <c r="T223" s="378">
        <v>6</v>
      </c>
      <c r="U223" s="378">
        <v>6</v>
      </c>
      <c r="V223" s="602">
        <v>6</v>
      </c>
      <c r="W223" s="378">
        <v>6</v>
      </c>
      <c r="X223" s="378">
        <v>6</v>
      </c>
      <c r="Y223" s="480">
        <v>6</v>
      </c>
      <c r="Z223" s="378">
        <v>6</v>
      </c>
      <c r="AA223" s="378">
        <v>6</v>
      </c>
      <c r="AB223" s="378">
        <v>6</v>
      </c>
      <c r="AC223" s="35"/>
      <c r="AD223" s="2"/>
      <c r="AE223" s="34"/>
      <c r="AF223" s="2"/>
      <c r="AG223" s="34"/>
      <c r="AJ223" s="107"/>
      <c r="AK223" s="107"/>
      <c r="AL223" s="107"/>
      <c r="AM223" s="107"/>
    </row>
    <row r="224" spans="1:41">
      <c r="A224" s="3191" t="s">
        <v>51</v>
      </c>
      <c r="B224" s="3460" t="s">
        <v>52</v>
      </c>
      <c r="C224" s="131" t="s">
        <v>16</v>
      </c>
      <c r="D224" s="115" t="s">
        <v>33</v>
      </c>
      <c r="E224" s="96">
        <v>0</v>
      </c>
      <c r="F224" s="208">
        <f t="shared" ref="F224:AB224" si="106">(F229-E229)*$AK225*$AM225</f>
        <v>0</v>
      </c>
      <c r="G224" s="208">
        <f t="shared" si="106"/>
        <v>0</v>
      </c>
      <c r="H224" s="447">
        <f t="shared" si="106"/>
        <v>0</v>
      </c>
      <c r="I224" s="208">
        <f t="shared" si="106"/>
        <v>0</v>
      </c>
      <c r="J224" s="208">
        <f t="shared" si="106"/>
        <v>0</v>
      </c>
      <c r="K224" s="208">
        <f t="shared" si="106"/>
        <v>0</v>
      </c>
      <c r="L224" s="208">
        <f t="shared" si="106"/>
        <v>0</v>
      </c>
      <c r="M224" s="208">
        <f t="shared" si="106"/>
        <v>0</v>
      </c>
      <c r="N224" s="447">
        <f t="shared" si="106"/>
        <v>0</v>
      </c>
      <c r="O224" s="208">
        <f t="shared" si="106"/>
        <v>0</v>
      </c>
      <c r="P224" s="208">
        <f t="shared" si="106"/>
        <v>0</v>
      </c>
      <c r="Q224" s="208">
        <f t="shared" si="106"/>
        <v>0</v>
      </c>
      <c r="R224" s="208">
        <f t="shared" si="106"/>
        <v>0</v>
      </c>
      <c r="S224" s="208">
        <f t="shared" si="106"/>
        <v>0</v>
      </c>
      <c r="T224" s="208">
        <f t="shared" si="106"/>
        <v>0</v>
      </c>
      <c r="U224" s="208">
        <f t="shared" si="106"/>
        <v>0</v>
      </c>
      <c r="V224" s="481">
        <f t="shared" si="106"/>
        <v>0</v>
      </c>
      <c r="W224" s="208">
        <f t="shared" si="106"/>
        <v>0</v>
      </c>
      <c r="X224" s="208">
        <f t="shared" si="106"/>
        <v>0</v>
      </c>
      <c r="Y224" s="447">
        <f t="shared" si="106"/>
        <v>0</v>
      </c>
      <c r="Z224" s="208">
        <f t="shared" si="106"/>
        <v>0</v>
      </c>
      <c r="AA224" s="208">
        <f t="shared" si="106"/>
        <v>0</v>
      </c>
      <c r="AB224" s="208">
        <f t="shared" si="106"/>
        <v>0</v>
      </c>
      <c r="AC224" s="2935">
        <f>SUM(E224:AB224)</f>
        <v>0</v>
      </c>
      <c r="AJ224" s="10"/>
      <c r="AK224" s="27"/>
      <c r="AL224" s="12"/>
      <c r="AM224" s="27"/>
    </row>
    <row r="225" spans="1:41">
      <c r="A225" s="3192"/>
      <c r="B225" s="3461"/>
      <c r="C225" s="132" t="s">
        <v>18</v>
      </c>
      <c r="D225" s="110"/>
      <c r="E225" s="81">
        <v>0</v>
      </c>
      <c r="F225" s="158">
        <f t="shared" ref="F225:AB225" si="107">(F230-E230)*$AK225*$AM225</f>
        <v>0</v>
      </c>
      <c r="G225" s="158">
        <f t="shared" si="107"/>
        <v>0</v>
      </c>
      <c r="H225" s="446">
        <f t="shared" si="107"/>
        <v>0</v>
      </c>
      <c r="I225" s="158">
        <f t="shared" si="107"/>
        <v>0</v>
      </c>
      <c r="J225" s="158">
        <f t="shared" si="107"/>
        <v>0</v>
      </c>
      <c r="K225" s="158">
        <f t="shared" si="107"/>
        <v>0</v>
      </c>
      <c r="L225" s="158">
        <f t="shared" si="107"/>
        <v>0</v>
      </c>
      <c r="M225" s="158">
        <f t="shared" si="107"/>
        <v>0</v>
      </c>
      <c r="N225" s="446">
        <f t="shared" si="107"/>
        <v>0</v>
      </c>
      <c r="O225" s="158">
        <f t="shared" si="107"/>
        <v>0</v>
      </c>
      <c r="P225" s="158">
        <f t="shared" si="107"/>
        <v>0</v>
      </c>
      <c r="Q225" s="158">
        <f t="shared" si="107"/>
        <v>0</v>
      </c>
      <c r="R225" s="158">
        <f t="shared" si="107"/>
        <v>0</v>
      </c>
      <c r="S225" s="158">
        <f t="shared" si="107"/>
        <v>0</v>
      </c>
      <c r="T225" s="158">
        <f t="shared" si="107"/>
        <v>0</v>
      </c>
      <c r="U225" s="158">
        <f t="shared" si="107"/>
        <v>0</v>
      </c>
      <c r="V225" s="482">
        <f t="shared" si="107"/>
        <v>0</v>
      </c>
      <c r="W225" s="158">
        <f t="shared" si="107"/>
        <v>0</v>
      </c>
      <c r="X225" s="158">
        <f t="shared" si="107"/>
        <v>0</v>
      </c>
      <c r="Y225" s="446">
        <f t="shared" si="107"/>
        <v>0</v>
      </c>
      <c r="Z225" s="158">
        <f t="shared" si="107"/>
        <v>0</v>
      </c>
      <c r="AA225" s="158">
        <f t="shared" si="107"/>
        <v>0</v>
      </c>
      <c r="AB225" s="158">
        <f t="shared" si="107"/>
        <v>0</v>
      </c>
      <c r="AC225" s="2936">
        <f>SUM(E225:AB225)</f>
        <v>0</v>
      </c>
      <c r="AJ225" s="50"/>
      <c r="AK225" s="11"/>
      <c r="AL225" s="50"/>
      <c r="AM225" s="11"/>
    </row>
    <row r="226" spans="1:41">
      <c r="A226" s="3192"/>
      <c r="B226" s="3461"/>
      <c r="C226" s="132" t="s">
        <v>19</v>
      </c>
      <c r="D226" s="110"/>
      <c r="E226" s="81"/>
      <c r="F226" s="158"/>
      <c r="G226" s="158"/>
      <c r="H226" s="446"/>
      <c r="I226" s="158"/>
      <c r="J226" s="158"/>
      <c r="K226" s="158"/>
      <c r="L226" s="158"/>
      <c r="M226" s="158"/>
      <c r="N226" s="446"/>
      <c r="O226" s="158"/>
      <c r="P226" s="158"/>
      <c r="Q226" s="158"/>
      <c r="R226" s="158"/>
      <c r="S226" s="158"/>
      <c r="T226" s="158"/>
      <c r="U226" s="158"/>
      <c r="V226" s="482"/>
      <c r="W226" s="158"/>
      <c r="X226" s="158"/>
      <c r="Y226" s="446"/>
      <c r="Z226" s="158"/>
      <c r="AA226" s="158"/>
      <c r="AB226" s="158"/>
      <c r="AC226" s="36"/>
      <c r="AJ226" s="12"/>
      <c r="AK226" s="11"/>
      <c r="AL226" s="12"/>
      <c r="AM226" s="11"/>
    </row>
    <row r="227" spans="1:41">
      <c r="A227" s="3192"/>
      <c r="B227" s="3461"/>
      <c r="C227" s="132" t="s">
        <v>21</v>
      </c>
      <c r="D227" s="130"/>
      <c r="E227" s="379" t="e">
        <f>E225/E224</f>
        <v>#DIV/0!</v>
      </c>
      <c r="F227" s="343" t="e">
        <f t="shared" ref="F227:AB227" si="108">F225/F224</f>
        <v>#DIV/0!</v>
      </c>
      <c r="G227" s="343" t="e">
        <f t="shared" si="108"/>
        <v>#DIV/0!</v>
      </c>
      <c r="H227" s="475" t="e">
        <f t="shared" si="108"/>
        <v>#DIV/0!</v>
      </c>
      <c r="I227" s="343" t="e">
        <f t="shared" si="108"/>
        <v>#DIV/0!</v>
      </c>
      <c r="J227" s="343" t="e">
        <f t="shared" si="108"/>
        <v>#DIV/0!</v>
      </c>
      <c r="K227" s="343" t="e">
        <f t="shared" si="108"/>
        <v>#DIV/0!</v>
      </c>
      <c r="L227" s="343" t="e">
        <f t="shared" si="108"/>
        <v>#DIV/0!</v>
      </c>
      <c r="M227" s="343" t="e">
        <f t="shared" si="108"/>
        <v>#DIV/0!</v>
      </c>
      <c r="N227" s="475" t="e">
        <f t="shared" si="108"/>
        <v>#DIV/0!</v>
      </c>
      <c r="O227" s="343" t="e">
        <f t="shared" si="108"/>
        <v>#DIV/0!</v>
      </c>
      <c r="P227" s="343" t="e">
        <f t="shared" si="108"/>
        <v>#DIV/0!</v>
      </c>
      <c r="Q227" s="343" t="e">
        <f t="shared" si="108"/>
        <v>#DIV/0!</v>
      </c>
      <c r="R227" s="343" t="e">
        <f t="shared" si="108"/>
        <v>#DIV/0!</v>
      </c>
      <c r="S227" s="343" t="e">
        <f t="shared" si="108"/>
        <v>#DIV/0!</v>
      </c>
      <c r="T227" s="343" t="e">
        <f t="shared" si="108"/>
        <v>#DIV/0!</v>
      </c>
      <c r="U227" s="343" t="e">
        <f t="shared" si="108"/>
        <v>#DIV/0!</v>
      </c>
      <c r="V227" s="483" t="e">
        <f>V225/V224</f>
        <v>#DIV/0!</v>
      </c>
      <c r="W227" s="343" t="e">
        <f t="shared" si="108"/>
        <v>#DIV/0!</v>
      </c>
      <c r="X227" s="343" t="e">
        <f t="shared" si="108"/>
        <v>#DIV/0!</v>
      </c>
      <c r="Y227" s="475" t="e">
        <f t="shared" si="108"/>
        <v>#DIV/0!</v>
      </c>
      <c r="Z227" s="343" t="e">
        <f t="shared" si="108"/>
        <v>#DIV/0!</v>
      </c>
      <c r="AA227" s="343" t="e">
        <f t="shared" si="108"/>
        <v>#DIV/0!</v>
      </c>
      <c r="AB227" s="343" t="e">
        <f t="shared" si="108"/>
        <v>#DIV/0!</v>
      </c>
      <c r="AC227" s="36"/>
      <c r="AJ227" s="12"/>
      <c r="AK227" s="11"/>
      <c r="AL227" s="12"/>
      <c r="AM227" s="11"/>
    </row>
    <row r="228" spans="1:41" ht="16.5" thickBot="1">
      <c r="A228" s="3192"/>
      <c r="B228" s="3462"/>
      <c r="C228" s="2487" t="s">
        <v>27</v>
      </c>
      <c r="D228" s="425"/>
      <c r="E228" s="230">
        <v>118</v>
      </c>
      <c r="F228" s="217">
        <v>118</v>
      </c>
      <c r="G228" s="217">
        <v>118</v>
      </c>
      <c r="H228" s="476">
        <v>118</v>
      </c>
      <c r="I228" s="217">
        <v>118</v>
      </c>
      <c r="J228" s="217">
        <v>118</v>
      </c>
      <c r="K228" s="217">
        <v>118</v>
      </c>
      <c r="L228" s="217">
        <v>117</v>
      </c>
      <c r="M228" s="217">
        <v>118</v>
      </c>
      <c r="N228" s="476">
        <v>118</v>
      </c>
      <c r="O228" s="217">
        <v>118</v>
      </c>
      <c r="P228" s="217">
        <v>118</v>
      </c>
      <c r="Q228" s="217">
        <v>118</v>
      </c>
      <c r="R228" s="217">
        <v>118</v>
      </c>
      <c r="S228" s="217">
        <v>118</v>
      </c>
      <c r="T228" s="217">
        <v>118</v>
      </c>
      <c r="U228" s="217">
        <v>118</v>
      </c>
      <c r="V228" s="2832">
        <v>118</v>
      </c>
      <c r="W228" s="217">
        <v>118</v>
      </c>
      <c r="X228" s="217">
        <v>118</v>
      </c>
      <c r="Y228" s="476">
        <v>118</v>
      </c>
      <c r="Z228" s="217">
        <v>118</v>
      </c>
      <c r="AA228" s="217">
        <v>118</v>
      </c>
      <c r="AB228" s="217">
        <v>118</v>
      </c>
      <c r="AC228" s="276"/>
      <c r="AJ228" s="12"/>
      <c r="AK228" s="11"/>
      <c r="AL228" s="12"/>
      <c r="AM228" s="11"/>
    </row>
    <row r="229" spans="1:41" hidden="1">
      <c r="A229" s="3192"/>
      <c r="B229" s="2497"/>
      <c r="C229" s="616" t="s">
        <v>22</v>
      </c>
      <c r="D229" s="92"/>
      <c r="E229" s="344"/>
      <c r="F229" s="344"/>
      <c r="G229" s="344"/>
      <c r="H229" s="477"/>
      <c r="I229" s="344"/>
      <c r="J229" s="344"/>
      <c r="K229" s="344"/>
      <c r="L229" s="344"/>
      <c r="M229" s="344"/>
      <c r="N229" s="477"/>
      <c r="O229" s="344"/>
      <c r="P229" s="344"/>
      <c r="Q229" s="344"/>
      <c r="R229" s="344"/>
      <c r="S229" s="344"/>
      <c r="T229" s="344"/>
      <c r="U229" s="344"/>
      <c r="V229" s="1108"/>
      <c r="W229" s="344"/>
      <c r="X229" s="344"/>
      <c r="Y229" s="477"/>
      <c r="Z229" s="344"/>
      <c r="AA229" s="344"/>
      <c r="AB229" s="344"/>
      <c r="AC229" s="37"/>
      <c r="AJ229" s="12"/>
      <c r="AK229" s="11"/>
      <c r="AL229" s="12"/>
      <c r="AM229" s="11"/>
    </row>
    <row r="230" spans="1:41" ht="16.5" hidden="1" thickBot="1">
      <c r="A230" s="3458"/>
      <c r="B230" s="2497"/>
      <c r="C230" s="616" t="s">
        <v>23</v>
      </c>
      <c r="D230" s="145"/>
      <c r="E230" s="344"/>
      <c r="F230" s="344"/>
      <c r="G230" s="344"/>
      <c r="H230" s="477"/>
      <c r="I230" s="344"/>
      <c r="J230" s="344"/>
      <c r="K230" s="344"/>
      <c r="L230" s="344"/>
      <c r="M230" s="344"/>
      <c r="N230" s="477"/>
      <c r="O230" s="344"/>
      <c r="P230" s="344"/>
      <c r="Q230" s="344"/>
      <c r="R230" s="344"/>
      <c r="S230" s="344"/>
      <c r="T230" s="344"/>
      <c r="U230" s="344"/>
      <c r="V230" s="1108"/>
      <c r="W230" s="344"/>
      <c r="X230" s="344"/>
      <c r="Y230" s="477"/>
      <c r="Z230" s="344"/>
      <c r="AA230" s="344"/>
      <c r="AB230" s="344"/>
      <c r="AC230" s="37"/>
      <c r="AJ230" s="12"/>
      <c r="AK230" s="11"/>
      <c r="AL230" s="12"/>
      <c r="AM230" s="11"/>
    </row>
    <row r="231" spans="1:41">
      <c r="A231" s="3295" t="s">
        <v>67</v>
      </c>
      <c r="B231" s="3275" t="s">
        <v>15</v>
      </c>
      <c r="C231" s="131" t="s">
        <v>16</v>
      </c>
      <c r="D231" s="115" t="s">
        <v>62</v>
      </c>
      <c r="E231" s="326">
        <v>480</v>
      </c>
      <c r="F231" s="71">
        <v>480</v>
      </c>
      <c r="G231" s="71">
        <v>470</v>
      </c>
      <c r="H231" s="448">
        <v>490</v>
      </c>
      <c r="I231" s="71">
        <v>560</v>
      </c>
      <c r="J231" s="71">
        <v>700</v>
      </c>
      <c r="K231" s="71">
        <v>900</v>
      </c>
      <c r="L231" s="71">
        <v>1460</v>
      </c>
      <c r="M231" s="71">
        <v>1230</v>
      </c>
      <c r="N231" s="448">
        <v>1180</v>
      </c>
      <c r="O231" s="71">
        <v>1280</v>
      </c>
      <c r="P231" s="71">
        <v>1010</v>
      </c>
      <c r="Q231" s="71">
        <v>930</v>
      </c>
      <c r="R231" s="71">
        <v>1170</v>
      </c>
      <c r="S231" s="71">
        <v>1210</v>
      </c>
      <c r="T231" s="71">
        <v>980</v>
      </c>
      <c r="U231" s="71">
        <v>1090</v>
      </c>
      <c r="V231" s="484">
        <v>950</v>
      </c>
      <c r="W231" s="71">
        <v>930</v>
      </c>
      <c r="X231" s="71">
        <v>1030</v>
      </c>
      <c r="Y231" s="448">
        <v>950</v>
      </c>
      <c r="Z231" s="71">
        <v>800</v>
      </c>
      <c r="AA231" s="71">
        <v>720</v>
      </c>
      <c r="AB231" s="72">
        <v>530</v>
      </c>
      <c r="AC231" s="108">
        <f>SUM(E231:AB231)</f>
        <v>21530</v>
      </c>
      <c r="AD231" s="70">
        <v>6300</v>
      </c>
      <c r="AE231" s="71">
        <v>100</v>
      </c>
      <c r="AF231" s="72">
        <v>60</v>
      </c>
      <c r="AJ231" s="10"/>
      <c r="AK231" s="27"/>
      <c r="AL231" s="12"/>
      <c r="AM231" s="27"/>
    </row>
    <row r="232" spans="1:41">
      <c r="A232" s="3293"/>
      <c r="B232" s="3276"/>
      <c r="C232" s="132" t="s">
        <v>18</v>
      </c>
      <c r="D232" s="110" t="s">
        <v>62</v>
      </c>
      <c r="E232" s="327">
        <v>430</v>
      </c>
      <c r="F232" s="328">
        <v>460</v>
      </c>
      <c r="G232" s="328">
        <v>450</v>
      </c>
      <c r="H232" s="449">
        <v>420</v>
      </c>
      <c r="I232" s="328">
        <v>420</v>
      </c>
      <c r="J232" s="328">
        <v>430</v>
      </c>
      <c r="K232" s="328">
        <v>450</v>
      </c>
      <c r="L232" s="328">
        <v>890</v>
      </c>
      <c r="M232" s="328">
        <v>730</v>
      </c>
      <c r="N232" s="449">
        <v>700</v>
      </c>
      <c r="O232" s="328">
        <v>830</v>
      </c>
      <c r="P232" s="328">
        <v>540</v>
      </c>
      <c r="Q232" s="328">
        <v>520</v>
      </c>
      <c r="R232" s="328">
        <v>750</v>
      </c>
      <c r="S232" s="328">
        <v>900</v>
      </c>
      <c r="T232" s="328">
        <v>560</v>
      </c>
      <c r="U232" s="328">
        <v>700</v>
      </c>
      <c r="V232" s="485">
        <v>510</v>
      </c>
      <c r="W232" s="328">
        <v>540</v>
      </c>
      <c r="X232" s="328">
        <v>520</v>
      </c>
      <c r="Y232" s="449">
        <v>500</v>
      </c>
      <c r="Z232" s="328">
        <v>510</v>
      </c>
      <c r="AA232" s="328">
        <v>480</v>
      </c>
      <c r="AB232" s="329">
        <v>430</v>
      </c>
      <c r="AC232" s="109">
        <f>SUM(E232:AB232)</f>
        <v>13670</v>
      </c>
      <c r="AD232" s="73"/>
      <c r="AE232" s="158"/>
      <c r="AF232" s="74"/>
      <c r="AG232" s="20"/>
      <c r="AH232" s="20"/>
      <c r="AJ232" s="50"/>
      <c r="AK232" s="11"/>
      <c r="AL232" s="50"/>
      <c r="AM232" s="11"/>
    </row>
    <row r="233" spans="1:41">
      <c r="A233" s="3293"/>
      <c r="B233" s="3276"/>
      <c r="C233" s="132" t="s">
        <v>19</v>
      </c>
      <c r="D233" s="110" t="s">
        <v>62</v>
      </c>
      <c r="E233" s="346">
        <v>38</v>
      </c>
      <c r="F233" s="426">
        <v>40</v>
      </c>
      <c r="G233" s="426">
        <v>40</v>
      </c>
      <c r="H233" s="450">
        <v>38</v>
      </c>
      <c r="I233" s="426">
        <v>40</v>
      </c>
      <c r="J233" s="426">
        <v>47</v>
      </c>
      <c r="K233" s="426">
        <v>57</v>
      </c>
      <c r="L233" s="426">
        <v>96</v>
      </c>
      <c r="M233" s="426">
        <v>83</v>
      </c>
      <c r="N233" s="450">
        <v>83</v>
      </c>
      <c r="O233" s="426">
        <v>86</v>
      </c>
      <c r="P233" s="426">
        <v>65</v>
      </c>
      <c r="Q233" s="426">
        <v>62</v>
      </c>
      <c r="R233" s="426">
        <v>96</v>
      </c>
      <c r="S233" s="426">
        <v>85</v>
      </c>
      <c r="T233" s="426">
        <v>63</v>
      </c>
      <c r="U233" s="426">
        <v>76</v>
      </c>
      <c r="V233" s="486">
        <v>64</v>
      </c>
      <c r="W233" s="426">
        <v>62</v>
      </c>
      <c r="X233" s="426">
        <v>67</v>
      </c>
      <c r="Y233" s="450">
        <v>63</v>
      </c>
      <c r="Z233" s="426">
        <v>56</v>
      </c>
      <c r="AA233" s="426">
        <v>51</v>
      </c>
      <c r="AB233" s="426">
        <v>40</v>
      </c>
      <c r="AC233" s="109">
        <f>AVERAGE(E233:AB233)</f>
        <v>62.416666666666664</v>
      </c>
      <c r="AD233" s="75">
        <f>SQRT(MIN((E231*E231+E232*E232),(F231*F231+F232*F232),(G231*G231+G232*G232),(H231*H231+H232*H232),(I231*I231+I232*I232),(J231*J231+J232*J232),(K231*K231+K232*K232),(L231*L231+L232*L232),(M231*M231+M232*M232),(N231*N231+N232*N232),(E231*E231+E232*E232),(O231*O231+O232*O232),(P231*P231+P232*P232),(R231*R231+R232*R232),(S231*S231+S232*S232),(T231*T231+T232*T232),(U231*U231+U232*U232),(V231*V231+V232*V232),(W231*W231+W232*W232),(X231*X231+X232*X232),(Y231*Y231+Y232*Y232),(Z231*Z231+Z232*Z232),(AA231*AA231+AA232*AA232),(AB231*AB231+AB232*AB232)))/AD231</f>
        <v>0.10229170467122553</v>
      </c>
      <c r="AE233" s="76"/>
      <c r="AF233" s="77"/>
      <c r="AG233" s="20"/>
      <c r="AH233" s="20"/>
      <c r="AJ233" s="12"/>
      <c r="AK233" s="11"/>
      <c r="AL233" s="12"/>
      <c r="AM233" s="11"/>
    </row>
    <row r="234" spans="1:41" ht="16.5" thickBot="1">
      <c r="A234" s="3293"/>
      <c r="B234" s="3276"/>
      <c r="C234" s="132" t="s">
        <v>21</v>
      </c>
      <c r="D234" s="110"/>
      <c r="E234" s="333">
        <f t="shared" ref="E234:AB234" si="109">E232/E231</f>
        <v>0.89583333333333337</v>
      </c>
      <c r="F234" s="334">
        <f t="shared" si="109"/>
        <v>0.95833333333333337</v>
      </c>
      <c r="G234" s="334">
        <f t="shared" si="109"/>
        <v>0.95744680851063835</v>
      </c>
      <c r="H234" s="451">
        <f t="shared" si="109"/>
        <v>0.8571428571428571</v>
      </c>
      <c r="I234" s="334">
        <f t="shared" si="109"/>
        <v>0.75</v>
      </c>
      <c r="J234" s="334">
        <f t="shared" si="109"/>
        <v>0.61428571428571432</v>
      </c>
      <c r="K234" s="334">
        <f t="shared" si="109"/>
        <v>0.5</v>
      </c>
      <c r="L234" s="334">
        <f t="shared" si="109"/>
        <v>0.6095890410958904</v>
      </c>
      <c r="M234" s="334">
        <f t="shared" si="109"/>
        <v>0.5934959349593496</v>
      </c>
      <c r="N234" s="451">
        <f t="shared" si="109"/>
        <v>0.59322033898305082</v>
      </c>
      <c r="O234" s="334">
        <f t="shared" si="109"/>
        <v>0.6484375</v>
      </c>
      <c r="P234" s="334">
        <f t="shared" si="109"/>
        <v>0.53465346534653468</v>
      </c>
      <c r="Q234" s="334">
        <f t="shared" si="109"/>
        <v>0.55913978494623651</v>
      </c>
      <c r="R234" s="334">
        <f t="shared" si="109"/>
        <v>0.64102564102564108</v>
      </c>
      <c r="S234" s="334">
        <f t="shared" si="109"/>
        <v>0.74380165289256195</v>
      </c>
      <c r="T234" s="334">
        <f t="shared" si="109"/>
        <v>0.5714285714285714</v>
      </c>
      <c r="U234" s="334">
        <f t="shared" si="109"/>
        <v>0.64220183486238536</v>
      </c>
      <c r="V234" s="487">
        <f t="shared" si="109"/>
        <v>0.5368421052631579</v>
      </c>
      <c r="W234" s="334">
        <f t="shared" si="109"/>
        <v>0.58064516129032262</v>
      </c>
      <c r="X234" s="334">
        <f t="shared" si="109"/>
        <v>0.50485436893203883</v>
      </c>
      <c r="Y234" s="451">
        <f t="shared" si="109"/>
        <v>0.52631578947368418</v>
      </c>
      <c r="Z234" s="334">
        <f t="shared" si="109"/>
        <v>0.63749999999999996</v>
      </c>
      <c r="AA234" s="334">
        <f t="shared" si="109"/>
        <v>0.66666666666666663</v>
      </c>
      <c r="AB234" s="335">
        <f t="shared" si="109"/>
        <v>0.81132075471698117</v>
      </c>
      <c r="AC234" s="110"/>
      <c r="AD234" s="73"/>
      <c r="AE234" s="158"/>
      <c r="AF234" s="74"/>
      <c r="AG234" s="20"/>
      <c r="AH234" s="20"/>
      <c r="AJ234" s="12"/>
      <c r="AK234" s="11"/>
      <c r="AL234" s="12"/>
      <c r="AM234" s="11"/>
    </row>
    <row r="235" spans="1:41" hidden="1">
      <c r="A235" s="3293"/>
      <c r="B235" s="2498"/>
      <c r="C235" s="385" t="s">
        <v>22</v>
      </c>
      <c r="D235" s="110"/>
      <c r="E235" s="384"/>
      <c r="F235" s="383"/>
      <c r="G235" s="383"/>
      <c r="H235" s="452"/>
      <c r="I235" s="383"/>
      <c r="J235" s="383"/>
      <c r="K235" s="383"/>
      <c r="L235" s="383"/>
      <c r="M235" s="383"/>
      <c r="N235" s="452"/>
      <c r="O235" s="383"/>
      <c r="P235" s="383"/>
      <c r="Q235" s="383"/>
      <c r="R235" s="383"/>
      <c r="S235" s="383"/>
      <c r="T235" s="383"/>
      <c r="U235" s="383"/>
      <c r="V235" s="488"/>
      <c r="W235" s="383"/>
      <c r="X235" s="383"/>
      <c r="Y235" s="452"/>
      <c r="Z235" s="383"/>
      <c r="AA235" s="383"/>
      <c r="AB235" s="383"/>
      <c r="AC235" s="124"/>
      <c r="AD235" s="386"/>
      <c r="AE235" s="92"/>
      <c r="AF235" s="93"/>
      <c r="AG235" s="46"/>
      <c r="AH235" s="20"/>
      <c r="AJ235" s="107"/>
      <c r="AK235" s="107"/>
      <c r="AL235" s="107"/>
      <c r="AM235" s="107"/>
    </row>
    <row r="236" spans="1:41" hidden="1">
      <c r="A236" s="3466"/>
      <c r="B236" s="2499"/>
      <c r="C236" s="126" t="s">
        <v>23</v>
      </c>
      <c r="D236" s="110"/>
      <c r="E236" s="384"/>
      <c r="F236" s="383"/>
      <c r="G236" s="383"/>
      <c r="H236" s="452"/>
      <c r="I236" s="383"/>
      <c r="J236" s="383"/>
      <c r="K236" s="383"/>
      <c r="L236" s="383"/>
      <c r="M236" s="383"/>
      <c r="N236" s="452"/>
      <c r="O236" s="383"/>
      <c r="P236" s="383"/>
      <c r="Q236" s="383"/>
      <c r="R236" s="383"/>
      <c r="S236" s="383"/>
      <c r="T236" s="383"/>
      <c r="U236" s="383"/>
      <c r="V236" s="488"/>
      <c r="W236" s="383"/>
      <c r="X236" s="383"/>
      <c r="Y236" s="452"/>
      <c r="Z236" s="383"/>
      <c r="AA236" s="383"/>
      <c r="AB236" s="383"/>
      <c r="AC236" s="110"/>
      <c r="AD236" s="73"/>
      <c r="AE236" s="158"/>
      <c r="AF236" s="74"/>
      <c r="AG236" s="46"/>
      <c r="AH236" s="20"/>
      <c r="AJ236" s="107"/>
      <c r="AK236" s="107"/>
      <c r="AL236" s="107"/>
      <c r="AM236" s="107"/>
    </row>
    <row r="237" spans="1:41" ht="16.5" hidden="1" thickBot="1">
      <c r="A237" s="374"/>
      <c r="B237" s="206" t="s">
        <v>49</v>
      </c>
      <c r="C237" s="207"/>
      <c r="D237" s="116"/>
      <c r="E237" s="181">
        <f>SQRT(E231*E231+E232*E232)/E241/1.73</f>
        <v>35.578544778570254</v>
      </c>
      <c r="F237" s="182">
        <f t="shared" ref="F237:AB237" si="110">SQRT(F231*F231+F232*F232)/F241/1.73</f>
        <v>36.739508921616419</v>
      </c>
      <c r="G237" s="182">
        <f t="shared" si="110"/>
        <v>35.958174791935008</v>
      </c>
      <c r="H237" s="453">
        <f t="shared" si="110"/>
        <v>35.629909403166884</v>
      </c>
      <c r="I237" s="182">
        <f t="shared" si="110"/>
        <v>38.683009317079097</v>
      </c>
      <c r="J237" s="182">
        <f t="shared" si="110"/>
        <v>45.441987772306049</v>
      </c>
      <c r="K237" s="182">
        <f t="shared" si="110"/>
        <v>55.658964508941864</v>
      </c>
      <c r="L237" s="182">
        <f t="shared" si="110"/>
        <v>94.220371558686097</v>
      </c>
      <c r="M237" s="182">
        <f t="shared" si="110"/>
        <v>78.665221160003455</v>
      </c>
      <c r="N237" s="453">
        <f t="shared" si="110"/>
        <v>75.386592611452983</v>
      </c>
      <c r="O237" s="182">
        <f t="shared" si="110"/>
        <v>84.062943594975366</v>
      </c>
      <c r="P237" s="182">
        <f t="shared" si="110"/>
        <v>62.572785487655956</v>
      </c>
      <c r="Q237" s="182">
        <f t="shared" si="110"/>
        <v>59.221019081087675</v>
      </c>
      <c r="R237" s="182">
        <f t="shared" si="110"/>
        <v>76.434124320248614</v>
      </c>
      <c r="S237" s="182">
        <f t="shared" si="110"/>
        <v>83.175877878716562</v>
      </c>
      <c r="T237" s="182">
        <f t="shared" si="110"/>
        <v>62.613919694329326</v>
      </c>
      <c r="U237" s="182">
        <f t="shared" si="110"/>
        <v>72.138226659854325</v>
      </c>
      <c r="V237" s="489">
        <f t="shared" si="110"/>
        <v>59.699206339264407</v>
      </c>
      <c r="W237" s="182">
        <f t="shared" si="110"/>
        <v>59.656668464163808</v>
      </c>
      <c r="X237" s="182">
        <f t="shared" si="110"/>
        <v>64.006509452003499</v>
      </c>
      <c r="Y237" s="453">
        <f t="shared" si="110"/>
        <v>59.496313306945531</v>
      </c>
      <c r="Z237" s="182">
        <f t="shared" si="110"/>
        <v>52.478690223981374</v>
      </c>
      <c r="AA237" s="182">
        <f t="shared" si="110"/>
        <v>47.819510942393116</v>
      </c>
      <c r="AB237" s="183">
        <f t="shared" si="110"/>
        <v>37.67965843671498</v>
      </c>
      <c r="AC237" s="111">
        <f>AVERAGE(E237:AB237)</f>
        <v>58.87573911275387</v>
      </c>
      <c r="AD237" s="98">
        <f>(AC233-AC237)/AC233</f>
        <v>5.6730481504610866E-2</v>
      </c>
      <c r="AE237" s="79"/>
      <c r="AF237" s="80"/>
      <c r="AH237" s="15"/>
      <c r="AI237" s="64"/>
      <c r="AJ237" s="65"/>
      <c r="AK237" s="65"/>
      <c r="AL237" s="12"/>
      <c r="AM237" s="107"/>
      <c r="AN237" s="107"/>
      <c r="AO237" s="107"/>
    </row>
    <row r="238" spans="1:41">
      <c r="A238" s="152" t="s">
        <v>59</v>
      </c>
      <c r="B238" s="153"/>
      <c r="C238" s="197"/>
      <c r="D238" s="165"/>
      <c r="E238" s="83">
        <f>E231</f>
        <v>480</v>
      </c>
      <c r="F238" s="83">
        <f t="shared" ref="F238:AB239" si="111">F231</f>
        <v>480</v>
      </c>
      <c r="G238" s="83">
        <f t="shared" si="111"/>
        <v>470</v>
      </c>
      <c r="H238" s="447">
        <f t="shared" si="111"/>
        <v>490</v>
      </c>
      <c r="I238" s="83">
        <f t="shared" si="111"/>
        <v>560</v>
      </c>
      <c r="J238" s="83">
        <f t="shared" si="111"/>
        <v>700</v>
      </c>
      <c r="K238" s="83">
        <f t="shared" si="111"/>
        <v>900</v>
      </c>
      <c r="L238" s="83">
        <f t="shared" si="111"/>
        <v>1460</v>
      </c>
      <c r="M238" s="83">
        <f t="shared" si="111"/>
        <v>1230</v>
      </c>
      <c r="N238" s="447">
        <f t="shared" si="111"/>
        <v>1180</v>
      </c>
      <c r="O238" s="83">
        <f t="shared" si="111"/>
        <v>1280</v>
      </c>
      <c r="P238" s="83">
        <f t="shared" si="111"/>
        <v>1010</v>
      </c>
      <c r="Q238" s="83">
        <f t="shared" si="111"/>
        <v>930</v>
      </c>
      <c r="R238" s="83">
        <f t="shared" si="111"/>
        <v>1170</v>
      </c>
      <c r="S238" s="83">
        <f t="shared" si="111"/>
        <v>1210</v>
      </c>
      <c r="T238" s="83">
        <f t="shared" si="111"/>
        <v>980</v>
      </c>
      <c r="U238" s="83">
        <f t="shared" si="111"/>
        <v>1090</v>
      </c>
      <c r="V238" s="549">
        <f t="shared" si="111"/>
        <v>950</v>
      </c>
      <c r="W238" s="83">
        <f t="shared" si="111"/>
        <v>930</v>
      </c>
      <c r="X238" s="83">
        <f t="shared" si="111"/>
        <v>1030</v>
      </c>
      <c r="Y238" s="447">
        <f t="shared" si="111"/>
        <v>950</v>
      </c>
      <c r="Z238" s="83">
        <f t="shared" si="111"/>
        <v>800</v>
      </c>
      <c r="AA238" s="83">
        <f t="shared" si="111"/>
        <v>720</v>
      </c>
      <c r="AB238" s="83">
        <f t="shared" si="111"/>
        <v>530</v>
      </c>
      <c r="AC238" s="66"/>
      <c r="AD238" s="82">
        <f>MIN(E238:AB238)</f>
        <v>470</v>
      </c>
      <c r="AE238" s="4"/>
      <c r="AF238" s="5"/>
      <c r="AG238" s="1"/>
      <c r="AJ238" s="107"/>
      <c r="AK238" s="107"/>
      <c r="AL238" s="107"/>
      <c r="AM238" s="107"/>
    </row>
    <row r="239" spans="1:41">
      <c r="A239" s="154" t="s">
        <v>61</v>
      </c>
      <c r="B239" s="155"/>
      <c r="C239" s="188"/>
      <c r="D239" s="167"/>
      <c r="E239" s="86">
        <f>E232</f>
        <v>430</v>
      </c>
      <c r="F239" s="86">
        <f t="shared" si="111"/>
        <v>460</v>
      </c>
      <c r="G239" s="86">
        <f t="shared" si="111"/>
        <v>450</v>
      </c>
      <c r="H239" s="446">
        <f t="shared" si="111"/>
        <v>420</v>
      </c>
      <c r="I239" s="86">
        <f t="shared" si="111"/>
        <v>420</v>
      </c>
      <c r="J239" s="86">
        <f t="shared" si="111"/>
        <v>430</v>
      </c>
      <c r="K239" s="86">
        <f t="shared" si="111"/>
        <v>450</v>
      </c>
      <c r="L239" s="86">
        <f t="shared" si="111"/>
        <v>890</v>
      </c>
      <c r="M239" s="86">
        <f t="shared" si="111"/>
        <v>730</v>
      </c>
      <c r="N239" s="446">
        <f t="shared" si="111"/>
        <v>700</v>
      </c>
      <c r="O239" s="86">
        <f t="shared" si="111"/>
        <v>830</v>
      </c>
      <c r="P239" s="86">
        <f t="shared" si="111"/>
        <v>540</v>
      </c>
      <c r="Q239" s="86">
        <f t="shared" si="111"/>
        <v>520</v>
      </c>
      <c r="R239" s="86">
        <f t="shared" si="111"/>
        <v>750</v>
      </c>
      <c r="S239" s="86">
        <f t="shared" si="111"/>
        <v>900</v>
      </c>
      <c r="T239" s="86">
        <f t="shared" si="111"/>
        <v>560</v>
      </c>
      <c r="U239" s="86">
        <f t="shared" si="111"/>
        <v>700</v>
      </c>
      <c r="V239" s="551">
        <f t="shared" si="111"/>
        <v>510</v>
      </c>
      <c r="W239" s="86">
        <f t="shared" si="111"/>
        <v>540</v>
      </c>
      <c r="X239" s="86">
        <f t="shared" si="111"/>
        <v>520</v>
      </c>
      <c r="Y239" s="446">
        <f t="shared" si="111"/>
        <v>500</v>
      </c>
      <c r="Z239" s="86">
        <f t="shared" si="111"/>
        <v>510</v>
      </c>
      <c r="AA239" s="86">
        <f t="shared" si="111"/>
        <v>480</v>
      </c>
      <c r="AB239" s="86">
        <f t="shared" si="111"/>
        <v>430</v>
      </c>
      <c r="AC239" s="67"/>
      <c r="AD239" s="85">
        <f>MIN(E239:AB239)</f>
        <v>420</v>
      </c>
      <c r="AE239" s="6"/>
      <c r="AF239" s="7"/>
      <c r="AG239" s="1"/>
      <c r="AJ239" s="107"/>
      <c r="AK239" s="107"/>
      <c r="AL239" s="107"/>
      <c r="AM239" s="107"/>
    </row>
    <row r="240" spans="1:41" ht="16.5" thickBot="1">
      <c r="A240" s="156" t="s">
        <v>60</v>
      </c>
      <c r="B240" s="157"/>
      <c r="C240" s="198"/>
      <c r="D240" s="193"/>
      <c r="E240" s="752">
        <f>SQRT(E239*E239+E238*E238)</f>
        <v>644.43773942872087</v>
      </c>
      <c r="F240" s="752">
        <f t="shared" ref="F240:AB240" si="112">SQRT(F239*F239+F238*F238)</f>
        <v>664.83080554378648</v>
      </c>
      <c r="G240" s="752">
        <f t="shared" si="112"/>
        <v>650.69193939989759</v>
      </c>
      <c r="H240" s="753">
        <f t="shared" si="112"/>
        <v>645.36811201050216</v>
      </c>
      <c r="I240" s="752">
        <f t="shared" si="112"/>
        <v>700</v>
      </c>
      <c r="J240" s="752">
        <f t="shared" si="112"/>
        <v>821.52297594163485</v>
      </c>
      <c r="K240" s="752">
        <f t="shared" si="112"/>
        <v>1006.2305898749054</v>
      </c>
      <c r="L240" s="752">
        <f t="shared" si="112"/>
        <v>1709.8830369355678</v>
      </c>
      <c r="M240" s="752">
        <f t="shared" si="112"/>
        <v>1430.3146506975309</v>
      </c>
      <c r="N240" s="753">
        <f t="shared" si="112"/>
        <v>1372.0058308913997</v>
      </c>
      <c r="O240" s="752">
        <f t="shared" si="112"/>
        <v>1525.5490814785344</v>
      </c>
      <c r="P240" s="752">
        <f t="shared" si="112"/>
        <v>1145.294721894762</v>
      </c>
      <c r="Q240" s="752">
        <f t="shared" si="112"/>
        <v>1065.5045753069294</v>
      </c>
      <c r="R240" s="752">
        <f t="shared" si="112"/>
        <v>1389.7481786280564</v>
      </c>
      <c r="S240" s="752">
        <f t="shared" si="112"/>
        <v>1508.0119362922828</v>
      </c>
      <c r="T240" s="752">
        <f t="shared" si="112"/>
        <v>1128.716084761797</v>
      </c>
      <c r="U240" s="752">
        <f t="shared" si="112"/>
        <v>1295.414991421668</v>
      </c>
      <c r="V240" s="754">
        <f t="shared" si="112"/>
        <v>1078.2393055347222</v>
      </c>
      <c r="W240" s="752">
        <f t="shared" si="112"/>
        <v>1075.4068997360953</v>
      </c>
      <c r="X240" s="752">
        <f t="shared" si="112"/>
        <v>1153.8197432874861</v>
      </c>
      <c r="Y240" s="753">
        <f t="shared" si="112"/>
        <v>1073.5455276791945</v>
      </c>
      <c r="Z240" s="752">
        <f t="shared" si="112"/>
        <v>948.73600121424715</v>
      </c>
      <c r="AA240" s="752">
        <f t="shared" si="112"/>
        <v>865.33230611135741</v>
      </c>
      <c r="AB240" s="752">
        <f t="shared" si="112"/>
        <v>682.49542123006222</v>
      </c>
      <c r="AC240" s="68"/>
      <c r="AD240" s="88">
        <f>MIN(E240:AB240)</f>
        <v>644.43773942872087</v>
      </c>
      <c r="AE240" s="8"/>
      <c r="AF240" s="9"/>
      <c r="AG240" s="1"/>
      <c r="AJ240" s="107"/>
      <c r="AK240" s="107"/>
      <c r="AL240" s="107"/>
      <c r="AM240" s="107"/>
    </row>
    <row r="241" spans="1:41" ht="16.5" thickBot="1">
      <c r="A241" s="268" t="s">
        <v>26</v>
      </c>
      <c r="B241" s="163"/>
      <c r="C241" s="272" t="s">
        <v>27</v>
      </c>
      <c r="D241" s="557"/>
      <c r="E241" s="380">
        <v>10.47</v>
      </c>
      <c r="F241" s="381">
        <v>10.46</v>
      </c>
      <c r="G241" s="381">
        <v>10.46</v>
      </c>
      <c r="H241" s="2658">
        <v>10.47</v>
      </c>
      <c r="I241" s="381">
        <v>10.46</v>
      </c>
      <c r="J241" s="381">
        <v>10.45</v>
      </c>
      <c r="K241" s="381">
        <v>10.45</v>
      </c>
      <c r="L241" s="381">
        <v>10.49</v>
      </c>
      <c r="M241" s="381">
        <v>10.51</v>
      </c>
      <c r="N241" s="2658">
        <v>10.52</v>
      </c>
      <c r="O241" s="381">
        <v>10.49</v>
      </c>
      <c r="P241" s="381">
        <v>10.58</v>
      </c>
      <c r="Q241" s="381">
        <v>10.4</v>
      </c>
      <c r="R241" s="381">
        <v>10.51</v>
      </c>
      <c r="S241" s="381">
        <v>10.48</v>
      </c>
      <c r="T241" s="381">
        <v>10.42</v>
      </c>
      <c r="U241" s="381">
        <v>10.38</v>
      </c>
      <c r="V241" s="2833">
        <v>10.44</v>
      </c>
      <c r="W241" s="381">
        <v>10.42</v>
      </c>
      <c r="X241" s="381">
        <v>10.42</v>
      </c>
      <c r="Y241" s="2658">
        <v>10.43</v>
      </c>
      <c r="Z241" s="381">
        <v>10.45</v>
      </c>
      <c r="AA241" s="381">
        <v>10.46</v>
      </c>
      <c r="AB241" s="382">
        <v>10.47</v>
      </c>
      <c r="AC241" s="255"/>
      <c r="AD241" s="273"/>
      <c r="AE241" s="274"/>
      <c r="AF241" s="275"/>
      <c r="AJ241" s="10"/>
      <c r="AK241" s="27"/>
      <c r="AL241" s="10"/>
      <c r="AM241" s="27"/>
    </row>
    <row r="242" spans="1:41">
      <c r="A242" s="3191" t="s">
        <v>34</v>
      </c>
      <c r="B242" s="3219" t="s">
        <v>95</v>
      </c>
      <c r="C242" s="123" t="s">
        <v>16</v>
      </c>
      <c r="D242" s="115" t="s">
        <v>17</v>
      </c>
      <c r="E242" s="326">
        <f t="shared" ref="E242:AA242" si="113">(E246-D246)*$AE242*$AF242</f>
        <v>76.000000000021828</v>
      </c>
      <c r="F242" s="71">
        <f t="shared" si="113"/>
        <v>76.000000000021828</v>
      </c>
      <c r="G242" s="71">
        <f t="shared" si="113"/>
        <v>78.000000000429281</v>
      </c>
      <c r="H242" s="448">
        <f t="shared" si="113"/>
        <v>76.000000000021828</v>
      </c>
      <c r="I242" s="71">
        <f t="shared" si="113"/>
        <v>91.999999999643478</v>
      </c>
      <c r="J242" s="71">
        <f t="shared" si="113"/>
        <v>122.00000000029831</v>
      </c>
      <c r="K242" s="71">
        <f t="shared" si="113"/>
        <v>135.99999999951251</v>
      </c>
      <c r="L242" s="71">
        <f>(L246-K246)*$AE242*$AF242</f>
        <v>137.99999999991996</v>
      </c>
      <c r="M242" s="71">
        <f t="shared" si="113"/>
        <v>154.00000000045111</v>
      </c>
      <c r="N242" s="448">
        <f t="shared" si="113"/>
        <v>122.00000000029831</v>
      </c>
      <c r="O242" s="71">
        <f t="shared" si="113"/>
        <v>121.99999999938882</v>
      </c>
      <c r="P242" s="71">
        <f t="shared" si="113"/>
        <v>122.00000000029831</v>
      </c>
      <c r="Q242" s="71">
        <f t="shared" si="113"/>
        <v>122.00000000029831</v>
      </c>
      <c r="R242" s="71">
        <f t="shared" si="113"/>
        <v>121.99999999938882</v>
      </c>
      <c r="S242" s="71">
        <f t="shared" si="113"/>
        <v>122.00000000029831</v>
      </c>
      <c r="T242" s="71">
        <f t="shared" si="113"/>
        <v>122.00000000029831</v>
      </c>
      <c r="U242" s="71">
        <f t="shared" si="113"/>
        <v>137.99999999991996</v>
      </c>
      <c r="V242" s="484">
        <f t="shared" si="113"/>
        <v>137.99999999991996</v>
      </c>
      <c r="W242" s="71">
        <f t="shared" si="113"/>
        <v>121.99999999938882</v>
      </c>
      <c r="X242" s="71">
        <f t="shared" si="113"/>
        <v>137.99999999991996</v>
      </c>
      <c r="Y242" s="448">
        <f t="shared" si="113"/>
        <v>122.00000000029831</v>
      </c>
      <c r="Z242" s="71">
        <f t="shared" si="113"/>
        <v>122.00000000029831</v>
      </c>
      <c r="AA242" s="71">
        <f t="shared" si="113"/>
        <v>105.99999999976717</v>
      </c>
      <c r="AB242" s="72">
        <f>(AB246-AA246)*$AE242*$AF242</f>
        <v>91.999999999643478</v>
      </c>
      <c r="AC242" s="108">
        <f>SUM(E242:AB242)</f>
        <v>2779.9999999997453</v>
      </c>
      <c r="AD242" s="96"/>
      <c r="AE242" s="208">
        <v>100</v>
      </c>
      <c r="AF242" s="97">
        <v>20</v>
      </c>
      <c r="AJ242" s="10"/>
      <c r="AK242" s="27"/>
      <c r="AL242" s="12"/>
      <c r="AM242" s="27"/>
    </row>
    <row r="243" spans="1:41">
      <c r="A243" s="3192"/>
      <c r="B243" s="3220"/>
      <c r="C243" s="125" t="s">
        <v>18</v>
      </c>
      <c r="D243" s="110" t="s">
        <v>33</v>
      </c>
      <c r="E243" s="327">
        <f t="shared" ref="E243:AB243" si="114">(E247-D247)*$AE242*$AF242</f>
        <v>0</v>
      </c>
      <c r="F243" s="328">
        <f t="shared" si="114"/>
        <v>0</v>
      </c>
      <c r="G243" s="328">
        <f t="shared" si="114"/>
        <v>0</v>
      </c>
      <c r="H243" s="449">
        <f t="shared" si="114"/>
        <v>0</v>
      </c>
      <c r="I243" s="328">
        <f t="shared" si="114"/>
        <v>0</v>
      </c>
      <c r="J243" s="328">
        <f t="shared" si="114"/>
        <v>0</v>
      </c>
      <c r="K243" s="328">
        <f t="shared" si="114"/>
        <v>0</v>
      </c>
      <c r="L243" s="328">
        <f t="shared" si="114"/>
        <v>0</v>
      </c>
      <c r="M243" s="328">
        <f t="shared" si="114"/>
        <v>0</v>
      </c>
      <c r="N243" s="449">
        <f t="shared" si="114"/>
        <v>0</v>
      </c>
      <c r="O243" s="328">
        <f t="shared" si="114"/>
        <v>0</v>
      </c>
      <c r="P243" s="328">
        <f t="shared" si="114"/>
        <v>0</v>
      </c>
      <c r="Q243" s="328">
        <f t="shared" si="114"/>
        <v>0</v>
      </c>
      <c r="R243" s="328">
        <f t="shared" si="114"/>
        <v>0</v>
      </c>
      <c r="S243" s="328">
        <f t="shared" si="114"/>
        <v>0</v>
      </c>
      <c r="T243" s="328">
        <f t="shared" si="114"/>
        <v>0</v>
      </c>
      <c r="U243" s="328">
        <f t="shared" si="114"/>
        <v>0</v>
      </c>
      <c r="V243" s="485">
        <f t="shared" si="114"/>
        <v>0</v>
      </c>
      <c r="W243" s="328">
        <f t="shared" si="114"/>
        <v>0</v>
      </c>
      <c r="X243" s="328">
        <f t="shared" si="114"/>
        <v>0</v>
      </c>
      <c r="Y243" s="449">
        <f t="shared" si="114"/>
        <v>0</v>
      </c>
      <c r="Z243" s="328">
        <f t="shared" si="114"/>
        <v>0</v>
      </c>
      <c r="AA243" s="328">
        <f t="shared" si="114"/>
        <v>0</v>
      </c>
      <c r="AB243" s="329">
        <f t="shared" si="114"/>
        <v>0</v>
      </c>
      <c r="AC243" s="109">
        <f>SUM(E243:AB243)</f>
        <v>0</v>
      </c>
      <c r="AD243" s="81"/>
      <c r="AE243" s="158"/>
      <c r="AF243" s="74"/>
      <c r="AJ243" s="50"/>
      <c r="AK243" s="11"/>
      <c r="AL243" s="50"/>
      <c r="AM243" s="11"/>
    </row>
    <row r="244" spans="1:41">
      <c r="A244" s="3192"/>
      <c r="B244" s="3220"/>
      <c r="C244" s="125" t="s">
        <v>19</v>
      </c>
      <c r="D244" s="110" t="s">
        <v>62</v>
      </c>
      <c r="E244" s="346">
        <v>5</v>
      </c>
      <c r="F244" s="347">
        <v>5</v>
      </c>
      <c r="G244" s="347">
        <v>5</v>
      </c>
      <c r="H244" s="454">
        <v>5</v>
      </c>
      <c r="I244" s="347">
        <v>6</v>
      </c>
      <c r="J244" s="347">
        <v>8</v>
      </c>
      <c r="K244" s="347">
        <v>9</v>
      </c>
      <c r="L244" s="347">
        <v>9</v>
      </c>
      <c r="M244" s="347">
        <v>10</v>
      </c>
      <c r="N244" s="454">
        <v>8</v>
      </c>
      <c r="O244" s="347">
        <v>8</v>
      </c>
      <c r="P244" s="347">
        <v>8</v>
      </c>
      <c r="Q244" s="347">
        <v>8</v>
      </c>
      <c r="R244" s="347">
        <v>8</v>
      </c>
      <c r="S244" s="347">
        <v>8</v>
      </c>
      <c r="T244" s="347">
        <v>8</v>
      </c>
      <c r="U244" s="347">
        <v>9</v>
      </c>
      <c r="V244" s="490">
        <v>9</v>
      </c>
      <c r="W244" s="347">
        <v>8</v>
      </c>
      <c r="X244" s="347">
        <v>9</v>
      </c>
      <c r="Y244" s="454">
        <v>8</v>
      </c>
      <c r="Z244" s="347">
        <v>8</v>
      </c>
      <c r="AA244" s="347">
        <v>7</v>
      </c>
      <c r="AB244" s="347">
        <v>6</v>
      </c>
      <c r="AC244" s="109">
        <f>AVERAGE(E244:AB244)</f>
        <v>7.583333333333333</v>
      </c>
      <c r="AD244" s="81"/>
      <c r="AE244" s="158"/>
      <c r="AF244" s="74"/>
      <c r="AJ244" s="12"/>
      <c r="AK244" s="11"/>
      <c r="AL244" s="12"/>
      <c r="AM244" s="11"/>
    </row>
    <row r="245" spans="1:41" ht="16.5" thickBot="1">
      <c r="A245" s="3192"/>
      <c r="B245" s="3220"/>
      <c r="C245" s="125" t="s">
        <v>21</v>
      </c>
      <c r="D245" s="110"/>
      <c r="E245" s="333">
        <f t="shared" ref="E245:AB245" si="115">E243/E242</f>
        <v>0</v>
      </c>
      <c r="F245" s="334">
        <f t="shared" si="115"/>
        <v>0</v>
      </c>
      <c r="G245" s="334">
        <f t="shared" si="115"/>
        <v>0</v>
      </c>
      <c r="H245" s="451">
        <f t="shared" si="115"/>
        <v>0</v>
      </c>
      <c r="I245" s="334">
        <f t="shared" si="115"/>
        <v>0</v>
      </c>
      <c r="J245" s="334">
        <f t="shared" si="115"/>
        <v>0</v>
      </c>
      <c r="K245" s="334">
        <f t="shared" si="115"/>
        <v>0</v>
      </c>
      <c r="L245" s="334">
        <f t="shared" si="115"/>
        <v>0</v>
      </c>
      <c r="M245" s="334">
        <f t="shared" si="115"/>
        <v>0</v>
      </c>
      <c r="N245" s="451">
        <f t="shared" si="115"/>
        <v>0</v>
      </c>
      <c r="O245" s="334">
        <f t="shared" si="115"/>
        <v>0</v>
      </c>
      <c r="P245" s="334">
        <f t="shared" si="115"/>
        <v>0</v>
      </c>
      <c r="Q245" s="334">
        <f t="shared" si="115"/>
        <v>0</v>
      </c>
      <c r="R245" s="334">
        <f t="shared" si="115"/>
        <v>0</v>
      </c>
      <c r="S245" s="334">
        <f t="shared" si="115"/>
        <v>0</v>
      </c>
      <c r="T245" s="334">
        <f t="shared" si="115"/>
        <v>0</v>
      </c>
      <c r="U245" s="334">
        <f t="shared" si="115"/>
        <v>0</v>
      </c>
      <c r="V245" s="487">
        <f t="shared" si="115"/>
        <v>0</v>
      </c>
      <c r="W245" s="334">
        <f t="shared" si="115"/>
        <v>0</v>
      </c>
      <c r="X245" s="334">
        <f t="shared" si="115"/>
        <v>0</v>
      </c>
      <c r="Y245" s="451">
        <f t="shared" si="115"/>
        <v>0</v>
      </c>
      <c r="Z245" s="334">
        <f t="shared" si="115"/>
        <v>0</v>
      </c>
      <c r="AA245" s="334">
        <f t="shared" si="115"/>
        <v>0</v>
      </c>
      <c r="AB245" s="358">
        <f t="shared" si="115"/>
        <v>0</v>
      </c>
      <c r="AC245" s="221"/>
      <c r="AD245" s="81"/>
      <c r="AE245" s="158"/>
      <c r="AF245" s="74"/>
      <c r="AJ245" s="12"/>
      <c r="AK245" s="11"/>
      <c r="AL245" s="12"/>
      <c r="AM245" s="11"/>
    </row>
    <row r="246" spans="1:41" hidden="1">
      <c r="A246" s="3192"/>
      <c r="B246" s="2498"/>
      <c r="C246" s="385" t="s">
        <v>22</v>
      </c>
      <c r="D246" s="427">
        <v>3923.85</v>
      </c>
      <c r="E246" s="384">
        <v>3923.8879999999999</v>
      </c>
      <c r="F246" s="383">
        <v>3923.9259999999999</v>
      </c>
      <c r="G246" s="383">
        <v>3923.9650000000001</v>
      </c>
      <c r="H246" s="452">
        <v>3924.0030000000002</v>
      </c>
      <c r="I246" s="383">
        <v>3924.049</v>
      </c>
      <c r="J246" s="383">
        <v>3924.11</v>
      </c>
      <c r="K246" s="383">
        <v>3924.1779999999999</v>
      </c>
      <c r="L246" s="383">
        <v>3924.2469999999998</v>
      </c>
      <c r="M246" s="383">
        <v>3924.3240000000001</v>
      </c>
      <c r="N246" s="452">
        <v>3924.3850000000002</v>
      </c>
      <c r="O246" s="383">
        <v>3924.4459999999999</v>
      </c>
      <c r="P246" s="383">
        <v>3924.5070000000001</v>
      </c>
      <c r="Q246" s="383">
        <v>3924.5680000000002</v>
      </c>
      <c r="R246" s="383">
        <v>3924.6289999999999</v>
      </c>
      <c r="S246" s="383">
        <v>3924.69</v>
      </c>
      <c r="T246" s="383">
        <v>3924.7510000000002</v>
      </c>
      <c r="U246" s="383">
        <v>3924.82</v>
      </c>
      <c r="V246" s="488">
        <v>3924.8890000000001</v>
      </c>
      <c r="W246" s="383">
        <v>3924.95</v>
      </c>
      <c r="X246" s="383">
        <v>3925.0189999999998</v>
      </c>
      <c r="Y246" s="452">
        <v>3925.08</v>
      </c>
      <c r="Z246" s="383">
        <v>3925.1410000000001</v>
      </c>
      <c r="AA246" s="383">
        <v>3925.194</v>
      </c>
      <c r="AB246" s="383">
        <v>3925.24</v>
      </c>
      <c r="AC246" s="414"/>
      <c r="AD246" s="91"/>
      <c r="AE246" s="92"/>
      <c r="AF246" s="93"/>
      <c r="AJ246" s="249"/>
      <c r="AK246" s="47"/>
      <c r="AL246" s="249"/>
      <c r="AM246" s="47"/>
    </row>
    <row r="247" spans="1:41" hidden="1">
      <c r="A247" s="3193"/>
      <c r="B247" s="2499"/>
      <c r="C247" s="126" t="s">
        <v>23</v>
      </c>
      <c r="D247" s="110"/>
      <c r="E247" s="81"/>
      <c r="F247" s="158"/>
      <c r="G247" s="158"/>
      <c r="H247" s="446"/>
      <c r="I247" s="158"/>
      <c r="J247" s="158"/>
      <c r="K247" s="158"/>
      <c r="L247" s="158"/>
      <c r="M247" s="158"/>
      <c r="N247" s="446"/>
      <c r="O247" s="158"/>
      <c r="P247" s="158"/>
      <c r="Q247" s="158"/>
      <c r="R247" s="158"/>
      <c r="S247" s="158"/>
      <c r="T247" s="158"/>
      <c r="U247" s="158"/>
      <c r="V247" s="482"/>
      <c r="W247" s="158"/>
      <c r="X247" s="158"/>
      <c r="Y247" s="446"/>
      <c r="Z247" s="158"/>
      <c r="AA247" s="158"/>
      <c r="AB247" s="74"/>
      <c r="AC247" s="221"/>
      <c r="AD247" s="81"/>
      <c r="AE247" s="158"/>
      <c r="AF247" s="74"/>
      <c r="AJ247" s="249"/>
      <c r="AK247" s="47"/>
      <c r="AL247" s="249"/>
      <c r="AM247" s="47"/>
    </row>
    <row r="248" spans="1:41" ht="16.5" hidden="1" thickBot="1">
      <c r="A248" s="374"/>
      <c r="B248" s="206" t="s">
        <v>49</v>
      </c>
      <c r="C248" s="207"/>
      <c r="D248" s="116"/>
      <c r="E248" s="181">
        <f>SQRT(E242*E242+E243*E243)/E241/1.73</f>
        <v>4.1958582462428753</v>
      </c>
      <c r="F248" s="182">
        <f t="shared" ref="F248:AB248" si="116">SQRT(F242*F242+F243*F243)/F241/1.73</f>
        <v>4.1998695829983657</v>
      </c>
      <c r="G248" s="182">
        <f t="shared" si="116"/>
        <v>4.3103924667839655</v>
      </c>
      <c r="H248" s="453">
        <f t="shared" si="116"/>
        <v>4.1958582462428753</v>
      </c>
      <c r="I248" s="182">
        <f t="shared" si="116"/>
        <v>5.0840526530821224</v>
      </c>
      <c r="J248" s="182">
        <f t="shared" si="116"/>
        <v>6.7483474845976339</v>
      </c>
      <c r="K248" s="182">
        <f t="shared" si="116"/>
        <v>7.5227480155716746</v>
      </c>
      <c r="L248" s="182">
        <f t="shared" si="116"/>
        <v>7.6042694115463645</v>
      </c>
      <c r="M248" s="182">
        <f t="shared" si="116"/>
        <v>8.4697755509727095</v>
      </c>
      <c r="N248" s="453">
        <f t="shared" si="116"/>
        <v>6.703444031753353</v>
      </c>
      <c r="O248" s="182">
        <f t="shared" si="116"/>
        <v>6.7226149869894707</v>
      </c>
      <c r="P248" s="182">
        <f t="shared" si="116"/>
        <v>6.6654282811006862</v>
      </c>
      <c r="Q248" s="182">
        <f t="shared" si="116"/>
        <v>6.7807914628889678</v>
      </c>
      <c r="R248" s="182">
        <f t="shared" si="116"/>
        <v>6.7098221896783592</v>
      </c>
      <c r="S248" s="182">
        <f t="shared" si="116"/>
        <v>6.7290296959966858</v>
      </c>
      <c r="T248" s="182">
        <f t="shared" si="116"/>
        <v>6.7677765080657641</v>
      </c>
      <c r="U248" s="182">
        <f t="shared" si="116"/>
        <v>7.6848541548286473</v>
      </c>
      <c r="V248" s="489">
        <f t="shared" si="116"/>
        <v>7.6406883263526213</v>
      </c>
      <c r="W248" s="182">
        <f t="shared" si="116"/>
        <v>6.7677765080153121</v>
      </c>
      <c r="X248" s="182">
        <f t="shared" si="116"/>
        <v>7.655353755002051</v>
      </c>
      <c r="Y248" s="453">
        <f t="shared" si="116"/>
        <v>6.7612877482306111</v>
      </c>
      <c r="Z248" s="182">
        <f t="shared" si="116"/>
        <v>6.7483474845976339</v>
      </c>
      <c r="AA248" s="182">
        <f t="shared" si="116"/>
        <v>5.8577128394305396</v>
      </c>
      <c r="AB248" s="183">
        <f t="shared" si="116"/>
        <v>5.079196824378128</v>
      </c>
      <c r="AC248" s="111">
        <f>AVERAGE(E248:AB248)</f>
        <v>6.4002206856394759</v>
      </c>
      <c r="AD248" s="98">
        <f>(AC244-AC248)/AC244</f>
        <v>0.15601485464094819</v>
      </c>
      <c r="AE248" s="79"/>
      <c r="AF248" s="80"/>
      <c r="AH248" s="15"/>
      <c r="AI248" s="64"/>
      <c r="AJ248" s="65"/>
      <c r="AK248" s="65"/>
      <c r="AL248" s="12"/>
      <c r="AM248" s="107"/>
      <c r="AN248" s="107"/>
      <c r="AO248" s="107"/>
    </row>
    <row r="249" spans="1:41">
      <c r="A249" s="3191" t="s">
        <v>36</v>
      </c>
      <c r="B249" s="3219" t="s">
        <v>96</v>
      </c>
      <c r="C249" s="123" t="s">
        <v>16</v>
      </c>
      <c r="D249" s="115" t="s">
        <v>17</v>
      </c>
      <c r="E249" s="326">
        <f t="shared" ref="E249:AA249" si="117">(E253-D253)*$AE249*$AF249</f>
        <v>32.000000000152795</v>
      </c>
      <c r="F249" s="71">
        <f t="shared" si="117"/>
        <v>29.999999999745341</v>
      </c>
      <c r="G249" s="71">
        <f t="shared" si="117"/>
        <v>48.000000000229193</v>
      </c>
      <c r="H249" s="448">
        <f t="shared" si="117"/>
        <v>29.999999999745341</v>
      </c>
      <c r="I249" s="71">
        <f t="shared" si="117"/>
        <v>32.000000000152795</v>
      </c>
      <c r="J249" s="71">
        <f t="shared" si="117"/>
        <v>29.999999999745341</v>
      </c>
      <c r="K249" s="71">
        <f>(K253-J253)*$AE249*$AF249</f>
        <v>48.000000000229193</v>
      </c>
      <c r="L249" s="71">
        <f t="shared" si="117"/>
        <v>61.999999999898137</v>
      </c>
      <c r="M249" s="71">
        <f t="shared" si="117"/>
        <v>61.999999999898137</v>
      </c>
      <c r="N249" s="448">
        <f t="shared" si="117"/>
        <v>62.000000000352884</v>
      </c>
      <c r="O249" s="71">
        <f t="shared" si="117"/>
        <v>47.999999999774445</v>
      </c>
      <c r="P249" s="71">
        <f t="shared" si="117"/>
        <v>45.999999999821739</v>
      </c>
      <c r="Q249" s="71">
        <f t="shared" si="117"/>
        <v>46.000000000276486</v>
      </c>
      <c r="R249" s="71">
        <f t="shared" si="117"/>
        <v>47.999999999774445</v>
      </c>
      <c r="S249" s="71">
        <f t="shared" si="117"/>
        <v>46.000000000276486</v>
      </c>
      <c r="T249" s="71">
        <f t="shared" si="117"/>
        <v>31.999999999698048</v>
      </c>
      <c r="U249" s="71">
        <f t="shared" si="117"/>
        <v>46.000000000276486</v>
      </c>
      <c r="V249" s="484">
        <f t="shared" si="117"/>
        <v>47.999999999774445</v>
      </c>
      <c r="W249" s="71">
        <f t="shared" si="117"/>
        <v>46.000000000276486</v>
      </c>
      <c r="X249" s="71">
        <f t="shared" si="117"/>
        <v>45.999999999821739</v>
      </c>
      <c r="Y249" s="448">
        <f t="shared" si="117"/>
        <v>48.000000000229193</v>
      </c>
      <c r="Z249" s="71">
        <f t="shared" si="117"/>
        <v>45.999999999821739</v>
      </c>
      <c r="AA249" s="71">
        <f t="shared" si="117"/>
        <v>45.999999999821739</v>
      </c>
      <c r="AB249" s="72">
        <f>(AB253-AA253)*$AE249*$AF249</f>
        <v>32.000000000152795</v>
      </c>
      <c r="AC249" s="108">
        <f>SUM(E249:AB249)</f>
        <v>1059.9999999999454</v>
      </c>
      <c r="AD249" s="96"/>
      <c r="AE249" s="208">
        <v>100</v>
      </c>
      <c r="AF249" s="97">
        <v>20</v>
      </c>
      <c r="AJ249" s="10"/>
      <c r="AK249" s="27"/>
      <c r="AL249" s="12"/>
      <c r="AM249" s="27"/>
    </row>
    <row r="250" spans="1:41">
      <c r="A250" s="3192"/>
      <c r="B250" s="3220"/>
      <c r="C250" s="125" t="s">
        <v>18</v>
      </c>
      <c r="D250" s="110" t="s">
        <v>33</v>
      </c>
      <c r="E250" s="327">
        <f t="shared" ref="E250:AB250" si="118">(E254-D254)*$AE249*$AF249</f>
        <v>0</v>
      </c>
      <c r="F250" s="328">
        <f t="shared" si="118"/>
        <v>0</v>
      </c>
      <c r="G250" s="328">
        <f t="shared" si="118"/>
        <v>0</v>
      </c>
      <c r="H250" s="449">
        <f t="shared" si="118"/>
        <v>0</v>
      </c>
      <c r="I250" s="328">
        <f t="shared" si="118"/>
        <v>0</v>
      </c>
      <c r="J250" s="328">
        <f t="shared" si="118"/>
        <v>0</v>
      </c>
      <c r="K250" s="328">
        <f t="shared" si="118"/>
        <v>0</v>
      </c>
      <c r="L250" s="328">
        <f t="shared" si="118"/>
        <v>0</v>
      </c>
      <c r="M250" s="328">
        <f t="shared" si="118"/>
        <v>0</v>
      </c>
      <c r="N250" s="449">
        <f t="shared" si="118"/>
        <v>0</v>
      </c>
      <c r="O250" s="328">
        <f t="shared" si="118"/>
        <v>0</v>
      </c>
      <c r="P250" s="328">
        <f t="shared" si="118"/>
        <v>0</v>
      </c>
      <c r="Q250" s="328">
        <f t="shared" si="118"/>
        <v>0</v>
      </c>
      <c r="R250" s="328">
        <f t="shared" si="118"/>
        <v>0</v>
      </c>
      <c r="S250" s="328">
        <f t="shared" si="118"/>
        <v>0</v>
      </c>
      <c r="T250" s="328">
        <f t="shared" si="118"/>
        <v>0</v>
      </c>
      <c r="U250" s="328">
        <f t="shared" si="118"/>
        <v>0</v>
      </c>
      <c r="V250" s="485">
        <f t="shared" si="118"/>
        <v>0</v>
      </c>
      <c r="W250" s="328">
        <f t="shared" si="118"/>
        <v>0</v>
      </c>
      <c r="X250" s="328">
        <f t="shared" si="118"/>
        <v>0</v>
      </c>
      <c r="Y250" s="449">
        <f t="shared" si="118"/>
        <v>0</v>
      </c>
      <c r="Z250" s="328">
        <f t="shared" si="118"/>
        <v>0</v>
      </c>
      <c r="AA250" s="328">
        <f t="shared" si="118"/>
        <v>0</v>
      </c>
      <c r="AB250" s="329">
        <f t="shared" si="118"/>
        <v>0</v>
      </c>
      <c r="AC250" s="109">
        <f>SUM(E250:AB250)</f>
        <v>0</v>
      </c>
      <c r="AD250" s="81"/>
      <c r="AE250" s="158"/>
      <c r="AF250" s="74"/>
      <c r="AJ250" s="50"/>
      <c r="AK250" s="11"/>
      <c r="AL250" s="50"/>
      <c r="AM250" s="11"/>
    </row>
    <row r="251" spans="1:41">
      <c r="A251" s="3192"/>
      <c r="B251" s="3220"/>
      <c r="C251" s="125" t="s">
        <v>19</v>
      </c>
      <c r="D251" s="110" t="s">
        <v>62</v>
      </c>
      <c r="E251" s="346">
        <v>2</v>
      </c>
      <c r="F251" s="375">
        <v>2</v>
      </c>
      <c r="G251" s="375">
        <v>3</v>
      </c>
      <c r="H251" s="455">
        <v>2</v>
      </c>
      <c r="I251" s="375">
        <v>2</v>
      </c>
      <c r="J251" s="375">
        <v>2</v>
      </c>
      <c r="K251" s="375">
        <v>3</v>
      </c>
      <c r="L251" s="375">
        <v>4</v>
      </c>
      <c r="M251" s="375">
        <v>4</v>
      </c>
      <c r="N251" s="455">
        <v>4</v>
      </c>
      <c r="O251" s="375">
        <v>3</v>
      </c>
      <c r="P251" s="375">
        <v>3</v>
      </c>
      <c r="Q251" s="375">
        <v>3</v>
      </c>
      <c r="R251" s="375">
        <v>3</v>
      </c>
      <c r="S251" s="375">
        <v>3</v>
      </c>
      <c r="T251" s="375">
        <v>2</v>
      </c>
      <c r="U251" s="375">
        <v>3</v>
      </c>
      <c r="V251" s="491">
        <v>3</v>
      </c>
      <c r="W251" s="375">
        <v>3</v>
      </c>
      <c r="X251" s="375">
        <v>3</v>
      </c>
      <c r="Y251" s="455">
        <v>3</v>
      </c>
      <c r="Z251" s="375">
        <v>3</v>
      </c>
      <c r="AA251" s="375">
        <v>3</v>
      </c>
      <c r="AB251" s="375">
        <v>2</v>
      </c>
      <c r="AC251" s="109">
        <f>AVERAGE(E251:AB251)</f>
        <v>2.8333333333333335</v>
      </c>
      <c r="AD251" s="81"/>
      <c r="AE251" s="158"/>
      <c r="AF251" s="74"/>
      <c r="AJ251" s="12"/>
      <c r="AK251" s="11"/>
      <c r="AL251" s="12"/>
      <c r="AM251" s="11"/>
    </row>
    <row r="252" spans="1:41" ht="16.5" thickBot="1">
      <c r="A252" s="3192"/>
      <c r="B252" s="3220"/>
      <c r="C252" s="125" t="s">
        <v>21</v>
      </c>
      <c r="D252" s="110"/>
      <c r="E252" s="333">
        <f t="shared" ref="E252:AB252" si="119">E250/E249</f>
        <v>0</v>
      </c>
      <c r="F252" s="334">
        <f t="shared" si="119"/>
        <v>0</v>
      </c>
      <c r="G252" s="334">
        <f t="shared" si="119"/>
        <v>0</v>
      </c>
      <c r="H252" s="451">
        <f t="shared" si="119"/>
        <v>0</v>
      </c>
      <c r="I252" s="334">
        <f t="shared" si="119"/>
        <v>0</v>
      </c>
      <c r="J252" s="334">
        <f t="shared" si="119"/>
        <v>0</v>
      </c>
      <c r="K252" s="334">
        <f t="shared" si="119"/>
        <v>0</v>
      </c>
      <c r="L252" s="334">
        <f t="shared" si="119"/>
        <v>0</v>
      </c>
      <c r="M252" s="334">
        <f t="shared" si="119"/>
        <v>0</v>
      </c>
      <c r="N252" s="451">
        <f t="shared" si="119"/>
        <v>0</v>
      </c>
      <c r="O252" s="334">
        <f t="shared" si="119"/>
        <v>0</v>
      </c>
      <c r="P252" s="334">
        <f t="shared" si="119"/>
        <v>0</v>
      </c>
      <c r="Q252" s="334">
        <f t="shared" si="119"/>
        <v>0</v>
      </c>
      <c r="R252" s="334">
        <f t="shared" si="119"/>
        <v>0</v>
      </c>
      <c r="S252" s="334">
        <f t="shared" si="119"/>
        <v>0</v>
      </c>
      <c r="T252" s="334">
        <f t="shared" si="119"/>
        <v>0</v>
      </c>
      <c r="U252" s="334">
        <f t="shared" si="119"/>
        <v>0</v>
      </c>
      <c r="V252" s="487">
        <f t="shared" si="119"/>
        <v>0</v>
      </c>
      <c r="W252" s="334">
        <f t="shared" si="119"/>
        <v>0</v>
      </c>
      <c r="X252" s="334">
        <f t="shared" si="119"/>
        <v>0</v>
      </c>
      <c r="Y252" s="451">
        <f t="shared" si="119"/>
        <v>0</v>
      </c>
      <c r="Z252" s="334">
        <f t="shared" si="119"/>
        <v>0</v>
      </c>
      <c r="AA252" s="334">
        <f t="shared" si="119"/>
        <v>0</v>
      </c>
      <c r="AB252" s="358">
        <f t="shared" si="119"/>
        <v>0</v>
      </c>
      <c r="AC252" s="221"/>
      <c r="AD252" s="81"/>
      <c r="AE252" s="158"/>
      <c r="AF252" s="74"/>
      <c r="AJ252" s="12"/>
      <c r="AK252" s="11"/>
      <c r="AL252" s="12"/>
      <c r="AM252" s="11"/>
    </row>
    <row r="253" spans="1:41" hidden="1">
      <c r="A253" s="3192"/>
      <c r="B253" s="2498"/>
      <c r="C253" s="385" t="s">
        <v>22</v>
      </c>
      <c r="D253" s="427">
        <v>1265.21</v>
      </c>
      <c r="E253" s="416">
        <v>1265.2260000000001</v>
      </c>
      <c r="F253" s="405">
        <v>1265.241</v>
      </c>
      <c r="G253" s="405">
        <v>1265.2650000000001</v>
      </c>
      <c r="H253" s="456">
        <v>1265.28</v>
      </c>
      <c r="I253" s="405">
        <v>1265.296</v>
      </c>
      <c r="J253" s="405">
        <v>1265.3109999999999</v>
      </c>
      <c r="K253" s="405">
        <v>1265.335</v>
      </c>
      <c r="L253" s="405">
        <v>1265.366</v>
      </c>
      <c r="M253" s="405">
        <v>1265.3969999999999</v>
      </c>
      <c r="N253" s="456">
        <v>1265.4280000000001</v>
      </c>
      <c r="O253" s="405">
        <v>1265.452</v>
      </c>
      <c r="P253" s="405">
        <v>1265.4749999999999</v>
      </c>
      <c r="Q253" s="405">
        <v>1265.498</v>
      </c>
      <c r="R253" s="405">
        <v>1265.5219999999999</v>
      </c>
      <c r="S253" s="405">
        <v>1265.5450000000001</v>
      </c>
      <c r="T253" s="405">
        <v>1265.5609999999999</v>
      </c>
      <c r="U253" s="405">
        <v>1265.5840000000001</v>
      </c>
      <c r="V253" s="492">
        <v>1265.6079999999999</v>
      </c>
      <c r="W253" s="405">
        <v>1265.6310000000001</v>
      </c>
      <c r="X253" s="405">
        <v>1265.654</v>
      </c>
      <c r="Y253" s="456">
        <v>1265.6780000000001</v>
      </c>
      <c r="Z253" s="405">
        <v>1265.701</v>
      </c>
      <c r="AA253" s="405">
        <v>1265.7239999999999</v>
      </c>
      <c r="AB253" s="405">
        <v>1265.74</v>
      </c>
      <c r="AC253" s="414"/>
      <c r="AD253" s="91"/>
      <c r="AE253" s="92"/>
      <c r="AF253" s="93"/>
      <c r="AJ253" s="249"/>
      <c r="AK253" s="47"/>
      <c r="AL253" s="249"/>
      <c r="AM253" s="47"/>
    </row>
    <row r="254" spans="1:41" hidden="1">
      <c r="A254" s="3193"/>
      <c r="B254" s="2499"/>
      <c r="C254" s="126" t="s">
        <v>23</v>
      </c>
      <c r="D254" s="110"/>
      <c r="E254" s="81"/>
      <c r="F254" s="158"/>
      <c r="G254" s="158"/>
      <c r="H254" s="446"/>
      <c r="I254" s="158"/>
      <c r="J254" s="158"/>
      <c r="K254" s="158"/>
      <c r="L254" s="158"/>
      <c r="M254" s="158"/>
      <c r="N254" s="446"/>
      <c r="O254" s="158"/>
      <c r="P254" s="158"/>
      <c r="Q254" s="158"/>
      <c r="R254" s="158"/>
      <c r="S254" s="158"/>
      <c r="T254" s="158"/>
      <c r="U254" s="158"/>
      <c r="V254" s="482"/>
      <c r="W254" s="158"/>
      <c r="X254" s="158"/>
      <c r="Y254" s="446"/>
      <c r="Z254" s="158"/>
      <c r="AA254" s="158"/>
      <c r="AB254" s="74"/>
      <c r="AC254" s="221"/>
      <c r="AD254" s="81"/>
      <c r="AE254" s="158"/>
      <c r="AF254" s="74"/>
      <c r="AJ254" s="249"/>
      <c r="AK254" s="47"/>
      <c r="AL254" s="249"/>
      <c r="AM254" s="47"/>
    </row>
    <row r="255" spans="1:41" ht="16.5" hidden="1" thickBot="1">
      <c r="A255" s="374"/>
      <c r="B255" s="206" t="s">
        <v>49</v>
      </c>
      <c r="C255" s="207"/>
      <c r="D255" s="116"/>
      <c r="E255" s="181">
        <f>SQRT(E249*E249+E250*E250)/E241/1.73</f>
        <v>1.766677156320718</v>
      </c>
      <c r="F255" s="182">
        <f t="shared" ref="F255:AB255" si="120">SQRT(F249*F249+F250*F250)/F241/1.73</f>
        <v>1.6578432564321743</v>
      </c>
      <c r="G255" s="182">
        <f t="shared" si="120"/>
        <v>2.6525492103266606</v>
      </c>
      <c r="H255" s="453">
        <f t="shared" si="120"/>
        <v>1.6562598340287054</v>
      </c>
      <c r="I255" s="182">
        <f t="shared" si="120"/>
        <v>1.7683661402177739</v>
      </c>
      <c r="J255" s="182">
        <f t="shared" si="120"/>
        <v>1.659429709309143</v>
      </c>
      <c r="K255" s="182">
        <f t="shared" si="120"/>
        <v>2.6550875349298448</v>
      </c>
      <c r="L255" s="182">
        <f t="shared" si="120"/>
        <v>3.416410895038938</v>
      </c>
      <c r="M255" s="182">
        <f t="shared" si="120"/>
        <v>3.4099096373890068</v>
      </c>
      <c r="N255" s="453">
        <f t="shared" si="120"/>
        <v>3.4066682784430915</v>
      </c>
      <c r="O255" s="182">
        <f t="shared" si="120"/>
        <v>2.6449632735704491</v>
      </c>
      <c r="P255" s="182">
        <f t="shared" si="120"/>
        <v>2.5131942699073253</v>
      </c>
      <c r="Q255" s="182">
        <f t="shared" si="120"/>
        <v>2.5566918630656117</v>
      </c>
      <c r="R255" s="182">
        <f t="shared" si="120"/>
        <v>2.6399300418414859</v>
      </c>
      <c r="S255" s="182">
        <f t="shared" si="120"/>
        <v>2.5371751312864852</v>
      </c>
      <c r="T255" s="182">
        <f t="shared" si="120"/>
        <v>1.7751544938977981</v>
      </c>
      <c r="U255" s="182">
        <f t="shared" si="120"/>
        <v>2.5616180516264317</v>
      </c>
      <c r="V255" s="489">
        <f t="shared" si="120"/>
        <v>2.6576307221986606</v>
      </c>
      <c r="W255" s="182">
        <f t="shared" si="120"/>
        <v>2.5517845850175012</v>
      </c>
      <c r="X255" s="182">
        <f t="shared" si="120"/>
        <v>2.5517845849922751</v>
      </c>
      <c r="Y255" s="453">
        <f t="shared" si="120"/>
        <v>2.6601787861952904</v>
      </c>
      <c r="Z255" s="182">
        <f t="shared" si="120"/>
        <v>2.5444588876190912</v>
      </c>
      <c r="AA255" s="182">
        <f t="shared" si="120"/>
        <v>2.5420263265410612</v>
      </c>
      <c r="AB255" s="183">
        <f t="shared" si="120"/>
        <v>1.766677156320718</v>
      </c>
      <c r="AC255" s="111">
        <f>AVERAGE(E255:AB255)</f>
        <v>2.4396862427715105</v>
      </c>
      <c r="AD255" s="98">
        <f>(AC251-AC255)/AC251</f>
        <v>0.138934267257114</v>
      </c>
      <c r="AE255" s="79"/>
      <c r="AF255" s="80"/>
      <c r="AH255" s="15"/>
      <c r="AI255" s="64"/>
      <c r="AJ255" s="65"/>
      <c r="AK255" s="65"/>
      <c r="AL255" s="12"/>
      <c r="AM255" s="107"/>
      <c r="AN255" s="107"/>
      <c r="AO255" s="107"/>
    </row>
    <row r="256" spans="1:41">
      <c r="A256" s="3191" t="s">
        <v>44</v>
      </c>
      <c r="B256" s="3219" t="s">
        <v>97</v>
      </c>
      <c r="C256" s="123" t="s">
        <v>16</v>
      </c>
      <c r="D256" s="115" t="s">
        <v>17</v>
      </c>
      <c r="E256" s="326">
        <f t="shared" ref="E256:AA256" si="121">(E260-D260)*$AE256*$AF256</f>
        <v>182.00000000069849</v>
      </c>
      <c r="F256" s="71">
        <f t="shared" si="121"/>
        <v>203.99999999972351</v>
      </c>
      <c r="G256" s="71">
        <f t="shared" si="121"/>
        <v>195.99999999991269</v>
      </c>
      <c r="H256" s="448">
        <f t="shared" si="121"/>
        <v>213.99999999994179</v>
      </c>
      <c r="I256" s="71">
        <f t="shared" si="121"/>
        <v>288.00000000046566</v>
      </c>
      <c r="J256" s="71">
        <f t="shared" si="121"/>
        <v>325.99999999911233</v>
      </c>
      <c r="K256" s="71">
        <f t="shared" si="121"/>
        <v>476.00000000056752</v>
      </c>
      <c r="L256" s="71">
        <f t="shared" si="121"/>
        <v>798.00000000068394</v>
      </c>
      <c r="M256" s="71">
        <f t="shared" si="121"/>
        <v>673.99999999906868</v>
      </c>
      <c r="N256" s="448">
        <f t="shared" si="121"/>
        <v>494.00000000059663</v>
      </c>
      <c r="O256" s="71">
        <f t="shared" si="121"/>
        <v>698.00000000032014</v>
      </c>
      <c r="P256" s="71">
        <f t="shared" si="121"/>
        <v>467.99999999893771</v>
      </c>
      <c r="Q256" s="71">
        <f t="shared" si="121"/>
        <v>409.99999999985448</v>
      </c>
      <c r="R256" s="71">
        <f t="shared" si="121"/>
        <v>754.00000000081491</v>
      </c>
      <c r="S256" s="71">
        <f t="shared" si="121"/>
        <v>701.99999999931606</v>
      </c>
      <c r="T256" s="71">
        <f t="shared" si="121"/>
        <v>422.00000000048021</v>
      </c>
      <c r="U256" s="71">
        <f t="shared" si="121"/>
        <v>602.00000000077125</v>
      </c>
      <c r="V256" s="484">
        <f t="shared" si="121"/>
        <v>456.00000000013097</v>
      </c>
      <c r="W256" s="71">
        <f t="shared" si="121"/>
        <v>445.99999999991269</v>
      </c>
      <c r="X256" s="71">
        <f t="shared" si="121"/>
        <v>481.9999999999709</v>
      </c>
      <c r="Y256" s="448">
        <f t="shared" si="121"/>
        <v>469.99999999934516</v>
      </c>
      <c r="Z256" s="71">
        <f t="shared" si="121"/>
        <v>384.00000000001455</v>
      </c>
      <c r="AA256" s="71">
        <f t="shared" si="121"/>
        <v>358.00000000017462</v>
      </c>
      <c r="AB256" s="72">
        <f>(AB260-AA260)*$AE256*$AF256</f>
        <v>255.99999999940337</v>
      </c>
      <c r="AC256" s="108">
        <f>SUM(E256:AB256)</f>
        <v>10760.000000000218</v>
      </c>
      <c r="AD256" s="96"/>
      <c r="AE256" s="208">
        <v>100</v>
      </c>
      <c r="AF256" s="97">
        <v>20</v>
      </c>
      <c r="AJ256" s="10"/>
      <c r="AK256" s="27"/>
      <c r="AL256" s="12"/>
      <c r="AM256" s="27"/>
    </row>
    <row r="257" spans="1:41">
      <c r="A257" s="3192"/>
      <c r="B257" s="3220"/>
      <c r="C257" s="125" t="s">
        <v>18</v>
      </c>
      <c r="D257" s="110" t="s">
        <v>33</v>
      </c>
      <c r="E257" s="327">
        <f t="shared" ref="E257:AB257" si="122">(E261-D261)*$AE256*$AF256</f>
        <v>0</v>
      </c>
      <c r="F257" s="328">
        <f t="shared" si="122"/>
        <v>0</v>
      </c>
      <c r="G257" s="328">
        <f t="shared" si="122"/>
        <v>0</v>
      </c>
      <c r="H257" s="449">
        <f t="shared" si="122"/>
        <v>0</v>
      </c>
      <c r="I257" s="328">
        <f t="shared" si="122"/>
        <v>0</v>
      </c>
      <c r="J257" s="328">
        <f t="shared" si="122"/>
        <v>0</v>
      </c>
      <c r="K257" s="328">
        <f t="shared" si="122"/>
        <v>0</v>
      </c>
      <c r="L257" s="328">
        <f t="shared" si="122"/>
        <v>0</v>
      </c>
      <c r="M257" s="328">
        <f t="shared" si="122"/>
        <v>0</v>
      </c>
      <c r="N257" s="449">
        <f t="shared" si="122"/>
        <v>0</v>
      </c>
      <c r="O257" s="328">
        <f t="shared" si="122"/>
        <v>0</v>
      </c>
      <c r="P257" s="328">
        <f t="shared" si="122"/>
        <v>0</v>
      </c>
      <c r="Q257" s="328">
        <f t="shared" si="122"/>
        <v>0</v>
      </c>
      <c r="R257" s="328">
        <f t="shared" si="122"/>
        <v>0</v>
      </c>
      <c r="S257" s="328">
        <f t="shared" si="122"/>
        <v>0</v>
      </c>
      <c r="T257" s="328">
        <f t="shared" si="122"/>
        <v>0</v>
      </c>
      <c r="U257" s="328">
        <f t="shared" si="122"/>
        <v>0</v>
      </c>
      <c r="V257" s="485">
        <f t="shared" si="122"/>
        <v>0</v>
      </c>
      <c r="W257" s="328">
        <f t="shared" si="122"/>
        <v>0</v>
      </c>
      <c r="X257" s="328">
        <f t="shared" si="122"/>
        <v>0</v>
      </c>
      <c r="Y257" s="449">
        <f t="shared" si="122"/>
        <v>0</v>
      </c>
      <c r="Z257" s="328">
        <f t="shared" si="122"/>
        <v>0</v>
      </c>
      <c r="AA257" s="328">
        <f t="shared" si="122"/>
        <v>0</v>
      </c>
      <c r="AB257" s="329">
        <f t="shared" si="122"/>
        <v>0</v>
      </c>
      <c r="AC257" s="109">
        <f>SUM(E257:AB257)</f>
        <v>0</v>
      </c>
      <c r="AD257" s="81"/>
      <c r="AE257" s="158"/>
      <c r="AF257" s="74"/>
      <c r="AJ257" s="50"/>
      <c r="AK257" s="11"/>
      <c r="AL257" s="50"/>
      <c r="AM257" s="11"/>
    </row>
    <row r="258" spans="1:41">
      <c r="A258" s="3192"/>
      <c r="B258" s="3220"/>
      <c r="C258" s="125" t="s">
        <v>19</v>
      </c>
      <c r="D258" s="110" t="s">
        <v>62</v>
      </c>
      <c r="E258" s="346">
        <v>20</v>
      </c>
      <c r="F258" s="347">
        <v>21</v>
      </c>
      <c r="G258" s="347">
        <v>21</v>
      </c>
      <c r="H258" s="454">
        <v>20</v>
      </c>
      <c r="I258" s="347">
        <v>22</v>
      </c>
      <c r="J258" s="347">
        <v>24</v>
      </c>
      <c r="K258" s="347">
        <v>30</v>
      </c>
      <c r="L258" s="347">
        <v>50</v>
      </c>
      <c r="M258" s="347">
        <v>47</v>
      </c>
      <c r="N258" s="454">
        <v>42</v>
      </c>
      <c r="O258" s="347">
        <v>58</v>
      </c>
      <c r="P258" s="347">
        <v>35</v>
      </c>
      <c r="Q258" s="347">
        <v>30</v>
      </c>
      <c r="R258" s="347">
        <v>66</v>
      </c>
      <c r="S258" s="347">
        <v>49</v>
      </c>
      <c r="T258" s="347">
        <v>32</v>
      </c>
      <c r="U258" s="347">
        <v>50</v>
      </c>
      <c r="V258" s="490">
        <v>34</v>
      </c>
      <c r="W258" s="347">
        <v>31</v>
      </c>
      <c r="X258" s="347">
        <v>36</v>
      </c>
      <c r="Y258" s="454">
        <v>37</v>
      </c>
      <c r="Z258" s="347">
        <v>30</v>
      </c>
      <c r="AA258" s="347">
        <v>27</v>
      </c>
      <c r="AB258" s="347">
        <v>22</v>
      </c>
      <c r="AC258" s="109">
        <f>AVERAGE(E258:AB258)</f>
        <v>34.75</v>
      </c>
      <c r="AD258" s="81"/>
      <c r="AE258" s="158"/>
      <c r="AF258" s="74"/>
      <c r="AJ258" s="12"/>
      <c r="AK258" s="11"/>
      <c r="AL258" s="12"/>
      <c r="AM258" s="11"/>
    </row>
    <row r="259" spans="1:41" ht="16.5" thickBot="1">
      <c r="A259" s="3192"/>
      <c r="B259" s="3220"/>
      <c r="C259" s="125" t="s">
        <v>21</v>
      </c>
      <c r="D259" s="110"/>
      <c r="E259" s="333">
        <f t="shared" ref="E259:AB259" si="123">E257/E256</f>
        <v>0</v>
      </c>
      <c r="F259" s="334">
        <f t="shared" si="123"/>
        <v>0</v>
      </c>
      <c r="G259" s="334">
        <f t="shared" si="123"/>
        <v>0</v>
      </c>
      <c r="H259" s="451">
        <f>H257/H256</f>
        <v>0</v>
      </c>
      <c r="I259" s="334">
        <f t="shared" si="123"/>
        <v>0</v>
      </c>
      <c r="J259" s="334">
        <f t="shared" si="123"/>
        <v>0</v>
      </c>
      <c r="K259" s="334">
        <f t="shared" si="123"/>
        <v>0</v>
      </c>
      <c r="L259" s="334">
        <f t="shared" si="123"/>
        <v>0</v>
      </c>
      <c r="M259" s="334">
        <f t="shared" si="123"/>
        <v>0</v>
      </c>
      <c r="N259" s="451">
        <f t="shared" si="123"/>
        <v>0</v>
      </c>
      <c r="O259" s="334">
        <f t="shared" si="123"/>
        <v>0</v>
      </c>
      <c r="P259" s="334">
        <f t="shared" si="123"/>
        <v>0</v>
      </c>
      <c r="Q259" s="334">
        <f t="shared" si="123"/>
        <v>0</v>
      </c>
      <c r="R259" s="334">
        <f t="shared" si="123"/>
        <v>0</v>
      </c>
      <c r="S259" s="334">
        <f t="shared" si="123"/>
        <v>0</v>
      </c>
      <c r="T259" s="334">
        <f t="shared" si="123"/>
        <v>0</v>
      </c>
      <c r="U259" s="334">
        <f t="shared" si="123"/>
        <v>0</v>
      </c>
      <c r="V259" s="487">
        <f t="shared" si="123"/>
        <v>0</v>
      </c>
      <c r="W259" s="334">
        <f t="shared" si="123"/>
        <v>0</v>
      </c>
      <c r="X259" s="334">
        <f t="shared" si="123"/>
        <v>0</v>
      </c>
      <c r="Y259" s="451">
        <f t="shared" si="123"/>
        <v>0</v>
      </c>
      <c r="Z259" s="334">
        <f t="shared" si="123"/>
        <v>0</v>
      </c>
      <c r="AA259" s="334">
        <f t="shared" si="123"/>
        <v>0</v>
      </c>
      <c r="AB259" s="358">
        <f t="shared" si="123"/>
        <v>0</v>
      </c>
      <c r="AC259" s="221"/>
      <c r="AD259" s="81"/>
      <c r="AE259" s="158"/>
      <c r="AF259" s="74"/>
      <c r="AJ259" s="12"/>
      <c r="AK259" s="11"/>
      <c r="AL259" s="12"/>
      <c r="AM259" s="11"/>
    </row>
    <row r="260" spans="1:41" ht="15" hidden="1" customHeight="1">
      <c r="A260" s="3192"/>
      <c r="B260" s="2498"/>
      <c r="C260" s="385" t="s">
        <v>22</v>
      </c>
      <c r="D260" s="427">
        <v>4156.1099999999997</v>
      </c>
      <c r="E260" s="384">
        <v>4156.201</v>
      </c>
      <c r="F260" s="383">
        <v>4156.3029999999999</v>
      </c>
      <c r="G260" s="383">
        <v>4156.4009999999998</v>
      </c>
      <c r="H260" s="452">
        <v>4156.5079999999998</v>
      </c>
      <c r="I260" s="383">
        <v>4156.652</v>
      </c>
      <c r="J260" s="383">
        <v>4156.8149999999996</v>
      </c>
      <c r="K260" s="383">
        <v>4157.0529999999999</v>
      </c>
      <c r="L260" s="383">
        <v>4157.4520000000002</v>
      </c>
      <c r="M260" s="383">
        <v>4157.7889999999998</v>
      </c>
      <c r="N260" s="452">
        <v>4158.0360000000001</v>
      </c>
      <c r="O260" s="383">
        <v>4158.3850000000002</v>
      </c>
      <c r="P260" s="383">
        <v>4158.6189999999997</v>
      </c>
      <c r="Q260" s="383">
        <v>4158.8239999999996</v>
      </c>
      <c r="R260" s="383">
        <v>4159.201</v>
      </c>
      <c r="S260" s="383">
        <v>4159.5519999999997</v>
      </c>
      <c r="T260" s="383">
        <v>4159.7629999999999</v>
      </c>
      <c r="U260" s="383">
        <v>4160.0640000000003</v>
      </c>
      <c r="V260" s="488">
        <v>4160.2920000000004</v>
      </c>
      <c r="W260" s="383">
        <v>4160.5150000000003</v>
      </c>
      <c r="X260" s="383">
        <v>4160.7560000000003</v>
      </c>
      <c r="Y260" s="452">
        <v>4160.991</v>
      </c>
      <c r="Z260" s="383">
        <v>4161.183</v>
      </c>
      <c r="AA260" s="383">
        <v>4161.3620000000001</v>
      </c>
      <c r="AB260" s="383">
        <v>4161.49</v>
      </c>
      <c r="AC260" s="414"/>
      <c r="AD260" s="91"/>
      <c r="AE260" s="92"/>
      <c r="AF260" s="93"/>
      <c r="AJ260" s="249"/>
      <c r="AK260" s="47"/>
      <c r="AL260" s="249"/>
      <c r="AM260" s="47"/>
    </row>
    <row r="261" spans="1:41" hidden="1">
      <c r="A261" s="3193"/>
      <c r="B261" s="2499"/>
      <c r="C261" s="126" t="s">
        <v>23</v>
      </c>
      <c r="D261" s="110"/>
      <c r="E261" s="81"/>
      <c r="F261" s="158"/>
      <c r="G261" s="158"/>
      <c r="H261" s="446"/>
      <c r="I261" s="158"/>
      <c r="J261" s="158"/>
      <c r="K261" s="158"/>
      <c r="L261" s="158"/>
      <c r="M261" s="158"/>
      <c r="N261" s="446"/>
      <c r="O261" s="158"/>
      <c r="P261" s="158"/>
      <c r="Q261" s="158"/>
      <c r="R261" s="158"/>
      <c r="S261" s="158"/>
      <c r="T261" s="158"/>
      <c r="U261" s="158"/>
      <c r="V261" s="482"/>
      <c r="W261" s="158"/>
      <c r="X261" s="158"/>
      <c r="Y261" s="446"/>
      <c r="Z261" s="158"/>
      <c r="AA261" s="158"/>
      <c r="AB261" s="74"/>
      <c r="AC261" s="221"/>
      <c r="AD261" s="81"/>
      <c r="AE261" s="158"/>
      <c r="AF261" s="74"/>
      <c r="AJ261" s="249"/>
      <c r="AK261" s="47"/>
      <c r="AL261" s="249"/>
      <c r="AM261" s="47"/>
    </row>
    <row r="262" spans="1:41" ht="16.5" hidden="1" thickBot="1">
      <c r="A262" s="374"/>
      <c r="B262" s="206" t="s">
        <v>49</v>
      </c>
      <c r="C262" s="207"/>
      <c r="D262" s="116"/>
      <c r="E262" s="181">
        <f>SQRT(E256*E256+E257*E257)/E241/1.73</f>
        <v>10.047976326564667</v>
      </c>
      <c r="F262" s="182">
        <f t="shared" ref="F262:AB262" si="124">SQRT(F256*F256+F257*F257)/F241/1.73</f>
        <v>11.2733341438192</v>
      </c>
      <c r="G262" s="182">
        <f t="shared" si="124"/>
        <v>10.831242608777323</v>
      </c>
      <c r="H262" s="453">
        <f t="shared" si="124"/>
        <v>11.814653482835173</v>
      </c>
      <c r="I262" s="182">
        <f t="shared" si="124"/>
        <v>15.915295261909705</v>
      </c>
      <c r="J262" s="182">
        <f t="shared" si="124"/>
        <v>18.032469507929992</v>
      </c>
      <c r="K262" s="182">
        <f t="shared" si="124"/>
        <v>26.329618054626629</v>
      </c>
      <c r="L262" s="182">
        <f t="shared" si="124"/>
        <v>43.97251442335304</v>
      </c>
      <c r="M262" s="182">
        <f t="shared" si="124"/>
        <v>37.0690176709805</v>
      </c>
      <c r="N262" s="453">
        <f t="shared" si="124"/>
        <v>27.143453702311955</v>
      </c>
      <c r="O262" s="182">
        <f t="shared" si="124"/>
        <v>38.462174270035334</v>
      </c>
      <c r="P262" s="182">
        <f t="shared" si="124"/>
        <v>25.56901996344601</v>
      </c>
      <c r="Q262" s="182">
        <f t="shared" si="124"/>
        <v>22.787905735874524</v>
      </c>
      <c r="R262" s="182">
        <f t="shared" si="124"/>
        <v>41.468901074166354</v>
      </c>
      <c r="S262" s="182">
        <f t="shared" si="124"/>
        <v>38.719498742405904</v>
      </c>
      <c r="T262" s="182">
        <f t="shared" si="124"/>
        <v>23.40984988852475</v>
      </c>
      <c r="U262" s="182">
        <f t="shared" si="124"/>
        <v>33.523784066778667</v>
      </c>
      <c r="V262" s="489">
        <f t="shared" si="124"/>
        <v>25.247491861013163</v>
      </c>
      <c r="W262" s="182">
        <f t="shared" si="124"/>
        <v>24.741215758929176</v>
      </c>
      <c r="X262" s="182">
        <f t="shared" si="124"/>
        <v>26.738264564586274</v>
      </c>
      <c r="Y262" s="453">
        <f t="shared" si="124"/>
        <v>26.047583948001549</v>
      </c>
      <c r="Z262" s="182">
        <f t="shared" si="124"/>
        <v>21.240700279338139</v>
      </c>
      <c r="AA262" s="182">
        <f t="shared" si="124"/>
        <v>19.783596193601532</v>
      </c>
      <c r="AB262" s="183">
        <f t="shared" si="124"/>
        <v>14.133417250465319</v>
      </c>
      <c r="AC262" s="111">
        <f>AVERAGE(E262:AB262)</f>
        <v>24.762624115844787</v>
      </c>
      <c r="AD262" s="98">
        <f>(AC258-AC262)/AC258</f>
        <v>0.28740650026345937</v>
      </c>
      <c r="AE262" s="79"/>
      <c r="AF262" s="80"/>
      <c r="AH262" s="15"/>
      <c r="AI262" s="64"/>
      <c r="AJ262" s="65"/>
      <c r="AK262" s="65"/>
      <c r="AL262" s="12"/>
      <c r="AM262" s="107"/>
      <c r="AN262" s="107"/>
      <c r="AO262" s="107"/>
    </row>
    <row r="263" spans="1:41" ht="19.5" customHeight="1">
      <c r="A263" s="3191" t="s">
        <v>30</v>
      </c>
      <c r="B263" s="3297" t="s">
        <v>973</v>
      </c>
      <c r="C263" s="123" t="s">
        <v>16</v>
      </c>
      <c r="D263" s="115" t="s">
        <v>17</v>
      </c>
      <c r="E263" s="326">
        <f t="shared" ref="E263" si="125">(E267-D267)*$AE263*$AF263</f>
        <v>31.9999999992433</v>
      </c>
      <c r="F263" s="71">
        <f t="shared" ref="F263" si="126">(F267-E267)*$AE263*$AF263</f>
        <v>30.000000000654836</v>
      </c>
      <c r="G263" s="71">
        <f t="shared" ref="G263" si="127">(G267-F267)*$AE263*$AF263</f>
        <v>32.00000000106229</v>
      </c>
      <c r="H263" s="448">
        <f t="shared" ref="H263" si="128">(H267-G267)*$AE263*$AF263</f>
        <v>29.999999998835847</v>
      </c>
      <c r="I263" s="71">
        <f t="shared" ref="I263" si="129">(I267-H267)*$AE263*$AF263</f>
        <v>46.000000000276486</v>
      </c>
      <c r="J263" s="71">
        <f t="shared" ref="J263" si="130">(J267-I267)*$AE263*$AF263</f>
        <v>48.00000000068394</v>
      </c>
      <c r="K263" s="71">
        <f t="shared" ref="K263" si="131">(K267-J267)*$AE263*$AF263</f>
        <v>61.999999999898137</v>
      </c>
      <c r="L263" s="71">
        <f>(L267-K267)*$AE263*$AF263</f>
        <v>61.999999999898137</v>
      </c>
      <c r="M263" s="71">
        <f t="shared" ref="M263" si="132">(M267-L267)*$AE263*$AF263</f>
        <v>61.999999999898137</v>
      </c>
      <c r="N263" s="448">
        <f t="shared" ref="N263" si="133">(N267-M267)*$AE263*$AF263</f>
        <v>61.999999999898137</v>
      </c>
      <c r="O263" s="71">
        <f t="shared" ref="O263" si="134">(O267-N267)*$AE263*$AF263</f>
        <v>61.999999999898137</v>
      </c>
      <c r="P263" s="71">
        <f t="shared" ref="P263" si="135">(P267-O267)*$AE263*$AF263</f>
        <v>61.999999999898137</v>
      </c>
      <c r="Q263" s="71">
        <f t="shared" ref="Q263" si="136">(Q267-P267)*$AE263*$AF263</f>
        <v>61.999999999898137</v>
      </c>
      <c r="R263" s="71">
        <f t="shared" ref="R263" si="137">(R267-Q267)*$AE263*$AF263</f>
        <v>61.999999999898137</v>
      </c>
      <c r="S263" s="71">
        <f t="shared" ref="S263" si="138">(S267-R267)*$AE263*$AF263</f>
        <v>46.000000000276486</v>
      </c>
      <c r="T263" s="71">
        <f t="shared" ref="T263" si="139">(T267-S267)*$AE263*$AF263</f>
        <v>64.00000000030559</v>
      </c>
      <c r="U263" s="71">
        <f t="shared" ref="U263" si="140">(U267-T267)*$AE263*$AF263</f>
        <v>61.999999999898137</v>
      </c>
      <c r="V263" s="484">
        <f t="shared" ref="V263" si="141">(V267-U267)*$AE263*$AF263</f>
        <v>75.999999999112333</v>
      </c>
      <c r="W263" s="71">
        <f t="shared" ref="W263" si="142">(W267-V267)*$AE263*$AF263</f>
        <v>78.000000001338776</v>
      </c>
      <c r="X263" s="71">
        <f t="shared" ref="X263" si="143">(X267-W267)*$AE263*$AF263</f>
        <v>61.999999999898137</v>
      </c>
      <c r="Y263" s="448">
        <f t="shared" ref="Y263" si="144">(Y267-X267)*$AE263*$AF263</f>
        <v>61.999999999898137</v>
      </c>
      <c r="Z263" s="71">
        <f t="shared" ref="Z263" si="145">(Z267-Y267)*$AE263*$AF263</f>
        <v>61.999999999898137</v>
      </c>
      <c r="AA263" s="71">
        <f t="shared" ref="AA263" si="146">(AA267-Z267)*$AE263*$AF263</f>
        <v>47.999999998864951</v>
      </c>
      <c r="AB263" s="72">
        <f>(AB267-AA267)*$AE263*$AF263</f>
        <v>46.000000000276486</v>
      </c>
      <c r="AC263" s="108">
        <f>SUM(E263:AB263)</f>
        <v>1319.999999999709</v>
      </c>
      <c r="AD263" s="263"/>
      <c r="AE263" s="264">
        <v>100</v>
      </c>
      <c r="AF263" s="265">
        <v>20</v>
      </c>
      <c r="AH263" s="15"/>
      <c r="AI263" s="64"/>
      <c r="AJ263" s="65"/>
      <c r="AK263" s="65"/>
      <c r="AL263" s="12"/>
      <c r="AM263" s="107"/>
      <c r="AN263" s="107"/>
      <c r="AO263" s="107"/>
    </row>
    <row r="264" spans="1:41">
      <c r="A264" s="3192"/>
      <c r="B264" s="3294"/>
      <c r="C264" s="125" t="s">
        <v>18</v>
      </c>
      <c r="D264" s="110" t="s">
        <v>33</v>
      </c>
      <c r="E264" s="327">
        <f t="shared" ref="E264" si="147">(E268-D268)*$AE263*$AF263</f>
        <v>0</v>
      </c>
      <c r="F264" s="328">
        <f t="shared" ref="F264" si="148">(F268-E268)*$AE263*$AF263</f>
        <v>0</v>
      </c>
      <c r="G264" s="328">
        <f t="shared" ref="G264" si="149">(G268-F268)*$AE263*$AF263</f>
        <v>0</v>
      </c>
      <c r="H264" s="449">
        <f t="shared" ref="H264" si="150">(H268-G268)*$AE263*$AF263</f>
        <v>0</v>
      </c>
      <c r="I264" s="328">
        <f t="shared" ref="I264" si="151">(I268-H268)*$AE263*$AF263</f>
        <v>0</v>
      </c>
      <c r="J264" s="328">
        <f t="shared" ref="J264" si="152">(J268-I268)*$AE263*$AF263</f>
        <v>0</v>
      </c>
      <c r="K264" s="328">
        <f t="shared" ref="K264" si="153">(K268-J268)*$AE263*$AF263</f>
        <v>0</v>
      </c>
      <c r="L264" s="328">
        <f t="shared" ref="L264" si="154">(L268-K268)*$AE263*$AF263</f>
        <v>0</v>
      </c>
      <c r="M264" s="328">
        <f t="shared" ref="M264" si="155">(M268-L268)*$AE263*$AF263</f>
        <v>0</v>
      </c>
      <c r="N264" s="449">
        <f t="shared" ref="N264" si="156">(N268-M268)*$AE263*$AF263</f>
        <v>0</v>
      </c>
      <c r="O264" s="328">
        <f t="shared" ref="O264" si="157">(O268-N268)*$AE263*$AF263</f>
        <v>0</v>
      </c>
      <c r="P264" s="328">
        <f t="shared" ref="P264" si="158">(P268-O268)*$AE263*$AF263</f>
        <v>0</v>
      </c>
      <c r="Q264" s="328">
        <f t="shared" ref="Q264" si="159">(Q268-P268)*$AE263*$AF263</f>
        <v>0</v>
      </c>
      <c r="R264" s="328">
        <f t="shared" ref="R264" si="160">(R268-Q268)*$AE263*$AF263</f>
        <v>0</v>
      </c>
      <c r="S264" s="328">
        <f t="shared" ref="S264" si="161">(S268-R268)*$AE263*$AF263</f>
        <v>0</v>
      </c>
      <c r="T264" s="328">
        <f t="shared" ref="T264" si="162">(T268-S268)*$AE263*$AF263</f>
        <v>0</v>
      </c>
      <c r="U264" s="328">
        <f t="shared" ref="U264" si="163">(U268-T268)*$AE263*$AF263</f>
        <v>0</v>
      </c>
      <c r="V264" s="485">
        <f t="shared" ref="V264" si="164">(V268-U268)*$AE263*$AF263</f>
        <v>0</v>
      </c>
      <c r="W264" s="328">
        <f t="shared" ref="W264" si="165">(W268-V268)*$AE263*$AF263</f>
        <v>0</v>
      </c>
      <c r="X264" s="328">
        <f t="shared" ref="X264" si="166">(X268-W268)*$AE263*$AF263</f>
        <v>0</v>
      </c>
      <c r="Y264" s="449">
        <f t="shared" ref="Y264" si="167">(Y268-X268)*$AE263*$AF263</f>
        <v>0</v>
      </c>
      <c r="Z264" s="328">
        <f t="shared" ref="Z264" si="168">(Z268-Y268)*$AE263*$AF263</f>
        <v>0</v>
      </c>
      <c r="AA264" s="328">
        <f t="shared" ref="AA264" si="169">(AA268-Z268)*$AE263*$AF263</f>
        <v>0</v>
      </c>
      <c r="AB264" s="329">
        <f t="shared" ref="AB264" si="170">(AB268-AA268)*$AE263*$AF263</f>
        <v>0</v>
      </c>
      <c r="AC264" s="109">
        <f>SUM(E264:AB264)</f>
        <v>0</v>
      </c>
      <c r="AD264" s="263"/>
      <c r="AE264" s="264"/>
      <c r="AF264" s="265"/>
      <c r="AH264" s="15"/>
      <c r="AI264" s="64"/>
      <c r="AJ264" s="65"/>
      <c r="AK264" s="65"/>
      <c r="AL264" s="12"/>
      <c r="AM264" s="107"/>
      <c r="AN264" s="107"/>
      <c r="AO264" s="107"/>
    </row>
    <row r="265" spans="1:41">
      <c r="A265" s="3192"/>
      <c r="B265" s="3294"/>
      <c r="C265" s="125" t="s">
        <v>19</v>
      </c>
      <c r="D265" s="110" t="s">
        <v>62</v>
      </c>
      <c r="E265" s="346">
        <v>2</v>
      </c>
      <c r="F265" s="375">
        <v>2</v>
      </c>
      <c r="G265" s="375">
        <v>2</v>
      </c>
      <c r="H265" s="455">
        <v>2</v>
      </c>
      <c r="I265" s="375">
        <v>3</v>
      </c>
      <c r="J265" s="375">
        <v>3</v>
      </c>
      <c r="K265" s="375">
        <v>4</v>
      </c>
      <c r="L265" s="375">
        <v>4</v>
      </c>
      <c r="M265" s="375">
        <v>4</v>
      </c>
      <c r="N265" s="455">
        <v>4</v>
      </c>
      <c r="O265" s="375">
        <v>4</v>
      </c>
      <c r="P265" s="375">
        <v>4</v>
      </c>
      <c r="Q265" s="375">
        <v>4</v>
      </c>
      <c r="R265" s="375">
        <v>4</v>
      </c>
      <c r="S265" s="375">
        <v>3</v>
      </c>
      <c r="T265" s="375">
        <v>4</v>
      </c>
      <c r="U265" s="375">
        <v>4</v>
      </c>
      <c r="V265" s="491">
        <v>5</v>
      </c>
      <c r="W265" s="375">
        <v>5</v>
      </c>
      <c r="X265" s="375">
        <v>4</v>
      </c>
      <c r="Y265" s="455">
        <v>4</v>
      </c>
      <c r="Z265" s="375">
        <v>4</v>
      </c>
      <c r="AA265" s="375">
        <v>3</v>
      </c>
      <c r="AB265" s="375">
        <v>3</v>
      </c>
      <c r="AC265" s="109">
        <f>AVERAGE(E265:AB265)</f>
        <v>3.5416666666666665</v>
      </c>
      <c r="AD265" s="263"/>
      <c r="AE265" s="264"/>
      <c r="AF265" s="265"/>
      <c r="AH265" s="15"/>
      <c r="AI265" s="64"/>
      <c r="AJ265" s="65"/>
      <c r="AK265" s="65"/>
      <c r="AL265" s="12"/>
      <c r="AM265" s="107"/>
      <c r="AN265" s="107"/>
      <c r="AO265" s="107"/>
    </row>
    <row r="266" spans="1:41" ht="16.5" thickBot="1">
      <c r="A266" s="3192"/>
      <c r="B266" s="3277"/>
      <c r="C266" s="125" t="s">
        <v>21</v>
      </c>
      <c r="D266" s="110"/>
      <c r="E266" s="333">
        <f t="shared" ref="E266:AB266" si="171">E264/E263</f>
        <v>0</v>
      </c>
      <c r="F266" s="334">
        <f t="shared" si="171"/>
        <v>0</v>
      </c>
      <c r="G266" s="334">
        <f t="shared" si="171"/>
        <v>0</v>
      </c>
      <c r="H266" s="451">
        <f t="shared" si="171"/>
        <v>0</v>
      </c>
      <c r="I266" s="334">
        <f t="shared" si="171"/>
        <v>0</v>
      </c>
      <c r="J266" s="334">
        <f t="shared" si="171"/>
        <v>0</v>
      </c>
      <c r="K266" s="334">
        <f t="shared" si="171"/>
        <v>0</v>
      </c>
      <c r="L266" s="334">
        <f t="shared" si="171"/>
        <v>0</v>
      </c>
      <c r="M266" s="334">
        <f t="shared" si="171"/>
        <v>0</v>
      </c>
      <c r="N266" s="451">
        <f t="shared" si="171"/>
        <v>0</v>
      </c>
      <c r="O266" s="334">
        <f t="shared" si="171"/>
        <v>0</v>
      </c>
      <c r="P266" s="334">
        <f t="shared" si="171"/>
        <v>0</v>
      </c>
      <c r="Q266" s="334">
        <f t="shared" si="171"/>
        <v>0</v>
      </c>
      <c r="R266" s="334">
        <f t="shared" si="171"/>
        <v>0</v>
      </c>
      <c r="S266" s="334">
        <f t="shared" si="171"/>
        <v>0</v>
      </c>
      <c r="T266" s="334">
        <f t="shared" si="171"/>
        <v>0</v>
      </c>
      <c r="U266" s="334">
        <f t="shared" si="171"/>
        <v>0</v>
      </c>
      <c r="V266" s="487">
        <f t="shared" si="171"/>
        <v>0</v>
      </c>
      <c r="W266" s="334">
        <f t="shared" si="171"/>
        <v>0</v>
      </c>
      <c r="X266" s="334">
        <f t="shared" si="171"/>
        <v>0</v>
      </c>
      <c r="Y266" s="451">
        <f t="shared" si="171"/>
        <v>0</v>
      </c>
      <c r="Z266" s="334">
        <f t="shared" si="171"/>
        <v>0</v>
      </c>
      <c r="AA266" s="334">
        <f t="shared" si="171"/>
        <v>0</v>
      </c>
      <c r="AB266" s="358">
        <f t="shared" si="171"/>
        <v>0</v>
      </c>
      <c r="AC266" s="221"/>
      <c r="AD266" s="263"/>
      <c r="AE266" s="264"/>
      <c r="AF266" s="265"/>
      <c r="AH266" s="15"/>
      <c r="AI266" s="64"/>
      <c r="AJ266" s="65"/>
      <c r="AK266" s="65"/>
      <c r="AL266" s="12"/>
      <c r="AM266" s="107"/>
      <c r="AN266" s="107"/>
      <c r="AO266" s="107"/>
    </row>
    <row r="267" spans="1:41" hidden="1">
      <c r="A267" s="3192"/>
      <c r="B267" s="2498"/>
      <c r="C267" s="385" t="s">
        <v>22</v>
      </c>
      <c r="D267" s="427">
        <v>4856.04</v>
      </c>
      <c r="E267" s="416">
        <v>4856.0559999999996</v>
      </c>
      <c r="F267" s="2692">
        <v>4856.0709999999999</v>
      </c>
      <c r="G267" s="2692">
        <v>4856.0870000000004</v>
      </c>
      <c r="H267" s="456">
        <v>4856.1019999999999</v>
      </c>
      <c r="I267" s="2692">
        <v>4856.125</v>
      </c>
      <c r="J267" s="2692">
        <v>4856.1490000000003</v>
      </c>
      <c r="K267" s="2692">
        <v>4856.18</v>
      </c>
      <c r="L267" s="2692">
        <v>4856.2110000000002</v>
      </c>
      <c r="M267" s="2692">
        <v>4856.2420000000002</v>
      </c>
      <c r="N267" s="456">
        <v>4856.2730000000001</v>
      </c>
      <c r="O267" s="2692">
        <v>4856.3040000000001</v>
      </c>
      <c r="P267" s="2692">
        <v>4856.335</v>
      </c>
      <c r="Q267" s="2692">
        <v>4856.366</v>
      </c>
      <c r="R267" s="2692">
        <v>4856.3969999999999</v>
      </c>
      <c r="S267" s="2692">
        <v>4856.42</v>
      </c>
      <c r="T267" s="2692">
        <v>4856.4520000000002</v>
      </c>
      <c r="U267" s="2692">
        <v>4856.4830000000002</v>
      </c>
      <c r="V267" s="492">
        <v>4856.5209999999997</v>
      </c>
      <c r="W267" s="2692">
        <v>4856.5600000000004</v>
      </c>
      <c r="X267" s="2692">
        <v>4856.5910000000003</v>
      </c>
      <c r="Y267" s="456">
        <v>4856.6220000000003</v>
      </c>
      <c r="Z267" s="2692">
        <v>4856.6530000000002</v>
      </c>
      <c r="AA267" s="2692">
        <v>4856.6769999999997</v>
      </c>
      <c r="AB267" s="2692">
        <v>4856.7</v>
      </c>
      <c r="AC267" s="414"/>
      <c r="AD267" s="263"/>
      <c r="AE267" s="264"/>
      <c r="AF267" s="265"/>
      <c r="AH267" s="15"/>
      <c r="AI267" s="64"/>
      <c r="AJ267" s="65"/>
      <c r="AK267" s="65"/>
      <c r="AL267" s="12"/>
      <c r="AM267" s="107"/>
      <c r="AN267" s="107"/>
      <c r="AO267" s="107"/>
    </row>
    <row r="268" spans="1:41" hidden="1">
      <c r="A268" s="3193"/>
      <c r="B268" s="2499"/>
      <c r="C268" s="126" t="s">
        <v>23</v>
      </c>
      <c r="D268" s="110"/>
      <c r="E268" s="81"/>
      <c r="F268" s="158"/>
      <c r="G268" s="158"/>
      <c r="H268" s="446"/>
      <c r="I268" s="158"/>
      <c r="J268" s="158"/>
      <c r="K268" s="158"/>
      <c r="L268" s="158"/>
      <c r="M268" s="158"/>
      <c r="N268" s="446"/>
      <c r="O268" s="158"/>
      <c r="P268" s="158"/>
      <c r="Q268" s="158"/>
      <c r="R268" s="158"/>
      <c r="S268" s="158"/>
      <c r="T268" s="158"/>
      <c r="U268" s="158"/>
      <c r="V268" s="482"/>
      <c r="W268" s="158"/>
      <c r="X268" s="158"/>
      <c r="Y268" s="446"/>
      <c r="Z268" s="158"/>
      <c r="AA268" s="158"/>
      <c r="AB268" s="74"/>
      <c r="AC268" s="221"/>
      <c r="AD268" s="263"/>
      <c r="AE268" s="264"/>
      <c r="AF268" s="265"/>
      <c r="AH268" s="15"/>
      <c r="AI268" s="64"/>
      <c r="AJ268" s="65"/>
      <c r="AK268" s="65"/>
      <c r="AL268" s="12"/>
      <c r="AM268" s="107"/>
      <c r="AN268" s="107"/>
      <c r="AO268" s="107"/>
    </row>
    <row r="269" spans="1:41" ht="16.5" hidden="1" thickBot="1">
      <c r="A269" s="1821"/>
      <c r="B269" s="2962" t="s">
        <v>49</v>
      </c>
      <c r="C269" s="2961"/>
      <c r="D269" s="116"/>
      <c r="E269" s="181">
        <f>SQRT(E263*E263+E264*E264)/E248/1.73</f>
        <v>4.4084210525260676</v>
      </c>
      <c r="F269" s="182">
        <f t="shared" ref="F269:AB269" si="172">SQRT(F263*F263+F264*F264)/F248/1.73</f>
        <v>4.1289473685099933</v>
      </c>
      <c r="G269" s="182">
        <f t="shared" si="172"/>
        <v>4.2912820514008896</v>
      </c>
      <c r="H269" s="453">
        <f t="shared" si="172"/>
        <v>4.1328947366805409</v>
      </c>
      <c r="I269" s="182">
        <f t="shared" si="172"/>
        <v>5.2300000000517031</v>
      </c>
      <c r="J269" s="182">
        <f t="shared" si="172"/>
        <v>4.1114754098845951</v>
      </c>
      <c r="K269" s="182">
        <f t="shared" si="172"/>
        <v>4.7639705882445433</v>
      </c>
      <c r="L269" s="182">
        <f t="shared" si="172"/>
        <v>4.7128985507196282</v>
      </c>
      <c r="M269" s="182">
        <f t="shared" si="172"/>
        <v>4.2312987012793553</v>
      </c>
      <c r="N269" s="453">
        <f t="shared" si="172"/>
        <v>5.346229508174865</v>
      </c>
      <c r="O269" s="182">
        <f t="shared" si="172"/>
        <v>5.3309836065753258</v>
      </c>
      <c r="P269" s="182">
        <f t="shared" si="172"/>
        <v>5.37672131145343</v>
      </c>
      <c r="Q269" s="182">
        <f t="shared" si="172"/>
        <v>5.2852459016177376</v>
      </c>
      <c r="R269" s="182">
        <f t="shared" si="172"/>
        <v>5.3411475410015887</v>
      </c>
      <c r="S269" s="182">
        <f t="shared" si="172"/>
        <v>3.9514754098501541</v>
      </c>
      <c r="T269" s="182">
        <f t="shared" si="172"/>
        <v>5.4662295082094561</v>
      </c>
      <c r="U269" s="182">
        <f t="shared" si="172"/>
        <v>4.6634782608646086</v>
      </c>
      <c r="V269" s="489">
        <f t="shared" si="172"/>
        <v>5.7495652173274854</v>
      </c>
      <c r="W269" s="182">
        <f t="shared" si="172"/>
        <v>6.6619672132624732</v>
      </c>
      <c r="X269" s="182">
        <f t="shared" si="172"/>
        <v>4.6814492753573429</v>
      </c>
      <c r="Y269" s="453">
        <f t="shared" si="172"/>
        <v>5.3004918032570192</v>
      </c>
      <c r="Z269" s="182">
        <f t="shared" si="172"/>
        <v>5.3106557376832066</v>
      </c>
      <c r="AA269" s="182">
        <f t="shared" si="172"/>
        <v>4.7366037734833046</v>
      </c>
      <c r="AB269" s="183">
        <f t="shared" si="172"/>
        <v>5.2350000000517527</v>
      </c>
      <c r="AC269" s="111">
        <f>AVERAGE(E269:AB269)</f>
        <v>4.9353513553111279</v>
      </c>
      <c r="AD269" s="263"/>
      <c r="AE269" s="264"/>
      <c r="AF269" s="265"/>
      <c r="AH269" s="15"/>
      <c r="AI269" s="64"/>
      <c r="AJ269" s="65"/>
      <c r="AK269" s="65"/>
      <c r="AL269" s="12"/>
      <c r="AM269" s="107"/>
      <c r="AN269" s="107"/>
      <c r="AO269" s="107"/>
    </row>
    <row r="270" spans="1:41">
      <c r="A270" s="3191" t="s">
        <v>64</v>
      </c>
      <c r="B270" s="3219" t="s">
        <v>972</v>
      </c>
      <c r="C270" s="123" t="s">
        <v>16</v>
      </c>
      <c r="D270" s="115" t="s">
        <v>17</v>
      </c>
      <c r="E270" s="326">
        <f t="shared" ref="E270:AA270" si="173">(E274-D274)*$AE270*$AF270</f>
        <v>141.00000000053114</v>
      </c>
      <c r="F270" s="71">
        <f t="shared" si="173"/>
        <v>155.99999999994907</v>
      </c>
      <c r="G270" s="71">
        <f t="shared" si="173"/>
        <v>140.99999999962165</v>
      </c>
      <c r="H270" s="448">
        <f t="shared" si="173"/>
        <v>125</v>
      </c>
      <c r="I270" s="71">
        <f t="shared" si="173"/>
        <v>126.00000000020373</v>
      </c>
      <c r="J270" s="71">
        <f t="shared" si="173"/>
        <v>155.99999999994907</v>
      </c>
      <c r="K270" s="71">
        <f t="shared" si="173"/>
        <v>188.00000000010186</v>
      </c>
      <c r="L270" s="71">
        <f>(L274-K274)*$AE270*$AF270</f>
        <v>469.00000000005093</v>
      </c>
      <c r="M270" s="71">
        <f t="shared" si="173"/>
        <v>282.0000000001528</v>
      </c>
      <c r="N270" s="448">
        <f t="shared" si="173"/>
        <v>469.99999999934516</v>
      </c>
      <c r="O270" s="71">
        <f t="shared" si="173"/>
        <v>266.00000000053114</v>
      </c>
      <c r="P270" s="71">
        <f t="shared" si="173"/>
        <v>233.99999999946886</v>
      </c>
      <c r="Q270" s="71">
        <f t="shared" si="173"/>
        <v>266.00000000053114</v>
      </c>
      <c r="R270" s="71">
        <f t="shared" si="173"/>
        <v>251.00000000020373</v>
      </c>
      <c r="S270" s="71">
        <f t="shared" si="173"/>
        <v>344.00000000005093</v>
      </c>
      <c r="T270" s="71">
        <f t="shared" si="173"/>
        <v>281.9999999992433</v>
      </c>
      <c r="U270" s="71">
        <f t="shared" si="173"/>
        <v>219.00000000005093</v>
      </c>
      <c r="V270" s="484">
        <f t="shared" si="173"/>
        <v>219.00000000005093</v>
      </c>
      <c r="W270" s="71">
        <f t="shared" si="173"/>
        <v>219.00000000005093</v>
      </c>
      <c r="X270" s="71">
        <f t="shared" si="173"/>
        <v>235.00000000058208</v>
      </c>
      <c r="Y270" s="448">
        <f t="shared" si="173"/>
        <v>202.99999999951979</v>
      </c>
      <c r="Z270" s="71">
        <f t="shared" si="173"/>
        <v>203.99999999972351</v>
      </c>
      <c r="AA270" s="71">
        <f t="shared" si="173"/>
        <v>203.00000000042928</v>
      </c>
      <c r="AB270" s="72">
        <f>(AB274-AA274)*$AE270*$AF270</f>
        <v>140.99999999962165</v>
      </c>
      <c r="AC270" s="108">
        <f>SUM(E270:AB270)</f>
        <v>5539.9999999999636</v>
      </c>
      <c r="AD270" s="96"/>
      <c r="AE270" s="208">
        <v>100</v>
      </c>
      <c r="AF270" s="97">
        <v>10</v>
      </c>
      <c r="AJ270" s="10"/>
      <c r="AK270" s="27"/>
      <c r="AL270" s="12"/>
      <c r="AM270" s="27"/>
    </row>
    <row r="271" spans="1:41">
      <c r="A271" s="3192"/>
      <c r="B271" s="3220"/>
      <c r="C271" s="125" t="s">
        <v>18</v>
      </c>
      <c r="D271" s="110" t="s">
        <v>17</v>
      </c>
      <c r="E271" s="327">
        <f t="shared" ref="E271:AB271" si="174">(E275-D275)*$AE270*$AF270</f>
        <v>0</v>
      </c>
      <c r="F271" s="328">
        <f t="shared" si="174"/>
        <v>0</v>
      </c>
      <c r="G271" s="328">
        <f t="shared" si="174"/>
        <v>0</v>
      </c>
      <c r="H271" s="449">
        <f t="shared" si="174"/>
        <v>0</v>
      </c>
      <c r="I271" s="328">
        <f t="shared" si="174"/>
        <v>0</v>
      </c>
      <c r="J271" s="328">
        <f t="shared" si="174"/>
        <v>0</v>
      </c>
      <c r="K271" s="328">
        <f t="shared" si="174"/>
        <v>0</v>
      </c>
      <c r="L271" s="328">
        <f t="shared" si="174"/>
        <v>0</v>
      </c>
      <c r="M271" s="328">
        <f t="shared" si="174"/>
        <v>0</v>
      </c>
      <c r="N271" s="449">
        <f t="shared" si="174"/>
        <v>0</v>
      </c>
      <c r="O271" s="328">
        <f t="shared" si="174"/>
        <v>0</v>
      </c>
      <c r="P271" s="328">
        <f t="shared" si="174"/>
        <v>0</v>
      </c>
      <c r="Q271" s="328">
        <f t="shared" si="174"/>
        <v>0</v>
      </c>
      <c r="R271" s="328">
        <f t="shared" si="174"/>
        <v>0</v>
      </c>
      <c r="S271" s="328">
        <f t="shared" si="174"/>
        <v>0</v>
      </c>
      <c r="T271" s="328">
        <f t="shared" si="174"/>
        <v>0</v>
      </c>
      <c r="U271" s="328">
        <f t="shared" si="174"/>
        <v>0</v>
      </c>
      <c r="V271" s="485">
        <f t="shared" si="174"/>
        <v>0</v>
      </c>
      <c r="W271" s="328">
        <f t="shared" si="174"/>
        <v>0</v>
      </c>
      <c r="X271" s="328">
        <f t="shared" si="174"/>
        <v>0</v>
      </c>
      <c r="Y271" s="449">
        <f t="shared" si="174"/>
        <v>0</v>
      </c>
      <c r="Z271" s="328">
        <f t="shared" si="174"/>
        <v>0</v>
      </c>
      <c r="AA271" s="328">
        <f t="shared" si="174"/>
        <v>0</v>
      </c>
      <c r="AB271" s="329">
        <f t="shared" si="174"/>
        <v>0</v>
      </c>
      <c r="AC271" s="109">
        <f>SUM(E271:AB271)</f>
        <v>0</v>
      </c>
      <c r="AD271" s="81"/>
      <c r="AE271" s="158"/>
      <c r="AF271" s="74"/>
      <c r="AJ271" s="50"/>
      <c r="AK271" s="11"/>
      <c r="AL271" s="50"/>
      <c r="AM271" s="11"/>
    </row>
    <row r="272" spans="1:41">
      <c r="A272" s="3192"/>
      <c r="B272" s="3220"/>
      <c r="C272" s="125" t="s">
        <v>19</v>
      </c>
      <c r="D272" s="110" t="s">
        <v>62</v>
      </c>
      <c r="E272" s="346">
        <v>9</v>
      </c>
      <c r="F272" s="375">
        <v>10</v>
      </c>
      <c r="G272" s="375">
        <v>9</v>
      </c>
      <c r="H272" s="455">
        <v>8</v>
      </c>
      <c r="I272" s="375">
        <v>8</v>
      </c>
      <c r="J272" s="375">
        <v>10</v>
      </c>
      <c r="K272" s="375">
        <v>12</v>
      </c>
      <c r="L272" s="375">
        <v>30</v>
      </c>
      <c r="M272" s="375">
        <v>18</v>
      </c>
      <c r="N272" s="455">
        <v>30</v>
      </c>
      <c r="O272" s="375">
        <v>17</v>
      </c>
      <c r="P272" s="375">
        <v>15</v>
      </c>
      <c r="Q272" s="375">
        <v>17</v>
      </c>
      <c r="R272" s="375">
        <v>16</v>
      </c>
      <c r="S272" s="375">
        <v>22</v>
      </c>
      <c r="T272" s="375">
        <v>18</v>
      </c>
      <c r="U272" s="375">
        <v>14</v>
      </c>
      <c r="V272" s="491">
        <v>14</v>
      </c>
      <c r="W272" s="375">
        <v>14</v>
      </c>
      <c r="X272" s="375">
        <v>15</v>
      </c>
      <c r="Y272" s="455">
        <v>13</v>
      </c>
      <c r="Z272" s="375">
        <v>13</v>
      </c>
      <c r="AA272" s="375">
        <v>13</v>
      </c>
      <c r="AB272" s="375">
        <v>9</v>
      </c>
      <c r="AC272" s="109">
        <f>AVERAGE(E272:AB272)</f>
        <v>14.75</v>
      </c>
      <c r="AD272" s="81"/>
      <c r="AE272" s="158"/>
      <c r="AF272" s="74"/>
      <c r="AJ272" s="12"/>
      <c r="AK272" s="11"/>
      <c r="AL272" s="12"/>
      <c r="AM272" s="11"/>
    </row>
    <row r="273" spans="1:41" ht="16.5" thickBot="1">
      <c r="A273" s="3192"/>
      <c r="B273" s="3220"/>
      <c r="C273" s="125" t="s">
        <v>21</v>
      </c>
      <c r="D273" s="110"/>
      <c r="E273" s="333">
        <f t="shared" ref="E273:AB273" si="175">E271/E270</f>
        <v>0</v>
      </c>
      <c r="F273" s="334">
        <f t="shared" si="175"/>
        <v>0</v>
      </c>
      <c r="G273" s="334">
        <f t="shared" si="175"/>
        <v>0</v>
      </c>
      <c r="H273" s="451">
        <f t="shared" si="175"/>
        <v>0</v>
      </c>
      <c r="I273" s="334">
        <f t="shared" si="175"/>
        <v>0</v>
      </c>
      <c r="J273" s="334">
        <f t="shared" si="175"/>
        <v>0</v>
      </c>
      <c r="K273" s="334">
        <f t="shared" si="175"/>
        <v>0</v>
      </c>
      <c r="L273" s="334">
        <f t="shared" si="175"/>
        <v>0</v>
      </c>
      <c r="M273" s="334">
        <f t="shared" si="175"/>
        <v>0</v>
      </c>
      <c r="N273" s="451">
        <f t="shared" si="175"/>
        <v>0</v>
      </c>
      <c r="O273" s="334">
        <f t="shared" si="175"/>
        <v>0</v>
      </c>
      <c r="P273" s="334">
        <f t="shared" si="175"/>
        <v>0</v>
      </c>
      <c r="Q273" s="334">
        <f t="shared" si="175"/>
        <v>0</v>
      </c>
      <c r="R273" s="334">
        <f t="shared" si="175"/>
        <v>0</v>
      </c>
      <c r="S273" s="334">
        <f t="shared" si="175"/>
        <v>0</v>
      </c>
      <c r="T273" s="334">
        <f t="shared" si="175"/>
        <v>0</v>
      </c>
      <c r="U273" s="334">
        <f t="shared" si="175"/>
        <v>0</v>
      </c>
      <c r="V273" s="487">
        <f t="shared" si="175"/>
        <v>0</v>
      </c>
      <c r="W273" s="334">
        <f t="shared" si="175"/>
        <v>0</v>
      </c>
      <c r="X273" s="334">
        <f t="shared" si="175"/>
        <v>0</v>
      </c>
      <c r="Y273" s="451">
        <f t="shared" si="175"/>
        <v>0</v>
      </c>
      <c r="Z273" s="334">
        <f t="shared" si="175"/>
        <v>0</v>
      </c>
      <c r="AA273" s="334">
        <f t="shared" si="175"/>
        <v>0</v>
      </c>
      <c r="AB273" s="358">
        <f t="shared" si="175"/>
        <v>0</v>
      </c>
      <c r="AC273" s="221"/>
      <c r="AD273" s="81"/>
      <c r="AE273" s="158"/>
      <c r="AF273" s="74"/>
      <c r="AJ273" s="12"/>
      <c r="AK273" s="11"/>
      <c r="AL273" s="12"/>
      <c r="AM273" s="11"/>
    </row>
    <row r="274" spans="1:41" hidden="1">
      <c r="A274" s="3192"/>
      <c r="B274" s="2498"/>
      <c r="C274" s="385" t="s">
        <v>22</v>
      </c>
      <c r="D274" s="427">
        <v>5407.36</v>
      </c>
      <c r="E274" s="416">
        <v>5407.5010000000002</v>
      </c>
      <c r="F274" s="405">
        <v>5407.6570000000002</v>
      </c>
      <c r="G274" s="405">
        <v>5407.7979999999998</v>
      </c>
      <c r="H274" s="456">
        <v>5407.9229999999998</v>
      </c>
      <c r="I274" s="405">
        <v>5408.049</v>
      </c>
      <c r="J274" s="405">
        <v>5408.2049999999999</v>
      </c>
      <c r="K274" s="405">
        <v>5408.393</v>
      </c>
      <c r="L274" s="405">
        <v>5408.8620000000001</v>
      </c>
      <c r="M274" s="405">
        <v>5409.1440000000002</v>
      </c>
      <c r="N274" s="456">
        <v>5409.6139999999996</v>
      </c>
      <c r="O274" s="405">
        <v>5409.88</v>
      </c>
      <c r="P274" s="405">
        <v>5410.1139999999996</v>
      </c>
      <c r="Q274" s="405">
        <v>5410.38</v>
      </c>
      <c r="R274" s="405">
        <v>5410.6310000000003</v>
      </c>
      <c r="S274" s="405">
        <v>5410.9750000000004</v>
      </c>
      <c r="T274" s="405">
        <v>5411.2569999999996</v>
      </c>
      <c r="U274" s="405">
        <v>5411.4759999999997</v>
      </c>
      <c r="V274" s="492">
        <v>5411.6949999999997</v>
      </c>
      <c r="W274" s="405">
        <v>5411.9139999999998</v>
      </c>
      <c r="X274" s="405">
        <v>5412.1490000000003</v>
      </c>
      <c r="Y274" s="456">
        <v>5412.3519999999999</v>
      </c>
      <c r="Z274" s="405">
        <v>5412.5559999999996</v>
      </c>
      <c r="AA274" s="405">
        <v>5412.759</v>
      </c>
      <c r="AB274" s="405">
        <v>5412.9</v>
      </c>
      <c r="AC274" s="414"/>
      <c r="AD274" s="91"/>
      <c r="AE274" s="92"/>
      <c r="AF274" s="93"/>
      <c r="AJ274" s="249"/>
      <c r="AK274" s="47"/>
      <c r="AL274" s="249"/>
      <c r="AM274" s="47"/>
    </row>
    <row r="275" spans="1:41" hidden="1">
      <c r="A275" s="3193"/>
      <c r="B275" s="2499"/>
      <c r="C275" s="126" t="s">
        <v>23</v>
      </c>
      <c r="D275" s="427"/>
      <c r="E275" s="81"/>
      <c r="F275" s="158"/>
      <c r="G275" s="158"/>
      <c r="H275" s="446"/>
      <c r="I275" s="158"/>
      <c r="J275" s="158"/>
      <c r="K275" s="158"/>
      <c r="L275" s="158"/>
      <c r="M275" s="158"/>
      <c r="N275" s="446"/>
      <c r="O275" s="158"/>
      <c r="P275" s="158"/>
      <c r="Q275" s="158"/>
      <c r="R275" s="158"/>
      <c r="S275" s="158"/>
      <c r="T275" s="158"/>
      <c r="U275" s="158"/>
      <c r="V275" s="482"/>
      <c r="W275" s="158"/>
      <c r="X275" s="158"/>
      <c r="Y275" s="446"/>
      <c r="Z275" s="158"/>
      <c r="AA275" s="158"/>
      <c r="AB275" s="74"/>
      <c r="AC275" s="221"/>
      <c r="AD275" s="81"/>
      <c r="AE275" s="158"/>
      <c r="AF275" s="74"/>
      <c r="AJ275" s="249"/>
      <c r="AK275" s="47"/>
      <c r="AL275" s="249"/>
      <c r="AM275" s="47"/>
    </row>
    <row r="276" spans="1:41" ht="16.5" hidden="1" thickBot="1">
      <c r="A276" s="374"/>
      <c r="B276" s="206" t="s">
        <v>49</v>
      </c>
      <c r="C276" s="207"/>
      <c r="D276" s="116"/>
      <c r="E276" s="182">
        <f t="shared" ref="E276:AB276" si="176">SQRT(E270*E270+E271*E271)/E241/1.73</f>
        <v>7.7844212200303176</v>
      </c>
      <c r="F276" s="182">
        <f t="shared" si="176"/>
        <v>8.6207849335176707</v>
      </c>
      <c r="G276" s="182">
        <f t="shared" si="176"/>
        <v>7.7918633052764532</v>
      </c>
      <c r="H276" s="453">
        <f t="shared" si="176"/>
        <v>6.9010826418448525</v>
      </c>
      <c r="I276" s="182">
        <f t="shared" si="176"/>
        <v>6.9629416770854959</v>
      </c>
      <c r="J276" s="182">
        <f t="shared" si="176"/>
        <v>8.6290344884779753</v>
      </c>
      <c r="K276" s="182">
        <f t="shared" si="176"/>
        <v>10.399092845097872</v>
      </c>
      <c r="L276" s="182">
        <f>SQRT(L270*L270+L271*L271)/L241/1.73</f>
        <v>25.843495318968845</v>
      </c>
      <c r="M276" s="182">
        <f t="shared" si="176"/>
        <v>15.509588995900014</v>
      </c>
      <c r="N276" s="453">
        <f t="shared" si="176"/>
        <v>25.824743400917889</v>
      </c>
      <c r="O276" s="182">
        <f t="shared" si="176"/>
        <v>14.657504807801052</v>
      </c>
      <c r="P276" s="182">
        <f t="shared" si="176"/>
        <v>12.784509981723005</v>
      </c>
      <c r="Q276" s="182">
        <f t="shared" si="176"/>
        <v>14.784348599407021</v>
      </c>
      <c r="R276" s="182">
        <f t="shared" si="176"/>
        <v>13.804634177205511</v>
      </c>
      <c r="S276" s="182">
        <f t="shared" si="176"/>
        <v>18.97365750342248</v>
      </c>
      <c r="T276" s="182">
        <f t="shared" si="176"/>
        <v>15.643548977579982</v>
      </c>
      <c r="U276" s="182">
        <f t="shared" si="176"/>
        <v>12.195529419629285</v>
      </c>
      <c r="V276" s="489">
        <f t="shared" si="176"/>
        <v>12.125440170091187</v>
      </c>
      <c r="W276" s="182">
        <f t="shared" si="176"/>
        <v>12.148713567730518</v>
      </c>
      <c r="X276" s="182">
        <f t="shared" si="176"/>
        <v>13.036290814717255</v>
      </c>
      <c r="Y276" s="453">
        <f t="shared" si="176"/>
        <v>11.250339449870582</v>
      </c>
      <c r="Z276" s="182">
        <f t="shared" si="176"/>
        <v>11.284122023382666</v>
      </c>
      <c r="AA276" s="182">
        <f t="shared" si="176"/>
        <v>11.218072701976661</v>
      </c>
      <c r="AB276" s="183">
        <f t="shared" si="176"/>
        <v>7.7844212199801053</v>
      </c>
      <c r="AC276" s="111">
        <f>AVERAGE(E276:AB276)</f>
        <v>12.748257593401448</v>
      </c>
      <c r="AD276" s="98">
        <f>(AC272-AC276)/AC272</f>
        <v>0.13571134959990186</v>
      </c>
      <c r="AE276" s="79"/>
      <c r="AF276" s="80"/>
      <c r="AH276" s="15"/>
      <c r="AI276" s="64"/>
      <c r="AJ276" s="65"/>
      <c r="AK276" s="65"/>
      <c r="AL276" s="12"/>
      <c r="AM276" s="107"/>
      <c r="AN276" s="107"/>
      <c r="AO276" s="107"/>
    </row>
    <row r="277" spans="1:41" ht="16.5" thickBot="1">
      <c r="A277" s="237"/>
      <c r="B277" s="270" t="s">
        <v>38</v>
      </c>
      <c r="C277" s="228" t="s">
        <v>16</v>
      </c>
      <c r="D277" s="115" t="s">
        <v>62</v>
      </c>
      <c r="E277" s="96">
        <v>0.26</v>
      </c>
      <c r="F277" s="96">
        <v>1.32</v>
      </c>
      <c r="G277" s="96">
        <v>1.3</v>
      </c>
      <c r="H277" s="457">
        <v>1.32</v>
      </c>
      <c r="I277" s="96">
        <v>0.28000000000000003</v>
      </c>
      <c r="J277" s="96">
        <v>0.28000000000000003</v>
      </c>
      <c r="K277" s="96">
        <v>0.26</v>
      </c>
      <c r="L277" s="96">
        <v>0.26</v>
      </c>
      <c r="M277" s="96">
        <v>1.34</v>
      </c>
      <c r="N277" s="457">
        <v>1.34</v>
      </c>
      <c r="O277" s="96">
        <v>1.34</v>
      </c>
      <c r="P277" s="96">
        <v>1.36</v>
      </c>
      <c r="Q277" s="96">
        <v>0.26</v>
      </c>
      <c r="R277" s="96">
        <v>0.26</v>
      </c>
      <c r="S277" s="96">
        <v>0.26</v>
      </c>
      <c r="T277" s="96">
        <v>0.28000000000000003</v>
      </c>
      <c r="U277" s="96">
        <v>0.26</v>
      </c>
      <c r="V277" s="493">
        <v>1.3</v>
      </c>
      <c r="W277" s="96">
        <v>1.32</v>
      </c>
      <c r="X277" s="96">
        <v>1.34</v>
      </c>
      <c r="Y277" s="457">
        <v>1.32</v>
      </c>
      <c r="Z277" s="96">
        <v>0.8</v>
      </c>
      <c r="AA277" s="96">
        <v>0.28000000000000003</v>
      </c>
      <c r="AB277" s="96">
        <v>0.78</v>
      </c>
      <c r="AC277" s="186">
        <f>SUM(E277:AB277)</f>
        <v>19.12</v>
      </c>
      <c r="AD277" s="101"/>
      <c r="AE277" s="103">
        <v>1</v>
      </c>
      <c r="AF277" s="104">
        <v>20</v>
      </c>
      <c r="AJ277" s="10"/>
      <c r="AK277" s="27"/>
      <c r="AL277" s="12"/>
      <c r="AM277" s="27"/>
    </row>
    <row r="278" spans="1:41" ht="16.5" hidden="1" thickBot="1">
      <c r="A278" s="219"/>
      <c r="B278" s="271"/>
      <c r="C278" s="246" t="s">
        <v>22</v>
      </c>
      <c r="D278" s="429"/>
      <c r="E278" s="377"/>
      <c r="F278" s="373"/>
      <c r="G278" s="373"/>
      <c r="H278" s="458"/>
      <c r="I278" s="373"/>
      <c r="J278" s="373"/>
      <c r="K278" s="373"/>
      <c r="L278" s="373"/>
      <c r="M278" s="373"/>
      <c r="N278" s="458"/>
      <c r="O278" s="373"/>
      <c r="P278" s="373"/>
      <c r="Q278" s="373"/>
      <c r="R278" s="373"/>
      <c r="S278" s="373"/>
      <c r="T278" s="373"/>
      <c r="U278" s="373"/>
      <c r="V278" s="494"/>
      <c r="W278" s="373"/>
      <c r="X278" s="373"/>
      <c r="Y278" s="458"/>
      <c r="Z278" s="373"/>
      <c r="AA278" s="373"/>
      <c r="AB278" s="376"/>
      <c r="AC278" s="69"/>
      <c r="AD278" s="102"/>
      <c r="AE278" s="105"/>
      <c r="AF278" s="106"/>
      <c r="AJ278" s="50"/>
      <c r="AK278" s="11"/>
      <c r="AL278" s="50"/>
      <c r="AM278" s="11"/>
    </row>
    <row r="279" spans="1:41">
      <c r="A279" s="3197" t="s">
        <v>39</v>
      </c>
      <c r="B279" s="3198"/>
      <c r="C279" s="231" t="s">
        <v>16</v>
      </c>
      <c r="D279" s="124"/>
      <c r="E279" s="345">
        <f>SUM(E242,E249,E256,E263,E270)</f>
        <v>463.00000000064756</v>
      </c>
      <c r="F279" s="92">
        <f t="shared" ref="F279:AB279" si="177">SUM(F242,F249,F256,F263,F270)</f>
        <v>496.00000000009459</v>
      </c>
      <c r="G279" s="92">
        <f t="shared" si="177"/>
        <v>495.0000000012551</v>
      </c>
      <c r="H279" s="445">
        <f t="shared" si="177"/>
        <v>474.99999999854481</v>
      </c>
      <c r="I279" s="92">
        <f t="shared" si="177"/>
        <v>584.00000000074215</v>
      </c>
      <c r="J279" s="92">
        <f t="shared" si="177"/>
        <v>681.999999999789</v>
      </c>
      <c r="K279" s="92">
        <f t="shared" si="177"/>
        <v>910.00000000030923</v>
      </c>
      <c r="L279" s="92">
        <f t="shared" si="177"/>
        <v>1529.0000000004511</v>
      </c>
      <c r="M279" s="92">
        <f t="shared" si="177"/>
        <v>1233.9999999994689</v>
      </c>
      <c r="N279" s="445">
        <f t="shared" si="177"/>
        <v>1210.0000000004911</v>
      </c>
      <c r="O279" s="92">
        <f t="shared" si="177"/>
        <v>1195.9999999999127</v>
      </c>
      <c r="P279" s="92">
        <f t="shared" si="177"/>
        <v>931.99999999842476</v>
      </c>
      <c r="Q279" s="92">
        <f t="shared" si="177"/>
        <v>906.00000000085856</v>
      </c>
      <c r="R279" s="92">
        <f t="shared" si="177"/>
        <v>1237.00000000008</v>
      </c>
      <c r="S279" s="92">
        <f t="shared" si="177"/>
        <v>1260.0000000002183</v>
      </c>
      <c r="T279" s="92">
        <f t="shared" si="177"/>
        <v>922.00000000002547</v>
      </c>
      <c r="U279" s="92">
        <f t="shared" si="177"/>
        <v>1067.0000000009168</v>
      </c>
      <c r="V279" s="498">
        <f t="shared" si="177"/>
        <v>936.99999999898864</v>
      </c>
      <c r="W279" s="92">
        <f t="shared" si="177"/>
        <v>911.0000000009677</v>
      </c>
      <c r="X279" s="92">
        <f t="shared" si="177"/>
        <v>963.00000000019281</v>
      </c>
      <c r="Y279" s="445">
        <f t="shared" si="177"/>
        <v>904.99999999929059</v>
      </c>
      <c r="Z279" s="92">
        <f t="shared" si="177"/>
        <v>817.99999999975626</v>
      </c>
      <c r="AA279" s="92">
        <f t="shared" si="177"/>
        <v>760.99999999905776</v>
      </c>
      <c r="AB279" s="417">
        <f t="shared" si="177"/>
        <v>566.99999999909778</v>
      </c>
      <c r="AC279" s="241">
        <f t="shared" ref="AC279" si="178">SUM(AC242,AC249,AC256,AC263,AC270)</f>
        <v>21459.999999999582</v>
      </c>
      <c r="AD279" s="1"/>
      <c r="AE279" s="24"/>
      <c r="AF279" s="1"/>
      <c r="AG279" s="24"/>
      <c r="AJ279" s="107"/>
      <c r="AK279" s="107"/>
      <c r="AL279" s="107"/>
      <c r="AM279" s="107"/>
    </row>
    <row r="280" spans="1:41" ht="16.5" thickBot="1">
      <c r="A280" s="3467"/>
      <c r="B280" s="3468"/>
      <c r="C280" s="233" t="s">
        <v>18</v>
      </c>
      <c r="D280" s="116"/>
      <c r="E280" s="345">
        <f>SUM(E243,E250,E257,E264,E271)</f>
        <v>0</v>
      </c>
      <c r="F280" s="92">
        <f t="shared" ref="F280:AB280" si="179">SUM(F243,F250,F257,F264,F271)</f>
        <v>0</v>
      </c>
      <c r="G280" s="92">
        <f t="shared" si="179"/>
        <v>0</v>
      </c>
      <c r="H280" s="445">
        <f t="shared" si="179"/>
        <v>0</v>
      </c>
      <c r="I280" s="92">
        <f t="shared" si="179"/>
        <v>0</v>
      </c>
      <c r="J280" s="92">
        <f t="shared" si="179"/>
        <v>0</v>
      </c>
      <c r="K280" s="92">
        <f t="shared" si="179"/>
        <v>0</v>
      </c>
      <c r="L280" s="92">
        <f t="shared" si="179"/>
        <v>0</v>
      </c>
      <c r="M280" s="92">
        <f t="shared" si="179"/>
        <v>0</v>
      </c>
      <c r="N280" s="445">
        <f t="shared" si="179"/>
        <v>0</v>
      </c>
      <c r="O280" s="92">
        <f t="shared" si="179"/>
        <v>0</v>
      </c>
      <c r="P280" s="92">
        <f t="shared" si="179"/>
        <v>0</v>
      </c>
      <c r="Q280" s="92">
        <f t="shared" si="179"/>
        <v>0</v>
      </c>
      <c r="R280" s="92">
        <f t="shared" si="179"/>
        <v>0</v>
      </c>
      <c r="S280" s="92">
        <f t="shared" si="179"/>
        <v>0</v>
      </c>
      <c r="T280" s="92">
        <f t="shared" si="179"/>
        <v>0</v>
      </c>
      <c r="U280" s="92">
        <f t="shared" si="179"/>
        <v>0</v>
      </c>
      <c r="V280" s="498">
        <f t="shared" si="179"/>
        <v>0</v>
      </c>
      <c r="W280" s="92">
        <f t="shared" si="179"/>
        <v>0</v>
      </c>
      <c r="X280" s="92">
        <f t="shared" si="179"/>
        <v>0</v>
      </c>
      <c r="Y280" s="445">
        <f t="shared" si="179"/>
        <v>0</v>
      </c>
      <c r="Z280" s="92">
        <f t="shared" si="179"/>
        <v>0</v>
      </c>
      <c r="AA280" s="92">
        <f t="shared" si="179"/>
        <v>0</v>
      </c>
      <c r="AB280" s="417">
        <f t="shared" si="179"/>
        <v>0</v>
      </c>
      <c r="AC280" s="223">
        <f t="shared" ref="AC280" si="180">SUM(AC243,AC250,AC257,AC264,AC271)</f>
        <v>0</v>
      </c>
      <c r="AD280" s="1"/>
      <c r="AE280" s="24"/>
      <c r="AF280" s="1"/>
      <c r="AG280" s="24"/>
    </row>
    <row r="281" spans="1:41">
      <c r="A281" s="3197" t="s">
        <v>40</v>
      </c>
      <c r="B281" s="3463"/>
      <c r="C281" s="228" t="s">
        <v>41</v>
      </c>
      <c r="D281" s="115"/>
      <c r="E281" s="142">
        <f t="shared" ref="E281:AC281" si="181">100-(E279/(E231))*100</f>
        <v>3.5416666665317678</v>
      </c>
      <c r="F281" s="140">
        <f t="shared" si="181"/>
        <v>-3.3333333333530391</v>
      </c>
      <c r="G281" s="140">
        <f t="shared" si="181"/>
        <v>-5.3191489364372586</v>
      </c>
      <c r="H281" s="459">
        <f t="shared" si="181"/>
        <v>3.0612244900928971</v>
      </c>
      <c r="I281" s="140">
        <f t="shared" si="181"/>
        <v>-4.285714285846808</v>
      </c>
      <c r="J281" s="140">
        <f t="shared" si="181"/>
        <v>2.5714285714587106</v>
      </c>
      <c r="K281" s="140">
        <f t="shared" si="181"/>
        <v>-1.1111111111454761</v>
      </c>
      <c r="L281" s="140">
        <f t="shared" si="181"/>
        <v>-4.7260273972911762</v>
      </c>
      <c r="M281" s="140">
        <f t="shared" si="181"/>
        <v>-0.32520325198935041</v>
      </c>
      <c r="N281" s="459">
        <f t="shared" si="181"/>
        <v>-2.5423728813975544</v>
      </c>
      <c r="O281" s="140">
        <f t="shared" si="181"/>
        <v>6.5625000000068212</v>
      </c>
      <c r="P281" s="140">
        <f t="shared" si="181"/>
        <v>7.7227722773836831</v>
      </c>
      <c r="Q281" s="140">
        <f t="shared" si="181"/>
        <v>2.5806451611980066</v>
      </c>
      <c r="R281" s="140">
        <f t="shared" si="181"/>
        <v>-5.7264957265025629</v>
      </c>
      <c r="S281" s="140">
        <f t="shared" si="181"/>
        <v>-4.1322314049767215</v>
      </c>
      <c r="T281" s="140">
        <f t="shared" si="181"/>
        <v>5.9183673469361793</v>
      </c>
      <c r="U281" s="140">
        <f t="shared" si="181"/>
        <v>2.1100917430351558</v>
      </c>
      <c r="V281" s="495">
        <f t="shared" si="181"/>
        <v>1.3684210527380287</v>
      </c>
      <c r="W281" s="140">
        <f t="shared" si="181"/>
        <v>2.0430107525841237</v>
      </c>
      <c r="X281" s="140">
        <f t="shared" si="181"/>
        <v>6.504854368913314</v>
      </c>
      <c r="Y281" s="459">
        <f t="shared" si="181"/>
        <v>4.7368421053378285</v>
      </c>
      <c r="Z281" s="140">
        <f t="shared" si="181"/>
        <v>-2.2499999999695319</v>
      </c>
      <c r="AA281" s="140">
        <f t="shared" si="181"/>
        <v>-5.6944444443135751</v>
      </c>
      <c r="AB281" s="143">
        <f t="shared" si="181"/>
        <v>-6.9811320753014598</v>
      </c>
      <c r="AC281" s="357">
        <f t="shared" si="181"/>
        <v>0.32512772875253404</v>
      </c>
      <c r="AD281" s="1"/>
      <c r="AE281" s="24"/>
      <c r="AF281" s="1"/>
      <c r="AG281" s="24"/>
    </row>
    <row r="282" spans="1:41" ht="16.5" thickBot="1">
      <c r="A282" s="3464"/>
      <c r="B282" s="3465"/>
      <c r="C282" s="233" t="s">
        <v>42</v>
      </c>
      <c r="D282" s="116"/>
      <c r="E282" s="250">
        <f t="shared" ref="E282:AC282" si="182">100-(E280/(E232))*100</f>
        <v>100</v>
      </c>
      <c r="F282" s="251">
        <f t="shared" si="182"/>
        <v>100</v>
      </c>
      <c r="G282" s="251">
        <f t="shared" si="182"/>
        <v>100</v>
      </c>
      <c r="H282" s="460">
        <f t="shared" si="182"/>
        <v>100</v>
      </c>
      <c r="I282" s="251">
        <f t="shared" si="182"/>
        <v>100</v>
      </c>
      <c r="J282" s="251">
        <f t="shared" si="182"/>
        <v>100</v>
      </c>
      <c r="K282" s="251">
        <f t="shared" si="182"/>
        <v>100</v>
      </c>
      <c r="L282" s="251">
        <f t="shared" si="182"/>
        <v>100</v>
      </c>
      <c r="M282" s="251">
        <f t="shared" si="182"/>
        <v>100</v>
      </c>
      <c r="N282" s="460">
        <f t="shared" si="182"/>
        <v>100</v>
      </c>
      <c r="O282" s="251">
        <f t="shared" si="182"/>
        <v>100</v>
      </c>
      <c r="P282" s="251">
        <f t="shared" si="182"/>
        <v>100</v>
      </c>
      <c r="Q282" s="251">
        <f t="shared" si="182"/>
        <v>100</v>
      </c>
      <c r="R282" s="251">
        <f t="shared" si="182"/>
        <v>100</v>
      </c>
      <c r="S282" s="251">
        <f t="shared" si="182"/>
        <v>100</v>
      </c>
      <c r="T282" s="251">
        <f t="shared" si="182"/>
        <v>100</v>
      </c>
      <c r="U282" s="251">
        <f t="shared" si="182"/>
        <v>100</v>
      </c>
      <c r="V282" s="496">
        <f t="shared" si="182"/>
        <v>100</v>
      </c>
      <c r="W282" s="251">
        <f t="shared" si="182"/>
        <v>100</v>
      </c>
      <c r="X282" s="251">
        <f t="shared" si="182"/>
        <v>100</v>
      </c>
      <c r="Y282" s="460">
        <f t="shared" si="182"/>
        <v>100</v>
      </c>
      <c r="Z282" s="251">
        <f t="shared" si="182"/>
        <v>100</v>
      </c>
      <c r="AA282" s="251">
        <f t="shared" si="182"/>
        <v>100</v>
      </c>
      <c r="AB282" s="252">
        <f t="shared" si="182"/>
        <v>100</v>
      </c>
      <c r="AC282" s="242">
        <f t="shared" si="182"/>
        <v>100</v>
      </c>
      <c r="AD282" s="1"/>
      <c r="AE282" s="24"/>
      <c r="AF282" s="1"/>
      <c r="AG282" s="24"/>
    </row>
    <row r="283" spans="1:41" ht="15.75" customHeight="1">
      <c r="A283" s="3238"/>
      <c r="B283" s="3239"/>
      <c r="C283" s="239"/>
      <c r="D283" s="506" t="s">
        <v>125</v>
      </c>
      <c r="E283" s="507">
        <f>(E233-E244-E251-E258-E272)/E233</f>
        <v>5.2631578947368418E-2</v>
      </c>
      <c r="F283" s="507">
        <f t="shared" ref="F283:AC283" si="183">(F233-F244-F251-F258-F272)/F233</f>
        <v>0.05</v>
      </c>
      <c r="G283" s="507">
        <f t="shared" si="183"/>
        <v>0.05</v>
      </c>
      <c r="H283" s="508">
        <f t="shared" si="183"/>
        <v>7.8947368421052627E-2</v>
      </c>
      <c r="I283" s="507">
        <f t="shared" si="183"/>
        <v>0.05</v>
      </c>
      <c r="J283" s="507">
        <f t="shared" si="183"/>
        <v>6.3829787234042548E-2</v>
      </c>
      <c r="K283" s="507">
        <f t="shared" si="183"/>
        <v>5.2631578947368418E-2</v>
      </c>
      <c r="L283" s="507">
        <f t="shared" si="183"/>
        <v>3.125E-2</v>
      </c>
      <c r="M283" s="507">
        <f t="shared" si="183"/>
        <v>4.8192771084337352E-2</v>
      </c>
      <c r="N283" s="508">
        <f t="shared" si="183"/>
        <v>-1.2048192771084338E-2</v>
      </c>
      <c r="O283" s="507">
        <f t="shared" si="183"/>
        <v>0</v>
      </c>
      <c r="P283" s="507">
        <f t="shared" si="183"/>
        <v>6.1538461538461542E-2</v>
      </c>
      <c r="Q283" s="507">
        <f t="shared" si="183"/>
        <v>6.4516129032258063E-2</v>
      </c>
      <c r="R283" s="507">
        <f t="shared" si="183"/>
        <v>3.125E-2</v>
      </c>
      <c r="S283" s="507">
        <f t="shared" si="183"/>
        <v>3.5294117647058823E-2</v>
      </c>
      <c r="T283" s="507">
        <f t="shared" si="183"/>
        <v>4.7619047619047616E-2</v>
      </c>
      <c r="U283" s="896">
        <f t="shared" si="183"/>
        <v>0</v>
      </c>
      <c r="V283" s="896">
        <f t="shared" si="183"/>
        <v>6.25E-2</v>
      </c>
      <c r="W283" s="507">
        <f t="shared" si="183"/>
        <v>9.6774193548387094E-2</v>
      </c>
      <c r="X283" s="507">
        <f t="shared" si="183"/>
        <v>5.9701492537313432E-2</v>
      </c>
      <c r="Y283" s="508">
        <f t="shared" si="183"/>
        <v>3.1746031746031744E-2</v>
      </c>
      <c r="Z283" s="507">
        <f t="shared" si="183"/>
        <v>3.5714285714285712E-2</v>
      </c>
      <c r="AA283" s="507">
        <f t="shared" si="183"/>
        <v>1.9607843137254902E-2</v>
      </c>
      <c r="AB283" s="509">
        <f t="shared" si="183"/>
        <v>2.5000000000000001E-2</v>
      </c>
      <c r="AC283" s="510">
        <f t="shared" si="183"/>
        <v>4.0053404539385738E-2</v>
      </c>
      <c r="AD283" s="1"/>
      <c r="AE283" s="24"/>
      <c r="AF283" s="1"/>
      <c r="AG283" s="24"/>
    </row>
    <row r="284" spans="1:41" ht="16.5" thickBot="1">
      <c r="A284" s="3209"/>
      <c r="B284" s="3210"/>
      <c r="C284" s="240"/>
      <c r="D284" s="144" t="s">
        <v>126</v>
      </c>
      <c r="E284" s="511">
        <f>(E237-E248-E255-E262-E276-E269)/E237</f>
        <v>0.2072932106354122</v>
      </c>
      <c r="F284" s="511">
        <f t="shared" ref="F284:AB284" si="184">(F237-F248-F255-F262-F276-F269)/F237</f>
        <v>0.18668539231082501</v>
      </c>
      <c r="G284" s="511">
        <f t="shared" si="184"/>
        <v>0.16910883782492694</v>
      </c>
      <c r="H284" s="512">
        <f t="shared" si="184"/>
        <v>0.19447594949312041</v>
      </c>
      <c r="I284" s="511">
        <f t="shared" si="184"/>
        <v>9.6227094283712331E-2</v>
      </c>
      <c r="J284" s="511">
        <f t="shared" si="184"/>
        <v>0.13778515155365909</v>
      </c>
      <c r="K284" s="511">
        <f t="shared" si="184"/>
        <v>7.1658671799949461E-2</v>
      </c>
      <c r="L284" s="511">
        <f t="shared" si="184"/>
        <v>9.202662667975782E-2</v>
      </c>
      <c r="M284" s="511">
        <f t="shared" si="184"/>
        <v>0.12681119377000971</v>
      </c>
      <c r="N284" s="512">
        <f t="shared" si="184"/>
        <v>9.2351351197615075E-2</v>
      </c>
      <c r="O284" s="511">
        <f t="shared" si="184"/>
        <v>0.19324451363816755</v>
      </c>
      <c r="P284" s="511">
        <f t="shared" si="184"/>
        <v>0.15444272785222174</v>
      </c>
      <c r="Q284" s="511">
        <f t="shared" si="184"/>
        <v>0.11864090870529427</v>
      </c>
      <c r="R284" s="511">
        <f t="shared" si="184"/>
        <v>8.4643990546005299E-2</v>
      </c>
      <c r="S284" s="511">
        <f t="shared" si="184"/>
        <v>0.14745911565417077</v>
      </c>
      <c r="T284" s="511">
        <f t="shared" si="184"/>
        <v>0.1525437213431089</v>
      </c>
      <c r="U284" s="511">
        <f t="shared" si="184"/>
        <v>0.15954041621224865</v>
      </c>
      <c r="V284" s="511">
        <f t="shared" si="184"/>
        <v>0.10516706045641287</v>
      </c>
      <c r="W284" s="511">
        <f t="shared" si="184"/>
        <v>0.11373767603674946</v>
      </c>
      <c r="X284" s="511">
        <f t="shared" si="184"/>
        <v>0.14597525372563239</v>
      </c>
      <c r="Y284" s="512">
        <f t="shared" si="184"/>
        <v>0.12566209830210934</v>
      </c>
      <c r="Z284" s="511">
        <f>(Z237-Z248-Z255-Z262-Z276-Z269)/Z237</f>
        <v>0.10195387477326262</v>
      </c>
      <c r="AA284" s="511">
        <f t="shared" si="184"/>
        <v>7.6987385165754166E-2</v>
      </c>
      <c r="AB284" s="511">
        <f t="shared" si="184"/>
        <v>9.7690534846575139E-2</v>
      </c>
      <c r="AC284" s="514">
        <f t="shared" ref="AC284" si="185">(AC237-AC248-AC255-AC262-AC276)/AC237</f>
        <v>0.212735341650827</v>
      </c>
      <c r="AD284" s="1"/>
      <c r="AE284" s="24"/>
      <c r="AF284" s="1"/>
      <c r="AG284" s="24"/>
    </row>
    <row r="285" spans="1:41" ht="30.75" customHeight="1" thickBot="1">
      <c r="A285" s="320"/>
      <c r="B285" s="320"/>
      <c r="C285" s="323"/>
      <c r="D285" s="226"/>
      <c r="E285" s="18"/>
      <c r="F285" s="18"/>
      <c r="G285" s="18"/>
      <c r="H285" s="2664"/>
      <c r="I285" s="18"/>
      <c r="J285" s="18"/>
      <c r="K285" s="18"/>
      <c r="L285" s="18"/>
      <c r="M285" s="18"/>
      <c r="N285" s="2664"/>
      <c r="O285" s="18"/>
      <c r="P285" s="18"/>
      <c r="Q285" s="18"/>
      <c r="R285" s="18"/>
      <c r="S285" s="18"/>
      <c r="T285" s="18"/>
      <c r="U285" s="18"/>
      <c r="V285" s="2843"/>
      <c r="W285" s="18"/>
      <c r="X285" s="18"/>
      <c r="Y285" s="2664"/>
      <c r="Z285" s="18"/>
      <c r="AA285" s="18"/>
      <c r="AB285" s="18"/>
      <c r="AC285" s="46"/>
      <c r="AD285" s="17"/>
      <c r="AE285" s="18"/>
      <c r="AF285" s="17"/>
      <c r="AG285" s="18"/>
    </row>
    <row r="286" spans="1:41" ht="18.75" thickBot="1">
      <c r="A286" s="3480" t="s">
        <v>98</v>
      </c>
      <c r="B286" s="3481"/>
      <c r="C286" s="527"/>
      <c r="D286" s="3124">
        <v>0</v>
      </c>
      <c r="E286" s="3125">
        <v>1</v>
      </c>
      <c r="F286" s="3126">
        <v>2</v>
      </c>
      <c r="G286" s="3126">
        <v>3</v>
      </c>
      <c r="H286" s="3127">
        <v>4</v>
      </c>
      <c r="I286" s="3126">
        <v>5</v>
      </c>
      <c r="J286" s="3126">
        <v>6</v>
      </c>
      <c r="K286" s="3126">
        <v>7</v>
      </c>
      <c r="L286" s="3126">
        <v>8</v>
      </c>
      <c r="M286" s="3126">
        <v>9</v>
      </c>
      <c r="N286" s="3127">
        <v>10</v>
      </c>
      <c r="O286" s="3126">
        <v>11</v>
      </c>
      <c r="P286" s="3126">
        <v>12</v>
      </c>
      <c r="Q286" s="3126">
        <v>13</v>
      </c>
      <c r="R286" s="3126">
        <v>14</v>
      </c>
      <c r="S286" s="3126">
        <v>15</v>
      </c>
      <c r="T286" s="3126">
        <v>16</v>
      </c>
      <c r="U286" s="3126">
        <v>17</v>
      </c>
      <c r="V286" s="3128">
        <v>18</v>
      </c>
      <c r="W286" s="3126">
        <v>19</v>
      </c>
      <c r="X286" s="3126">
        <v>20</v>
      </c>
      <c r="Y286" s="3127">
        <v>21</v>
      </c>
      <c r="Z286" s="3126">
        <v>22</v>
      </c>
      <c r="AA286" s="3126">
        <v>23</v>
      </c>
      <c r="AB286" s="3126">
        <v>24</v>
      </c>
      <c r="AC286" s="3129"/>
      <c r="AD286" s="2"/>
      <c r="AE286" s="34"/>
      <c r="AF286" s="2"/>
      <c r="AG286" s="34"/>
    </row>
    <row r="287" spans="1:41">
      <c r="A287" s="1011" t="s">
        <v>13</v>
      </c>
      <c r="B287" s="378"/>
      <c r="C287" s="3132"/>
      <c r="D287" s="360"/>
      <c r="E287" s="378">
        <v>6</v>
      </c>
      <c r="F287" s="378">
        <v>6</v>
      </c>
      <c r="G287" s="378">
        <v>6</v>
      </c>
      <c r="H287" s="480">
        <v>6</v>
      </c>
      <c r="I287" s="378">
        <v>6</v>
      </c>
      <c r="J287" s="378">
        <v>6</v>
      </c>
      <c r="K287" s="378">
        <v>6</v>
      </c>
      <c r="L287" s="378">
        <v>6</v>
      </c>
      <c r="M287" s="378">
        <v>6</v>
      </c>
      <c r="N287" s="480">
        <v>6</v>
      </c>
      <c r="O287" s="378">
        <v>6</v>
      </c>
      <c r="P287" s="378">
        <v>6</v>
      </c>
      <c r="Q287" s="378">
        <v>6</v>
      </c>
      <c r="R287" s="378">
        <v>6</v>
      </c>
      <c r="S287" s="378">
        <v>6</v>
      </c>
      <c r="T287" s="378">
        <v>6</v>
      </c>
      <c r="U287" s="378">
        <v>6</v>
      </c>
      <c r="V287" s="602">
        <v>6</v>
      </c>
      <c r="W287" s="378">
        <v>6</v>
      </c>
      <c r="X287" s="378">
        <v>6</v>
      </c>
      <c r="Y287" s="480">
        <v>6</v>
      </c>
      <c r="Z287" s="378">
        <v>6</v>
      </c>
      <c r="AA287" s="378">
        <v>6</v>
      </c>
      <c r="AB287" s="378">
        <v>6</v>
      </c>
      <c r="AC287" s="3133"/>
      <c r="AD287" s="2"/>
      <c r="AE287" s="34"/>
      <c r="AF287" s="2"/>
      <c r="AG287" s="34"/>
      <c r="AJ287" s="107"/>
      <c r="AK287" s="107"/>
      <c r="AL287" s="107"/>
      <c r="AM287" s="107"/>
      <c r="AN287" s="107"/>
    </row>
    <row r="288" spans="1:41">
      <c r="A288" s="926" t="s">
        <v>14</v>
      </c>
      <c r="B288" s="927"/>
      <c r="C288" s="3131"/>
      <c r="D288" s="1602"/>
      <c r="E288" s="927">
        <v>6</v>
      </c>
      <c r="F288" s="927">
        <v>6</v>
      </c>
      <c r="G288" s="927">
        <v>6</v>
      </c>
      <c r="H288" s="454">
        <v>6</v>
      </c>
      <c r="I288" s="927">
        <v>6</v>
      </c>
      <c r="J288" s="927">
        <v>6</v>
      </c>
      <c r="K288" s="927">
        <v>6</v>
      </c>
      <c r="L288" s="927">
        <v>6</v>
      </c>
      <c r="M288" s="927">
        <v>6</v>
      </c>
      <c r="N288" s="454">
        <v>6</v>
      </c>
      <c r="O288" s="927">
        <v>6</v>
      </c>
      <c r="P288" s="927">
        <v>6</v>
      </c>
      <c r="Q288" s="927">
        <v>6</v>
      </c>
      <c r="R288" s="927">
        <v>6</v>
      </c>
      <c r="S288" s="927">
        <v>6</v>
      </c>
      <c r="T288" s="927">
        <v>6</v>
      </c>
      <c r="U288" s="927">
        <v>6</v>
      </c>
      <c r="V288" s="2964">
        <v>6</v>
      </c>
      <c r="W288" s="927">
        <v>6</v>
      </c>
      <c r="X288" s="927">
        <v>6</v>
      </c>
      <c r="Y288" s="454">
        <v>6</v>
      </c>
      <c r="Z288" s="927">
        <v>6</v>
      </c>
      <c r="AA288" s="927">
        <v>6</v>
      </c>
      <c r="AB288" s="927">
        <v>6</v>
      </c>
      <c r="AC288" s="3134"/>
      <c r="AD288" s="2"/>
      <c r="AE288" s="34"/>
      <c r="AF288" s="2"/>
      <c r="AG288" s="34"/>
      <c r="AJ288" s="107"/>
      <c r="AK288" s="107"/>
      <c r="AL288" s="107"/>
      <c r="AM288" s="107"/>
      <c r="AN288" s="107"/>
    </row>
    <row r="289" spans="1:40" ht="16.5" thickBot="1">
      <c r="A289" s="931" t="s">
        <v>447</v>
      </c>
      <c r="B289" s="2044"/>
      <c r="C289" s="3135"/>
      <c r="D289" s="362" t="s">
        <v>62</v>
      </c>
      <c r="E289" s="2044">
        <v>11</v>
      </c>
      <c r="F289" s="2044">
        <v>11</v>
      </c>
      <c r="G289" s="2044">
        <v>11</v>
      </c>
      <c r="H289" s="646">
        <v>11</v>
      </c>
      <c r="I289" s="2044">
        <v>11</v>
      </c>
      <c r="J289" s="2044">
        <v>11</v>
      </c>
      <c r="K289" s="2044">
        <v>11</v>
      </c>
      <c r="L289" s="2044">
        <v>11</v>
      </c>
      <c r="M289" s="2044">
        <v>11</v>
      </c>
      <c r="N289" s="646">
        <v>11</v>
      </c>
      <c r="O289" s="2044">
        <v>11</v>
      </c>
      <c r="P289" s="2044">
        <v>11</v>
      </c>
      <c r="Q289" s="2044">
        <v>11</v>
      </c>
      <c r="R289" s="2044">
        <v>11</v>
      </c>
      <c r="S289" s="2044">
        <v>11</v>
      </c>
      <c r="T289" s="2044">
        <v>11</v>
      </c>
      <c r="U289" s="2044">
        <v>11</v>
      </c>
      <c r="V289" s="605">
        <v>11</v>
      </c>
      <c r="W289" s="2044">
        <v>11</v>
      </c>
      <c r="X289" s="2044">
        <v>11</v>
      </c>
      <c r="Y289" s="646">
        <v>11</v>
      </c>
      <c r="Z289" s="2044">
        <v>11</v>
      </c>
      <c r="AA289" s="2044">
        <v>11</v>
      </c>
      <c r="AB289" s="2044">
        <v>11</v>
      </c>
      <c r="AC289" s="3136"/>
      <c r="AD289" s="2"/>
      <c r="AE289" s="34"/>
      <c r="AF289" s="2"/>
      <c r="AG289" s="34"/>
      <c r="AJ289" s="107"/>
      <c r="AK289" s="107"/>
      <c r="AL289" s="107"/>
      <c r="AM289" s="107"/>
      <c r="AN289" s="107"/>
    </row>
    <row r="290" spans="1:40">
      <c r="A290" s="3192" t="s">
        <v>51</v>
      </c>
      <c r="B290" s="3482" t="s">
        <v>52</v>
      </c>
      <c r="C290" s="127" t="s">
        <v>16</v>
      </c>
      <c r="D290" s="115" t="s">
        <v>62</v>
      </c>
      <c r="E290" s="386">
        <v>800</v>
      </c>
      <c r="F290" s="92">
        <v>800</v>
      </c>
      <c r="G290" s="92">
        <v>800</v>
      </c>
      <c r="H290" s="445">
        <v>800</v>
      </c>
      <c r="I290" s="92">
        <v>900</v>
      </c>
      <c r="J290" s="92">
        <v>1100</v>
      </c>
      <c r="K290" s="92">
        <v>1300</v>
      </c>
      <c r="L290" s="92">
        <v>1300</v>
      </c>
      <c r="M290" s="92">
        <v>1600</v>
      </c>
      <c r="N290" s="445">
        <v>1600</v>
      </c>
      <c r="O290" s="92">
        <v>1400</v>
      </c>
      <c r="P290" s="92">
        <v>1400</v>
      </c>
      <c r="Q290" s="92">
        <v>1400</v>
      </c>
      <c r="R290" s="92">
        <v>1300</v>
      </c>
      <c r="S290" s="92">
        <v>1400</v>
      </c>
      <c r="T290" s="92">
        <v>1400</v>
      </c>
      <c r="U290" s="92">
        <v>1300</v>
      </c>
      <c r="V290" s="498">
        <v>1300</v>
      </c>
      <c r="W290" s="92">
        <v>1300</v>
      </c>
      <c r="X290" s="92">
        <v>1200</v>
      </c>
      <c r="Y290" s="445">
        <v>1300</v>
      </c>
      <c r="Z290" s="92">
        <v>1200</v>
      </c>
      <c r="AA290" s="92">
        <v>1100</v>
      </c>
      <c r="AB290" s="92">
        <v>1000</v>
      </c>
      <c r="AC290" s="3130">
        <f>SUM(E290:AB290)</f>
        <v>29000</v>
      </c>
      <c r="AJ290" s="10"/>
      <c r="AK290" s="10"/>
      <c r="AL290" s="12"/>
      <c r="AM290" s="10"/>
      <c r="AN290" s="107"/>
    </row>
    <row r="291" spans="1:40">
      <c r="A291" s="3192"/>
      <c r="B291" s="3482"/>
      <c r="C291" s="125" t="s">
        <v>18</v>
      </c>
      <c r="D291" s="110" t="s">
        <v>62</v>
      </c>
      <c r="E291" s="73">
        <v>500</v>
      </c>
      <c r="F291" s="158">
        <v>500</v>
      </c>
      <c r="G291" s="158">
        <v>500</v>
      </c>
      <c r="H291" s="446">
        <v>500</v>
      </c>
      <c r="I291" s="158">
        <v>500</v>
      </c>
      <c r="J291" s="158">
        <v>500</v>
      </c>
      <c r="K291" s="158">
        <v>600</v>
      </c>
      <c r="L291" s="158">
        <v>500</v>
      </c>
      <c r="M291" s="158">
        <v>700</v>
      </c>
      <c r="N291" s="446">
        <v>700</v>
      </c>
      <c r="O291" s="158">
        <v>600</v>
      </c>
      <c r="P291" s="158">
        <v>600</v>
      </c>
      <c r="Q291" s="158">
        <v>600</v>
      </c>
      <c r="R291" s="158">
        <v>700</v>
      </c>
      <c r="S291" s="158">
        <v>700</v>
      </c>
      <c r="T291" s="158">
        <v>700</v>
      </c>
      <c r="U291" s="158">
        <v>700</v>
      </c>
      <c r="V291" s="482">
        <v>600</v>
      </c>
      <c r="W291" s="158">
        <v>600</v>
      </c>
      <c r="X291" s="158">
        <v>500</v>
      </c>
      <c r="Y291" s="446">
        <v>600</v>
      </c>
      <c r="Z291" s="158">
        <v>600</v>
      </c>
      <c r="AA291" s="158">
        <v>600</v>
      </c>
      <c r="AB291" s="158">
        <v>500</v>
      </c>
      <c r="AC291" s="2936">
        <f>SUM(E291:AB291)</f>
        <v>14100</v>
      </c>
      <c r="AJ291" s="50"/>
      <c r="AK291" s="26"/>
      <c r="AL291" s="50"/>
      <c r="AM291" s="12"/>
      <c r="AN291" s="107"/>
    </row>
    <row r="292" spans="1:40">
      <c r="A292" s="3192"/>
      <c r="B292" s="3482"/>
      <c r="C292" s="125" t="s">
        <v>19</v>
      </c>
      <c r="D292" s="110" t="s">
        <v>62</v>
      </c>
      <c r="E292" s="73">
        <v>5</v>
      </c>
      <c r="F292" s="158">
        <v>5</v>
      </c>
      <c r="G292" s="158">
        <v>5</v>
      </c>
      <c r="H292" s="446">
        <v>5</v>
      </c>
      <c r="I292" s="158">
        <v>5</v>
      </c>
      <c r="J292" s="158">
        <v>6</v>
      </c>
      <c r="K292" s="158">
        <v>7</v>
      </c>
      <c r="L292" s="158">
        <v>7</v>
      </c>
      <c r="M292" s="158">
        <v>9</v>
      </c>
      <c r="N292" s="446">
        <v>8</v>
      </c>
      <c r="O292" s="158">
        <v>8</v>
      </c>
      <c r="P292" s="158">
        <v>7</v>
      </c>
      <c r="Q292" s="158">
        <v>7</v>
      </c>
      <c r="R292" s="158">
        <v>7</v>
      </c>
      <c r="S292" s="158">
        <v>8</v>
      </c>
      <c r="T292" s="158">
        <v>7</v>
      </c>
      <c r="U292" s="158">
        <v>7</v>
      </c>
      <c r="V292" s="482">
        <v>7</v>
      </c>
      <c r="W292" s="158">
        <v>7</v>
      </c>
      <c r="X292" s="158">
        <v>6</v>
      </c>
      <c r="Y292" s="446">
        <v>7</v>
      </c>
      <c r="Z292" s="158">
        <v>7</v>
      </c>
      <c r="AA292" s="158">
        <v>6</v>
      </c>
      <c r="AB292" s="158">
        <v>5</v>
      </c>
      <c r="AC292" s="2936"/>
      <c r="AJ292" s="12"/>
      <c r="AK292" s="12"/>
      <c r="AL292" s="12"/>
      <c r="AM292" s="12"/>
      <c r="AN292" s="107"/>
    </row>
    <row r="293" spans="1:40" ht="16.5" thickBot="1">
      <c r="A293" s="3192"/>
      <c r="B293" s="3482"/>
      <c r="C293" s="125" t="s">
        <v>21</v>
      </c>
      <c r="D293" s="110"/>
      <c r="E293" s="696">
        <f t="shared" ref="E293:AB293" si="186">E291/E290</f>
        <v>0.625</v>
      </c>
      <c r="F293" s="338">
        <f t="shared" si="186"/>
        <v>0.625</v>
      </c>
      <c r="G293" s="338">
        <f t="shared" si="186"/>
        <v>0.625</v>
      </c>
      <c r="H293" s="464">
        <f t="shared" si="186"/>
        <v>0.625</v>
      </c>
      <c r="I293" s="338">
        <f t="shared" si="186"/>
        <v>0.55555555555555558</v>
      </c>
      <c r="J293" s="338">
        <f t="shared" si="186"/>
        <v>0.45454545454545453</v>
      </c>
      <c r="K293" s="338">
        <f t="shared" si="186"/>
        <v>0.46153846153846156</v>
      </c>
      <c r="L293" s="338">
        <f t="shared" si="186"/>
        <v>0.38461538461538464</v>
      </c>
      <c r="M293" s="338">
        <f t="shared" si="186"/>
        <v>0.4375</v>
      </c>
      <c r="N293" s="464">
        <f t="shared" si="186"/>
        <v>0.4375</v>
      </c>
      <c r="O293" s="338">
        <f t="shared" si="186"/>
        <v>0.42857142857142855</v>
      </c>
      <c r="P293" s="338">
        <f t="shared" si="186"/>
        <v>0.42857142857142855</v>
      </c>
      <c r="Q293" s="338">
        <f t="shared" si="186"/>
        <v>0.42857142857142855</v>
      </c>
      <c r="R293" s="338">
        <f t="shared" si="186"/>
        <v>0.53846153846153844</v>
      </c>
      <c r="S293" s="338">
        <f t="shared" si="186"/>
        <v>0.5</v>
      </c>
      <c r="T293" s="338">
        <f t="shared" si="186"/>
        <v>0.5</v>
      </c>
      <c r="U293" s="338">
        <f t="shared" si="186"/>
        <v>0.53846153846153844</v>
      </c>
      <c r="V293" s="501">
        <f t="shared" si="186"/>
        <v>0.46153846153846156</v>
      </c>
      <c r="W293" s="338">
        <f t="shared" si="186"/>
        <v>0.46153846153846156</v>
      </c>
      <c r="X293" s="338">
        <f t="shared" si="186"/>
        <v>0.41666666666666669</v>
      </c>
      <c r="Y293" s="464">
        <f t="shared" si="186"/>
        <v>0.46153846153846156</v>
      </c>
      <c r="Z293" s="338">
        <f t="shared" si="186"/>
        <v>0.5</v>
      </c>
      <c r="AA293" s="338">
        <f t="shared" si="186"/>
        <v>0.54545454545454541</v>
      </c>
      <c r="AB293" s="338">
        <f t="shared" si="186"/>
        <v>0.5</v>
      </c>
      <c r="AC293" s="2937"/>
      <c r="AJ293" s="12"/>
      <c r="AK293" s="12"/>
      <c r="AL293" s="12"/>
      <c r="AM293" s="12"/>
      <c r="AN293" s="107"/>
    </row>
    <row r="294" spans="1:40" ht="16.5" thickBot="1">
      <c r="A294" s="3192"/>
      <c r="B294" s="3483"/>
      <c r="C294" s="125" t="s">
        <v>27</v>
      </c>
      <c r="D294" s="116"/>
      <c r="E294" s="2746"/>
      <c r="F294" s="92"/>
      <c r="G294" s="92"/>
      <c r="H294" s="445"/>
      <c r="I294" s="92"/>
      <c r="J294" s="92"/>
      <c r="K294" s="92"/>
      <c r="L294" s="92"/>
      <c r="M294" s="92"/>
      <c r="N294" s="445"/>
      <c r="O294" s="92"/>
      <c r="P294" s="92"/>
      <c r="Q294" s="92"/>
      <c r="R294" s="92"/>
      <c r="S294" s="92"/>
      <c r="T294" s="92"/>
      <c r="U294" s="92"/>
      <c r="V294" s="498"/>
      <c r="W294" s="92"/>
      <c r="X294" s="92"/>
      <c r="Y294" s="445"/>
      <c r="Z294" s="92"/>
      <c r="AA294" s="92"/>
      <c r="AB294" s="92"/>
      <c r="AC294" s="2938"/>
      <c r="AJ294" s="12"/>
      <c r="AK294" s="12"/>
      <c r="AL294" s="12"/>
      <c r="AM294" s="12"/>
      <c r="AN294" s="107"/>
    </row>
    <row r="295" spans="1:40" hidden="1">
      <c r="A295" s="3192"/>
      <c r="B295" s="2500"/>
      <c r="C295" s="126" t="s">
        <v>22</v>
      </c>
      <c r="D295" s="124"/>
      <c r="E295" s="81"/>
      <c r="F295" s="158"/>
      <c r="G295" s="158"/>
      <c r="H295" s="446"/>
      <c r="I295" s="158"/>
      <c r="J295" s="158"/>
      <c r="K295" s="158"/>
      <c r="L295" s="158"/>
      <c r="M295" s="158"/>
      <c r="N295" s="446"/>
      <c r="O295" s="158"/>
      <c r="P295" s="158"/>
      <c r="Q295" s="158"/>
      <c r="R295" s="158"/>
      <c r="S295" s="158"/>
      <c r="T295" s="158"/>
      <c r="U295" s="158"/>
      <c r="V295" s="482"/>
      <c r="W295" s="158"/>
      <c r="X295" s="158"/>
      <c r="Y295" s="446"/>
      <c r="Z295" s="158"/>
      <c r="AA295" s="158"/>
      <c r="AB295" s="158"/>
      <c r="AC295" s="2939"/>
      <c r="AJ295" s="12"/>
      <c r="AK295" s="12"/>
      <c r="AL295" s="12"/>
      <c r="AM295" s="12"/>
      <c r="AN295" s="107"/>
    </row>
    <row r="296" spans="1:40" ht="16.5" hidden="1" thickBot="1">
      <c r="A296" s="3458"/>
      <c r="B296" s="2501"/>
      <c r="C296" s="584" t="s">
        <v>23</v>
      </c>
      <c r="D296" s="116"/>
      <c r="E296" s="146"/>
      <c r="F296" s="129"/>
      <c r="G296" s="129"/>
      <c r="H296" s="461"/>
      <c r="I296" s="129"/>
      <c r="J296" s="129"/>
      <c r="K296" s="129"/>
      <c r="L296" s="129"/>
      <c r="M296" s="129"/>
      <c r="N296" s="461"/>
      <c r="O296" s="129"/>
      <c r="P296" s="129"/>
      <c r="Q296" s="129"/>
      <c r="R296" s="129"/>
      <c r="S296" s="129"/>
      <c r="T296" s="129"/>
      <c r="U296" s="129"/>
      <c r="V296" s="505"/>
      <c r="W296" s="129"/>
      <c r="X296" s="129"/>
      <c r="Y296" s="461"/>
      <c r="Z296" s="129"/>
      <c r="AA296" s="129"/>
      <c r="AB296" s="129"/>
      <c r="AC296" s="2940"/>
      <c r="AJ296" s="12"/>
      <c r="AK296" s="12"/>
      <c r="AL296" s="12"/>
      <c r="AM296" s="12"/>
      <c r="AN296" s="107"/>
    </row>
    <row r="297" spans="1:40">
      <c r="A297" s="3191" t="s">
        <v>56</v>
      </c>
      <c r="B297" s="3484" t="s">
        <v>57</v>
      </c>
      <c r="C297" s="123" t="s">
        <v>16</v>
      </c>
      <c r="D297" s="115" t="s">
        <v>62</v>
      </c>
      <c r="E297" s="150">
        <v>700</v>
      </c>
      <c r="F297" s="208">
        <v>700</v>
      </c>
      <c r="G297" s="208">
        <v>600</v>
      </c>
      <c r="H297" s="447">
        <v>700</v>
      </c>
      <c r="I297" s="208">
        <v>700</v>
      </c>
      <c r="J297" s="208">
        <v>1000</v>
      </c>
      <c r="K297" s="208">
        <v>1100</v>
      </c>
      <c r="L297" s="208">
        <v>1200</v>
      </c>
      <c r="M297" s="208">
        <v>1300</v>
      </c>
      <c r="N297" s="447">
        <v>1300</v>
      </c>
      <c r="O297" s="208">
        <v>1300</v>
      </c>
      <c r="P297" s="208">
        <v>1300</v>
      </c>
      <c r="Q297" s="208">
        <v>1200</v>
      </c>
      <c r="R297" s="208">
        <v>1100</v>
      </c>
      <c r="S297" s="208">
        <v>1100</v>
      </c>
      <c r="T297" s="208">
        <v>1200</v>
      </c>
      <c r="U297" s="208">
        <v>1200</v>
      </c>
      <c r="V297" s="481">
        <v>1200</v>
      </c>
      <c r="W297" s="208">
        <v>1200</v>
      </c>
      <c r="X297" s="208">
        <v>1100</v>
      </c>
      <c r="Y297" s="447">
        <v>1200</v>
      </c>
      <c r="Z297" s="208">
        <v>1100</v>
      </c>
      <c r="AA297" s="208">
        <v>1000</v>
      </c>
      <c r="AB297" s="208">
        <v>800</v>
      </c>
      <c r="AC297" s="2941">
        <f>SUM(E297:AB297)</f>
        <v>25300</v>
      </c>
      <c r="AJ297" s="10"/>
      <c r="AK297" s="10"/>
      <c r="AL297" s="12"/>
      <c r="AM297" s="10"/>
      <c r="AN297" s="107"/>
    </row>
    <row r="298" spans="1:40">
      <c r="A298" s="3192"/>
      <c r="B298" s="3482"/>
      <c r="C298" s="125" t="s">
        <v>18</v>
      </c>
      <c r="D298" s="110" t="s">
        <v>62</v>
      </c>
      <c r="E298" s="73">
        <v>600</v>
      </c>
      <c r="F298" s="158">
        <v>500</v>
      </c>
      <c r="G298" s="158">
        <v>500</v>
      </c>
      <c r="H298" s="446">
        <v>500</v>
      </c>
      <c r="I298" s="158">
        <v>500</v>
      </c>
      <c r="J298" s="158">
        <v>600</v>
      </c>
      <c r="K298" s="158">
        <v>500</v>
      </c>
      <c r="L298" s="158">
        <v>500</v>
      </c>
      <c r="M298" s="158">
        <v>600</v>
      </c>
      <c r="N298" s="446">
        <v>700</v>
      </c>
      <c r="O298" s="158">
        <v>700</v>
      </c>
      <c r="P298" s="158">
        <v>600</v>
      </c>
      <c r="Q298" s="158">
        <v>600</v>
      </c>
      <c r="R298" s="158">
        <v>700</v>
      </c>
      <c r="S298" s="158">
        <v>700</v>
      </c>
      <c r="T298" s="158">
        <v>600</v>
      </c>
      <c r="U298" s="158">
        <v>600</v>
      </c>
      <c r="V298" s="482">
        <v>600</v>
      </c>
      <c r="W298" s="158">
        <v>600</v>
      </c>
      <c r="X298" s="158">
        <v>600</v>
      </c>
      <c r="Y298" s="446">
        <v>600</v>
      </c>
      <c r="Z298" s="158">
        <v>600</v>
      </c>
      <c r="AA298" s="158">
        <v>600</v>
      </c>
      <c r="AB298" s="158">
        <v>500</v>
      </c>
      <c r="AC298" s="2942">
        <f>SUM(E298:AB298)</f>
        <v>14100</v>
      </c>
      <c r="AJ298" s="50"/>
      <c r="AK298" s="26"/>
      <c r="AL298" s="50"/>
      <c r="AM298" s="12"/>
      <c r="AN298" s="107"/>
    </row>
    <row r="299" spans="1:40">
      <c r="A299" s="3192"/>
      <c r="B299" s="3482"/>
      <c r="C299" s="125" t="s">
        <v>19</v>
      </c>
      <c r="D299" s="110" t="s">
        <v>62</v>
      </c>
      <c r="E299" s="73">
        <v>4</v>
      </c>
      <c r="F299" s="158">
        <v>4</v>
      </c>
      <c r="G299" s="158">
        <v>4</v>
      </c>
      <c r="H299" s="446">
        <v>4</v>
      </c>
      <c r="I299" s="158">
        <v>4</v>
      </c>
      <c r="J299" s="158">
        <v>5</v>
      </c>
      <c r="K299" s="158">
        <v>6</v>
      </c>
      <c r="L299" s="158">
        <v>6</v>
      </c>
      <c r="M299" s="158">
        <v>7</v>
      </c>
      <c r="N299" s="446">
        <v>7</v>
      </c>
      <c r="O299" s="158">
        <v>7</v>
      </c>
      <c r="P299" s="158">
        <v>7</v>
      </c>
      <c r="Q299" s="158">
        <v>7</v>
      </c>
      <c r="R299" s="158">
        <v>6</v>
      </c>
      <c r="S299" s="158">
        <v>6</v>
      </c>
      <c r="T299" s="158">
        <v>6</v>
      </c>
      <c r="U299" s="158">
        <v>6</v>
      </c>
      <c r="V299" s="482">
        <v>7</v>
      </c>
      <c r="W299" s="158">
        <v>6</v>
      </c>
      <c r="X299" s="158">
        <v>6</v>
      </c>
      <c r="Y299" s="446">
        <v>7</v>
      </c>
      <c r="Z299" s="158">
        <v>6</v>
      </c>
      <c r="AA299" s="158">
        <v>5</v>
      </c>
      <c r="AB299" s="158">
        <v>4</v>
      </c>
      <c r="AC299" s="227"/>
      <c r="AJ299" s="12"/>
      <c r="AK299" s="12"/>
      <c r="AL299" s="12"/>
      <c r="AM299" s="12"/>
      <c r="AN299" s="107"/>
    </row>
    <row r="300" spans="1:40">
      <c r="A300" s="3192"/>
      <c r="B300" s="3482"/>
      <c r="C300" s="125" t="s">
        <v>21</v>
      </c>
      <c r="D300" s="110"/>
      <c r="E300" s="619">
        <f t="shared" ref="E300:AB300" si="187">E298/E297</f>
        <v>0.8571428571428571</v>
      </c>
      <c r="F300" s="334">
        <f t="shared" si="187"/>
        <v>0.7142857142857143</v>
      </c>
      <c r="G300" s="334">
        <f t="shared" si="187"/>
        <v>0.83333333333333337</v>
      </c>
      <c r="H300" s="451">
        <f t="shared" si="187"/>
        <v>0.7142857142857143</v>
      </c>
      <c r="I300" s="334">
        <f t="shared" si="187"/>
        <v>0.7142857142857143</v>
      </c>
      <c r="J300" s="334">
        <f t="shared" si="187"/>
        <v>0.6</v>
      </c>
      <c r="K300" s="334">
        <f t="shared" si="187"/>
        <v>0.45454545454545453</v>
      </c>
      <c r="L300" s="334">
        <f t="shared" si="187"/>
        <v>0.41666666666666669</v>
      </c>
      <c r="M300" s="334">
        <f t="shared" si="187"/>
        <v>0.46153846153846156</v>
      </c>
      <c r="N300" s="451">
        <f t="shared" si="187"/>
        <v>0.53846153846153844</v>
      </c>
      <c r="O300" s="334">
        <f t="shared" si="187"/>
        <v>0.53846153846153844</v>
      </c>
      <c r="P300" s="334">
        <f t="shared" si="187"/>
        <v>0.46153846153846156</v>
      </c>
      <c r="Q300" s="334">
        <f t="shared" si="187"/>
        <v>0.5</v>
      </c>
      <c r="R300" s="334">
        <f t="shared" si="187"/>
        <v>0.63636363636363635</v>
      </c>
      <c r="S300" s="334">
        <f t="shared" si="187"/>
        <v>0.63636363636363635</v>
      </c>
      <c r="T300" s="334">
        <f t="shared" si="187"/>
        <v>0.5</v>
      </c>
      <c r="U300" s="334">
        <f t="shared" si="187"/>
        <v>0.5</v>
      </c>
      <c r="V300" s="487">
        <f t="shared" si="187"/>
        <v>0.5</v>
      </c>
      <c r="W300" s="334">
        <f t="shared" si="187"/>
        <v>0.5</v>
      </c>
      <c r="X300" s="334">
        <f t="shared" si="187"/>
        <v>0.54545454545454541</v>
      </c>
      <c r="Y300" s="451">
        <f t="shared" si="187"/>
        <v>0.5</v>
      </c>
      <c r="Z300" s="334">
        <f t="shared" si="187"/>
        <v>0.54545454545454541</v>
      </c>
      <c r="AA300" s="334">
        <f t="shared" si="187"/>
        <v>0.6</v>
      </c>
      <c r="AB300" s="335">
        <f t="shared" si="187"/>
        <v>0.625</v>
      </c>
      <c r="AC300" s="227"/>
      <c r="AJ300" s="12"/>
      <c r="AK300" s="12"/>
      <c r="AL300" s="12"/>
      <c r="AM300" s="12"/>
      <c r="AN300" s="107"/>
    </row>
    <row r="301" spans="1:40" ht="16.5" thickBot="1">
      <c r="A301" s="3192"/>
      <c r="B301" s="3483"/>
      <c r="C301" s="125" t="s">
        <v>27</v>
      </c>
      <c r="D301" s="116"/>
      <c r="E301" s="151"/>
      <c r="F301" s="129"/>
      <c r="G301" s="129"/>
      <c r="H301" s="461"/>
      <c r="I301" s="129"/>
      <c r="J301" s="129"/>
      <c r="K301" s="129"/>
      <c r="L301" s="129"/>
      <c r="M301" s="129"/>
      <c r="N301" s="461"/>
      <c r="O301" s="129"/>
      <c r="P301" s="129"/>
      <c r="Q301" s="129"/>
      <c r="R301" s="129"/>
      <c r="S301" s="129"/>
      <c r="T301" s="129"/>
      <c r="U301" s="129"/>
      <c r="V301" s="505"/>
      <c r="W301" s="129"/>
      <c r="X301" s="129"/>
      <c r="Y301" s="461"/>
      <c r="Z301" s="129"/>
      <c r="AA301" s="129"/>
      <c r="AB301" s="178"/>
      <c r="AC301" s="245"/>
      <c r="AJ301" s="12"/>
      <c r="AK301" s="12"/>
      <c r="AL301" s="12"/>
      <c r="AM301" s="12"/>
      <c r="AN301" s="107"/>
    </row>
    <row r="302" spans="1:40" hidden="1">
      <c r="A302" s="3192"/>
      <c r="B302" s="2500"/>
      <c r="C302" s="126" t="s">
        <v>22</v>
      </c>
      <c r="D302" s="124"/>
      <c r="E302" s="2746"/>
      <c r="F302" s="92"/>
      <c r="G302" s="92"/>
      <c r="H302" s="445"/>
      <c r="I302" s="92"/>
      <c r="J302" s="92"/>
      <c r="K302" s="92"/>
      <c r="L302" s="92"/>
      <c r="M302" s="92"/>
      <c r="N302" s="445"/>
      <c r="O302" s="92"/>
      <c r="P302" s="92"/>
      <c r="Q302" s="92"/>
      <c r="R302" s="92"/>
      <c r="S302" s="92"/>
      <c r="T302" s="92"/>
      <c r="U302" s="92"/>
      <c r="V302" s="498"/>
      <c r="W302" s="92"/>
      <c r="X302" s="92"/>
      <c r="Y302" s="445"/>
      <c r="Z302" s="92"/>
      <c r="AA302" s="92"/>
      <c r="AB302" s="92"/>
      <c r="AC302" s="38"/>
      <c r="AJ302" s="12"/>
      <c r="AK302" s="12"/>
      <c r="AL302" s="12"/>
      <c r="AM302" s="12"/>
      <c r="AN302" s="107"/>
    </row>
    <row r="303" spans="1:40" ht="16.5" hidden="1" thickBot="1">
      <c r="A303" s="3458"/>
      <c r="B303" s="2502"/>
      <c r="C303" s="824" t="s">
        <v>23</v>
      </c>
      <c r="D303" s="130"/>
      <c r="E303" s="94"/>
      <c r="F303" s="95"/>
      <c r="G303" s="95"/>
      <c r="H303" s="478"/>
      <c r="I303" s="95"/>
      <c r="J303" s="95"/>
      <c r="K303" s="95"/>
      <c r="L303" s="95"/>
      <c r="M303" s="95"/>
      <c r="N303" s="478"/>
      <c r="O303" s="95"/>
      <c r="P303" s="95"/>
      <c r="Q303" s="95"/>
      <c r="R303" s="95"/>
      <c r="S303" s="95"/>
      <c r="T303" s="95"/>
      <c r="U303" s="95"/>
      <c r="V303" s="504"/>
      <c r="W303" s="95"/>
      <c r="X303" s="95"/>
      <c r="Y303" s="478"/>
      <c r="Z303" s="95"/>
      <c r="AA303" s="95"/>
      <c r="AB303" s="95"/>
      <c r="AC303" s="51"/>
      <c r="AJ303" s="12"/>
      <c r="AK303" s="12"/>
      <c r="AL303" s="12"/>
      <c r="AM303" s="12"/>
      <c r="AN303" s="107"/>
    </row>
    <row r="304" spans="1:40">
      <c r="A304" s="3191" t="s">
        <v>448</v>
      </c>
      <c r="B304" s="3484" t="s">
        <v>449</v>
      </c>
      <c r="C304" s="123" t="s">
        <v>16</v>
      </c>
      <c r="D304" s="110" t="s">
        <v>62</v>
      </c>
      <c r="E304" s="150">
        <v>100</v>
      </c>
      <c r="F304" s="208">
        <v>100</v>
      </c>
      <c r="G304" s="208">
        <v>100</v>
      </c>
      <c r="H304" s="447">
        <v>100</v>
      </c>
      <c r="I304" s="208">
        <v>100</v>
      </c>
      <c r="J304" s="208">
        <v>100</v>
      </c>
      <c r="K304" s="208">
        <v>100</v>
      </c>
      <c r="L304" s="208">
        <v>100</v>
      </c>
      <c r="M304" s="208">
        <v>100</v>
      </c>
      <c r="N304" s="447">
        <v>100</v>
      </c>
      <c r="O304" s="208">
        <v>100</v>
      </c>
      <c r="P304" s="208">
        <v>100</v>
      </c>
      <c r="Q304" s="208">
        <v>100</v>
      </c>
      <c r="R304" s="208">
        <v>100</v>
      </c>
      <c r="S304" s="208">
        <v>100</v>
      </c>
      <c r="T304" s="208">
        <v>100</v>
      </c>
      <c r="U304" s="208">
        <v>100</v>
      </c>
      <c r="V304" s="481">
        <v>100</v>
      </c>
      <c r="W304" s="208">
        <v>100</v>
      </c>
      <c r="X304" s="208">
        <v>100</v>
      </c>
      <c r="Y304" s="447">
        <v>100</v>
      </c>
      <c r="Z304" s="208">
        <v>100</v>
      </c>
      <c r="AA304" s="208">
        <v>100</v>
      </c>
      <c r="AB304" s="208">
        <v>100</v>
      </c>
      <c r="AC304" s="2935">
        <f>SUM(E304:AB304)</f>
        <v>2400</v>
      </c>
      <c r="AJ304" s="12"/>
      <c r="AK304" s="12"/>
      <c r="AL304" s="12"/>
      <c r="AM304" s="12"/>
      <c r="AN304" s="107"/>
    </row>
    <row r="305" spans="1:41">
      <c r="A305" s="3192"/>
      <c r="B305" s="3482"/>
      <c r="C305" s="125" t="s">
        <v>18</v>
      </c>
      <c r="D305" s="110" t="s">
        <v>62</v>
      </c>
      <c r="E305" s="73">
        <v>7600</v>
      </c>
      <c r="F305" s="158">
        <v>7800</v>
      </c>
      <c r="G305" s="158">
        <v>8100</v>
      </c>
      <c r="H305" s="446">
        <v>8100</v>
      </c>
      <c r="I305" s="158">
        <v>7600</v>
      </c>
      <c r="J305" s="158">
        <v>7200</v>
      </c>
      <c r="K305" s="158">
        <v>6200</v>
      </c>
      <c r="L305" s="158">
        <v>5000</v>
      </c>
      <c r="M305" s="158">
        <v>3500</v>
      </c>
      <c r="N305" s="446">
        <v>4200</v>
      </c>
      <c r="O305" s="158">
        <v>4100</v>
      </c>
      <c r="P305" s="158">
        <v>5600</v>
      </c>
      <c r="Q305" s="158">
        <v>5500</v>
      </c>
      <c r="R305" s="158">
        <v>4200</v>
      </c>
      <c r="S305" s="158">
        <v>5400</v>
      </c>
      <c r="T305" s="158">
        <v>6200</v>
      </c>
      <c r="U305" s="158">
        <v>6300</v>
      </c>
      <c r="V305" s="482">
        <v>7000</v>
      </c>
      <c r="W305" s="158">
        <v>6200</v>
      </c>
      <c r="X305" s="158">
        <v>6500</v>
      </c>
      <c r="Y305" s="446">
        <v>6300</v>
      </c>
      <c r="Z305" s="158">
        <v>7400</v>
      </c>
      <c r="AA305" s="158">
        <v>8100</v>
      </c>
      <c r="AB305" s="158">
        <v>8900</v>
      </c>
      <c r="AC305" s="2936">
        <f>SUM(E305:AB305)</f>
        <v>153000</v>
      </c>
      <c r="AJ305" s="12"/>
      <c r="AK305" s="12"/>
      <c r="AL305" s="12"/>
      <c r="AM305" s="12"/>
      <c r="AN305" s="107"/>
    </row>
    <row r="306" spans="1:41">
      <c r="A306" s="3192"/>
      <c r="B306" s="3482"/>
      <c r="C306" s="125" t="s">
        <v>19</v>
      </c>
      <c r="D306" s="110" t="s">
        <v>62</v>
      </c>
      <c r="E306" s="2980">
        <v>37.700000000000003</v>
      </c>
      <c r="F306" s="2132">
        <v>38.5</v>
      </c>
      <c r="G306" s="2132">
        <v>39.9</v>
      </c>
      <c r="H306" s="2449">
        <v>40</v>
      </c>
      <c r="I306" s="2132">
        <v>38</v>
      </c>
      <c r="J306" s="2132">
        <v>36.1</v>
      </c>
      <c r="K306" s="2132">
        <v>31</v>
      </c>
      <c r="L306" s="2132">
        <v>25.2</v>
      </c>
      <c r="M306" s="2132">
        <v>17.8</v>
      </c>
      <c r="N306" s="2449">
        <v>20.9</v>
      </c>
      <c r="O306" s="2132">
        <v>20.7</v>
      </c>
      <c r="P306" s="2132">
        <v>28</v>
      </c>
      <c r="Q306" s="2132">
        <v>27.7</v>
      </c>
      <c r="R306" s="2132">
        <v>20.6</v>
      </c>
      <c r="S306" s="2132">
        <v>27.2</v>
      </c>
      <c r="T306" s="2132">
        <v>30.2</v>
      </c>
      <c r="U306" s="2132">
        <v>31</v>
      </c>
      <c r="V306" s="2844">
        <v>34.5</v>
      </c>
      <c r="W306" s="2132">
        <v>31.4</v>
      </c>
      <c r="X306" s="2132">
        <v>31.5</v>
      </c>
      <c r="Y306" s="2449">
        <v>31.4</v>
      </c>
      <c r="Z306" s="2132">
        <v>37</v>
      </c>
      <c r="AA306" s="2132">
        <v>40.4</v>
      </c>
      <c r="AB306" s="2132">
        <v>44.3</v>
      </c>
      <c r="AC306" s="2936"/>
      <c r="AJ306" s="12"/>
      <c r="AK306" s="12"/>
      <c r="AL306" s="12"/>
      <c r="AM306" s="12"/>
      <c r="AN306" s="107"/>
    </row>
    <row r="307" spans="1:41" ht="16.5" thickBot="1">
      <c r="A307" s="3192"/>
      <c r="B307" s="3482"/>
      <c r="C307" s="125" t="s">
        <v>21</v>
      </c>
      <c r="D307" s="110"/>
      <c r="E307" s="151">
        <f t="shared" ref="E307:AB307" si="188">E305/E304</f>
        <v>76</v>
      </c>
      <c r="F307" s="129">
        <f t="shared" si="188"/>
        <v>78</v>
      </c>
      <c r="G307" s="129">
        <f t="shared" si="188"/>
        <v>81</v>
      </c>
      <c r="H307" s="461">
        <f t="shared" si="188"/>
        <v>81</v>
      </c>
      <c r="I307" s="129">
        <f t="shared" si="188"/>
        <v>76</v>
      </c>
      <c r="J307" s="129">
        <f t="shared" si="188"/>
        <v>72</v>
      </c>
      <c r="K307" s="129">
        <f t="shared" si="188"/>
        <v>62</v>
      </c>
      <c r="L307" s="129">
        <f t="shared" si="188"/>
        <v>50</v>
      </c>
      <c r="M307" s="129">
        <f t="shared" si="188"/>
        <v>35</v>
      </c>
      <c r="N307" s="461">
        <f t="shared" si="188"/>
        <v>42</v>
      </c>
      <c r="O307" s="129">
        <f t="shared" si="188"/>
        <v>41</v>
      </c>
      <c r="P307" s="129">
        <f t="shared" si="188"/>
        <v>56</v>
      </c>
      <c r="Q307" s="129">
        <f t="shared" si="188"/>
        <v>55</v>
      </c>
      <c r="R307" s="129">
        <f t="shared" si="188"/>
        <v>42</v>
      </c>
      <c r="S307" s="129">
        <f t="shared" si="188"/>
        <v>54</v>
      </c>
      <c r="T307" s="129">
        <f t="shared" si="188"/>
        <v>62</v>
      </c>
      <c r="U307" s="129">
        <f t="shared" si="188"/>
        <v>63</v>
      </c>
      <c r="V307" s="505">
        <f t="shared" si="188"/>
        <v>70</v>
      </c>
      <c r="W307" s="129">
        <f t="shared" si="188"/>
        <v>62</v>
      </c>
      <c r="X307" s="129">
        <f t="shared" si="188"/>
        <v>65</v>
      </c>
      <c r="Y307" s="461">
        <f t="shared" si="188"/>
        <v>63</v>
      </c>
      <c r="Z307" s="129">
        <f t="shared" si="188"/>
        <v>74</v>
      </c>
      <c r="AA307" s="129">
        <f t="shared" si="188"/>
        <v>81</v>
      </c>
      <c r="AB307" s="129">
        <f t="shared" si="188"/>
        <v>89</v>
      </c>
      <c r="AC307" s="2937"/>
      <c r="AJ307" s="12"/>
      <c r="AK307" s="12"/>
      <c r="AL307" s="12"/>
      <c r="AM307" s="12"/>
      <c r="AN307" s="107"/>
    </row>
    <row r="308" spans="1:41" ht="16.5" thickBot="1">
      <c r="A308" s="3192"/>
      <c r="B308" s="3483"/>
      <c r="C308" s="125" t="s">
        <v>27</v>
      </c>
      <c r="D308" s="110"/>
      <c r="E308" s="2746"/>
      <c r="F308" s="92"/>
      <c r="G308" s="92"/>
      <c r="H308" s="445"/>
      <c r="I308" s="92"/>
      <c r="J308" s="92"/>
      <c r="K308" s="92"/>
      <c r="L308" s="92"/>
      <c r="M308" s="92"/>
      <c r="N308" s="445"/>
      <c r="O308" s="92"/>
      <c r="P308" s="92"/>
      <c r="Q308" s="92"/>
      <c r="R308" s="92"/>
      <c r="S308" s="92"/>
      <c r="T308" s="92"/>
      <c r="U308" s="92"/>
      <c r="V308" s="498"/>
      <c r="W308" s="92"/>
      <c r="X308" s="92"/>
      <c r="Y308" s="445"/>
      <c r="Z308" s="92"/>
      <c r="AA308" s="92"/>
      <c r="AB308" s="92"/>
      <c r="AC308" s="2938"/>
      <c r="AJ308" s="12"/>
      <c r="AK308" s="12"/>
      <c r="AL308" s="12"/>
      <c r="AM308" s="12"/>
      <c r="AN308" s="107"/>
    </row>
    <row r="309" spans="1:41" hidden="1">
      <c r="A309" s="3192"/>
      <c r="B309" s="2500"/>
      <c r="C309" s="126" t="s">
        <v>22</v>
      </c>
      <c r="D309" s="110"/>
      <c r="E309" s="81"/>
      <c r="F309" s="158"/>
      <c r="G309" s="158"/>
      <c r="H309" s="446"/>
      <c r="I309" s="158"/>
      <c r="J309" s="158"/>
      <c r="K309" s="158"/>
      <c r="L309" s="158"/>
      <c r="M309" s="158"/>
      <c r="N309" s="446"/>
      <c r="O309" s="158"/>
      <c r="P309" s="158"/>
      <c r="Q309" s="158"/>
      <c r="R309" s="158"/>
      <c r="S309" s="158"/>
      <c r="T309" s="158"/>
      <c r="U309" s="158"/>
      <c r="V309" s="482"/>
      <c r="W309" s="158"/>
      <c r="X309" s="158"/>
      <c r="Y309" s="446"/>
      <c r="Z309" s="158"/>
      <c r="AA309" s="158"/>
      <c r="AB309" s="158"/>
      <c r="AC309" s="2939"/>
      <c r="AJ309" s="12"/>
      <c r="AK309" s="12"/>
      <c r="AL309" s="12"/>
      <c r="AM309" s="12"/>
      <c r="AN309" s="107"/>
    </row>
    <row r="310" spans="1:41" ht="16.5" hidden="1" thickBot="1">
      <c r="A310" s="3458"/>
      <c r="B310" s="2501"/>
      <c r="C310" s="584" t="s">
        <v>23</v>
      </c>
      <c r="D310" s="116"/>
      <c r="E310" s="146"/>
      <c r="F310" s="129"/>
      <c r="G310" s="129"/>
      <c r="H310" s="461"/>
      <c r="I310" s="129"/>
      <c r="J310" s="129"/>
      <c r="K310" s="129"/>
      <c r="L310" s="129"/>
      <c r="M310" s="129"/>
      <c r="N310" s="461"/>
      <c r="O310" s="129"/>
      <c r="P310" s="129"/>
      <c r="Q310" s="129"/>
      <c r="R310" s="129"/>
      <c r="S310" s="129"/>
      <c r="T310" s="129"/>
      <c r="U310" s="129"/>
      <c r="V310" s="505"/>
      <c r="W310" s="129"/>
      <c r="X310" s="129"/>
      <c r="Y310" s="461"/>
      <c r="Z310" s="129"/>
      <c r="AA310" s="129"/>
      <c r="AB310" s="129"/>
      <c r="AC310" s="2940"/>
      <c r="AJ310" s="12"/>
      <c r="AK310" s="12"/>
      <c r="AL310" s="12"/>
      <c r="AM310" s="12"/>
      <c r="AN310" s="107"/>
    </row>
    <row r="311" spans="1:41">
      <c r="A311" s="3191" t="s">
        <v>99</v>
      </c>
      <c r="B311" s="3275" t="s">
        <v>15</v>
      </c>
      <c r="C311" s="131" t="s">
        <v>16</v>
      </c>
      <c r="D311" s="304" t="s">
        <v>17</v>
      </c>
      <c r="E311" s="326">
        <f t="shared" ref="E311:AA311" si="189">(E315-D315)*$AE311*$AF311</f>
        <v>839.99999999650754</v>
      </c>
      <c r="F311" s="71">
        <f t="shared" si="189"/>
        <v>911.999999989348</v>
      </c>
      <c r="G311" s="71">
        <f t="shared" si="189"/>
        <v>840.00000001833541</v>
      </c>
      <c r="H311" s="448">
        <f t="shared" si="189"/>
        <v>875.99999998201383</v>
      </c>
      <c r="I311" s="71">
        <f t="shared" si="189"/>
        <v>948.00000001851004</v>
      </c>
      <c r="J311" s="71">
        <f t="shared" si="189"/>
        <v>1103.9999999848078</v>
      </c>
      <c r="K311" s="71">
        <f t="shared" si="189"/>
        <v>1308.0000000045402</v>
      </c>
      <c r="L311" s="71">
        <f t="shared" si="189"/>
        <v>1259.9999999947613</v>
      </c>
      <c r="M311" s="71">
        <f t="shared" si="189"/>
        <v>1548.0000000097789</v>
      </c>
      <c r="N311" s="448">
        <f t="shared" si="189"/>
        <v>1512.0000000024447</v>
      </c>
      <c r="O311" s="71">
        <f t="shared" si="189"/>
        <v>1367.9999999949359</v>
      </c>
      <c r="P311" s="71">
        <f t="shared" si="189"/>
        <v>1355.9999999924912</v>
      </c>
      <c r="Q311" s="71">
        <f t="shared" si="189"/>
        <v>1332.0000000094296</v>
      </c>
      <c r="R311" s="71">
        <f t="shared" si="189"/>
        <v>1320.0000000069849</v>
      </c>
      <c r="S311" s="71">
        <f t="shared" si="189"/>
        <v>1415.9999999828869</v>
      </c>
      <c r="T311" s="71">
        <f t="shared" si="189"/>
        <v>1428.0000000071595</v>
      </c>
      <c r="U311" s="71">
        <f t="shared" si="189"/>
        <v>1271.999999997206</v>
      </c>
      <c r="V311" s="484">
        <f t="shared" si="189"/>
        <v>1271.999999997206</v>
      </c>
      <c r="W311" s="71">
        <f t="shared" si="189"/>
        <v>1271.999999997206</v>
      </c>
      <c r="X311" s="71">
        <f t="shared" si="189"/>
        <v>1224.000000009255</v>
      </c>
      <c r="Y311" s="448">
        <f t="shared" si="189"/>
        <v>1367.9999999949359</v>
      </c>
      <c r="Z311" s="71">
        <f t="shared" si="189"/>
        <v>1236.0000000116997</v>
      </c>
      <c r="AA311" s="71">
        <f t="shared" si="189"/>
        <v>1163.9999999970314</v>
      </c>
      <c r="AB311" s="72">
        <f>(AB315-AA315)*$AE311*$AF311</f>
        <v>984.00000000401633</v>
      </c>
      <c r="AC311" s="133">
        <f>SUM(E311:AB311)</f>
        <v>29160.000000003492</v>
      </c>
      <c r="AD311" s="70">
        <v>6300</v>
      </c>
      <c r="AE311" s="71">
        <v>100</v>
      </c>
      <c r="AF311" s="72">
        <v>120</v>
      </c>
      <c r="AJ311" s="10"/>
      <c r="AK311" s="27"/>
      <c r="AL311" s="12"/>
      <c r="AM311" s="27"/>
      <c r="AN311" s="107"/>
    </row>
    <row r="312" spans="1:41">
      <c r="A312" s="3192"/>
      <c r="B312" s="3276"/>
      <c r="C312" s="132" t="s">
        <v>18</v>
      </c>
      <c r="D312" s="134" t="s">
        <v>17</v>
      </c>
      <c r="E312" s="327">
        <f t="shared" ref="E312:AB312" si="190">(E316-D316)*$AE311*$AF311</f>
        <v>359.9999999969441</v>
      </c>
      <c r="F312" s="328">
        <f t="shared" si="190"/>
        <v>384.00000000183354</v>
      </c>
      <c r="G312" s="328">
        <f t="shared" si="190"/>
        <v>359.9999999969441</v>
      </c>
      <c r="H312" s="449">
        <f t="shared" si="190"/>
        <v>360.00000000240107</v>
      </c>
      <c r="I312" s="328">
        <f t="shared" si="190"/>
        <v>408.00000000126602</v>
      </c>
      <c r="J312" s="328">
        <f t="shared" si="190"/>
        <v>467.99999999711872</v>
      </c>
      <c r="K312" s="328">
        <f t="shared" si="190"/>
        <v>552.00000000331784</v>
      </c>
      <c r="L312" s="328">
        <f t="shared" si="190"/>
        <v>539.99999999541615</v>
      </c>
      <c r="M312" s="328">
        <f t="shared" si="190"/>
        <v>660.00000000349246</v>
      </c>
      <c r="N312" s="449">
        <f t="shared" si="190"/>
        <v>635.99999999860302</v>
      </c>
      <c r="O312" s="328">
        <f t="shared" si="190"/>
        <v>576.00000000275031</v>
      </c>
      <c r="P312" s="328">
        <f t="shared" si="190"/>
        <v>575.99999999729334</v>
      </c>
      <c r="Q312" s="328">
        <f t="shared" si="190"/>
        <v>564.00000000030559</v>
      </c>
      <c r="R312" s="328">
        <f t="shared" si="190"/>
        <v>564.00000000030559</v>
      </c>
      <c r="S312" s="328">
        <f t="shared" si="190"/>
        <v>600.00000000218279</v>
      </c>
      <c r="T312" s="328">
        <f t="shared" si="190"/>
        <v>599.99999999672582</v>
      </c>
      <c r="U312" s="328">
        <f t="shared" si="190"/>
        <v>540.00000000087311</v>
      </c>
      <c r="V312" s="485">
        <f t="shared" si="190"/>
        <v>540.00000000087311</v>
      </c>
      <c r="W312" s="328">
        <f t="shared" si="190"/>
        <v>540.00000000087311</v>
      </c>
      <c r="X312" s="328">
        <f t="shared" si="190"/>
        <v>515.99999999598367</v>
      </c>
      <c r="Y312" s="449">
        <f t="shared" si="190"/>
        <v>587.99999999973807</v>
      </c>
      <c r="Z312" s="328">
        <f t="shared" si="190"/>
        <v>516.00000000144064</v>
      </c>
      <c r="AA312" s="328">
        <f t="shared" si="190"/>
        <v>492.00000000200816</v>
      </c>
      <c r="AB312" s="329">
        <f t="shared" si="190"/>
        <v>419.99999999825377</v>
      </c>
      <c r="AC312" s="135">
        <f>SUM(E312:AB312)</f>
        <v>12359.999999996944</v>
      </c>
      <c r="AD312" s="73"/>
      <c r="AE312" s="158"/>
      <c r="AF312" s="74"/>
      <c r="AJ312" s="50"/>
      <c r="AK312" s="11"/>
      <c r="AL312" s="50"/>
      <c r="AM312" s="11"/>
      <c r="AN312" s="107"/>
    </row>
    <row r="313" spans="1:41">
      <c r="A313" s="3192"/>
      <c r="B313" s="3276"/>
      <c r="C313" s="132" t="s">
        <v>19</v>
      </c>
      <c r="D313" s="134" t="s">
        <v>62</v>
      </c>
      <c r="E313" s="346">
        <v>50</v>
      </c>
      <c r="F313" s="347">
        <v>55</v>
      </c>
      <c r="G313" s="347">
        <v>50</v>
      </c>
      <c r="H313" s="454">
        <v>52</v>
      </c>
      <c r="I313" s="347">
        <v>57</v>
      </c>
      <c r="J313" s="347">
        <v>66</v>
      </c>
      <c r="K313" s="347">
        <v>78</v>
      </c>
      <c r="L313" s="347">
        <v>75</v>
      </c>
      <c r="M313" s="347">
        <v>93</v>
      </c>
      <c r="N313" s="454">
        <v>90</v>
      </c>
      <c r="O313" s="347">
        <v>82</v>
      </c>
      <c r="P313" s="347">
        <v>81</v>
      </c>
      <c r="Q313" s="347">
        <v>79</v>
      </c>
      <c r="R313" s="347">
        <v>79</v>
      </c>
      <c r="S313" s="347">
        <v>85</v>
      </c>
      <c r="T313" s="347">
        <v>85</v>
      </c>
      <c r="U313" s="347">
        <v>76</v>
      </c>
      <c r="V313" s="490">
        <v>76</v>
      </c>
      <c r="W313" s="347">
        <v>76</v>
      </c>
      <c r="X313" s="347">
        <v>73</v>
      </c>
      <c r="Y313" s="454">
        <v>82</v>
      </c>
      <c r="Z313" s="347">
        <v>74</v>
      </c>
      <c r="AA313" s="347">
        <v>69</v>
      </c>
      <c r="AB313" s="316">
        <v>59</v>
      </c>
      <c r="AC313" s="135">
        <f>AVERAGE(E313:AB313)</f>
        <v>72.583333333333329</v>
      </c>
      <c r="AD313" s="75">
        <f>SQRT(MIN((E311*E311+E312*E312),(F311*F311+F312*F312),(G311*G311+G312*G312),(H311*H311+H312*H312),(I311*I311+I312*I312),(J311*J311+J312*J312),(K311*K311+K312*K312),(L311*L311+L312*L312),(M311*M311+M312*M312),(N311*N311+N312*N312),(E311*E311+E312*E312),(O311*O311+O312*O312),(P311*P311+P312*P312),(R311*R311+R312*R312),(S311*S311+S312*S312),(T311*T311+T312*T312),(U311*U311+U312*U312),(V311*V311+V312*V312),(W311*W311+W312*W312),(X311*X311+X312*X312),(Y311*Y311+Y312*Y312),(Z311*Z311+Z312*Z312),(AA311*AA311+AA312*AA312),(AB311*AB311+AB312*AB312)))/AD311</f>
        <v>0.14506234487289765</v>
      </c>
      <c r="AE313" s="76"/>
      <c r="AF313" s="77"/>
      <c r="AJ313" s="12"/>
      <c r="AK313" s="11"/>
      <c r="AL313" s="12"/>
      <c r="AM313" s="11"/>
      <c r="AN313" s="107"/>
    </row>
    <row r="314" spans="1:41" ht="16.5" thickBot="1">
      <c r="A314" s="3192"/>
      <c r="B314" s="3276"/>
      <c r="C314" s="132" t="s">
        <v>21</v>
      </c>
      <c r="D314" s="134"/>
      <c r="E314" s="333">
        <f t="shared" ref="E314:AB314" si="191">E312/E311</f>
        <v>0.42857142856957248</v>
      </c>
      <c r="F314" s="334">
        <f t="shared" si="191"/>
        <v>0.42105263158587564</v>
      </c>
      <c r="G314" s="334">
        <f t="shared" si="191"/>
        <v>0.42857142855843577</v>
      </c>
      <c r="H314" s="451">
        <f t="shared" si="191"/>
        <v>0.41095890412076785</v>
      </c>
      <c r="I314" s="334">
        <f t="shared" si="191"/>
        <v>0.43037974682837515</v>
      </c>
      <c r="J314" s="334">
        <f t="shared" si="191"/>
        <v>0.42391304348148451</v>
      </c>
      <c r="K314" s="334">
        <f t="shared" si="191"/>
        <v>0.42201834862492493</v>
      </c>
      <c r="L314" s="334">
        <f t="shared" si="191"/>
        <v>0.42857142856957248</v>
      </c>
      <c r="M314" s="334">
        <f t="shared" si="191"/>
        <v>0.4263565891468496</v>
      </c>
      <c r="N314" s="451">
        <f t="shared" si="191"/>
        <v>0.42063492063331659</v>
      </c>
      <c r="O314" s="334">
        <f t="shared" si="191"/>
        <v>0.42105263158251649</v>
      </c>
      <c r="P314" s="334">
        <f t="shared" si="191"/>
        <v>0.42477876106230306</v>
      </c>
      <c r="Q314" s="334">
        <f t="shared" si="191"/>
        <v>0.42342342342065531</v>
      </c>
      <c r="R314" s="334">
        <f t="shared" si="191"/>
        <v>0.42727272727069782</v>
      </c>
      <c r="S314" s="334">
        <f t="shared" si="191"/>
        <v>0.42372881356598452</v>
      </c>
      <c r="T314" s="334">
        <f t="shared" si="191"/>
        <v>0.42016806722249134</v>
      </c>
      <c r="U314" s="334">
        <f t="shared" si="191"/>
        <v>0.42452830188841134</v>
      </c>
      <c r="V314" s="487">
        <f>V312/V311</f>
        <v>0.42452830188841134</v>
      </c>
      <c r="W314" s="334">
        <f t="shared" si="191"/>
        <v>0.42452830188841134</v>
      </c>
      <c r="X314" s="334">
        <f t="shared" si="191"/>
        <v>0.42156862744451146</v>
      </c>
      <c r="Y314" s="451">
        <f t="shared" si="191"/>
        <v>0.42982456140490843</v>
      </c>
      <c r="Z314" s="334">
        <f t="shared" si="191"/>
        <v>0.41747572815255363</v>
      </c>
      <c r="AA314" s="334">
        <f t="shared" si="191"/>
        <v>0.42268041237393722</v>
      </c>
      <c r="AB314" s="335">
        <f t="shared" si="191"/>
        <v>0.42682926828916612</v>
      </c>
      <c r="AC314" s="134"/>
      <c r="AD314" s="73"/>
      <c r="AE314" s="158"/>
      <c r="AF314" s="74"/>
      <c r="AJ314" s="12"/>
      <c r="AK314" s="11"/>
      <c r="AL314" s="12"/>
      <c r="AM314" s="11"/>
      <c r="AN314" s="107"/>
    </row>
    <row r="315" spans="1:41" hidden="1">
      <c r="A315" s="3192"/>
      <c r="B315" s="2943"/>
      <c r="C315" s="1184" t="s">
        <v>22</v>
      </c>
      <c r="D315" s="307">
        <v>8586.27</v>
      </c>
      <c r="E315" s="346">
        <v>8586.34</v>
      </c>
      <c r="F315" s="346">
        <v>8586.4159999999993</v>
      </c>
      <c r="G315" s="346">
        <v>8586.4860000000008</v>
      </c>
      <c r="H315" s="454">
        <v>8586.5589999999993</v>
      </c>
      <c r="I315" s="346">
        <v>8586.6380000000008</v>
      </c>
      <c r="J315" s="346">
        <v>8586.73</v>
      </c>
      <c r="K315" s="346">
        <v>8586.8389999999999</v>
      </c>
      <c r="L315" s="346">
        <v>8586.9439999999995</v>
      </c>
      <c r="M315" s="346">
        <v>8587.0730000000003</v>
      </c>
      <c r="N315" s="454">
        <v>8587.1990000000005</v>
      </c>
      <c r="O315" s="346">
        <v>8587.3130000000001</v>
      </c>
      <c r="P315" s="346">
        <v>8587.4259999999995</v>
      </c>
      <c r="Q315" s="346">
        <v>8587.5370000000003</v>
      </c>
      <c r="R315" s="346">
        <v>8587.6470000000008</v>
      </c>
      <c r="S315" s="346">
        <v>8587.7649999999994</v>
      </c>
      <c r="T315" s="346">
        <v>8587.884</v>
      </c>
      <c r="U315" s="346">
        <v>8587.99</v>
      </c>
      <c r="V315" s="1742">
        <v>8588.0959999999995</v>
      </c>
      <c r="W315" s="346">
        <v>8588.2019999999993</v>
      </c>
      <c r="X315" s="346">
        <v>8588.3040000000001</v>
      </c>
      <c r="Y315" s="454">
        <v>8588.4179999999997</v>
      </c>
      <c r="Z315" s="346">
        <v>8588.5210000000006</v>
      </c>
      <c r="AA315" s="346">
        <v>8588.6180000000004</v>
      </c>
      <c r="AB315" s="316">
        <v>8588.7000000000007</v>
      </c>
      <c r="AC315" s="134"/>
      <c r="AD315" s="73"/>
      <c r="AE315" s="158"/>
      <c r="AF315" s="74"/>
      <c r="AJ315" s="249"/>
      <c r="AK315" s="47"/>
      <c r="AL315" s="249"/>
      <c r="AM315" s="47"/>
      <c r="AN315" s="107"/>
    </row>
    <row r="316" spans="1:41" hidden="1">
      <c r="A316" s="3193"/>
      <c r="B316" s="2785"/>
      <c r="C316" s="1184" t="s">
        <v>23</v>
      </c>
      <c r="D316" s="307">
        <v>2957.28</v>
      </c>
      <c r="E316" s="346">
        <v>2957.31</v>
      </c>
      <c r="F316" s="346">
        <v>2957.3420000000001</v>
      </c>
      <c r="G316" s="346">
        <v>2957.3719999999998</v>
      </c>
      <c r="H316" s="454">
        <v>2957.402</v>
      </c>
      <c r="I316" s="346">
        <v>2957.4360000000001</v>
      </c>
      <c r="J316" s="346">
        <v>2957.4749999999999</v>
      </c>
      <c r="K316" s="346">
        <v>2957.5210000000002</v>
      </c>
      <c r="L316" s="346">
        <v>2957.5659999999998</v>
      </c>
      <c r="M316" s="346">
        <v>2957.6210000000001</v>
      </c>
      <c r="N316" s="454">
        <v>2957.674</v>
      </c>
      <c r="O316" s="346">
        <v>2957.7220000000002</v>
      </c>
      <c r="P316" s="346">
        <v>2957.77</v>
      </c>
      <c r="Q316" s="346">
        <v>2957.817</v>
      </c>
      <c r="R316" s="346">
        <v>2957.864</v>
      </c>
      <c r="S316" s="346">
        <v>2957.9140000000002</v>
      </c>
      <c r="T316" s="346">
        <v>2957.9639999999999</v>
      </c>
      <c r="U316" s="346">
        <v>2958.009</v>
      </c>
      <c r="V316" s="1742">
        <v>2958.0540000000001</v>
      </c>
      <c r="W316" s="346">
        <v>2958.0990000000002</v>
      </c>
      <c r="X316" s="346">
        <v>2958.1419999999998</v>
      </c>
      <c r="Y316" s="454">
        <v>2958.1909999999998</v>
      </c>
      <c r="Z316" s="346">
        <v>2958.2339999999999</v>
      </c>
      <c r="AA316" s="346">
        <v>2958.2750000000001</v>
      </c>
      <c r="AB316" s="316">
        <v>2958.31</v>
      </c>
      <c r="AC316" s="134"/>
      <c r="AD316" s="73"/>
      <c r="AE316" s="158"/>
      <c r="AF316" s="74"/>
      <c r="AJ316" s="249"/>
      <c r="AK316" s="47"/>
      <c r="AL316" s="249"/>
      <c r="AM316" s="47"/>
      <c r="AN316" s="107"/>
    </row>
    <row r="317" spans="1:41" ht="16.5" hidden="1" thickBot="1">
      <c r="A317" s="2505"/>
      <c r="B317" s="2789" t="s">
        <v>49</v>
      </c>
      <c r="C317" s="2793"/>
      <c r="D317" s="2795"/>
      <c r="E317" s="181">
        <f t="shared" ref="E317:AB317" si="192">SQRT(E311*E311+E312*E312)/E388/1.73</f>
        <v>50.358600412132397</v>
      </c>
      <c r="F317" s="182">
        <f t="shared" si="192"/>
        <v>54.579344644306396</v>
      </c>
      <c r="G317" s="182">
        <f t="shared" si="192"/>
        <v>50.310639841415806</v>
      </c>
      <c r="H317" s="453">
        <f t="shared" si="192"/>
        <v>52.138077019449895</v>
      </c>
      <c r="I317" s="182">
        <f t="shared" si="192"/>
        <v>56.762332878746903</v>
      </c>
      <c r="J317" s="182">
        <f t="shared" si="192"/>
        <v>66.07447016600041</v>
      </c>
      <c r="K317" s="182">
        <f t="shared" si="192"/>
        <v>78.455056534276167</v>
      </c>
      <c r="L317" s="182">
        <f t="shared" si="192"/>
        <v>75.682194602187522</v>
      </c>
      <c r="M317" s="182">
        <f t="shared" si="192"/>
        <v>93.442065724061393</v>
      </c>
      <c r="N317" s="453">
        <f t="shared" si="192"/>
        <v>90.907012482186943</v>
      </c>
      <c r="O317" s="182">
        <f t="shared" si="192"/>
        <v>82.182691361524036</v>
      </c>
      <c r="P317" s="182">
        <f t="shared" si="192"/>
        <v>81.492699069708678</v>
      </c>
      <c r="Q317" s="182">
        <f t="shared" si="192"/>
        <v>79.858522048572695</v>
      </c>
      <c r="R317" s="182">
        <f t="shared" si="192"/>
        <v>79.476601158014589</v>
      </c>
      <c r="S317" s="182">
        <f t="shared" si="192"/>
        <v>85.229571044550838</v>
      </c>
      <c r="T317" s="182">
        <f t="shared" si="192"/>
        <v>85.432751248240891</v>
      </c>
      <c r="U317" s="182">
        <f t="shared" si="192"/>
        <v>76.291578161250442</v>
      </c>
      <c r="V317" s="489">
        <f t="shared" si="192"/>
        <v>76.218780853844663</v>
      </c>
      <c r="W317" s="182">
        <f t="shared" si="192"/>
        <v>76.291578161250442</v>
      </c>
      <c r="X317" s="182">
        <f t="shared" si="192"/>
        <v>73.125198939961663</v>
      </c>
      <c r="Y317" s="453">
        <f t="shared" si="192"/>
        <v>82.206567750186423</v>
      </c>
      <c r="Z317" s="182">
        <f t="shared" si="192"/>
        <v>73.804665796709713</v>
      </c>
      <c r="AA317" s="182">
        <f t="shared" si="192"/>
        <v>69.634654927099362</v>
      </c>
      <c r="AB317" s="183">
        <f t="shared" si="192"/>
        <v>58.786235699459525</v>
      </c>
      <c r="AC317" s="202">
        <f>AVERAGE(E317:AB317)</f>
        <v>72.8642454385474</v>
      </c>
      <c r="AD317" s="98">
        <f>(AC313-AC317)/AC313</f>
        <v>-3.8702012199412776E-3</v>
      </c>
      <c r="AE317" s="79"/>
      <c r="AF317" s="80"/>
      <c r="AH317" s="15"/>
      <c r="AI317" s="64"/>
      <c r="AJ317" s="65"/>
      <c r="AK317" s="65"/>
      <c r="AL317" s="12"/>
      <c r="AM317" s="107"/>
      <c r="AN317" s="107"/>
      <c r="AO317" s="107"/>
    </row>
    <row r="318" spans="1:41">
      <c r="A318" s="3469" t="s">
        <v>75</v>
      </c>
      <c r="B318" s="3472" t="s">
        <v>24</v>
      </c>
      <c r="C318" s="131" t="s">
        <v>16</v>
      </c>
      <c r="D318" s="304" t="s">
        <v>17</v>
      </c>
      <c r="E318" s="326">
        <f t="shared" ref="E318:AB318" si="193">(E322-D322)*$AE318*$AF318</f>
        <v>756.00000000122236</v>
      </c>
      <c r="F318" s="71">
        <f t="shared" si="193"/>
        <v>695.99999999991269</v>
      </c>
      <c r="G318" s="71">
        <f t="shared" si="193"/>
        <v>695.99999999991269</v>
      </c>
      <c r="H318" s="448">
        <f t="shared" si="193"/>
        <v>719.9999999938882</v>
      </c>
      <c r="I318" s="71">
        <f t="shared" si="193"/>
        <v>731.99999999633292</v>
      </c>
      <c r="J318" s="71">
        <f t="shared" si="193"/>
        <v>1008.0000000089058</v>
      </c>
      <c r="K318" s="71">
        <f t="shared" si="193"/>
        <v>1128.0000000006112</v>
      </c>
      <c r="L318" s="71">
        <f t="shared" si="193"/>
        <v>1151.9999999945867</v>
      </c>
      <c r="M318" s="71">
        <f t="shared" si="193"/>
        <v>1308.0000000045402</v>
      </c>
      <c r="N318" s="448">
        <f t="shared" si="193"/>
        <v>1271.999999997206</v>
      </c>
      <c r="O318" s="71">
        <f t="shared" si="193"/>
        <v>1344.0000000009604</v>
      </c>
      <c r="P318" s="71">
        <f t="shared" si="193"/>
        <v>1199.9999999934516</v>
      </c>
      <c r="Q318" s="71">
        <f t="shared" si="193"/>
        <v>1224.000000009255</v>
      </c>
      <c r="R318" s="71">
        <f t="shared" si="193"/>
        <v>1163.9999999970314</v>
      </c>
      <c r="S318" s="71">
        <f t="shared" si="193"/>
        <v>1115.9999999981665</v>
      </c>
      <c r="T318" s="71">
        <f t="shared" si="193"/>
        <v>1140.0000000030559</v>
      </c>
      <c r="U318" s="71">
        <f t="shared" si="193"/>
        <v>1175.9999999994761</v>
      </c>
      <c r="V318" s="484">
        <f t="shared" si="193"/>
        <v>1223.9999999983411</v>
      </c>
      <c r="W318" s="71">
        <f t="shared" si="193"/>
        <v>1140.0000000030559</v>
      </c>
      <c r="X318" s="71">
        <f t="shared" si="193"/>
        <v>1067.9999999993015</v>
      </c>
      <c r="Y318" s="448">
        <f t="shared" si="193"/>
        <v>1151.9999999945867</v>
      </c>
      <c r="Z318" s="71">
        <f t="shared" si="193"/>
        <v>1128.0000000006112</v>
      </c>
      <c r="AA318" s="71">
        <f t="shared" si="193"/>
        <v>936.00000000515138</v>
      </c>
      <c r="AB318" s="72">
        <f t="shared" si="193"/>
        <v>839.99999999650754</v>
      </c>
      <c r="AC318" s="133">
        <f>SUM(E318:AB318)</f>
        <v>25319.999999996071</v>
      </c>
      <c r="AD318" s="70">
        <v>6300</v>
      </c>
      <c r="AE318" s="71">
        <v>100</v>
      </c>
      <c r="AF318" s="72">
        <v>120</v>
      </c>
      <c r="AJ318" s="10"/>
      <c r="AK318" s="27"/>
      <c r="AL318" s="12"/>
      <c r="AM318" s="27"/>
      <c r="AN318" s="107"/>
    </row>
    <row r="319" spans="1:41">
      <c r="A319" s="3470"/>
      <c r="B319" s="3473"/>
      <c r="C319" s="132" t="s">
        <v>18</v>
      </c>
      <c r="D319" s="134" t="s">
        <v>17</v>
      </c>
      <c r="E319" s="2839">
        <f t="shared" ref="E319:AB319" si="194">(E323-D323)*$AE318*$AF318</f>
        <v>371.99999999938882</v>
      </c>
      <c r="F319" s="485">
        <f t="shared" si="194"/>
        <v>347.99999999995634</v>
      </c>
      <c r="G319" s="485">
        <f t="shared" si="194"/>
        <v>347.99999999995634</v>
      </c>
      <c r="H319" s="449">
        <f t="shared" si="194"/>
        <v>360.00000000240107</v>
      </c>
      <c r="I319" s="485">
        <f t="shared" si="194"/>
        <v>359.9999999969441</v>
      </c>
      <c r="J319" s="485">
        <f t="shared" si="194"/>
        <v>503.99999999899592</v>
      </c>
      <c r="K319" s="485">
        <f t="shared" si="194"/>
        <v>564.00000000030559</v>
      </c>
      <c r="L319" s="485">
        <f t="shared" si="194"/>
        <v>576.00000000275031</v>
      </c>
      <c r="M319" s="485">
        <f t="shared" si="194"/>
        <v>648.00000000104774</v>
      </c>
      <c r="N319" s="449">
        <f t="shared" si="194"/>
        <v>635.99999999860302</v>
      </c>
      <c r="O319" s="485">
        <f t="shared" si="194"/>
        <v>659.99999999803549</v>
      </c>
      <c r="P319" s="485">
        <f t="shared" si="194"/>
        <v>600.00000000218279</v>
      </c>
      <c r="Q319" s="485">
        <f t="shared" si="194"/>
        <v>611.99999999917054</v>
      </c>
      <c r="R319" s="485">
        <f t="shared" si="194"/>
        <v>576.00000000275031</v>
      </c>
      <c r="S319" s="485">
        <f t="shared" si="194"/>
        <v>551.99999999786087</v>
      </c>
      <c r="T319" s="485">
        <f t="shared" si="194"/>
        <v>575.99999999729334</v>
      </c>
      <c r="U319" s="485">
        <f t="shared" si="194"/>
        <v>576.00000000275031</v>
      </c>
      <c r="V319" s="485">
        <f t="shared" si="194"/>
        <v>611.99999999917054</v>
      </c>
      <c r="W319" s="485">
        <f t="shared" si="194"/>
        <v>564.00000000030559</v>
      </c>
      <c r="X319" s="485">
        <f t="shared" si="194"/>
        <v>540.00000000087311</v>
      </c>
      <c r="Y319" s="449">
        <f t="shared" si="194"/>
        <v>575.99999999729334</v>
      </c>
      <c r="Z319" s="485">
        <f t="shared" si="194"/>
        <v>552.00000000331784</v>
      </c>
      <c r="AA319" s="485">
        <f t="shared" si="194"/>
        <v>467.99999999711872</v>
      </c>
      <c r="AB319" s="2948">
        <f t="shared" si="194"/>
        <v>420.00000000371074</v>
      </c>
      <c r="AC319" s="135">
        <f>SUM(E319:AB319)</f>
        <v>12600.000000002183</v>
      </c>
      <c r="AD319" s="73"/>
      <c r="AE319" s="158"/>
      <c r="AF319" s="74"/>
      <c r="AJ319" s="50"/>
      <c r="AK319" s="11"/>
      <c r="AL319" s="50"/>
      <c r="AM319" s="11"/>
      <c r="AN319" s="107"/>
    </row>
    <row r="320" spans="1:41">
      <c r="A320" s="3470"/>
      <c r="B320" s="3473"/>
      <c r="C320" s="132" t="s">
        <v>19</v>
      </c>
      <c r="D320" s="134" t="s">
        <v>62</v>
      </c>
      <c r="E320" s="346">
        <v>45</v>
      </c>
      <c r="F320" s="347">
        <v>42</v>
      </c>
      <c r="G320" s="347">
        <v>41</v>
      </c>
      <c r="H320" s="454">
        <v>43</v>
      </c>
      <c r="I320" s="347">
        <v>44</v>
      </c>
      <c r="J320" s="347">
        <v>60</v>
      </c>
      <c r="K320" s="347">
        <v>67</v>
      </c>
      <c r="L320" s="347">
        <v>69</v>
      </c>
      <c r="M320" s="347">
        <v>78</v>
      </c>
      <c r="N320" s="454">
        <v>76</v>
      </c>
      <c r="O320" s="347">
        <v>80</v>
      </c>
      <c r="P320" s="347">
        <v>72</v>
      </c>
      <c r="Q320" s="347">
        <v>73</v>
      </c>
      <c r="R320" s="347">
        <v>69</v>
      </c>
      <c r="S320" s="347">
        <v>67</v>
      </c>
      <c r="T320" s="347">
        <v>68</v>
      </c>
      <c r="U320" s="347">
        <v>70</v>
      </c>
      <c r="V320" s="490">
        <v>73</v>
      </c>
      <c r="W320" s="347">
        <v>68</v>
      </c>
      <c r="X320" s="347">
        <v>64</v>
      </c>
      <c r="Y320" s="454">
        <v>69</v>
      </c>
      <c r="Z320" s="347">
        <v>67</v>
      </c>
      <c r="AA320" s="347">
        <v>56</v>
      </c>
      <c r="AB320" s="316">
        <v>50</v>
      </c>
      <c r="AC320" s="135">
        <f>AVERAGE(E320:AB320)</f>
        <v>62.958333333333336</v>
      </c>
      <c r="AD320" s="75">
        <f>SQRT(MIN((E318*E318+E319*E319),(F318*F318+F319*F319),(G318*G318+G319*G319),(H318*H318+H319*H319),(I318*I318+I319*I319),(J318*J318+J319*J319),(K318*K318+K319*K319),(L318*L318+L319*L319),(M318*M318+M319*M319),(N318*N318+N319*N319),(E318*E318+E319*E319),(O318*O318+O319*O319),(P318*P318+P319*P319),(R318*R318+R319*R319),(S318*S318+S319*S319),(T318*T318+T319*T319),(U318*U318+U319*U319),(V318*V318+V319*V319),(W318*W318+W319*W319),(X318*X318+X319*X319),(Y318*Y318+Y319*Y319),(Z318*Z318+Z319*Z319),(AA318*AA318+AA319*AA319),(AB318*AB318+AB319*AB319)))/AD318</f>
        <v>0.12351613589997289</v>
      </c>
      <c r="AE320" s="76"/>
      <c r="AF320" s="77"/>
      <c r="AG320" s="20"/>
      <c r="AH320" s="20"/>
      <c r="AJ320" s="12"/>
      <c r="AK320" s="11"/>
      <c r="AL320" s="12"/>
      <c r="AM320" s="11"/>
      <c r="AN320" s="107"/>
    </row>
    <row r="321" spans="1:41" ht="16.5" thickBot="1">
      <c r="A321" s="3470"/>
      <c r="B321" s="3473"/>
      <c r="C321" s="132" t="s">
        <v>21</v>
      </c>
      <c r="D321" s="134"/>
      <c r="E321" s="333">
        <f t="shared" ref="E321:AB321" si="195">E319/E318</f>
        <v>0.49206349206188804</v>
      </c>
      <c r="F321" s="334">
        <f t="shared" si="195"/>
        <v>0.5</v>
      </c>
      <c r="G321" s="334">
        <f t="shared" si="195"/>
        <v>0.5</v>
      </c>
      <c r="H321" s="451">
        <f t="shared" si="195"/>
        <v>0.50000000000757916</v>
      </c>
      <c r="I321" s="334">
        <f t="shared" si="195"/>
        <v>0.49180327868681362</v>
      </c>
      <c r="J321" s="334">
        <f t="shared" si="195"/>
        <v>0.49999999999458633</v>
      </c>
      <c r="K321" s="334">
        <f t="shared" si="195"/>
        <v>0.5</v>
      </c>
      <c r="L321" s="334">
        <f t="shared" si="195"/>
        <v>0.50000000000473699</v>
      </c>
      <c r="M321" s="334">
        <f t="shared" si="195"/>
        <v>0.49541284403577862</v>
      </c>
      <c r="N321" s="451">
        <f t="shared" si="195"/>
        <v>0.5</v>
      </c>
      <c r="O321" s="334">
        <f t="shared" si="195"/>
        <v>0.49107142856961594</v>
      </c>
      <c r="P321" s="334">
        <f t="shared" si="195"/>
        <v>0.50000000000454747</v>
      </c>
      <c r="Q321" s="334">
        <f t="shared" si="195"/>
        <v>0.49999999999554168</v>
      </c>
      <c r="R321" s="334">
        <f t="shared" si="195"/>
        <v>0.49484536082836711</v>
      </c>
      <c r="S321" s="334">
        <f t="shared" si="195"/>
        <v>0.49462365591287438</v>
      </c>
      <c r="T321" s="334">
        <f t="shared" si="195"/>
        <v>0.50526315789100817</v>
      </c>
      <c r="U321" s="334">
        <f t="shared" si="195"/>
        <v>0.48979591836990383</v>
      </c>
      <c r="V321" s="487">
        <f t="shared" si="195"/>
        <v>0.5</v>
      </c>
      <c r="W321" s="334">
        <f t="shared" si="195"/>
        <v>0.49473684210420504</v>
      </c>
      <c r="X321" s="334">
        <f t="shared" si="195"/>
        <v>0.50561797752923809</v>
      </c>
      <c r="Y321" s="451">
        <f t="shared" si="195"/>
        <v>0.5</v>
      </c>
      <c r="Z321" s="334">
        <f t="shared" si="195"/>
        <v>0.48936170213033575</v>
      </c>
      <c r="AA321" s="334">
        <f t="shared" si="195"/>
        <v>0.49999999999416989</v>
      </c>
      <c r="AB321" s="335">
        <f t="shared" si="195"/>
        <v>0.50000000000649636</v>
      </c>
      <c r="AC321" s="134"/>
      <c r="AD321" s="73"/>
      <c r="AE321" s="158"/>
      <c r="AF321" s="74"/>
      <c r="AG321" s="20"/>
      <c r="AH321" s="20"/>
      <c r="AJ321" s="12"/>
      <c r="AK321" s="11"/>
      <c r="AL321" s="12"/>
      <c r="AM321" s="11"/>
      <c r="AN321" s="107"/>
    </row>
    <row r="322" spans="1:41" hidden="1">
      <c r="A322" s="3470"/>
      <c r="B322" s="2978"/>
      <c r="C322" s="306" t="s">
        <v>22</v>
      </c>
      <c r="D322" s="307">
        <v>6556.43</v>
      </c>
      <c r="E322" s="346">
        <v>6556.4930000000004</v>
      </c>
      <c r="F322" s="347">
        <v>6556.5510000000004</v>
      </c>
      <c r="G322" s="347">
        <v>6556.6090000000004</v>
      </c>
      <c r="H322" s="454">
        <v>6556.6689999999999</v>
      </c>
      <c r="I322" s="347">
        <v>6556.73</v>
      </c>
      <c r="J322" s="347">
        <v>6556.8140000000003</v>
      </c>
      <c r="K322" s="347">
        <v>6556.9080000000004</v>
      </c>
      <c r="L322" s="347">
        <v>6557.0039999999999</v>
      </c>
      <c r="M322" s="347">
        <v>6557.1130000000003</v>
      </c>
      <c r="N322" s="454">
        <v>6557.2190000000001</v>
      </c>
      <c r="O322" s="347">
        <v>6557.3310000000001</v>
      </c>
      <c r="P322" s="347">
        <v>6557.4309999999996</v>
      </c>
      <c r="Q322" s="347">
        <v>6557.5330000000004</v>
      </c>
      <c r="R322" s="347">
        <v>6557.63</v>
      </c>
      <c r="S322" s="347">
        <v>6557.723</v>
      </c>
      <c r="T322" s="347">
        <v>6557.8180000000002</v>
      </c>
      <c r="U322" s="347">
        <v>6557.9160000000002</v>
      </c>
      <c r="V322" s="490">
        <v>6558.018</v>
      </c>
      <c r="W322" s="347">
        <v>6558.1130000000003</v>
      </c>
      <c r="X322" s="347">
        <v>6558.2020000000002</v>
      </c>
      <c r="Y322" s="454">
        <v>6558.2979999999998</v>
      </c>
      <c r="Z322" s="347">
        <v>6558.3919999999998</v>
      </c>
      <c r="AA322" s="347">
        <v>6558.47</v>
      </c>
      <c r="AB322" s="316">
        <v>6558.54</v>
      </c>
      <c r="AC322" s="134"/>
      <c r="AD322" s="73"/>
      <c r="AE322" s="158"/>
      <c r="AF322" s="74"/>
      <c r="AG322" s="18"/>
      <c r="AH322" s="20"/>
      <c r="AJ322" s="107"/>
      <c r="AK322" s="107"/>
      <c r="AL322" s="107"/>
      <c r="AM322" s="107"/>
      <c r="AN322" s="107"/>
    </row>
    <row r="323" spans="1:41" hidden="1">
      <c r="A323" s="3471"/>
      <c r="B323" s="2979"/>
      <c r="C323" s="306" t="s">
        <v>23</v>
      </c>
      <c r="D323" s="307">
        <v>2298.23</v>
      </c>
      <c r="E323" s="346">
        <v>2298.261</v>
      </c>
      <c r="F323" s="347">
        <v>2298.29</v>
      </c>
      <c r="G323" s="347">
        <v>2298.319</v>
      </c>
      <c r="H323" s="454">
        <v>2298.3490000000002</v>
      </c>
      <c r="I323" s="347">
        <v>2298.3789999999999</v>
      </c>
      <c r="J323" s="347">
        <v>2298.4209999999998</v>
      </c>
      <c r="K323" s="347">
        <v>2298.4679999999998</v>
      </c>
      <c r="L323" s="347">
        <v>2298.5160000000001</v>
      </c>
      <c r="M323" s="347">
        <v>2298.5700000000002</v>
      </c>
      <c r="N323" s="454">
        <v>2298.623</v>
      </c>
      <c r="O323" s="347">
        <v>2298.6779999999999</v>
      </c>
      <c r="P323" s="347">
        <v>2298.7280000000001</v>
      </c>
      <c r="Q323" s="347">
        <v>2298.779</v>
      </c>
      <c r="R323" s="347">
        <v>2298.8270000000002</v>
      </c>
      <c r="S323" s="347">
        <v>2298.873</v>
      </c>
      <c r="T323" s="347">
        <v>2298.9209999999998</v>
      </c>
      <c r="U323" s="347">
        <v>2298.9690000000001</v>
      </c>
      <c r="V323" s="490">
        <v>2299.02</v>
      </c>
      <c r="W323" s="347">
        <v>2299.067</v>
      </c>
      <c r="X323" s="347">
        <v>2299.1120000000001</v>
      </c>
      <c r="Y323" s="454">
        <v>2299.16</v>
      </c>
      <c r="Z323" s="347">
        <v>2299.2060000000001</v>
      </c>
      <c r="AA323" s="347">
        <v>2299.2449999999999</v>
      </c>
      <c r="AB323" s="316">
        <v>2299.2800000000002</v>
      </c>
      <c r="AC323" s="134"/>
      <c r="AD323" s="73"/>
      <c r="AE323" s="158"/>
      <c r="AF323" s="74"/>
      <c r="AG323" s="18"/>
      <c r="AH323" s="20"/>
      <c r="AJ323" s="107"/>
      <c r="AK323" s="107"/>
      <c r="AL323" s="107"/>
      <c r="AM323" s="107"/>
      <c r="AN323" s="107"/>
    </row>
    <row r="324" spans="1:41" ht="16.5" hidden="1" thickBot="1">
      <c r="A324" s="2505"/>
      <c r="B324" s="2789" t="s">
        <v>49</v>
      </c>
      <c r="C324" s="2793"/>
      <c r="D324" s="2795"/>
      <c r="E324" s="181">
        <f t="shared" ref="E324:AB324" si="196">SQRT(E318*E318+E319*E319)/E389/1.73</f>
        <v>46.472637377820718</v>
      </c>
      <c r="F324" s="182">
        <f t="shared" si="196"/>
        <v>42.878803163476867</v>
      </c>
      <c r="G324" s="182">
        <f t="shared" si="196"/>
        <v>42.837966208083081</v>
      </c>
      <c r="H324" s="453">
        <f t="shared" si="196"/>
        <v>44.357382582670617</v>
      </c>
      <c r="I324" s="182">
        <f t="shared" si="196"/>
        <v>44.86424991142556</v>
      </c>
      <c r="J324" s="182">
        <f t="shared" si="196"/>
        <v>62.159591661927507</v>
      </c>
      <c r="K324" s="182">
        <f t="shared" si="196"/>
        <v>69.625980053693993</v>
      </c>
      <c r="L324" s="182">
        <f t="shared" si="196"/>
        <v>71.175364174906164</v>
      </c>
      <c r="M324" s="182">
        <f t="shared" si="196"/>
        <v>80.820490371007722</v>
      </c>
      <c r="N324" s="453">
        <f t="shared" si="196"/>
        <v>78.815512926071548</v>
      </c>
      <c r="O324" s="182">
        <f t="shared" si="196"/>
        <v>82.981483339320505</v>
      </c>
      <c r="P324" s="182">
        <f t="shared" si="196"/>
        <v>74.211952678319165</v>
      </c>
      <c r="Q324" s="182">
        <f t="shared" si="196"/>
        <v>75.696191732598308</v>
      </c>
      <c r="R324" s="182">
        <f t="shared" si="196"/>
        <v>71.975535733599116</v>
      </c>
      <c r="S324" s="182">
        <f t="shared" si="196"/>
        <v>68.869331840828607</v>
      </c>
      <c r="T324" s="182">
        <f t="shared" si="196"/>
        <v>70.515444788134076</v>
      </c>
      <c r="U324" s="182">
        <f t="shared" si="196"/>
        <v>72.294935439449802</v>
      </c>
      <c r="V324" s="489">
        <f t="shared" si="196"/>
        <v>75.479504160306263</v>
      </c>
      <c r="W324" s="182">
        <f t="shared" si="196"/>
        <v>70.152163626701039</v>
      </c>
      <c r="X324" s="182">
        <f t="shared" si="196"/>
        <v>66.008230052837291</v>
      </c>
      <c r="Y324" s="453">
        <f t="shared" si="196"/>
        <v>71.175364174771303</v>
      </c>
      <c r="Z324" s="182">
        <f t="shared" si="196"/>
        <v>69.266074846077075</v>
      </c>
      <c r="AA324" s="182">
        <f t="shared" si="196"/>
        <v>57.609678693818907</v>
      </c>
      <c r="AB324" s="183">
        <f t="shared" si="196"/>
        <v>51.602702836790222</v>
      </c>
      <c r="AC324" s="202">
        <f>AVERAGE(E324:AB324)</f>
        <v>65.07694051560982</v>
      </c>
      <c r="AD324" s="98">
        <f>(AC320-AC324)/AC320</f>
        <v>-3.3650941346549057E-2</v>
      </c>
      <c r="AE324" s="79"/>
      <c r="AF324" s="80"/>
      <c r="AG324" s="20"/>
      <c r="AH324" s="12"/>
      <c r="AI324" s="64"/>
      <c r="AJ324" s="65"/>
      <c r="AK324" s="65"/>
      <c r="AL324" s="12"/>
      <c r="AM324" s="107"/>
      <c r="AN324" s="107"/>
      <c r="AO324" s="107"/>
    </row>
    <row r="325" spans="1:41">
      <c r="A325" s="3191" t="s">
        <v>999</v>
      </c>
      <c r="B325" s="3275" t="s">
        <v>368</v>
      </c>
      <c r="C325" s="131" t="s">
        <v>16</v>
      </c>
      <c r="D325" s="304" t="s">
        <v>62</v>
      </c>
      <c r="E325" s="326">
        <v>100</v>
      </c>
      <c r="F325" s="71">
        <v>100</v>
      </c>
      <c r="G325" s="71">
        <v>100</v>
      </c>
      <c r="H325" s="448">
        <v>100</v>
      </c>
      <c r="I325" s="71">
        <v>100</v>
      </c>
      <c r="J325" s="71">
        <v>100</v>
      </c>
      <c r="K325" s="71">
        <v>100</v>
      </c>
      <c r="L325" s="71">
        <v>0</v>
      </c>
      <c r="M325" s="71">
        <v>0</v>
      </c>
      <c r="N325" s="448">
        <v>0</v>
      </c>
      <c r="O325" s="71">
        <v>0</v>
      </c>
      <c r="P325" s="71">
        <v>0</v>
      </c>
      <c r="Q325" s="71">
        <v>0</v>
      </c>
      <c r="R325" s="71">
        <v>0</v>
      </c>
      <c r="S325" s="71">
        <v>0</v>
      </c>
      <c r="T325" s="71">
        <v>100</v>
      </c>
      <c r="U325" s="71">
        <v>100</v>
      </c>
      <c r="V325" s="484">
        <v>100</v>
      </c>
      <c r="W325" s="71">
        <v>100</v>
      </c>
      <c r="X325" s="71">
        <v>100</v>
      </c>
      <c r="Y325" s="448">
        <v>100</v>
      </c>
      <c r="Z325" s="71">
        <v>100</v>
      </c>
      <c r="AA325" s="71">
        <v>100</v>
      </c>
      <c r="AB325" s="72">
        <v>100</v>
      </c>
      <c r="AC325" s="133">
        <f>SUM(E325:AB325)</f>
        <v>1600</v>
      </c>
      <c r="AD325" s="70">
        <v>6300</v>
      </c>
      <c r="AE325" s="71">
        <v>100</v>
      </c>
      <c r="AF325" s="72">
        <v>200</v>
      </c>
      <c r="AG325" s="20"/>
      <c r="AH325" s="12"/>
      <c r="AI325" s="64"/>
      <c r="AJ325" s="65"/>
      <c r="AK325" s="65"/>
      <c r="AL325" s="12"/>
      <c r="AM325" s="107"/>
      <c r="AN325" s="107"/>
      <c r="AO325" s="107"/>
    </row>
    <row r="326" spans="1:41">
      <c r="A326" s="3192"/>
      <c r="B326" s="3276"/>
      <c r="C326" s="132" t="s">
        <v>18</v>
      </c>
      <c r="D326" s="134" t="s">
        <v>62</v>
      </c>
      <c r="E326" s="327">
        <v>7000</v>
      </c>
      <c r="F326" s="328">
        <v>7100</v>
      </c>
      <c r="G326" s="328">
        <v>7400</v>
      </c>
      <c r="H326" s="449">
        <v>7400</v>
      </c>
      <c r="I326" s="328">
        <v>7100</v>
      </c>
      <c r="J326" s="328">
        <v>6800</v>
      </c>
      <c r="K326" s="328">
        <v>5800</v>
      </c>
      <c r="L326" s="328">
        <v>4800</v>
      </c>
      <c r="M326" s="328">
        <v>3400</v>
      </c>
      <c r="N326" s="449">
        <v>4000</v>
      </c>
      <c r="O326" s="328">
        <v>4000</v>
      </c>
      <c r="P326" s="328">
        <v>5300</v>
      </c>
      <c r="Q326" s="328">
        <v>5000</v>
      </c>
      <c r="R326" s="328">
        <v>4200</v>
      </c>
      <c r="S326" s="328">
        <v>5100</v>
      </c>
      <c r="T326" s="328">
        <v>5800</v>
      </c>
      <c r="U326" s="328">
        <v>5900</v>
      </c>
      <c r="V326" s="485">
        <v>6500</v>
      </c>
      <c r="W326" s="328">
        <v>5800</v>
      </c>
      <c r="X326" s="328">
        <v>6100</v>
      </c>
      <c r="Y326" s="449">
        <v>5900</v>
      </c>
      <c r="Z326" s="328">
        <v>6900</v>
      </c>
      <c r="AA326" s="328">
        <v>7500</v>
      </c>
      <c r="AB326" s="329">
        <v>8100</v>
      </c>
      <c r="AC326" s="135">
        <f>SUM(E326:AB326)</f>
        <v>142900</v>
      </c>
      <c r="AD326" s="73"/>
      <c r="AE326" s="158"/>
      <c r="AF326" s="74"/>
      <c r="AG326" s="20"/>
      <c r="AH326" s="12"/>
      <c r="AI326" s="64"/>
      <c r="AJ326" s="65"/>
      <c r="AK326" s="65"/>
      <c r="AL326" s="12"/>
      <c r="AM326" s="107"/>
      <c r="AN326" s="107"/>
      <c r="AO326" s="107"/>
    </row>
    <row r="327" spans="1:41">
      <c r="A327" s="3192"/>
      <c r="B327" s="3276"/>
      <c r="C327" s="132" t="s">
        <v>19</v>
      </c>
      <c r="D327" s="134" t="s">
        <v>62</v>
      </c>
      <c r="E327" s="346">
        <v>382</v>
      </c>
      <c r="F327" s="347">
        <v>390</v>
      </c>
      <c r="G327" s="347">
        <v>404</v>
      </c>
      <c r="H327" s="454">
        <v>405</v>
      </c>
      <c r="I327" s="347">
        <v>383</v>
      </c>
      <c r="J327" s="347">
        <v>367</v>
      </c>
      <c r="K327" s="347">
        <v>312</v>
      </c>
      <c r="L327" s="347">
        <v>260</v>
      </c>
      <c r="M327" s="347">
        <v>181</v>
      </c>
      <c r="N327" s="454">
        <v>220</v>
      </c>
      <c r="O327" s="347">
        <v>217</v>
      </c>
      <c r="P327" s="347">
        <v>283</v>
      </c>
      <c r="Q327" s="347">
        <v>280</v>
      </c>
      <c r="R327" s="347">
        <v>214</v>
      </c>
      <c r="S327" s="347">
        <v>280</v>
      </c>
      <c r="T327" s="347">
        <v>316</v>
      </c>
      <c r="U327" s="347">
        <v>327</v>
      </c>
      <c r="V327" s="490">
        <v>357</v>
      </c>
      <c r="W327" s="347">
        <v>321</v>
      </c>
      <c r="X327" s="347">
        <v>325</v>
      </c>
      <c r="Y327" s="454">
        <v>324</v>
      </c>
      <c r="Z327" s="347">
        <v>380</v>
      </c>
      <c r="AA327" s="347">
        <v>406</v>
      </c>
      <c r="AB327" s="316">
        <v>448</v>
      </c>
      <c r="AC327" s="135">
        <f>AVERAGE(E327:AB327)</f>
        <v>324.25</v>
      </c>
      <c r="AD327" s="75">
        <f>SQRT(MIN((E325*E325+E326*E326),(F325*F325+F326*F326),(G325*G325+G326*G326),(H325*H325+H326*H326),(I325*I325+I326*I326),(J325*J325+J326*J326),(K325*K325+K326*K326),(L325*L325+L326*L326),(M325*M325+M326*M326),(N325*N325+N326*N326),(E325*E325+E326*E326),(O325*O325+O326*O326),(P325*P325+P326*P326),(R325*R325+R326*R326),(S325*S325+S326*S326),(T325*T325+T326*T326),(U325*U325+U326*U326),(V325*V325+V326*V326),(W325*W325+W326*W326),(X325*X325+X326*X326),(Y325*Y325+Y326*Y326),(Z325*Z325+Z326*Z326),(AA325*AA325+AA326*AA326),(AB325*AB325+AB326*AB326)))/AD325</f>
        <v>0.53968253968253965</v>
      </c>
      <c r="AE327" s="76"/>
      <c r="AF327" s="77"/>
      <c r="AG327" s="20"/>
      <c r="AH327" s="12"/>
      <c r="AI327" s="64"/>
      <c r="AJ327" s="65"/>
      <c r="AK327" s="65"/>
      <c r="AL327" s="12"/>
      <c r="AM327" s="107"/>
      <c r="AN327" s="107"/>
      <c r="AO327" s="107"/>
    </row>
    <row r="328" spans="1:41" ht="16.5" thickBot="1">
      <c r="A328" s="3192"/>
      <c r="B328" s="3276"/>
      <c r="C328" s="132" t="s">
        <v>21</v>
      </c>
      <c r="D328" s="134"/>
      <c r="E328" s="333">
        <f t="shared" ref="E328:U328" si="197">E326/E325</f>
        <v>70</v>
      </c>
      <c r="F328" s="334">
        <f t="shared" si="197"/>
        <v>71</v>
      </c>
      <c r="G328" s="334">
        <f t="shared" si="197"/>
        <v>74</v>
      </c>
      <c r="H328" s="451">
        <f t="shared" si="197"/>
        <v>74</v>
      </c>
      <c r="I328" s="334">
        <f t="shared" si="197"/>
        <v>71</v>
      </c>
      <c r="J328" s="334">
        <f t="shared" si="197"/>
        <v>68</v>
      </c>
      <c r="K328" s="334">
        <f t="shared" si="197"/>
        <v>58</v>
      </c>
      <c r="L328" s="334" t="e">
        <f t="shared" si="197"/>
        <v>#DIV/0!</v>
      </c>
      <c r="M328" s="334" t="e">
        <f t="shared" si="197"/>
        <v>#DIV/0!</v>
      </c>
      <c r="N328" s="451" t="e">
        <f t="shared" si="197"/>
        <v>#DIV/0!</v>
      </c>
      <c r="O328" s="334" t="e">
        <f t="shared" si="197"/>
        <v>#DIV/0!</v>
      </c>
      <c r="P328" s="334" t="e">
        <f t="shared" si="197"/>
        <v>#DIV/0!</v>
      </c>
      <c r="Q328" s="334" t="e">
        <f t="shared" si="197"/>
        <v>#DIV/0!</v>
      </c>
      <c r="R328" s="334" t="e">
        <f t="shared" si="197"/>
        <v>#DIV/0!</v>
      </c>
      <c r="S328" s="334" t="e">
        <f t="shared" si="197"/>
        <v>#DIV/0!</v>
      </c>
      <c r="T328" s="334">
        <f t="shared" si="197"/>
        <v>58</v>
      </c>
      <c r="U328" s="334">
        <f t="shared" si="197"/>
        <v>59</v>
      </c>
      <c r="V328" s="487">
        <f>V326/V325</f>
        <v>65</v>
      </c>
      <c r="W328" s="334">
        <f t="shared" ref="W328:AB328" si="198">W326/W325</f>
        <v>58</v>
      </c>
      <c r="X328" s="334">
        <f t="shared" si="198"/>
        <v>61</v>
      </c>
      <c r="Y328" s="451">
        <f t="shared" si="198"/>
        <v>59</v>
      </c>
      <c r="Z328" s="334">
        <f t="shared" si="198"/>
        <v>69</v>
      </c>
      <c r="AA328" s="334">
        <f t="shared" si="198"/>
        <v>75</v>
      </c>
      <c r="AB328" s="335">
        <f t="shared" si="198"/>
        <v>81</v>
      </c>
      <c r="AC328" s="134"/>
      <c r="AD328" s="73"/>
      <c r="AE328" s="158"/>
      <c r="AF328" s="74"/>
      <c r="AG328" s="20"/>
      <c r="AH328" s="12"/>
      <c r="AI328" s="64"/>
      <c r="AJ328" s="65"/>
      <c r="AK328" s="65"/>
      <c r="AL328" s="12"/>
      <c r="AM328" s="107"/>
      <c r="AN328" s="107"/>
      <c r="AO328" s="107"/>
    </row>
    <row r="329" spans="1:41" hidden="1">
      <c r="A329" s="3192"/>
      <c r="B329" s="2943"/>
      <c r="C329" s="1184" t="s">
        <v>22</v>
      </c>
      <c r="D329" s="307"/>
      <c r="E329" s="346"/>
      <c r="F329" s="346"/>
      <c r="G329" s="346"/>
      <c r="H329" s="454"/>
      <c r="I329" s="346"/>
      <c r="J329" s="346"/>
      <c r="K329" s="346"/>
      <c r="L329" s="346"/>
      <c r="M329" s="346"/>
      <c r="N329" s="454"/>
      <c r="O329" s="346"/>
      <c r="P329" s="346"/>
      <c r="Q329" s="346"/>
      <c r="R329" s="346"/>
      <c r="S329" s="346"/>
      <c r="T329" s="346"/>
      <c r="U329" s="346"/>
      <c r="V329" s="1742"/>
      <c r="W329" s="346"/>
      <c r="X329" s="346"/>
      <c r="Y329" s="454"/>
      <c r="Z329" s="346"/>
      <c r="AA329" s="346"/>
      <c r="AB329" s="316"/>
      <c r="AC329" s="134"/>
      <c r="AD329" s="73"/>
      <c r="AE329" s="158"/>
      <c r="AF329" s="74"/>
      <c r="AG329" s="20"/>
      <c r="AH329" s="12"/>
      <c r="AI329" s="64"/>
      <c r="AJ329" s="65"/>
      <c r="AK329" s="65"/>
      <c r="AL329" s="12"/>
      <c r="AM329" s="107"/>
      <c r="AN329" s="107"/>
      <c r="AO329" s="107"/>
    </row>
    <row r="330" spans="1:41" hidden="1">
      <c r="A330" s="3193"/>
      <c r="B330" s="2785"/>
      <c r="C330" s="1184" t="s">
        <v>23</v>
      </c>
      <c r="D330" s="307"/>
      <c r="E330" s="346"/>
      <c r="F330" s="346"/>
      <c r="G330" s="346"/>
      <c r="H330" s="454"/>
      <c r="I330" s="346"/>
      <c r="J330" s="346"/>
      <c r="K330" s="346"/>
      <c r="L330" s="346"/>
      <c r="M330" s="346"/>
      <c r="N330" s="454"/>
      <c r="O330" s="346"/>
      <c r="P330" s="346"/>
      <c r="Q330" s="346"/>
      <c r="R330" s="346"/>
      <c r="S330" s="346"/>
      <c r="T330" s="346"/>
      <c r="U330" s="346"/>
      <c r="V330" s="1742"/>
      <c r="W330" s="346"/>
      <c r="X330" s="346"/>
      <c r="Y330" s="454"/>
      <c r="Z330" s="346"/>
      <c r="AA330" s="346"/>
      <c r="AB330" s="316"/>
      <c r="AC330" s="134"/>
      <c r="AD330" s="73"/>
      <c r="AE330" s="158"/>
      <c r="AF330" s="74"/>
      <c r="AG330" s="20"/>
      <c r="AH330" s="12"/>
      <c r="AI330" s="64"/>
      <c r="AJ330" s="65"/>
      <c r="AK330" s="65"/>
      <c r="AL330" s="12"/>
      <c r="AM330" s="107"/>
      <c r="AN330" s="107"/>
      <c r="AO330" s="107"/>
    </row>
    <row r="331" spans="1:41" ht="16.5" hidden="1" thickBot="1">
      <c r="A331" s="2505"/>
      <c r="B331" s="2789" t="s">
        <v>49</v>
      </c>
      <c r="C331" s="2793"/>
      <c r="D331" s="2795"/>
      <c r="E331" s="181">
        <f>SQRT(E325*E325+E326*E326)/E390/1.73</f>
        <v>377.48653315475667</v>
      </c>
      <c r="F331" s="181">
        <f t="shared" ref="F331:AB331" si="199">SQRT(F325*F325+F326*F326)/F390/1.73</f>
        <v>383.23560123868305</v>
      </c>
      <c r="G331" s="181">
        <f t="shared" si="199"/>
        <v>400.92288599288997</v>
      </c>
      <c r="H331" s="444">
        <f t="shared" si="199"/>
        <v>400.92288599288997</v>
      </c>
      <c r="I331" s="181">
        <f t="shared" si="199"/>
        <v>383.23560123868305</v>
      </c>
      <c r="J331" s="181">
        <f t="shared" si="199"/>
        <v>366.02056244646025</v>
      </c>
      <c r="K331" s="181">
        <f t="shared" si="199"/>
        <v>309.61213525420561</v>
      </c>
      <c r="L331" s="181">
        <f t="shared" si="199"/>
        <v>258.33952271773177</v>
      </c>
      <c r="M331" s="181">
        <f t="shared" si="199"/>
        <v>184.01853174860906</v>
      </c>
      <c r="N331" s="444">
        <f t="shared" si="199"/>
        <v>218.12629512487732</v>
      </c>
      <c r="O331" s="181">
        <f t="shared" si="199"/>
        <v>217.10222801161495</v>
      </c>
      <c r="P331" s="181">
        <f t="shared" si="199"/>
        <v>286.04890896628399</v>
      </c>
      <c r="Q331" s="181">
        <f t="shared" si="199"/>
        <v>270.61548786560149</v>
      </c>
      <c r="R331" s="181">
        <f t="shared" si="199"/>
        <v>223.96177719002623</v>
      </c>
      <c r="S331" s="181">
        <f t="shared" si="199"/>
        <v>275.2546105147261</v>
      </c>
      <c r="T331" s="181">
        <f t="shared" si="199"/>
        <v>315.14092338374496</v>
      </c>
      <c r="U331" s="181">
        <f t="shared" si="199"/>
        <v>320.57278656030098</v>
      </c>
      <c r="V331" s="181">
        <f t="shared" si="199"/>
        <v>355.83996678807597</v>
      </c>
      <c r="W331" s="181">
        <f t="shared" si="199"/>
        <v>315.14092338374496</v>
      </c>
      <c r="X331" s="181">
        <f t="shared" si="199"/>
        <v>332.68729507404612</v>
      </c>
      <c r="Y331" s="444">
        <f t="shared" si="199"/>
        <v>320.8743602071122</v>
      </c>
      <c r="Z331" s="181">
        <f t="shared" si="199"/>
        <v>379.16902567278663</v>
      </c>
      <c r="AA331" s="181">
        <f t="shared" si="199"/>
        <v>406.33978021895274</v>
      </c>
      <c r="AB331" s="181">
        <f t="shared" si="199"/>
        <v>441.32306529620621</v>
      </c>
      <c r="AC331" s="202">
        <f>AVERAGE(E331:AB331)</f>
        <v>322.58298725179213</v>
      </c>
      <c r="AD331" s="98">
        <f>(AC327-AC331)/AC327</f>
        <v>5.1411341502170145E-3</v>
      </c>
      <c r="AE331" s="79"/>
      <c r="AF331" s="80"/>
      <c r="AG331" s="20"/>
      <c r="AH331" s="12"/>
      <c r="AI331" s="64"/>
      <c r="AJ331" s="65"/>
      <c r="AK331" s="65"/>
      <c r="AL331" s="12"/>
      <c r="AM331" s="107"/>
      <c r="AN331" s="107"/>
      <c r="AO331" s="107"/>
    </row>
    <row r="332" spans="1:41">
      <c r="A332" s="299" t="s">
        <v>1</v>
      </c>
      <c r="B332" s="300"/>
      <c r="C332" s="308"/>
      <c r="D332" s="165"/>
      <c r="E332" s="117">
        <f>E318+E311+E325</f>
        <v>1695.9999999977299</v>
      </c>
      <c r="F332" s="117">
        <f t="shared" ref="F332:AB332" si="200">F318+F311+F325</f>
        <v>1707.9999999892607</v>
      </c>
      <c r="G332" s="117">
        <f t="shared" si="200"/>
        <v>1636.0000000182481</v>
      </c>
      <c r="H332" s="2004">
        <f t="shared" si="200"/>
        <v>1695.999999975902</v>
      </c>
      <c r="I332" s="117">
        <f t="shared" si="200"/>
        <v>1780.000000014843</v>
      </c>
      <c r="J332" s="117">
        <f t="shared" si="200"/>
        <v>2211.9999999937136</v>
      </c>
      <c r="K332" s="117">
        <f t="shared" si="200"/>
        <v>2536.0000000051514</v>
      </c>
      <c r="L332" s="117">
        <f t="shared" si="200"/>
        <v>2411.999999989348</v>
      </c>
      <c r="M332" s="117">
        <f t="shared" si="200"/>
        <v>2856.0000000143191</v>
      </c>
      <c r="N332" s="2004">
        <f t="shared" si="200"/>
        <v>2783.9999999996508</v>
      </c>
      <c r="O332" s="117">
        <f t="shared" si="200"/>
        <v>2711.9999999958964</v>
      </c>
      <c r="P332" s="117">
        <f t="shared" si="200"/>
        <v>2555.9999999859428</v>
      </c>
      <c r="Q332" s="117">
        <f t="shared" si="200"/>
        <v>2556.0000000186847</v>
      </c>
      <c r="R332" s="117">
        <f t="shared" si="200"/>
        <v>2484.0000000040163</v>
      </c>
      <c r="S332" s="117">
        <f t="shared" si="200"/>
        <v>2531.9999999810534</v>
      </c>
      <c r="T332" s="117">
        <f t="shared" si="200"/>
        <v>2668.0000000102154</v>
      </c>
      <c r="U332" s="117">
        <f t="shared" si="200"/>
        <v>2547.9999999966822</v>
      </c>
      <c r="V332" s="117">
        <f t="shared" si="200"/>
        <v>2595.9999999955471</v>
      </c>
      <c r="W332" s="117">
        <f t="shared" si="200"/>
        <v>2512.0000000002619</v>
      </c>
      <c r="X332" s="117">
        <f t="shared" si="200"/>
        <v>2392.0000000085565</v>
      </c>
      <c r="Y332" s="2004">
        <f t="shared" si="200"/>
        <v>2619.9999999895226</v>
      </c>
      <c r="Z332" s="117">
        <f t="shared" si="200"/>
        <v>2464.0000000123109</v>
      </c>
      <c r="AA332" s="117">
        <f t="shared" si="200"/>
        <v>2200.0000000021828</v>
      </c>
      <c r="AB332" s="117">
        <f t="shared" si="200"/>
        <v>1924.0000000005239</v>
      </c>
      <c r="AC332" s="66"/>
      <c r="AD332" s="82">
        <f>MIN(E332:AB332)</f>
        <v>1636.0000000182481</v>
      </c>
      <c r="AE332" s="4"/>
      <c r="AF332" s="5"/>
      <c r="AG332" s="24"/>
      <c r="AJ332" s="107"/>
      <c r="AK332" s="107"/>
      <c r="AL332" s="107"/>
      <c r="AM332" s="107"/>
      <c r="AN332" s="107"/>
    </row>
    <row r="333" spans="1:41">
      <c r="A333" s="277" t="s">
        <v>100</v>
      </c>
      <c r="B333" s="278"/>
      <c r="C333" s="281"/>
      <c r="D333" s="167"/>
      <c r="E333" s="119">
        <f>E312+E319+E326</f>
        <v>7731.9999999963329</v>
      </c>
      <c r="F333" s="119">
        <f t="shared" ref="F333:AB333" si="201">F312+F319+F326</f>
        <v>7832.0000000017899</v>
      </c>
      <c r="G333" s="119">
        <f t="shared" si="201"/>
        <v>8107.9999999969004</v>
      </c>
      <c r="H333" s="1995">
        <f t="shared" si="201"/>
        <v>8120.0000000048021</v>
      </c>
      <c r="I333" s="119">
        <f t="shared" si="201"/>
        <v>7867.9999999982101</v>
      </c>
      <c r="J333" s="119">
        <f t="shared" si="201"/>
        <v>7771.9999999961146</v>
      </c>
      <c r="K333" s="119">
        <f t="shared" si="201"/>
        <v>6916.0000000036234</v>
      </c>
      <c r="L333" s="119">
        <f t="shared" si="201"/>
        <v>5915.9999999981665</v>
      </c>
      <c r="M333" s="119">
        <f t="shared" si="201"/>
        <v>4708.0000000045402</v>
      </c>
      <c r="N333" s="1995">
        <f t="shared" si="201"/>
        <v>5271.999999997206</v>
      </c>
      <c r="O333" s="119">
        <f t="shared" si="201"/>
        <v>5236.0000000007858</v>
      </c>
      <c r="P333" s="119">
        <f t="shared" si="201"/>
        <v>6475.9999999994761</v>
      </c>
      <c r="Q333" s="119">
        <f t="shared" si="201"/>
        <v>6175.9999999994761</v>
      </c>
      <c r="R333" s="119">
        <f t="shared" si="201"/>
        <v>5340.0000000030559</v>
      </c>
      <c r="S333" s="119">
        <f t="shared" si="201"/>
        <v>6252.0000000000437</v>
      </c>
      <c r="T333" s="119">
        <f t="shared" si="201"/>
        <v>6975.9999999940192</v>
      </c>
      <c r="U333" s="119">
        <f t="shared" si="201"/>
        <v>7016.0000000036234</v>
      </c>
      <c r="V333" s="119">
        <f t="shared" si="201"/>
        <v>7652.0000000000437</v>
      </c>
      <c r="W333" s="119">
        <f t="shared" si="201"/>
        <v>6904.0000000011787</v>
      </c>
      <c r="X333" s="119">
        <f t="shared" si="201"/>
        <v>7155.9999999968568</v>
      </c>
      <c r="Y333" s="1995">
        <f t="shared" si="201"/>
        <v>7063.9999999970314</v>
      </c>
      <c r="Z333" s="119">
        <f t="shared" si="201"/>
        <v>7968.0000000047585</v>
      </c>
      <c r="AA333" s="119">
        <f t="shared" si="201"/>
        <v>8459.9999999991269</v>
      </c>
      <c r="AB333" s="119">
        <f t="shared" si="201"/>
        <v>8940.0000000019645</v>
      </c>
      <c r="AC333" s="67"/>
      <c r="AD333" s="85">
        <f>MIN(E333:AB333)</f>
        <v>4708.0000000045402</v>
      </c>
      <c r="AE333" s="6"/>
      <c r="AF333" s="7"/>
      <c r="AG333" s="24"/>
      <c r="AJ333" s="107"/>
      <c r="AK333" s="107"/>
      <c r="AL333" s="107"/>
      <c r="AM333" s="107"/>
      <c r="AN333" s="107"/>
    </row>
    <row r="334" spans="1:41" ht="16.5" thickBot="1">
      <c r="A334" s="279" t="s">
        <v>74</v>
      </c>
      <c r="B334" s="280"/>
      <c r="C334" s="282"/>
      <c r="D334" s="193"/>
      <c r="E334" s="121">
        <f>SQRT(E333*E333+E332*E332)</f>
        <v>7915.8221303876953</v>
      </c>
      <c r="F334" s="122">
        <f t="shared" ref="F334:AB334" si="202">SQRT(F333*F333+F332*F332)</f>
        <v>8016.0768459385008</v>
      </c>
      <c r="G334" s="122">
        <f t="shared" si="202"/>
        <v>8271.4061682406482</v>
      </c>
      <c r="H334" s="453">
        <f t="shared" si="202"/>
        <v>8295.2285080036363</v>
      </c>
      <c r="I334" s="122">
        <f t="shared" si="202"/>
        <v>8066.8348191855694</v>
      </c>
      <c r="J334" s="122">
        <f t="shared" si="202"/>
        <v>8080.6514588807622</v>
      </c>
      <c r="K334" s="122">
        <f t="shared" si="202"/>
        <v>7366.2983920064116</v>
      </c>
      <c r="L334" s="122">
        <f t="shared" si="202"/>
        <v>6388.8027047269907</v>
      </c>
      <c r="M334" s="122">
        <f t="shared" si="202"/>
        <v>5506.541564369104</v>
      </c>
      <c r="N334" s="453">
        <f t="shared" si="202"/>
        <v>5961.9325725781737</v>
      </c>
      <c r="O334" s="122">
        <f t="shared" si="202"/>
        <v>5896.6634633482327</v>
      </c>
      <c r="P334" s="122">
        <f t="shared" si="202"/>
        <v>6962.1628823176316</v>
      </c>
      <c r="Q334" s="122">
        <f t="shared" si="202"/>
        <v>6684.0191501886829</v>
      </c>
      <c r="R334" s="122">
        <f t="shared" si="202"/>
        <v>5889.4699252184473</v>
      </c>
      <c r="S334" s="122">
        <f t="shared" si="202"/>
        <v>6745.2596688270341</v>
      </c>
      <c r="T334" s="122">
        <f t="shared" si="202"/>
        <v>7468.7883890207431</v>
      </c>
      <c r="U334" s="122">
        <f t="shared" si="202"/>
        <v>7464.3526176108489</v>
      </c>
      <c r="V334" s="624">
        <f t="shared" si="202"/>
        <v>8080.3663283280384</v>
      </c>
      <c r="W334" s="122">
        <f t="shared" si="202"/>
        <v>7346.7924974112066</v>
      </c>
      <c r="X334" s="122">
        <f t="shared" si="202"/>
        <v>7545.197147854783</v>
      </c>
      <c r="Y334" s="453">
        <f t="shared" si="202"/>
        <v>7534.2216585326951</v>
      </c>
      <c r="Z334" s="122">
        <f t="shared" si="202"/>
        <v>8340.2829688288457</v>
      </c>
      <c r="AA334" s="122">
        <f t="shared" si="202"/>
        <v>8741.3728898837653</v>
      </c>
      <c r="AB334" s="122">
        <f t="shared" si="202"/>
        <v>9144.6911374872107</v>
      </c>
      <c r="AC334" s="68"/>
      <c r="AD334" s="88">
        <f>MIN(E334:AB334)</f>
        <v>5506.541564369104</v>
      </c>
      <c r="AE334" s="8"/>
      <c r="AF334" s="9"/>
      <c r="AG334" s="24"/>
      <c r="AJ334" s="107"/>
      <c r="AK334" s="107"/>
      <c r="AL334" s="107"/>
      <c r="AM334" s="107"/>
      <c r="AN334" s="107"/>
    </row>
    <row r="335" spans="1:41" ht="18.75" thickBot="1">
      <c r="A335" s="256" t="s">
        <v>70</v>
      </c>
      <c r="B335" s="257"/>
      <c r="C335" s="258"/>
      <c r="D335" s="391">
        <v>0</v>
      </c>
      <c r="E335" s="392">
        <v>1</v>
      </c>
      <c r="F335" s="393">
        <v>2</v>
      </c>
      <c r="G335" s="393">
        <v>3</v>
      </c>
      <c r="H335" s="2665">
        <v>4</v>
      </c>
      <c r="I335" s="393">
        <v>5</v>
      </c>
      <c r="J335" s="393">
        <v>6</v>
      </c>
      <c r="K335" s="393">
        <v>7</v>
      </c>
      <c r="L335" s="393">
        <v>8</v>
      </c>
      <c r="M335" s="393">
        <v>9</v>
      </c>
      <c r="N335" s="2665">
        <v>10</v>
      </c>
      <c r="O335" s="393">
        <v>11</v>
      </c>
      <c r="P335" s="393">
        <v>12</v>
      </c>
      <c r="Q335" s="393">
        <v>13</v>
      </c>
      <c r="R335" s="393">
        <v>14</v>
      </c>
      <c r="S335" s="393">
        <v>15</v>
      </c>
      <c r="T335" s="393">
        <v>16</v>
      </c>
      <c r="U335" s="393">
        <v>17</v>
      </c>
      <c r="V335" s="2665">
        <v>18</v>
      </c>
      <c r="W335" s="393">
        <v>19</v>
      </c>
      <c r="X335" s="393">
        <v>20</v>
      </c>
      <c r="Y335" s="2665">
        <v>21</v>
      </c>
      <c r="Z335" s="393">
        <v>22</v>
      </c>
      <c r="AA335" s="393">
        <v>23</v>
      </c>
      <c r="AB335" s="394">
        <v>24</v>
      </c>
      <c r="AC335" s="254"/>
      <c r="AD335" s="2"/>
      <c r="AE335" s="34"/>
      <c r="AF335" s="2"/>
      <c r="AG335" s="34"/>
      <c r="AJ335" s="107"/>
      <c r="AK335" s="107"/>
      <c r="AL335" s="107"/>
      <c r="AM335" s="107"/>
      <c r="AN335" s="107"/>
    </row>
    <row r="336" spans="1:41" ht="16.5" thickBot="1">
      <c r="A336" s="259" t="s">
        <v>71</v>
      </c>
      <c r="B336" s="147"/>
      <c r="C336" s="266" t="s">
        <v>27</v>
      </c>
      <c r="D336" s="291"/>
      <c r="E336" s="201">
        <v>118</v>
      </c>
      <c r="F336" s="147">
        <v>118</v>
      </c>
      <c r="G336" s="147">
        <v>118</v>
      </c>
      <c r="H336" s="526">
        <v>118</v>
      </c>
      <c r="I336" s="147">
        <v>118</v>
      </c>
      <c r="J336" s="147">
        <v>118</v>
      </c>
      <c r="K336" s="147">
        <v>117</v>
      </c>
      <c r="L336" s="147">
        <v>117</v>
      </c>
      <c r="M336" s="147">
        <v>117</v>
      </c>
      <c r="N336" s="526">
        <v>117</v>
      </c>
      <c r="O336" s="147">
        <v>117</v>
      </c>
      <c r="P336" s="147">
        <v>117</v>
      </c>
      <c r="Q336" s="147">
        <v>117</v>
      </c>
      <c r="R336" s="147">
        <v>117</v>
      </c>
      <c r="S336" s="147">
        <v>117</v>
      </c>
      <c r="T336" s="147">
        <v>118</v>
      </c>
      <c r="U336" s="147">
        <v>118</v>
      </c>
      <c r="V336" s="914">
        <v>118</v>
      </c>
      <c r="W336" s="147">
        <v>118</v>
      </c>
      <c r="X336" s="147">
        <v>118</v>
      </c>
      <c r="Y336" s="526">
        <v>118</v>
      </c>
      <c r="Z336" s="147">
        <v>118</v>
      </c>
      <c r="AA336" s="147">
        <v>118</v>
      </c>
      <c r="AB336" s="296">
        <v>118</v>
      </c>
      <c r="AC336" s="297"/>
      <c r="AD336" s="52"/>
      <c r="AE336" s="27"/>
      <c r="AF336" s="10"/>
      <c r="AG336" s="27"/>
      <c r="AJ336" s="107"/>
      <c r="AK336" s="107"/>
      <c r="AL336" s="107"/>
      <c r="AM336" s="107"/>
      <c r="AN336" s="107"/>
    </row>
    <row r="337" spans="1:41" ht="16.5" thickBot="1">
      <c r="A337" s="268" t="s">
        <v>72</v>
      </c>
      <c r="B337" s="163"/>
      <c r="C337" s="272" t="s">
        <v>27</v>
      </c>
      <c r="D337" s="175" t="s">
        <v>101</v>
      </c>
      <c r="E337" s="176"/>
      <c r="F337" s="163"/>
      <c r="G337" s="163"/>
      <c r="H337" s="740"/>
      <c r="I337" s="163"/>
      <c r="J337" s="163"/>
      <c r="K337" s="163"/>
      <c r="L337" s="163"/>
      <c r="M337" s="163"/>
      <c r="N337" s="740"/>
      <c r="O337" s="163"/>
      <c r="P337" s="163"/>
      <c r="Q337" s="163"/>
      <c r="R337" s="163"/>
      <c r="S337" s="163"/>
      <c r="T337" s="163"/>
      <c r="U337" s="163"/>
      <c r="V337" s="755"/>
      <c r="W337" s="163"/>
      <c r="X337" s="163"/>
      <c r="Y337" s="740"/>
      <c r="Z337" s="163"/>
      <c r="AA337" s="163"/>
      <c r="AB337" s="177"/>
      <c r="AC337" s="298"/>
      <c r="AD337" s="53"/>
      <c r="AE337" s="54"/>
      <c r="AF337" s="55"/>
      <c r="AG337" s="54"/>
      <c r="AJ337" s="107"/>
      <c r="AK337" s="107"/>
      <c r="AL337" s="107"/>
      <c r="AM337" s="107"/>
      <c r="AN337" s="107"/>
    </row>
    <row r="338" spans="1:41" ht="15.75" hidden="1" customHeight="1">
      <c r="A338" s="3191" t="s">
        <v>102</v>
      </c>
      <c r="B338" s="3297" t="s">
        <v>6</v>
      </c>
      <c r="C338" s="123" t="s">
        <v>16</v>
      </c>
      <c r="D338" s="115" t="s">
        <v>62</v>
      </c>
      <c r="E338" s="326">
        <v>0</v>
      </c>
      <c r="F338" s="71">
        <v>0</v>
      </c>
      <c r="G338" s="71">
        <v>0</v>
      </c>
      <c r="H338" s="448">
        <v>0</v>
      </c>
      <c r="I338" s="71">
        <v>0</v>
      </c>
      <c r="J338" s="71">
        <v>0</v>
      </c>
      <c r="K338" s="71">
        <v>0</v>
      </c>
      <c r="L338" s="71">
        <v>0</v>
      </c>
      <c r="M338" s="71">
        <v>0</v>
      </c>
      <c r="N338" s="448">
        <v>0</v>
      </c>
      <c r="O338" s="71">
        <v>0</v>
      </c>
      <c r="P338" s="71">
        <v>0</v>
      </c>
      <c r="Q338" s="71">
        <v>0</v>
      </c>
      <c r="R338" s="71">
        <v>0</v>
      </c>
      <c r="S338" s="71">
        <v>0</v>
      </c>
      <c r="T338" s="71">
        <v>0</v>
      </c>
      <c r="U338" s="71">
        <v>0</v>
      </c>
      <c r="V338" s="484">
        <v>0</v>
      </c>
      <c r="W338" s="71">
        <v>0</v>
      </c>
      <c r="X338" s="71">
        <v>0</v>
      </c>
      <c r="Y338" s="448">
        <v>0</v>
      </c>
      <c r="Z338" s="71">
        <v>0</v>
      </c>
      <c r="AA338" s="71">
        <v>0</v>
      </c>
      <c r="AB338" s="72">
        <v>0</v>
      </c>
      <c r="AC338" s="108">
        <f>SUM(E338:AB338)</f>
        <v>0</v>
      </c>
      <c r="AD338" s="2792"/>
      <c r="AE338" s="208">
        <v>1100</v>
      </c>
      <c r="AF338" s="97">
        <v>60</v>
      </c>
      <c r="AJ338" s="12"/>
      <c r="AK338" s="12"/>
      <c r="AL338" s="12"/>
      <c r="AM338" s="12"/>
      <c r="AN338" s="107"/>
    </row>
    <row r="339" spans="1:41" hidden="1">
      <c r="A339" s="3192"/>
      <c r="B339" s="3294"/>
      <c r="C339" s="125" t="s">
        <v>18</v>
      </c>
      <c r="D339" s="110" t="s">
        <v>62</v>
      </c>
      <c r="E339" s="327">
        <v>0</v>
      </c>
      <c r="F339" s="328">
        <v>0</v>
      </c>
      <c r="G339" s="328">
        <v>0</v>
      </c>
      <c r="H339" s="449">
        <v>0</v>
      </c>
      <c r="I339" s="328">
        <v>0</v>
      </c>
      <c r="J339" s="328">
        <v>0</v>
      </c>
      <c r="K339" s="328">
        <v>0</v>
      </c>
      <c r="L339" s="328">
        <v>0</v>
      </c>
      <c r="M339" s="328">
        <v>0</v>
      </c>
      <c r="N339" s="449">
        <v>0</v>
      </c>
      <c r="O339" s="328">
        <v>0</v>
      </c>
      <c r="P339" s="328">
        <v>0</v>
      </c>
      <c r="Q339" s="328">
        <v>0</v>
      </c>
      <c r="R339" s="328">
        <v>0</v>
      </c>
      <c r="S339" s="328">
        <v>0</v>
      </c>
      <c r="T339" s="328">
        <v>0</v>
      </c>
      <c r="U339" s="328">
        <v>0</v>
      </c>
      <c r="V339" s="485">
        <v>0</v>
      </c>
      <c r="W339" s="328">
        <v>0</v>
      </c>
      <c r="X339" s="328">
        <v>0</v>
      </c>
      <c r="Y339" s="449">
        <v>0</v>
      </c>
      <c r="Z339" s="328">
        <v>0</v>
      </c>
      <c r="AA339" s="328">
        <v>0</v>
      </c>
      <c r="AB339" s="329">
        <v>0</v>
      </c>
      <c r="AC339" s="109">
        <f>SUM(E339:AB339)</f>
        <v>0</v>
      </c>
      <c r="AD339" s="81"/>
      <c r="AE339" s="158"/>
      <c r="AF339" s="74"/>
      <c r="AJ339" s="12"/>
      <c r="AK339" s="12"/>
      <c r="AL339" s="12"/>
      <c r="AM339" s="12"/>
      <c r="AN339" s="107"/>
    </row>
    <row r="340" spans="1:41" hidden="1">
      <c r="A340" s="3192"/>
      <c r="B340" s="3294"/>
      <c r="C340" s="125" t="s">
        <v>19</v>
      </c>
      <c r="D340" s="110" t="s">
        <v>62</v>
      </c>
      <c r="E340" s="346">
        <v>0</v>
      </c>
      <c r="F340" s="347">
        <v>0</v>
      </c>
      <c r="G340" s="347">
        <v>0</v>
      </c>
      <c r="H340" s="454">
        <v>0</v>
      </c>
      <c r="I340" s="347">
        <v>0</v>
      </c>
      <c r="J340" s="347">
        <v>0</v>
      </c>
      <c r="K340" s="347">
        <v>0</v>
      </c>
      <c r="L340" s="347">
        <v>0</v>
      </c>
      <c r="M340" s="347">
        <v>0</v>
      </c>
      <c r="N340" s="454">
        <v>0</v>
      </c>
      <c r="O340" s="347">
        <v>0</v>
      </c>
      <c r="P340" s="347">
        <v>0</v>
      </c>
      <c r="Q340" s="347">
        <v>0</v>
      </c>
      <c r="R340" s="347">
        <v>0</v>
      </c>
      <c r="S340" s="347">
        <v>0</v>
      </c>
      <c r="T340" s="347">
        <v>0</v>
      </c>
      <c r="U340" s="347">
        <v>0</v>
      </c>
      <c r="V340" s="490">
        <v>0</v>
      </c>
      <c r="W340" s="347">
        <v>0</v>
      </c>
      <c r="X340" s="347">
        <v>0</v>
      </c>
      <c r="Y340" s="454">
        <v>0</v>
      </c>
      <c r="Z340" s="347">
        <v>0</v>
      </c>
      <c r="AA340" s="347">
        <v>0</v>
      </c>
      <c r="AB340" s="1709">
        <v>0</v>
      </c>
      <c r="AC340" s="109">
        <f>AVERAGE(E340:AB340)</f>
        <v>0</v>
      </c>
      <c r="AD340" s="81"/>
      <c r="AE340" s="158"/>
      <c r="AF340" s="74"/>
      <c r="AJ340" s="12"/>
      <c r="AK340" s="11"/>
      <c r="AL340" s="12"/>
      <c r="AM340" s="11"/>
      <c r="AN340" s="107"/>
    </row>
    <row r="341" spans="1:41" ht="16.5" hidden="1" thickBot="1">
      <c r="A341" s="3192"/>
      <c r="B341" s="3277"/>
      <c r="C341" s="125" t="s">
        <v>21</v>
      </c>
      <c r="D341" s="110"/>
      <c r="E341" s="333" t="e">
        <f>E339/E338</f>
        <v>#DIV/0!</v>
      </c>
      <c r="F341" s="334" t="e">
        <f t="shared" ref="F341:AB341" si="203">F339/F338</f>
        <v>#DIV/0!</v>
      </c>
      <c r="G341" s="334" t="e">
        <f t="shared" si="203"/>
        <v>#DIV/0!</v>
      </c>
      <c r="H341" s="451" t="e">
        <f t="shared" si="203"/>
        <v>#DIV/0!</v>
      </c>
      <c r="I341" s="334" t="e">
        <f t="shared" si="203"/>
        <v>#DIV/0!</v>
      </c>
      <c r="J341" s="334" t="e">
        <f t="shared" si="203"/>
        <v>#DIV/0!</v>
      </c>
      <c r="K341" s="334" t="e">
        <f t="shared" si="203"/>
        <v>#DIV/0!</v>
      </c>
      <c r="L341" s="334" t="e">
        <f t="shared" si="203"/>
        <v>#DIV/0!</v>
      </c>
      <c r="M341" s="334" t="e">
        <f t="shared" si="203"/>
        <v>#DIV/0!</v>
      </c>
      <c r="N341" s="451" t="e">
        <f t="shared" si="203"/>
        <v>#DIV/0!</v>
      </c>
      <c r="O341" s="334" t="e">
        <f t="shared" si="203"/>
        <v>#DIV/0!</v>
      </c>
      <c r="P341" s="334" t="e">
        <f t="shared" si="203"/>
        <v>#DIV/0!</v>
      </c>
      <c r="Q341" s="334" t="e">
        <f t="shared" si="203"/>
        <v>#DIV/0!</v>
      </c>
      <c r="R341" s="334" t="e">
        <f t="shared" si="203"/>
        <v>#DIV/0!</v>
      </c>
      <c r="S341" s="334" t="e">
        <f t="shared" si="203"/>
        <v>#DIV/0!</v>
      </c>
      <c r="T341" s="334" t="e">
        <f t="shared" si="203"/>
        <v>#DIV/0!</v>
      </c>
      <c r="U341" s="334" t="e">
        <f t="shared" si="203"/>
        <v>#DIV/0!</v>
      </c>
      <c r="V341" s="487" t="e">
        <f t="shared" si="203"/>
        <v>#DIV/0!</v>
      </c>
      <c r="W341" s="334" t="e">
        <f t="shared" si="203"/>
        <v>#DIV/0!</v>
      </c>
      <c r="X341" s="334" t="e">
        <f t="shared" si="203"/>
        <v>#DIV/0!</v>
      </c>
      <c r="Y341" s="451" t="e">
        <f t="shared" si="203"/>
        <v>#DIV/0!</v>
      </c>
      <c r="Z341" s="334" t="e">
        <f t="shared" si="203"/>
        <v>#DIV/0!</v>
      </c>
      <c r="AA341" s="334" t="e">
        <f t="shared" si="203"/>
        <v>#DIV/0!</v>
      </c>
      <c r="AB341" s="358" t="e">
        <f t="shared" si="203"/>
        <v>#DIV/0!</v>
      </c>
      <c r="AC341" s="221"/>
      <c r="AD341" s="81"/>
      <c r="AE341" s="158"/>
      <c r="AF341" s="74"/>
      <c r="AJ341" s="12"/>
      <c r="AK341" s="11"/>
      <c r="AL341" s="12"/>
      <c r="AM341" s="11"/>
      <c r="AN341" s="107"/>
    </row>
    <row r="342" spans="1:41" hidden="1">
      <c r="A342" s="3192"/>
      <c r="B342" s="2791"/>
      <c r="C342" s="385" t="s">
        <v>22</v>
      </c>
      <c r="D342" s="124"/>
      <c r="E342" s="345"/>
      <c r="F342" s="341"/>
      <c r="G342" s="341"/>
      <c r="H342" s="474"/>
      <c r="I342" s="341"/>
      <c r="J342" s="341"/>
      <c r="K342" s="341"/>
      <c r="L342" s="341"/>
      <c r="M342" s="341"/>
      <c r="N342" s="474"/>
      <c r="O342" s="341"/>
      <c r="P342" s="341"/>
      <c r="Q342" s="341"/>
      <c r="R342" s="92"/>
      <c r="S342" s="92"/>
      <c r="T342" s="92"/>
      <c r="U342" s="92"/>
      <c r="V342" s="498"/>
      <c r="W342" s="92"/>
      <c r="X342" s="92"/>
      <c r="Y342" s="445"/>
      <c r="Z342" s="92"/>
      <c r="AA342" s="92"/>
      <c r="AB342" s="93"/>
      <c r="AC342" s="414"/>
      <c r="AD342" s="2746"/>
      <c r="AE342" s="92"/>
      <c r="AF342" s="93"/>
      <c r="AJ342" s="12"/>
      <c r="AK342" s="11"/>
      <c r="AL342" s="12"/>
      <c r="AM342" s="11"/>
      <c r="AN342" s="107"/>
    </row>
    <row r="343" spans="1:41" hidden="1">
      <c r="A343" s="3193"/>
      <c r="B343" s="2784"/>
      <c r="C343" s="126" t="s">
        <v>23</v>
      </c>
      <c r="D343" s="110"/>
      <c r="E343" s="327"/>
      <c r="F343" s="328"/>
      <c r="G343" s="328"/>
      <c r="H343" s="449"/>
      <c r="I343" s="328"/>
      <c r="J343" s="328"/>
      <c r="K343" s="328"/>
      <c r="L343" s="328"/>
      <c r="M343" s="328"/>
      <c r="N343" s="449"/>
      <c r="O343" s="328"/>
      <c r="P343" s="328"/>
      <c r="Q343" s="328"/>
      <c r="R343" s="158"/>
      <c r="S343" s="158"/>
      <c r="T343" s="158"/>
      <c r="U343" s="158"/>
      <c r="V343" s="482"/>
      <c r="W343" s="158"/>
      <c r="X343" s="158"/>
      <c r="Y343" s="446"/>
      <c r="Z343" s="158"/>
      <c r="AA343" s="158"/>
      <c r="AB343" s="74"/>
      <c r="AC343" s="221"/>
      <c r="AD343" s="81"/>
      <c r="AE343" s="158"/>
      <c r="AF343" s="74"/>
      <c r="AJ343" s="10"/>
      <c r="AK343" s="27"/>
      <c r="AL343" s="12"/>
      <c r="AM343" s="27"/>
      <c r="AN343" s="107"/>
    </row>
    <row r="344" spans="1:41" ht="16.5" hidden="1" thickBot="1">
      <c r="A344" s="2505"/>
      <c r="B344" s="2789" t="s">
        <v>49</v>
      </c>
      <c r="C344" s="2786"/>
      <c r="D344" s="116"/>
      <c r="E344" s="181">
        <f>SQRT(E338*E338+E339*E339)/E336/1.73</f>
        <v>0</v>
      </c>
      <c r="F344" s="182">
        <f t="shared" ref="F344:AB344" si="204">SQRT(F338*F338+F339*F339)/F336/1.73</f>
        <v>0</v>
      </c>
      <c r="G344" s="182">
        <f t="shared" si="204"/>
        <v>0</v>
      </c>
      <c r="H344" s="453">
        <f t="shared" si="204"/>
        <v>0</v>
      </c>
      <c r="I344" s="182">
        <f t="shared" si="204"/>
        <v>0</v>
      </c>
      <c r="J344" s="182">
        <f t="shared" si="204"/>
        <v>0</v>
      </c>
      <c r="K344" s="182">
        <f t="shared" si="204"/>
        <v>0</v>
      </c>
      <c r="L344" s="182">
        <f t="shared" si="204"/>
        <v>0</v>
      </c>
      <c r="M344" s="182">
        <f t="shared" si="204"/>
        <v>0</v>
      </c>
      <c r="N344" s="453">
        <f t="shared" si="204"/>
        <v>0</v>
      </c>
      <c r="O344" s="182">
        <f t="shared" si="204"/>
        <v>0</v>
      </c>
      <c r="P344" s="182">
        <f t="shared" si="204"/>
        <v>0</v>
      </c>
      <c r="Q344" s="182">
        <f t="shared" si="204"/>
        <v>0</v>
      </c>
      <c r="R344" s="182">
        <f t="shared" si="204"/>
        <v>0</v>
      </c>
      <c r="S344" s="182">
        <f t="shared" si="204"/>
        <v>0</v>
      </c>
      <c r="T344" s="182">
        <f t="shared" si="204"/>
        <v>0</v>
      </c>
      <c r="U344" s="182">
        <f t="shared" si="204"/>
        <v>0</v>
      </c>
      <c r="V344" s="489">
        <f t="shared" si="204"/>
        <v>0</v>
      </c>
      <c r="W344" s="182">
        <f t="shared" si="204"/>
        <v>0</v>
      </c>
      <c r="X344" s="182">
        <f t="shared" si="204"/>
        <v>0</v>
      </c>
      <c r="Y344" s="453">
        <f t="shared" si="204"/>
        <v>0</v>
      </c>
      <c r="Z344" s="182">
        <f t="shared" si="204"/>
        <v>0</v>
      </c>
      <c r="AA344" s="182">
        <f t="shared" si="204"/>
        <v>0</v>
      </c>
      <c r="AB344" s="183">
        <f t="shared" si="204"/>
        <v>0</v>
      </c>
      <c r="AC344" s="111">
        <f>AVERAGE(E344:AB344)</f>
        <v>0</v>
      </c>
      <c r="AD344" s="98" t="e">
        <f>(AC340-AC344)/AC340</f>
        <v>#DIV/0!</v>
      </c>
      <c r="AE344" s="79"/>
      <c r="AF344" s="80"/>
      <c r="AH344" s="15"/>
      <c r="AI344" s="64"/>
      <c r="AJ344" s="65"/>
      <c r="AK344" s="65"/>
      <c r="AL344" s="12"/>
      <c r="AM344" s="107"/>
      <c r="AN344" s="107"/>
      <c r="AO344" s="107"/>
    </row>
    <row r="345" spans="1:41" ht="15.75" hidden="1" customHeight="1">
      <c r="A345" s="3191" t="s">
        <v>103</v>
      </c>
      <c r="B345" s="3297" t="s">
        <v>6</v>
      </c>
      <c r="C345" s="123" t="s">
        <v>16</v>
      </c>
      <c r="D345" s="115" t="s">
        <v>62</v>
      </c>
      <c r="E345" s="326"/>
      <c r="F345" s="71"/>
      <c r="G345" s="71"/>
      <c r="H345" s="448"/>
      <c r="I345" s="71"/>
      <c r="J345" s="71"/>
      <c r="K345" s="71"/>
      <c r="L345" s="71"/>
      <c r="M345" s="71"/>
      <c r="N345" s="448"/>
      <c r="O345" s="71"/>
      <c r="P345" s="71"/>
      <c r="Q345" s="71"/>
      <c r="R345" s="71"/>
      <c r="S345" s="71"/>
      <c r="T345" s="71"/>
      <c r="U345" s="71"/>
      <c r="V345" s="484"/>
      <c r="W345" s="71"/>
      <c r="X345" s="71"/>
      <c r="Y345" s="448"/>
      <c r="Z345" s="71"/>
      <c r="AA345" s="71"/>
      <c r="AB345" s="72"/>
      <c r="AC345" s="108">
        <f>SUM(E345:AB345)</f>
        <v>0</v>
      </c>
      <c r="AD345" s="2792"/>
      <c r="AE345" s="208">
        <v>1100</v>
      </c>
      <c r="AF345" s="97">
        <v>60</v>
      </c>
      <c r="AJ345" s="50"/>
      <c r="AK345" s="11"/>
      <c r="AL345" s="50"/>
      <c r="AM345" s="11"/>
      <c r="AN345" s="107"/>
    </row>
    <row r="346" spans="1:41" hidden="1">
      <c r="A346" s="3192"/>
      <c r="B346" s="3294"/>
      <c r="C346" s="125" t="s">
        <v>18</v>
      </c>
      <c r="D346" s="110" t="s">
        <v>62</v>
      </c>
      <c r="E346" s="327"/>
      <c r="F346" s="328"/>
      <c r="G346" s="328"/>
      <c r="H346" s="449"/>
      <c r="I346" s="328"/>
      <c r="J346" s="328"/>
      <c r="K346" s="328"/>
      <c r="L346" s="328"/>
      <c r="M346" s="328"/>
      <c r="N346" s="449"/>
      <c r="O346" s="328"/>
      <c r="P346" s="328"/>
      <c r="Q346" s="328"/>
      <c r="R346" s="328"/>
      <c r="S346" s="328"/>
      <c r="T346" s="328"/>
      <c r="U346" s="328"/>
      <c r="V346" s="485"/>
      <c r="W346" s="328"/>
      <c r="X346" s="328"/>
      <c r="Y346" s="449"/>
      <c r="Z346" s="328"/>
      <c r="AA346" s="328"/>
      <c r="AB346" s="329"/>
      <c r="AC346" s="109">
        <f>SUM(E346:AB346)</f>
        <v>0</v>
      </c>
      <c r="AD346" s="81"/>
      <c r="AE346" s="158"/>
      <c r="AF346" s="74"/>
      <c r="AJ346" s="50"/>
      <c r="AK346" s="11"/>
      <c r="AL346" s="50"/>
      <c r="AM346" s="11"/>
      <c r="AN346" s="107"/>
    </row>
    <row r="347" spans="1:41" hidden="1">
      <c r="A347" s="3192"/>
      <c r="B347" s="3294"/>
      <c r="C347" s="125" t="s">
        <v>19</v>
      </c>
      <c r="D347" s="110" t="s">
        <v>62</v>
      </c>
      <c r="E347" s="346"/>
      <c r="F347" s="347"/>
      <c r="G347" s="347"/>
      <c r="H347" s="454"/>
      <c r="I347" s="347"/>
      <c r="J347" s="347"/>
      <c r="K347" s="347"/>
      <c r="L347" s="347"/>
      <c r="M347" s="347"/>
      <c r="N347" s="454"/>
      <c r="O347" s="347"/>
      <c r="P347" s="347"/>
      <c r="Q347" s="347"/>
      <c r="R347" s="347"/>
      <c r="S347" s="347"/>
      <c r="T347" s="347"/>
      <c r="U347" s="347"/>
      <c r="V347" s="490"/>
      <c r="W347" s="347"/>
      <c r="X347" s="347"/>
      <c r="Y347" s="454"/>
      <c r="Z347" s="347"/>
      <c r="AA347" s="347"/>
      <c r="AB347" s="1709"/>
      <c r="AC347" s="109" t="e">
        <f>AVERAGE(E347:AB347)</f>
        <v>#DIV/0!</v>
      </c>
      <c r="AD347" s="81"/>
      <c r="AE347" s="158"/>
      <c r="AF347" s="74"/>
      <c r="AJ347" s="12"/>
      <c r="AK347" s="11"/>
      <c r="AL347" s="12"/>
      <c r="AM347" s="11"/>
      <c r="AN347" s="107"/>
    </row>
    <row r="348" spans="1:41" ht="16.5" hidden="1" thickBot="1">
      <c r="A348" s="3192"/>
      <c r="B348" s="3277"/>
      <c r="C348" s="125" t="s">
        <v>21</v>
      </c>
      <c r="D348" s="110"/>
      <c r="E348" s="333" t="e">
        <f t="shared" ref="E348:AB348" si="205">E346/E345</f>
        <v>#DIV/0!</v>
      </c>
      <c r="F348" s="334" t="e">
        <f t="shared" si="205"/>
        <v>#DIV/0!</v>
      </c>
      <c r="G348" s="334" t="e">
        <f t="shared" si="205"/>
        <v>#DIV/0!</v>
      </c>
      <c r="H348" s="451" t="e">
        <f t="shared" si="205"/>
        <v>#DIV/0!</v>
      </c>
      <c r="I348" s="334" t="e">
        <f t="shared" si="205"/>
        <v>#DIV/0!</v>
      </c>
      <c r="J348" s="334" t="e">
        <f t="shared" si="205"/>
        <v>#DIV/0!</v>
      </c>
      <c r="K348" s="334" t="e">
        <f t="shared" si="205"/>
        <v>#DIV/0!</v>
      </c>
      <c r="L348" s="334" t="e">
        <f t="shared" si="205"/>
        <v>#DIV/0!</v>
      </c>
      <c r="M348" s="334" t="e">
        <f t="shared" si="205"/>
        <v>#DIV/0!</v>
      </c>
      <c r="N348" s="451" t="e">
        <f t="shared" si="205"/>
        <v>#DIV/0!</v>
      </c>
      <c r="O348" s="334" t="e">
        <f t="shared" si="205"/>
        <v>#DIV/0!</v>
      </c>
      <c r="P348" s="334" t="e">
        <f t="shared" si="205"/>
        <v>#DIV/0!</v>
      </c>
      <c r="Q348" s="334" t="e">
        <f t="shared" si="205"/>
        <v>#DIV/0!</v>
      </c>
      <c r="R348" s="334" t="e">
        <f t="shared" si="205"/>
        <v>#DIV/0!</v>
      </c>
      <c r="S348" s="334" t="e">
        <f t="shared" si="205"/>
        <v>#DIV/0!</v>
      </c>
      <c r="T348" s="334" t="e">
        <f t="shared" si="205"/>
        <v>#DIV/0!</v>
      </c>
      <c r="U348" s="334" t="e">
        <f t="shared" si="205"/>
        <v>#DIV/0!</v>
      </c>
      <c r="V348" s="487" t="e">
        <f t="shared" si="205"/>
        <v>#DIV/0!</v>
      </c>
      <c r="W348" s="334" t="e">
        <f t="shared" si="205"/>
        <v>#DIV/0!</v>
      </c>
      <c r="X348" s="334" t="e">
        <f t="shared" si="205"/>
        <v>#DIV/0!</v>
      </c>
      <c r="Y348" s="451" t="e">
        <f t="shared" si="205"/>
        <v>#DIV/0!</v>
      </c>
      <c r="Z348" s="334" t="e">
        <f t="shared" si="205"/>
        <v>#DIV/0!</v>
      </c>
      <c r="AA348" s="334" t="e">
        <f t="shared" si="205"/>
        <v>#DIV/0!</v>
      </c>
      <c r="AB348" s="358" t="e">
        <f t="shared" si="205"/>
        <v>#DIV/0!</v>
      </c>
      <c r="AC348" s="221"/>
      <c r="AD348" s="81"/>
      <c r="AE348" s="158"/>
      <c r="AF348" s="74"/>
      <c r="AJ348" s="12"/>
      <c r="AK348" s="11"/>
      <c r="AL348" s="12"/>
      <c r="AM348" s="11"/>
      <c r="AN348" s="107"/>
    </row>
    <row r="349" spans="1:41" hidden="1">
      <c r="A349" s="3192"/>
      <c r="B349" s="2791"/>
      <c r="C349" s="385" t="s">
        <v>22</v>
      </c>
      <c r="D349" s="124"/>
      <c r="E349" s="345"/>
      <c r="F349" s="341"/>
      <c r="G349" s="341"/>
      <c r="H349" s="474"/>
      <c r="I349" s="341"/>
      <c r="J349" s="341"/>
      <c r="K349" s="341"/>
      <c r="L349" s="341"/>
      <c r="M349" s="341"/>
      <c r="N349" s="474"/>
      <c r="O349" s="341"/>
      <c r="P349" s="341"/>
      <c r="Q349" s="92"/>
      <c r="R349" s="92"/>
      <c r="S349" s="92"/>
      <c r="T349" s="92"/>
      <c r="U349" s="92"/>
      <c r="V349" s="498"/>
      <c r="W349" s="92"/>
      <c r="X349" s="92"/>
      <c r="Y349" s="445"/>
      <c r="Z349" s="92"/>
      <c r="AA349" s="417"/>
      <c r="AB349" s="74"/>
      <c r="AC349" s="137">
        <f>SUM(E349:AB349)</f>
        <v>0</v>
      </c>
      <c r="AD349" s="2746"/>
      <c r="AE349" s="92"/>
      <c r="AF349" s="93"/>
      <c r="AJ349" s="249"/>
      <c r="AK349" s="47"/>
      <c r="AL349" s="249"/>
      <c r="AM349" s="47"/>
      <c r="AN349" s="107"/>
    </row>
    <row r="350" spans="1:41" hidden="1">
      <c r="A350" s="3193"/>
      <c r="B350" s="2784"/>
      <c r="C350" s="126" t="s">
        <v>23</v>
      </c>
      <c r="D350" s="110"/>
      <c r="E350" s="327"/>
      <c r="F350" s="328"/>
      <c r="G350" s="328"/>
      <c r="H350" s="449"/>
      <c r="I350" s="328"/>
      <c r="J350" s="328"/>
      <c r="K350" s="328"/>
      <c r="L350" s="328"/>
      <c r="M350" s="328"/>
      <c r="N350" s="449"/>
      <c r="O350" s="328"/>
      <c r="P350" s="328"/>
      <c r="Q350" s="328"/>
      <c r="R350" s="158"/>
      <c r="S350" s="158"/>
      <c r="T350" s="158"/>
      <c r="U350" s="158"/>
      <c r="V350" s="482"/>
      <c r="W350" s="158"/>
      <c r="X350" s="158"/>
      <c r="Y350" s="446"/>
      <c r="Z350" s="158"/>
      <c r="AA350" s="336"/>
      <c r="AB350" s="74"/>
      <c r="AC350" s="221"/>
      <c r="AD350" s="81"/>
      <c r="AE350" s="158"/>
      <c r="AF350" s="74"/>
      <c r="AJ350" s="249"/>
      <c r="AK350" s="47"/>
      <c r="AL350" s="249"/>
      <c r="AM350" s="47"/>
      <c r="AN350" s="107"/>
    </row>
    <row r="351" spans="1:41" ht="16.5" hidden="1" thickBot="1">
      <c r="A351" s="2505"/>
      <c r="B351" s="2789" t="s">
        <v>49</v>
      </c>
      <c r="C351" s="2786"/>
      <c r="D351" s="116"/>
      <c r="E351" s="181">
        <f>SQRT(E345*E345+E346*E346)/E336/1.73</f>
        <v>0</v>
      </c>
      <c r="F351" s="182">
        <f t="shared" ref="F351:AB351" si="206">SQRT(F345*F345+F346*F346)/F336/1.73</f>
        <v>0</v>
      </c>
      <c r="G351" s="182">
        <f t="shared" si="206"/>
        <v>0</v>
      </c>
      <c r="H351" s="453">
        <f t="shared" si="206"/>
        <v>0</v>
      </c>
      <c r="I351" s="182">
        <f t="shared" si="206"/>
        <v>0</v>
      </c>
      <c r="J351" s="182">
        <f t="shared" si="206"/>
        <v>0</v>
      </c>
      <c r="K351" s="182">
        <f t="shared" si="206"/>
        <v>0</v>
      </c>
      <c r="L351" s="182">
        <f t="shared" si="206"/>
        <v>0</v>
      </c>
      <c r="M351" s="182">
        <f t="shared" si="206"/>
        <v>0</v>
      </c>
      <c r="N351" s="453">
        <f t="shared" si="206"/>
        <v>0</v>
      </c>
      <c r="O351" s="182">
        <f t="shared" si="206"/>
        <v>0</v>
      </c>
      <c r="P351" s="182">
        <f t="shared" si="206"/>
        <v>0</v>
      </c>
      <c r="Q351" s="182">
        <f t="shared" si="206"/>
        <v>0</v>
      </c>
      <c r="R351" s="182">
        <f t="shared" si="206"/>
        <v>0</v>
      </c>
      <c r="S351" s="182">
        <f t="shared" si="206"/>
        <v>0</v>
      </c>
      <c r="T351" s="182">
        <f t="shared" si="206"/>
        <v>0</v>
      </c>
      <c r="U351" s="182">
        <f t="shared" si="206"/>
        <v>0</v>
      </c>
      <c r="V351" s="489">
        <f t="shared" si="206"/>
        <v>0</v>
      </c>
      <c r="W351" s="182">
        <f t="shared" si="206"/>
        <v>0</v>
      </c>
      <c r="X351" s="182">
        <f t="shared" si="206"/>
        <v>0</v>
      </c>
      <c r="Y351" s="453">
        <f t="shared" si="206"/>
        <v>0</v>
      </c>
      <c r="Z351" s="182">
        <f t="shared" si="206"/>
        <v>0</v>
      </c>
      <c r="AA351" s="182">
        <f t="shared" si="206"/>
        <v>0</v>
      </c>
      <c r="AB351" s="183">
        <f t="shared" si="206"/>
        <v>0</v>
      </c>
      <c r="AC351" s="111">
        <f>AVERAGE(E351:AB351)</f>
        <v>0</v>
      </c>
      <c r="AD351" s="98" t="e">
        <f>(AC347-AC351)/AC347</f>
        <v>#DIV/0!</v>
      </c>
      <c r="AE351" s="79"/>
      <c r="AF351" s="80"/>
      <c r="AH351" s="15"/>
      <c r="AI351" s="64"/>
      <c r="AJ351" s="65"/>
      <c r="AK351" s="65"/>
      <c r="AL351" s="12"/>
      <c r="AM351" s="107"/>
      <c r="AN351" s="107"/>
      <c r="AO351" s="107"/>
    </row>
    <row r="352" spans="1:41" hidden="1">
      <c r="A352" s="3191" t="s">
        <v>104</v>
      </c>
      <c r="B352" s="3297" t="s">
        <v>105</v>
      </c>
      <c r="C352" s="123" t="s">
        <v>16</v>
      </c>
      <c r="D352" s="115" t="s">
        <v>62</v>
      </c>
      <c r="E352" s="326">
        <v>0</v>
      </c>
      <c r="F352" s="71">
        <v>0</v>
      </c>
      <c r="G352" s="71">
        <v>0</v>
      </c>
      <c r="H352" s="448">
        <v>0</v>
      </c>
      <c r="I352" s="71">
        <v>0</v>
      </c>
      <c r="J352" s="71">
        <v>0</v>
      </c>
      <c r="K352" s="71">
        <v>0</v>
      </c>
      <c r="L352" s="71">
        <v>0</v>
      </c>
      <c r="M352" s="71">
        <v>0</v>
      </c>
      <c r="N352" s="448">
        <v>0</v>
      </c>
      <c r="O352" s="71">
        <v>0</v>
      </c>
      <c r="P352" s="71">
        <v>0</v>
      </c>
      <c r="Q352" s="71">
        <v>0</v>
      </c>
      <c r="R352" s="71">
        <v>0</v>
      </c>
      <c r="S352" s="71">
        <v>0</v>
      </c>
      <c r="T352" s="71">
        <v>0</v>
      </c>
      <c r="U352" s="71">
        <v>0</v>
      </c>
      <c r="V352" s="484">
        <v>0</v>
      </c>
      <c r="W352" s="71">
        <v>0</v>
      </c>
      <c r="X352" s="71">
        <v>0</v>
      </c>
      <c r="Y352" s="448">
        <v>0</v>
      </c>
      <c r="Z352" s="71">
        <v>0</v>
      </c>
      <c r="AA352" s="71">
        <v>0</v>
      </c>
      <c r="AB352" s="72">
        <v>0</v>
      </c>
      <c r="AC352" s="108">
        <f>SUM(E352:AB352)</f>
        <v>0</v>
      </c>
      <c r="AD352" s="2792"/>
      <c r="AE352" s="208">
        <v>1100</v>
      </c>
      <c r="AF352" s="97">
        <v>60</v>
      </c>
      <c r="AJ352" s="12"/>
      <c r="AK352" s="12"/>
      <c r="AL352" s="12"/>
      <c r="AM352" s="12"/>
      <c r="AN352" s="107"/>
    </row>
    <row r="353" spans="1:41" hidden="1">
      <c r="A353" s="3192"/>
      <c r="B353" s="3294"/>
      <c r="C353" s="125" t="s">
        <v>18</v>
      </c>
      <c r="D353" s="110" t="s">
        <v>62</v>
      </c>
      <c r="E353" s="327">
        <v>0</v>
      </c>
      <c r="F353" s="328">
        <v>0</v>
      </c>
      <c r="G353" s="328">
        <v>0</v>
      </c>
      <c r="H353" s="449">
        <v>0</v>
      </c>
      <c r="I353" s="328">
        <v>0</v>
      </c>
      <c r="J353" s="328">
        <v>0</v>
      </c>
      <c r="K353" s="328">
        <v>0</v>
      </c>
      <c r="L353" s="328">
        <v>0</v>
      </c>
      <c r="M353" s="328">
        <v>0</v>
      </c>
      <c r="N353" s="449">
        <v>0</v>
      </c>
      <c r="O353" s="328">
        <v>0</v>
      </c>
      <c r="P353" s="328">
        <v>0</v>
      </c>
      <c r="Q353" s="328">
        <v>0</v>
      </c>
      <c r="R353" s="328">
        <v>0</v>
      </c>
      <c r="S353" s="328">
        <v>0</v>
      </c>
      <c r="T353" s="328">
        <v>0</v>
      </c>
      <c r="U353" s="328">
        <v>0</v>
      </c>
      <c r="V353" s="485">
        <v>0</v>
      </c>
      <c r="W353" s="328">
        <v>0</v>
      </c>
      <c r="X353" s="328">
        <v>0</v>
      </c>
      <c r="Y353" s="449">
        <v>0</v>
      </c>
      <c r="Z353" s="328">
        <v>0</v>
      </c>
      <c r="AA353" s="328">
        <v>0</v>
      </c>
      <c r="AB353" s="329">
        <v>0</v>
      </c>
      <c r="AC353" s="109">
        <f>SUM(E353:AB353)</f>
        <v>0</v>
      </c>
      <c r="AD353" s="81"/>
      <c r="AE353" s="158"/>
      <c r="AF353" s="74"/>
      <c r="AJ353" s="12"/>
      <c r="AK353" s="12"/>
      <c r="AL353" s="12"/>
      <c r="AM353" s="12"/>
      <c r="AN353" s="107"/>
    </row>
    <row r="354" spans="1:41" hidden="1">
      <c r="A354" s="3192"/>
      <c r="B354" s="3294"/>
      <c r="C354" s="125" t="s">
        <v>19</v>
      </c>
      <c r="D354" s="110" t="s">
        <v>62</v>
      </c>
      <c r="E354" s="346">
        <v>0</v>
      </c>
      <c r="F354" s="347">
        <v>0</v>
      </c>
      <c r="G354" s="347">
        <v>0</v>
      </c>
      <c r="H354" s="454">
        <v>0</v>
      </c>
      <c r="I354" s="347">
        <v>0</v>
      </c>
      <c r="J354" s="347">
        <v>0</v>
      </c>
      <c r="K354" s="347">
        <v>0</v>
      </c>
      <c r="L354" s="347">
        <v>0</v>
      </c>
      <c r="M354" s="347">
        <v>0</v>
      </c>
      <c r="N354" s="454">
        <v>0</v>
      </c>
      <c r="O354" s="347">
        <v>0</v>
      </c>
      <c r="P354" s="347">
        <v>0</v>
      </c>
      <c r="Q354" s="347">
        <v>0</v>
      </c>
      <c r="R354" s="347">
        <v>0</v>
      </c>
      <c r="S354" s="347">
        <v>0</v>
      </c>
      <c r="T354" s="347">
        <v>0</v>
      </c>
      <c r="U354" s="347">
        <v>0</v>
      </c>
      <c r="V354" s="490">
        <v>0</v>
      </c>
      <c r="W354" s="347">
        <v>0</v>
      </c>
      <c r="X354" s="347">
        <v>0</v>
      </c>
      <c r="Y354" s="454">
        <v>0</v>
      </c>
      <c r="Z354" s="347">
        <v>0</v>
      </c>
      <c r="AA354" s="347">
        <v>0</v>
      </c>
      <c r="AB354" s="1709">
        <v>0</v>
      </c>
      <c r="AC354" s="109">
        <f>AVERAGE(E354:AB354)</f>
        <v>0</v>
      </c>
      <c r="AD354" s="81"/>
      <c r="AE354" s="158"/>
      <c r="AF354" s="74"/>
      <c r="AJ354" s="12"/>
      <c r="AK354" s="11"/>
      <c r="AL354" s="12"/>
      <c r="AM354" s="11"/>
      <c r="AN354" s="107"/>
    </row>
    <row r="355" spans="1:41" ht="16.5" hidden="1" thickBot="1">
      <c r="A355" s="3192"/>
      <c r="B355" s="3277"/>
      <c r="C355" s="125" t="s">
        <v>21</v>
      </c>
      <c r="D355" s="110"/>
      <c r="E355" s="333" t="e">
        <f t="shared" ref="E355:AB355" si="207">E353/E352</f>
        <v>#DIV/0!</v>
      </c>
      <c r="F355" s="334" t="e">
        <f t="shared" si="207"/>
        <v>#DIV/0!</v>
      </c>
      <c r="G355" s="334" t="e">
        <f t="shared" si="207"/>
        <v>#DIV/0!</v>
      </c>
      <c r="H355" s="451" t="e">
        <f t="shared" si="207"/>
        <v>#DIV/0!</v>
      </c>
      <c r="I355" s="334" t="e">
        <f t="shared" si="207"/>
        <v>#DIV/0!</v>
      </c>
      <c r="J355" s="334" t="e">
        <f t="shared" si="207"/>
        <v>#DIV/0!</v>
      </c>
      <c r="K355" s="334" t="e">
        <f t="shared" si="207"/>
        <v>#DIV/0!</v>
      </c>
      <c r="L355" s="334" t="e">
        <f t="shared" si="207"/>
        <v>#DIV/0!</v>
      </c>
      <c r="M355" s="334" t="e">
        <f t="shared" si="207"/>
        <v>#DIV/0!</v>
      </c>
      <c r="N355" s="451" t="e">
        <f t="shared" si="207"/>
        <v>#DIV/0!</v>
      </c>
      <c r="O355" s="334" t="e">
        <f t="shared" si="207"/>
        <v>#DIV/0!</v>
      </c>
      <c r="P355" s="334" t="e">
        <f t="shared" si="207"/>
        <v>#DIV/0!</v>
      </c>
      <c r="Q355" s="334" t="e">
        <f t="shared" si="207"/>
        <v>#DIV/0!</v>
      </c>
      <c r="R355" s="334" t="e">
        <f t="shared" si="207"/>
        <v>#DIV/0!</v>
      </c>
      <c r="S355" s="334" t="e">
        <f t="shared" si="207"/>
        <v>#DIV/0!</v>
      </c>
      <c r="T355" s="334" t="e">
        <f t="shared" si="207"/>
        <v>#DIV/0!</v>
      </c>
      <c r="U355" s="334" t="e">
        <f t="shared" si="207"/>
        <v>#DIV/0!</v>
      </c>
      <c r="V355" s="487" t="e">
        <f t="shared" si="207"/>
        <v>#DIV/0!</v>
      </c>
      <c r="W355" s="334" t="e">
        <f t="shared" si="207"/>
        <v>#DIV/0!</v>
      </c>
      <c r="X355" s="334" t="e">
        <f t="shared" si="207"/>
        <v>#DIV/0!</v>
      </c>
      <c r="Y355" s="451" t="e">
        <f t="shared" si="207"/>
        <v>#DIV/0!</v>
      </c>
      <c r="Z355" s="334" t="e">
        <f t="shared" si="207"/>
        <v>#DIV/0!</v>
      </c>
      <c r="AA355" s="334" t="e">
        <f t="shared" si="207"/>
        <v>#DIV/0!</v>
      </c>
      <c r="AB355" s="358" t="e">
        <f t="shared" si="207"/>
        <v>#DIV/0!</v>
      </c>
      <c r="AC355" s="221"/>
      <c r="AD355" s="81"/>
      <c r="AE355" s="158"/>
      <c r="AF355" s="74"/>
      <c r="AJ355" s="12"/>
      <c r="AK355" s="11"/>
      <c r="AL355" s="12"/>
      <c r="AM355" s="11"/>
      <c r="AN355" s="107"/>
    </row>
    <row r="356" spans="1:41" hidden="1">
      <c r="A356" s="3192"/>
      <c r="B356" s="2791"/>
      <c r="C356" s="385" t="s">
        <v>22</v>
      </c>
      <c r="D356" s="124"/>
      <c r="E356" s="2746"/>
      <c r="F356" s="92"/>
      <c r="G356" s="92"/>
      <c r="H356" s="445"/>
      <c r="I356" s="92"/>
      <c r="J356" s="92"/>
      <c r="K356" s="92"/>
      <c r="L356" s="92"/>
      <c r="M356" s="92"/>
      <c r="N356" s="445"/>
      <c r="O356" s="92"/>
      <c r="P356" s="92"/>
      <c r="Q356" s="92"/>
      <c r="R356" s="92"/>
      <c r="S356" s="92"/>
      <c r="T356" s="92"/>
      <c r="U356" s="92"/>
      <c r="V356" s="498"/>
      <c r="W356" s="92"/>
      <c r="X356" s="92"/>
      <c r="Y356" s="445"/>
      <c r="Z356" s="92"/>
      <c r="AA356" s="92"/>
      <c r="AB356" s="93"/>
      <c r="AC356" s="414"/>
      <c r="AD356" s="2746"/>
      <c r="AE356" s="92"/>
      <c r="AF356" s="93"/>
      <c r="AJ356" s="12"/>
      <c r="AK356" s="11"/>
      <c r="AL356" s="12"/>
      <c r="AM356" s="11"/>
      <c r="AN356" s="107"/>
    </row>
    <row r="357" spans="1:41" hidden="1">
      <c r="A357" s="3193"/>
      <c r="B357" s="2784"/>
      <c r="C357" s="126" t="s">
        <v>23</v>
      </c>
      <c r="D357" s="110"/>
      <c r="E357" s="81"/>
      <c r="F357" s="158"/>
      <c r="G357" s="158"/>
      <c r="H357" s="446"/>
      <c r="I357" s="158"/>
      <c r="J357" s="158"/>
      <c r="K357" s="158"/>
      <c r="L357" s="158"/>
      <c r="M357" s="158"/>
      <c r="N357" s="446"/>
      <c r="O357" s="158"/>
      <c r="P357" s="158"/>
      <c r="Q357" s="158"/>
      <c r="R357" s="158"/>
      <c r="S357" s="158"/>
      <c r="T357" s="158"/>
      <c r="U357" s="158"/>
      <c r="V357" s="482"/>
      <c r="W357" s="158"/>
      <c r="X357" s="158"/>
      <c r="Y357" s="446"/>
      <c r="Z357" s="158"/>
      <c r="AA357" s="158"/>
      <c r="AB357" s="74"/>
      <c r="AC357" s="221"/>
      <c r="AD357" s="81"/>
      <c r="AE357" s="158"/>
      <c r="AF357" s="74"/>
      <c r="AJ357" s="10"/>
      <c r="AK357" s="27"/>
      <c r="AL357" s="12"/>
      <c r="AM357" s="27"/>
      <c r="AN357" s="107"/>
    </row>
    <row r="358" spans="1:41" ht="16.5" hidden="1" thickBot="1">
      <c r="A358" s="2505"/>
      <c r="B358" s="2789" t="s">
        <v>49</v>
      </c>
      <c r="C358" s="2786"/>
      <c r="D358" s="116"/>
      <c r="E358" s="181">
        <f>SQRT(E352*E352+E353*E353)/E336/1.73</f>
        <v>0</v>
      </c>
      <c r="F358" s="182">
        <f t="shared" ref="F358:AB358" si="208">SQRT(F352*F352+F353*F353)/F336/1.73</f>
        <v>0</v>
      </c>
      <c r="G358" s="182">
        <f t="shared" si="208"/>
        <v>0</v>
      </c>
      <c r="H358" s="453">
        <f t="shared" si="208"/>
        <v>0</v>
      </c>
      <c r="I358" s="182">
        <f t="shared" si="208"/>
        <v>0</v>
      </c>
      <c r="J358" s="182">
        <f t="shared" si="208"/>
        <v>0</v>
      </c>
      <c r="K358" s="182">
        <f t="shared" si="208"/>
        <v>0</v>
      </c>
      <c r="L358" s="182">
        <f t="shared" si="208"/>
        <v>0</v>
      </c>
      <c r="M358" s="182">
        <f t="shared" si="208"/>
        <v>0</v>
      </c>
      <c r="N358" s="453">
        <f t="shared" si="208"/>
        <v>0</v>
      </c>
      <c r="O358" s="182">
        <f t="shared" si="208"/>
        <v>0</v>
      </c>
      <c r="P358" s="182">
        <f t="shared" si="208"/>
        <v>0</v>
      </c>
      <c r="Q358" s="182">
        <f t="shared" si="208"/>
        <v>0</v>
      </c>
      <c r="R358" s="182">
        <f t="shared" si="208"/>
        <v>0</v>
      </c>
      <c r="S358" s="182">
        <f t="shared" si="208"/>
        <v>0</v>
      </c>
      <c r="T358" s="182">
        <f t="shared" si="208"/>
        <v>0</v>
      </c>
      <c r="U358" s="182">
        <f t="shared" si="208"/>
        <v>0</v>
      </c>
      <c r="V358" s="489">
        <f t="shared" si="208"/>
        <v>0</v>
      </c>
      <c r="W358" s="182">
        <f t="shared" si="208"/>
        <v>0</v>
      </c>
      <c r="X358" s="182">
        <f t="shared" si="208"/>
        <v>0</v>
      </c>
      <c r="Y358" s="453">
        <f t="shared" si="208"/>
        <v>0</v>
      </c>
      <c r="Z358" s="182">
        <f t="shared" si="208"/>
        <v>0</v>
      </c>
      <c r="AA358" s="182">
        <f t="shared" si="208"/>
        <v>0</v>
      </c>
      <c r="AB358" s="183">
        <f t="shared" si="208"/>
        <v>0</v>
      </c>
      <c r="AC358" s="111">
        <f>AVERAGE(E358:AB358)</f>
        <v>0</v>
      </c>
      <c r="AD358" s="98" t="e">
        <f>(AC354-AC358)/AC354</f>
        <v>#DIV/0!</v>
      </c>
      <c r="AE358" s="79"/>
      <c r="AF358" s="80"/>
      <c r="AH358" s="15"/>
      <c r="AI358" s="64"/>
      <c r="AJ358" s="65"/>
      <c r="AK358" s="65"/>
      <c r="AL358" s="12"/>
      <c r="AM358" s="107"/>
      <c r="AN358" s="107"/>
      <c r="AO358" s="107"/>
    </row>
    <row r="359" spans="1:41">
      <c r="A359" s="3191" t="s">
        <v>106</v>
      </c>
      <c r="B359" s="3297" t="s">
        <v>105</v>
      </c>
      <c r="C359" s="123" t="s">
        <v>107</v>
      </c>
      <c r="D359" s="115" t="s">
        <v>62</v>
      </c>
      <c r="E359" s="326">
        <v>2500</v>
      </c>
      <c r="F359" s="71">
        <v>2400</v>
      </c>
      <c r="G359" s="71">
        <v>2400</v>
      </c>
      <c r="H359" s="448">
        <v>2500</v>
      </c>
      <c r="I359" s="71">
        <v>2700</v>
      </c>
      <c r="J359" s="71">
        <v>3400</v>
      </c>
      <c r="K359" s="71">
        <v>4000</v>
      </c>
      <c r="L359" s="71">
        <v>4700</v>
      </c>
      <c r="M359" s="71">
        <v>4800</v>
      </c>
      <c r="N359" s="448">
        <v>4700</v>
      </c>
      <c r="O359" s="71">
        <v>4600</v>
      </c>
      <c r="P359" s="71">
        <v>4300</v>
      </c>
      <c r="Q359" s="71">
        <v>4200</v>
      </c>
      <c r="R359" s="71">
        <v>4200</v>
      </c>
      <c r="S359" s="71">
        <v>4300</v>
      </c>
      <c r="T359" s="71">
        <v>4100</v>
      </c>
      <c r="U359" s="71">
        <v>4100</v>
      </c>
      <c r="V359" s="484">
        <v>4200</v>
      </c>
      <c r="W359" s="71">
        <v>4000</v>
      </c>
      <c r="X359" s="71">
        <v>4000</v>
      </c>
      <c r="Y359" s="448">
        <v>4100</v>
      </c>
      <c r="Z359" s="71">
        <v>3800</v>
      </c>
      <c r="AA359" s="71">
        <v>3300</v>
      </c>
      <c r="AB359" s="72">
        <v>2800</v>
      </c>
      <c r="AC359" s="108">
        <f>SUM(E359:AB359)</f>
        <v>90100</v>
      </c>
      <c r="AD359" s="2792"/>
      <c r="AE359" s="208">
        <v>1100</v>
      </c>
      <c r="AF359" s="97">
        <v>60</v>
      </c>
      <c r="AJ359" s="50"/>
      <c r="AK359" s="11"/>
      <c r="AL359" s="50"/>
      <c r="AM359" s="11"/>
      <c r="AN359" s="107"/>
    </row>
    <row r="360" spans="1:41">
      <c r="A360" s="3192"/>
      <c r="B360" s="3294"/>
      <c r="C360" s="125" t="s">
        <v>18</v>
      </c>
      <c r="D360" s="110" t="s">
        <v>62</v>
      </c>
      <c r="E360" s="327">
        <v>4000</v>
      </c>
      <c r="F360" s="328">
        <v>4300</v>
      </c>
      <c r="G360" s="328">
        <v>4600</v>
      </c>
      <c r="H360" s="449">
        <v>4400</v>
      </c>
      <c r="I360" s="328">
        <v>4200</v>
      </c>
      <c r="J360" s="328">
        <v>3900</v>
      </c>
      <c r="K360" s="328">
        <v>2900</v>
      </c>
      <c r="L360" s="328">
        <v>2300</v>
      </c>
      <c r="M360" s="328">
        <v>700</v>
      </c>
      <c r="N360" s="449">
        <v>1600</v>
      </c>
      <c r="O360" s="328">
        <v>1400</v>
      </c>
      <c r="P360" s="328">
        <v>2500</v>
      </c>
      <c r="Q360" s="328">
        <v>2500</v>
      </c>
      <c r="R360" s="328">
        <v>1400</v>
      </c>
      <c r="S360" s="328">
        <v>3000</v>
      </c>
      <c r="T360" s="328">
        <v>3100</v>
      </c>
      <c r="U360" s="328">
        <v>3500</v>
      </c>
      <c r="V360" s="485">
        <v>3600</v>
      </c>
      <c r="W360" s="328">
        <v>3000</v>
      </c>
      <c r="X360" s="328">
        <v>3000</v>
      </c>
      <c r="Y360" s="449">
        <v>3200</v>
      </c>
      <c r="Z360" s="328">
        <v>4100</v>
      </c>
      <c r="AA360" s="328">
        <v>4800</v>
      </c>
      <c r="AB360" s="329">
        <v>5500</v>
      </c>
      <c r="AC360" s="109">
        <f>SUM(E360:AB360)</f>
        <v>77500</v>
      </c>
      <c r="AD360" s="81"/>
      <c r="AE360" s="158"/>
      <c r="AF360" s="74"/>
      <c r="AJ360" s="50"/>
      <c r="AK360" s="11"/>
      <c r="AL360" s="50"/>
      <c r="AM360" s="11"/>
      <c r="AN360" s="107"/>
    </row>
    <row r="361" spans="1:41">
      <c r="A361" s="3192"/>
      <c r="B361" s="3294"/>
      <c r="C361" s="125" t="s">
        <v>19</v>
      </c>
      <c r="D361" s="110" t="s">
        <v>62</v>
      </c>
      <c r="E361" s="346">
        <v>24</v>
      </c>
      <c r="F361" s="347">
        <v>25</v>
      </c>
      <c r="G361" s="347">
        <v>26</v>
      </c>
      <c r="H361" s="454">
        <v>26</v>
      </c>
      <c r="I361" s="347">
        <v>25</v>
      </c>
      <c r="J361" s="347">
        <v>26</v>
      </c>
      <c r="K361" s="347">
        <v>25</v>
      </c>
      <c r="L361" s="347">
        <v>26</v>
      </c>
      <c r="M361" s="347">
        <v>24</v>
      </c>
      <c r="N361" s="454">
        <v>25</v>
      </c>
      <c r="O361" s="347">
        <v>24</v>
      </c>
      <c r="P361" s="347">
        <v>25</v>
      </c>
      <c r="Q361" s="347">
        <v>24</v>
      </c>
      <c r="R361" s="347">
        <v>22</v>
      </c>
      <c r="S361" s="347">
        <v>27</v>
      </c>
      <c r="T361" s="347">
        <v>26</v>
      </c>
      <c r="U361" s="347">
        <v>27</v>
      </c>
      <c r="V361" s="490">
        <v>28</v>
      </c>
      <c r="W361" s="347">
        <v>26</v>
      </c>
      <c r="X361" s="347">
        <v>25</v>
      </c>
      <c r="Y361" s="454">
        <v>26</v>
      </c>
      <c r="Z361" s="347">
        <v>28</v>
      </c>
      <c r="AA361" s="347">
        <v>29</v>
      </c>
      <c r="AB361" s="347">
        <v>31</v>
      </c>
      <c r="AC361" s="109">
        <f>AVERAGE(E361:AB361)</f>
        <v>25.833333333333332</v>
      </c>
      <c r="AD361" s="81"/>
      <c r="AE361" s="158"/>
      <c r="AF361" s="74"/>
      <c r="AJ361" s="50"/>
      <c r="AK361" s="11"/>
      <c r="AL361" s="50"/>
      <c r="AM361" s="11"/>
      <c r="AN361" s="107"/>
    </row>
    <row r="362" spans="1:41" ht="16.5" thickBot="1">
      <c r="A362" s="3192"/>
      <c r="B362" s="3277"/>
      <c r="C362" s="125" t="s">
        <v>21</v>
      </c>
      <c r="D362" s="110"/>
      <c r="E362" s="333">
        <f t="shared" ref="E362:AB362" si="209">E360/E359</f>
        <v>1.6</v>
      </c>
      <c r="F362" s="334">
        <f t="shared" si="209"/>
        <v>1.7916666666666667</v>
      </c>
      <c r="G362" s="334">
        <f t="shared" si="209"/>
        <v>1.9166666666666667</v>
      </c>
      <c r="H362" s="451">
        <f t="shared" si="209"/>
        <v>1.76</v>
      </c>
      <c r="I362" s="334">
        <f t="shared" si="209"/>
        <v>1.5555555555555556</v>
      </c>
      <c r="J362" s="334">
        <f t="shared" si="209"/>
        <v>1.1470588235294117</v>
      </c>
      <c r="K362" s="334">
        <f t="shared" si="209"/>
        <v>0.72499999999999998</v>
      </c>
      <c r="L362" s="334">
        <f t="shared" si="209"/>
        <v>0.48936170212765956</v>
      </c>
      <c r="M362" s="334">
        <f t="shared" si="209"/>
        <v>0.14583333333333334</v>
      </c>
      <c r="N362" s="451">
        <f t="shared" si="209"/>
        <v>0.34042553191489361</v>
      </c>
      <c r="O362" s="334">
        <f t="shared" si="209"/>
        <v>0.30434782608695654</v>
      </c>
      <c r="P362" s="334">
        <f t="shared" si="209"/>
        <v>0.58139534883720934</v>
      </c>
      <c r="Q362" s="334">
        <f t="shared" si="209"/>
        <v>0.59523809523809523</v>
      </c>
      <c r="R362" s="334">
        <f t="shared" si="209"/>
        <v>0.33333333333333331</v>
      </c>
      <c r="S362" s="334">
        <f t="shared" si="209"/>
        <v>0.69767441860465118</v>
      </c>
      <c r="T362" s="334">
        <f t="shared" si="209"/>
        <v>0.75609756097560976</v>
      </c>
      <c r="U362" s="334">
        <f t="shared" si="209"/>
        <v>0.85365853658536583</v>
      </c>
      <c r="V362" s="487">
        <f t="shared" si="209"/>
        <v>0.8571428571428571</v>
      </c>
      <c r="W362" s="334">
        <f t="shared" si="209"/>
        <v>0.75</v>
      </c>
      <c r="X362" s="334">
        <f t="shared" si="209"/>
        <v>0.75</v>
      </c>
      <c r="Y362" s="451">
        <f t="shared" si="209"/>
        <v>0.78048780487804881</v>
      </c>
      <c r="Z362" s="334">
        <f t="shared" si="209"/>
        <v>1.0789473684210527</v>
      </c>
      <c r="AA362" s="334">
        <f t="shared" si="209"/>
        <v>1.4545454545454546</v>
      </c>
      <c r="AB362" s="358">
        <f t="shared" si="209"/>
        <v>1.9642857142857142</v>
      </c>
      <c r="AC362" s="221"/>
      <c r="AD362" s="81"/>
      <c r="AE362" s="158"/>
      <c r="AF362" s="74"/>
      <c r="AJ362" s="12"/>
      <c r="AK362" s="11"/>
      <c r="AL362" s="12"/>
      <c r="AM362" s="11"/>
      <c r="AN362" s="107"/>
    </row>
    <row r="363" spans="1:41" hidden="1">
      <c r="A363" s="3192"/>
      <c r="B363" s="2791"/>
      <c r="C363" s="385" t="s">
        <v>22</v>
      </c>
      <c r="D363" s="124"/>
      <c r="E363" s="345"/>
      <c r="F363" s="341"/>
      <c r="G363" s="341"/>
      <c r="H363" s="474"/>
      <c r="I363" s="341"/>
      <c r="J363" s="341"/>
      <c r="K363" s="341"/>
      <c r="L363" s="341"/>
      <c r="M363" s="341"/>
      <c r="N363" s="474"/>
      <c r="O363" s="341"/>
      <c r="P363" s="341"/>
      <c r="Q363" s="341"/>
      <c r="R363" s="92"/>
      <c r="S363" s="92"/>
      <c r="T363" s="92"/>
      <c r="U363" s="92"/>
      <c r="V363" s="498"/>
      <c r="W363" s="92"/>
      <c r="X363" s="92"/>
      <c r="Y363" s="445"/>
      <c r="Z363" s="92"/>
      <c r="AA363" s="92"/>
      <c r="AB363" s="93"/>
      <c r="AC363" s="414"/>
      <c r="AD363" s="2746"/>
      <c r="AE363" s="92"/>
      <c r="AF363" s="93"/>
      <c r="AJ363" s="249"/>
      <c r="AK363" s="47"/>
      <c r="AL363" s="249"/>
      <c r="AM363" s="47"/>
      <c r="AN363" s="107"/>
    </row>
    <row r="364" spans="1:41" hidden="1">
      <c r="A364" s="3193"/>
      <c r="B364" s="2784"/>
      <c r="C364" s="126" t="s">
        <v>23</v>
      </c>
      <c r="D364" s="110"/>
      <c r="E364" s="327"/>
      <c r="F364" s="328"/>
      <c r="G364" s="328"/>
      <c r="H364" s="449"/>
      <c r="I364" s="328"/>
      <c r="J364" s="328"/>
      <c r="K364" s="328"/>
      <c r="L364" s="328"/>
      <c r="M364" s="328"/>
      <c r="N364" s="449"/>
      <c r="O364" s="328"/>
      <c r="P364" s="328"/>
      <c r="Q364" s="328"/>
      <c r="R364" s="158"/>
      <c r="S364" s="158"/>
      <c r="T364" s="158"/>
      <c r="U364" s="158"/>
      <c r="V364" s="482"/>
      <c r="W364" s="158"/>
      <c r="X364" s="158"/>
      <c r="Y364" s="446"/>
      <c r="Z364" s="158"/>
      <c r="AA364" s="158"/>
      <c r="AB364" s="74"/>
      <c r="AC364" s="221"/>
      <c r="AD364" s="81"/>
      <c r="AE364" s="158"/>
      <c r="AF364" s="74"/>
      <c r="AJ364" s="249"/>
      <c r="AK364" s="47"/>
      <c r="AL364" s="249"/>
      <c r="AM364" s="47"/>
      <c r="AN364" s="107"/>
    </row>
    <row r="365" spans="1:41" ht="16.5" hidden="1" thickBot="1">
      <c r="A365" s="2505"/>
      <c r="B365" s="2789" t="s">
        <v>49</v>
      </c>
      <c r="C365" s="2786"/>
      <c r="D365" s="116"/>
      <c r="E365" s="182">
        <f t="shared" ref="E365:AB365" si="210">SQRT(E359*E359+E360*E360)/E336/1.73</f>
        <v>23.106645272990605</v>
      </c>
      <c r="F365" s="182">
        <f t="shared" si="210"/>
        <v>24.122802492887491</v>
      </c>
      <c r="G365" s="182">
        <f t="shared" si="210"/>
        <v>25.416129658220527</v>
      </c>
      <c r="H365" s="453">
        <f t="shared" si="210"/>
        <v>24.790008678122852</v>
      </c>
      <c r="I365" s="182">
        <f t="shared" si="210"/>
        <v>24.458680773625808</v>
      </c>
      <c r="J365" s="182">
        <f t="shared" si="210"/>
        <v>25.345220574657645</v>
      </c>
      <c r="K365" s="182">
        <f t="shared" si="210"/>
        <v>24.409108891923573</v>
      </c>
      <c r="L365" s="182">
        <f t="shared" si="210"/>
        <v>25.851441039377761</v>
      </c>
      <c r="M365" s="182">
        <f t="shared" si="210"/>
        <v>23.96508638038615</v>
      </c>
      <c r="N365" s="453">
        <f t="shared" si="210"/>
        <v>24.528811002038257</v>
      </c>
      <c r="O365" s="182">
        <f t="shared" si="210"/>
        <v>23.755378252401179</v>
      </c>
      <c r="P365" s="182">
        <f t="shared" si="210"/>
        <v>24.573548965853249</v>
      </c>
      <c r="Q365" s="182">
        <f t="shared" si="210"/>
        <v>24.14771880806272</v>
      </c>
      <c r="R365" s="182">
        <f t="shared" si="210"/>
        <v>21.872381425007315</v>
      </c>
      <c r="S365" s="182">
        <f t="shared" si="210"/>
        <v>25.903318470269905</v>
      </c>
      <c r="T365" s="182">
        <f t="shared" si="210"/>
        <v>25.178989469768581</v>
      </c>
      <c r="U365" s="182">
        <f t="shared" si="210"/>
        <v>26.407038252069274</v>
      </c>
      <c r="V365" s="489">
        <f t="shared" si="210"/>
        <v>27.09771075916397</v>
      </c>
      <c r="W365" s="182">
        <f t="shared" si="210"/>
        <v>24.492995003429019</v>
      </c>
      <c r="X365" s="182">
        <f t="shared" si="210"/>
        <v>24.492995003429019</v>
      </c>
      <c r="Y365" s="453">
        <f t="shared" si="210"/>
        <v>25.477424559509831</v>
      </c>
      <c r="Z365" s="182">
        <f t="shared" si="210"/>
        <v>27.384000900114991</v>
      </c>
      <c r="AA365" s="182">
        <f t="shared" si="210"/>
        <v>28.534076377409033</v>
      </c>
      <c r="AB365" s="183">
        <f t="shared" si="210"/>
        <v>30.232730722463945</v>
      </c>
      <c r="AC365" s="111">
        <f>AVERAGE(E365:AB365)</f>
        <v>25.231010072215952</v>
      </c>
      <c r="AD365" s="98">
        <f>(AC361-AC365)/AC361</f>
        <v>2.3315739140027627E-2</v>
      </c>
      <c r="AE365" s="79"/>
      <c r="AF365" s="80"/>
      <c r="AH365" s="15"/>
      <c r="AI365" s="64"/>
      <c r="AJ365" s="65"/>
      <c r="AK365" s="65"/>
      <c r="AL365" s="12"/>
      <c r="AM365" s="107"/>
      <c r="AN365" s="107"/>
      <c r="AO365" s="107"/>
    </row>
    <row r="366" spans="1:41">
      <c r="A366" s="3191" t="s">
        <v>410</v>
      </c>
      <c r="B366" s="3297" t="s">
        <v>96</v>
      </c>
      <c r="C366" s="123" t="s">
        <v>974</v>
      </c>
      <c r="D366" s="115" t="s">
        <v>409</v>
      </c>
      <c r="E366" s="326">
        <v>500</v>
      </c>
      <c r="F366" s="71">
        <v>500</v>
      </c>
      <c r="G366" s="71">
        <v>500</v>
      </c>
      <c r="H366" s="448">
        <v>500</v>
      </c>
      <c r="I366" s="71">
        <v>600</v>
      </c>
      <c r="J366" s="71">
        <v>700</v>
      </c>
      <c r="K366" s="71">
        <v>900</v>
      </c>
      <c r="L366" s="71">
        <v>1400</v>
      </c>
      <c r="M366" s="71">
        <v>1200</v>
      </c>
      <c r="N366" s="448">
        <v>1200</v>
      </c>
      <c r="O366" s="71">
        <v>1300</v>
      </c>
      <c r="P366" s="71">
        <v>1000</v>
      </c>
      <c r="Q366" s="71">
        <v>900</v>
      </c>
      <c r="R366" s="71">
        <v>1100</v>
      </c>
      <c r="S366" s="71">
        <v>1100</v>
      </c>
      <c r="T366" s="71">
        <v>1000</v>
      </c>
      <c r="U366" s="71">
        <v>1100</v>
      </c>
      <c r="V366" s="484">
        <v>1000</v>
      </c>
      <c r="W366" s="71">
        <v>900</v>
      </c>
      <c r="X366" s="71">
        <v>1000</v>
      </c>
      <c r="Y366" s="448">
        <v>1000</v>
      </c>
      <c r="Z366" s="71">
        <v>800</v>
      </c>
      <c r="AA366" s="71">
        <v>700</v>
      </c>
      <c r="AB366" s="72">
        <v>500</v>
      </c>
      <c r="AC366" s="108">
        <f>SUM(E366:AB366)</f>
        <v>21400</v>
      </c>
      <c r="AD366" s="2792"/>
      <c r="AE366" s="208">
        <v>100</v>
      </c>
      <c r="AF366" s="97">
        <v>60</v>
      </c>
      <c r="AJ366" s="10"/>
      <c r="AK366" s="27"/>
      <c r="AL366" s="12"/>
      <c r="AM366" s="27"/>
      <c r="AN366" s="107"/>
    </row>
    <row r="367" spans="1:41">
      <c r="A367" s="3192"/>
      <c r="B367" s="3294"/>
      <c r="C367" s="125" t="s">
        <v>975</v>
      </c>
      <c r="D367" s="110" t="s">
        <v>408</v>
      </c>
      <c r="E367" s="327">
        <v>2300</v>
      </c>
      <c r="F367" s="328">
        <v>2400</v>
      </c>
      <c r="G367" s="328">
        <v>2400</v>
      </c>
      <c r="H367" s="449">
        <v>2400</v>
      </c>
      <c r="I367" s="328">
        <v>2400</v>
      </c>
      <c r="J367" s="328">
        <v>2400</v>
      </c>
      <c r="K367" s="328">
        <v>2400</v>
      </c>
      <c r="L367" s="328">
        <v>1900</v>
      </c>
      <c r="M367" s="328">
        <v>2000</v>
      </c>
      <c r="N367" s="449">
        <v>2100</v>
      </c>
      <c r="O367" s="328">
        <v>1900</v>
      </c>
      <c r="P367" s="328">
        <v>2200</v>
      </c>
      <c r="Q367" s="328">
        <v>2200</v>
      </c>
      <c r="R367" s="328">
        <v>2000</v>
      </c>
      <c r="S367" s="328">
        <v>1900</v>
      </c>
      <c r="T367" s="328">
        <v>2200</v>
      </c>
      <c r="U367" s="328">
        <v>2100</v>
      </c>
      <c r="V367" s="485">
        <v>2300</v>
      </c>
      <c r="W367" s="328">
        <v>2200</v>
      </c>
      <c r="X367" s="328">
        <v>2200</v>
      </c>
      <c r="Y367" s="449">
        <v>2300</v>
      </c>
      <c r="Z367" s="328">
        <v>2300</v>
      </c>
      <c r="AA367" s="328">
        <v>2300</v>
      </c>
      <c r="AB367" s="329">
        <v>2300</v>
      </c>
      <c r="AC367" s="109">
        <f>SUM(E367:AB367)</f>
        <v>53100</v>
      </c>
      <c r="AD367" s="81"/>
      <c r="AE367" s="158"/>
      <c r="AF367" s="74"/>
      <c r="AJ367" s="50"/>
      <c r="AK367" s="11"/>
      <c r="AL367" s="50"/>
      <c r="AM367" s="11"/>
      <c r="AN367" s="107"/>
    </row>
    <row r="368" spans="1:41">
      <c r="A368" s="3192"/>
      <c r="B368" s="3294"/>
      <c r="C368" s="125" t="s">
        <v>19</v>
      </c>
      <c r="D368" s="110" t="s">
        <v>62</v>
      </c>
      <c r="E368" s="346">
        <v>12</v>
      </c>
      <c r="F368" s="347">
        <v>12</v>
      </c>
      <c r="G368" s="347">
        <v>12</v>
      </c>
      <c r="H368" s="454">
        <v>12</v>
      </c>
      <c r="I368" s="347">
        <v>12</v>
      </c>
      <c r="J368" s="347">
        <v>12</v>
      </c>
      <c r="K368" s="347">
        <v>12</v>
      </c>
      <c r="L368" s="347">
        <v>11</v>
      </c>
      <c r="M368" s="347">
        <v>12</v>
      </c>
      <c r="N368" s="454">
        <v>12</v>
      </c>
      <c r="O368" s="347">
        <v>11</v>
      </c>
      <c r="P368" s="347">
        <v>12</v>
      </c>
      <c r="Q368" s="347">
        <v>12</v>
      </c>
      <c r="R368" s="347">
        <v>11</v>
      </c>
      <c r="S368" s="347">
        <v>11</v>
      </c>
      <c r="T368" s="347">
        <v>12</v>
      </c>
      <c r="U368" s="347">
        <v>11</v>
      </c>
      <c r="V368" s="490">
        <v>12</v>
      </c>
      <c r="W368" s="347">
        <v>12</v>
      </c>
      <c r="X368" s="347">
        <v>12</v>
      </c>
      <c r="Y368" s="454">
        <v>12</v>
      </c>
      <c r="Z368" s="347">
        <v>12</v>
      </c>
      <c r="AA368" s="347">
        <v>12</v>
      </c>
      <c r="AB368" s="1709">
        <v>12</v>
      </c>
      <c r="AC368" s="109">
        <f>AVERAGE(E368:AB368)</f>
        <v>11.791666666666666</v>
      </c>
      <c r="AD368" s="81"/>
      <c r="AE368" s="158"/>
      <c r="AF368" s="74"/>
      <c r="AJ368" s="12"/>
      <c r="AK368" s="11"/>
      <c r="AL368" s="12"/>
      <c r="AM368" s="11"/>
      <c r="AN368" s="107"/>
    </row>
    <row r="369" spans="1:41" ht="16.5" thickBot="1">
      <c r="A369" s="3192"/>
      <c r="B369" s="3277"/>
      <c r="C369" s="125" t="s">
        <v>21</v>
      </c>
      <c r="D369" s="110"/>
      <c r="E369" s="333">
        <f t="shared" ref="E369:AB369" si="211">E367/E366</f>
        <v>4.5999999999999996</v>
      </c>
      <c r="F369" s="334">
        <f t="shared" si="211"/>
        <v>4.8</v>
      </c>
      <c r="G369" s="334">
        <f t="shared" si="211"/>
        <v>4.8</v>
      </c>
      <c r="H369" s="451">
        <f t="shared" si="211"/>
        <v>4.8</v>
      </c>
      <c r="I369" s="334">
        <f t="shared" si="211"/>
        <v>4</v>
      </c>
      <c r="J369" s="334">
        <f t="shared" si="211"/>
        <v>3.4285714285714284</v>
      </c>
      <c r="K369" s="334">
        <f t="shared" si="211"/>
        <v>2.6666666666666665</v>
      </c>
      <c r="L369" s="334">
        <f t="shared" si="211"/>
        <v>1.3571428571428572</v>
      </c>
      <c r="M369" s="334">
        <f t="shared" si="211"/>
        <v>1.6666666666666667</v>
      </c>
      <c r="N369" s="451">
        <f t="shared" si="211"/>
        <v>1.75</v>
      </c>
      <c r="O369" s="334">
        <f t="shared" si="211"/>
        <v>1.4615384615384615</v>
      </c>
      <c r="P369" s="334">
        <f t="shared" si="211"/>
        <v>2.2000000000000002</v>
      </c>
      <c r="Q369" s="334">
        <f t="shared" si="211"/>
        <v>2.4444444444444446</v>
      </c>
      <c r="R369" s="334">
        <f t="shared" si="211"/>
        <v>1.8181818181818181</v>
      </c>
      <c r="S369" s="334">
        <f t="shared" si="211"/>
        <v>1.7272727272727273</v>
      </c>
      <c r="T369" s="334">
        <f t="shared" si="211"/>
        <v>2.2000000000000002</v>
      </c>
      <c r="U369" s="334">
        <f t="shared" si="211"/>
        <v>1.9090909090909092</v>
      </c>
      <c r="V369" s="487">
        <f t="shared" si="211"/>
        <v>2.2999999999999998</v>
      </c>
      <c r="W369" s="334">
        <f t="shared" si="211"/>
        <v>2.4444444444444446</v>
      </c>
      <c r="X369" s="334">
        <f t="shared" si="211"/>
        <v>2.2000000000000002</v>
      </c>
      <c r="Y369" s="451">
        <f t="shared" si="211"/>
        <v>2.2999999999999998</v>
      </c>
      <c r="Z369" s="334">
        <f t="shared" si="211"/>
        <v>2.875</v>
      </c>
      <c r="AA369" s="334">
        <f t="shared" si="211"/>
        <v>3.2857142857142856</v>
      </c>
      <c r="AB369" s="358">
        <f t="shared" si="211"/>
        <v>4.5999999999999996</v>
      </c>
      <c r="AC369" s="221"/>
      <c r="AD369" s="81"/>
      <c r="AE369" s="158"/>
      <c r="AF369" s="74"/>
      <c r="AJ369" s="12"/>
      <c r="AK369" s="11"/>
      <c r="AL369" s="12"/>
      <c r="AM369" s="11"/>
      <c r="AN369" s="107"/>
    </row>
    <row r="370" spans="1:41" hidden="1">
      <c r="A370" s="3192"/>
      <c r="B370" s="2791"/>
      <c r="C370" s="385" t="s">
        <v>22</v>
      </c>
      <c r="D370" s="124"/>
      <c r="E370" s="345"/>
      <c r="F370" s="341"/>
      <c r="G370" s="341"/>
      <c r="H370" s="474"/>
      <c r="I370" s="341"/>
      <c r="J370" s="341"/>
      <c r="K370" s="341"/>
      <c r="L370" s="341"/>
      <c r="M370" s="341"/>
      <c r="N370" s="474"/>
      <c r="O370" s="341"/>
      <c r="P370" s="341"/>
      <c r="Q370" s="341"/>
      <c r="R370" s="92"/>
      <c r="S370" s="92"/>
      <c r="T370" s="92"/>
      <c r="U370" s="92"/>
      <c r="V370" s="498"/>
      <c r="W370" s="92"/>
      <c r="X370" s="92"/>
      <c r="Y370" s="445"/>
      <c r="Z370" s="92"/>
      <c r="AA370" s="92"/>
      <c r="AB370" s="93"/>
      <c r="AC370" s="414"/>
      <c r="AD370" s="2746"/>
      <c r="AE370" s="92"/>
      <c r="AF370" s="93"/>
      <c r="AJ370" s="12"/>
      <c r="AK370" s="11"/>
      <c r="AL370" s="12"/>
      <c r="AM370" s="11"/>
      <c r="AN370" s="107"/>
    </row>
    <row r="371" spans="1:41" hidden="1">
      <c r="A371" s="3193"/>
      <c r="B371" s="2784"/>
      <c r="C371" s="126" t="s">
        <v>23</v>
      </c>
      <c r="D371" s="110"/>
      <c r="E371" s="327"/>
      <c r="F371" s="328"/>
      <c r="G371" s="328"/>
      <c r="H371" s="449"/>
      <c r="I371" s="328"/>
      <c r="J371" s="328"/>
      <c r="K371" s="328"/>
      <c r="L371" s="328"/>
      <c r="M371" s="328"/>
      <c r="N371" s="449"/>
      <c r="O371" s="328"/>
      <c r="P371" s="328"/>
      <c r="Q371" s="328"/>
      <c r="R371" s="158"/>
      <c r="S371" s="158"/>
      <c r="T371" s="158"/>
      <c r="U371" s="158"/>
      <c r="V371" s="482"/>
      <c r="W371" s="158"/>
      <c r="X371" s="158"/>
      <c r="Y371" s="446"/>
      <c r="Z371" s="158"/>
      <c r="AA371" s="158"/>
      <c r="AB371" s="74"/>
      <c r="AC371" s="221"/>
      <c r="AD371" s="81"/>
      <c r="AE371" s="158"/>
      <c r="AF371" s="74"/>
      <c r="AJ371" s="12"/>
      <c r="AK371" s="12"/>
      <c r="AL371" s="12"/>
      <c r="AM371" s="12"/>
      <c r="AN371" s="107"/>
    </row>
    <row r="372" spans="1:41" ht="16.5" hidden="1" thickBot="1">
      <c r="A372" s="2505"/>
      <c r="B372" s="2789" t="s">
        <v>49</v>
      </c>
      <c r="C372" s="2786"/>
      <c r="D372" s="116"/>
      <c r="E372" s="181">
        <f>SQRT(E366*E366+E367*E367)/E336/1.73</f>
        <v>11.529932689271892</v>
      </c>
      <c r="F372" s="182">
        <f t="shared" ref="F372:AB372" si="212">SQRT(F366*F366+F367*F367)/F336/1.73</f>
        <v>12.009063066651576</v>
      </c>
      <c r="G372" s="182">
        <f t="shared" si="212"/>
        <v>12.009063066651576</v>
      </c>
      <c r="H372" s="453">
        <f t="shared" si="212"/>
        <v>12.009063066651576</v>
      </c>
      <c r="I372" s="182">
        <f t="shared" si="212"/>
        <v>12.118464658423614</v>
      </c>
      <c r="J372" s="182">
        <f t="shared" si="212"/>
        <v>12.24649750171451</v>
      </c>
      <c r="K372" s="182">
        <f t="shared" si="212"/>
        <v>12.663411509289363</v>
      </c>
      <c r="L372" s="182">
        <f t="shared" si="212"/>
        <v>11.659921665140997</v>
      </c>
      <c r="M372" s="182">
        <f t="shared" si="212"/>
        <v>11.523051024841264</v>
      </c>
      <c r="N372" s="453">
        <f t="shared" si="212"/>
        <v>11.9493963958775</v>
      </c>
      <c r="O372" s="182">
        <f t="shared" si="212"/>
        <v>11.373810022450806</v>
      </c>
      <c r="P372" s="182">
        <f t="shared" si="212"/>
        <v>11.939178868232371</v>
      </c>
      <c r="Q372" s="182">
        <f t="shared" si="212"/>
        <v>11.743356873676907</v>
      </c>
      <c r="R372" s="182">
        <f t="shared" si="212"/>
        <v>11.276826451769505</v>
      </c>
      <c r="S372" s="182">
        <f t="shared" si="212"/>
        <v>10.846548293118001</v>
      </c>
      <c r="T372" s="182">
        <f t="shared" si="212"/>
        <v>11.837999386298199</v>
      </c>
      <c r="U372" s="182">
        <f t="shared" si="212"/>
        <v>11.612882914793474</v>
      </c>
      <c r="V372" s="489">
        <f t="shared" si="212"/>
        <v>12.285623791500395</v>
      </c>
      <c r="W372" s="182">
        <f t="shared" si="212"/>
        <v>11.643836900171172</v>
      </c>
      <c r="X372" s="182">
        <f t="shared" si="212"/>
        <v>11.837999386298199</v>
      </c>
      <c r="Y372" s="453">
        <f t="shared" si="212"/>
        <v>12.285623791500395</v>
      </c>
      <c r="Z372" s="182">
        <f t="shared" si="212"/>
        <v>11.928868092373785</v>
      </c>
      <c r="AA372" s="182">
        <f t="shared" si="212"/>
        <v>11.77703074377516</v>
      </c>
      <c r="AB372" s="183">
        <f t="shared" si="212"/>
        <v>11.529932689271892</v>
      </c>
      <c r="AC372" s="111">
        <f>AVERAGE(E372:AB372)</f>
        <v>11.818224285406005</v>
      </c>
      <c r="AD372" s="98">
        <f>(AC368-AC372)/AC368</f>
        <v>-2.2522362181771811E-3</v>
      </c>
      <c r="AE372" s="79"/>
      <c r="AF372" s="80"/>
      <c r="AH372" s="15"/>
      <c r="AI372" s="64"/>
      <c r="AJ372" s="65"/>
      <c r="AK372" s="65"/>
      <c r="AL372" s="12"/>
      <c r="AM372" s="107"/>
      <c r="AN372" s="107"/>
      <c r="AO372" s="107"/>
    </row>
    <row r="373" spans="1:41">
      <c r="A373" s="3191" t="s">
        <v>411</v>
      </c>
      <c r="B373" s="3297" t="s">
        <v>108</v>
      </c>
      <c r="C373" s="123" t="s">
        <v>974</v>
      </c>
      <c r="D373" s="115" t="s">
        <v>409</v>
      </c>
      <c r="E373" s="326">
        <v>300</v>
      </c>
      <c r="F373" s="71">
        <v>300</v>
      </c>
      <c r="G373" s="71">
        <v>300</v>
      </c>
      <c r="H373" s="448">
        <v>300</v>
      </c>
      <c r="I373" s="71">
        <v>400</v>
      </c>
      <c r="J373" s="71">
        <v>400</v>
      </c>
      <c r="K373" s="71">
        <v>600</v>
      </c>
      <c r="L373" s="71">
        <v>700</v>
      </c>
      <c r="M373" s="71">
        <v>700</v>
      </c>
      <c r="N373" s="448">
        <v>600</v>
      </c>
      <c r="O373" s="71">
        <v>600</v>
      </c>
      <c r="P373" s="71">
        <v>600</v>
      </c>
      <c r="Q373" s="71">
        <v>600</v>
      </c>
      <c r="R373" s="71">
        <v>500</v>
      </c>
      <c r="S373" s="71">
        <v>600</v>
      </c>
      <c r="T373" s="71">
        <v>500</v>
      </c>
      <c r="U373" s="71">
        <v>500</v>
      </c>
      <c r="V373" s="484">
        <v>600</v>
      </c>
      <c r="W373" s="71">
        <v>500</v>
      </c>
      <c r="X373" s="71">
        <v>500</v>
      </c>
      <c r="Y373" s="448">
        <v>500</v>
      </c>
      <c r="Z373" s="71">
        <v>500</v>
      </c>
      <c r="AA373" s="71">
        <v>400</v>
      </c>
      <c r="AB373" s="72">
        <v>300</v>
      </c>
      <c r="AC373" s="108">
        <f>SUM(E373:AB373)</f>
        <v>11800</v>
      </c>
      <c r="AD373" s="2792"/>
      <c r="AE373" s="208">
        <v>100</v>
      </c>
      <c r="AF373" s="97">
        <v>60</v>
      </c>
      <c r="AJ373" s="10"/>
      <c r="AK373" s="27"/>
      <c r="AL373" s="12"/>
      <c r="AM373" s="27"/>
      <c r="AN373" s="107"/>
    </row>
    <row r="374" spans="1:41">
      <c r="A374" s="3192"/>
      <c r="B374" s="3294"/>
      <c r="C374" s="125" t="s">
        <v>975</v>
      </c>
      <c r="D374" s="110" t="s">
        <v>408</v>
      </c>
      <c r="E374" s="327">
        <v>2100</v>
      </c>
      <c r="F374" s="328">
        <v>2100</v>
      </c>
      <c r="G374" s="328">
        <v>2100</v>
      </c>
      <c r="H374" s="449">
        <v>2100</v>
      </c>
      <c r="I374" s="328">
        <v>2100</v>
      </c>
      <c r="J374" s="328">
        <v>2100</v>
      </c>
      <c r="K374" s="328">
        <v>2100</v>
      </c>
      <c r="L374" s="328">
        <v>2000</v>
      </c>
      <c r="M374" s="328">
        <v>2000</v>
      </c>
      <c r="N374" s="449">
        <v>2000</v>
      </c>
      <c r="O374" s="328">
        <v>2000</v>
      </c>
      <c r="P374" s="328">
        <v>2000</v>
      </c>
      <c r="Q374" s="328">
        <v>2000</v>
      </c>
      <c r="R374" s="328">
        <v>1900</v>
      </c>
      <c r="S374" s="328">
        <v>2000</v>
      </c>
      <c r="T374" s="328">
        <v>2000</v>
      </c>
      <c r="U374" s="328">
        <v>2000</v>
      </c>
      <c r="V374" s="485">
        <v>2000</v>
      </c>
      <c r="W374" s="328">
        <v>2000</v>
      </c>
      <c r="X374" s="328">
        <v>2100</v>
      </c>
      <c r="Y374" s="449">
        <v>2000</v>
      </c>
      <c r="Z374" s="328">
        <v>2100</v>
      </c>
      <c r="AA374" s="328">
        <v>2100</v>
      </c>
      <c r="AB374" s="329">
        <v>2100</v>
      </c>
      <c r="AC374" s="109">
        <f>SUM(E374:AB374)</f>
        <v>49000</v>
      </c>
      <c r="AD374" s="81"/>
      <c r="AE374" s="158"/>
      <c r="AF374" s="74"/>
      <c r="AJ374" s="50"/>
      <c r="AK374" s="11"/>
      <c r="AL374" s="50"/>
      <c r="AM374" s="11"/>
      <c r="AN374" s="107"/>
    </row>
    <row r="375" spans="1:41">
      <c r="A375" s="3192"/>
      <c r="B375" s="3294"/>
      <c r="C375" s="125" t="s">
        <v>19</v>
      </c>
      <c r="D375" s="110" t="s">
        <v>62</v>
      </c>
      <c r="E375" s="346">
        <v>10</v>
      </c>
      <c r="F375" s="347">
        <v>10</v>
      </c>
      <c r="G375" s="347">
        <v>10</v>
      </c>
      <c r="H375" s="454">
        <v>10</v>
      </c>
      <c r="I375" s="347">
        <v>10</v>
      </c>
      <c r="J375" s="347">
        <v>10</v>
      </c>
      <c r="K375" s="347">
        <v>10</v>
      </c>
      <c r="L375" s="347">
        <v>10</v>
      </c>
      <c r="M375" s="347">
        <v>10</v>
      </c>
      <c r="N375" s="454">
        <v>10</v>
      </c>
      <c r="O375" s="347">
        <v>10</v>
      </c>
      <c r="P375" s="347">
        <v>10</v>
      </c>
      <c r="Q375" s="347">
        <v>10</v>
      </c>
      <c r="R375" s="347">
        <v>10</v>
      </c>
      <c r="S375" s="347">
        <v>10</v>
      </c>
      <c r="T375" s="347">
        <v>10</v>
      </c>
      <c r="U375" s="347">
        <v>10</v>
      </c>
      <c r="V375" s="490">
        <v>10</v>
      </c>
      <c r="W375" s="347">
        <v>10</v>
      </c>
      <c r="X375" s="347">
        <v>10</v>
      </c>
      <c r="Y375" s="454">
        <v>10</v>
      </c>
      <c r="Z375" s="347">
        <v>10</v>
      </c>
      <c r="AA375" s="347">
        <v>10</v>
      </c>
      <c r="AB375" s="347">
        <v>10</v>
      </c>
      <c r="AC375" s="109">
        <f>AVERAGE(E375:AB375)</f>
        <v>10</v>
      </c>
      <c r="AD375" s="81"/>
      <c r="AE375" s="158"/>
      <c r="AF375" s="74"/>
      <c r="AJ375" s="12"/>
      <c r="AK375" s="11"/>
      <c r="AL375" s="12"/>
      <c r="AM375" s="11"/>
      <c r="AN375" s="107"/>
    </row>
    <row r="376" spans="1:41" ht="16.5" thickBot="1">
      <c r="A376" s="3192"/>
      <c r="B376" s="3277"/>
      <c r="C376" s="125" t="s">
        <v>21</v>
      </c>
      <c r="D376" s="110"/>
      <c r="E376" s="333">
        <f t="shared" ref="E376:AB376" si="213">E374/E373</f>
        <v>7</v>
      </c>
      <c r="F376" s="334">
        <f t="shared" si="213"/>
        <v>7</v>
      </c>
      <c r="G376" s="334">
        <f t="shared" si="213"/>
        <v>7</v>
      </c>
      <c r="H376" s="451">
        <f t="shared" si="213"/>
        <v>7</v>
      </c>
      <c r="I376" s="334">
        <f t="shared" si="213"/>
        <v>5.25</v>
      </c>
      <c r="J376" s="334">
        <f t="shared" si="213"/>
        <v>5.25</v>
      </c>
      <c r="K376" s="334">
        <f t="shared" si="213"/>
        <v>3.5</v>
      </c>
      <c r="L376" s="334">
        <f t="shared" si="213"/>
        <v>2.8571428571428572</v>
      </c>
      <c r="M376" s="334">
        <f t="shared" si="213"/>
        <v>2.8571428571428572</v>
      </c>
      <c r="N376" s="451">
        <f t="shared" si="213"/>
        <v>3.3333333333333335</v>
      </c>
      <c r="O376" s="334">
        <f t="shared" si="213"/>
        <v>3.3333333333333335</v>
      </c>
      <c r="P376" s="334">
        <f t="shared" si="213"/>
        <v>3.3333333333333335</v>
      </c>
      <c r="Q376" s="334">
        <f t="shared" si="213"/>
        <v>3.3333333333333335</v>
      </c>
      <c r="R376" s="334">
        <f t="shared" si="213"/>
        <v>3.8</v>
      </c>
      <c r="S376" s="334">
        <f t="shared" si="213"/>
        <v>3.3333333333333335</v>
      </c>
      <c r="T376" s="334">
        <f t="shared" si="213"/>
        <v>4</v>
      </c>
      <c r="U376" s="334">
        <f t="shared" si="213"/>
        <v>4</v>
      </c>
      <c r="V376" s="487">
        <f t="shared" si="213"/>
        <v>3.3333333333333335</v>
      </c>
      <c r="W376" s="334">
        <f t="shared" si="213"/>
        <v>4</v>
      </c>
      <c r="X376" s="334">
        <f t="shared" si="213"/>
        <v>4.2</v>
      </c>
      <c r="Y376" s="451">
        <f t="shared" si="213"/>
        <v>4</v>
      </c>
      <c r="Z376" s="334">
        <f t="shared" si="213"/>
        <v>4.2</v>
      </c>
      <c r="AA376" s="334">
        <f t="shared" si="213"/>
        <v>5.25</v>
      </c>
      <c r="AB376" s="358">
        <f t="shared" si="213"/>
        <v>7</v>
      </c>
      <c r="AC376" s="221"/>
      <c r="AD376" s="81"/>
      <c r="AE376" s="158"/>
      <c r="AF376" s="74"/>
      <c r="AJ376" s="12"/>
      <c r="AK376" s="11"/>
      <c r="AL376" s="12"/>
      <c r="AM376" s="11"/>
      <c r="AN376" s="107"/>
    </row>
    <row r="377" spans="1:41" hidden="1">
      <c r="A377" s="3192"/>
      <c r="B377" s="2791"/>
      <c r="C377" s="385" t="s">
        <v>22</v>
      </c>
      <c r="D377" s="124"/>
      <c r="E377" s="345"/>
      <c r="F377" s="341"/>
      <c r="G377" s="341"/>
      <c r="H377" s="474"/>
      <c r="I377" s="341"/>
      <c r="J377" s="341"/>
      <c r="K377" s="341"/>
      <c r="L377" s="341"/>
      <c r="M377" s="341"/>
      <c r="N377" s="474"/>
      <c r="O377" s="341"/>
      <c r="P377" s="341"/>
      <c r="Q377" s="341"/>
      <c r="R377" s="92"/>
      <c r="S377" s="92"/>
      <c r="T377" s="92"/>
      <c r="U377" s="92"/>
      <c r="V377" s="498"/>
      <c r="W377" s="92"/>
      <c r="X377" s="92"/>
      <c r="Y377" s="445"/>
      <c r="Z377" s="92"/>
      <c r="AA377" s="92"/>
      <c r="AB377" s="93"/>
      <c r="AC377" s="414"/>
      <c r="AD377" s="2746"/>
      <c r="AE377" s="92"/>
      <c r="AF377" s="93"/>
      <c r="AJ377" s="12"/>
      <c r="AK377" s="11"/>
      <c r="AL377" s="12"/>
      <c r="AM377" s="11"/>
      <c r="AN377" s="107"/>
    </row>
    <row r="378" spans="1:41" hidden="1">
      <c r="A378" s="3193"/>
      <c r="B378" s="2784"/>
      <c r="C378" s="126" t="s">
        <v>23</v>
      </c>
      <c r="D378" s="110"/>
      <c r="E378" s="327"/>
      <c r="F378" s="328"/>
      <c r="G378" s="328"/>
      <c r="H378" s="449"/>
      <c r="I378" s="328"/>
      <c r="J378" s="328"/>
      <c r="K378" s="328"/>
      <c r="L378" s="328"/>
      <c r="M378" s="328"/>
      <c r="N378" s="449"/>
      <c r="O378" s="328"/>
      <c r="P378" s="328"/>
      <c r="Q378" s="328"/>
      <c r="R378" s="158"/>
      <c r="S378" s="158"/>
      <c r="T378" s="158"/>
      <c r="U378" s="158"/>
      <c r="V378" s="482"/>
      <c r="W378" s="158"/>
      <c r="X378" s="158"/>
      <c r="Y378" s="446"/>
      <c r="Z378" s="158"/>
      <c r="AA378" s="158"/>
      <c r="AB378" s="74"/>
      <c r="AC378" s="221"/>
      <c r="AD378" s="81"/>
      <c r="AE378" s="158"/>
      <c r="AF378" s="74"/>
      <c r="AJ378" s="12"/>
      <c r="AK378" s="12"/>
      <c r="AL378" s="12"/>
      <c r="AM378" s="12"/>
      <c r="AN378" s="107"/>
    </row>
    <row r="379" spans="1:41" ht="16.5" hidden="1" thickBot="1">
      <c r="A379" s="2119"/>
      <c r="B379" s="3110" t="s">
        <v>49</v>
      </c>
      <c r="C379" s="3111"/>
      <c r="D379" s="130"/>
      <c r="E379" s="651">
        <f t="shared" ref="E379:AB379" si="214">SQRT(E373*E373+E374*E374)/E336/1.73</f>
        <v>10.391497715095731</v>
      </c>
      <c r="F379" s="652">
        <f t="shared" si="214"/>
        <v>10.391497715095731</v>
      </c>
      <c r="G379" s="652">
        <f t="shared" si="214"/>
        <v>10.391497715095731</v>
      </c>
      <c r="H379" s="653">
        <f t="shared" si="214"/>
        <v>10.391497715095731</v>
      </c>
      <c r="I379" s="652">
        <f t="shared" si="214"/>
        <v>10.472008585496203</v>
      </c>
      <c r="J379" s="652">
        <f t="shared" si="214"/>
        <v>10.472008585496203</v>
      </c>
      <c r="K379" s="652">
        <f t="shared" si="214"/>
        <v>10.79014360349862</v>
      </c>
      <c r="L379" s="652">
        <f t="shared" si="214"/>
        <v>10.468662665094161</v>
      </c>
      <c r="M379" s="652">
        <f t="shared" si="214"/>
        <v>10.468662665094161</v>
      </c>
      <c r="N379" s="653">
        <f t="shared" si="214"/>
        <v>10.31599872428294</v>
      </c>
      <c r="O379" s="652">
        <f t="shared" si="214"/>
        <v>10.31599872428294</v>
      </c>
      <c r="P379" s="652">
        <f t="shared" si="214"/>
        <v>10.31599872428294</v>
      </c>
      <c r="Q379" s="652">
        <f t="shared" si="214"/>
        <v>10.31599872428294</v>
      </c>
      <c r="R379" s="652">
        <f t="shared" si="214"/>
        <v>9.7064782888140417</v>
      </c>
      <c r="S379" s="652">
        <f t="shared" si="214"/>
        <v>10.31599872428294</v>
      </c>
      <c r="T379" s="652">
        <f t="shared" si="214"/>
        <v>10.098720548686345</v>
      </c>
      <c r="U379" s="652">
        <f t="shared" si="214"/>
        <v>10.098720548686345</v>
      </c>
      <c r="V379" s="1057">
        <f t="shared" si="214"/>
        <v>10.228575006280543</v>
      </c>
      <c r="W379" s="652">
        <f t="shared" si="214"/>
        <v>10.098720548686345</v>
      </c>
      <c r="X379" s="652">
        <f t="shared" si="214"/>
        <v>10.574621899149067</v>
      </c>
      <c r="Y379" s="653">
        <f t="shared" si="214"/>
        <v>10.098720548686345</v>
      </c>
      <c r="Z379" s="652">
        <f t="shared" si="214"/>
        <v>10.574621899149067</v>
      </c>
      <c r="AA379" s="652">
        <f t="shared" si="214"/>
        <v>10.472008585496203</v>
      </c>
      <c r="AB379" s="947">
        <f t="shared" si="214"/>
        <v>10.391497715095731</v>
      </c>
      <c r="AC379" s="111">
        <f>AVERAGE(E379:AB379)</f>
        <v>10.340006507300293</v>
      </c>
      <c r="AD379" s="98">
        <f>(AC375-AC379)/AC375</f>
        <v>-3.4000650730029315E-2</v>
      </c>
      <c r="AE379" s="79"/>
      <c r="AF379" s="80"/>
      <c r="AH379" s="15"/>
      <c r="AI379" s="64"/>
      <c r="AJ379" s="65"/>
      <c r="AK379" s="65"/>
      <c r="AL379" s="12"/>
      <c r="AM379" s="107"/>
      <c r="AN379" s="107"/>
      <c r="AO379" s="107"/>
    </row>
    <row r="380" spans="1:41">
      <c r="A380" s="3216" t="s">
        <v>417</v>
      </c>
      <c r="B380" s="3219" t="s">
        <v>417</v>
      </c>
      <c r="C380" s="682" t="s">
        <v>974</v>
      </c>
      <c r="D380" s="208" t="s">
        <v>62</v>
      </c>
      <c r="E380" s="71">
        <v>0</v>
      </c>
      <c r="F380" s="71">
        <v>0</v>
      </c>
      <c r="G380" s="71">
        <v>0</v>
      </c>
      <c r="H380" s="448">
        <v>0</v>
      </c>
      <c r="I380" s="71">
        <v>0</v>
      </c>
      <c r="J380" s="71">
        <v>0</v>
      </c>
      <c r="K380" s="71">
        <v>0</v>
      </c>
      <c r="L380" s="71">
        <v>0</v>
      </c>
      <c r="M380" s="71">
        <v>0</v>
      </c>
      <c r="N380" s="448">
        <v>0</v>
      </c>
      <c r="O380" s="71">
        <v>0</v>
      </c>
      <c r="P380" s="71">
        <v>0</v>
      </c>
      <c r="Q380" s="71">
        <v>0</v>
      </c>
      <c r="R380" s="71">
        <v>0</v>
      </c>
      <c r="S380" s="71">
        <v>0</v>
      </c>
      <c r="T380" s="71">
        <v>0</v>
      </c>
      <c r="U380" s="71">
        <v>0</v>
      </c>
      <c r="V380" s="484">
        <v>0</v>
      </c>
      <c r="W380" s="71">
        <v>0</v>
      </c>
      <c r="X380" s="71">
        <v>0</v>
      </c>
      <c r="Y380" s="448">
        <v>0</v>
      </c>
      <c r="Z380" s="71">
        <v>0</v>
      </c>
      <c r="AA380" s="71">
        <v>0</v>
      </c>
      <c r="AB380" s="72">
        <v>0</v>
      </c>
      <c r="AC380" s="133">
        <f>SUM(E380:AB380)</f>
        <v>0</v>
      </c>
      <c r="AD380" s="2792"/>
      <c r="AE380" s="208">
        <v>100</v>
      </c>
      <c r="AF380" s="97">
        <v>60</v>
      </c>
      <c r="AH380" s="15"/>
      <c r="AI380" s="64"/>
      <c r="AJ380" s="65"/>
      <c r="AK380" s="65"/>
      <c r="AL380" s="12"/>
      <c r="AM380" s="107"/>
      <c r="AN380" s="107"/>
      <c r="AO380" s="107"/>
    </row>
    <row r="381" spans="1:41">
      <c r="A381" s="3217"/>
      <c r="B381" s="3220"/>
      <c r="C381" s="3123" t="s">
        <v>975</v>
      </c>
      <c r="D381" s="158" t="s">
        <v>62</v>
      </c>
      <c r="E381" s="328">
        <v>0</v>
      </c>
      <c r="F381" s="328">
        <v>0</v>
      </c>
      <c r="G381" s="328">
        <v>0</v>
      </c>
      <c r="H381" s="449">
        <v>0</v>
      </c>
      <c r="I381" s="328">
        <v>0</v>
      </c>
      <c r="J381" s="328">
        <v>0</v>
      </c>
      <c r="K381" s="328">
        <v>0</v>
      </c>
      <c r="L381" s="328">
        <v>0</v>
      </c>
      <c r="M381" s="328">
        <v>0</v>
      </c>
      <c r="N381" s="449">
        <v>0</v>
      </c>
      <c r="O381" s="328">
        <v>0</v>
      </c>
      <c r="P381" s="328">
        <v>0</v>
      </c>
      <c r="Q381" s="328">
        <v>0</v>
      </c>
      <c r="R381" s="328">
        <v>0</v>
      </c>
      <c r="S381" s="328">
        <v>0</v>
      </c>
      <c r="T381" s="328">
        <v>0</v>
      </c>
      <c r="U381" s="328">
        <v>0</v>
      </c>
      <c r="V381" s="485">
        <v>0</v>
      </c>
      <c r="W381" s="328">
        <v>0</v>
      </c>
      <c r="X381" s="328">
        <v>0</v>
      </c>
      <c r="Y381" s="449">
        <v>0</v>
      </c>
      <c r="Z381" s="328">
        <v>0</v>
      </c>
      <c r="AA381" s="328">
        <v>0</v>
      </c>
      <c r="AB381" s="329">
        <v>0</v>
      </c>
      <c r="AC381" s="135">
        <f>SUM(E381:AB381)</f>
        <v>0</v>
      </c>
      <c r="AD381" s="81"/>
      <c r="AE381" s="158"/>
      <c r="AF381" s="74"/>
      <c r="AH381" s="15"/>
      <c r="AI381" s="64"/>
      <c r="AJ381" s="65"/>
      <c r="AK381" s="65"/>
      <c r="AL381" s="12"/>
      <c r="AM381" s="107"/>
      <c r="AN381" s="107"/>
      <c r="AO381" s="107"/>
    </row>
    <row r="382" spans="1:41">
      <c r="A382" s="3217"/>
      <c r="B382" s="3220"/>
      <c r="C382" s="3123" t="s">
        <v>19</v>
      </c>
      <c r="D382" s="158" t="s">
        <v>62</v>
      </c>
      <c r="E382" s="2089">
        <v>0</v>
      </c>
      <c r="F382" s="2089">
        <v>0</v>
      </c>
      <c r="G382" s="2089">
        <v>0</v>
      </c>
      <c r="H382" s="2088">
        <v>0</v>
      </c>
      <c r="I382" s="2089">
        <v>0</v>
      </c>
      <c r="J382" s="2089">
        <v>0</v>
      </c>
      <c r="K382" s="2089">
        <v>0</v>
      </c>
      <c r="L382" s="2089">
        <v>0</v>
      </c>
      <c r="M382" s="2089">
        <v>0</v>
      </c>
      <c r="N382" s="2088">
        <v>0</v>
      </c>
      <c r="O382" s="2089">
        <v>0</v>
      </c>
      <c r="P382" s="2089">
        <v>0</v>
      </c>
      <c r="Q382" s="2089">
        <v>0</v>
      </c>
      <c r="R382" s="2089">
        <v>0</v>
      </c>
      <c r="S382" s="2089">
        <v>0</v>
      </c>
      <c r="T382" s="2089">
        <v>0</v>
      </c>
      <c r="U382" s="2089">
        <v>0</v>
      </c>
      <c r="V382" s="2884">
        <v>0</v>
      </c>
      <c r="W382" s="2089">
        <v>0</v>
      </c>
      <c r="X382" s="2089">
        <v>0</v>
      </c>
      <c r="Y382" s="2088">
        <v>0</v>
      </c>
      <c r="Z382" s="2089">
        <v>0</v>
      </c>
      <c r="AA382" s="2089">
        <v>0</v>
      </c>
      <c r="AB382" s="2936">
        <v>0</v>
      </c>
      <c r="AC382" s="135">
        <f>AVERAGE(E382:AB382)</f>
        <v>0</v>
      </c>
      <c r="AD382" s="81"/>
      <c r="AE382" s="158"/>
      <c r="AF382" s="74"/>
      <c r="AH382" s="15"/>
      <c r="AI382" s="64"/>
      <c r="AJ382" s="65"/>
      <c r="AK382" s="65"/>
      <c r="AL382" s="12"/>
      <c r="AM382" s="107"/>
      <c r="AN382" s="107"/>
      <c r="AO382" s="107"/>
    </row>
    <row r="383" spans="1:41" ht="16.5" thickBot="1">
      <c r="A383" s="3217"/>
      <c r="B383" s="3220"/>
      <c r="C383" s="3123" t="s">
        <v>21</v>
      </c>
      <c r="D383" s="158"/>
      <c r="E383" s="334" t="e">
        <f t="shared" ref="E383:AB383" si="215">E381/E380</f>
        <v>#DIV/0!</v>
      </c>
      <c r="F383" s="334" t="e">
        <f t="shared" si="215"/>
        <v>#DIV/0!</v>
      </c>
      <c r="G383" s="334" t="e">
        <f t="shared" si="215"/>
        <v>#DIV/0!</v>
      </c>
      <c r="H383" s="451" t="e">
        <f t="shared" si="215"/>
        <v>#DIV/0!</v>
      </c>
      <c r="I383" s="334" t="e">
        <f t="shared" si="215"/>
        <v>#DIV/0!</v>
      </c>
      <c r="J383" s="334" t="e">
        <f t="shared" si="215"/>
        <v>#DIV/0!</v>
      </c>
      <c r="K383" s="334" t="e">
        <f t="shared" si="215"/>
        <v>#DIV/0!</v>
      </c>
      <c r="L383" s="334" t="e">
        <f t="shared" si="215"/>
        <v>#DIV/0!</v>
      </c>
      <c r="M383" s="334" t="e">
        <f t="shared" si="215"/>
        <v>#DIV/0!</v>
      </c>
      <c r="N383" s="451" t="e">
        <f t="shared" si="215"/>
        <v>#DIV/0!</v>
      </c>
      <c r="O383" s="334" t="e">
        <f t="shared" si="215"/>
        <v>#DIV/0!</v>
      </c>
      <c r="P383" s="334" t="e">
        <f t="shared" si="215"/>
        <v>#DIV/0!</v>
      </c>
      <c r="Q383" s="334" t="e">
        <f t="shared" si="215"/>
        <v>#DIV/0!</v>
      </c>
      <c r="R383" s="334" t="e">
        <f t="shared" si="215"/>
        <v>#DIV/0!</v>
      </c>
      <c r="S383" s="334" t="e">
        <f t="shared" si="215"/>
        <v>#DIV/0!</v>
      </c>
      <c r="T383" s="334" t="e">
        <f t="shared" si="215"/>
        <v>#DIV/0!</v>
      </c>
      <c r="U383" s="334" t="e">
        <f t="shared" si="215"/>
        <v>#DIV/0!</v>
      </c>
      <c r="V383" s="487" t="e">
        <f t="shared" si="215"/>
        <v>#DIV/0!</v>
      </c>
      <c r="W383" s="334" t="e">
        <f t="shared" si="215"/>
        <v>#DIV/0!</v>
      </c>
      <c r="X383" s="334" t="e">
        <f t="shared" si="215"/>
        <v>#DIV/0!</v>
      </c>
      <c r="Y383" s="451" t="e">
        <f t="shared" si="215"/>
        <v>#DIV/0!</v>
      </c>
      <c r="Z383" s="334" t="e">
        <f t="shared" si="215"/>
        <v>#DIV/0!</v>
      </c>
      <c r="AA383" s="334" t="e">
        <f t="shared" si="215"/>
        <v>#DIV/0!</v>
      </c>
      <c r="AB383" s="335" t="e">
        <f t="shared" si="215"/>
        <v>#DIV/0!</v>
      </c>
      <c r="AC383" s="1690"/>
      <c r="AD383" s="81"/>
      <c r="AE383" s="158"/>
      <c r="AF383" s="74"/>
      <c r="AH383" s="15"/>
      <c r="AI383" s="64"/>
      <c r="AJ383" s="65"/>
      <c r="AK383" s="65"/>
      <c r="AL383" s="12"/>
      <c r="AM383" s="107"/>
      <c r="AN383" s="107"/>
      <c r="AO383" s="107"/>
    </row>
    <row r="384" spans="1:41" ht="16.5" hidden="1" thickBot="1">
      <c r="A384" s="3217"/>
      <c r="B384" s="3105"/>
      <c r="C384" s="3138" t="s">
        <v>22</v>
      </c>
      <c r="D384" s="158"/>
      <c r="E384" s="328"/>
      <c r="F384" s="328"/>
      <c r="G384" s="328"/>
      <c r="H384" s="449"/>
      <c r="I384" s="328"/>
      <c r="J384" s="328"/>
      <c r="K384" s="328"/>
      <c r="L384" s="328"/>
      <c r="M384" s="328"/>
      <c r="N384" s="449"/>
      <c r="O384" s="328"/>
      <c r="P384" s="328"/>
      <c r="Q384" s="328"/>
      <c r="R384" s="158"/>
      <c r="S384" s="158"/>
      <c r="T384" s="158"/>
      <c r="U384" s="158"/>
      <c r="V384" s="482"/>
      <c r="W384" s="158"/>
      <c r="X384" s="158"/>
      <c r="Y384" s="446"/>
      <c r="Z384" s="158"/>
      <c r="AA384" s="158"/>
      <c r="AB384" s="74"/>
      <c r="AC384" s="3137"/>
      <c r="AD384" s="2746"/>
      <c r="AE384" s="92"/>
      <c r="AF384" s="93"/>
      <c r="AH384" s="15"/>
      <c r="AI384" s="64"/>
      <c r="AJ384" s="65"/>
      <c r="AK384" s="65"/>
      <c r="AL384" s="12"/>
      <c r="AM384" s="107"/>
      <c r="AN384" s="107"/>
      <c r="AO384" s="107"/>
    </row>
    <row r="385" spans="1:41" ht="16.5" hidden="1" thickBot="1">
      <c r="A385" s="3218"/>
      <c r="B385" s="3106"/>
      <c r="C385" s="1470" t="s">
        <v>23</v>
      </c>
      <c r="D385" s="129"/>
      <c r="E385" s="79"/>
      <c r="F385" s="79"/>
      <c r="G385" s="79"/>
      <c r="H385" s="453"/>
      <c r="I385" s="79"/>
      <c r="J385" s="79"/>
      <c r="K385" s="79"/>
      <c r="L385" s="79"/>
      <c r="M385" s="79"/>
      <c r="N385" s="453"/>
      <c r="O385" s="79"/>
      <c r="P385" s="79"/>
      <c r="Q385" s="79"/>
      <c r="R385" s="129"/>
      <c r="S385" s="129"/>
      <c r="T385" s="129"/>
      <c r="U385" s="129"/>
      <c r="V385" s="505"/>
      <c r="W385" s="129"/>
      <c r="X385" s="129"/>
      <c r="Y385" s="461"/>
      <c r="Z385" s="129"/>
      <c r="AA385" s="129"/>
      <c r="AB385" s="178"/>
      <c r="AC385" s="1690"/>
      <c r="AD385" s="81"/>
      <c r="AE385" s="158"/>
      <c r="AF385" s="74"/>
      <c r="AH385" s="15"/>
      <c r="AI385" s="64"/>
      <c r="AJ385" s="65"/>
      <c r="AK385" s="65"/>
      <c r="AL385" s="12"/>
      <c r="AM385" s="107"/>
      <c r="AN385" s="107"/>
      <c r="AO385" s="107"/>
    </row>
    <row r="386" spans="1:41" ht="16.5" hidden="1" thickBot="1">
      <c r="A386" s="1821"/>
      <c r="B386" s="3117" t="s">
        <v>49</v>
      </c>
      <c r="C386" s="3118"/>
      <c r="D386" s="185"/>
      <c r="E386" s="1699" t="e">
        <f t="shared" ref="E386:AB386" si="216">SQRT(E380*E380+E381*E381)/E343/1.73</f>
        <v>#DIV/0!</v>
      </c>
      <c r="F386" s="1315" t="e">
        <f t="shared" si="216"/>
        <v>#DIV/0!</v>
      </c>
      <c r="G386" s="1315" t="e">
        <f t="shared" si="216"/>
        <v>#DIV/0!</v>
      </c>
      <c r="H386" s="1700" t="e">
        <f t="shared" si="216"/>
        <v>#DIV/0!</v>
      </c>
      <c r="I386" s="1315" t="e">
        <f t="shared" si="216"/>
        <v>#DIV/0!</v>
      </c>
      <c r="J386" s="1315" t="e">
        <f t="shared" si="216"/>
        <v>#DIV/0!</v>
      </c>
      <c r="K386" s="1315" t="e">
        <f t="shared" si="216"/>
        <v>#DIV/0!</v>
      </c>
      <c r="L386" s="1315" t="e">
        <f t="shared" si="216"/>
        <v>#DIV/0!</v>
      </c>
      <c r="M386" s="1315" t="e">
        <f t="shared" si="216"/>
        <v>#DIV/0!</v>
      </c>
      <c r="N386" s="1700" t="e">
        <f t="shared" si="216"/>
        <v>#DIV/0!</v>
      </c>
      <c r="O386" s="1315" t="e">
        <f t="shared" si="216"/>
        <v>#DIV/0!</v>
      </c>
      <c r="P386" s="1315" t="e">
        <f t="shared" si="216"/>
        <v>#DIV/0!</v>
      </c>
      <c r="Q386" s="1315" t="e">
        <f t="shared" si="216"/>
        <v>#DIV/0!</v>
      </c>
      <c r="R386" s="1315" t="e">
        <f t="shared" si="216"/>
        <v>#DIV/0!</v>
      </c>
      <c r="S386" s="1315" t="e">
        <f t="shared" si="216"/>
        <v>#DIV/0!</v>
      </c>
      <c r="T386" s="1315" t="e">
        <f t="shared" si="216"/>
        <v>#DIV/0!</v>
      </c>
      <c r="U386" s="1315" t="e">
        <f t="shared" si="216"/>
        <v>#DIV/0!</v>
      </c>
      <c r="V386" s="2885" t="e">
        <f t="shared" si="216"/>
        <v>#DIV/0!</v>
      </c>
      <c r="W386" s="1315" t="e">
        <f t="shared" si="216"/>
        <v>#DIV/0!</v>
      </c>
      <c r="X386" s="1315" t="e">
        <f t="shared" si="216"/>
        <v>#DIV/0!</v>
      </c>
      <c r="Y386" s="1700" t="e">
        <f t="shared" si="216"/>
        <v>#DIV/0!</v>
      </c>
      <c r="Z386" s="1315" t="e">
        <f t="shared" si="216"/>
        <v>#DIV/0!</v>
      </c>
      <c r="AA386" s="1315" t="e">
        <f t="shared" si="216"/>
        <v>#DIV/0!</v>
      </c>
      <c r="AB386" s="3139" t="e">
        <f t="shared" si="216"/>
        <v>#DIV/0!</v>
      </c>
      <c r="AC386" s="111" t="e">
        <f>AVERAGE(E386:AB386)</f>
        <v>#DIV/0!</v>
      </c>
      <c r="AD386" s="98" t="e">
        <f>(AC382-AC386)/AC382</f>
        <v>#DIV/0!</v>
      </c>
      <c r="AE386" s="79"/>
      <c r="AF386" s="80"/>
      <c r="AH386" s="15"/>
      <c r="AI386" s="64"/>
      <c r="AJ386" s="65"/>
      <c r="AK386" s="65"/>
      <c r="AL386" s="12"/>
      <c r="AM386" s="107"/>
      <c r="AN386" s="107"/>
      <c r="AO386" s="107"/>
    </row>
    <row r="387" spans="1:41" ht="18.75" thickBot="1">
      <c r="A387" s="292" t="s">
        <v>25</v>
      </c>
      <c r="B387" s="293"/>
      <c r="C387" s="294"/>
      <c r="D387" s="387">
        <v>0</v>
      </c>
      <c r="E387" s="388">
        <v>1</v>
      </c>
      <c r="F387" s="389">
        <v>2</v>
      </c>
      <c r="G387" s="389">
        <v>3</v>
      </c>
      <c r="H387" s="2666">
        <v>4</v>
      </c>
      <c r="I387" s="389">
        <v>5</v>
      </c>
      <c r="J387" s="389">
        <v>6</v>
      </c>
      <c r="K387" s="389">
        <v>7</v>
      </c>
      <c r="L387" s="389">
        <v>8</v>
      </c>
      <c r="M387" s="389">
        <v>9</v>
      </c>
      <c r="N387" s="2666">
        <v>10</v>
      </c>
      <c r="O387" s="389">
        <v>11</v>
      </c>
      <c r="P387" s="389">
        <v>12</v>
      </c>
      <c r="Q387" s="389">
        <v>13</v>
      </c>
      <c r="R387" s="389">
        <v>14</v>
      </c>
      <c r="S387" s="389">
        <v>15</v>
      </c>
      <c r="T387" s="389">
        <v>16</v>
      </c>
      <c r="U387" s="389">
        <v>17</v>
      </c>
      <c r="V387" s="2666">
        <v>18</v>
      </c>
      <c r="W387" s="389">
        <v>19</v>
      </c>
      <c r="X387" s="389">
        <v>20</v>
      </c>
      <c r="Y387" s="2666">
        <v>21</v>
      </c>
      <c r="Z387" s="389">
        <v>22</v>
      </c>
      <c r="AA387" s="389">
        <v>23</v>
      </c>
      <c r="AB387" s="390">
        <v>24</v>
      </c>
      <c r="AC387" s="295"/>
      <c r="AJ387" s="10"/>
      <c r="AK387" s="27"/>
      <c r="AL387" s="10"/>
      <c r="AM387" s="27"/>
      <c r="AN387" s="107"/>
    </row>
    <row r="388" spans="1:41">
      <c r="A388" s="972" t="s">
        <v>26</v>
      </c>
      <c r="B388" s="148"/>
      <c r="C388" s="1780" t="s">
        <v>27</v>
      </c>
      <c r="D388" s="200" t="s">
        <v>62</v>
      </c>
      <c r="E388" s="190">
        <v>10.49</v>
      </c>
      <c r="F388" s="148">
        <v>10.48</v>
      </c>
      <c r="G388" s="148">
        <v>10.5</v>
      </c>
      <c r="H388" s="480">
        <v>10.5</v>
      </c>
      <c r="I388" s="148">
        <v>10.51</v>
      </c>
      <c r="J388" s="148">
        <v>10.49</v>
      </c>
      <c r="K388" s="148">
        <v>10.46</v>
      </c>
      <c r="L388" s="148">
        <v>10.47</v>
      </c>
      <c r="M388" s="148">
        <v>10.41</v>
      </c>
      <c r="N388" s="480">
        <v>10.43</v>
      </c>
      <c r="O388" s="148">
        <v>10.44</v>
      </c>
      <c r="P388" s="148">
        <v>10.45</v>
      </c>
      <c r="Q388" s="148">
        <v>10.47</v>
      </c>
      <c r="R388" s="148">
        <v>10.44</v>
      </c>
      <c r="S388" s="148">
        <v>10.43</v>
      </c>
      <c r="T388" s="148">
        <v>10.48</v>
      </c>
      <c r="U388" s="148">
        <v>10.47</v>
      </c>
      <c r="V388" s="558">
        <v>10.48</v>
      </c>
      <c r="W388" s="148">
        <v>10.47</v>
      </c>
      <c r="X388" s="148">
        <v>10.5</v>
      </c>
      <c r="Y388" s="480">
        <v>10.47</v>
      </c>
      <c r="Z388" s="148">
        <v>10.49</v>
      </c>
      <c r="AA388" s="148">
        <v>10.49</v>
      </c>
      <c r="AB388" s="1440">
        <v>10.52</v>
      </c>
      <c r="AC388" s="1779"/>
      <c r="AD388" s="10"/>
      <c r="AE388" s="27"/>
      <c r="AF388" s="10"/>
      <c r="AG388" s="27"/>
      <c r="AJ388" s="107"/>
      <c r="AK388" s="107"/>
      <c r="AL388" s="107"/>
      <c r="AM388" s="107"/>
      <c r="AN388" s="107"/>
    </row>
    <row r="389" spans="1:41">
      <c r="A389" s="2944" t="s">
        <v>28</v>
      </c>
      <c r="B389" s="858"/>
      <c r="C389" s="2091" t="s">
        <v>27</v>
      </c>
      <c r="D389" s="1443" t="s">
        <v>62</v>
      </c>
      <c r="E389" s="889">
        <v>10.48</v>
      </c>
      <c r="F389" s="858">
        <v>10.49</v>
      </c>
      <c r="G389" s="858">
        <v>10.5</v>
      </c>
      <c r="H389" s="450">
        <v>10.49</v>
      </c>
      <c r="I389" s="858">
        <v>10.51</v>
      </c>
      <c r="J389" s="858">
        <v>10.48</v>
      </c>
      <c r="K389" s="858">
        <v>10.47</v>
      </c>
      <c r="L389" s="858">
        <v>10.46</v>
      </c>
      <c r="M389" s="858">
        <v>10.44</v>
      </c>
      <c r="N389" s="450">
        <v>10.43</v>
      </c>
      <c r="O389" s="858">
        <v>10.43</v>
      </c>
      <c r="P389" s="858">
        <v>10.45</v>
      </c>
      <c r="Q389" s="858">
        <v>10.45</v>
      </c>
      <c r="R389" s="858">
        <v>10.43</v>
      </c>
      <c r="S389" s="858">
        <v>10.45</v>
      </c>
      <c r="T389" s="858">
        <v>10.47</v>
      </c>
      <c r="U389" s="858">
        <v>10.47</v>
      </c>
      <c r="V389" s="867">
        <v>10.48</v>
      </c>
      <c r="W389" s="858">
        <v>10.48</v>
      </c>
      <c r="X389" s="858">
        <v>10.48</v>
      </c>
      <c r="Y389" s="450">
        <v>10.46</v>
      </c>
      <c r="Z389" s="858">
        <v>10.48</v>
      </c>
      <c r="AA389" s="858">
        <v>10.5</v>
      </c>
      <c r="AB389" s="1442">
        <v>10.52</v>
      </c>
      <c r="AC389" s="2945"/>
      <c r="AD389" s="27"/>
      <c r="AE389" s="27"/>
      <c r="AF389" s="27"/>
      <c r="AG389" s="27"/>
      <c r="AJ389" s="107"/>
      <c r="AK389" s="107"/>
      <c r="AL389" s="107"/>
      <c r="AM389" s="107"/>
      <c r="AN389" s="107"/>
    </row>
    <row r="390" spans="1:41" ht="16.5" thickBot="1">
      <c r="A390" s="976" t="s">
        <v>462</v>
      </c>
      <c r="B390" s="149"/>
      <c r="C390" s="2946" t="s">
        <v>27</v>
      </c>
      <c r="D390" s="645" t="s">
        <v>62</v>
      </c>
      <c r="E390" s="191">
        <v>10.72</v>
      </c>
      <c r="F390" s="149">
        <v>10.71</v>
      </c>
      <c r="G390" s="149">
        <v>10.67</v>
      </c>
      <c r="H390" s="646">
        <v>10.67</v>
      </c>
      <c r="I390" s="149">
        <v>10.71</v>
      </c>
      <c r="J390" s="149">
        <v>10.74</v>
      </c>
      <c r="K390" s="149">
        <v>10.83</v>
      </c>
      <c r="L390" s="149">
        <v>10.74</v>
      </c>
      <c r="M390" s="149">
        <v>10.68</v>
      </c>
      <c r="N390" s="646">
        <v>10.6</v>
      </c>
      <c r="O390" s="149">
        <v>10.65</v>
      </c>
      <c r="P390" s="149">
        <v>10.71</v>
      </c>
      <c r="Q390" s="149">
        <v>10.68</v>
      </c>
      <c r="R390" s="149">
        <v>10.84</v>
      </c>
      <c r="S390" s="149">
        <v>10.71</v>
      </c>
      <c r="T390" s="149">
        <v>10.64</v>
      </c>
      <c r="U390" s="149">
        <v>10.64</v>
      </c>
      <c r="V390" s="647">
        <v>10.56</v>
      </c>
      <c r="W390" s="149">
        <v>10.64</v>
      </c>
      <c r="X390" s="149">
        <v>10.6</v>
      </c>
      <c r="Y390" s="646">
        <v>10.63</v>
      </c>
      <c r="Z390" s="149">
        <v>10.52</v>
      </c>
      <c r="AA390" s="149">
        <v>10.67</v>
      </c>
      <c r="AB390" s="1444">
        <v>10.61</v>
      </c>
      <c r="AC390" s="2947"/>
      <c r="AD390" s="27"/>
      <c r="AE390" s="27"/>
      <c r="AF390" s="27"/>
      <c r="AG390" s="27"/>
      <c r="AJ390" s="107"/>
      <c r="AK390" s="107"/>
      <c r="AL390" s="107"/>
      <c r="AM390" s="107"/>
      <c r="AN390" s="107"/>
    </row>
    <row r="391" spans="1:41">
      <c r="A391" s="3192" t="s">
        <v>54</v>
      </c>
      <c r="B391" s="3195" t="s">
        <v>109</v>
      </c>
      <c r="C391" s="127" t="s">
        <v>16</v>
      </c>
      <c r="D391" s="124" t="s">
        <v>17</v>
      </c>
      <c r="E391" s="345">
        <f t="shared" ref="E391:AA391" si="217">(E395-D395)*$AE391*$AF391</f>
        <v>381.00000000122236</v>
      </c>
      <c r="F391" s="341">
        <f t="shared" si="217"/>
        <v>348.00000000541331</v>
      </c>
      <c r="G391" s="341">
        <f t="shared" si="217"/>
        <v>314.99999999869033</v>
      </c>
      <c r="H391" s="474">
        <f t="shared" si="217"/>
        <v>365.99999999816646</v>
      </c>
      <c r="I391" s="341">
        <f t="shared" si="217"/>
        <v>348.00000000541331</v>
      </c>
      <c r="J391" s="341">
        <f t="shared" si="217"/>
        <v>530.99999999903957</v>
      </c>
      <c r="K391" s="341">
        <f t="shared" si="217"/>
        <v>563.99999999484862</v>
      </c>
      <c r="L391" s="341">
        <f t="shared" si="217"/>
        <v>597.00000000157161</v>
      </c>
      <c r="M391" s="341">
        <f t="shared" si="217"/>
        <v>680.99999999685679</v>
      </c>
      <c r="N391" s="474">
        <f t="shared" si="217"/>
        <v>714.00000000357977</v>
      </c>
      <c r="O391" s="341">
        <f t="shared" si="217"/>
        <v>746.99999999938882</v>
      </c>
      <c r="P391" s="341">
        <f t="shared" si="217"/>
        <v>714.00000000357977</v>
      </c>
      <c r="Q391" s="341">
        <f t="shared" si="217"/>
        <v>677.99999999624561</v>
      </c>
      <c r="R391" s="341">
        <f t="shared" si="217"/>
        <v>632.99999999799184</v>
      </c>
      <c r="S391" s="341">
        <f t="shared" si="217"/>
        <v>629.99999999738066</v>
      </c>
      <c r="T391" s="341">
        <f t="shared" si="217"/>
        <v>597.00000000157161</v>
      </c>
      <c r="U391" s="341">
        <f t="shared" si="217"/>
        <v>597.00000000157161</v>
      </c>
      <c r="V391" s="503">
        <f t="shared" si="217"/>
        <v>663.00000000410364</v>
      </c>
      <c r="W391" s="341">
        <f t="shared" si="217"/>
        <v>614.99999999432475</v>
      </c>
      <c r="X391" s="341">
        <f t="shared" si="217"/>
        <v>564.00000000576256</v>
      </c>
      <c r="Y391" s="474">
        <f t="shared" si="217"/>
        <v>597.00000000157161</v>
      </c>
      <c r="Z391" s="341">
        <f t="shared" si="217"/>
        <v>596.99999999065767</v>
      </c>
      <c r="AA391" s="341">
        <f t="shared" si="217"/>
        <v>531.00000000995351</v>
      </c>
      <c r="AB391" s="539">
        <f>(AB395-AA395)*$AE391*$AF391</f>
        <v>432.00000000069849</v>
      </c>
      <c r="AC391" s="137">
        <f>SUM(E391:AB391)</f>
        <v>13440.000000009604</v>
      </c>
      <c r="AD391" s="150"/>
      <c r="AE391" s="208">
        <v>100</v>
      </c>
      <c r="AF391" s="97">
        <v>30</v>
      </c>
      <c r="AJ391" s="10"/>
      <c r="AK391" s="27"/>
      <c r="AL391" s="12"/>
      <c r="AM391" s="27"/>
      <c r="AN391" s="107"/>
    </row>
    <row r="392" spans="1:41">
      <c r="A392" s="3192"/>
      <c r="B392" s="3195"/>
      <c r="C392" s="125" t="s">
        <v>18</v>
      </c>
      <c r="D392" s="110" t="s">
        <v>17</v>
      </c>
      <c r="E392" s="327">
        <f t="shared" ref="E392:AB392" si="218">(E396-D396)*$AE391*$AF391</f>
        <v>170.99999999936699</v>
      </c>
      <c r="F392" s="328">
        <f t="shared" si="218"/>
        <v>155.99999999903957</v>
      </c>
      <c r="G392" s="328">
        <f t="shared" si="218"/>
        <v>141.00000000144064</v>
      </c>
      <c r="H392" s="449">
        <f t="shared" si="218"/>
        <v>162.00000000026193</v>
      </c>
      <c r="I392" s="328">
        <f t="shared" si="218"/>
        <v>155.99999999903957</v>
      </c>
      <c r="J392" s="328">
        <f t="shared" si="218"/>
        <v>236.99999999917054</v>
      </c>
      <c r="K392" s="328">
        <f t="shared" si="218"/>
        <v>252.00000000222644</v>
      </c>
      <c r="L392" s="328">
        <f t="shared" si="218"/>
        <v>266.99999999982538</v>
      </c>
      <c r="M392" s="328">
        <f t="shared" si="218"/>
        <v>302.99999999897409</v>
      </c>
      <c r="N392" s="449">
        <f t="shared" si="218"/>
        <v>317.99999999930151</v>
      </c>
      <c r="O392" s="328">
        <f t="shared" si="218"/>
        <v>332.99999999962893</v>
      </c>
      <c r="P392" s="328">
        <f t="shared" si="218"/>
        <v>318.00000000202999</v>
      </c>
      <c r="Q392" s="328">
        <f t="shared" si="218"/>
        <v>305.99999999958527</v>
      </c>
      <c r="R392" s="328">
        <f t="shared" si="218"/>
        <v>278.99999999954161</v>
      </c>
      <c r="S392" s="328">
        <f t="shared" si="218"/>
        <v>282.0000000001528</v>
      </c>
      <c r="T392" s="328">
        <f t="shared" si="218"/>
        <v>266.99999999982538</v>
      </c>
      <c r="U392" s="328">
        <f t="shared" si="218"/>
        <v>266.99999999982538</v>
      </c>
      <c r="V392" s="485">
        <f t="shared" si="218"/>
        <v>297.00000000048021</v>
      </c>
      <c r="W392" s="328">
        <f t="shared" si="218"/>
        <v>272.99999999831925</v>
      </c>
      <c r="X392" s="328">
        <f t="shared" si="218"/>
        <v>252.00000000222644</v>
      </c>
      <c r="Y392" s="449">
        <f t="shared" si="218"/>
        <v>266.99999999982538</v>
      </c>
      <c r="Z392" s="328">
        <f t="shared" si="218"/>
        <v>266.99999999982538</v>
      </c>
      <c r="AA392" s="328">
        <f t="shared" si="218"/>
        <v>236.99999999917054</v>
      </c>
      <c r="AB392" s="329">
        <f t="shared" si="218"/>
        <v>192.00000000091677</v>
      </c>
      <c r="AC392" s="109">
        <f>SUM(E392:AB392)</f>
        <v>6000</v>
      </c>
      <c r="AD392" s="73"/>
      <c r="AE392" s="158"/>
      <c r="AF392" s="74"/>
      <c r="AJ392" s="50"/>
      <c r="AK392" s="11"/>
      <c r="AL392" s="50"/>
      <c r="AM392" s="11"/>
      <c r="AN392" s="107"/>
    </row>
    <row r="393" spans="1:41">
      <c r="A393" s="3192"/>
      <c r="B393" s="3195"/>
      <c r="C393" s="125" t="s">
        <v>19</v>
      </c>
      <c r="D393" s="110" t="s">
        <v>62</v>
      </c>
      <c r="E393" s="346">
        <v>23</v>
      </c>
      <c r="F393" s="347">
        <v>21</v>
      </c>
      <c r="G393" s="347">
        <v>19</v>
      </c>
      <c r="H393" s="454">
        <v>22</v>
      </c>
      <c r="I393" s="347">
        <v>21</v>
      </c>
      <c r="J393" s="347">
        <v>32</v>
      </c>
      <c r="K393" s="347">
        <v>34</v>
      </c>
      <c r="L393" s="347">
        <v>36</v>
      </c>
      <c r="M393" s="347">
        <v>41</v>
      </c>
      <c r="N393" s="454">
        <v>43</v>
      </c>
      <c r="O393" s="347">
        <v>45</v>
      </c>
      <c r="P393" s="347">
        <v>43</v>
      </c>
      <c r="Q393" s="347">
        <v>41</v>
      </c>
      <c r="R393" s="347">
        <v>38</v>
      </c>
      <c r="S393" s="347">
        <v>38</v>
      </c>
      <c r="T393" s="347">
        <v>36</v>
      </c>
      <c r="U393" s="347">
        <v>36</v>
      </c>
      <c r="V393" s="490">
        <v>40</v>
      </c>
      <c r="W393" s="347">
        <v>37</v>
      </c>
      <c r="X393" s="347">
        <v>34</v>
      </c>
      <c r="Y393" s="454">
        <v>36</v>
      </c>
      <c r="Z393" s="347">
        <v>36</v>
      </c>
      <c r="AA393" s="347">
        <v>32</v>
      </c>
      <c r="AB393" s="1709">
        <v>26</v>
      </c>
      <c r="AC393" s="109">
        <f>AVERAGE(E393:AB393)</f>
        <v>33.75</v>
      </c>
      <c r="AD393" s="73"/>
      <c r="AE393" s="158"/>
      <c r="AF393" s="74"/>
      <c r="AJ393" s="12"/>
      <c r="AK393" s="11"/>
      <c r="AL393" s="12"/>
      <c r="AM393" s="11"/>
      <c r="AN393" s="107"/>
    </row>
    <row r="394" spans="1:41" ht="16.5" thickBot="1">
      <c r="A394" s="3192"/>
      <c r="B394" s="3196"/>
      <c r="C394" s="125" t="s">
        <v>21</v>
      </c>
      <c r="D394" s="110"/>
      <c r="E394" s="333">
        <f t="shared" ref="E394:AB394" si="219">E392/E391</f>
        <v>0.4488188976346939</v>
      </c>
      <c r="F394" s="334">
        <f t="shared" si="219"/>
        <v>0.44827586205923253</v>
      </c>
      <c r="G394" s="334">
        <f t="shared" si="219"/>
        <v>0.44761904762548216</v>
      </c>
      <c r="H394" s="451">
        <f t="shared" si="219"/>
        <v>0.44262295082260522</v>
      </c>
      <c r="I394" s="334">
        <f t="shared" si="219"/>
        <v>0.44827586205923253</v>
      </c>
      <c r="J394" s="334">
        <f t="shared" si="219"/>
        <v>0.44632768361506442</v>
      </c>
      <c r="K394" s="334">
        <f t="shared" si="219"/>
        <v>0.44680851064632648</v>
      </c>
      <c r="L394" s="334">
        <f t="shared" si="219"/>
        <v>0.44723618090305278</v>
      </c>
      <c r="M394" s="334">
        <f t="shared" si="219"/>
        <v>0.44493392070539295</v>
      </c>
      <c r="N394" s="451">
        <f t="shared" si="219"/>
        <v>0.44537815125729291</v>
      </c>
      <c r="O394" s="334">
        <f t="shared" si="219"/>
        <v>0.44578313252998847</v>
      </c>
      <c r="P394" s="334">
        <f t="shared" si="219"/>
        <v>0.44537815126111435</v>
      </c>
      <c r="Q394" s="334">
        <f t="shared" si="219"/>
        <v>0.45132743363020611</v>
      </c>
      <c r="R394" s="334">
        <f t="shared" si="219"/>
        <v>0.44075829383953669</v>
      </c>
      <c r="S394" s="334">
        <f t="shared" si="219"/>
        <v>0.44761904762115123</v>
      </c>
      <c r="T394" s="334">
        <f t="shared" si="219"/>
        <v>0.44723618090305278</v>
      </c>
      <c r="U394" s="334">
        <f t="shared" si="219"/>
        <v>0.44723618090305278</v>
      </c>
      <c r="V394" s="487">
        <f t="shared" si="219"/>
        <v>0.44796380090292903</v>
      </c>
      <c r="W394" s="334">
        <f t="shared" si="219"/>
        <v>0.44390243902575366</v>
      </c>
      <c r="X394" s="334">
        <f t="shared" si="219"/>
        <v>0.44680851063768029</v>
      </c>
      <c r="Y394" s="451">
        <f t="shared" si="219"/>
        <v>0.44723618090305278</v>
      </c>
      <c r="Z394" s="334">
        <f t="shared" si="219"/>
        <v>0.4472361809112288</v>
      </c>
      <c r="AA394" s="334">
        <f t="shared" si="219"/>
        <v>0.44632768360589081</v>
      </c>
      <c r="AB394" s="358">
        <f t="shared" si="219"/>
        <v>0.44444444444584796</v>
      </c>
      <c r="AC394" s="221"/>
      <c r="AD394" s="73"/>
      <c r="AE394" s="158"/>
      <c r="AF394" s="74"/>
      <c r="AJ394" s="12"/>
      <c r="AK394" s="11"/>
      <c r="AL394" s="12"/>
      <c r="AM394" s="11"/>
      <c r="AN394" s="107"/>
    </row>
    <row r="395" spans="1:41" hidden="1">
      <c r="A395" s="3192"/>
      <c r="B395" s="2791"/>
      <c r="C395" s="385" t="s">
        <v>22</v>
      </c>
      <c r="D395" s="137">
        <v>16787.349999999999</v>
      </c>
      <c r="E395" s="345">
        <v>16787.476999999999</v>
      </c>
      <c r="F395" s="372">
        <v>16787.593000000001</v>
      </c>
      <c r="G395" s="341">
        <v>16787.698</v>
      </c>
      <c r="H395" s="474">
        <v>16787.82</v>
      </c>
      <c r="I395" s="341">
        <v>16787.936000000002</v>
      </c>
      <c r="J395" s="341">
        <v>16788.113000000001</v>
      </c>
      <c r="K395" s="341">
        <v>16788.300999999999</v>
      </c>
      <c r="L395" s="372">
        <v>16788.5</v>
      </c>
      <c r="M395" s="341">
        <v>16788.726999999999</v>
      </c>
      <c r="N395" s="474">
        <v>16788.965</v>
      </c>
      <c r="O395" s="341">
        <v>16789.214</v>
      </c>
      <c r="P395" s="341">
        <v>16789.452000000001</v>
      </c>
      <c r="Q395" s="92">
        <v>16789.678</v>
      </c>
      <c r="R395" s="92">
        <v>16789.888999999999</v>
      </c>
      <c r="S395" s="92">
        <v>16790.098999999998</v>
      </c>
      <c r="T395" s="92">
        <v>16790.297999999999</v>
      </c>
      <c r="U395" s="92">
        <v>16790.496999999999</v>
      </c>
      <c r="V395" s="498">
        <v>16790.718000000001</v>
      </c>
      <c r="W395" s="92">
        <v>16790.922999999999</v>
      </c>
      <c r="X395" s="92">
        <v>16791.111000000001</v>
      </c>
      <c r="Y395" s="445">
        <v>16791.310000000001</v>
      </c>
      <c r="Z395" s="92">
        <v>16791.508999999998</v>
      </c>
      <c r="AA395" s="92">
        <v>16791.686000000002</v>
      </c>
      <c r="AB395" s="93">
        <v>16791.830000000002</v>
      </c>
      <c r="AC395" s="414"/>
      <c r="AD395" s="2746"/>
      <c r="AE395" s="92"/>
      <c r="AF395" s="93"/>
      <c r="AJ395" s="249"/>
      <c r="AK395" s="47"/>
      <c r="AL395" s="249"/>
      <c r="AM395" s="47"/>
      <c r="AN395" s="107"/>
    </row>
    <row r="396" spans="1:41" hidden="1">
      <c r="A396" s="3193"/>
      <c r="B396" s="2784"/>
      <c r="C396" s="126" t="s">
        <v>23</v>
      </c>
      <c r="D396" s="109">
        <v>5865.01</v>
      </c>
      <c r="E396" s="327">
        <v>5865.067</v>
      </c>
      <c r="F396" s="328">
        <v>5865.1189999999997</v>
      </c>
      <c r="G396" s="328">
        <v>5865.1660000000002</v>
      </c>
      <c r="H396" s="449">
        <v>5865.22</v>
      </c>
      <c r="I396" s="328">
        <v>5865.2719999999999</v>
      </c>
      <c r="J396" s="328">
        <v>5865.3509999999997</v>
      </c>
      <c r="K396" s="328">
        <v>5865.4350000000004</v>
      </c>
      <c r="L396" s="328">
        <v>5865.5240000000003</v>
      </c>
      <c r="M396" s="328">
        <v>5865.625</v>
      </c>
      <c r="N396" s="449">
        <v>5865.7309999999998</v>
      </c>
      <c r="O396" s="328">
        <v>5865.8419999999996</v>
      </c>
      <c r="P396" s="328">
        <v>5865.9480000000003</v>
      </c>
      <c r="Q396" s="328">
        <v>5866.05</v>
      </c>
      <c r="R396" s="158">
        <v>5866.143</v>
      </c>
      <c r="S396" s="158">
        <v>5866.2370000000001</v>
      </c>
      <c r="T396" s="158">
        <v>5866.326</v>
      </c>
      <c r="U396" s="158">
        <v>5866.415</v>
      </c>
      <c r="V396" s="482">
        <v>5866.5140000000001</v>
      </c>
      <c r="W396" s="158">
        <v>5866.6049999999996</v>
      </c>
      <c r="X396" s="158">
        <v>5866.6890000000003</v>
      </c>
      <c r="Y396" s="446">
        <v>5866.7780000000002</v>
      </c>
      <c r="Z396" s="158">
        <v>5866.8670000000002</v>
      </c>
      <c r="AA396" s="158">
        <v>5866.9459999999999</v>
      </c>
      <c r="AB396" s="74">
        <v>5867.01</v>
      </c>
      <c r="AC396" s="221"/>
      <c r="AD396" s="81"/>
      <c r="AE396" s="158"/>
      <c r="AF396" s="74"/>
      <c r="AJ396" s="249"/>
      <c r="AK396" s="47"/>
      <c r="AL396" s="249"/>
      <c r="AM396" s="47"/>
      <c r="AN396" s="107"/>
    </row>
    <row r="397" spans="1:41" ht="16.5" hidden="1" thickBot="1">
      <c r="A397" s="2505"/>
      <c r="B397" s="2508" t="s">
        <v>49</v>
      </c>
      <c r="C397" s="2786"/>
      <c r="D397" s="116"/>
      <c r="E397" s="181">
        <f>SQRT(E391*E391+E392*E392)/E389/1.73</f>
        <v>23.033946019730728</v>
      </c>
      <c r="F397" s="182">
        <f t="shared" ref="F397:AB397" si="220">SQRT(F391*F391+F392*F392)/F389/1.73</f>
        <v>21.014561954090254</v>
      </c>
      <c r="G397" s="182">
        <f t="shared" si="220"/>
        <v>18.999029525927792</v>
      </c>
      <c r="H397" s="453">
        <f t="shared" si="220"/>
        <v>22.055132161222602</v>
      </c>
      <c r="I397" s="182">
        <f t="shared" si="220"/>
        <v>20.974572302417389</v>
      </c>
      <c r="J397" s="182">
        <f t="shared" si="220"/>
        <v>32.072622049118891</v>
      </c>
      <c r="K397" s="182">
        <f t="shared" si="220"/>
        <v>34.104477337144111</v>
      </c>
      <c r="L397" s="182">
        <f t="shared" si="220"/>
        <v>36.14022250404436</v>
      </c>
      <c r="M397" s="182">
        <f t="shared" si="220"/>
        <v>41.268890331847381</v>
      </c>
      <c r="N397" s="453">
        <f t="shared" si="220"/>
        <v>43.317338011079926</v>
      </c>
      <c r="O397" s="182">
        <f t="shared" si="220"/>
        <v>45.326223628123998</v>
      </c>
      <c r="P397" s="182">
        <f t="shared" si="220"/>
        <v>43.234434014947887</v>
      </c>
      <c r="Q397" s="182">
        <f t="shared" si="220"/>
        <v>41.145826508956226</v>
      </c>
      <c r="R397" s="182">
        <f t="shared" si="220"/>
        <v>38.337533926848494</v>
      </c>
      <c r="S397" s="182">
        <f t="shared" si="220"/>
        <v>38.179867946778884</v>
      </c>
      <c r="T397" s="182">
        <f t="shared" si="220"/>
        <v>36.105704621996566</v>
      </c>
      <c r="U397" s="182">
        <f t="shared" si="220"/>
        <v>36.105704621996566</v>
      </c>
      <c r="V397" s="489">
        <f t="shared" si="220"/>
        <v>40.069899737707203</v>
      </c>
      <c r="W397" s="182">
        <f t="shared" si="220"/>
        <v>37.112803499882638</v>
      </c>
      <c r="X397" s="182">
        <f t="shared" si="220"/>
        <v>34.071934897486514</v>
      </c>
      <c r="Y397" s="453">
        <f t="shared" si="220"/>
        <v>36.14022250404436</v>
      </c>
      <c r="Z397" s="182">
        <f t="shared" si="220"/>
        <v>36.071252613219954</v>
      </c>
      <c r="AA397" s="182">
        <f t="shared" si="220"/>
        <v>32.011531341002566</v>
      </c>
      <c r="AB397" s="183">
        <f t="shared" si="220"/>
        <v>25.975580479088755</v>
      </c>
      <c r="AC397" s="111">
        <f>AVERAGE(E397:AB397)</f>
        <v>33.869554689112661</v>
      </c>
      <c r="AD397" s="98">
        <f>(AC393-AC397)/AC393</f>
        <v>-3.5423611588936621E-3</v>
      </c>
      <c r="AE397" s="79"/>
      <c r="AF397" s="80"/>
      <c r="AH397" s="15"/>
      <c r="AI397" s="64"/>
      <c r="AJ397" s="65"/>
      <c r="AK397" s="65"/>
      <c r="AL397" s="12"/>
      <c r="AM397" s="107"/>
      <c r="AN397" s="107"/>
      <c r="AO397" s="107"/>
    </row>
    <row r="398" spans="1:41">
      <c r="A398" s="3191" t="s">
        <v>29</v>
      </c>
      <c r="B398" s="3194" t="s">
        <v>110</v>
      </c>
      <c r="C398" s="123" t="s">
        <v>16</v>
      </c>
      <c r="D398" s="115" t="s">
        <v>17</v>
      </c>
      <c r="E398" s="326">
        <f t="shared" ref="E398:AA398" si="221">(E402-D402)*$AE398*$AF398</f>
        <v>130.00000000101863</v>
      </c>
      <c r="F398" s="71">
        <f t="shared" si="221"/>
        <v>113.99999999957799</v>
      </c>
      <c r="G398" s="71">
        <f t="shared" si="221"/>
        <v>130.00000000101863</v>
      </c>
      <c r="H398" s="448">
        <f t="shared" si="221"/>
        <v>111.99999999917054</v>
      </c>
      <c r="I398" s="71">
        <f t="shared" si="221"/>
        <v>113.99999999957799</v>
      </c>
      <c r="J398" s="71">
        <f t="shared" si="221"/>
        <v>180.00000000029104</v>
      </c>
      <c r="K398" s="71">
        <f t="shared" si="221"/>
        <v>210.00000000094587</v>
      </c>
      <c r="L398" s="71">
        <f t="shared" si="221"/>
        <v>193.99999999950523</v>
      </c>
      <c r="M398" s="71">
        <f t="shared" si="221"/>
        <v>244.00000000059663</v>
      </c>
      <c r="N398" s="448">
        <f t="shared" si="221"/>
        <v>195.99999999991269</v>
      </c>
      <c r="O398" s="71">
        <f t="shared" si="221"/>
        <v>241.99999999837019</v>
      </c>
      <c r="P398" s="71">
        <f t="shared" si="221"/>
        <v>196.00000000173168</v>
      </c>
      <c r="Q398" s="71">
        <f t="shared" si="221"/>
        <v>161.99999999844295</v>
      </c>
      <c r="R398" s="71">
        <f t="shared" si="221"/>
        <v>177.99999999988358</v>
      </c>
      <c r="S398" s="71">
        <f t="shared" si="221"/>
        <v>178.00000000170257</v>
      </c>
      <c r="T398" s="71">
        <f t="shared" si="221"/>
        <v>179.99999999847205</v>
      </c>
      <c r="U398" s="71">
        <f t="shared" si="221"/>
        <v>226.00000000056752</v>
      </c>
      <c r="V398" s="484">
        <f t="shared" si="221"/>
        <v>195.99999999991269</v>
      </c>
      <c r="W398" s="71">
        <f t="shared" si="221"/>
        <v>210.00000000094587</v>
      </c>
      <c r="X398" s="71">
        <f t="shared" si="221"/>
        <v>195.99999999991269</v>
      </c>
      <c r="Y398" s="448">
        <f t="shared" si="221"/>
        <v>177.99999999988358</v>
      </c>
      <c r="Z398" s="71">
        <f t="shared" si="221"/>
        <v>177.99999999988358</v>
      </c>
      <c r="AA398" s="71">
        <f t="shared" si="221"/>
        <v>145.99999999882129</v>
      </c>
      <c r="AB398" s="72">
        <f>(AB402-AA402)*$AE398*$AF398</f>
        <v>130.00000000101863</v>
      </c>
      <c r="AC398" s="108">
        <f>SUM(E398:AB398)</f>
        <v>4220.0000000011642</v>
      </c>
      <c r="AD398" s="2792"/>
      <c r="AE398" s="208">
        <v>100</v>
      </c>
      <c r="AF398" s="97">
        <v>20</v>
      </c>
      <c r="AJ398" s="10"/>
      <c r="AK398" s="27"/>
      <c r="AL398" s="12"/>
      <c r="AM398" s="27"/>
      <c r="AN398" s="107"/>
    </row>
    <row r="399" spans="1:41">
      <c r="A399" s="3192"/>
      <c r="B399" s="3195"/>
      <c r="C399" s="125" t="s">
        <v>18</v>
      </c>
      <c r="D399" s="110" t="s">
        <v>17</v>
      </c>
      <c r="E399" s="327">
        <f t="shared" ref="E399:AB399" si="222">(E403-D403)*$AE398*$AF398</f>
        <v>79.99999999992724</v>
      </c>
      <c r="F399" s="328">
        <f t="shared" si="222"/>
        <v>72.000000000116415</v>
      </c>
      <c r="G399" s="328">
        <f t="shared" si="222"/>
        <v>79.99999999992724</v>
      </c>
      <c r="H399" s="449">
        <f t="shared" si="222"/>
        <v>69.999999999708962</v>
      </c>
      <c r="I399" s="328">
        <f t="shared" si="222"/>
        <v>69.999999999708962</v>
      </c>
      <c r="J399" s="328">
        <f t="shared" si="222"/>
        <v>112.00000000008004</v>
      </c>
      <c r="K399" s="328">
        <f t="shared" si="222"/>
        <v>130.00000000010914</v>
      </c>
      <c r="L399" s="328">
        <f t="shared" si="222"/>
        <v>122.00000000029831</v>
      </c>
      <c r="M399" s="328">
        <f t="shared" si="222"/>
        <v>149.9999999996362</v>
      </c>
      <c r="N399" s="449">
        <f t="shared" si="222"/>
        <v>122.00000000029831</v>
      </c>
      <c r="O399" s="328">
        <f t="shared" si="222"/>
        <v>149.9999999996362</v>
      </c>
      <c r="P399" s="328">
        <f t="shared" si="222"/>
        <v>122.00000000029831</v>
      </c>
      <c r="Q399" s="328">
        <f t="shared" si="222"/>
        <v>100.0000000003638</v>
      </c>
      <c r="R399" s="328">
        <f t="shared" si="222"/>
        <v>111.99999999917054</v>
      </c>
      <c r="S399" s="328">
        <f t="shared" si="222"/>
        <v>110.00000000058208</v>
      </c>
      <c r="T399" s="328">
        <f t="shared" si="222"/>
        <v>112.00000000008004</v>
      </c>
      <c r="U399" s="328">
        <f t="shared" si="222"/>
        <v>139.99999999941792</v>
      </c>
      <c r="V399" s="485">
        <f t="shared" si="222"/>
        <v>122.00000000029831</v>
      </c>
      <c r="W399" s="328">
        <f t="shared" si="222"/>
        <v>130.00000000010914</v>
      </c>
      <c r="X399" s="328">
        <f t="shared" si="222"/>
        <v>122.00000000029831</v>
      </c>
      <c r="Y399" s="449">
        <f t="shared" si="222"/>
        <v>109.99999999967258</v>
      </c>
      <c r="Z399" s="328">
        <f t="shared" si="222"/>
        <v>109.99999999967258</v>
      </c>
      <c r="AA399" s="328">
        <f t="shared" si="222"/>
        <v>92.000000000552973</v>
      </c>
      <c r="AB399" s="329">
        <f t="shared" si="222"/>
        <v>79.99999999992724</v>
      </c>
      <c r="AC399" s="109">
        <f>SUM(E399:AB399)</f>
        <v>2619.9999999998909</v>
      </c>
      <c r="AD399" s="81"/>
      <c r="AE399" s="158"/>
      <c r="AF399" s="74"/>
      <c r="AJ399" s="50"/>
      <c r="AK399" s="11"/>
      <c r="AL399" s="50"/>
      <c r="AM399" s="11"/>
      <c r="AN399" s="107"/>
    </row>
    <row r="400" spans="1:41">
      <c r="A400" s="3192"/>
      <c r="B400" s="3195"/>
      <c r="C400" s="125" t="s">
        <v>19</v>
      </c>
      <c r="D400" s="110" t="s">
        <v>62</v>
      </c>
      <c r="E400" s="346">
        <v>8</v>
      </c>
      <c r="F400" s="347">
        <v>7</v>
      </c>
      <c r="G400" s="347">
        <v>8</v>
      </c>
      <c r="H400" s="454">
        <v>7</v>
      </c>
      <c r="I400" s="347">
        <v>7</v>
      </c>
      <c r="J400" s="347">
        <v>11</v>
      </c>
      <c r="K400" s="347">
        <v>13</v>
      </c>
      <c r="L400" s="347">
        <v>12</v>
      </c>
      <c r="M400" s="347">
        <v>15</v>
      </c>
      <c r="N400" s="454">
        <v>12</v>
      </c>
      <c r="O400" s="347">
        <v>15</v>
      </c>
      <c r="P400" s="347">
        <v>12</v>
      </c>
      <c r="Q400" s="347">
        <v>10</v>
      </c>
      <c r="R400" s="347">
        <v>11</v>
      </c>
      <c r="S400" s="347">
        <v>11</v>
      </c>
      <c r="T400" s="347">
        <v>11</v>
      </c>
      <c r="U400" s="347">
        <v>14</v>
      </c>
      <c r="V400" s="490">
        <v>12</v>
      </c>
      <c r="W400" s="347">
        <v>13</v>
      </c>
      <c r="X400" s="347">
        <v>12</v>
      </c>
      <c r="Y400" s="454">
        <v>11</v>
      </c>
      <c r="Z400" s="347">
        <v>11</v>
      </c>
      <c r="AA400" s="347">
        <v>9</v>
      </c>
      <c r="AB400" s="1709">
        <v>8</v>
      </c>
      <c r="AC400" s="109">
        <f>AVERAGE(E400:AB400)</f>
        <v>10.833333333333334</v>
      </c>
      <c r="AD400" s="81"/>
      <c r="AE400" s="158"/>
      <c r="AF400" s="74"/>
      <c r="AJ400" s="12"/>
      <c r="AK400" s="11"/>
      <c r="AL400" s="12"/>
      <c r="AM400" s="11"/>
      <c r="AN400" s="107"/>
    </row>
    <row r="401" spans="1:41" ht="16.5" thickBot="1">
      <c r="A401" s="3192"/>
      <c r="B401" s="3196"/>
      <c r="C401" s="125" t="s">
        <v>21</v>
      </c>
      <c r="D401" s="110"/>
      <c r="E401" s="333">
        <f t="shared" ref="E401:AB401" si="223">E399/E398</f>
        <v>0.61538461537923372</v>
      </c>
      <c r="F401" s="334">
        <f t="shared" si="223"/>
        <v>0.63157894737178022</v>
      </c>
      <c r="G401" s="334">
        <f t="shared" si="223"/>
        <v>0.61538461537923372</v>
      </c>
      <c r="H401" s="451">
        <f t="shared" si="223"/>
        <v>0.62500000000203015</v>
      </c>
      <c r="I401" s="334">
        <f t="shared" si="223"/>
        <v>0.61403508771901827</v>
      </c>
      <c r="J401" s="334">
        <f t="shared" si="223"/>
        <v>0.62222222222166079</v>
      </c>
      <c r="K401" s="334">
        <f t="shared" si="223"/>
        <v>0.61904761904535044</v>
      </c>
      <c r="L401" s="334">
        <f t="shared" si="223"/>
        <v>0.62886597938458477</v>
      </c>
      <c r="M401" s="334">
        <f t="shared" si="223"/>
        <v>0.61475409835766159</v>
      </c>
      <c r="N401" s="451">
        <f t="shared" si="223"/>
        <v>0.62244897959363599</v>
      </c>
      <c r="O401" s="334">
        <f t="shared" si="223"/>
        <v>0.61983471074647278</v>
      </c>
      <c r="P401" s="334">
        <f t="shared" si="223"/>
        <v>0.62244897958785939</v>
      </c>
      <c r="Q401" s="334">
        <f t="shared" si="223"/>
        <v>0.6172839506254626</v>
      </c>
      <c r="R401" s="334">
        <f t="shared" si="223"/>
        <v>0.62921348314181902</v>
      </c>
      <c r="S401" s="334">
        <f t="shared" si="223"/>
        <v>0.61797752808724682</v>
      </c>
      <c r="T401" s="334">
        <f t="shared" si="223"/>
        <v>0.62222222222794865</v>
      </c>
      <c r="U401" s="334">
        <f t="shared" si="223"/>
        <v>0.61946902654454139</v>
      </c>
      <c r="V401" s="487">
        <f t="shared" si="223"/>
        <v>0.62244897959363599</v>
      </c>
      <c r="W401" s="334">
        <f t="shared" si="223"/>
        <v>0.61904761904535044</v>
      </c>
      <c r="X401" s="334">
        <f t="shared" si="223"/>
        <v>0.62244897959363599</v>
      </c>
      <c r="Y401" s="451">
        <f t="shared" si="223"/>
        <v>0.61797752808845241</v>
      </c>
      <c r="Z401" s="334">
        <f t="shared" si="223"/>
        <v>0.61797752808845241</v>
      </c>
      <c r="AA401" s="334">
        <f t="shared" si="223"/>
        <v>0.63013698631024462</v>
      </c>
      <c r="AB401" s="358">
        <f t="shared" si="223"/>
        <v>0.61538461537923372</v>
      </c>
      <c r="AC401" s="221"/>
      <c r="AD401" s="81"/>
      <c r="AE401" s="158"/>
      <c r="AF401" s="74"/>
      <c r="AJ401" s="12"/>
      <c r="AK401" s="11"/>
      <c r="AL401" s="12"/>
      <c r="AM401" s="11"/>
      <c r="AN401" s="107"/>
    </row>
    <row r="402" spans="1:41" hidden="1">
      <c r="A402" s="3192"/>
      <c r="B402" s="2791"/>
      <c r="C402" s="385" t="s">
        <v>22</v>
      </c>
      <c r="D402" s="124">
        <v>7426.23</v>
      </c>
      <c r="E402" s="2746">
        <v>7426.2950000000001</v>
      </c>
      <c r="F402" s="92">
        <v>7426.3519999999999</v>
      </c>
      <c r="G402" s="92">
        <v>7426.4170000000004</v>
      </c>
      <c r="H402" s="445">
        <v>7426.473</v>
      </c>
      <c r="I402" s="92">
        <v>7426.53</v>
      </c>
      <c r="J402" s="92">
        <v>7426.62</v>
      </c>
      <c r="K402" s="92">
        <v>7426.7250000000004</v>
      </c>
      <c r="L402" s="92">
        <v>7426.8220000000001</v>
      </c>
      <c r="M402" s="92">
        <v>7426.9440000000004</v>
      </c>
      <c r="N402" s="445">
        <v>7427.0420000000004</v>
      </c>
      <c r="O402" s="92">
        <v>7427.1629999999996</v>
      </c>
      <c r="P402" s="92">
        <v>7427.2610000000004</v>
      </c>
      <c r="Q402" s="92">
        <v>7427.3419999999996</v>
      </c>
      <c r="R402" s="92">
        <v>7427.4309999999996</v>
      </c>
      <c r="S402" s="92">
        <v>7427.52</v>
      </c>
      <c r="T402" s="92">
        <v>7427.61</v>
      </c>
      <c r="U402" s="92">
        <v>7427.723</v>
      </c>
      <c r="V402" s="498">
        <v>7427.8209999999999</v>
      </c>
      <c r="W402" s="92">
        <v>7427.9260000000004</v>
      </c>
      <c r="X402" s="92">
        <v>7428.0240000000003</v>
      </c>
      <c r="Y402" s="445">
        <v>7428.1130000000003</v>
      </c>
      <c r="Z402" s="92">
        <v>7428.2020000000002</v>
      </c>
      <c r="AA402" s="92">
        <v>7428.2749999999996</v>
      </c>
      <c r="AB402" s="93">
        <v>7428.34</v>
      </c>
      <c r="AC402" s="414"/>
      <c r="AD402" s="2746"/>
      <c r="AE402" s="92"/>
      <c r="AF402" s="93"/>
      <c r="AJ402" s="249"/>
      <c r="AK402" s="47"/>
      <c r="AL402" s="249"/>
      <c r="AM402" s="47"/>
      <c r="AN402" s="107"/>
    </row>
    <row r="403" spans="1:41" hidden="1">
      <c r="A403" s="3193"/>
      <c r="B403" s="2784"/>
      <c r="C403" s="126" t="s">
        <v>23</v>
      </c>
      <c r="D403" s="110">
        <v>3288.34</v>
      </c>
      <c r="E403" s="81">
        <v>3288.38</v>
      </c>
      <c r="F403" s="158">
        <v>3288.4160000000002</v>
      </c>
      <c r="G403" s="158">
        <v>3288.4560000000001</v>
      </c>
      <c r="H403" s="446">
        <v>3288.491</v>
      </c>
      <c r="I403" s="158">
        <v>3288.5259999999998</v>
      </c>
      <c r="J403" s="158">
        <v>3288.5819999999999</v>
      </c>
      <c r="K403" s="158">
        <v>3288.6469999999999</v>
      </c>
      <c r="L403" s="158">
        <v>3288.7080000000001</v>
      </c>
      <c r="M403" s="158">
        <v>3288.7829999999999</v>
      </c>
      <c r="N403" s="446">
        <v>3288.8440000000001</v>
      </c>
      <c r="O403" s="158">
        <v>3288.9189999999999</v>
      </c>
      <c r="P403" s="158">
        <v>3288.98</v>
      </c>
      <c r="Q403" s="158">
        <v>3289.03</v>
      </c>
      <c r="R403" s="158">
        <v>3289.0859999999998</v>
      </c>
      <c r="S403" s="158">
        <v>3289.1410000000001</v>
      </c>
      <c r="T403" s="158">
        <v>3289.1970000000001</v>
      </c>
      <c r="U403" s="158">
        <v>3289.2669999999998</v>
      </c>
      <c r="V403" s="482">
        <v>3289.328</v>
      </c>
      <c r="W403" s="158">
        <v>3289.393</v>
      </c>
      <c r="X403" s="158">
        <v>3289.4540000000002</v>
      </c>
      <c r="Y403" s="446">
        <v>3289.509</v>
      </c>
      <c r="Z403" s="158">
        <v>3289.5639999999999</v>
      </c>
      <c r="AA403" s="158">
        <v>3289.61</v>
      </c>
      <c r="AB403" s="74">
        <v>3289.65</v>
      </c>
      <c r="AC403" s="221"/>
      <c r="AD403" s="81"/>
      <c r="AE403" s="158"/>
      <c r="AF403" s="74"/>
      <c r="AJ403" s="249"/>
      <c r="AK403" s="47"/>
      <c r="AL403" s="249"/>
      <c r="AM403" s="47"/>
      <c r="AN403" s="107"/>
    </row>
    <row r="404" spans="1:41" ht="16.5" hidden="1" thickBot="1">
      <c r="A404" s="2505"/>
      <c r="B404" s="2508" t="s">
        <v>49</v>
      </c>
      <c r="C404" s="2786"/>
      <c r="D404" s="116"/>
      <c r="E404" s="181">
        <f>SQRT(E398*E398+E399*E399)/E389/1.73</f>
        <v>8.419195121208956</v>
      </c>
      <c r="F404" s="182">
        <f t="shared" ref="F404:AB404" si="224">SQRT(F398*F398+F399*F399)/F389/1.73</f>
        <v>7.4297696305962049</v>
      </c>
      <c r="G404" s="182">
        <f t="shared" si="224"/>
        <v>8.4031585590733204</v>
      </c>
      <c r="H404" s="453">
        <f t="shared" si="224"/>
        <v>7.2778223051921076</v>
      </c>
      <c r="I404" s="182">
        <f t="shared" si="224"/>
        <v>7.3574812903215348</v>
      </c>
      <c r="J404" s="182">
        <f t="shared" si="224"/>
        <v>11.69306799630948</v>
      </c>
      <c r="K404" s="182">
        <f t="shared" si="224"/>
        <v>13.635533437425458</v>
      </c>
      <c r="L404" s="182">
        <f t="shared" si="224"/>
        <v>12.664398599113577</v>
      </c>
      <c r="M404" s="182">
        <f t="shared" si="224"/>
        <v>15.858263741880362</v>
      </c>
      <c r="N404" s="453">
        <f t="shared" si="224"/>
        <v>12.794790905091883</v>
      </c>
      <c r="O404" s="182">
        <f t="shared" si="224"/>
        <v>15.779149948275515</v>
      </c>
      <c r="P404" s="182">
        <f t="shared" si="224"/>
        <v>12.770303267081436</v>
      </c>
      <c r="Q404" s="182">
        <f t="shared" si="224"/>
        <v>10.530661848132443</v>
      </c>
      <c r="R404" s="182">
        <f t="shared" si="224"/>
        <v>11.655159975512374</v>
      </c>
      <c r="S404" s="182">
        <f t="shared" si="224"/>
        <v>11.574315700758547</v>
      </c>
      <c r="T404" s="182">
        <f t="shared" si="224"/>
        <v>11.70423616049958</v>
      </c>
      <c r="U404" s="182">
        <f t="shared" si="224"/>
        <v>14.67719945955055</v>
      </c>
      <c r="V404" s="489">
        <f t="shared" si="224"/>
        <v>12.733747055353851</v>
      </c>
      <c r="W404" s="182">
        <f t="shared" si="224"/>
        <v>13.622522432237075</v>
      </c>
      <c r="X404" s="182">
        <f t="shared" si="224"/>
        <v>12.733747055353851</v>
      </c>
      <c r="Y404" s="453">
        <f t="shared" si="224"/>
        <v>11.563250389269216</v>
      </c>
      <c r="Z404" s="182">
        <f t="shared" si="224"/>
        <v>11.541183117533972</v>
      </c>
      <c r="AA404" s="182">
        <f t="shared" si="224"/>
        <v>9.5000730442158687</v>
      </c>
      <c r="AB404" s="183">
        <f t="shared" si="224"/>
        <v>8.3871829724591134</v>
      </c>
      <c r="AC404" s="111">
        <f>AVERAGE(E404:AB404)</f>
        <v>11.429425583851931</v>
      </c>
      <c r="AD404" s="98">
        <f>(AC400-AC404)/AC400</f>
        <v>-5.5023900047870451E-2</v>
      </c>
      <c r="AE404" s="79"/>
      <c r="AF404" s="80"/>
      <c r="AH404" s="15"/>
      <c r="AI404" s="64"/>
      <c r="AJ404" s="65"/>
      <c r="AK404" s="65"/>
      <c r="AL404" s="12"/>
      <c r="AM404" s="107"/>
      <c r="AN404" s="107"/>
      <c r="AO404" s="107"/>
    </row>
    <row r="405" spans="1:41">
      <c r="A405" s="3191" t="s">
        <v>31</v>
      </c>
      <c r="B405" s="3213" t="s">
        <v>5</v>
      </c>
      <c r="C405" s="123" t="s">
        <v>16</v>
      </c>
      <c r="D405" s="115" t="s">
        <v>17</v>
      </c>
      <c r="E405" s="326">
        <f t="shared" ref="E405:AA405" si="225">(E409-D409)*$AE405*$AF405</f>
        <v>155.99999999903957</v>
      </c>
      <c r="F405" s="71">
        <f t="shared" si="225"/>
        <v>139.99999999941792</v>
      </c>
      <c r="G405" s="71">
        <f t="shared" si="225"/>
        <v>122.00000000120781</v>
      </c>
      <c r="H405" s="448">
        <f t="shared" si="225"/>
        <v>137.99999999901047</v>
      </c>
      <c r="I405" s="71">
        <f t="shared" si="225"/>
        <v>140.00000000123691</v>
      </c>
      <c r="J405" s="71">
        <f t="shared" si="225"/>
        <v>155.99999999903957</v>
      </c>
      <c r="K405" s="71">
        <f t="shared" si="225"/>
        <v>157.99999999944703</v>
      </c>
      <c r="L405" s="71">
        <f t="shared" si="225"/>
        <v>190.00000000050932</v>
      </c>
      <c r="M405" s="71">
        <f t="shared" si="225"/>
        <v>174.00000000088767</v>
      </c>
      <c r="N405" s="448">
        <f t="shared" si="225"/>
        <v>157.99999999944703</v>
      </c>
      <c r="O405" s="71">
        <f t="shared" si="225"/>
        <v>190.00000000050932</v>
      </c>
      <c r="P405" s="71">
        <f t="shared" si="225"/>
        <v>139.99999999941792</v>
      </c>
      <c r="Q405" s="71">
        <f t="shared" si="225"/>
        <v>156.00000000085856</v>
      </c>
      <c r="R405" s="71">
        <f t="shared" si="225"/>
        <v>173.99999999906868</v>
      </c>
      <c r="S405" s="71">
        <f t="shared" si="225"/>
        <v>192.00000000091677</v>
      </c>
      <c r="T405" s="71">
        <f t="shared" si="225"/>
        <v>191.99999999909778</v>
      </c>
      <c r="U405" s="71">
        <f t="shared" si="225"/>
        <v>174.00000000088767</v>
      </c>
      <c r="V405" s="484">
        <f t="shared" si="225"/>
        <v>191.99999999909778</v>
      </c>
      <c r="W405" s="71">
        <f t="shared" si="225"/>
        <v>190.00000000050932</v>
      </c>
      <c r="X405" s="71">
        <f t="shared" si="225"/>
        <v>191.99999999909778</v>
      </c>
      <c r="Y405" s="448">
        <f t="shared" si="225"/>
        <v>226.00000000056752</v>
      </c>
      <c r="Z405" s="71">
        <f t="shared" si="225"/>
        <v>191.99999999909778</v>
      </c>
      <c r="AA405" s="71">
        <f t="shared" si="225"/>
        <v>156.00000000085856</v>
      </c>
      <c r="AB405" s="72">
        <f>(AB409-AA409)*$AE405*$AF405</f>
        <v>121.99999999938882</v>
      </c>
      <c r="AC405" s="108">
        <f>SUM(E405:AB405)</f>
        <v>4019.9999999986176</v>
      </c>
      <c r="AD405" s="2792"/>
      <c r="AE405" s="208">
        <v>100</v>
      </c>
      <c r="AF405" s="97">
        <v>20</v>
      </c>
      <c r="AJ405" s="10"/>
      <c r="AK405" s="27"/>
      <c r="AL405" s="12"/>
      <c r="AM405" s="27"/>
      <c r="AN405" s="107"/>
    </row>
    <row r="406" spans="1:41">
      <c r="A406" s="3192"/>
      <c r="B406" s="3214"/>
      <c r="C406" s="125" t="s">
        <v>18</v>
      </c>
      <c r="D406" s="110" t="s">
        <v>17</v>
      </c>
      <c r="E406" s="327">
        <f t="shared" ref="E406:AB406" si="226">(E410-D410)*$AE405*$AF405</f>
        <v>82.000000000334694</v>
      </c>
      <c r="F406" s="328">
        <f t="shared" si="226"/>
        <v>73.999999999614374</v>
      </c>
      <c r="G406" s="328">
        <f t="shared" si="226"/>
        <v>64.00000000030559</v>
      </c>
      <c r="H406" s="449">
        <f t="shared" si="226"/>
        <v>73.999999999614374</v>
      </c>
      <c r="I406" s="328">
        <f t="shared" si="226"/>
        <v>74.000000000523869</v>
      </c>
      <c r="J406" s="328">
        <f t="shared" si="226"/>
        <v>81.999999999425199</v>
      </c>
      <c r="K406" s="328">
        <f t="shared" si="226"/>
        <v>82.000000000334694</v>
      </c>
      <c r="L406" s="328">
        <f t="shared" si="226"/>
        <v>101.99999999986176</v>
      </c>
      <c r="M406" s="328">
        <f t="shared" si="226"/>
        <v>92.000000000552973</v>
      </c>
      <c r="N406" s="449">
        <f t="shared" si="226"/>
        <v>81.999999999425199</v>
      </c>
      <c r="O406" s="328">
        <f t="shared" si="226"/>
        <v>100.0000000003638</v>
      </c>
      <c r="P406" s="328">
        <f t="shared" si="226"/>
        <v>73.999999999614374</v>
      </c>
      <c r="Q406" s="328">
        <f t="shared" si="226"/>
        <v>82.000000000334694</v>
      </c>
      <c r="R406" s="328">
        <f t="shared" si="226"/>
        <v>91.999999999643478</v>
      </c>
      <c r="S406" s="328">
        <f t="shared" si="226"/>
        <v>101.99999999986176</v>
      </c>
      <c r="T406" s="328">
        <f t="shared" si="226"/>
        <v>100.0000000003638</v>
      </c>
      <c r="U406" s="328">
        <f t="shared" si="226"/>
        <v>91.999999999643478</v>
      </c>
      <c r="V406" s="485">
        <f t="shared" si="226"/>
        <v>100.0000000003638</v>
      </c>
      <c r="W406" s="328">
        <f t="shared" si="226"/>
        <v>101.99999999986176</v>
      </c>
      <c r="X406" s="328">
        <f t="shared" si="226"/>
        <v>100.0000000003638</v>
      </c>
      <c r="Y406" s="449">
        <f t="shared" si="226"/>
        <v>119.99999999989086</v>
      </c>
      <c r="Z406" s="328">
        <f t="shared" si="226"/>
        <v>101.99999999986176</v>
      </c>
      <c r="AA406" s="328">
        <f t="shared" si="226"/>
        <v>82.000000000334694</v>
      </c>
      <c r="AB406" s="329">
        <f t="shared" si="226"/>
        <v>63.999999999396096</v>
      </c>
      <c r="AC406" s="109">
        <f>SUM(E406:AB406)</f>
        <v>2119.9999999998909</v>
      </c>
      <c r="AD406" s="81"/>
      <c r="AE406" s="158"/>
      <c r="AF406" s="74"/>
      <c r="AJ406" s="50"/>
      <c r="AK406" s="11"/>
      <c r="AL406" s="50"/>
      <c r="AM406" s="11"/>
      <c r="AN406" s="107"/>
    </row>
    <row r="407" spans="1:41">
      <c r="A407" s="3192"/>
      <c r="B407" s="3214"/>
      <c r="C407" s="125" t="s">
        <v>19</v>
      </c>
      <c r="D407" s="110" t="s">
        <v>62</v>
      </c>
      <c r="E407" s="346">
        <v>9</v>
      </c>
      <c r="F407" s="347">
        <v>8</v>
      </c>
      <c r="G407" s="347">
        <v>7</v>
      </c>
      <c r="H407" s="454">
        <v>8</v>
      </c>
      <c r="I407" s="347">
        <v>8</v>
      </c>
      <c r="J407" s="347">
        <v>9</v>
      </c>
      <c r="K407" s="347">
        <v>9</v>
      </c>
      <c r="L407" s="347">
        <v>11</v>
      </c>
      <c r="M407" s="347">
        <v>10</v>
      </c>
      <c r="N407" s="454">
        <v>9</v>
      </c>
      <c r="O407" s="347">
        <v>11</v>
      </c>
      <c r="P407" s="347">
        <v>8</v>
      </c>
      <c r="Q407" s="347">
        <v>9</v>
      </c>
      <c r="R407" s="347">
        <v>10</v>
      </c>
      <c r="S407" s="347">
        <v>11</v>
      </c>
      <c r="T407" s="347">
        <v>11</v>
      </c>
      <c r="U407" s="347">
        <v>10</v>
      </c>
      <c r="V407" s="490">
        <v>11</v>
      </c>
      <c r="W407" s="347">
        <v>11</v>
      </c>
      <c r="X407" s="347">
        <v>11</v>
      </c>
      <c r="Y407" s="454">
        <v>13</v>
      </c>
      <c r="Z407" s="347">
        <v>11</v>
      </c>
      <c r="AA407" s="347">
        <v>9</v>
      </c>
      <c r="AB407" s="1709">
        <v>7</v>
      </c>
      <c r="AC407" s="109">
        <f>AVERAGE(E407:AB407)</f>
        <v>9.625</v>
      </c>
      <c r="AD407" s="81"/>
      <c r="AE407" s="158"/>
      <c r="AF407" s="74"/>
      <c r="AJ407" s="12"/>
      <c r="AK407" s="11"/>
      <c r="AL407" s="12"/>
      <c r="AM407" s="11"/>
      <c r="AN407" s="107"/>
    </row>
    <row r="408" spans="1:41" ht="16.5" thickBot="1">
      <c r="A408" s="3192"/>
      <c r="B408" s="3214"/>
      <c r="C408" s="125" t="s">
        <v>21</v>
      </c>
      <c r="D408" s="110"/>
      <c r="E408" s="333">
        <f t="shared" ref="E408:AB408" si="227">E406/E405</f>
        <v>0.52564102564640725</v>
      </c>
      <c r="F408" s="334">
        <f t="shared" si="227"/>
        <v>0.52857142857087169</v>
      </c>
      <c r="G408" s="334">
        <f t="shared" si="227"/>
        <v>0.52459016393173763</v>
      </c>
      <c r="H408" s="451">
        <f t="shared" si="227"/>
        <v>0.53623188405902167</v>
      </c>
      <c r="I408" s="334">
        <f t="shared" si="227"/>
        <v>0.52857142857050055</v>
      </c>
      <c r="J408" s="334">
        <f t="shared" si="227"/>
        <v>0.52564102564057713</v>
      </c>
      <c r="K408" s="334">
        <f t="shared" si="227"/>
        <v>0.51898734177608663</v>
      </c>
      <c r="L408" s="334">
        <f t="shared" si="227"/>
        <v>0.53684210526099119</v>
      </c>
      <c r="M408" s="334">
        <f t="shared" si="227"/>
        <v>0.52873563218438868</v>
      </c>
      <c r="N408" s="451">
        <f t="shared" si="227"/>
        <v>0.51898734177033023</v>
      </c>
      <c r="O408" s="334">
        <f t="shared" si="227"/>
        <v>0.52631578947418811</v>
      </c>
      <c r="P408" s="334">
        <f t="shared" si="227"/>
        <v>0.52857142857087169</v>
      </c>
      <c r="Q408" s="334">
        <f t="shared" si="227"/>
        <v>0.52564102564027815</v>
      </c>
      <c r="R408" s="334">
        <f t="shared" si="227"/>
        <v>0.52873563218468911</v>
      </c>
      <c r="S408" s="334">
        <f t="shared" si="227"/>
        <v>0.53124999999674338</v>
      </c>
      <c r="T408" s="334">
        <f t="shared" si="227"/>
        <v>0.52083333333767556</v>
      </c>
      <c r="U408" s="334">
        <f t="shared" si="227"/>
        <v>0.52873563217916175</v>
      </c>
      <c r="V408" s="487">
        <f t="shared" si="227"/>
        <v>0.52083333333767556</v>
      </c>
      <c r="W408" s="334">
        <f t="shared" si="227"/>
        <v>0.53684210526099119</v>
      </c>
      <c r="X408" s="334">
        <f t="shared" si="227"/>
        <v>0.52083333333767556</v>
      </c>
      <c r="Y408" s="451">
        <f t="shared" si="227"/>
        <v>0.53097345132561735</v>
      </c>
      <c r="Z408" s="334">
        <f t="shared" si="227"/>
        <v>0.53125000000177636</v>
      </c>
      <c r="AA408" s="334">
        <f t="shared" si="227"/>
        <v>0.52564102564027815</v>
      </c>
      <c r="AB408" s="358">
        <f t="shared" si="227"/>
        <v>0.52459016393210423</v>
      </c>
      <c r="AC408" s="221"/>
      <c r="AD408" s="81"/>
      <c r="AE408" s="158"/>
      <c r="AF408" s="74"/>
      <c r="AJ408" s="12"/>
      <c r="AK408" s="11"/>
      <c r="AL408" s="12"/>
      <c r="AM408" s="11"/>
      <c r="AN408" s="107"/>
    </row>
    <row r="409" spans="1:41" hidden="1">
      <c r="A409" s="3192"/>
      <c r="B409" s="2791"/>
      <c r="C409" s="385" t="s">
        <v>22</v>
      </c>
      <c r="D409" s="124">
        <v>7684.85</v>
      </c>
      <c r="E409" s="2746">
        <v>7684.9279999999999</v>
      </c>
      <c r="F409" s="92">
        <v>7684.9979999999996</v>
      </c>
      <c r="G409" s="92">
        <v>7685.0590000000002</v>
      </c>
      <c r="H409" s="445">
        <v>7685.1279999999997</v>
      </c>
      <c r="I409" s="92">
        <v>7685.1980000000003</v>
      </c>
      <c r="J409" s="92">
        <v>7685.2759999999998</v>
      </c>
      <c r="K409" s="92">
        <v>7685.3549999999996</v>
      </c>
      <c r="L409" s="92">
        <v>7685.45</v>
      </c>
      <c r="M409" s="92">
        <v>7685.5370000000003</v>
      </c>
      <c r="N409" s="445">
        <v>7685.616</v>
      </c>
      <c r="O409" s="92">
        <v>7685.7110000000002</v>
      </c>
      <c r="P409" s="92">
        <v>7685.7809999999999</v>
      </c>
      <c r="Q409" s="92">
        <v>7685.8590000000004</v>
      </c>
      <c r="R409" s="92">
        <v>7685.9459999999999</v>
      </c>
      <c r="S409" s="92">
        <v>7686.0420000000004</v>
      </c>
      <c r="T409" s="92">
        <v>7686.1379999999999</v>
      </c>
      <c r="U409" s="92">
        <v>7686.2250000000004</v>
      </c>
      <c r="V409" s="498">
        <v>7686.3209999999999</v>
      </c>
      <c r="W409" s="92">
        <v>7686.4160000000002</v>
      </c>
      <c r="X409" s="92">
        <v>7686.5119999999997</v>
      </c>
      <c r="Y409" s="445">
        <v>7686.625</v>
      </c>
      <c r="Z409" s="92">
        <v>7686.7209999999995</v>
      </c>
      <c r="AA409" s="92">
        <v>7686.799</v>
      </c>
      <c r="AB409" s="93">
        <v>7686.86</v>
      </c>
      <c r="AC409" s="414"/>
      <c r="AD409" s="2746"/>
      <c r="AE409" s="92"/>
      <c r="AF409" s="93"/>
      <c r="AJ409" s="249"/>
      <c r="AK409" s="47"/>
      <c r="AL409" s="249"/>
      <c r="AM409" s="47"/>
      <c r="AN409" s="107"/>
    </row>
    <row r="410" spans="1:41" hidden="1">
      <c r="A410" s="3193"/>
      <c r="B410" s="2784"/>
      <c r="C410" s="126" t="s">
        <v>23</v>
      </c>
      <c r="D410" s="110">
        <v>3298.87</v>
      </c>
      <c r="E410" s="81">
        <v>3298.9110000000001</v>
      </c>
      <c r="F410" s="158">
        <v>3298.9479999999999</v>
      </c>
      <c r="G410" s="158">
        <v>3298.98</v>
      </c>
      <c r="H410" s="446">
        <v>3299.0169999999998</v>
      </c>
      <c r="I410" s="158">
        <v>3299.0540000000001</v>
      </c>
      <c r="J410" s="158">
        <v>3299.0949999999998</v>
      </c>
      <c r="K410" s="158">
        <v>3299.136</v>
      </c>
      <c r="L410" s="158">
        <v>3299.1869999999999</v>
      </c>
      <c r="M410" s="158">
        <v>3299.2330000000002</v>
      </c>
      <c r="N410" s="446">
        <v>3299.2739999999999</v>
      </c>
      <c r="O410" s="158">
        <v>3299.3240000000001</v>
      </c>
      <c r="P410" s="158">
        <v>3299.3609999999999</v>
      </c>
      <c r="Q410" s="158">
        <v>3299.402</v>
      </c>
      <c r="R410" s="158">
        <v>3299.4479999999999</v>
      </c>
      <c r="S410" s="158">
        <v>3299.4989999999998</v>
      </c>
      <c r="T410" s="158">
        <v>3299.549</v>
      </c>
      <c r="U410" s="158">
        <v>3299.5949999999998</v>
      </c>
      <c r="V410" s="482">
        <v>3299.645</v>
      </c>
      <c r="W410" s="158">
        <v>3299.6959999999999</v>
      </c>
      <c r="X410" s="158">
        <v>3299.7460000000001</v>
      </c>
      <c r="Y410" s="446">
        <v>3299.806</v>
      </c>
      <c r="Z410" s="158">
        <v>3299.857</v>
      </c>
      <c r="AA410" s="158">
        <v>3299.8980000000001</v>
      </c>
      <c r="AB410" s="74">
        <v>3299.93</v>
      </c>
      <c r="AC410" s="221"/>
      <c r="AD410" s="81"/>
      <c r="AE410" s="158"/>
      <c r="AF410" s="74"/>
      <c r="AJ410" s="249"/>
      <c r="AK410" s="47"/>
      <c r="AL410" s="249"/>
      <c r="AM410" s="47"/>
      <c r="AN410" s="107"/>
    </row>
    <row r="411" spans="1:41" ht="16.5" hidden="1" thickBot="1">
      <c r="A411" s="2505"/>
      <c r="B411" s="2508" t="s">
        <v>49</v>
      </c>
      <c r="C411" s="2786"/>
      <c r="D411" s="116"/>
      <c r="E411" s="181">
        <f>SQRT(E405*E405+E406*E406)/E389/1.73</f>
        <v>9.7206059877215729</v>
      </c>
      <c r="F411" s="182">
        <f t="shared" ref="F411:AB411" si="228">SQRT(F405*F405+F406*F406)/F389/1.73</f>
        <v>8.7258459052026272</v>
      </c>
      <c r="G411" s="182">
        <f t="shared" si="228"/>
        <v>7.5842510760015269</v>
      </c>
      <c r="H411" s="453">
        <f t="shared" si="228"/>
        <v>8.6285663223137234</v>
      </c>
      <c r="I411" s="182">
        <f t="shared" si="228"/>
        <v>8.7092410605852333</v>
      </c>
      <c r="J411" s="182">
        <f t="shared" si="228"/>
        <v>9.7206059876982334</v>
      </c>
      <c r="K411" s="182">
        <f t="shared" si="228"/>
        <v>9.8277619844265409</v>
      </c>
      <c r="L411" s="182">
        <f t="shared" si="228"/>
        <v>11.917011743461345</v>
      </c>
      <c r="M411" s="182">
        <f t="shared" si="228"/>
        <v>10.897658803790204</v>
      </c>
      <c r="N411" s="453">
        <f t="shared" si="228"/>
        <v>9.8654523467597048</v>
      </c>
      <c r="O411" s="182">
        <f t="shared" si="228"/>
        <v>11.899262661423474</v>
      </c>
      <c r="P411" s="182">
        <f t="shared" si="228"/>
        <v>8.7592462723038818</v>
      </c>
      <c r="Q411" s="182">
        <f t="shared" si="228"/>
        <v>9.7485120337084012</v>
      </c>
      <c r="R411" s="182">
        <f t="shared" si="228"/>
        <v>10.908107182204649</v>
      </c>
      <c r="S411" s="182">
        <f t="shared" si="228"/>
        <v>12.026000563357913</v>
      </c>
      <c r="T411" s="182">
        <f t="shared" si="228"/>
        <v>11.951623192226885</v>
      </c>
      <c r="U411" s="182">
        <f t="shared" si="228"/>
        <v>10.866433420374785</v>
      </c>
      <c r="V411" s="489">
        <f t="shared" si="228"/>
        <v>11.940218971623613</v>
      </c>
      <c r="W411" s="182">
        <f t="shared" si="228"/>
        <v>11.894269354637945</v>
      </c>
      <c r="X411" s="182">
        <f t="shared" si="228"/>
        <v>11.940218971623613</v>
      </c>
      <c r="Y411" s="453">
        <f t="shared" si="228"/>
        <v>14.140451688572746</v>
      </c>
      <c r="Z411" s="182">
        <f t="shared" si="228"/>
        <v>11.991574989137561</v>
      </c>
      <c r="AA411" s="182">
        <f t="shared" si="228"/>
        <v>9.702090547833599</v>
      </c>
      <c r="AB411" s="183">
        <f t="shared" si="228"/>
        <v>7.5698323476084317</v>
      </c>
      <c r="AC411" s="111">
        <f>AVERAGE(E411:AB411)</f>
        <v>10.455618475608258</v>
      </c>
      <c r="AD411" s="98">
        <f>(AC407-AC411)/AC407</f>
        <v>-8.6298023439819016E-2</v>
      </c>
      <c r="AE411" s="79"/>
      <c r="AF411" s="80"/>
      <c r="AH411" s="15"/>
      <c r="AI411" s="64"/>
      <c r="AJ411" s="65"/>
      <c r="AK411" s="65"/>
      <c r="AL411" s="12"/>
      <c r="AM411" s="107"/>
      <c r="AN411" s="107"/>
      <c r="AO411" s="107"/>
    </row>
    <row r="412" spans="1:41" ht="15.75" customHeight="1">
      <c r="A412" s="3191" t="s">
        <v>65</v>
      </c>
      <c r="B412" s="3194" t="s">
        <v>3</v>
      </c>
      <c r="C412" s="123" t="s">
        <v>16</v>
      </c>
      <c r="D412" s="115" t="s">
        <v>17</v>
      </c>
      <c r="E412" s="326">
        <f t="shared" ref="E412:AA412" si="229">(E416-D416)*$AE412*$AF412</f>
        <v>114.00000000003274</v>
      </c>
      <c r="F412" s="71">
        <f t="shared" si="229"/>
        <v>96.000000000003638</v>
      </c>
      <c r="G412" s="71">
        <f t="shared" si="229"/>
        <v>114.00000000003274</v>
      </c>
      <c r="H412" s="448">
        <f t="shared" si="229"/>
        <v>112.00000000008004</v>
      </c>
      <c r="I412" s="71">
        <f t="shared" si="229"/>
        <v>114.00000000003274</v>
      </c>
      <c r="J412" s="71">
        <f t="shared" si="229"/>
        <v>143.99999999977808</v>
      </c>
      <c r="K412" s="71">
        <f t="shared" si="229"/>
        <v>178.00000000033833</v>
      </c>
      <c r="L412" s="71">
        <f t="shared" si="229"/>
        <v>161.99999999980719</v>
      </c>
      <c r="M412" s="71">
        <f t="shared" si="229"/>
        <v>177.99999999988358</v>
      </c>
      <c r="N412" s="448">
        <f t="shared" si="229"/>
        <v>193.99999999995998</v>
      </c>
      <c r="O412" s="71">
        <f t="shared" si="229"/>
        <v>178.00000000033833</v>
      </c>
      <c r="P412" s="71">
        <f t="shared" si="229"/>
        <v>175.99999999993088</v>
      </c>
      <c r="Q412" s="71">
        <f t="shared" si="229"/>
        <v>193.99999999995998</v>
      </c>
      <c r="R412" s="71">
        <f t="shared" si="229"/>
        <v>177.99999999988358</v>
      </c>
      <c r="S412" s="71">
        <f t="shared" si="229"/>
        <v>177.99999999988358</v>
      </c>
      <c r="T412" s="71">
        <f t="shared" si="229"/>
        <v>178.00000000033833</v>
      </c>
      <c r="U412" s="71">
        <f t="shared" si="229"/>
        <v>193.99999999995998</v>
      </c>
      <c r="V412" s="484">
        <f t="shared" si="229"/>
        <v>177.99999999988358</v>
      </c>
      <c r="W412" s="71">
        <f t="shared" si="229"/>
        <v>175.99999999993088</v>
      </c>
      <c r="X412" s="71">
        <f t="shared" si="229"/>
        <v>162.00000000026193</v>
      </c>
      <c r="Y412" s="448">
        <f t="shared" si="229"/>
        <v>177.99999999988358</v>
      </c>
      <c r="Z412" s="71">
        <f t="shared" si="229"/>
        <v>145.99999999973079</v>
      </c>
      <c r="AA412" s="71">
        <f t="shared" si="229"/>
        <v>128.00000000015643</v>
      </c>
      <c r="AB412" s="72">
        <f>(AB416-AA416)*$AE412*$AF412</f>
        <v>130.00000000010914</v>
      </c>
      <c r="AC412" s="108">
        <f>SUM(E412:AB412)</f>
        <v>3780.0000000002001</v>
      </c>
      <c r="AD412" s="2792"/>
      <c r="AE412" s="208">
        <v>100</v>
      </c>
      <c r="AF412" s="97">
        <v>20</v>
      </c>
      <c r="AJ412" s="10"/>
      <c r="AK412" s="27"/>
      <c r="AL412" s="12"/>
      <c r="AM412" s="27"/>
      <c r="AN412" s="107"/>
    </row>
    <row r="413" spans="1:41">
      <c r="A413" s="3192"/>
      <c r="B413" s="3195"/>
      <c r="C413" s="125" t="s">
        <v>18</v>
      </c>
      <c r="D413" s="110" t="s">
        <v>17</v>
      </c>
      <c r="E413" s="327">
        <f t="shared" ref="E413:AB413" si="230">(E417-D417)*$AE412*$AF412</f>
        <v>63.999999999850843</v>
      </c>
      <c r="F413" s="328">
        <f t="shared" si="230"/>
        <v>54.000000000087311</v>
      </c>
      <c r="G413" s="328">
        <f t="shared" si="230"/>
        <v>64.000000000078217</v>
      </c>
      <c r="H413" s="449">
        <f t="shared" si="230"/>
        <v>61.999999999898137</v>
      </c>
      <c r="I413" s="328">
        <f t="shared" si="230"/>
        <v>64.000000000078217</v>
      </c>
      <c r="J413" s="328">
        <f t="shared" si="230"/>
        <v>81.999999999879947</v>
      </c>
      <c r="K413" s="328">
        <f t="shared" si="230"/>
        <v>100.00000000013642</v>
      </c>
      <c r="L413" s="328">
        <f t="shared" si="230"/>
        <v>89.999999999918145</v>
      </c>
      <c r="M413" s="328">
        <f t="shared" si="230"/>
        <v>99.999999999909051</v>
      </c>
      <c r="N413" s="449">
        <f t="shared" si="230"/>
        <v>108.00000000017462</v>
      </c>
      <c r="O413" s="328">
        <f t="shared" si="230"/>
        <v>99.999999999909051</v>
      </c>
      <c r="P413" s="328">
        <f t="shared" si="230"/>
        <v>100.00000000013642</v>
      </c>
      <c r="Q413" s="328">
        <f t="shared" si="230"/>
        <v>107.99999999994725</v>
      </c>
      <c r="R413" s="328">
        <f t="shared" si="230"/>
        <v>99.999999999909051</v>
      </c>
      <c r="S413" s="328">
        <f t="shared" si="230"/>
        <v>100.00000000013642</v>
      </c>
      <c r="T413" s="328">
        <f t="shared" si="230"/>
        <v>99.999999999909051</v>
      </c>
      <c r="U413" s="328">
        <f t="shared" si="230"/>
        <v>107.99999999994725</v>
      </c>
      <c r="V413" s="485">
        <f t="shared" si="230"/>
        <v>100.00000000013642</v>
      </c>
      <c r="W413" s="328">
        <f t="shared" si="230"/>
        <v>99.999999999909051</v>
      </c>
      <c r="X413" s="328">
        <f t="shared" si="230"/>
        <v>89.999999999918145</v>
      </c>
      <c r="Y413" s="449">
        <f t="shared" si="230"/>
        <v>100.00000000013642</v>
      </c>
      <c r="Z413" s="328">
        <f t="shared" si="230"/>
        <v>81.999999999879947</v>
      </c>
      <c r="AA413" s="328">
        <f t="shared" si="230"/>
        <v>72.000000000116415</v>
      </c>
      <c r="AB413" s="329">
        <f t="shared" si="230"/>
        <v>71.999999999889042</v>
      </c>
      <c r="AC413" s="109">
        <f>SUM(E413:AB413)</f>
        <v>2119.9999999998909</v>
      </c>
      <c r="AD413" s="81"/>
      <c r="AE413" s="158"/>
      <c r="AF413" s="74"/>
      <c r="AJ413" s="50"/>
      <c r="AK413" s="11"/>
      <c r="AL413" s="50"/>
      <c r="AM413" s="11"/>
      <c r="AN413" s="107"/>
    </row>
    <row r="414" spans="1:41" ht="15.75" customHeight="1">
      <c r="A414" s="3192"/>
      <c r="B414" s="3195"/>
      <c r="C414" s="125" t="s">
        <v>19</v>
      </c>
      <c r="D414" s="110" t="s">
        <v>62</v>
      </c>
      <c r="E414" s="346">
        <v>7</v>
      </c>
      <c r="F414" s="347">
        <v>6</v>
      </c>
      <c r="G414" s="347">
        <v>7</v>
      </c>
      <c r="H414" s="454">
        <v>7</v>
      </c>
      <c r="I414" s="347">
        <v>7</v>
      </c>
      <c r="J414" s="347">
        <v>9</v>
      </c>
      <c r="K414" s="347">
        <v>11</v>
      </c>
      <c r="L414" s="347">
        <v>10</v>
      </c>
      <c r="M414" s="347">
        <v>11</v>
      </c>
      <c r="N414" s="454">
        <v>12</v>
      </c>
      <c r="O414" s="347">
        <v>11</v>
      </c>
      <c r="P414" s="347">
        <v>11</v>
      </c>
      <c r="Q414" s="347">
        <v>12</v>
      </c>
      <c r="R414" s="347">
        <v>11</v>
      </c>
      <c r="S414" s="347">
        <v>11</v>
      </c>
      <c r="T414" s="347">
        <v>11</v>
      </c>
      <c r="U414" s="347">
        <v>12</v>
      </c>
      <c r="V414" s="490">
        <v>11</v>
      </c>
      <c r="W414" s="347">
        <v>11</v>
      </c>
      <c r="X414" s="347">
        <v>10</v>
      </c>
      <c r="Y414" s="454">
        <v>11</v>
      </c>
      <c r="Z414" s="347">
        <v>9</v>
      </c>
      <c r="AA414" s="347">
        <v>8</v>
      </c>
      <c r="AB414" s="1709">
        <v>8</v>
      </c>
      <c r="AC414" s="109">
        <f>AVERAGE(E414:AB414)</f>
        <v>9.75</v>
      </c>
      <c r="AD414" s="81"/>
      <c r="AE414" s="158"/>
      <c r="AF414" s="74"/>
      <c r="AJ414" s="12"/>
      <c r="AK414" s="11"/>
      <c r="AL414" s="12"/>
      <c r="AM414" s="11"/>
      <c r="AN414" s="107"/>
    </row>
    <row r="415" spans="1:41" ht="16.5" thickBot="1">
      <c r="A415" s="3192"/>
      <c r="B415" s="3196"/>
      <c r="C415" s="125" t="s">
        <v>21</v>
      </c>
      <c r="D415" s="110"/>
      <c r="E415" s="333">
        <f t="shared" ref="E415:AB415" si="231">E413/E412</f>
        <v>0.56140350877046019</v>
      </c>
      <c r="F415" s="334">
        <f t="shared" si="231"/>
        <v>0.56250000000088818</v>
      </c>
      <c r="G415" s="334">
        <f t="shared" si="231"/>
        <v>0.56140350877245471</v>
      </c>
      <c r="H415" s="451">
        <f t="shared" si="231"/>
        <v>0.55357142857012354</v>
      </c>
      <c r="I415" s="334">
        <f t="shared" si="231"/>
        <v>0.56140350877245471</v>
      </c>
      <c r="J415" s="334">
        <f t="shared" si="231"/>
        <v>0.56944444444448827</v>
      </c>
      <c r="K415" s="334">
        <f t="shared" si="231"/>
        <v>0.56179775280868738</v>
      </c>
      <c r="L415" s="334">
        <f t="shared" si="231"/>
        <v>0.55555555555571146</v>
      </c>
      <c r="M415" s="334">
        <f t="shared" si="231"/>
        <v>0.56179775280884525</v>
      </c>
      <c r="N415" s="451">
        <f>N413/N412</f>
        <v>0.55670103092885004</v>
      </c>
      <c r="O415" s="334">
        <f t="shared" si="231"/>
        <v>0.56179775280740996</v>
      </c>
      <c r="P415" s="334">
        <f t="shared" si="231"/>
        <v>0.56818181818281643</v>
      </c>
      <c r="Q415" s="334">
        <f t="shared" si="231"/>
        <v>0.55670103092767798</v>
      </c>
      <c r="R415" s="334">
        <f t="shared" si="231"/>
        <v>0.56179775280884525</v>
      </c>
      <c r="S415" s="334">
        <f t="shared" si="231"/>
        <v>0.56179775281012256</v>
      </c>
      <c r="T415" s="334">
        <f t="shared" si="231"/>
        <v>0.56179775280740996</v>
      </c>
      <c r="U415" s="334">
        <f t="shared" si="231"/>
        <v>0.55670103092767798</v>
      </c>
      <c r="V415" s="487">
        <f t="shared" si="231"/>
        <v>0.56179775281012256</v>
      </c>
      <c r="W415" s="334">
        <f t="shared" si="231"/>
        <v>0.56818181818152458</v>
      </c>
      <c r="X415" s="334">
        <f t="shared" si="231"/>
        <v>0.55555555555415204</v>
      </c>
      <c r="Y415" s="451">
        <f t="shared" si="231"/>
        <v>0.56179775281012256</v>
      </c>
      <c r="Z415" s="334">
        <f t="shared" si="231"/>
        <v>0.56164383561665165</v>
      </c>
      <c r="AA415" s="334">
        <f t="shared" si="231"/>
        <v>0.56250000000022204</v>
      </c>
      <c r="AB415" s="358">
        <f t="shared" si="231"/>
        <v>0.55384615384483538</v>
      </c>
      <c r="AC415" s="221"/>
      <c r="AD415" s="81"/>
      <c r="AE415" s="158"/>
      <c r="AF415" s="74"/>
      <c r="AJ415" s="12"/>
      <c r="AK415" s="11"/>
      <c r="AL415" s="12"/>
      <c r="AM415" s="11"/>
      <c r="AN415" s="107"/>
    </row>
    <row r="416" spans="1:41" hidden="1">
      <c r="A416" s="3192"/>
      <c r="B416" s="2791"/>
      <c r="C416" s="385" t="s">
        <v>22</v>
      </c>
      <c r="D416" s="124">
        <v>1724.06</v>
      </c>
      <c r="E416" s="2746">
        <v>1724.117</v>
      </c>
      <c r="F416" s="2746">
        <v>1724.165</v>
      </c>
      <c r="G416" s="2746">
        <v>1724.222</v>
      </c>
      <c r="H416" s="471">
        <v>1724.278</v>
      </c>
      <c r="I416" s="2746">
        <v>1724.335</v>
      </c>
      <c r="J416" s="2746">
        <v>1724.4069999999999</v>
      </c>
      <c r="K416" s="2746">
        <v>1724.4960000000001</v>
      </c>
      <c r="L416" s="2746">
        <v>1724.577</v>
      </c>
      <c r="M416" s="2746">
        <v>1724.6659999999999</v>
      </c>
      <c r="N416" s="471">
        <v>1724.7629999999999</v>
      </c>
      <c r="O416" s="2746">
        <v>1724.8520000000001</v>
      </c>
      <c r="P416" s="92">
        <v>1724.94</v>
      </c>
      <c r="Q416" s="92">
        <v>1725.037</v>
      </c>
      <c r="R416" s="92">
        <v>1725.126</v>
      </c>
      <c r="S416" s="92">
        <v>1725.2149999999999</v>
      </c>
      <c r="T416" s="92">
        <v>1725.3040000000001</v>
      </c>
      <c r="U416" s="92">
        <v>1725.4010000000001</v>
      </c>
      <c r="V416" s="498">
        <v>1725.49</v>
      </c>
      <c r="W416" s="92">
        <v>1725.578</v>
      </c>
      <c r="X416" s="92">
        <v>1725.6590000000001</v>
      </c>
      <c r="Y416" s="445">
        <v>1725.748</v>
      </c>
      <c r="Z416" s="92">
        <v>1725.8209999999999</v>
      </c>
      <c r="AA416" s="92">
        <v>1725.885</v>
      </c>
      <c r="AB416" s="93">
        <v>1725.95</v>
      </c>
      <c r="AC416" s="414"/>
      <c r="AD416" s="2746"/>
      <c r="AE416" s="92"/>
      <c r="AF416" s="93"/>
      <c r="AJ416" s="249"/>
      <c r="AK416" s="47"/>
      <c r="AL416" s="249"/>
      <c r="AM416" s="47"/>
      <c r="AN416" s="107"/>
    </row>
    <row r="417" spans="1:41" hidden="1">
      <c r="A417" s="3193"/>
      <c r="B417" s="2784"/>
      <c r="C417" s="126" t="s">
        <v>23</v>
      </c>
      <c r="D417" s="110">
        <v>616.72</v>
      </c>
      <c r="E417" s="81">
        <v>616.75199999999995</v>
      </c>
      <c r="F417" s="81">
        <v>616.779</v>
      </c>
      <c r="G417" s="81">
        <v>616.81100000000004</v>
      </c>
      <c r="H417" s="472">
        <v>616.84199999999998</v>
      </c>
      <c r="I417" s="81">
        <v>616.87400000000002</v>
      </c>
      <c r="J417" s="81">
        <v>616.91499999999996</v>
      </c>
      <c r="K417" s="81">
        <v>616.96500000000003</v>
      </c>
      <c r="L417" s="81">
        <v>617.01</v>
      </c>
      <c r="M417" s="81">
        <v>617.05999999999995</v>
      </c>
      <c r="N417" s="472">
        <v>617.11400000000003</v>
      </c>
      <c r="O417" s="81">
        <v>617.16399999999999</v>
      </c>
      <c r="P417" s="158">
        <v>617.21400000000006</v>
      </c>
      <c r="Q417" s="158">
        <v>617.26800000000003</v>
      </c>
      <c r="R417" s="158">
        <v>617.31799999999998</v>
      </c>
      <c r="S417" s="158">
        <v>617.36800000000005</v>
      </c>
      <c r="T417" s="158">
        <v>617.41800000000001</v>
      </c>
      <c r="U417" s="158">
        <v>617.47199999999998</v>
      </c>
      <c r="V417" s="482">
        <v>617.52200000000005</v>
      </c>
      <c r="W417" s="158">
        <v>617.572</v>
      </c>
      <c r="X417" s="158">
        <v>617.61699999999996</v>
      </c>
      <c r="Y417" s="446">
        <v>617.66700000000003</v>
      </c>
      <c r="Z417" s="158">
        <v>617.70799999999997</v>
      </c>
      <c r="AA417" s="158">
        <v>617.74400000000003</v>
      </c>
      <c r="AB417" s="158">
        <v>617.78</v>
      </c>
      <c r="AC417" s="221"/>
      <c r="AD417" s="81"/>
      <c r="AE417" s="158"/>
      <c r="AF417" s="74"/>
      <c r="AJ417" s="249"/>
      <c r="AK417" s="47"/>
      <c r="AL417" s="249"/>
      <c r="AM417" s="47"/>
      <c r="AN417" s="107"/>
    </row>
    <row r="418" spans="1:41" ht="16.5" hidden="1" thickBot="1">
      <c r="A418" s="2505"/>
      <c r="B418" s="2508" t="s">
        <v>49</v>
      </c>
      <c r="C418" s="2786"/>
      <c r="D418" s="116"/>
      <c r="E418" s="181">
        <f>SQRT(E412*E412+E413*E413)/E389/1.73</f>
        <v>7.2108930836158747</v>
      </c>
      <c r="F418" s="182">
        <f t="shared" ref="F418:AB418" si="232">SQRT(F412*F412+F413*F413)/F389/1.73</f>
        <v>6.06938391664844</v>
      </c>
      <c r="G418" s="182">
        <f t="shared" si="232"/>
        <v>7.1971580491770215</v>
      </c>
      <c r="H418" s="453">
        <f t="shared" si="232"/>
        <v>7.0540963343268164</v>
      </c>
      <c r="I418" s="182">
        <f t="shared" si="232"/>
        <v>7.190310134762961</v>
      </c>
      <c r="J418" s="182">
        <f t="shared" si="232"/>
        <v>9.1399302327343364</v>
      </c>
      <c r="K418" s="182">
        <f t="shared" si="232"/>
        <v>11.271764559341374</v>
      </c>
      <c r="L418" s="182">
        <f t="shared" si="232"/>
        <v>10.241124600048503</v>
      </c>
      <c r="M418" s="182">
        <f t="shared" si="232"/>
        <v>11.304154687357341</v>
      </c>
      <c r="N418" s="453">
        <f t="shared" si="232"/>
        <v>12.305323855252754</v>
      </c>
      <c r="O418" s="182">
        <f t="shared" si="232"/>
        <v>11.314992803091068</v>
      </c>
      <c r="P418" s="182">
        <f t="shared" si="232"/>
        <v>11.197018273755413</v>
      </c>
      <c r="Q418" s="182">
        <f t="shared" si="232"/>
        <v>12.281772996193522</v>
      </c>
      <c r="R418" s="182">
        <f t="shared" si="232"/>
        <v>11.314992803069094</v>
      </c>
      <c r="S418" s="182">
        <f t="shared" si="232"/>
        <v>11.29333731445694</v>
      </c>
      <c r="T418" s="182">
        <f t="shared" si="232"/>
        <v>11.271764559335226</v>
      </c>
      <c r="U418" s="182">
        <f t="shared" si="232"/>
        <v>12.258312111769081</v>
      </c>
      <c r="V418" s="489">
        <f t="shared" si="232"/>
        <v>11.261009058785785</v>
      </c>
      <c r="W418" s="182">
        <f t="shared" si="232"/>
        <v>11.164965740522817</v>
      </c>
      <c r="X418" s="182">
        <f t="shared" si="232"/>
        <v>10.221580469154304</v>
      </c>
      <c r="Y418" s="453">
        <f t="shared" si="232"/>
        <v>11.282540624863767</v>
      </c>
      <c r="Z418" s="182">
        <f t="shared" si="232"/>
        <v>9.2359509724651581</v>
      </c>
      <c r="AA418" s="182">
        <f t="shared" si="232"/>
        <v>8.0848047346919873</v>
      </c>
      <c r="AB418" s="183">
        <f t="shared" si="232"/>
        <v>8.1653917616937246</v>
      </c>
      <c r="AC418" s="111">
        <f>AVERAGE(E418:AB418)</f>
        <v>9.9721905698797215</v>
      </c>
      <c r="AD418" s="98">
        <f>(AC414-AC418)/AC414</f>
        <v>-2.2788776397920155E-2</v>
      </c>
      <c r="AE418" s="79"/>
      <c r="AF418" s="80"/>
      <c r="AH418" s="15"/>
      <c r="AI418" s="64"/>
      <c r="AJ418" s="65"/>
      <c r="AK418" s="65"/>
      <c r="AL418" s="12"/>
      <c r="AM418" s="107"/>
      <c r="AN418" s="107"/>
      <c r="AO418" s="107"/>
    </row>
    <row r="419" spans="1:41">
      <c r="A419" s="3191" t="s">
        <v>66</v>
      </c>
      <c r="B419" s="3194" t="s">
        <v>111</v>
      </c>
      <c r="C419" s="123" t="s">
        <v>16</v>
      </c>
      <c r="D419" s="115" t="s">
        <v>17</v>
      </c>
      <c r="E419" s="326">
        <f t="shared" ref="E419:AA419" si="233">(E423-D423)*$AE419*$AF419</f>
        <v>10.000000000218279</v>
      </c>
      <c r="F419" s="71">
        <f t="shared" si="233"/>
        <v>9.9999999997635314</v>
      </c>
      <c r="G419" s="71">
        <f t="shared" si="233"/>
        <v>10.000000000218279</v>
      </c>
      <c r="H419" s="448">
        <f t="shared" si="233"/>
        <v>9.9999999997635314</v>
      </c>
      <c r="I419" s="71">
        <f t="shared" si="233"/>
        <v>10.000000000218279</v>
      </c>
      <c r="J419" s="71">
        <f t="shared" si="233"/>
        <v>9.9999999997635314</v>
      </c>
      <c r="K419" s="71">
        <f t="shared" si="233"/>
        <v>10.000000000218279</v>
      </c>
      <c r="L419" s="71">
        <f t="shared" si="233"/>
        <v>9.9999999997635314</v>
      </c>
      <c r="M419" s="71">
        <f t="shared" si="233"/>
        <v>10.000000000218279</v>
      </c>
      <c r="N419" s="448">
        <f t="shared" si="233"/>
        <v>9.9999999997635314</v>
      </c>
      <c r="O419" s="71">
        <f t="shared" si="233"/>
        <v>10.000000000218279</v>
      </c>
      <c r="P419" s="71">
        <f t="shared" si="233"/>
        <v>9.9999999997635314</v>
      </c>
      <c r="Q419" s="71">
        <f t="shared" si="233"/>
        <v>10.000000000218279</v>
      </c>
      <c r="R419" s="71">
        <f t="shared" si="233"/>
        <v>9.9999999997635314</v>
      </c>
      <c r="S419" s="71">
        <f t="shared" si="233"/>
        <v>10.000000000218279</v>
      </c>
      <c r="T419" s="71">
        <f t="shared" si="233"/>
        <v>10.000000000218279</v>
      </c>
      <c r="U419" s="71">
        <f t="shared" si="233"/>
        <v>9.9999999997635314</v>
      </c>
      <c r="V419" s="484">
        <f t="shared" si="233"/>
        <v>10.000000000218279</v>
      </c>
      <c r="W419" s="71">
        <f t="shared" si="233"/>
        <v>9.9999999997635314</v>
      </c>
      <c r="X419" s="71">
        <f t="shared" si="233"/>
        <v>10.000000000218279</v>
      </c>
      <c r="Y419" s="448">
        <f t="shared" si="233"/>
        <v>9.9999999997635314</v>
      </c>
      <c r="Z419" s="71">
        <f t="shared" si="233"/>
        <v>10.000000000218279</v>
      </c>
      <c r="AA419" s="71">
        <f t="shared" si="233"/>
        <v>9.9999999997635314</v>
      </c>
      <c r="AB419" s="72">
        <f>(AB423-AA423)*$AE419*$AF419</f>
        <v>10.000000000218279</v>
      </c>
      <c r="AC419" s="108">
        <f>SUM(E419:AB419)</f>
        <v>240.00000000023647</v>
      </c>
      <c r="AD419" s="2792"/>
      <c r="AE419" s="208">
        <v>100</v>
      </c>
      <c r="AF419" s="97">
        <v>10</v>
      </c>
      <c r="AJ419" s="10"/>
      <c r="AK419" s="27"/>
      <c r="AL419" s="12"/>
      <c r="AM419" s="27"/>
      <c r="AN419" s="107"/>
    </row>
    <row r="420" spans="1:41">
      <c r="A420" s="3192"/>
      <c r="B420" s="3195"/>
      <c r="C420" s="125" t="s">
        <v>18</v>
      </c>
      <c r="D420" s="110" t="s">
        <v>17</v>
      </c>
      <c r="E420" s="327">
        <f t="shared" ref="E420:AB420" si="234">(E424-D424)*$AE419*$AF419</f>
        <v>1.0000000000331966</v>
      </c>
      <c r="F420" s="328">
        <f t="shared" si="234"/>
        <v>0.99999999997635314</v>
      </c>
      <c r="G420" s="328">
        <f t="shared" si="234"/>
        <v>0.99999999997635314</v>
      </c>
      <c r="H420" s="449">
        <f t="shared" si="234"/>
        <v>0</v>
      </c>
      <c r="I420" s="328">
        <f t="shared" si="234"/>
        <v>1.0000000000331966</v>
      </c>
      <c r="J420" s="328">
        <f t="shared" si="234"/>
        <v>0.99999999997635314</v>
      </c>
      <c r="K420" s="328">
        <f t="shared" si="234"/>
        <v>1.0000000000331966</v>
      </c>
      <c r="L420" s="328">
        <f t="shared" si="234"/>
        <v>0.99999999997635314</v>
      </c>
      <c r="M420" s="328">
        <f t="shared" si="234"/>
        <v>1.0000000000331966</v>
      </c>
      <c r="N420" s="449">
        <f t="shared" si="234"/>
        <v>0</v>
      </c>
      <c r="O420" s="328">
        <f t="shared" si="234"/>
        <v>0.99999999997635314</v>
      </c>
      <c r="P420" s="328">
        <f t="shared" si="234"/>
        <v>0.99999999997635314</v>
      </c>
      <c r="Q420" s="328">
        <f t="shared" si="234"/>
        <v>1.0000000000331966</v>
      </c>
      <c r="R420" s="328">
        <f t="shared" si="234"/>
        <v>0.99999999997635314</v>
      </c>
      <c r="S420" s="328">
        <f t="shared" si="234"/>
        <v>1.0000000000331966</v>
      </c>
      <c r="T420" s="328">
        <f t="shared" si="234"/>
        <v>0</v>
      </c>
      <c r="U420" s="328">
        <f t="shared" si="234"/>
        <v>0.99999999997635314</v>
      </c>
      <c r="V420" s="485">
        <f t="shared" si="234"/>
        <v>0.99999999997635314</v>
      </c>
      <c r="W420" s="328">
        <f t="shared" si="234"/>
        <v>1.0000000000331966</v>
      </c>
      <c r="X420" s="328">
        <f t="shared" si="234"/>
        <v>0.99999999997635314</v>
      </c>
      <c r="Y420" s="449">
        <f t="shared" si="234"/>
        <v>1.0000000000331966</v>
      </c>
      <c r="Z420" s="328">
        <f t="shared" si="234"/>
        <v>0</v>
      </c>
      <c r="AA420" s="328">
        <f t="shared" si="234"/>
        <v>0.99999999997635314</v>
      </c>
      <c r="AB420" s="329">
        <f t="shared" si="234"/>
        <v>1.0000000000331966</v>
      </c>
      <c r="AC420" s="109">
        <f>SUM(E420:AB420)</f>
        <v>20.000000000038654</v>
      </c>
      <c r="AD420" s="81"/>
      <c r="AE420" s="158"/>
      <c r="AF420" s="74"/>
      <c r="AJ420" s="50"/>
      <c r="AK420" s="11"/>
      <c r="AL420" s="50"/>
      <c r="AM420" s="11"/>
      <c r="AN420" s="107"/>
    </row>
    <row r="421" spans="1:41">
      <c r="A421" s="3192"/>
      <c r="B421" s="3195"/>
      <c r="C421" s="125" t="s">
        <v>19</v>
      </c>
      <c r="D421" s="110" t="s">
        <v>62</v>
      </c>
      <c r="E421" s="346">
        <v>0</v>
      </c>
      <c r="F421" s="347">
        <v>0</v>
      </c>
      <c r="G421" s="347">
        <v>0</v>
      </c>
      <c r="H421" s="454">
        <v>0</v>
      </c>
      <c r="I421" s="347">
        <v>0</v>
      </c>
      <c r="J421" s="347">
        <v>0</v>
      </c>
      <c r="K421" s="347">
        <v>0</v>
      </c>
      <c r="L421" s="347">
        <v>0</v>
      </c>
      <c r="M421" s="347">
        <v>0</v>
      </c>
      <c r="N421" s="454">
        <v>0</v>
      </c>
      <c r="O421" s="347">
        <v>0</v>
      </c>
      <c r="P421" s="347">
        <v>0</v>
      </c>
      <c r="Q421" s="347">
        <v>0</v>
      </c>
      <c r="R421" s="347">
        <v>0</v>
      </c>
      <c r="S421" s="347">
        <v>0</v>
      </c>
      <c r="T421" s="347">
        <v>0</v>
      </c>
      <c r="U421" s="347">
        <v>0</v>
      </c>
      <c r="V421" s="490">
        <v>0</v>
      </c>
      <c r="W421" s="347">
        <v>0</v>
      </c>
      <c r="X421" s="347">
        <v>0</v>
      </c>
      <c r="Y421" s="454">
        <v>0</v>
      </c>
      <c r="Z421" s="347">
        <v>0</v>
      </c>
      <c r="AA421" s="347">
        <v>0</v>
      </c>
      <c r="AB421" s="347">
        <v>0</v>
      </c>
      <c r="AC421" s="109">
        <f>AVERAGE(E421:AB421)</f>
        <v>0</v>
      </c>
      <c r="AD421" s="81"/>
      <c r="AE421" s="158"/>
      <c r="AF421" s="74"/>
      <c r="AJ421" s="12"/>
      <c r="AK421" s="11"/>
      <c r="AL421" s="12"/>
      <c r="AM421" s="11"/>
      <c r="AN421" s="107"/>
    </row>
    <row r="422" spans="1:41" ht="16.5" thickBot="1">
      <c r="A422" s="3192"/>
      <c r="B422" s="3196"/>
      <c r="C422" s="125" t="s">
        <v>21</v>
      </c>
      <c r="D422" s="110"/>
      <c r="E422" s="333">
        <f t="shared" ref="E422:AB422" si="235">E420/E419</f>
        <v>0.10000000000113687</v>
      </c>
      <c r="F422" s="334">
        <f t="shared" si="235"/>
        <v>0.1</v>
      </c>
      <c r="G422" s="334">
        <f>G420/G419</f>
        <v>9.9999999995452532E-2</v>
      </c>
      <c r="H422" s="451">
        <f t="shared" si="235"/>
        <v>0</v>
      </c>
      <c r="I422" s="334">
        <f t="shared" si="235"/>
        <v>0.10000000000113687</v>
      </c>
      <c r="J422" s="334">
        <f t="shared" si="235"/>
        <v>0.1</v>
      </c>
      <c r="K422" s="334">
        <f t="shared" si="235"/>
        <v>0.10000000000113687</v>
      </c>
      <c r="L422" s="334">
        <f t="shared" si="235"/>
        <v>0.1</v>
      </c>
      <c r="M422" s="334">
        <f t="shared" si="235"/>
        <v>0.10000000000113687</v>
      </c>
      <c r="N422" s="451">
        <f t="shared" si="235"/>
        <v>0</v>
      </c>
      <c r="O422" s="334">
        <f t="shared" si="235"/>
        <v>9.9999999995452532E-2</v>
      </c>
      <c r="P422" s="334">
        <f t="shared" si="235"/>
        <v>0.1</v>
      </c>
      <c r="Q422" s="334">
        <f t="shared" si="235"/>
        <v>0.10000000000113687</v>
      </c>
      <c r="R422" s="334">
        <f t="shared" si="235"/>
        <v>0.1</v>
      </c>
      <c r="S422" s="334">
        <f t="shared" si="235"/>
        <v>0.10000000000113687</v>
      </c>
      <c r="T422" s="334">
        <f t="shared" si="235"/>
        <v>0</v>
      </c>
      <c r="U422" s="334">
        <f t="shared" si="235"/>
        <v>0.1</v>
      </c>
      <c r="V422" s="487">
        <f t="shared" si="235"/>
        <v>9.9999999995452532E-2</v>
      </c>
      <c r="W422" s="334">
        <f t="shared" si="235"/>
        <v>0.10000000000568435</v>
      </c>
      <c r="X422" s="334">
        <f t="shared" si="235"/>
        <v>9.9999999995452532E-2</v>
      </c>
      <c r="Y422" s="451">
        <f t="shared" si="235"/>
        <v>0.10000000000568435</v>
      </c>
      <c r="Z422" s="334">
        <f t="shared" si="235"/>
        <v>0</v>
      </c>
      <c r="AA422" s="334">
        <f t="shared" si="235"/>
        <v>0.1</v>
      </c>
      <c r="AB422" s="358">
        <f t="shared" si="235"/>
        <v>0.10000000000113687</v>
      </c>
      <c r="AC422" s="221"/>
      <c r="AD422" s="81"/>
      <c r="AE422" s="158"/>
      <c r="AF422" s="74"/>
      <c r="AJ422" s="12"/>
      <c r="AK422" s="11"/>
      <c r="AL422" s="12"/>
      <c r="AM422" s="11"/>
      <c r="AN422" s="107"/>
    </row>
    <row r="423" spans="1:41" hidden="1">
      <c r="A423" s="3192"/>
      <c r="B423" s="2791"/>
      <c r="C423" s="385" t="s">
        <v>22</v>
      </c>
      <c r="D423" s="124">
        <v>2988.85</v>
      </c>
      <c r="E423" s="2746">
        <v>2988.86</v>
      </c>
      <c r="F423" s="92">
        <v>2988.87</v>
      </c>
      <c r="G423" s="92">
        <v>2988.88</v>
      </c>
      <c r="H423" s="445">
        <v>2988.89</v>
      </c>
      <c r="I423" s="92">
        <v>2988.9</v>
      </c>
      <c r="J423" s="92">
        <v>2988.91</v>
      </c>
      <c r="K423" s="92">
        <v>2988.92</v>
      </c>
      <c r="L423" s="92">
        <v>2988.93</v>
      </c>
      <c r="M423" s="92">
        <v>2988.94</v>
      </c>
      <c r="N423" s="445">
        <v>2988.95</v>
      </c>
      <c r="O423" s="92">
        <v>2988.96</v>
      </c>
      <c r="P423" s="92">
        <v>2988.97</v>
      </c>
      <c r="Q423" s="92">
        <v>2988.98</v>
      </c>
      <c r="R423" s="92">
        <v>2988.99</v>
      </c>
      <c r="S423" s="92">
        <v>2989</v>
      </c>
      <c r="T423" s="92">
        <v>2989.01</v>
      </c>
      <c r="U423" s="92">
        <v>2989.02</v>
      </c>
      <c r="V423" s="498">
        <v>2989.03</v>
      </c>
      <c r="W423" s="92">
        <v>2989.04</v>
      </c>
      <c r="X423" s="92">
        <v>2989.05</v>
      </c>
      <c r="Y423" s="445">
        <v>2989.06</v>
      </c>
      <c r="Z423" s="92">
        <v>2989.07</v>
      </c>
      <c r="AA423" s="92">
        <v>2989.08</v>
      </c>
      <c r="AB423" s="93">
        <v>2989.09</v>
      </c>
      <c r="AC423" s="414"/>
      <c r="AD423" s="2746"/>
      <c r="AE423" s="92"/>
      <c r="AF423" s="93"/>
      <c r="AJ423" s="12"/>
      <c r="AK423" s="11"/>
      <c r="AL423" s="12"/>
      <c r="AM423" s="11"/>
      <c r="AN423" s="107"/>
    </row>
    <row r="424" spans="1:41" hidden="1">
      <c r="A424" s="3193"/>
      <c r="B424" s="2784"/>
      <c r="C424" s="126" t="s">
        <v>23</v>
      </c>
      <c r="D424" s="110">
        <v>265.45</v>
      </c>
      <c r="E424" s="370">
        <v>265.45100000000002</v>
      </c>
      <c r="F424" s="158">
        <v>265.452</v>
      </c>
      <c r="G424" s="371">
        <v>265.45299999999997</v>
      </c>
      <c r="H424" s="446">
        <v>265.45299999999997</v>
      </c>
      <c r="I424" s="81">
        <v>265.45400000000001</v>
      </c>
      <c r="J424" s="158">
        <v>265.45499999999998</v>
      </c>
      <c r="K424" s="158">
        <v>265.45600000000002</v>
      </c>
      <c r="L424" s="158">
        <v>265.45699999999999</v>
      </c>
      <c r="M424" s="158">
        <v>265.45800000000003</v>
      </c>
      <c r="N424" s="446">
        <v>265.45800000000003</v>
      </c>
      <c r="O424" s="359">
        <v>265.459</v>
      </c>
      <c r="P424" s="359">
        <v>265.45999999999998</v>
      </c>
      <c r="Q424" s="359">
        <v>265.46100000000001</v>
      </c>
      <c r="R424" s="359">
        <v>265.46199999999999</v>
      </c>
      <c r="S424" s="359">
        <v>265.46300000000002</v>
      </c>
      <c r="T424" s="158">
        <v>265.46300000000002</v>
      </c>
      <c r="U424" s="158">
        <v>265.464</v>
      </c>
      <c r="V424" s="482">
        <v>265.46499999999997</v>
      </c>
      <c r="W424" s="158">
        <v>265.46600000000001</v>
      </c>
      <c r="X424" s="158">
        <v>265.46699999999998</v>
      </c>
      <c r="Y424" s="446">
        <v>265.46800000000002</v>
      </c>
      <c r="Z424" s="158">
        <v>265.46800000000002</v>
      </c>
      <c r="AA424" s="359">
        <v>265.46899999999999</v>
      </c>
      <c r="AB424" s="158">
        <v>265.47000000000003</v>
      </c>
      <c r="AC424" s="221"/>
      <c r="AD424" s="81"/>
      <c r="AE424" s="158"/>
      <c r="AF424" s="74"/>
      <c r="AJ424" s="12"/>
      <c r="AK424" s="12"/>
      <c r="AL424" s="12"/>
      <c r="AM424" s="12"/>
      <c r="AN424" s="107"/>
    </row>
    <row r="425" spans="1:41" ht="16.5" hidden="1" thickBot="1">
      <c r="A425" s="2505"/>
      <c r="B425" s="2508" t="s">
        <v>49</v>
      </c>
      <c r="C425" s="2786"/>
      <c r="D425" s="116"/>
      <c r="E425" s="181">
        <f>SQRT(E419*E419+E420*E420)/E388/1.73</f>
        <v>0.55378233171924751</v>
      </c>
      <c r="F425" s="182">
        <f t="shared" ref="F425:AB425" si="236">SQRT(F419*F419+F420*F420)/F388/1.73</f>
        <v>0.5543107499494353</v>
      </c>
      <c r="G425" s="182">
        <f t="shared" si="236"/>
        <v>0.55325491997444165</v>
      </c>
      <c r="H425" s="453">
        <f t="shared" si="236"/>
        <v>0.5505092210164344</v>
      </c>
      <c r="I425" s="182">
        <f t="shared" si="236"/>
        <v>0.55272851186821192</v>
      </c>
      <c r="J425" s="182">
        <f t="shared" si="236"/>
        <v>0.55378233169400215</v>
      </c>
      <c r="K425" s="182">
        <f t="shared" si="236"/>
        <v>0.55537061756547867</v>
      </c>
      <c r="L425" s="182">
        <f t="shared" si="236"/>
        <v>0.55484017759981685</v>
      </c>
      <c r="M425" s="182">
        <f t="shared" si="236"/>
        <v>0.55803810372093254</v>
      </c>
      <c r="N425" s="453">
        <f t="shared" si="236"/>
        <v>0.55420391377493405</v>
      </c>
      <c r="O425" s="182">
        <f t="shared" si="236"/>
        <v>0.55643454595130637</v>
      </c>
      <c r="P425" s="182">
        <f t="shared" si="236"/>
        <v>0.55590207267656289</v>
      </c>
      <c r="Q425" s="182">
        <f t="shared" si="236"/>
        <v>0.55484017762511051</v>
      </c>
      <c r="R425" s="182">
        <f t="shared" si="236"/>
        <v>0.55643454592625308</v>
      </c>
      <c r="S425" s="182">
        <f t="shared" si="236"/>
        <v>0.55696804024304003</v>
      </c>
      <c r="T425" s="182">
        <f t="shared" si="236"/>
        <v>0.55155981115796004</v>
      </c>
      <c r="U425" s="182">
        <f t="shared" si="236"/>
        <v>0.55484017759981685</v>
      </c>
      <c r="V425" s="489">
        <f t="shared" si="236"/>
        <v>0.55431074997439289</v>
      </c>
      <c r="W425" s="182">
        <f t="shared" si="236"/>
        <v>0.55484017760012905</v>
      </c>
      <c r="X425" s="182">
        <f t="shared" si="236"/>
        <v>0.55325491997444165</v>
      </c>
      <c r="Y425" s="453">
        <f t="shared" si="236"/>
        <v>0.55484017760012905</v>
      </c>
      <c r="Z425" s="182">
        <f t="shared" si="236"/>
        <v>0.55103401534179419</v>
      </c>
      <c r="AA425" s="182">
        <f t="shared" si="236"/>
        <v>0.55378233169400215</v>
      </c>
      <c r="AB425" s="183">
        <f t="shared" si="236"/>
        <v>0.55220310453753874</v>
      </c>
      <c r="AC425" s="111">
        <f>AVERAGE(E425:AB425)</f>
        <v>0.55425273861605884</v>
      </c>
      <c r="AD425" s="98" t="e">
        <f>(AC421-AC425)/AC421</f>
        <v>#DIV/0!</v>
      </c>
      <c r="AE425" s="79"/>
      <c r="AF425" s="80"/>
      <c r="AH425" s="15"/>
      <c r="AI425" s="64"/>
      <c r="AJ425" s="65"/>
      <c r="AK425" s="65"/>
      <c r="AL425" s="12"/>
      <c r="AM425" s="107"/>
      <c r="AN425" s="107"/>
      <c r="AO425" s="107"/>
    </row>
    <row r="426" spans="1:41">
      <c r="A426" s="3191" t="s">
        <v>64</v>
      </c>
      <c r="B426" s="3194" t="s">
        <v>112</v>
      </c>
      <c r="C426" s="123" t="s">
        <v>16</v>
      </c>
      <c r="D426" s="115" t="s">
        <v>17</v>
      </c>
      <c r="E426" s="326">
        <f t="shared" ref="E426:AA426" si="237">(E430-D430)*$AE426*$AF426</f>
        <v>52.000000000589353</v>
      </c>
      <c r="F426" s="71">
        <f t="shared" si="237"/>
        <v>49.999999999272404</v>
      </c>
      <c r="G426" s="71">
        <f t="shared" si="237"/>
        <v>52.000000000589353</v>
      </c>
      <c r="H426" s="448">
        <f t="shared" si="237"/>
        <v>50.000000000181899</v>
      </c>
      <c r="I426" s="71">
        <f t="shared" si="237"/>
        <v>51.999999999679858</v>
      </c>
      <c r="J426" s="71">
        <f t="shared" si="237"/>
        <v>51.999999999679858</v>
      </c>
      <c r="K426" s="71">
        <f t="shared" si="237"/>
        <v>50.000000000181899</v>
      </c>
      <c r="L426" s="71">
        <f t="shared" si="237"/>
        <v>51.999999999679858</v>
      </c>
      <c r="M426" s="71">
        <f t="shared" si="237"/>
        <v>50.000000000181899</v>
      </c>
      <c r="N426" s="448">
        <f t="shared" si="237"/>
        <v>52.000000000589353</v>
      </c>
      <c r="O426" s="71">
        <f t="shared" si="237"/>
        <v>51.999999999679858</v>
      </c>
      <c r="P426" s="71">
        <f t="shared" si="237"/>
        <v>50.000000000181899</v>
      </c>
      <c r="Q426" s="71">
        <f t="shared" si="237"/>
        <v>51.999999999679858</v>
      </c>
      <c r="R426" s="71">
        <f t="shared" si="237"/>
        <v>50.000000000181899</v>
      </c>
      <c r="S426" s="71">
        <f t="shared" si="237"/>
        <v>69.999999999708962</v>
      </c>
      <c r="T426" s="71">
        <f t="shared" si="237"/>
        <v>68.000000000211003</v>
      </c>
      <c r="U426" s="71">
        <f t="shared" si="237"/>
        <v>68.000000000211003</v>
      </c>
      <c r="V426" s="484">
        <f t="shared" si="237"/>
        <v>49.999999999272404</v>
      </c>
      <c r="W426" s="71">
        <f t="shared" si="237"/>
        <v>52.000000000589353</v>
      </c>
      <c r="X426" s="71">
        <f t="shared" si="237"/>
        <v>51.999999999679858</v>
      </c>
      <c r="Y426" s="448">
        <f t="shared" si="237"/>
        <v>50.000000000181899</v>
      </c>
      <c r="Z426" s="71">
        <f t="shared" si="237"/>
        <v>51.999999999679858</v>
      </c>
      <c r="AA426" s="71">
        <f t="shared" si="237"/>
        <v>50.000000000181899</v>
      </c>
      <c r="AB426" s="72">
        <f>(AB430-AA430)*$AE426*$AF426</f>
        <v>51.999999999679858</v>
      </c>
      <c r="AC426" s="108">
        <f>SUM(E426:AB426)</f>
        <v>1279.9999999997453</v>
      </c>
      <c r="AD426" s="2792"/>
      <c r="AE426" s="208">
        <v>100</v>
      </c>
      <c r="AF426" s="97">
        <v>20</v>
      </c>
      <c r="AJ426" s="10"/>
      <c r="AK426" s="27"/>
      <c r="AL426" s="12"/>
      <c r="AM426" s="27"/>
      <c r="AN426" s="107"/>
    </row>
    <row r="427" spans="1:41">
      <c r="A427" s="3192"/>
      <c r="B427" s="3195"/>
      <c r="C427" s="125" t="s">
        <v>18</v>
      </c>
      <c r="D427" s="110" t="s">
        <v>17</v>
      </c>
      <c r="E427" s="327">
        <f t="shared" ref="E427:AB427" si="238">(E431-D431)*$AE426*$AF426</f>
        <v>19.99999999998181</v>
      </c>
      <c r="F427" s="328">
        <f t="shared" si="238"/>
        <v>19.99999999998181</v>
      </c>
      <c r="G427" s="328">
        <f t="shared" si="238"/>
        <v>19.99999999998181</v>
      </c>
      <c r="H427" s="449">
        <f t="shared" si="238"/>
        <v>19.99999999998181</v>
      </c>
      <c r="I427" s="328">
        <f t="shared" si="238"/>
        <v>19.99999999998181</v>
      </c>
      <c r="J427" s="328">
        <f t="shared" si="238"/>
        <v>19.99999999998181</v>
      </c>
      <c r="K427" s="328">
        <f t="shared" si="238"/>
        <v>20.000000000095497</v>
      </c>
      <c r="L427" s="328">
        <f t="shared" si="238"/>
        <v>19.99999999998181</v>
      </c>
      <c r="M427" s="328">
        <f t="shared" si="238"/>
        <v>19.99999999998181</v>
      </c>
      <c r="N427" s="449">
        <f t="shared" si="238"/>
        <v>19.99999999998181</v>
      </c>
      <c r="O427" s="328">
        <f t="shared" si="238"/>
        <v>19.99999999998181</v>
      </c>
      <c r="P427" s="328">
        <f t="shared" si="238"/>
        <v>19.99999999998181</v>
      </c>
      <c r="Q427" s="328">
        <f t="shared" si="238"/>
        <v>20.000000000095497</v>
      </c>
      <c r="R427" s="328">
        <f t="shared" si="238"/>
        <v>19.99999999998181</v>
      </c>
      <c r="S427" s="328">
        <f t="shared" si="238"/>
        <v>25.999999999953616</v>
      </c>
      <c r="T427" s="328">
        <f t="shared" si="238"/>
        <v>28.000000000020009</v>
      </c>
      <c r="U427" s="328">
        <f t="shared" si="238"/>
        <v>25.999999999953616</v>
      </c>
      <c r="V427" s="485">
        <f t="shared" si="238"/>
        <v>20.000000000095497</v>
      </c>
      <c r="W427" s="328">
        <f t="shared" si="238"/>
        <v>19.99999999998181</v>
      </c>
      <c r="X427" s="328">
        <f t="shared" si="238"/>
        <v>19.99999999998181</v>
      </c>
      <c r="Y427" s="449">
        <f t="shared" si="238"/>
        <v>19.99999999998181</v>
      </c>
      <c r="Z427" s="328">
        <f t="shared" si="238"/>
        <v>19.99999999998181</v>
      </c>
      <c r="AA427" s="328">
        <f t="shared" si="238"/>
        <v>19.99999999998181</v>
      </c>
      <c r="AB427" s="329">
        <f t="shared" si="238"/>
        <v>20.000000000095497</v>
      </c>
      <c r="AC427" s="109">
        <f>SUM(E427:AB427)</f>
        <v>500</v>
      </c>
      <c r="AD427" s="81"/>
      <c r="AE427" s="158"/>
      <c r="AF427" s="74"/>
      <c r="AJ427" s="50"/>
      <c r="AK427" s="11"/>
      <c r="AL427" s="50"/>
      <c r="AM427" s="11"/>
      <c r="AN427" s="107"/>
    </row>
    <row r="428" spans="1:41">
      <c r="A428" s="3192"/>
      <c r="B428" s="3195"/>
      <c r="C428" s="125" t="s">
        <v>19</v>
      </c>
      <c r="D428" s="110" t="s">
        <v>62</v>
      </c>
      <c r="E428" s="346">
        <v>3</v>
      </c>
      <c r="F428" s="347">
        <v>3</v>
      </c>
      <c r="G428" s="347">
        <v>3</v>
      </c>
      <c r="H428" s="454">
        <v>3</v>
      </c>
      <c r="I428" s="347">
        <v>3</v>
      </c>
      <c r="J428" s="347">
        <v>3</v>
      </c>
      <c r="K428" s="347">
        <v>3</v>
      </c>
      <c r="L428" s="347">
        <v>3</v>
      </c>
      <c r="M428" s="347">
        <v>3</v>
      </c>
      <c r="N428" s="454">
        <v>3</v>
      </c>
      <c r="O428" s="347">
        <v>3</v>
      </c>
      <c r="P428" s="347">
        <v>3</v>
      </c>
      <c r="Q428" s="347">
        <v>3</v>
      </c>
      <c r="R428" s="347">
        <v>3</v>
      </c>
      <c r="S428" s="347">
        <v>4</v>
      </c>
      <c r="T428" s="347">
        <v>4</v>
      </c>
      <c r="U428" s="347">
        <v>4</v>
      </c>
      <c r="V428" s="490">
        <v>3</v>
      </c>
      <c r="W428" s="347">
        <v>3</v>
      </c>
      <c r="X428" s="347">
        <v>3</v>
      </c>
      <c r="Y428" s="454">
        <v>3</v>
      </c>
      <c r="Z428" s="347">
        <v>3</v>
      </c>
      <c r="AA428" s="347">
        <v>3</v>
      </c>
      <c r="AB428" s="347">
        <v>3</v>
      </c>
      <c r="AC428" s="109">
        <f>AVERAGE(E428:AB428)</f>
        <v>3.125</v>
      </c>
      <c r="AD428" s="81"/>
      <c r="AE428" s="158"/>
      <c r="AF428" s="74"/>
      <c r="AJ428" s="12"/>
      <c r="AK428" s="11"/>
      <c r="AL428" s="12"/>
      <c r="AM428" s="11"/>
      <c r="AN428" s="107"/>
    </row>
    <row r="429" spans="1:41" ht="16.5" thickBot="1">
      <c r="A429" s="3192"/>
      <c r="B429" s="3196"/>
      <c r="C429" s="125" t="s">
        <v>21</v>
      </c>
      <c r="D429" s="110"/>
      <c r="E429" s="333">
        <f t="shared" ref="E429:AB429" si="239">E427/E426</f>
        <v>0.38461538461067568</v>
      </c>
      <c r="F429" s="334">
        <f t="shared" si="239"/>
        <v>0.40000000000545699</v>
      </c>
      <c r="G429" s="334">
        <f t="shared" si="239"/>
        <v>0.38461538461067568</v>
      </c>
      <c r="H429" s="451">
        <f t="shared" si="239"/>
        <v>0.39999999999818103</v>
      </c>
      <c r="I429" s="334">
        <f t="shared" si="239"/>
        <v>0.38461538461740274</v>
      </c>
      <c r="J429" s="334">
        <f t="shared" si="239"/>
        <v>0.38461538461740274</v>
      </c>
      <c r="K429" s="334">
        <f t="shared" si="239"/>
        <v>0.40000000000045477</v>
      </c>
      <c r="L429" s="334">
        <f t="shared" si="239"/>
        <v>0.38461538461740274</v>
      </c>
      <c r="M429" s="334">
        <f t="shared" si="239"/>
        <v>0.39999999999818103</v>
      </c>
      <c r="N429" s="451">
        <f t="shared" si="239"/>
        <v>0.38461538461067568</v>
      </c>
      <c r="O429" s="334">
        <f t="shared" si="239"/>
        <v>0.38461538461740274</v>
      </c>
      <c r="P429" s="334">
        <f t="shared" si="239"/>
        <v>0.39999999999818103</v>
      </c>
      <c r="Q429" s="334">
        <f t="shared" si="239"/>
        <v>0.384615384619589</v>
      </c>
      <c r="R429" s="334">
        <f t="shared" si="239"/>
        <v>0.39999999999818103</v>
      </c>
      <c r="S429" s="334">
        <f t="shared" si="239"/>
        <v>0.37142857142945307</v>
      </c>
      <c r="T429" s="334">
        <f t="shared" si="239"/>
        <v>0.41176470588136949</v>
      </c>
      <c r="U429" s="334">
        <f t="shared" si="239"/>
        <v>0.38235294117460206</v>
      </c>
      <c r="V429" s="487">
        <f t="shared" si="239"/>
        <v>0.40000000000773073</v>
      </c>
      <c r="W429" s="334">
        <f t="shared" si="239"/>
        <v>0.38461538461067568</v>
      </c>
      <c r="X429" s="334">
        <f t="shared" si="239"/>
        <v>0.38461538461740274</v>
      </c>
      <c r="Y429" s="451">
        <f t="shared" si="239"/>
        <v>0.39999999999818103</v>
      </c>
      <c r="Z429" s="334">
        <f t="shared" si="239"/>
        <v>0.38461538461740274</v>
      </c>
      <c r="AA429" s="334">
        <f t="shared" si="239"/>
        <v>0.39999999999818103</v>
      </c>
      <c r="AB429" s="358">
        <f t="shared" si="239"/>
        <v>0.384615384619589</v>
      </c>
      <c r="AC429" s="221"/>
      <c r="AD429" s="81"/>
      <c r="AE429" s="158"/>
      <c r="AF429" s="74"/>
      <c r="AJ429" s="12"/>
      <c r="AK429" s="11"/>
      <c r="AL429" s="12"/>
      <c r="AM429" s="11"/>
      <c r="AN429" s="107"/>
    </row>
    <row r="430" spans="1:41" hidden="1">
      <c r="A430" s="3192"/>
      <c r="B430" s="2791"/>
      <c r="C430" s="385" t="s">
        <v>22</v>
      </c>
      <c r="D430" s="124">
        <v>2322.1</v>
      </c>
      <c r="E430" s="2746">
        <v>2322.1260000000002</v>
      </c>
      <c r="F430" s="2746">
        <v>2322.1509999999998</v>
      </c>
      <c r="G430" s="2746">
        <v>2322.1770000000001</v>
      </c>
      <c r="H430" s="445">
        <v>2322.2020000000002</v>
      </c>
      <c r="I430" s="2746">
        <v>2322.2280000000001</v>
      </c>
      <c r="J430" s="2746">
        <v>2322.2539999999999</v>
      </c>
      <c r="K430" s="2746">
        <v>2322.279</v>
      </c>
      <c r="L430" s="2746">
        <v>2322.3049999999998</v>
      </c>
      <c r="M430" s="2746">
        <v>2322.33</v>
      </c>
      <c r="N430" s="445">
        <v>2322.3560000000002</v>
      </c>
      <c r="O430" s="2746">
        <v>2322.3820000000001</v>
      </c>
      <c r="P430" s="2746">
        <v>2322.4070000000002</v>
      </c>
      <c r="Q430" s="2746">
        <v>2322.433</v>
      </c>
      <c r="R430" s="2746">
        <v>2322.4580000000001</v>
      </c>
      <c r="S430" s="2746">
        <v>2322.4929999999999</v>
      </c>
      <c r="T430" s="2746">
        <v>2322.527</v>
      </c>
      <c r="U430" s="2746">
        <v>2322.5610000000001</v>
      </c>
      <c r="V430" s="2841">
        <v>2322.5859999999998</v>
      </c>
      <c r="W430" s="2746">
        <v>2322.6120000000001</v>
      </c>
      <c r="X430" s="2746">
        <v>2322.6379999999999</v>
      </c>
      <c r="Y430" s="445">
        <v>2322.663</v>
      </c>
      <c r="Z430" s="2746">
        <v>2322.6889999999999</v>
      </c>
      <c r="AA430" s="2746">
        <v>2322.7139999999999</v>
      </c>
      <c r="AB430" s="2746">
        <v>2322.7399999999998</v>
      </c>
      <c r="AC430" s="414"/>
      <c r="AD430" s="2746"/>
      <c r="AE430" s="92"/>
      <c r="AF430" s="93"/>
      <c r="AJ430" s="249"/>
      <c r="AK430" s="47"/>
      <c r="AL430" s="249"/>
      <c r="AM430" s="47"/>
      <c r="AN430" s="107"/>
    </row>
    <row r="431" spans="1:41" hidden="1">
      <c r="A431" s="3193"/>
      <c r="B431" s="2784"/>
      <c r="C431" s="126" t="s">
        <v>23</v>
      </c>
      <c r="D431" s="110">
        <v>258.72000000000003</v>
      </c>
      <c r="E431" s="81">
        <v>258.73</v>
      </c>
      <c r="F431" s="81">
        <v>258.74</v>
      </c>
      <c r="G431" s="81">
        <v>258.75</v>
      </c>
      <c r="H431" s="472">
        <v>258.76</v>
      </c>
      <c r="I431" s="81">
        <v>258.77</v>
      </c>
      <c r="J431" s="81">
        <v>258.77999999999997</v>
      </c>
      <c r="K431" s="81">
        <v>258.79000000000002</v>
      </c>
      <c r="L431" s="81">
        <v>258.8</v>
      </c>
      <c r="M431" s="81">
        <v>258.81</v>
      </c>
      <c r="N431" s="472">
        <v>258.82</v>
      </c>
      <c r="O431" s="81">
        <v>258.83</v>
      </c>
      <c r="P431" s="81">
        <v>258.83999999999997</v>
      </c>
      <c r="Q431" s="81">
        <v>258.85000000000002</v>
      </c>
      <c r="R431" s="158">
        <v>258.86</v>
      </c>
      <c r="S431" s="158">
        <v>258.87299999999999</v>
      </c>
      <c r="T431" s="158">
        <v>258.887</v>
      </c>
      <c r="U431" s="158">
        <v>258.89999999999998</v>
      </c>
      <c r="V431" s="482">
        <v>258.91000000000003</v>
      </c>
      <c r="W431" s="158">
        <v>258.92</v>
      </c>
      <c r="X431" s="158">
        <v>258.93</v>
      </c>
      <c r="Y431" s="446">
        <v>258.94</v>
      </c>
      <c r="Z431" s="158">
        <v>258.95</v>
      </c>
      <c r="AA431" s="158">
        <v>258.95999999999998</v>
      </c>
      <c r="AB431" s="74">
        <v>258.97000000000003</v>
      </c>
      <c r="AC431" s="221"/>
      <c r="AD431" s="81"/>
      <c r="AE431" s="158"/>
      <c r="AF431" s="74"/>
      <c r="AJ431" s="249"/>
      <c r="AK431" s="249"/>
      <c r="AL431" s="249"/>
      <c r="AM431" s="249"/>
      <c r="AN431" s="107"/>
    </row>
    <row r="432" spans="1:41" ht="16.5" hidden="1" thickBot="1">
      <c r="A432" s="2505"/>
      <c r="B432" s="2508" t="s">
        <v>49</v>
      </c>
      <c r="C432" s="2786"/>
      <c r="D432" s="116"/>
      <c r="E432" s="181">
        <f>SQRT(E426*E426+E427*E427)/E388/1.73</f>
        <v>3.0700062878094756</v>
      </c>
      <c r="F432" s="182">
        <f t="shared" ref="F432:AB432" si="240">SQRT(F426*F426+F427*F427)/F388/1.73</f>
        <v>2.9702404839751315</v>
      </c>
      <c r="G432" s="182">
        <f t="shared" si="240"/>
        <v>3.067082472297276</v>
      </c>
      <c r="H432" s="453">
        <f t="shared" si="240"/>
        <v>2.9645828830997618</v>
      </c>
      <c r="I432" s="182">
        <f t="shared" si="240"/>
        <v>3.0641642206118669</v>
      </c>
      <c r="J432" s="182">
        <f t="shared" si="240"/>
        <v>3.0700062877626992</v>
      </c>
      <c r="K432" s="182">
        <f t="shared" si="240"/>
        <v>2.9759197201311571</v>
      </c>
      <c r="L432" s="182">
        <f t="shared" si="240"/>
        <v>3.0758706741767639</v>
      </c>
      <c r="M432" s="182">
        <f t="shared" si="240"/>
        <v>2.9902132826654659</v>
      </c>
      <c r="N432" s="453">
        <f t="shared" si="240"/>
        <v>3.0876669184200765</v>
      </c>
      <c r="O432" s="182">
        <f t="shared" si="240"/>
        <v>3.0847093830106052</v>
      </c>
      <c r="P432" s="182">
        <f t="shared" si="240"/>
        <v>2.9787674901959327</v>
      </c>
      <c r="Q432" s="182">
        <f t="shared" si="240"/>
        <v>3.0758706741790172</v>
      </c>
      <c r="R432" s="182">
        <f t="shared" si="240"/>
        <v>2.9816207157612546</v>
      </c>
      <c r="S432" s="182">
        <f t="shared" si="240"/>
        <v>4.138385759735363</v>
      </c>
      <c r="T432" s="182">
        <f t="shared" si="240"/>
        <v>4.0561215000002022</v>
      </c>
      <c r="U432" s="182">
        <f t="shared" si="240"/>
        <v>4.0192511990209132</v>
      </c>
      <c r="V432" s="489">
        <f t="shared" si="240"/>
        <v>2.9702404839774608</v>
      </c>
      <c r="W432" s="182">
        <f t="shared" si="240"/>
        <v>3.0758706742236295</v>
      </c>
      <c r="X432" s="182">
        <f t="shared" si="240"/>
        <v>3.0670824722505445</v>
      </c>
      <c r="Y432" s="453">
        <f t="shared" si="240"/>
        <v>2.973077389928128</v>
      </c>
      <c r="Z432" s="182">
        <f t="shared" si="240"/>
        <v>3.0700062877626992</v>
      </c>
      <c r="AA432" s="182">
        <f t="shared" si="240"/>
        <v>2.9674089868968059</v>
      </c>
      <c r="AB432" s="183">
        <f t="shared" si="240"/>
        <v>3.0612515169823489</v>
      </c>
      <c r="AC432" s="111">
        <f>AVERAGE(E432:AB432)</f>
        <v>3.160642406869774</v>
      </c>
      <c r="AD432" s="98">
        <f>(AC428-AC432)/AC428</f>
        <v>-1.1405570198327695E-2</v>
      </c>
      <c r="AE432" s="79"/>
      <c r="AF432" s="80"/>
      <c r="AH432" s="15"/>
      <c r="AI432" s="64"/>
      <c r="AJ432" s="65"/>
      <c r="AK432" s="65"/>
      <c r="AL432" s="12"/>
      <c r="AM432" s="107"/>
      <c r="AN432" s="107"/>
      <c r="AO432" s="107"/>
    </row>
    <row r="433" spans="1:41">
      <c r="A433" s="3191" t="s">
        <v>30</v>
      </c>
      <c r="B433" s="3194" t="s">
        <v>109</v>
      </c>
      <c r="C433" s="123" t="s">
        <v>16</v>
      </c>
      <c r="D433" s="115" t="s">
        <v>17</v>
      </c>
      <c r="E433" s="326">
        <f t="shared" ref="E433:AA433" si="241">(E437-D437)*$AE433*$AF433</f>
        <v>307.99999999726424</v>
      </c>
      <c r="F433" s="71">
        <f t="shared" si="241"/>
        <v>324.00000000052387</v>
      </c>
      <c r="G433" s="71">
        <f t="shared" si="241"/>
        <v>307.99999999726424</v>
      </c>
      <c r="H433" s="448">
        <f t="shared" si="241"/>
        <v>290.00000000087311</v>
      </c>
      <c r="I433" s="71">
        <f t="shared" si="241"/>
        <v>324.00000000052387</v>
      </c>
      <c r="J433" s="71">
        <f t="shared" si="241"/>
        <v>480.00000000320142</v>
      </c>
      <c r="K433" s="71">
        <f t="shared" si="241"/>
        <v>579.99999999447027</v>
      </c>
      <c r="L433" s="71">
        <f t="shared" si="241"/>
        <v>616.00000000180444</v>
      </c>
      <c r="M433" s="71">
        <f t="shared" si="241"/>
        <v>734.00000000401633</v>
      </c>
      <c r="N433" s="448">
        <f t="shared" si="241"/>
        <v>769.99999999679858</v>
      </c>
      <c r="O433" s="71">
        <f t="shared" si="241"/>
        <v>716.00000000034925</v>
      </c>
      <c r="P433" s="71">
        <f t="shared" si="241"/>
        <v>667.99999999784632</v>
      </c>
      <c r="Q433" s="71">
        <f t="shared" si="241"/>
        <v>700.00000000436557</v>
      </c>
      <c r="R433" s="71">
        <f t="shared" si="241"/>
        <v>616.00000000180444</v>
      </c>
      <c r="S433" s="71">
        <f t="shared" si="241"/>
        <v>597.99999999813735</v>
      </c>
      <c r="T433" s="71">
        <f t="shared" si="241"/>
        <v>716.00000000034925</v>
      </c>
      <c r="U433" s="71">
        <f t="shared" si="241"/>
        <v>633.99999999819556</v>
      </c>
      <c r="V433" s="484">
        <f t="shared" si="241"/>
        <v>631.99999999778811</v>
      </c>
      <c r="W433" s="71">
        <f t="shared" si="241"/>
        <v>632.00000000506407</v>
      </c>
      <c r="X433" s="71">
        <f t="shared" si="241"/>
        <v>579.99999999447027</v>
      </c>
      <c r="Y433" s="448">
        <f t="shared" si="241"/>
        <v>616.00000000180444</v>
      </c>
      <c r="Z433" s="71">
        <f t="shared" si="241"/>
        <v>546.00000000209548</v>
      </c>
      <c r="AA433" s="71">
        <f t="shared" si="241"/>
        <v>461.99999999953434</v>
      </c>
      <c r="AB433" s="72">
        <f>(AB437-AA437)*$AE433*$AF433</f>
        <v>409.9999999962165</v>
      </c>
      <c r="AC433" s="108">
        <f>SUM(E433:AB433)</f>
        <v>13259.999999994761</v>
      </c>
      <c r="AD433" s="2792"/>
      <c r="AE433" s="208">
        <v>100</v>
      </c>
      <c r="AF433" s="97">
        <v>20</v>
      </c>
      <c r="AJ433" s="10"/>
      <c r="AK433" s="27"/>
      <c r="AL433" s="12"/>
      <c r="AM433" s="27"/>
      <c r="AN433" s="107"/>
    </row>
    <row r="434" spans="1:41">
      <c r="A434" s="3192"/>
      <c r="B434" s="3195"/>
      <c r="C434" s="125" t="s">
        <v>18</v>
      </c>
      <c r="D434" s="110" t="s">
        <v>17</v>
      </c>
      <c r="E434" s="327">
        <f t="shared" ref="E434:AB434" si="242">(E438-D438)*$AE433*$AF433</f>
        <v>115.99999999998545</v>
      </c>
      <c r="F434" s="328">
        <f t="shared" si="242"/>
        <v>121.99999999938882</v>
      </c>
      <c r="G434" s="328">
        <f t="shared" si="242"/>
        <v>114.00000000139698</v>
      </c>
      <c r="H434" s="449">
        <f t="shared" si="242"/>
        <v>109.99999999876309</v>
      </c>
      <c r="I434" s="328">
        <f t="shared" si="242"/>
        <v>122.00000000120781</v>
      </c>
      <c r="J434" s="328">
        <f t="shared" si="242"/>
        <v>180.00000000029104</v>
      </c>
      <c r="K434" s="328">
        <f t="shared" si="242"/>
        <v>217.99999999893771</v>
      </c>
      <c r="L434" s="328">
        <f t="shared" si="242"/>
        <v>229.99999999956344</v>
      </c>
      <c r="M434" s="328">
        <f t="shared" si="242"/>
        <v>275.99999999983993</v>
      </c>
      <c r="N434" s="449">
        <f t="shared" si="242"/>
        <v>290.00000000087311</v>
      </c>
      <c r="O434" s="328">
        <f t="shared" si="242"/>
        <v>270.00000000043656</v>
      </c>
      <c r="P434" s="328">
        <f t="shared" si="242"/>
        <v>250</v>
      </c>
      <c r="Q434" s="328">
        <f t="shared" si="242"/>
        <v>261.99999999880674</v>
      </c>
      <c r="R434" s="328">
        <f t="shared" si="242"/>
        <v>231.9999999999709</v>
      </c>
      <c r="S434" s="328">
        <f t="shared" si="242"/>
        <v>224.00000000016007</v>
      </c>
      <c r="T434" s="328">
        <f t="shared" si="242"/>
        <v>270.00000000043656</v>
      </c>
      <c r="U434" s="328">
        <f t="shared" si="242"/>
        <v>237.99999999937427</v>
      </c>
      <c r="V434" s="485">
        <f t="shared" si="242"/>
        <v>236.0000000007858</v>
      </c>
      <c r="W434" s="328">
        <f t="shared" si="242"/>
        <v>237.99999999937427</v>
      </c>
      <c r="X434" s="328">
        <f t="shared" si="242"/>
        <v>218.0000000007567</v>
      </c>
      <c r="Y434" s="449">
        <f t="shared" si="242"/>
        <v>231.9999999999709</v>
      </c>
      <c r="Z434" s="328">
        <f t="shared" si="242"/>
        <v>203.99999999972351</v>
      </c>
      <c r="AA434" s="328">
        <f t="shared" si="242"/>
        <v>174.00000000088767</v>
      </c>
      <c r="AB434" s="329">
        <f t="shared" si="242"/>
        <v>153.99999999863212</v>
      </c>
      <c r="AC434" s="109">
        <f>SUM(E434:AB434)</f>
        <v>4979.9999999995634</v>
      </c>
      <c r="AD434" s="81"/>
      <c r="AE434" s="158"/>
      <c r="AF434" s="74"/>
      <c r="AJ434" s="50"/>
      <c r="AK434" s="11"/>
      <c r="AL434" s="50"/>
      <c r="AM434" s="11"/>
      <c r="AN434" s="107"/>
    </row>
    <row r="435" spans="1:41">
      <c r="A435" s="3192"/>
      <c r="B435" s="3195"/>
      <c r="C435" s="125" t="s">
        <v>19</v>
      </c>
      <c r="D435" s="110" t="s">
        <v>62</v>
      </c>
      <c r="E435" s="346">
        <v>18</v>
      </c>
      <c r="F435" s="347">
        <v>19</v>
      </c>
      <c r="G435" s="347">
        <v>18</v>
      </c>
      <c r="H435" s="454">
        <v>17</v>
      </c>
      <c r="I435" s="347">
        <v>19</v>
      </c>
      <c r="J435" s="347">
        <v>28</v>
      </c>
      <c r="K435" s="347">
        <v>34</v>
      </c>
      <c r="L435" s="347">
        <v>36</v>
      </c>
      <c r="M435" s="347">
        <v>43</v>
      </c>
      <c r="N435" s="454">
        <v>45</v>
      </c>
      <c r="O435" s="347">
        <v>42</v>
      </c>
      <c r="P435" s="347">
        <v>39</v>
      </c>
      <c r="Q435" s="347">
        <v>41</v>
      </c>
      <c r="R435" s="347">
        <v>36</v>
      </c>
      <c r="S435" s="347">
        <v>35</v>
      </c>
      <c r="T435" s="347">
        <v>42</v>
      </c>
      <c r="U435" s="347">
        <v>37</v>
      </c>
      <c r="V435" s="490">
        <v>37</v>
      </c>
      <c r="W435" s="347">
        <v>37</v>
      </c>
      <c r="X435" s="347">
        <v>34</v>
      </c>
      <c r="Y435" s="454">
        <v>36</v>
      </c>
      <c r="Z435" s="347">
        <v>32</v>
      </c>
      <c r="AA435" s="347">
        <v>27</v>
      </c>
      <c r="AB435" s="1709">
        <v>24</v>
      </c>
      <c r="AC435" s="109">
        <f>AVERAGE(E435:AB435)</f>
        <v>32.333333333333336</v>
      </c>
      <c r="AD435" s="81"/>
      <c r="AE435" s="158"/>
      <c r="AF435" s="74"/>
      <c r="AJ435" s="12"/>
      <c r="AK435" s="11"/>
      <c r="AL435" s="12"/>
      <c r="AM435" s="11"/>
      <c r="AN435" s="107"/>
    </row>
    <row r="436" spans="1:41" ht="14.25" customHeight="1" thickBot="1">
      <c r="A436" s="3192"/>
      <c r="B436" s="3196"/>
      <c r="C436" s="125" t="s">
        <v>21</v>
      </c>
      <c r="D436" s="110"/>
      <c r="E436" s="333">
        <f t="shared" ref="E436:AB436" si="243">E434/E433</f>
        <v>0.37662337662667467</v>
      </c>
      <c r="F436" s="334">
        <f t="shared" si="243"/>
        <v>0.37654320987404805</v>
      </c>
      <c r="G436" s="334">
        <f t="shared" si="243"/>
        <v>0.37012987013769338</v>
      </c>
      <c r="H436" s="451">
        <f t="shared" si="243"/>
        <v>0.37931034482217896</v>
      </c>
      <c r="I436" s="334">
        <f t="shared" si="243"/>
        <v>0.37654320987966217</v>
      </c>
      <c r="J436" s="334">
        <f t="shared" si="243"/>
        <v>0.37499999999810524</v>
      </c>
      <c r="K436" s="334">
        <f t="shared" si="243"/>
        <v>0.3758620689672692</v>
      </c>
      <c r="L436" s="334">
        <f t="shared" si="243"/>
        <v>0.37337662337482097</v>
      </c>
      <c r="M436" s="334">
        <f t="shared" si="243"/>
        <v>0.37602179836284699</v>
      </c>
      <c r="N436" s="451">
        <f t="shared" si="243"/>
        <v>0.37662337662607642</v>
      </c>
      <c r="O436" s="334">
        <f t="shared" si="243"/>
        <v>0.3770949720674649</v>
      </c>
      <c r="P436" s="334">
        <f t="shared" si="243"/>
        <v>0.37425149700719462</v>
      </c>
      <c r="Q436" s="334">
        <f t="shared" si="243"/>
        <v>0.3742857142816754</v>
      </c>
      <c r="R436" s="334">
        <f t="shared" si="243"/>
        <v>0.37662337662222611</v>
      </c>
      <c r="S436" s="334">
        <f t="shared" si="243"/>
        <v>0.37458193980076554</v>
      </c>
      <c r="T436" s="334">
        <f t="shared" si="243"/>
        <v>0.3770949720674649</v>
      </c>
      <c r="U436" s="334">
        <f t="shared" si="243"/>
        <v>0.37539432176664295</v>
      </c>
      <c r="V436" s="487">
        <f t="shared" si="243"/>
        <v>0.37341772152153763</v>
      </c>
      <c r="W436" s="334">
        <f t="shared" si="243"/>
        <v>0.37658227847700509</v>
      </c>
      <c r="X436" s="334">
        <f t="shared" si="243"/>
        <v>0.37586206897040536</v>
      </c>
      <c r="Y436" s="451">
        <f t="shared" si="243"/>
        <v>0.37662337662222611</v>
      </c>
      <c r="Z436" s="334">
        <f t="shared" si="243"/>
        <v>0.37362637362443329</v>
      </c>
      <c r="AA436" s="334">
        <f t="shared" si="243"/>
        <v>0.37662337662567758</v>
      </c>
      <c r="AB436" s="358">
        <f t="shared" si="243"/>
        <v>0.37560975609769082</v>
      </c>
      <c r="AC436" s="221"/>
      <c r="AD436" s="81"/>
      <c r="AE436" s="158"/>
      <c r="AF436" s="74"/>
      <c r="AJ436" s="12"/>
      <c r="AK436" s="11"/>
      <c r="AL436" s="12"/>
      <c r="AM436" s="11"/>
      <c r="AN436" s="107"/>
    </row>
    <row r="437" spans="1:41" hidden="1">
      <c r="A437" s="3192"/>
      <c r="B437" s="2791"/>
      <c r="C437" s="385" t="s">
        <v>22</v>
      </c>
      <c r="D437" s="124">
        <v>27187.22</v>
      </c>
      <c r="E437" s="2746">
        <v>27187.374</v>
      </c>
      <c r="F437" s="92">
        <v>27187.536</v>
      </c>
      <c r="G437" s="92">
        <v>27187.69</v>
      </c>
      <c r="H437" s="445">
        <v>27187.834999999999</v>
      </c>
      <c r="I437" s="92">
        <v>27187.996999999999</v>
      </c>
      <c r="J437" s="92">
        <v>27188.237000000001</v>
      </c>
      <c r="K437" s="92">
        <v>27188.526999999998</v>
      </c>
      <c r="L437" s="92">
        <v>27188.834999999999</v>
      </c>
      <c r="M437" s="92">
        <v>27189.202000000001</v>
      </c>
      <c r="N437" s="445">
        <v>27189.587</v>
      </c>
      <c r="O437" s="92">
        <v>27189.945</v>
      </c>
      <c r="P437" s="92">
        <v>27190.278999999999</v>
      </c>
      <c r="Q437" s="92">
        <v>27190.629000000001</v>
      </c>
      <c r="R437" s="92">
        <v>27190.937000000002</v>
      </c>
      <c r="S437" s="92">
        <v>27191.236000000001</v>
      </c>
      <c r="T437" s="92">
        <v>27191.594000000001</v>
      </c>
      <c r="U437" s="92">
        <v>27191.911</v>
      </c>
      <c r="V437" s="498">
        <v>27192.226999999999</v>
      </c>
      <c r="W437" s="92">
        <v>27192.543000000001</v>
      </c>
      <c r="X437" s="92">
        <v>27192.832999999999</v>
      </c>
      <c r="Y437" s="445">
        <v>27193.141</v>
      </c>
      <c r="Z437" s="92">
        <v>27193.414000000001</v>
      </c>
      <c r="AA437" s="92">
        <v>27193.645</v>
      </c>
      <c r="AB437" s="93">
        <v>27193.85</v>
      </c>
      <c r="AC437" s="414"/>
      <c r="AD437" s="2746"/>
      <c r="AE437" s="92"/>
      <c r="AF437" s="93"/>
      <c r="AJ437" s="12"/>
      <c r="AK437" s="11"/>
      <c r="AL437" s="12"/>
      <c r="AM437" s="11"/>
      <c r="AN437" s="107"/>
    </row>
    <row r="438" spans="1:41" hidden="1">
      <c r="A438" s="3193"/>
      <c r="B438" s="2784"/>
      <c r="C438" s="126" t="s">
        <v>23</v>
      </c>
      <c r="D438" s="110">
        <v>7666.62</v>
      </c>
      <c r="E438" s="81">
        <v>7666.6779999999999</v>
      </c>
      <c r="F438" s="158">
        <v>7666.7389999999996</v>
      </c>
      <c r="G438" s="158">
        <v>7666.7960000000003</v>
      </c>
      <c r="H438" s="446">
        <v>7666.8509999999997</v>
      </c>
      <c r="I438" s="158">
        <v>7666.9120000000003</v>
      </c>
      <c r="J438" s="158">
        <v>7667.0020000000004</v>
      </c>
      <c r="K438" s="158">
        <v>7667.1109999999999</v>
      </c>
      <c r="L438" s="158">
        <v>7667.2259999999997</v>
      </c>
      <c r="M438" s="158">
        <v>7667.3639999999996</v>
      </c>
      <c r="N438" s="446">
        <v>7667.509</v>
      </c>
      <c r="O438" s="158">
        <v>7667.6440000000002</v>
      </c>
      <c r="P438" s="158">
        <v>7667.7690000000002</v>
      </c>
      <c r="Q438" s="158">
        <v>7667.9</v>
      </c>
      <c r="R438" s="158">
        <v>7668.0159999999996</v>
      </c>
      <c r="S438" s="158">
        <v>7668.1279999999997</v>
      </c>
      <c r="T438" s="158">
        <v>7668.2629999999999</v>
      </c>
      <c r="U438" s="158">
        <v>7668.3819999999996</v>
      </c>
      <c r="V438" s="482">
        <v>7668.5</v>
      </c>
      <c r="W438" s="158">
        <v>7668.6189999999997</v>
      </c>
      <c r="X438" s="158">
        <v>7668.7280000000001</v>
      </c>
      <c r="Y438" s="446">
        <v>7668.8440000000001</v>
      </c>
      <c r="Z438" s="158">
        <v>7668.9459999999999</v>
      </c>
      <c r="AA438" s="158">
        <v>7669.0330000000004</v>
      </c>
      <c r="AB438" s="74">
        <v>7669.11</v>
      </c>
      <c r="AC438" s="221"/>
      <c r="AD438" s="81"/>
      <c r="AE438" s="158"/>
      <c r="AF438" s="74"/>
      <c r="AJ438" s="12"/>
      <c r="AK438" s="11"/>
      <c r="AL438" s="12"/>
      <c r="AM438" s="11"/>
      <c r="AN438" s="107"/>
    </row>
    <row r="439" spans="1:41" ht="16.5" hidden="1" thickBot="1">
      <c r="A439" s="2505"/>
      <c r="B439" s="2508" t="s">
        <v>49</v>
      </c>
      <c r="C439" s="2786"/>
      <c r="D439" s="116"/>
      <c r="E439" s="181">
        <f>SQRT(E433*E433+E434*E434)/E388/1.73</f>
        <v>18.135633655450665</v>
      </c>
      <c r="F439" s="182">
        <f t="shared" ref="F439:AB439" si="244">SQRT(F433*F433+F434*F434)/F388/1.73</f>
        <v>19.095443561509317</v>
      </c>
      <c r="G439" s="182">
        <f t="shared" si="244"/>
        <v>18.079849282169771</v>
      </c>
      <c r="H439" s="453">
        <f t="shared" si="244"/>
        <v>17.074662724238596</v>
      </c>
      <c r="I439" s="182">
        <f t="shared" si="244"/>
        <v>19.04093706232047</v>
      </c>
      <c r="J439" s="182">
        <f t="shared" si="244"/>
        <v>28.248220144820092</v>
      </c>
      <c r="K439" s="182">
        <f t="shared" si="244"/>
        <v>34.240874131944892</v>
      </c>
      <c r="L439" s="182">
        <f t="shared" si="244"/>
        <v>36.301783328793476</v>
      </c>
      <c r="M439" s="182">
        <f t="shared" si="244"/>
        <v>43.542836237755921</v>
      </c>
      <c r="N439" s="453">
        <f t="shared" si="244"/>
        <v>45.599903414798369</v>
      </c>
      <c r="O439" s="182">
        <f t="shared" si="244"/>
        <v>42.367966097947722</v>
      </c>
      <c r="P439" s="182">
        <f t="shared" si="244"/>
        <v>39.452880751107749</v>
      </c>
      <c r="Q439" s="182">
        <f t="shared" si="244"/>
        <v>41.264328724531723</v>
      </c>
      <c r="R439" s="182">
        <f t="shared" si="244"/>
        <v>36.444980277326714</v>
      </c>
      <c r="S439" s="182">
        <f t="shared" si="244"/>
        <v>35.390161883187403</v>
      </c>
      <c r="T439" s="182">
        <f t="shared" si="244"/>
        <v>42.206256303680746</v>
      </c>
      <c r="U439" s="182">
        <f t="shared" si="244"/>
        <v>37.387311842344566</v>
      </c>
      <c r="V439" s="489">
        <f t="shared" si="244"/>
        <v>37.209649109437613</v>
      </c>
      <c r="W439" s="182">
        <f t="shared" si="244"/>
        <v>37.283958484608533</v>
      </c>
      <c r="X439" s="182">
        <f t="shared" si="244"/>
        <v>34.110432706715571</v>
      </c>
      <c r="Y439" s="453">
        <f t="shared" si="244"/>
        <v>36.340553399741239</v>
      </c>
      <c r="Z439" s="182">
        <f t="shared" si="244"/>
        <v>32.117862653599843</v>
      </c>
      <c r="AA439" s="182">
        <f t="shared" si="244"/>
        <v>27.203450483381268</v>
      </c>
      <c r="AB439" s="183">
        <f t="shared" si="244"/>
        <v>24.064706661645854</v>
      </c>
      <c r="AC439" s="111">
        <f>AVERAGE(E439:AB439)</f>
        <v>32.591860121794078</v>
      </c>
      <c r="AD439" s="98">
        <f>(AC435-AC439)/AC435</f>
        <v>-7.9956738699198497E-3</v>
      </c>
      <c r="AE439" s="79"/>
      <c r="AF439" s="80"/>
      <c r="AH439" s="15"/>
      <c r="AI439" s="64"/>
      <c r="AJ439" s="65"/>
      <c r="AK439" s="65"/>
      <c r="AL439" s="12"/>
      <c r="AM439" s="107"/>
      <c r="AN439" s="107"/>
      <c r="AO439" s="107"/>
    </row>
    <row r="440" spans="1:41">
      <c r="A440" s="3191" t="s">
        <v>44</v>
      </c>
      <c r="B440" s="3194" t="s">
        <v>113</v>
      </c>
      <c r="C440" s="123" t="s">
        <v>16</v>
      </c>
      <c r="D440" s="115" t="s">
        <v>17</v>
      </c>
      <c r="E440" s="326">
        <f t="shared" ref="E440:AA440" si="245">(E444-D444)*$AE440*$AF440</f>
        <v>304.00000000008731</v>
      </c>
      <c r="F440" s="71">
        <f t="shared" si="245"/>
        <v>365.99999999998545</v>
      </c>
      <c r="G440" s="71">
        <f t="shared" si="245"/>
        <v>319.99999999970896</v>
      </c>
      <c r="H440" s="448">
        <f t="shared" si="245"/>
        <v>365.99999999998545</v>
      </c>
      <c r="I440" s="71">
        <f t="shared" si="245"/>
        <v>384.00000000001455</v>
      </c>
      <c r="J440" s="71">
        <f t="shared" si="245"/>
        <v>397.99999999922875</v>
      </c>
      <c r="K440" s="71">
        <f t="shared" si="245"/>
        <v>400.00000000145519</v>
      </c>
      <c r="L440" s="71">
        <f t="shared" si="245"/>
        <v>286.00000000005821</v>
      </c>
      <c r="M440" s="71">
        <f t="shared" si="245"/>
        <v>525.99999999983993</v>
      </c>
      <c r="N440" s="448">
        <f t="shared" si="245"/>
        <v>479.99999999956344</v>
      </c>
      <c r="O440" s="71">
        <f t="shared" si="245"/>
        <v>334.00000000074215</v>
      </c>
      <c r="P440" s="71">
        <f t="shared" si="245"/>
        <v>367.99999999857391</v>
      </c>
      <c r="Q440" s="71">
        <f t="shared" si="245"/>
        <v>318.0000000011205</v>
      </c>
      <c r="R440" s="71">
        <f t="shared" si="245"/>
        <v>399.9999999996362</v>
      </c>
      <c r="S440" s="71">
        <f t="shared" si="245"/>
        <v>461.99999999953434</v>
      </c>
      <c r="T440" s="71">
        <f t="shared" si="245"/>
        <v>368.0000000003929</v>
      </c>
      <c r="U440" s="71">
        <f t="shared" si="245"/>
        <v>286.00000000005821</v>
      </c>
      <c r="V440" s="484">
        <f t="shared" si="245"/>
        <v>335.99999999933061</v>
      </c>
      <c r="W440" s="71">
        <f t="shared" si="245"/>
        <v>334.00000000074215</v>
      </c>
      <c r="X440" s="71">
        <f t="shared" si="245"/>
        <v>271.99999999902502</v>
      </c>
      <c r="Y440" s="448">
        <f t="shared" si="245"/>
        <v>352.00000000077125</v>
      </c>
      <c r="Z440" s="71">
        <f t="shared" si="245"/>
        <v>365.99999999998545</v>
      </c>
      <c r="AA440" s="71">
        <f t="shared" si="245"/>
        <v>381.9999999996071</v>
      </c>
      <c r="AB440" s="72">
        <f>(AB444-AA444)*$AE440*$AF440</f>
        <v>352.00000000077125</v>
      </c>
      <c r="AC440" s="108">
        <f>SUM(E440:AB440)</f>
        <v>8760.0000000002183</v>
      </c>
      <c r="AD440" s="2792"/>
      <c r="AE440" s="208">
        <v>100</v>
      </c>
      <c r="AF440" s="97">
        <v>20</v>
      </c>
      <c r="AJ440" s="10"/>
      <c r="AK440" s="27"/>
      <c r="AL440" s="12"/>
      <c r="AM440" s="27"/>
      <c r="AN440" s="107"/>
    </row>
    <row r="441" spans="1:41">
      <c r="A441" s="3192"/>
      <c r="B441" s="3195"/>
      <c r="C441" s="125" t="s">
        <v>18</v>
      </c>
      <c r="D441" s="110" t="s">
        <v>17</v>
      </c>
      <c r="E441" s="327">
        <f t="shared" ref="E441:AB441" si="246">(E445-D445)*$AE440*$AF440</f>
        <v>159.99999999985448</v>
      </c>
      <c r="F441" s="328">
        <f t="shared" si="246"/>
        <v>193.99999999950523</v>
      </c>
      <c r="G441" s="328">
        <f t="shared" si="246"/>
        <v>167.99999999966531</v>
      </c>
      <c r="H441" s="449">
        <f t="shared" si="246"/>
        <v>194.00000000132422</v>
      </c>
      <c r="I441" s="328">
        <f t="shared" si="246"/>
        <v>201.99999999931606</v>
      </c>
      <c r="J441" s="328">
        <f t="shared" si="246"/>
        <v>210.00000000094587</v>
      </c>
      <c r="K441" s="328">
        <f t="shared" si="246"/>
        <v>209.99999999912689</v>
      </c>
      <c r="L441" s="328">
        <f t="shared" si="246"/>
        <v>152.00000000004366</v>
      </c>
      <c r="M441" s="328">
        <f t="shared" si="246"/>
        <v>278.00000000024738</v>
      </c>
      <c r="N441" s="449">
        <f t="shared" si="246"/>
        <v>252.00000000040745</v>
      </c>
      <c r="O441" s="328">
        <f t="shared" si="246"/>
        <v>175.99999999947613</v>
      </c>
      <c r="P441" s="328">
        <f t="shared" si="246"/>
        <v>193.99999999950523</v>
      </c>
      <c r="Q441" s="328">
        <f t="shared" si="246"/>
        <v>167.99999999966531</v>
      </c>
      <c r="R441" s="328">
        <f t="shared" si="246"/>
        <v>210.00000000094587</v>
      </c>
      <c r="S441" s="328">
        <f t="shared" si="246"/>
        <v>243.99999999877764</v>
      </c>
      <c r="T441" s="328">
        <f t="shared" si="246"/>
        <v>194.00000000132422</v>
      </c>
      <c r="U441" s="328">
        <f t="shared" si="246"/>
        <v>152.00000000004366</v>
      </c>
      <c r="V441" s="485">
        <f t="shared" si="246"/>
        <v>175.99999999947613</v>
      </c>
      <c r="W441" s="328">
        <f t="shared" si="246"/>
        <v>177.99999999988358</v>
      </c>
      <c r="X441" s="328">
        <f t="shared" si="246"/>
        <v>141.99999999982538</v>
      </c>
      <c r="Y441" s="449">
        <f t="shared" si="246"/>
        <v>185.99999999969441</v>
      </c>
      <c r="Z441" s="328">
        <f t="shared" si="246"/>
        <v>192.00000000091677</v>
      </c>
      <c r="AA441" s="328">
        <f t="shared" si="246"/>
        <v>201.99999999931606</v>
      </c>
      <c r="AB441" s="329">
        <f t="shared" si="246"/>
        <v>185.99999999969441</v>
      </c>
      <c r="AC441" s="109">
        <f>SUM(E441:AB441)</f>
        <v>4619.9999999989814</v>
      </c>
      <c r="AD441" s="81"/>
      <c r="AE441" s="158"/>
      <c r="AF441" s="74"/>
      <c r="AJ441" s="50"/>
      <c r="AK441" s="11"/>
      <c r="AL441" s="50"/>
      <c r="AM441" s="11"/>
      <c r="AN441" s="107"/>
    </row>
    <row r="442" spans="1:41">
      <c r="A442" s="3192"/>
      <c r="B442" s="3195"/>
      <c r="C442" s="125" t="s">
        <v>19</v>
      </c>
      <c r="D442" s="110" t="s">
        <v>62</v>
      </c>
      <c r="E442" s="346">
        <v>19</v>
      </c>
      <c r="F442" s="347">
        <v>23</v>
      </c>
      <c r="G442" s="347">
        <v>20</v>
      </c>
      <c r="H442" s="454">
        <v>23</v>
      </c>
      <c r="I442" s="347">
        <v>24</v>
      </c>
      <c r="J442" s="347">
        <v>25</v>
      </c>
      <c r="K442" s="347">
        <v>25</v>
      </c>
      <c r="L442" s="347">
        <v>18</v>
      </c>
      <c r="M442" s="347">
        <v>33</v>
      </c>
      <c r="N442" s="454">
        <v>30</v>
      </c>
      <c r="O442" s="347">
        <v>21</v>
      </c>
      <c r="P442" s="347">
        <v>23</v>
      </c>
      <c r="Q442" s="347">
        <v>20</v>
      </c>
      <c r="R442" s="347">
        <v>25</v>
      </c>
      <c r="S442" s="347">
        <v>29</v>
      </c>
      <c r="T442" s="347">
        <v>23</v>
      </c>
      <c r="U442" s="347">
        <v>18</v>
      </c>
      <c r="V442" s="490">
        <v>21</v>
      </c>
      <c r="W442" s="347">
        <v>21</v>
      </c>
      <c r="X442" s="347">
        <v>17</v>
      </c>
      <c r="Y442" s="454">
        <v>22</v>
      </c>
      <c r="Z442" s="347">
        <v>23</v>
      </c>
      <c r="AA442" s="347">
        <v>24</v>
      </c>
      <c r="AB442" s="1709">
        <v>22</v>
      </c>
      <c r="AC442" s="109">
        <f>AVERAGE(E442:AB442)</f>
        <v>22.875</v>
      </c>
      <c r="AD442" s="81"/>
      <c r="AE442" s="158"/>
      <c r="AF442" s="74"/>
      <c r="AJ442" s="12"/>
      <c r="AK442" s="11"/>
      <c r="AL442" s="12"/>
      <c r="AM442" s="11"/>
      <c r="AN442" s="107"/>
    </row>
    <row r="443" spans="1:41" ht="16.5" thickBot="1">
      <c r="A443" s="3192"/>
      <c r="B443" s="3196"/>
      <c r="C443" s="125" t="s">
        <v>21</v>
      </c>
      <c r="D443" s="110"/>
      <c r="E443" s="333">
        <f t="shared" ref="E443:AB443" si="247">E441/E440</f>
        <v>0.52631578947305435</v>
      </c>
      <c r="F443" s="334">
        <f t="shared" si="247"/>
        <v>0.53005464480741238</v>
      </c>
      <c r="G443" s="334">
        <f t="shared" si="247"/>
        <v>0.52499999999943159</v>
      </c>
      <c r="H443" s="451">
        <f t="shared" si="247"/>
        <v>0.53005464481238229</v>
      </c>
      <c r="I443" s="334">
        <f t="shared" si="247"/>
        <v>0.52604166666486563</v>
      </c>
      <c r="J443" s="334">
        <f t="shared" si="247"/>
        <v>0.52763819095817288</v>
      </c>
      <c r="K443" s="334">
        <f t="shared" si="247"/>
        <v>0.5249999999959073</v>
      </c>
      <c r="L443" s="334">
        <f t="shared" si="247"/>
        <v>0.53146853146857598</v>
      </c>
      <c r="M443" s="334">
        <f t="shared" si="247"/>
        <v>0.52851711026679082</v>
      </c>
      <c r="N443" s="451">
        <f t="shared" si="247"/>
        <v>0.52500000000132629</v>
      </c>
      <c r="O443" s="334">
        <f t="shared" si="247"/>
        <v>0.52694610778169182</v>
      </c>
      <c r="P443" s="334">
        <f t="shared" si="247"/>
        <v>0.52717391304417671</v>
      </c>
      <c r="Q443" s="334">
        <f t="shared" si="247"/>
        <v>0.52830188678953882</v>
      </c>
      <c r="R443" s="334">
        <f t="shared" si="247"/>
        <v>0.52500000000284219</v>
      </c>
      <c r="S443" s="334">
        <f t="shared" si="247"/>
        <v>0.52813852813641471</v>
      </c>
      <c r="T443" s="334">
        <f t="shared" si="247"/>
        <v>0.52717391304651384</v>
      </c>
      <c r="U443" s="334">
        <f t="shared" si="247"/>
        <v>0.53146853146857598</v>
      </c>
      <c r="V443" s="487">
        <f t="shared" si="247"/>
        <v>0.52380952380900825</v>
      </c>
      <c r="W443" s="334">
        <f t="shared" si="247"/>
        <v>0.53293413173499427</v>
      </c>
      <c r="X443" s="334">
        <f t="shared" si="247"/>
        <v>0.52205882353064104</v>
      </c>
      <c r="Y443" s="451">
        <f t="shared" si="247"/>
        <v>0.528409090907065</v>
      </c>
      <c r="Z443" s="334">
        <f t="shared" si="247"/>
        <v>0.5245901639369519</v>
      </c>
      <c r="AA443" s="334">
        <f t="shared" si="247"/>
        <v>0.52879581151707811</v>
      </c>
      <c r="AB443" s="358">
        <f t="shared" si="247"/>
        <v>0.528409090907065</v>
      </c>
      <c r="AC443" s="221"/>
      <c r="AD443" s="81"/>
      <c r="AE443" s="158"/>
      <c r="AF443" s="74"/>
      <c r="AJ443" s="12"/>
      <c r="AK443" s="11"/>
      <c r="AL443" s="12"/>
      <c r="AM443" s="11"/>
      <c r="AN443" s="107"/>
    </row>
    <row r="444" spans="1:41" ht="22.5" hidden="1" customHeight="1">
      <c r="A444" s="3192"/>
      <c r="B444" s="2791"/>
      <c r="C444" s="385" t="s">
        <v>22</v>
      </c>
      <c r="D444" s="124">
        <v>7551.42</v>
      </c>
      <c r="E444" s="2746">
        <v>7551.5720000000001</v>
      </c>
      <c r="F444" s="92">
        <v>7551.7550000000001</v>
      </c>
      <c r="G444" s="92">
        <v>7551.915</v>
      </c>
      <c r="H444" s="445">
        <v>7552.098</v>
      </c>
      <c r="I444" s="92">
        <v>7552.29</v>
      </c>
      <c r="J444" s="92">
        <v>7552.4889999999996</v>
      </c>
      <c r="K444" s="92">
        <v>7552.6890000000003</v>
      </c>
      <c r="L444" s="92">
        <v>7552.8320000000003</v>
      </c>
      <c r="M444" s="92">
        <v>7553.0950000000003</v>
      </c>
      <c r="N444" s="445">
        <v>7553.335</v>
      </c>
      <c r="O444" s="92">
        <v>7553.5020000000004</v>
      </c>
      <c r="P444" s="92">
        <v>7553.6859999999997</v>
      </c>
      <c r="Q444" s="92">
        <v>7553.8450000000003</v>
      </c>
      <c r="R444" s="92">
        <v>7554.0450000000001</v>
      </c>
      <c r="S444" s="92">
        <v>7554.2759999999998</v>
      </c>
      <c r="T444" s="92">
        <v>7554.46</v>
      </c>
      <c r="U444" s="92">
        <v>7554.6030000000001</v>
      </c>
      <c r="V444" s="498">
        <v>7554.7709999999997</v>
      </c>
      <c r="W444" s="92">
        <v>7554.9380000000001</v>
      </c>
      <c r="X444" s="92">
        <v>7555.0739999999996</v>
      </c>
      <c r="Y444" s="445">
        <v>7555.25</v>
      </c>
      <c r="Z444" s="92">
        <v>7555.433</v>
      </c>
      <c r="AA444" s="92">
        <v>7555.6239999999998</v>
      </c>
      <c r="AB444" s="93">
        <v>7555.8</v>
      </c>
      <c r="AC444" s="414"/>
      <c r="AD444" s="2746"/>
      <c r="AE444" s="92"/>
      <c r="AF444" s="93"/>
      <c r="AJ444" s="249"/>
      <c r="AK444" s="47"/>
      <c r="AL444" s="249"/>
      <c r="AM444" s="47"/>
      <c r="AN444" s="107"/>
    </row>
    <row r="445" spans="1:41" hidden="1">
      <c r="A445" s="3193"/>
      <c r="B445" s="2784"/>
      <c r="C445" s="126" t="s">
        <v>23</v>
      </c>
      <c r="D445" s="110">
        <v>4747.09</v>
      </c>
      <c r="E445" s="81">
        <v>4747.17</v>
      </c>
      <c r="F445" s="158">
        <v>4747.2669999999998</v>
      </c>
      <c r="G445" s="158">
        <v>4747.3509999999997</v>
      </c>
      <c r="H445" s="446">
        <v>4747.4480000000003</v>
      </c>
      <c r="I445" s="158">
        <v>4747.549</v>
      </c>
      <c r="J445" s="158">
        <v>4747.6540000000005</v>
      </c>
      <c r="K445" s="158">
        <v>4747.759</v>
      </c>
      <c r="L445" s="158">
        <v>4747.835</v>
      </c>
      <c r="M445" s="158">
        <v>4747.9740000000002</v>
      </c>
      <c r="N445" s="446">
        <v>4748.1000000000004</v>
      </c>
      <c r="O445" s="158">
        <v>4748.1880000000001</v>
      </c>
      <c r="P445" s="158">
        <v>4748.2849999999999</v>
      </c>
      <c r="Q445" s="158">
        <v>4748.3689999999997</v>
      </c>
      <c r="R445" s="158">
        <v>4748.4740000000002</v>
      </c>
      <c r="S445" s="158">
        <v>4748.5959999999995</v>
      </c>
      <c r="T445" s="158">
        <v>4748.6930000000002</v>
      </c>
      <c r="U445" s="158">
        <v>4748.7690000000002</v>
      </c>
      <c r="V445" s="482">
        <v>4748.857</v>
      </c>
      <c r="W445" s="158">
        <v>4748.9459999999999</v>
      </c>
      <c r="X445" s="158">
        <v>4749.0169999999998</v>
      </c>
      <c r="Y445" s="446">
        <v>4749.1099999999997</v>
      </c>
      <c r="Z445" s="158">
        <v>4749.2060000000001</v>
      </c>
      <c r="AA445" s="158">
        <v>4749.3069999999998</v>
      </c>
      <c r="AB445" s="74">
        <v>4749.3999999999996</v>
      </c>
      <c r="AC445" s="221"/>
      <c r="AD445" s="81"/>
      <c r="AE445" s="158"/>
      <c r="AF445" s="74"/>
      <c r="AJ445" s="249"/>
      <c r="AK445" s="47"/>
      <c r="AL445" s="249"/>
      <c r="AM445" s="47"/>
      <c r="AN445" s="107"/>
    </row>
    <row r="446" spans="1:41" ht="16.5" hidden="1" thickBot="1">
      <c r="A446" s="2505"/>
      <c r="B446" s="2508" t="s">
        <v>49</v>
      </c>
      <c r="C446" s="2786"/>
      <c r="D446" s="116"/>
      <c r="E446" s="181">
        <f>SQRT(E440*E440+E441*E441)/E388/1.73</f>
        <v>18.929923288204659</v>
      </c>
      <c r="F446" s="182">
        <f t="shared" ref="F446:AB446" si="248">SQRT(F440*F440+F441*F441)/F388/1.73</f>
        <v>22.84762869767787</v>
      </c>
      <c r="G446" s="182">
        <f t="shared" si="248"/>
        <v>19.896472553704118</v>
      </c>
      <c r="H446" s="453">
        <f t="shared" si="248"/>
        <v>22.804109404967281</v>
      </c>
      <c r="I446" s="182">
        <f t="shared" si="248"/>
        <v>23.863283898374537</v>
      </c>
      <c r="J446" s="182">
        <f t="shared" si="248"/>
        <v>24.796775592623643</v>
      </c>
      <c r="K446" s="182">
        <f t="shared" si="248"/>
        <v>24.965698113592282</v>
      </c>
      <c r="L446" s="182">
        <f t="shared" si="248"/>
        <v>17.881129945404421</v>
      </c>
      <c r="M446" s="182">
        <f t="shared" si="248"/>
        <v>33.035452551949412</v>
      </c>
      <c r="N446" s="453">
        <f t="shared" si="248"/>
        <v>30.045008889845089</v>
      </c>
      <c r="O446" s="182">
        <f t="shared" si="248"/>
        <v>20.903046553946158</v>
      </c>
      <c r="P446" s="182">
        <f t="shared" si="248"/>
        <v>23.011024568577852</v>
      </c>
      <c r="Q446" s="182">
        <f t="shared" si="248"/>
        <v>19.855785574878478</v>
      </c>
      <c r="R446" s="182">
        <f t="shared" si="248"/>
        <v>25.013525121430373</v>
      </c>
      <c r="S446" s="182">
        <f t="shared" si="248"/>
        <v>28.955762322886979</v>
      </c>
      <c r="T446" s="182">
        <f t="shared" si="248"/>
        <v>22.945153315177379</v>
      </c>
      <c r="U446" s="182">
        <f t="shared" si="248"/>
        <v>17.881129945404421</v>
      </c>
      <c r="V446" s="489">
        <f t="shared" si="248"/>
        <v>20.920918838818466</v>
      </c>
      <c r="W446" s="182">
        <f t="shared" si="248"/>
        <v>20.894855464890416</v>
      </c>
      <c r="X446" s="182">
        <f t="shared" si="248"/>
        <v>16.891575050479997</v>
      </c>
      <c r="Y446" s="453">
        <f t="shared" si="248"/>
        <v>21.979704454147925</v>
      </c>
      <c r="Z446" s="182">
        <f t="shared" si="248"/>
        <v>22.774443173706945</v>
      </c>
      <c r="AA446" s="182">
        <f t="shared" si="248"/>
        <v>23.811301355249878</v>
      </c>
      <c r="AB446" s="183">
        <f t="shared" si="248"/>
        <v>21.875238178225171</v>
      </c>
      <c r="AC446" s="111">
        <f>AVERAGE(E446:AB446)</f>
        <v>22.782456118923491</v>
      </c>
      <c r="AD446" s="98">
        <f>(AC442-AC446)/AC442</f>
        <v>4.045634145421145E-3</v>
      </c>
      <c r="AE446" s="79"/>
      <c r="AF446" s="80"/>
      <c r="AH446" s="15"/>
      <c r="AI446" s="64"/>
      <c r="AJ446" s="65"/>
      <c r="AK446" s="65"/>
      <c r="AL446" s="12"/>
      <c r="AM446" s="107"/>
      <c r="AN446" s="107"/>
      <c r="AO446" s="107"/>
    </row>
    <row r="447" spans="1:41" ht="15.75" customHeight="1">
      <c r="A447" s="3191" t="s">
        <v>36</v>
      </c>
      <c r="B447" s="3194" t="s">
        <v>4</v>
      </c>
      <c r="C447" s="123" t="s">
        <v>16</v>
      </c>
      <c r="D447" s="115" t="s">
        <v>17</v>
      </c>
      <c r="E447" s="326">
        <f t="shared" ref="E447:AA447" si="249">(E451-D451)*$AE447*$AF447</f>
        <v>157.99999999944703</v>
      </c>
      <c r="F447" s="71">
        <f t="shared" si="249"/>
        <v>141.99999999982538</v>
      </c>
      <c r="G447" s="71">
        <f t="shared" si="249"/>
        <v>140.00000000123691</v>
      </c>
      <c r="H447" s="448">
        <f t="shared" si="249"/>
        <v>141.99999999982538</v>
      </c>
      <c r="I447" s="71">
        <f t="shared" si="249"/>
        <v>190.00000000050932</v>
      </c>
      <c r="J447" s="71">
        <f t="shared" si="249"/>
        <v>187.99999999828287</v>
      </c>
      <c r="K447" s="71">
        <f t="shared" si="249"/>
        <v>268.0000000000291</v>
      </c>
      <c r="L447" s="71">
        <f t="shared" si="249"/>
        <v>268.0000000000291</v>
      </c>
      <c r="M447" s="71">
        <f t="shared" si="249"/>
        <v>316.00000000071304</v>
      </c>
      <c r="N447" s="448">
        <f t="shared" si="249"/>
        <v>252.00000000040745</v>
      </c>
      <c r="O447" s="71">
        <f t="shared" si="249"/>
        <v>281.9999999992433</v>
      </c>
      <c r="P447" s="71">
        <f t="shared" si="249"/>
        <v>252.00000000040745</v>
      </c>
      <c r="Q447" s="71">
        <f t="shared" si="249"/>
        <v>252.00000000040745</v>
      </c>
      <c r="R447" s="71">
        <f t="shared" si="249"/>
        <v>252.00000000040745</v>
      </c>
      <c r="S447" s="71">
        <f t="shared" si="249"/>
        <v>299.9999999992724</v>
      </c>
      <c r="T447" s="71">
        <f t="shared" si="249"/>
        <v>283.99999999965075</v>
      </c>
      <c r="U447" s="71">
        <f t="shared" si="249"/>
        <v>329.99999999992724</v>
      </c>
      <c r="V447" s="484">
        <f t="shared" si="249"/>
        <v>268.0000000000291</v>
      </c>
      <c r="W447" s="71">
        <f t="shared" si="249"/>
        <v>252.00000000040745</v>
      </c>
      <c r="X447" s="71">
        <f t="shared" si="249"/>
        <v>268.0000000000291</v>
      </c>
      <c r="Y447" s="448">
        <f t="shared" si="249"/>
        <v>298.00000000068394</v>
      </c>
      <c r="Z447" s="71">
        <f t="shared" si="249"/>
        <v>268.0000000000291</v>
      </c>
      <c r="AA447" s="71">
        <f t="shared" si="249"/>
        <v>221.99999999975262</v>
      </c>
      <c r="AB447" s="72">
        <f>(AB451-AA451)*$AE447*$AF447</f>
        <v>188.00000000010186</v>
      </c>
      <c r="AC447" s="108">
        <f>SUM(E447:AB447)</f>
        <v>5780.0000000006548</v>
      </c>
      <c r="AD447" s="2792"/>
      <c r="AE447" s="208">
        <v>100</v>
      </c>
      <c r="AF447" s="97">
        <v>20</v>
      </c>
      <c r="AJ447" s="10"/>
      <c r="AK447" s="27"/>
      <c r="AL447" s="12"/>
      <c r="AM447" s="27"/>
      <c r="AN447" s="107"/>
    </row>
    <row r="448" spans="1:41">
      <c r="A448" s="3192"/>
      <c r="B448" s="3195"/>
      <c r="C448" s="125" t="s">
        <v>18</v>
      </c>
      <c r="D448" s="110" t="s">
        <v>17</v>
      </c>
      <c r="E448" s="327">
        <f t="shared" ref="E448:AB448" si="250">(E452-D452)*$AE447*$AF447</f>
        <v>74.000000000069122</v>
      </c>
      <c r="F448" s="328">
        <f t="shared" si="250"/>
        <v>65.999999999803549</v>
      </c>
      <c r="G448" s="328">
        <f t="shared" si="250"/>
        <v>68.000000000211003</v>
      </c>
      <c r="H448" s="449">
        <f t="shared" si="250"/>
        <v>65.999999999803549</v>
      </c>
      <c r="I448" s="328">
        <f t="shared" si="250"/>
        <v>90.000000000145519</v>
      </c>
      <c r="J448" s="328">
        <f t="shared" si="250"/>
        <v>88.000000000192813</v>
      </c>
      <c r="K448" s="328">
        <f t="shared" si="250"/>
        <v>125.99999999974898</v>
      </c>
      <c r="L448" s="328">
        <f t="shared" si="250"/>
        <v>126.00000000020373</v>
      </c>
      <c r="M448" s="328">
        <f t="shared" si="250"/>
        <v>148.00000000013824</v>
      </c>
      <c r="N448" s="449">
        <f t="shared" si="250"/>
        <v>117.99999999993815</v>
      </c>
      <c r="O448" s="328">
        <f t="shared" si="250"/>
        <v>134.00000000001455</v>
      </c>
      <c r="P448" s="328">
        <f t="shared" si="250"/>
        <v>117.99999999993815</v>
      </c>
      <c r="Q448" s="328">
        <f t="shared" si="250"/>
        <v>119.99999999989086</v>
      </c>
      <c r="R448" s="328">
        <f t="shared" si="250"/>
        <v>117.99999999993815</v>
      </c>
      <c r="S448" s="328">
        <f t="shared" si="250"/>
        <v>139.99999999987267</v>
      </c>
      <c r="T448" s="328">
        <f t="shared" si="250"/>
        <v>134.00000000001455</v>
      </c>
      <c r="U448" s="328">
        <f t="shared" si="250"/>
        <v>155.99999999994907</v>
      </c>
      <c r="V448" s="485">
        <f t="shared" si="250"/>
        <v>126.00000000020373</v>
      </c>
      <c r="W448" s="328">
        <f t="shared" si="250"/>
        <v>117.99999999993815</v>
      </c>
      <c r="X448" s="328">
        <f t="shared" si="250"/>
        <v>126.00000000020373</v>
      </c>
      <c r="Y448" s="449">
        <f t="shared" si="250"/>
        <v>141.99999999982538</v>
      </c>
      <c r="Z448" s="328">
        <f t="shared" si="250"/>
        <v>126.00000000020373</v>
      </c>
      <c r="AA448" s="328">
        <f t="shared" si="250"/>
        <v>103.99999999981446</v>
      </c>
      <c r="AB448" s="329">
        <f t="shared" si="250"/>
        <v>88.000000000192813</v>
      </c>
      <c r="AC448" s="109">
        <f>SUM(E448:AB448)</f>
        <v>2720.0000000002547</v>
      </c>
      <c r="AD448" s="81"/>
      <c r="AE448" s="158"/>
      <c r="AF448" s="74"/>
      <c r="AI448" s="107"/>
      <c r="AJ448" s="50"/>
      <c r="AK448" s="11"/>
      <c r="AL448" s="50"/>
      <c r="AM448" s="11"/>
      <c r="AN448" s="107"/>
    </row>
    <row r="449" spans="1:41">
      <c r="A449" s="3192"/>
      <c r="B449" s="3195"/>
      <c r="C449" s="125" t="s">
        <v>19</v>
      </c>
      <c r="D449" s="110" t="s">
        <v>62</v>
      </c>
      <c r="E449" s="346">
        <v>10</v>
      </c>
      <c r="F449" s="347">
        <v>9</v>
      </c>
      <c r="G449" s="347">
        <v>9</v>
      </c>
      <c r="H449" s="454">
        <v>9</v>
      </c>
      <c r="I449" s="347">
        <v>12</v>
      </c>
      <c r="J449" s="347">
        <v>12</v>
      </c>
      <c r="K449" s="347">
        <v>17</v>
      </c>
      <c r="L449" s="347">
        <v>17</v>
      </c>
      <c r="M449" s="347">
        <v>20</v>
      </c>
      <c r="N449" s="454">
        <v>16</v>
      </c>
      <c r="O449" s="347">
        <v>18</v>
      </c>
      <c r="P449" s="347">
        <v>16</v>
      </c>
      <c r="Q449" s="347">
        <v>16</v>
      </c>
      <c r="R449" s="347">
        <v>16</v>
      </c>
      <c r="S449" s="347">
        <v>19</v>
      </c>
      <c r="T449" s="347">
        <v>18</v>
      </c>
      <c r="U449" s="347">
        <v>21</v>
      </c>
      <c r="V449" s="490">
        <v>17</v>
      </c>
      <c r="W449" s="347">
        <v>16</v>
      </c>
      <c r="X449" s="347">
        <v>17</v>
      </c>
      <c r="Y449" s="454">
        <v>19</v>
      </c>
      <c r="Z449" s="347">
        <v>17</v>
      </c>
      <c r="AA449" s="347">
        <v>14</v>
      </c>
      <c r="AB449" s="1709">
        <v>12</v>
      </c>
      <c r="AC449" s="109">
        <f>AVERAGE(E449:AB449)</f>
        <v>15.291666666666666</v>
      </c>
      <c r="AD449" s="81"/>
      <c r="AE449" s="158"/>
      <c r="AF449" s="74"/>
      <c r="AI449" s="107"/>
      <c r="AJ449" s="12"/>
      <c r="AK449" s="11"/>
      <c r="AL449" s="12"/>
      <c r="AM449" s="11"/>
      <c r="AN449" s="107"/>
    </row>
    <row r="450" spans="1:41" ht="16.5" thickBot="1">
      <c r="A450" s="3192"/>
      <c r="B450" s="3196"/>
      <c r="C450" s="125" t="s">
        <v>21</v>
      </c>
      <c r="D450" s="110"/>
      <c r="E450" s="333">
        <f t="shared" ref="E450:AB450" si="251">E448/E447</f>
        <v>0.46835443038182345</v>
      </c>
      <c r="F450" s="334">
        <f>F448/F447</f>
        <v>0.46478873239355428</v>
      </c>
      <c r="G450" s="334">
        <f t="shared" si="251"/>
        <v>0.48571428571150155</v>
      </c>
      <c r="H450" s="451">
        <f t="shared" si="251"/>
        <v>0.46478873239355428</v>
      </c>
      <c r="I450" s="334">
        <f t="shared" si="251"/>
        <v>0.47368421052581189</v>
      </c>
      <c r="J450" s="334">
        <f t="shared" si="251"/>
        <v>0.46808510638827966</v>
      </c>
      <c r="K450" s="334">
        <f t="shared" si="251"/>
        <v>0.4701492537303556</v>
      </c>
      <c r="L450" s="334">
        <f t="shared" si="251"/>
        <v>0.47014925373205241</v>
      </c>
      <c r="M450" s="334">
        <f t="shared" si="251"/>
        <v>0.4683544303791275</v>
      </c>
      <c r="N450" s="451">
        <f t="shared" si="251"/>
        <v>0.46825396825296572</v>
      </c>
      <c r="O450" s="334">
        <f t="shared" si="251"/>
        <v>0.47517730496586569</v>
      </c>
      <c r="P450" s="334">
        <f t="shared" si="251"/>
        <v>0.46825396825296572</v>
      </c>
      <c r="Q450" s="334">
        <f t="shared" si="251"/>
        <v>0.47619047618927318</v>
      </c>
      <c r="R450" s="334">
        <f t="shared" si="251"/>
        <v>0.46825396825296572</v>
      </c>
      <c r="S450" s="334">
        <f t="shared" si="251"/>
        <v>0.46666666666737405</v>
      </c>
      <c r="T450" s="334">
        <f t="shared" si="251"/>
        <v>0.47183098591612443</v>
      </c>
      <c r="U450" s="334">
        <f t="shared" si="251"/>
        <v>0.47272727272722259</v>
      </c>
      <c r="V450" s="487">
        <f t="shared" si="251"/>
        <v>0.47014925373205241</v>
      </c>
      <c r="W450" s="334">
        <f t="shared" si="251"/>
        <v>0.46825396825296572</v>
      </c>
      <c r="X450" s="334">
        <f t="shared" si="251"/>
        <v>0.47014925373205241</v>
      </c>
      <c r="Y450" s="451">
        <f t="shared" si="251"/>
        <v>0.47651006711241434</v>
      </c>
      <c r="Z450" s="334">
        <f t="shared" si="251"/>
        <v>0.47014925373205241</v>
      </c>
      <c r="AA450" s="334">
        <f t="shared" si="251"/>
        <v>0.46846846846815476</v>
      </c>
      <c r="AB450" s="358">
        <f t="shared" si="251"/>
        <v>0.46808510638375073</v>
      </c>
      <c r="AC450" s="221"/>
      <c r="AD450" s="81"/>
      <c r="AE450" s="158"/>
      <c r="AF450" s="74"/>
      <c r="AI450" s="107"/>
      <c r="AJ450" s="12"/>
      <c r="AK450" s="11"/>
      <c r="AL450" s="12"/>
      <c r="AM450" s="11"/>
      <c r="AN450" s="107"/>
    </row>
    <row r="451" spans="1:41" hidden="1">
      <c r="A451" s="3192"/>
      <c r="B451" s="2791"/>
      <c r="C451" s="385" t="s">
        <v>22</v>
      </c>
      <c r="D451" s="124">
        <v>6709.5</v>
      </c>
      <c r="E451" s="2746">
        <v>6709.5789999999997</v>
      </c>
      <c r="F451" s="92">
        <v>6709.65</v>
      </c>
      <c r="G451" s="92">
        <v>6709.72</v>
      </c>
      <c r="H451" s="445">
        <v>6709.7910000000002</v>
      </c>
      <c r="I451" s="92">
        <v>6709.8860000000004</v>
      </c>
      <c r="J451" s="92">
        <v>6709.98</v>
      </c>
      <c r="K451" s="92">
        <v>6710.1139999999996</v>
      </c>
      <c r="L451" s="92">
        <v>6710.2479999999996</v>
      </c>
      <c r="M451" s="92">
        <v>6710.4059999999999</v>
      </c>
      <c r="N451" s="445">
        <v>6710.5320000000002</v>
      </c>
      <c r="O451" s="92">
        <v>6710.6729999999998</v>
      </c>
      <c r="P451" s="92">
        <v>6710.799</v>
      </c>
      <c r="Q451" s="92">
        <v>6710.9250000000002</v>
      </c>
      <c r="R451" s="92">
        <v>6711.0510000000004</v>
      </c>
      <c r="S451" s="92">
        <v>6711.201</v>
      </c>
      <c r="T451" s="92">
        <v>6711.3429999999998</v>
      </c>
      <c r="U451" s="92">
        <v>6711.5079999999998</v>
      </c>
      <c r="V451" s="498">
        <v>6711.6419999999998</v>
      </c>
      <c r="W451" s="92">
        <v>6711.768</v>
      </c>
      <c r="X451" s="92">
        <v>6711.902</v>
      </c>
      <c r="Y451" s="445">
        <v>6712.0510000000004</v>
      </c>
      <c r="Z451" s="92">
        <v>6712.1850000000004</v>
      </c>
      <c r="AA451" s="92">
        <v>6712.2960000000003</v>
      </c>
      <c r="AB451" s="93">
        <v>6712.39</v>
      </c>
      <c r="AC451" s="414"/>
      <c r="AD451" s="2746"/>
      <c r="AE451" s="92"/>
      <c r="AF451" s="93"/>
      <c r="AI451" s="107"/>
      <c r="AJ451" s="12"/>
      <c r="AK451" s="11"/>
      <c r="AL451" s="12"/>
      <c r="AM451" s="11"/>
      <c r="AN451" s="107"/>
    </row>
    <row r="452" spans="1:41" hidden="1">
      <c r="A452" s="3193"/>
      <c r="B452" s="2784"/>
      <c r="C452" s="126" t="s">
        <v>23</v>
      </c>
      <c r="D452" s="110">
        <v>1953.3</v>
      </c>
      <c r="E452" s="81">
        <v>1953.337</v>
      </c>
      <c r="F452" s="158">
        <v>1953.37</v>
      </c>
      <c r="G452" s="158">
        <v>1953.404</v>
      </c>
      <c r="H452" s="446">
        <v>1953.4369999999999</v>
      </c>
      <c r="I452" s="158">
        <v>1953.482</v>
      </c>
      <c r="J452" s="158">
        <v>1953.5260000000001</v>
      </c>
      <c r="K452" s="158">
        <v>1953.5889999999999</v>
      </c>
      <c r="L452" s="158">
        <v>1953.652</v>
      </c>
      <c r="M452" s="158">
        <v>1953.7260000000001</v>
      </c>
      <c r="N452" s="446">
        <v>1953.7850000000001</v>
      </c>
      <c r="O452" s="158">
        <v>1953.8520000000001</v>
      </c>
      <c r="P452" s="158">
        <v>1953.9110000000001</v>
      </c>
      <c r="Q452" s="158">
        <v>1953.971</v>
      </c>
      <c r="R452" s="158">
        <v>1954.03</v>
      </c>
      <c r="S452" s="158">
        <v>1954.1</v>
      </c>
      <c r="T452" s="158">
        <v>1954.1669999999999</v>
      </c>
      <c r="U452" s="158">
        <v>1954.2449999999999</v>
      </c>
      <c r="V452" s="482">
        <v>1954.308</v>
      </c>
      <c r="W452" s="158">
        <v>1954.367</v>
      </c>
      <c r="X452" s="158">
        <v>1954.43</v>
      </c>
      <c r="Y452" s="446">
        <v>1954.501</v>
      </c>
      <c r="Z452" s="158">
        <v>1954.5640000000001</v>
      </c>
      <c r="AA452" s="158">
        <v>1954.616</v>
      </c>
      <c r="AB452" s="74">
        <v>1954.66</v>
      </c>
      <c r="AC452" s="221"/>
      <c r="AD452" s="81"/>
      <c r="AE452" s="158"/>
      <c r="AF452" s="74"/>
      <c r="AI452" s="107"/>
      <c r="AJ452" s="12"/>
      <c r="AK452" s="11"/>
      <c r="AL452" s="12"/>
      <c r="AM452" s="11"/>
      <c r="AN452" s="107"/>
    </row>
    <row r="453" spans="1:41" ht="16.5" hidden="1" thickBot="1">
      <c r="A453" s="2119"/>
      <c r="B453" s="2788" t="s">
        <v>49</v>
      </c>
      <c r="C453" s="2787"/>
      <c r="D453" s="130"/>
      <c r="E453" s="651">
        <f>SQRT(E447*E447+E448*E448)/E388/1.73</f>
        <v>9.6139250648866614</v>
      </c>
      <c r="F453" s="652">
        <f t="shared" ref="F453:AB453" si="252">SQRT(F447*F447+F448*F448)/F388/1.73</f>
        <v>8.6367996871699404</v>
      </c>
      <c r="G453" s="652">
        <f t="shared" si="252"/>
        <v>8.5681591889873125</v>
      </c>
      <c r="H453" s="653">
        <f t="shared" si="252"/>
        <v>8.6203486401467604</v>
      </c>
      <c r="I453" s="652">
        <f t="shared" si="252"/>
        <v>11.562781409217148</v>
      </c>
      <c r="J453" s="652">
        <f t="shared" si="252"/>
        <v>11.43817078328342</v>
      </c>
      <c r="K453" s="652">
        <f t="shared" si="252"/>
        <v>16.365226068984875</v>
      </c>
      <c r="L453" s="652">
        <f t="shared" si="252"/>
        <v>16.349595480582007</v>
      </c>
      <c r="M453" s="652">
        <f t="shared" si="252"/>
        <v>19.375614588114733</v>
      </c>
      <c r="N453" s="653">
        <f t="shared" si="252"/>
        <v>15.421215606148531</v>
      </c>
      <c r="O453" s="652">
        <f t="shared" si="252"/>
        <v>17.286662715986377</v>
      </c>
      <c r="P453" s="652">
        <f t="shared" si="252"/>
        <v>15.391701317907099</v>
      </c>
      <c r="Q453" s="652">
        <f t="shared" si="252"/>
        <v>15.409448431855017</v>
      </c>
      <c r="R453" s="652">
        <f t="shared" si="252"/>
        <v>15.406444326832297</v>
      </c>
      <c r="S453" s="652">
        <f t="shared" si="252"/>
        <v>18.347414203371986</v>
      </c>
      <c r="T453" s="652">
        <f t="shared" si="252"/>
        <v>17.320383260885599</v>
      </c>
      <c r="U453" s="652">
        <f t="shared" si="252"/>
        <v>20.151993208342887</v>
      </c>
      <c r="V453" s="1057">
        <f t="shared" si="252"/>
        <v>16.33399472153565</v>
      </c>
      <c r="W453" s="652">
        <f t="shared" si="252"/>
        <v>15.362299787213864</v>
      </c>
      <c r="X453" s="652">
        <f t="shared" si="252"/>
        <v>16.302882350637489</v>
      </c>
      <c r="Y453" s="653">
        <f t="shared" si="252"/>
        <v>18.224545451904429</v>
      </c>
      <c r="Z453" s="652">
        <f t="shared" si="252"/>
        <v>16.318423706548487</v>
      </c>
      <c r="AA453" s="652">
        <f t="shared" si="252"/>
        <v>13.508764936731515</v>
      </c>
      <c r="AB453" s="947">
        <f t="shared" si="252"/>
        <v>11.405552425626935</v>
      </c>
      <c r="AC453" s="655">
        <f>AVERAGE(E453:AB453)</f>
        <v>14.696764473454207</v>
      </c>
      <c r="AD453" s="98">
        <f>(AC449-AC453)/AC449</f>
        <v>3.8903685659670326E-2</v>
      </c>
      <c r="AE453" s="79"/>
      <c r="AF453" s="80"/>
      <c r="AH453" s="15"/>
      <c r="AI453" s="64"/>
      <c r="AJ453" s="65"/>
      <c r="AK453" s="65"/>
      <c r="AL453" s="12"/>
      <c r="AM453" s="107"/>
      <c r="AN453" s="107"/>
      <c r="AO453" s="107"/>
    </row>
    <row r="454" spans="1:41">
      <c r="A454" s="3191" t="s">
        <v>1000</v>
      </c>
      <c r="B454" s="3194" t="s">
        <v>1001</v>
      </c>
      <c r="C454" s="123" t="s">
        <v>16</v>
      </c>
      <c r="D454" s="115" t="s">
        <v>62</v>
      </c>
      <c r="E454" s="326">
        <v>100</v>
      </c>
      <c r="F454" s="71">
        <v>100</v>
      </c>
      <c r="G454" s="71">
        <v>100</v>
      </c>
      <c r="H454" s="448">
        <v>100</v>
      </c>
      <c r="I454" s="71">
        <v>100</v>
      </c>
      <c r="J454" s="71">
        <v>100</v>
      </c>
      <c r="K454" s="71">
        <v>100</v>
      </c>
      <c r="L454" s="71">
        <v>0</v>
      </c>
      <c r="M454" s="71">
        <v>0</v>
      </c>
      <c r="N454" s="448">
        <v>0</v>
      </c>
      <c r="O454" s="71">
        <v>0</v>
      </c>
      <c r="P454" s="71">
        <v>0</v>
      </c>
      <c r="Q454" s="71">
        <v>0</v>
      </c>
      <c r="R454" s="71">
        <v>0</v>
      </c>
      <c r="S454" s="71">
        <v>0</v>
      </c>
      <c r="T454" s="71">
        <v>0</v>
      </c>
      <c r="U454" s="71">
        <v>100</v>
      </c>
      <c r="V454" s="484">
        <v>100</v>
      </c>
      <c r="W454" s="71">
        <v>100</v>
      </c>
      <c r="X454" s="71">
        <v>100</v>
      </c>
      <c r="Y454" s="448">
        <v>100</v>
      </c>
      <c r="Z454" s="71">
        <v>100</v>
      </c>
      <c r="AA454" s="71">
        <v>100</v>
      </c>
      <c r="AB454" s="72">
        <v>100</v>
      </c>
      <c r="AC454" s="108">
        <f>SUM(E454:AB454)</f>
        <v>1500</v>
      </c>
      <c r="AD454" s="2792"/>
      <c r="AE454" s="208">
        <v>100</v>
      </c>
      <c r="AF454" s="97">
        <v>200</v>
      </c>
      <c r="AH454" s="15"/>
      <c r="AI454" s="64"/>
      <c r="AJ454" s="65"/>
      <c r="AK454" s="65"/>
      <c r="AL454" s="12"/>
      <c r="AM454" s="107"/>
      <c r="AN454" s="107"/>
      <c r="AO454" s="107"/>
    </row>
    <row r="455" spans="1:41">
      <c r="A455" s="3192"/>
      <c r="B455" s="3195"/>
      <c r="C455" s="125" t="s">
        <v>18</v>
      </c>
      <c r="D455" s="110" t="s">
        <v>62</v>
      </c>
      <c r="E455" s="327">
        <v>6900</v>
      </c>
      <c r="F455" s="328">
        <v>7100</v>
      </c>
      <c r="G455" s="328">
        <v>7400</v>
      </c>
      <c r="H455" s="449">
        <v>7400</v>
      </c>
      <c r="I455" s="328">
        <v>7100</v>
      </c>
      <c r="J455" s="328">
        <v>6700</v>
      </c>
      <c r="K455" s="328">
        <v>5800</v>
      </c>
      <c r="L455" s="328">
        <v>4800</v>
      </c>
      <c r="M455" s="328">
        <v>3400</v>
      </c>
      <c r="N455" s="449">
        <v>4000</v>
      </c>
      <c r="O455" s="328">
        <v>4000</v>
      </c>
      <c r="P455" s="328">
        <v>5300</v>
      </c>
      <c r="Q455" s="328">
        <v>5100</v>
      </c>
      <c r="R455" s="328">
        <v>4200</v>
      </c>
      <c r="S455" s="328">
        <v>5100</v>
      </c>
      <c r="T455" s="328">
        <v>5800</v>
      </c>
      <c r="U455" s="328">
        <v>5900</v>
      </c>
      <c r="V455" s="485">
        <v>6500</v>
      </c>
      <c r="W455" s="328">
        <v>5800</v>
      </c>
      <c r="X455" s="328">
        <v>6100</v>
      </c>
      <c r="Y455" s="449">
        <v>5900</v>
      </c>
      <c r="Z455" s="328">
        <v>6900</v>
      </c>
      <c r="AA455" s="328">
        <v>7500</v>
      </c>
      <c r="AB455" s="329">
        <v>8100</v>
      </c>
      <c r="AC455" s="109">
        <f>SUM(E455:AB455)</f>
        <v>142800</v>
      </c>
      <c r="AD455" s="81"/>
      <c r="AE455" s="158"/>
      <c r="AF455" s="74"/>
      <c r="AH455" s="15"/>
      <c r="AI455" s="64"/>
      <c r="AJ455" s="65"/>
      <c r="AK455" s="65"/>
      <c r="AL455" s="12"/>
      <c r="AM455" s="107"/>
      <c r="AN455" s="107"/>
      <c r="AO455" s="107"/>
    </row>
    <row r="456" spans="1:41">
      <c r="A456" s="3192"/>
      <c r="B456" s="3195"/>
      <c r="C456" s="125" t="s">
        <v>19</v>
      </c>
      <c r="D456" s="110" t="s">
        <v>62</v>
      </c>
      <c r="E456" s="346">
        <v>381</v>
      </c>
      <c r="F456" s="347">
        <v>388</v>
      </c>
      <c r="G456" s="347">
        <v>402</v>
      </c>
      <c r="H456" s="454">
        <v>402</v>
      </c>
      <c r="I456" s="347">
        <v>380</v>
      </c>
      <c r="J456" s="347">
        <v>363</v>
      </c>
      <c r="K456" s="347">
        <v>311</v>
      </c>
      <c r="L456" s="347">
        <v>255</v>
      </c>
      <c r="M456" s="347">
        <v>181</v>
      </c>
      <c r="N456" s="454">
        <v>219</v>
      </c>
      <c r="O456" s="347">
        <v>214</v>
      </c>
      <c r="P456" s="347">
        <v>278</v>
      </c>
      <c r="Q456" s="347">
        <v>288</v>
      </c>
      <c r="R456" s="347">
        <v>198</v>
      </c>
      <c r="S456" s="347">
        <v>273</v>
      </c>
      <c r="T456" s="347">
        <v>316</v>
      </c>
      <c r="U456" s="347">
        <v>322</v>
      </c>
      <c r="V456" s="490">
        <v>354</v>
      </c>
      <c r="W456" s="347">
        <v>315</v>
      </c>
      <c r="X456" s="347">
        <v>329</v>
      </c>
      <c r="Y456" s="454">
        <v>318</v>
      </c>
      <c r="Z456" s="347">
        <v>376</v>
      </c>
      <c r="AA456" s="347">
        <v>407</v>
      </c>
      <c r="AB456" s="1709">
        <v>443</v>
      </c>
      <c r="AC456" s="109">
        <f>AVERAGE(E456:AB456)</f>
        <v>321.375</v>
      </c>
      <c r="AD456" s="81"/>
      <c r="AE456" s="158"/>
      <c r="AF456" s="74"/>
      <c r="AH456" s="15"/>
      <c r="AI456" s="64"/>
      <c r="AJ456" s="65"/>
      <c r="AK456" s="65"/>
      <c r="AL456" s="12"/>
      <c r="AM456" s="107"/>
      <c r="AN456" s="107"/>
      <c r="AO456" s="107"/>
    </row>
    <row r="457" spans="1:41" ht="16.5" thickBot="1">
      <c r="A457" s="3192"/>
      <c r="B457" s="3196"/>
      <c r="C457" s="125" t="s">
        <v>21</v>
      </c>
      <c r="D457" s="110"/>
      <c r="E457" s="333">
        <f t="shared" ref="E457:AB457" si="253">E455/E454</f>
        <v>69</v>
      </c>
      <c r="F457" s="334">
        <f t="shared" si="253"/>
        <v>71</v>
      </c>
      <c r="G457" s="334">
        <f t="shared" si="253"/>
        <v>74</v>
      </c>
      <c r="H457" s="451">
        <f t="shared" si="253"/>
        <v>74</v>
      </c>
      <c r="I457" s="334">
        <f t="shared" si="253"/>
        <v>71</v>
      </c>
      <c r="J457" s="334">
        <f t="shared" si="253"/>
        <v>67</v>
      </c>
      <c r="K457" s="334">
        <f t="shared" si="253"/>
        <v>58</v>
      </c>
      <c r="L457" s="334" t="e">
        <f t="shared" si="253"/>
        <v>#DIV/0!</v>
      </c>
      <c r="M457" s="334" t="e">
        <f t="shared" si="253"/>
        <v>#DIV/0!</v>
      </c>
      <c r="N457" s="451" t="e">
        <f t="shared" si="253"/>
        <v>#DIV/0!</v>
      </c>
      <c r="O457" s="334" t="e">
        <f t="shared" si="253"/>
        <v>#DIV/0!</v>
      </c>
      <c r="P457" s="334" t="e">
        <f t="shared" si="253"/>
        <v>#DIV/0!</v>
      </c>
      <c r="Q457" s="334" t="e">
        <f t="shared" si="253"/>
        <v>#DIV/0!</v>
      </c>
      <c r="R457" s="334" t="e">
        <f t="shared" si="253"/>
        <v>#DIV/0!</v>
      </c>
      <c r="S457" s="334" t="e">
        <f t="shared" si="253"/>
        <v>#DIV/0!</v>
      </c>
      <c r="T457" s="334" t="e">
        <f t="shared" si="253"/>
        <v>#DIV/0!</v>
      </c>
      <c r="U457" s="334">
        <f t="shared" si="253"/>
        <v>59</v>
      </c>
      <c r="V457" s="487">
        <f t="shared" si="253"/>
        <v>65</v>
      </c>
      <c r="W457" s="334">
        <f t="shared" si="253"/>
        <v>58</v>
      </c>
      <c r="X457" s="334">
        <f t="shared" si="253"/>
        <v>61</v>
      </c>
      <c r="Y457" s="451">
        <f t="shared" si="253"/>
        <v>59</v>
      </c>
      <c r="Z457" s="334">
        <f t="shared" si="253"/>
        <v>69</v>
      </c>
      <c r="AA457" s="334">
        <f t="shared" si="253"/>
        <v>75</v>
      </c>
      <c r="AB457" s="358">
        <f t="shared" si="253"/>
        <v>81</v>
      </c>
      <c r="AC457" s="221"/>
      <c r="AD457" s="81"/>
      <c r="AE457" s="158"/>
      <c r="AF457" s="74"/>
      <c r="AH457" s="15"/>
      <c r="AI457" s="64"/>
      <c r="AJ457" s="65"/>
      <c r="AK457" s="65"/>
      <c r="AL457" s="12"/>
      <c r="AM457" s="107"/>
      <c r="AN457" s="107"/>
      <c r="AO457" s="107"/>
    </row>
    <row r="458" spans="1:41" hidden="1">
      <c r="A458" s="3192"/>
      <c r="B458" s="2791"/>
      <c r="C458" s="385" t="s">
        <v>22</v>
      </c>
      <c r="D458" s="124"/>
      <c r="E458" s="2746"/>
      <c r="F458" s="92"/>
      <c r="G458" s="92"/>
      <c r="H458" s="445"/>
      <c r="I458" s="92"/>
      <c r="J458" s="92"/>
      <c r="K458" s="92"/>
      <c r="L458" s="92"/>
      <c r="M458" s="92"/>
      <c r="N458" s="445"/>
      <c r="O458" s="92"/>
      <c r="P458" s="92"/>
      <c r="Q458" s="92"/>
      <c r="R458" s="92"/>
      <c r="S458" s="92"/>
      <c r="T458" s="92"/>
      <c r="U458" s="92"/>
      <c r="V458" s="498"/>
      <c r="W458" s="92"/>
      <c r="X458" s="92"/>
      <c r="Y458" s="445"/>
      <c r="Z458" s="92"/>
      <c r="AA458" s="92"/>
      <c r="AB458" s="93"/>
      <c r="AC458" s="414"/>
      <c r="AD458" s="2746"/>
      <c r="AE458" s="92"/>
      <c r="AF458" s="93"/>
      <c r="AH458" s="15"/>
      <c r="AI458" s="64"/>
      <c r="AJ458" s="65"/>
      <c r="AK458" s="65"/>
      <c r="AL458" s="12"/>
      <c r="AM458" s="107"/>
      <c r="AN458" s="107"/>
      <c r="AO458" s="107"/>
    </row>
    <row r="459" spans="1:41" hidden="1">
      <c r="A459" s="3193"/>
      <c r="B459" s="2784"/>
      <c r="C459" s="126" t="s">
        <v>23</v>
      </c>
      <c r="D459" s="110"/>
      <c r="E459" s="81"/>
      <c r="F459" s="158"/>
      <c r="G459" s="158"/>
      <c r="H459" s="446"/>
      <c r="I459" s="158"/>
      <c r="J459" s="158"/>
      <c r="K459" s="158"/>
      <c r="L459" s="158"/>
      <c r="M459" s="158"/>
      <c r="N459" s="446"/>
      <c r="O459" s="158"/>
      <c r="P459" s="158"/>
      <c r="Q459" s="158"/>
      <c r="R459" s="158"/>
      <c r="S459" s="158"/>
      <c r="T459" s="158"/>
      <c r="U459" s="158"/>
      <c r="V459" s="482"/>
      <c r="W459" s="158"/>
      <c r="X459" s="158"/>
      <c r="Y459" s="446"/>
      <c r="Z459" s="158"/>
      <c r="AA459" s="158"/>
      <c r="AB459" s="74"/>
      <c r="AC459" s="221"/>
      <c r="AD459" s="81"/>
      <c r="AE459" s="158"/>
      <c r="AF459" s="74"/>
      <c r="AH459" s="15"/>
      <c r="AI459" s="64"/>
      <c r="AJ459" s="65"/>
      <c r="AK459" s="65"/>
      <c r="AL459" s="12"/>
      <c r="AM459" s="107"/>
      <c r="AN459" s="107"/>
      <c r="AO459" s="107"/>
    </row>
    <row r="460" spans="1:41" ht="16.5" hidden="1" thickBot="1">
      <c r="A460" s="2505"/>
      <c r="B460" s="2508" t="s">
        <v>49</v>
      </c>
      <c r="C460" s="2786"/>
      <c r="D460" s="116"/>
      <c r="E460" s="181">
        <f>SQRT(E454*E454+E455*E455)/E390/1.73</f>
        <v>372.09497668635396</v>
      </c>
      <c r="F460" s="181">
        <f t="shared" ref="F460:AB460" si="254">SQRT(F454*F454+F455*F455)/F390/1.73</f>
        <v>383.23560123868305</v>
      </c>
      <c r="G460" s="181">
        <f t="shared" si="254"/>
        <v>400.92288599288997</v>
      </c>
      <c r="H460" s="444">
        <f t="shared" si="254"/>
        <v>400.92288599288997</v>
      </c>
      <c r="I460" s="181">
        <f t="shared" si="254"/>
        <v>383.23560123868305</v>
      </c>
      <c r="J460" s="181">
        <f t="shared" si="254"/>
        <v>360.63907961703217</v>
      </c>
      <c r="K460" s="181">
        <f t="shared" si="254"/>
        <v>309.61213525420561</v>
      </c>
      <c r="L460" s="181">
        <f t="shared" si="254"/>
        <v>258.33952271773177</v>
      </c>
      <c r="M460" s="181">
        <f t="shared" si="254"/>
        <v>184.01853174860906</v>
      </c>
      <c r="N460" s="444">
        <f t="shared" si="254"/>
        <v>218.12629512487732</v>
      </c>
      <c r="O460" s="181">
        <f t="shared" si="254"/>
        <v>217.10222801161495</v>
      </c>
      <c r="P460" s="181">
        <f t="shared" si="254"/>
        <v>286.04890896628399</v>
      </c>
      <c r="Q460" s="181">
        <f t="shared" si="254"/>
        <v>276.02779762291357</v>
      </c>
      <c r="R460" s="181">
        <f t="shared" si="254"/>
        <v>223.96177719002623</v>
      </c>
      <c r="S460" s="181">
        <f t="shared" si="254"/>
        <v>275.2546105147261</v>
      </c>
      <c r="T460" s="181">
        <f t="shared" si="254"/>
        <v>315.09409361554174</v>
      </c>
      <c r="U460" s="181">
        <f t="shared" si="254"/>
        <v>320.57278656030098</v>
      </c>
      <c r="V460" s="181">
        <f t="shared" si="254"/>
        <v>355.83996678807597</v>
      </c>
      <c r="W460" s="181">
        <f t="shared" si="254"/>
        <v>315.14092338374496</v>
      </c>
      <c r="X460" s="181">
        <f t="shared" si="254"/>
        <v>332.68729507404612</v>
      </c>
      <c r="Y460" s="444">
        <f t="shared" si="254"/>
        <v>320.8743602071122</v>
      </c>
      <c r="Z460" s="181">
        <f t="shared" si="254"/>
        <v>379.16902567278663</v>
      </c>
      <c r="AA460" s="181">
        <f t="shared" si="254"/>
        <v>406.33978021895274</v>
      </c>
      <c r="AB460" s="181">
        <f t="shared" si="254"/>
        <v>441.32306529620621</v>
      </c>
      <c r="AC460" s="111">
        <f>AVERAGE(E460:AB460)</f>
        <v>322.35767228059541</v>
      </c>
      <c r="AD460" s="98">
        <f>(AC456-AC460)/AC456</f>
        <v>-3.0577122694528482E-3</v>
      </c>
      <c r="AE460" s="79"/>
      <c r="AF460" s="80"/>
      <c r="AH460" s="15"/>
      <c r="AI460" s="64"/>
      <c r="AJ460" s="65"/>
      <c r="AK460" s="65"/>
      <c r="AL460" s="12"/>
      <c r="AM460" s="107"/>
      <c r="AN460" s="107"/>
      <c r="AO460" s="107"/>
    </row>
    <row r="461" spans="1:41" ht="16.5" thickBot="1">
      <c r="A461" s="237"/>
      <c r="B461" s="1782" t="s">
        <v>114</v>
      </c>
      <c r="C461" s="303" t="s">
        <v>16</v>
      </c>
      <c r="D461" s="115" t="s">
        <v>17</v>
      </c>
      <c r="E461" s="150">
        <f t="shared" ref="E461:AA461" si="255">(E462-D462)*$AE461*$AF461</f>
        <v>0</v>
      </c>
      <c r="F461" s="208">
        <f t="shared" si="255"/>
        <v>0</v>
      </c>
      <c r="G461" s="208">
        <f t="shared" si="255"/>
        <v>0</v>
      </c>
      <c r="H461" s="447">
        <f t="shared" si="255"/>
        <v>0</v>
      </c>
      <c r="I461" s="208">
        <f t="shared" si="255"/>
        <v>0</v>
      </c>
      <c r="J461" s="208">
        <f t="shared" si="255"/>
        <v>0</v>
      </c>
      <c r="K461" s="208">
        <f t="shared" si="255"/>
        <v>0</v>
      </c>
      <c r="L461" s="208">
        <f t="shared" si="255"/>
        <v>0</v>
      </c>
      <c r="M461" s="208">
        <f t="shared" si="255"/>
        <v>0</v>
      </c>
      <c r="N461" s="447">
        <f t="shared" si="255"/>
        <v>0</v>
      </c>
      <c r="O461" s="208">
        <f t="shared" si="255"/>
        <v>0</v>
      </c>
      <c r="P461" s="208">
        <f t="shared" si="255"/>
        <v>0</v>
      </c>
      <c r="Q461" s="208">
        <f t="shared" si="255"/>
        <v>0</v>
      </c>
      <c r="R461" s="208">
        <f t="shared" si="255"/>
        <v>0</v>
      </c>
      <c r="S461" s="208">
        <f t="shared" si="255"/>
        <v>0</v>
      </c>
      <c r="T461" s="208">
        <f t="shared" si="255"/>
        <v>0</v>
      </c>
      <c r="U461" s="208">
        <f t="shared" si="255"/>
        <v>0</v>
      </c>
      <c r="V461" s="481">
        <f t="shared" si="255"/>
        <v>0</v>
      </c>
      <c r="W461" s="208">
        <f t="shared" si="255"/>
        <v>0</v>
      </c>
      <c r="X461" s="208">
        <f t="shared" si="255"/>
        <v>0</v>
      </c>
      <c r="Y461" s="447">
        <f t="shared" si="255"/>
        <v>0</v>
      </c>
      <c r="Z461" s="208">
        <f t="shared" si="255"/>
        <v>0</v>
      </c>
      <c r="AA461" s="208">
        <f t="shared" si="255"/>
        <v>0</v>
      </c>
      <c r="AB461" s="97">
        <f>(AB462-AA462)*$AE461*$AF461</f>
        <v>0</v>
      </c>
      <c r="AC461" s="186">
        <f>SUM(E461:AB461)</f>
        <v>0</v>
      </c>
      <c r="AD461" s="1111"/>
      <c r="AE461" s="286">
        <v>1</v>
      </c>
      <c r="AF461" s="287">
        <v>80</v>
      </c>
      <c r="AI461" s="107"/>
      <c r="AJ461" s="10"/>
      <c r="AK461" s="27"/>
      <c r="AL461" s="12"/>
      <c r="AM461" s="27"/>
      <c r="AN461" s="107"/>
    </row>
    <row r="462" spans="1:41" ht="16.5" hidden="1" thickBot="1">
      <c r="A462" s="1725"/>
      <c r="B462" s="1781"/>
      <c r="C462" s="1184" t="s">
        <v>22</v>
      </c>
      <c r="D462" s="110">
        <v>9.4700000000000006</v>
      </c>
      <c r="E462" s="73">
        <v>9.4700000000000006</v>
      </c>
      <c r="F462" s="158">
        <v>9.4700000000000006</v>
      </c>
      <c r="G462" s="158">
        <v>9.4700000000000006</v>
      </c>
      <c r="H462" s="446">
        <v>9.4700000000000006</v>
      </c>
      <c r="I462" s="158">
        <v>9.4700000000000006</v>
      </c>
      <c r="J462" s="158">
        <v>9.4700000000000006</v>
      </c>
      <c r="K462" s="158">
        <v>9.4700000000000006</v>
      </c>
      <c r="L462" s="158">
        <v>9.4700000000000006</v>
      </c>
      <c r="M462" s="158">
        <v>9.4700000000000006</v>
      </c>
      <c r="N462" s="446">
        <v>9.4700000000000006</v>
      </c>
      <c r="O462" s="158">
        <v>9.4700000000000006</v>
      </c>
      <c r="P462" s="158">
        <v>9.4700000000000006</v>
      </c>
      <c r="Q462" s="158">
        <v>9.4700000000000006</v>
      </c>
      <c r="R462" s="158">
        <v>9.4700000000000006</v>
      </c>
      <c r="S462" s="158">
        <v>9.4700000000000006</v>
      </c>
      <c r="T462" s="158">
        <v>9.4700000000000006</v>
      </c>
      <c r="U462" s="158">
        <v>9.4700000000000006</v>
      </c>
      <c r="V462" s="482">
        <v>9.4700000000000006</v>
      </c>
      <c r="W462" s="158">
        <v>9.4700000000000006</v>
      </c>
      <c r="X462" s="158">
        <v>9.4700000000000006</v>
      </c>
      <c r="Y462" s="446">
        <v>9.4700000000000006</v>
      </c>
      <c r="Z462" s="158">
        <v>9.4700000000000006</v>
      </c>
      <c r="AA462" s="158">
        <v>9.4700000000000006</v>
      </c>
      <c r="AB462" s="74">
        <v>9.4700000000000006</v>
      </c>
      <c r="AC462" s="221"/>
      <c r="AD462" s="1112"/>
      <c r="AE462" s="289"/>
      <c r="AF462" s="290"/>
      <c r="AI462" s="107"/>
      <c r="AJ462" s="50"/>
      <c r="AK462" s="11"/>
      <c r="AL462" s="50"/>
      <c r="AM462" s="11"/>
      <c r="AN462" s="107"/>
    </row>
    <row r="463" spans="1:41" ht="16.5" thickBot="1">
      <c r="A463" s="1725" t="s">
        <v>69</v>
      </c>
      <c r="B463" s="1781" t="s">
        <v>115</v>
      </c>
      <c r="C463" s="305" t="s">
        <v>16</v>
      </c>
      <c r="D463" s="110" t="s">
        <v>17</v>
      </c>
      <c r="E463" s="73">
        <f>(E464-D464)*$AE463*$AF463</f>
        <v>0</v>
      </c>
      <c r="F463" s="158">
        <f t="shared" ref="F463:AA463" si="256">(F464-E464)*$AE463*$AF463</f>
        <v>0</v>
      </c>
      <c r="G463" s="158">
        <f t="shared" si="256"/>
        <v>0</v>
      </c>
      <c r="H463" s="446">
        <f t="shared" si="256"/>
        <v>0</v>
      </c>
      <c r="I463" s="158">
        <f t="shared" si="256"/>
        <v>0</v>
      </c>
      <c r="J463" s="158">
        <f t="shared" si="256"/>
        <v>0</v>
      </c>
      <c r="K463" s="158">
        <f t="shared" si="256"/>
        <v>0</v>
      </c>
      <c r="L463" s="158">
        <f t="shared" si="256"/>
        <v>0</v>
      </c>
      <c r="M463" s="158">
        <f t="shared" si="256"/>
        <v>0</v>
      </c>
      <c r="N463" s="446">
        <f t="shared" si="256"/>
        <v>0</v>
      </c>
      <c r="O463" s="158">
        <f t="shared" si="256"/>
        <v>0</v>
      </c>
      <c r="P463" s="158">
        <f t="shared" si="256"/>
        <v>0</v>
      </c>
      <c r="Q463" s="158">
        <f t="shared" si="256"/>
        <v>0</v>
      </c>
      <c r="R463" s="158">
        <f t="shared" si="256"/>
        <v>0</v>
      </c>
      <c r="S463" s="158">
        <f t="shared" si="256"/>
        <v>0</v>
      </c>
      <c r="T463" s="158">
        <f t="shared" si="256"/>
        <v>0</v>
      </c>
      <c r="U463" s="158">
        <f t="shared" si="256"/>
        <v>0</v>
      </c>
      <c r="V463" s="482">
        <f t="shared" si="256"/>
        <v>0</v>
      </c>
      <c r="W463" s="158">
        <f t="shared" si="256"/>
        <v>0</v>
      </c>
      <c r="X463" s="158">
        <f t="shared" si="256"/>
        <v>0</v>
      </c>
      <c r="Y463" s="446">
        <f t="shared" si="256"/>
        <v>0</v>
      </c>
      <c r="Z463" s="158">
        <f t="shared" si="256"/>
        <v>0</v>
      </c>
      <c r="AA463" s="158">
        <f t="shared" si="256"/>
        <v>0</v>
      </c>
      <c r="AB463" s="74">
        <f>(AB464-AA464)*$AE463*$AF463</f>
        <v>0</v>
      </c>
      <c r="AC463" s="221">
        <f>SUM(E463:AB463)</f>
        <v>0</v>
      </c>
      <c r="AD463" s="1111"/>
      <c r="AE463" s="286">
        <v>1</v>
      </c>
      <c r="AF463" s="287">
        <v>80</v>
      </c>
      <c r="AI463" s="107"/>
      <c r="AJ463" s="10"/>
      <c r="AK463" s="27"/>
      <c r="AL463" s="12"/>
      <c r="AM463" s="27"/>
      <c r="AN463" s="107"/>
    </row>
    <row r="464" spans="1:41" ht="16.5" hidden="1" thickBot="1">
      <c r="A464" s="1645"/>
      <c r="B464" s="1783"/>
      <c r="C464" s="1195" t="s">
        <v>22</v>
      </c>
      <c r="D464" s="116">
        <v>12034.7</v>
      </c>
      <c r="E464" s="151">
        <v>12034.7</v>
      </c>
      <c r="F464" s="129">
        <v>12034.7</v>
      </c>
      <c r="G464" s="129">
        <v>12034.7</v>
      </c>
      <c r="H464" s="461">
        <v>12034.7</v>
      </c>
      <c r="I464" s="129">
        <v>12034.7</v>
      </c>
      <c r="J464" s="129">
        <v>12034.7</v>
      </c>
      <c r="K464" s="129">
        <v>12034.7</v>
      </c>
      <c r="L464" s="129">
        <v>12034.7</v>
      </c>
      <c r="M464" s="129">
        <v>12034.7</v>
      </c>
      <c r="N464" s="461">
        <v>12034.7</v>
      </c>
      <c r="O464" s="129">
        <v>12034.7</v>
      </c>
      <c r="P464" s="129">
        <v>12034.7</v>
      </c>
      <c r="Q464" s="129">
        <v>12034.7</v>
      </c>
      <c r="R464" s="129">
        <v>12034.7</v>
      </c>
      <c r="S464" s="129">
        <v>12034.7</v>
      </c>
      <c r="T464" s="129">
        <v>12034.7</v>
      </c>
      <c r="U464" s="129">
        <v>12034.7</v>
      </c>
      <c r="V464" s="505">
        <v>12034.7</v>
      </c>
      <c r="W464" s="129">
        <v>12034.7</v>
      </c>
      <c r="X464" s="129">
        <v>12034.7</v>
      </c>
      <c r="Y464" s="461">
        <v>12034.7</v>
      </c>
      <c r="Z464" s="129">
        <v>12034.7</v>
      </c>
      <c r="AA464" s="129">
        <v>12034.7</v>
      </c>
      <c r="AB464" s="178">
        <v>12034.7</v>
      </c>
      <c r="AC464" s="187"/>
      <c r="AD464" s="1112"/>
      <c r="AE464" s="289"/>
      <c r="AF464" s="290"/>
      <c r="AI464" s="107"/>
      <c r="AJ464" s="50"/>
      <c r="AK464" s="11"/>
      <c r="AL464" s="50"/>
      <c r="AM464" s="11"/>
      <c r="AN464" s="107"/>
    </row>
    <row r="465" spans="1:41" ht="16.5" thickBot="1">
      <c r="A465" s="237" t="s">
        <v>69</v>
      </c>
      <c r="B465" s="1782" t="s">
        <v>116</v>
      </c>
      <c r="C465" s="303" t="s">
        <v>16</v>
      </c>
      <c r="D465" s="115" t="s">
        <v>17</v>
      </c>
      <c r="E465" s="150">
        <f t="shared" ref="E465:AA465" si="257">(E466-D466)*$AE465*$AF465</f>
        <v>3.0000000000109139</v>
      </c>
      <c r="F465" s="208">
        <f t="shared" si="257"/>
        <v>4.4999999999890861</v>
      </c>
      <c r="G465" s="208">
        <f t="shared" si="257"/>
        <v>3.0000000000109139</v>
      </c>
      <c r="H465" s="447">
        <f t="shared" si="257"/>
        <v>2.9999999999836291</v>
      </c>
      <c r="I465" s="208">
        <f t="shared" si="257"/>
        <v>4.7999999999956344</v>
      </c>
      <c r="J465" s="208">
        <f t="shared" si="257"/>
        <v>4.5000000000163709</v>
      </c>
      <c r="K465" s="208">
        <f t="shared" si="257"/>
        <v>3.5999999999967258</v>
      </c>
      <c r="L465" s="208">
        <f t="shared" si="257"/>
        <v>3.5999999999967258</v>
      </c>
      <c r="M465" s="208">
        <f t="shared" si="257"/>
        <v>3.0000000000109139</v>
      </c>
      <c r="N465" s="447">
        <f t="shared" si="257"/>
        <v>0</v>
      </c>
      <c r="O465" s="208">
        <f t="shared" si="257"/>
        <v>2.9999999999836291</v>
      </c>
      <c r="P465" s="208">
        <f t="shared" si="257"/>
        <v>3.0000000000109139</v>
      </c>
      <c r="Q465" s="208">
        <f t="shared" si="257"/>
        <v>2.9999999999836291</v>
      </c>
      <c r="R465" s="208">
        <f t="shared" si="257"/>
        <v>3.0000000000109139</v>
      </c>
      <c r="S465" s="208">
        <f t="shared" si="257"/>
        <v>3.0000000000109139</v>
      </c>
      <c r="T465" s="208">
        <f t="shared" si="257"/>
        <v>2.9999999999836291</v>
      </c>
      <c r="U465" s="208">
        <f t="shared" si="257"/>
        <v>3.0000000000109139</v>
      </c>
      <c r="V465" s="481">
        <f t="shared" si="257"/>
        <v>2.9999999999836291</v>
      </c>
      <c r="W465" s="208">
        <f t="shared" si="257"/>
        <v>0</v>
      </c>
      <c r="X465" s="208">
        <f t="shared" si="257"/>
        <v>3.0000000000109139</v>
      </c>
      <c r="Y465" s="447">
        <f t="shared" si="257"/>
        <v>5.999999999994543</v>
      </c>
      <c r="Z465" s="208">
        <f t="shared" si="257"/>
        <v>3.0000000000109139</v>
      </c>
      <c r="AA465" s="208">
        <f t="shared" si="257"/>
        <v>2.9999999999836291</v>
      </c>
      <c r="AB465" s="97">
        <f>(AB466-AA466)*$AE465*$AF465</f>
        <v>3.0000000000109139</v>
      </c>
      <c r="AC465" s="186">
        <f>SUM(E465:AB465)</f>
        <v>75</v>
      </c>
      <c r="AD465" s="1111"/>
      <c r="AE465" s="286">
        <v>1</v>
      </c>
      <c r="AF465" s="287">
        <v>30</v>
      </c>
      <c r="AI465" s="107"/>
      <c r="AJ465" s="10"/>
      <c r="AK465" s="27"/>
      <c r="AL465" s="12"/>
      <c r="AM465" s="27"/>
      <c r="AN465" s="107"/>
    </row>
    <row r="466" spans="1:41" ht="16.5" hidden="1" thickBot="1">
      <c r="A466" s="1725"/>
      <c r="B466" s="1781"/>
      <c r="C466" s="1184" t="s">
        <v>22</v>
      </c>
      <c r="D466" s="110">
        <v>6414</v>
      </c>
      <c r="E466" s="73">
        <v>6414.1</v>
      </c>
      <c r="F466" s="158">
        <v>6414.25</v>
      </c>
      <c r="G466" s="158">
        <v>6414.35</v>
      </c>
      <c r="H466" s="446">
        <v>6414.45</v>
      </c>
      <c r="I466" s="158">
        <v>6414.61</v>
      </c>
      <c r="J466" s="158">
        <v>6414.76</v>
      </c>
      <c r="K466" s="158">
        <v>6414.88</v>
      </c>
      <c r="L466" s="158">
        <v>6415</v>
      </c>
      <c r="M466" s="158">
        <v>6415.1</v>
      </c>
      <c r="N466" s="446">
        <v>6415.1</v>
      </c>
      <c r="O466" s="158">
        <v>6415.2</v>
      </c>
      <c r="P466" s="158">
        <v>6415.3</v>
      </c>
      <c r="Q466" s="158">
        <v>6415.4</v>
      </c>
      <c r="R466" s="158">
        <v>6415.5</v>
      </c>
      <c r="S466" s="158">
        <v>6415.6</v>
      </c>
      <c r="T466" s="158">
        <v>6415.7</v>
      </c>
      <c r="U466" s="158">
        <v>6415.8</v>
      </c>
      <c r="V466" s="482">
        <v>6415.9</v>
      </c>
      <c r="W466" s="158">
        <v>6415.9</v>
      </c>
      <c r="X466" s="158">
        <v>6416</v>
      </c>
      <c r="Y466" s="446">
        <v>6416.2</v>
      </c>
      <c r="Z466" s="158">
        <v>6416.3</v>
      </c>
      <c r="AA466" s="158">
        <v>6416.4</v>
      </c>
      <c r="AB466" s="74">
        <v>6416.5</v>
      </c>
      <c r="AC466" s="221"/>
      <c r="AD466" s="1112"/>
      <c r="AE466" s="289"/>
      <c r="AF466" s="290"/>
      <c r="AI466" s="107"/>
      <c r="AJ466" s="50"/>
      <c r="AK466" s="11"/>
      <c r="AL466" s="50"/>
      <c r="AM466" s="11"/>
      <c r="AN466" s="107"/>
    </row>
    <row r="467" spans="1:41">
      <c r="A467" s="1725" t="s">
        <v>69</v>
      </c>
      <c r="B467" s="1781" t="s">
        <v>117</v>
      </c>
      <c r="C467" s="305" t="s">
        <v>16</v>
      </c>
      <c r="D467" s="110" t="s">
        <v>17</v>
      </c>
      <c r="E467" s="73">
        <f t="shared" ref="E467:Z467" si="258">(E468-D468)*$AE467*$AF467</f>
        <v>5.999999999994543</v>
      </c>
      <c r="F467" s="158">
        <f t="shared" si="258"/>
        <v>6.6000000000076398</v>
      </c>
      <c r="G467" s="158">
        <f t="shared" si="258"/>
        <v>3.2999999999901775</v>
      </c>
      <c r="H467" s="446">
        <f t="shared" si="258"/>
        <v>6.6000000000076398</v>
      </c>
      <c r="I467" s="158">
        <f t="shared" si="258"/>
        <v>5.999999999994543</v>
      </c>
      <c r="J467" s="158">
        <f t="shared" si="258"/>
        <v>5.7000000000152795</v>
      </c>
      <c r="K467" s="158">
        <f t="shared" si="258"/>
        <v>4.7999999999956344</v>
      </c>
      <c r="L467" s="158">
        <f t="shared" si="258"/>
        <v>9.000000000005457</v>
      </c>
      <c r="M467" s="158">
        <f t="shared" si="258"/>
        <v>2.9999999999836291</v>
      </c>
      <c r="N467" s="446">
        <f t="shared" si="258"/>
        <v>6.0000000000218279</v>
      </c>
      <c r="O467" s="158">
        <f t="shared" si="258"/>
        <v>0</v>
      </c>
      <c r="P467" s="158">
        <f t="shared" si="258"/>
        <v>11.999999999989086</v>
      </c>
      <c r="Q467" s="158">
        <f t="shared" si="258"/>
        <v>3.0000000000109139</v>
      </c>
      <c r="R467" s="158">
        <f t="shared" si="258"/>
        <v>5.999999999994543</v>
      </c>
      <c r="S467" s="158">
        <f t="shared" si="258"/>
        <v>5.999999999994543</v>
      </c>
      <c r="T467" s="158">
        <f t="shared" si="258"/>
        <v>3.0000000000109139</v>
      </c>
      <c r="U467" s="158">
        <f t="shared" si="258"/>
        <v>0</v>
      </c>
      <c r="V467" s="482">
        <f t="shared" si="258"/>
        <v>11.999999999989086</v>
      </c>
      <c r="W467" s="158">
        <f t="shared" si="258"/>
        <v>3.0000000000109139</v>
      </c>
      <c r="X467" s="158">
        <f t="shared" si="258"/>
        <v>5.999999999994543</v>
      </c>
      <c r="Y467" s="446">
        <f t="shared" si="258"/>
        <v>5.999999999994543</v>
      </c>
      <c r="Z467" s="158">
        <f t="shared" si="258"/>
        <v>5.999999999994543</v>
      </c>
      <c r="AA467" s="158">
        <f>(AA468-Z468)*$AE467*$AF467</f>
        <v>3.0000000000109139</v>
      </c>
      <c r="AB467" s="74">
        <f>(AB468-AA468)*$AE467*$AF467</f>
        <v>5.999999999994543</v>
      </c>
      <c r="AC467" s="221">
        <f>SUM(E467:AB467)</f>
        <v>129.00000000000546</v>
      </c>
      <c r="AD467" s="1111"/>
      <c r="AE467" s="286">
        <v>1</v>
      </c>
      <c r="AF467" s="287">
        <v>30</v>
      </c>
      <c r="AI467" s="107"/>
      <c r="AJ467" s="10"/>
      <c r="AK467" s="27"/>
      <c r="AL467" s="12"/>
      <c r="AM467" s="27"/>
      <c r="AN467" s="107"/>
    </row>
    <row r="468" spans="1:41" ht="16.5" hidden="1" thickBot="1">
      <c r="A468" s="1645"/>
      <c r="B468" s="397"/>
      <c r="C468" s="1195" t="s">
        <v>22</v>
      </c>
      <c r="D468" s="116">
        <v>5355.7</v>
      </c>
      <c r="E468" s="151">
        <v>5355.9</v>
      </c>
      <c r="F468" s="129">
        <v>5356.12</v>
      </c>
      <c r="G468" s="129">
        <v>5356.23</v>
      </c>
      <c r="H468" s="461">
        <v>5356.45</v>
      </c>
      <c r="I468" s="129">
        <v>5356.65</v>
      </c>
      <c r="J468" s="129">
        <v>5356.84</v>
      </c>
      <c r="K468" s="129">
        <v>5357</v>
      </c>
      <c r="L468" s="129">
        <v>5357.3</v>
      </c>
      <c r="M468" s="129">
        <v>5357.4</v>
      </c>
      <c r="N468" s="461">
        <v>5357.6</v>
      </c>
      <c r="O468" s="129">
        <v>5357.6</v>
      </c>
      <c r="P468" s="129">
        <v>5358</v>
      </c>
      <c r="Q468" s="129">
        <v>5358.1</v>
      </c>
      <c r="R468" s="129">
        <v>5358.3</v>
      </c>
      <c r="S468" s="129">
        <v>5358.5</v>
      </c>
      <c r="T468" s="129">
        <v>5358.6</v>
      </c>
      <c r="U468" s="129">
        <v>5358.6</v>
      </c>
      <c r="V468" s="505">
        <v>5359</v>
      </c>
      <c r="W468" s="129">
        <v>5359.1</v>
      </c>
      <c r="X468" s="129">
        <v>5359.3</v>
      </c>
      <c r="Y468" s="461">
        <v>5359.5</v>
      </c>
      <c r="Z468" s="129">
        <v>5359.7</v>
      </c>
      <c r="AA468" s="129">
        <v>5359.8</v>
      </c>
      <c r="AB468" s="178">
        <v>5360</v>
      </c>
      <c r="AC468" s="187"/>
      <c r="AD468" s="1112"/>
      <c r="AE468" s="289"/>
      <c r="AF468" s="290"/>
      <c r="AI468" s="107"/>
      <c r="AJ468" s="50"/>
      <c r="AK468" s="11"/>
      <c r="AL468" s="50"/>
      <c r="AM468" s="11"/>
      <c r="AN468" s="107"/>
    </row>
    <row r="469" spans="1:41">
      <c r="A469" s="3197" t="s">
        <v>39</v>
      </c>
      <c r="B469" s="3198"/>
      <c r="C469" s="231" t="s">
        <v>16</v>
      </c>
      <c r="D469" s="124"/>
      <c r="E469" s="345">
        <f>SUM(E391,E398,E405,E412,E419,E426,E433,E440,E447,E454)</f>
        <v>1712.9999999989195</v>
      </c>
      <c r="F469" s="345">
        <f t="shared" ref="F469:AC470" si="259">SUM(F391,F398,F405,F412,F419,F426,F433,F440,F447,F454)</f>
        <v>1690.0000000037835</v>
      </c>
      <c r="G469" s="345">
        <f t="shared" si="259"/>
        <v>1610.9999999999673</v>
      </c>
      <c r="H469" s="1306">
        <f t="shared" si="259"/>
        <v>1685.9999999970569</v>
      </c>
      <c r="I469" s="345">
        <f t="shared" si="259"/>
        <v>1776.0000000072068</v>
      </c>
      <c r="J469" s="345">
        <f t="shared" si="259"/>
        <v>2238.9999999983047</v>
      </c>
      <c r="K469" s="345">
        <f t="shared" si="259"/>
        <v>2517.9999999919346</v>
      </c>
      <c r="L469" s="345">
        <f t="shared" si="259"/>
        <v>2375.0000000027285</v>
      </c>
      <c r="M469" s="345">
        <f t="shared" si="259"/>
        <v>2913.0000000031941</v>
      </c>
      <c r="N469" s="1306">
        <f t="shared" si="259"/>
        <v>2826.0000000000218</v>
      </c>
      <c r="O469" s="345">
        <f t="shared" si="259"/>
        <v>2750.9999999988395</v>
      </c>
      <c r="P469" s="345">
        <f t="shared" si="259"/>
        <v>2574.0000000014334</v>
      </c>
      <c r="Q469" s="345">
        <f t="shared" si="259"/>
        <v>2522.0000000012988</v>
      </c>
      <c r="R469" s="345">
        <f t="shared" si="259"/>
        <v>2490.9999999986212</v>
      </c>
      <c r="S469" s="345">
        <f>SUM(S391,S398,S405,S412,S419,S426,S433,S440,S447,S454)</f>
        <v>2617.9999999967549</v>
      </c>
      <c r="T469" s="345">
        <f t="shared" si="259"/>
        <v>2593.000000000302</v>
      </c>
      <c r="U469" s="345">
        <f t="shared" si="259"/>
        <v>2619.0000000011423</v>
      </c>
      <c r="V469" s="2837">
        <f t="shared" si="259"/>
        <v>2624.9999999996362</v>
      </c>
      <c r="W469" s="345">
        <f t="shared" si="259"/>
        <v>2571.0000000022774</v>
      </c>
      <c r="X469" s="345">
        <f t="shared" si="259"/>
        <v>2395.9999999984575</v>
      </c>
      <c r="Y469" s="1306">
        <f t="shared" si="259"/>
        <v>2605.0000000051114</v>
      </c>
      <c r="Z469" s="345">
        <f t="shared" si="259"/>
        <v>2454.999999991378</v>
      </c>
      <c r="AA469" s="345">
        <f t="shared" si="259"/>
        <v>2187.0000000086293</v>
      </c>
      <c r="AB469" s="345">
        <f t="shared" si="259"/>
        <v>1925.9999999982028</v>
      </c>
      <c r="AC469" s="345">
        <f t="shared" si="259"/>
        <v>56280.000000005202</v>
      </c>
      <c r="AI469" s="107"/>
      <c r="AJ469" s="12"/>
      <c r="AK469" s="11"/>
      <c r="AL469" s="12"/>
      <c r="AM469" s="11"/>
      <c r="AN469" s="107"/>
    </row>
    <row r="470" spans="1:41" ht="16.5" thickBot="1">
      <c r="A470" s="3197"/>
      <c r="B470" s="3198"/>
      <c r="C470" s="232" t="s">
        <v>18</v>
      </c>
      <c r="D470" s="130"/>
      <c r="E470" s="3141">
        <f>SUM(E392,E399,E406,E413,E420,E427,E434,E441,E448,E455)</f>
        <v>7667.9999999994034</v>
      </c>
      <c r="F470" s="3141">
        <f t="shared" si="259"/>
        <v>7858.9999999975134</v>
      </c>
      <c r="G470" s="3141">
        <f t="shared" si="259"/>
        <v>8120.0000000029831</v>
      </c>
      <c r="H470" s="3025">
        <f t="shared" si="259"/>
        <v>8157.9999999993561</v>
      </c>
      <c r="I470" s="3141">
        <f t="shared" si="259"/>
        <v>7899.0000000000346</v>
      </c>
      <c r="J470" s="3141">
        <f t="shared" si="259"/>
        <v>7711.9999999999436</v>
      </c>
      <c r="K470" s="3141">
        <f t="shared" si="259"/>
        <v>6939.0000000007494</v>
      </c>
      <c r="L470" s="3141">
        <f t="shared" si="259"/>
        <v>5909.9999999996726</v>
      </c>
      <c r="M470" s="3141">
        <f t="shared" si="259"/>
        <v>4767.9999999993124</v>
      </c>
      <c r="N470" s="3025">
        <f t="shared" si="259"/>
        <v>5310.0000000004002</v>
      </c>
      <c r="O470" s="3141">
        <f t="shared" si="259"/>
        <v>5283.9999999994234</v>
      </c>
      <c r="P470" s="3141">
        <f t="shared" si="259"/>
        <v>6497.0000000014807</v>
      </c>
      <c r="Q470" s="3141">
        <f t="shared" si="259"/>
        <v>6266.9999999987231</v>
      </c>
      <c r="R470" s="3141">
        <f t="shared" si="259"/>
        <v>5363.9999999990778</v>
      </c>
      <c r="S470" s="3141">
        <f t="shared" si="259"/>
        <v>6328.9999999995307</v>
      </c>
      <c r="T470" s="3141">
        <f t="shared" si="259"/>
        <v>7005.0000000019736</v>
      </c>
      <c r="U470" s="3141">
        <f t="shared" si="259"/>
        <v>7079.999999998131</v>
      </c>
      <c r="V470" s="3142">
        <f t="shared" si="259"/>
        <v>7678.0000000018163</v>
      </c>
      <c r="W470" s="3141">
        <f t="shared" si="259"/>
        <v>6959.9999999974098</v>
      </c>
      <c r="X470" s="3141">
        <f t="shared" si="259"/>
        <v>7171.0000000035507</v>
      </c>
      <c r="Y470" s="3025">
        <f t="shared" si="259"/>
        <v>7077.9999999990305</v>
      </c>
      <c r="Z470" s="3141">
        <f t="shared" si="259"/>
        <v>8003.0000000000655</v>
      </c>
      <c r="AA470" s="3141">
        <f t="shared" si="259"/>
        <v>8484.000000000151</v>
      </c>
      <c r="AB470" s="3141">
        <f t="shared" si="259"/>
        <v>8956.9999999987776</v>
      </c>
      <c r="AC470" s="3141">
        <f t="shared" si="259"/>
        <v>168499.99999999852</v>
      </c>
      <c r="AD470" s="1"/>
      <c r="AE470" s="24"/>
      <c r="AF470" s="1"/>
      <c r="AG470" s="24"/>
    </row>
    <row r="471" spans="1:41">
      <c r="A471" s="3199" t="s">
        <v>40</v>
      </c>
      <c r="B471" s="3200"/>
      <c r="C471" s="228" t="s">
        <v>41</v>
      </c>
      <c r="D471" s="115"/>
      <c r="E471" s="142">
        <f t="shared" ref="E471:AC471" si="260">100-(E469/(E311+E318+E325))*100</f>
        <v>-1.0023584906375191</v>
      </c>
      <c r="F471" s="140">
        <f t="shared" si="260"/>
        <v>1.0538641677746057</v>
      </c>
      <c r="G471" s="140">
        <f t="shared" si="260"/>
        <v>1.5281173605135763</v>
      </c>
      <c r="H471" s="459">
        <f t="shared" si="260"/>
        <v>0.58962264027047695</v>
      </c>
      <c r="I471" s="140">
        <f t="shared" si="260"/>
        <v>0.22471910155071839</v>
      </c>
      <c r="J471" s="140">
        <f t="shared" si="260"/>
        <v>-1.2206148284207927</v>
      </c>
      <c r="K471" s="140">
        <f t="shared" si="260"/>
        <v>0.70977918033044318</v>
      </c>
      <c r="L471" s="140">
        <f t="shared" si="260"/>
        <v>1.5339966827024369</v>
      </c>
      <c r="M471" s="140">
        <f t="shared" si="260"/>
        <v>-1.9957983189281947</v>
      </c>
      <c r="N471" s="459">
        <f t="shared" si="260"/>
        <v>-1.5086206896686889</v>
      </c>
      <c r="O471" s="140">
        <f t="shared" si="260"/>
        <v>-1.4380530974558354</v>
      </c>
      <c r="P471" s="140">
        <f t="shared" si="260"/>
        <v>-0.70422535272258813</v>
      </c>
      <c r="Q471" s="140">
        <f t="shared" si="260"/>
        <v>1.3302034435499763</v>
      </c>
      <c r="R471" s="140">
        <f t="shared" si="260"/>
        <v>-0.28180354245546368</v>
      </c>
      <c r="S471" s="140">
        <f t="shared" si="260"/>
        <v>-3.3965244872174054</v>
      </c>
      <c r="T471" s="140">
        <f t="shared" si="260"/>
        <v>2.811094453134416</v>
      </c>
      <c r="U471" s="140">
        <f t="shared" si="260"/>
        <v>-2.7864992152493215</v>
      </c>
      <c r="V471" s="495">
        <f t="shared" si="260"/>
        <v>-1.1171032359067254</v>
      </c>
      <c r="W471" s="140">
        <f t="shared" si="260"/>
        <v>-2.3487261147296721</v>
      </c>
      <c r="X471" s="140">
        <f t="shared" si="260"/>
        <v>-0.16722407984475751</v>
      </c>
      <c r="Y471" s="459">
        <f t="shared" si="260"/>
        <v>0.57251908337676127</v>
      </c>
      <c r="Z471" s="140">
        <f t="shared" si="260"/>
        <v>0.36525974110746517</v>
      </c>
      <c r="AA471" s="140">
        <f t="shared" si="260"/>
        <v>0.59090909061548302</v>
      </c>
      <c r="AB471" s="140">
        <f t="shared" si="260"/>
        <v>-0.10395010382944747</v>
      </c>
      <c r="AC471" s="3147">
        <f t="shared" si="260"/>
        <v>-0.35663338089450747</v>
      </c>
      <c r="AD471" s="1"/>
      <c r="AE471" s="24"/>
      <c r="AF471" s="1"/>
      <c r="AG471" s="24"/>
    </row>
    <row r="472" spans="1:41" ht="16.5" thickBot="1">
      <c r="A472" s="3201"/>
      <c r="B472" s="3202"/>
      <c r="C472" s="233" t="s">
        <v>42</v>
      </c>
      <c r="D472" s="116"/>
      <c r="E472" s="596">
        <f t="shared" ref="E472:AC472" si="261">100-(E470/(E312+E319+E326))*100</f>
        <v>0.82772891873977983</v>
      </c>
      <c r="F472" s="597">
        <f t="shared" si="261"/>
        <v>-0.3447395300781011</v>
      </c>
      <c r="G472" s="597">
        <f t="shared" si="261"/>
        <v>-0.14800197343471666</v>
      </c>
      <c r="H472" s="464">
        <f t="shared" si="261"/>
        <v>-0.46798029549914588</v>
      </c>
      <c r="I472" s="597">
        <f t="shared" si="261"/>
        <v>-0.39400101680008959</v>
      </c>
      <c r="J472" s="597">
        <f t="shared" si="261"/>
        <v>0.77200205862327209</v>
      </c>
      <c r="K472" s="597">
        <f t="shared" si="261"/>
        <v>-0.33256217462572124</v>
      </c>
      <c r="L472" s="597">
        <f t="shared" si="261"/>
        <v>0.1014198782707183</v>
      </c>
      <c r="M472" s="597">
        <f t="shared" si="261"/>
        <v>-1.2744265079591059</v>
      </c>
      <c r="N472" s="464">
        <f t="shared" si="261"/>
        <v>-0.72078907441606077</v>
      </c>
      <c r="O472" s="597">
        <f t="shared" si="261"/>
        <v>-0.91673032846888702</v>
      </c>
      <c r="P472" s="597">
        <f t="shared" si="261"/>
        <v>-0.32427424339107347</v>
      </c>
      <c r="Q472" s="597">
        <f t="shared" si="261"/>
        <v>-1.4734455958428612</v>
      </c>
      <c r="R472" s="597">
        <f t="shared" si="261"/>
        <v>-0.44943820217244479</v>
      </c>
      <c r="S472" s="597">
        <f t="shared" si="261"/>
        <v>-1.2316058861082269</v>
      </c>
      <c r="T472" s="597">
        <f t="shared" si="261"/>
        <v>-0.41571100928869953</v>
      </c>
      <c r="U472" s="597">
        <f t="shared" si="261"/>
        <v>-0.91220068407176313</v>
      </c>
      <c r="V472" s="501">
        <f t="shared" si="261"/>
        <v>-0.33978044957882503</v>
      </c>
      <c r="W472" s="597">
        <f t="shared" si="261"/>
        <v>-0.81112398604028613</v>
      </c>
      <c r="X472" s="597">
        <f t="shared" si="261"/>
        <v>-0.20961430976385031</v>
      </c>
      <c r="Y472" s="464">
        <f t="shared" si="261"/>
        <v>-0.19818799549837252</v>
      </c>
      <c r="Z472" s="597">
        <f t="shared" si="261"/>
        <v>-0.43925702805329081</v>
      </c>
      <c r="AA472" s="597">
        <f t="shared" si="261"/>
        <v>-0.28368794327452918</v>
      </c>
      <c r="AB472" s="597">
        <f t="shared" si="261"/>
        <v>-0.19015659951688235</v>
      </c>
      <c r="AC472" s="3148">
        <f t="shared" si="261"/>
        <v>-0.38127010604038958</v>
      </c>
      <c r="AD472" s="1"/>
      <c r="AE472" s="24"/>
      <c r="AF472" s="1"/>
      <c r="AG472" s="24"/>
    </row>
    <row r="473" spans="1:41">
      <c r="A473" s="3203" t="s">
        <v>73</v>
      </c>
      <c r="B473" s="3204"/>
      <c r="C473" s="3140" t="s">
        <v>16</v>
      </c>
      <c r="D473" s="506"/>
      <c r="E473" s="2028">
        <f t="shared" ref="E473:AC473" si="262">(E345+E359-E338-E352-E366-E373-E311-E318-E325-E380)/(E345+E359)</f>
        <v>1.6000000009080396E-3</v>
      </c>
      <c r="F473" s="3143">
        <f t="shared" si="262"/>
        <v>-4.4999999995525286E-2</v>
      </c>
      <c r="G473" s="3143">
        <f t="shared" si="262"/>
        <v>-1.5000000007603376E-2</v>
      </c>
      <c r="H473" s="3144">
        <f t="shared" si="262"/>
        <v>1.6000000096391886E-3</v>
      </c>
      <c r="I473" s="3143">
        <f t="shared" si="262"/>
        <v>-2.9629629635127021E-2</v>
      </c>
      <c r="J473" s="3143">
        <f t="shared" si="262"/>
        <v>2.5882352943025419E-2</v>
      </c>
      <c r="K473" s="3143">
        <f t="shared" si="262"/>
        <v>-9.0000000012878442E-3</v>
      </c>
      <c r="L473" s="3143">
        <f t="shared" si="262"/>
        <v>4.0000000002266382E-2</v>
      </c>
      <c r="M473" s="3143">
        <f t="shared" si="262"/>
        <v>9.1666666636835235E-3</v>
      </c>
      <c r="N473" s="3144">
        <f t="shared" si="262"/>
        <v>2.4680851063904094E-2</v>
      </c>
      <c r="O473" s="3143">
        <f t="shared" si="262"/>
        <v>-2.6086956512818174E-3</v>
      </c>
      <c r="P473" s="3143">
        <f t="shared" si="262"/>
        <v>3.3488372096292358E-2</v>
      </c>
      <c r="Q473" s="3143">
        <f t="shared" si="262"/>
        <v>3.4285714281265554E-2</v>
      </c>
      <c r="R473" s="3143">
        <f t="shared" si="262"/>
        <v>2.761904761809135E-2</v>
      </c>
      <c r="S473" s="3143">
        <f t="shared" si="262"/>
        <v>1.5813953492778279E-2</v>
      </c>
      <c r="T473" s="3143">
        <f t="shared" si="262"/>
        <v>-1.6585365856150107E-2</v>
      </c>
      <c r="U473" s="3143">
        <f t="shared" si="262"/>
        <v>-1.1707317072361504E-2</v>
      </c>
      <c r="V473" s="3145">
        <f t="shared" si="262"/>
        <v>9.5238095344116333E-4</v>
      </c>
      <c r="W473" s="3143">
        <f t="shared" si="262"/>
        <v>2.1999999999934516E-2</v>
      </c>
      <c r="X473" s="3143">
        <f t="shared" si="262"/>
        <v>2.6999999997860867E-2</v>
      </c>
      <c r="Y473" s="3144">
        <f t="shared" si="262"/>
        <v>-4.8780487779323464E-3</v>
      </c>
      <c r="Z473" s="3143">
        <f t="shared" si="262"/>
        <v>9.4736842072866007E-3</v>
      </c>
      <c r="AA473" s="3143">
        <f t="shared" si="262"/>
        <v>-6.6145069219849328E-13</v>
      </c>
      <c r="AB473" s="3143">
        <f t="shared" si="262"/>
        <v>2.7142857142670045E-2</v>
      </c>
      <c r="AC473" s="3146">
        <f t="shared" si="262"/>
        <v>9.1009988901269313E-3</v>
      </c>
      <c r="AD473" s="1"/>
      <c r="AE473" s="24"/>
      <c r="AF473" s="1"/>
      <c r="AG473" s="24"/>
    </row>
    <row r="474" spans="1:41" ht="16.5" thickBot="1">
      <c r="A474" s="3205"/>
      <c r="B474" s="3206"/>
      <c r="C474" s="240" t="s">
        <v>18</v>
      </c>
      <c r="D474" s="144"/>
      <c r="E474" s="3149">
        <f>(E360+E367+E374-E291-E298-E305)/(E360+E367+E374)</f>
        <v>-3.5714285714285712E-2</v>
      </c>
      <c r="F474" s="3149">
        <f t="shared" ref="F474:AC474" si="263">(F360+F367+F374-F291-F298-F305)/(F360+F367+F374)</f>
        <v>0</v>
      </c>
      <c r="G474" s="3149">
        <f t="shared" si="263"/>
        <v>0</v>
      </c>
      <c r="H474" s="3150">
        <f t="shared" si="263"/>
        <v>-2.247191011235955E-2</v>
      </c>
      <c r="I474" s="3149">
        <f t="shared" si="263"/>
        <v>1.1494252873563218E-2</v>
      </c>
      <c r="J474" s="3149">
        <f t="shared" si="263"/>
        <v>1.1904761904761904E-2</v>
      </c>
      <c r="K474" s="3149">
        <f t="shared" si="263"/>
        <v>1.3513513513513514E-2</v>
      </c>
      <c r="L474" s="3149">
        <f t="shared" si="263"/>
        <v>3.2258064516129031E-2</v>
      </c>
      <c r="M474" s="3149">
        <f t="shared" si="263"/>
        <v>-2.1276595744680851E-2</v>
      </c>
      <c r="N474" s="3150">
        <f t="shared" si="263"/>
        <v>1.7543859649122806E-2</v>
      </c>
      <c r="O474" s="3149">
        <f t="shared" si="263"/>
        <v>-1.8867924528301886E-2</v>
      </c>
      <c r="P474" s="3149">
        <f t="shared" si="263"/>
        <v>-1.4925373134328358E-2</v>
      </c>
      <c r="Q474" s="3149">
        <f t="shared" si="263"/>
        <v>0</v>
      </c>
      <c r="R474" s="3149">
        <f t="shared" si="263"/>
        <v>-5.6603773584905662E-2</v>
      </c>
      <c r="S474" s="3149">
        <f t="shared" si="263"/>
        <v>1.4492753623188406E-2</v>
      </c>
      <c r="T474" s="3149">
        <f t="shared" si="263"/>
        <v>-2.7397260273972601E-2</v>
      </c>
      <c r="U474" s="3149">
        <f t="shared" si="263"/>
        <v>0</v>
      </c>
      <c r="V474" s="3149">
        <f t="shared" si="263"/>
        <v>-3.7974683544303799E-2</v>
      </c>
      <c r="W474" s="3149">
        <f t="shared" si="263"/>
        <v>-2.7777777777777776E-2</v>
      </c>
      <c r="X474" s="3149">
        <f t="shared" si="263"/>
        <v>-4.1095890410958902E-2</v>
      </c>
      <c r="Y474" s="3150">
        <f t="shared" si="263"/>
        <v>0</v>
      </c>
      <c r="Z474" s="3149">
        <f t="shared" si="263"/>
        <v>-1.1764705882352941E-2</v>
      </c>
      <c r="AA474" s="3149">
        <f t="shared" si="263"/>
        <v>-1.0869565217391304E-2</v>
      </c>
      <c r="AB474" s="3149">
        <f t="shared" si="263"/>
        <v>0</v>
      </c>
      <c r="AC474" s="3149">
        <f t="shared" si="263"/>
        <v>-8.9086859688195987E-3</v>
      </c>
      <c r="AD474" s="1"/>
      <c r="AE474" s="24"/>
      <c r="AF474" s="1"/>
      <c r="AG474" s="24"/>
    </row>
    <row r="475" spans="1:41">
      <c r="A475" s="3207"/>
      <c r="B475" s="3208"/>
      <c r="C475" s="3140"/>
      <c r="D475" s="506" t="s">
        <v>125</v>
      </c>
      <c r="E475" s="1093">
        <f>(E313+E320+E327-E393-E400-E407-E414-E421-E428-E435-E442-E449-E456)/(E313+E320+E327)</f>
        <v>-2.0964360587002098E-3</v>
      </c>
      <c r="F475" s="1093">
        <f t="shared" ref="F475:AB475" si="264">(F313+F320+F327-F393-F400-F407-F414-F421-F428-F435-F442-F449-F456)/(F313+F320+F327)</f>
        <v>6.1601642710472282E-3</v>
      </c>
      <c r="G475" s="1093">
        <f t="shared" si="264"/>
        <v>4.0404040404040404E-3</v>
      </c>
      <c r="H475" s="1094">
        <f t="shared" si="264"/>
        <v>4.0000000000000001E-3</v>
      </c>
      <c r="I475" s="1093">
        <f t="shared" si="264"/>
        <v>6.1983471074380167E-3</v>
      </c>
      <c r="J475" s="1093">
        <f t="shared" si="264"/>
        <v>2.0283975659229209E-3</v>
      </c>
      <c r="K475" s="1093">
        <f t="shared" si="264"/>
        <v>0</v>
      </c>
      <c r="L475" s="1093">
        <f t="shared" si="264"/>
        <v>1.4851485148514851E-2</v>
      </c>
      <c r="M475" s="1093">
        <f t="shared" si="264"/>
        <v>-1.4204545454545454E-2</v>
      </c>
      <c r="N475" s="1094">
        <f t="shared" si="264"/>
        <v>-7.7720207253886009E-3</v>
      </c>
      <c r="O475" s="1093">
        <f t="shared" si="264"/>
        <v>-2.6385224274406332E-3</v>
      </c>
      <c r="P475" s="1093">
        <f t="shared" si="264"/>
        <v>6.8807339449541288E-3</v>
      </c>
      <c r="Q475" s="1093">
        <f t="shared" si="264"/>
        <v>-1.8518518518518517E-2</v>
      </c>
      <c r="R475" s="1093">
        <f t="shared" si="264"/>
        <v>3.8674033149171269E-2</v>
      </c>
      <c r="S475" s="1093">
        <f t="shared" si="264"/>
        <v>2.3148148148148147E-3</v>
      </c>
      <c r="T475" s="1093">
        <f t="shared" si="264"/>
        <v>-6.3965884861407248E-3</v>
      </c>
      <c r="U475" s="1093">
        <f t="shared" si="264"/>
        <v>-2.1141649048625794E-3</v>
      </c>
      <c r="V475" s="2781">
        <f t="shared" si="264"/>
        <v>0</v>
      </c>
      <c r="W475" s="1093">
        <f t="shared" si="264"/>
        <v>2.1505376344086021E-3</v>
      </c>
      <c r="X475" s="1093">
        <f t="shared" si="264"/>
        <v>-1.0822510822510822E-2</v>
      </c>
      <c r="Y475" s="1094">
        <f t="shared" si="264"/>
        <v>1.2631578947368421E-2</v>
      </c>
      <c r="Z475" s="1093">
        <f t="shared" si="264"/>
        <v>5.7581573896353169E-3</v>
      </c>
      <c r="AA475" s="1093">
        <f t="shared" si="264"/>
        <v>-3.766478342749529E-3</v>
      </c>
      <c r="AB475" s="1093">
        <f t="shared" si="264"/>
        <v>7.1813285457809697E-3</v>
      </c>
      <c r="AC475" s="1093">
        <f>(AC313+AC320+AC327-AC393-AC400-AC407-AC414-AC421-AC428-AC435-AC442-AC449-AC456)/(AC313+AC320+AC327)</f>
        <v>1.8124150430448161E-3</v>
      </c>
      <c r="AD475" s="1"/>
      <c r="AE475" s="24"/>
      <c r="AF475" s="1"/>
      <c r="AG475" s="24"/>
    </row>
    <row r="476" spans="1:41" ht="16.5" thickBot="1">
      <c r="A476" s="3209"/>
      <c r="B476" s="3210"/>
      <c r="C476" s="240"/>
      <c r="D476" s="144" t="s">
        <v>126</v>
      </c>
      <c r="E476" s="511">
        <f>(E317+E324+E331-E397-E404-E411-E418-E425-E432-E439-E446-E453-E460)/(E317+E324+E331)</f>
        <v>7.4525637337340567E-3</v>
      </c>
      <c r="F476" s="511">
        <f t="shared" ref="F476:AB476" si="265">(F317+F324+F331-F397-F404-F411-F418-F425-F432-F439-F446-F453-F460)/(F317+F324+F331)</f>
        <v>2.3749678707179326E-4</v>
      </c>
      <c r="G476" s="511">
        <f t="shared" si="265"/>
        <v>1.6195842809680625E-3</v>
      </c>
      <c r="H476" s="512">
        <f t="shared" si="265"/>
        <v>-1.0742876677866111E-3</v>
      </c>
      <c r="I476" s="511">
        <f t="shared" si="265"/>
        <v>-1.4208513738534435E-3</v>
      </c>
      <c r="J476" s="511">
        <f t="shared" si="265"/>
        <v>5.8317375493307068E-3</v>
      </c>
      <c r="K476" s="511">
        <f t="shared" si="265"/>
        <v>3.0240918136680201E-4</v>
      </c>
      <c r="L476" s="511">
        <f t="shared" si="265"/>
        <v>4.2734308882022634E-3</v>
      </c>
      <c r="M476" s="511">
        <f t="shared" si="265"/>
        <v>-1.2751346328405759E-2</v>
      </c>
      <c r="N476" s="512">
        <f t="shared" si="265"/>
        <v>-8.4269392605604392E-3</v>
      </c>
      <c r="O476" s="511">
        <f t="shared" si="265"/>
        <v>-8.7747016559935088E-3</v>
      </c>
      <c r="P476" s="511">
        <f t="shared" si="265"/>
        <v>-3.727477098007794E-3</v>
      </c>
      <c r="Q476" s="511">
        <f t="shared" si="265"/>
        <v>-8.7398014497696176E-3</v>
      </c>
      <c r="R476" s="511">
        <f t="shared" si="265"/>
        <v>-3.1076684681542233E-3</v>
      </c>
      <c r="S476" s="511">
        <f t="shared" si="265"/>
        <v>-1.4820679581740838E-2</v>
      </c>
      <c r="T476" s="511">
        <f t="shared" si="265"/>
        <v>-4.495491050586691E-3</v>
      </c>
      <c r="U476" s="511">
        <f t="shared" si="265"/>
        <v>-1.1330186535531113E-2</v>
      </c>
      <c r="V476" s="897">
        <f t="shared" si="265"/>
        <v>-4.5232131862203602E-3</v>
      </c>
      <c r="W476" s="511">
        <f t="shared" si="265"/>
        <v>-9.7980807620273534E-3</v>
      </c>
      <c r="X476" s="511">
        <f t="shared" si="265"/>
        <v>-1.6092550881039477E-3</v>
      </c>
      <c r="Y476" s="512">
        <f t="shared" si="265"/>
        <v>3.8533140818080533E-4</v>
      </c>
      <c r="Z476" s="511">
        <f t="shared" si="265"/>
        <v>-1.1507949514637816E-3</v>
      </c>
      <c r="AA476" s="511">
        <f t="shared" si="265"/>
        <v>-1.8530188252384198E-4</v>
      </c>
      <c r="AB476" s="511">
        <f t="shared" si="265"/>
        <v>-1.2107782810195167E-3</v>
      </c>
      <c r="AC476" s="511">
        <f>(AC317+AC324+AC331-AC397-AC404-AC411-AC418-AC425-AC432-AC439-AC446-AC453-AC460)/(AC317+AC324+AC331)</f>
        <v>-2.9233302638257226E-3</v>
      </c>
      <c r="AD476" s="1"/>
      <c r="AE476" s="24"/>
      <c r="AF476" s="1"/>
      <c r="AG476" s="24"/>
    </row>
    <row r="477" spans="1:41" ht="34.5" customHeight="1" thickBot="1">
      <c r="A477" s="320"/>
      <c r="B477" s="320"/>
      <c r="C477" s="323"/>
      <c r="D477" s="226"/>
      <c r="E477" s="18"/>
      <c r="F477" s="18"/>
      <c r="G477" s="18"/>
      <c r="H477" s="2664"/>
      <c r="I477" s="18"/>
      <c r="J477" s="18"/>
      <c r="K477" s="18"/>
      <c r="L477" s="18"/>
      <c r="M477" s="18"/>
      <c r="N477" s="2664"/>
      <c r="O477" s="18"/>
      <c r="P477" s="18"/>
      <c r="Q477" s="18"/>
      <c r="R477" s="18"/>
      <c r="S477" s="18"/>
      <c r="T477" s="18"/>
      <c r="U477" s="18"/>
      <c r="V477" s="2843"/>
      <c r="W477" s="18"/>
      <c r="X477" s="18"/>
      <c r="Y477" s="2664"/>
      <c r="Z477" s="18"/>
      <c r="AA477" s="18"/>
      <c r="AB477" s="18"/>
      <c r="AC477" s="46"/>
      <c r="AD477" s="17"/>
      <c r="AE477" s="18"/>
      <c r="AF477" s="17"/>
      <c r="AG477" s="18"/>
      <c r="AI477" s="107"/>
      <c r="AJ477" s="107"/>
      <c r="AK477" s="107"/>
      <c r="AL477" s="107"/>
      <c r="AM477" s="107"/>
      <c r="AN477" s="107"/>
    </row>
    <row r="478" spans="1:41" s="184" customFormat="1" ht="54.75" customHeight="1" thickBot="1">
      <c r="A478" s="211" t="s">
        <v>9</v>
      </c>
      <c r="B478" s="212" t="s">
        <v>48</v>
      </c>
      <c r="C478" s="213" t="s">
        <v>10</v>
      </c>
      <c r="D478" s="214" t="s">
        <v>50</v>
      </c>
      <c r="E478" s="3453" t="s">
        <v>11</v>
      </c>
      <c r="F478" s="3454"/>
      <c r="G478" s="3454"/>
      <c r="H478" s="3454"/>
      <c r="I478" s="3454"/>
      <c r="J478" s="3454"/>
      <c r="K478" s="3454"/>
      <c r="L478" s="3454"/>
      <c r="M478" s="3454"/>
      <c r="N478" s="3454"/>
      <c r="O478" s="3454"/>
      <c r="P478" s="3454"/>
      <c r="Q478" s="3454"/>
      <c r="R478" s="3454"/>
      <c r="S478" s="3454"/>
      <c r="T478" s="3454"/>
      <c r="U478" s="3454"/>
      <c r="V478" s="3454"/>
      <c r="W478" s="3454"/>
      <c r="X478" s="3454"/>
      <c r="Y478" s="3454"/>
      <c r="Z478" s="3454"/>
      <c r="AA478" s="3454"/>
      <c r="AB478" s="3487"/>
      <c r="AC478" s="171" t="s">
        <v>12</v>
      </c>
      <c r="AD478" s="172" t="s">
        <v>45</v>
      </c>
      <c r="AE478" s="173" t="s">
        <v>46</v>
      </c>
      <c r="AF478" s="174" t="s">
        <v>47</v>
      </c>
      <c r="AG478" s="215"/>
      <c r="AK478" s="192"/>
      <c r="AL478" s="192"/>
      <c r="AM478" s="192"/>
      <c r="AN478" s="192"/>
      <c r="AO478" s="192"/>
    </row>
    <row r="479" spans="1:41" ht="18.75" thickBot="1">
      <c r="A479" s="3456" t="s">
        <v>118</v>
      </c>
      <c r="B479" s="3457"/>
      <c r="C479" s="168"/>
      <c r="D479" s="3051">
        <v>0</v>
      </c>
      <c r="E479" s="3043">
        <v>1</v>
      </c>
      <c r="F479" s="3044">
        <v>2</v>
      </c>
      <c r="G479" s="3044">
        <v>3</v>
      </c>
      <c r="H479" s="3045">
        <v>4</v>
      </c>
      <c r="I479" s="3044">
        <v>5</v>
      </c>
      <c r="J479" s="3044">
        <v>6</v>
      </c>
      <c r="K479" s="3044">
        <v>7</v>
      </c>
      <c r="L479" s="3044">
        <v>8</v>
      </c>
      <c r="M479" s="3044">
        <v>9</v>
      </c>
      <c r="N479" s="3045">
        <v>10</v>
      </c>
      <c r="O479" s="3044">
        <v>11</v>
      </c>
      <c r="P479" s="3044">
        <v>12</v>
      </c>
      <c r="Q479" s="3044">
        <v>13</v>
      </c>
      <c r="R479" s="3044">
        <v>14</v>
      </c>
      <c r="S479" s="3044">
        <v>15</v>
      </c>
      <c r="T479" s="3044">
        <v>16</v>
      </c>
      <c r="U479" s="3044">
        <v>17</v>
      </c>
      <c r="V479" s="3046">
        <v>18</v>
      </c>
      <c r="W479" s="3044">
        <v>19</v>
      </c>
      <c r="X479" s="3044">
        <v>20</v>
      </c>
      <c r="Y479" s="3045">
        <v>21</v>
      </c>
      <c r="Z479" s="3044">
        <v>22</v>
      </c>
      <c r="AA479" s="3044">
        <v>23</v>
      </c>
      <c r="AB479" s="3044">
        <v>24</v>
      </c>
      <c r="AC479" s="235"/>
      <c r="AD479" s="2"/>
      <c r="AE479" s="34"/>
      <c r="AF479" s="2"/>
      <c r="AG479" s="34"/>
      <c r="AI479" s="107"/>
      <c r="AJ479" s="107"/>
      <c r="AK479" s="107"/>
      <c r="AL479" s="107"/>
      <c r="AM479" s="107"/>
      <c r="AN479" s="107"/>
    </row>
    <row r="480" spans="1:41" ht="16.5" thickBot="1">
      <c r="A480" s="423" t="s">
        <v>13</v>
      </c>
      <c r="B480" s="424"/>
      <c r="C480" s="442"/>
      <c r="D480" s="443"/>
      <c r="E480" s="189">
        <v>5</v>
      </c>
      <c r="F480" s="169">
        <v>5</v>
      </c>
      <c r="G480" s="169">
        <v>5</v>
      </c>
      <c r="H480" s="526">
        <v>5</v>
      </c>
      <c r="I480" s="169">
        <v>5</v>
      </c>
      <c r="J480" s="169">
        <v>5</v>
      </c>
      <c r="K480" s="169">
        <v>5</v>
      </c>
      <c r="L480" s="169">
        <v>5</v>
      </c>
      <c r="M480" s="169">
        <v>5</v>
      </c>
      <c r="N480" s="526">
        <v>5</v>
      </c>
      <c r="O480" s="169">
        <v>5</v>
      </c>
      <c r="P480" s="169">
        <v>5</v>
      </c>
      <c r="Q480" s="169">
        <v>5</v>
      </c>
      <c r="R480" s="169">
        <v>5</v>
      </c>
      <c r="S480" s="169">
        <v>5</v>
      </c>
      <c r="T480" s="169">
        <v>5</v>
      </c>
      <c r="U480" s="169">
        <v>5</v>
      </c>
      <c r="V480" s="791">
        <v>5</v>
      </c>
      <c r="W480" s="169">
        <v>5</v>
      </c>
      <c r="X480" s="169">
        <v>5</v>
      </c>
      <c r="Y480" s="526">
        <v>5</v>
      </c>
      <c r="Z480" s="169">
        <v>5</v>
      </c>
      <c r="AA480" s="169">
        <v>5</v>
      </c>
      <c r="AB480" s="169">
        <v>5</v>
      </c>
      <c r="AC480" s="180"/>
      <c r="AD480" s="2"/>
      <c r="AE480" s="34"/>
      <c r="AF480" s="2"/>
      <c r="AG480" s="34"/>
      <c r="AI480" s="107"/>
      <c r="AJ480" s="107"/>
      <c r="AK480" s="107"/>
      <c r="AL480" s="107"/>
      <c r="AM480" s="107"/>
      <c r="AN480" s="107"/>
    </row>
    <row r="481" spans="1:41">
      <c r="A481" s="3373" t="s">
        <v>51</v>
      </c>
      <c r="B481" s="3373" t="s">
        <v>52</v>
      </c>
      <c r="C481" s="422" t="s">
        <v>16</v>
      </c>
      <c r="D481" s="115" t="s">
        <v>33</v>
      </c>
      <c r="E481" s="96">
        <f t="shared" ref="E481:AB481" si="266">(E486-D486)*$AK482*$AM482</f>
        <v>0</v>
      </c>
      <c r="F481" s="208">
        <f t="shared" si="266"/>
        <v>0</v>
      </c>
      <c r="G481" s="208">
        <f t="shared" si="266"/>
        <v>0</v>
      </c>
      <c r="H481" s="447">
        <f t="shared" si="266"/>
        <v>0</v>
      </c>
      <c r="I481" s="208">
        <f t="shared" si="266"/>
        <v>0</v>
      </c>
      <c r="J481" s="208">
        <f t="shared" si="266"/>
        <v>0</v>
      </c>
      <c r="K481" s="208">
        <f t="shared" si="266"/>
        <v>0</v>
      </c>
      <c r="L481" s="208">
        <f t="shared" si="266"/>
        <v>0</v>
      </c>
      <c r="M481" s="208">
        <f t="shared" si="266"/>
        <v>0</v>
      </c>
      <c r="N481" s="447">
        <f t="shared" si="266"/>
        <v>0</v>
      </c>
      <c r="O481" s="208">
        <f t="shared" si="266"/>
        <v>0</v>
      </c>
      <c r="P481" s="208">
        <f t="shared" si="266"/>
        <v>0</v>
      </c>
      <c r="Q481" s="208">
        <f t="shared" si="266"/>
        <v>0</v>
      </c>
      <c r="R481" s="208">
        <f t="shared" si="266"/>
        <v>0</v>
      </c>
      <c r="S481" s="208">
        <f t="shared" si="266"/>
        <v>0</v>
      </c>
      <c r="T481" s="208">
        <f t="shared" si="266"/>
        <v>0</v>
      </c>
      <c r="U481" s="208">
        <f t="shared" si="266"/>
        <v>0</v>
      </c>
      <c r="V481" s="481">
        <f t="shared" si="266"/>
        <v>0</v>
      </c>
      <c r="W481" s="208">
        <f t="shared" si="266"/>
        <v>0</v>
      </c>
      <c r="X481" s="208">
        <f t="shared" si="266"/>
        <v>0</v>
      </c>
      <c r="Y481" s="447">
        <f t="shared" si="266"/>
        <v>0</v>
      </c>
      <c r="Z481" s="208">
        <f t="shared" si="266"/>
        <v>0</v>
      </c>
      <c r="AA481" s="208">
        <f t="shared" si="266"/>
        <v>0</v>
      </c>
      <c r="AB481" s="208">
        <f t="shared" si="266"/>
        <v>0</v>
      </c>
      <c r="AC481" s="315">
        <f>SUM(E481:AB481)</f>
        <v>0</v>
      </c>
      <c r="AI481" s="107"/>
      <c r="AJ481" s="10"/>
      <c r="AK481" s="27"/>
      <c r="AL481" s="12"/>
      <c r="AM481" s="27"/>
      <c r="AN481" s="107"/>
    </row>
    <row r="482" spans="1:41">
      <c r="A482" s="3374"/>
      <c r="B482" s="3374"/>
      <c r="C482" s="309" t="s">
        <v>18</v>
      </c>
      <c r="D482" s="110"/>
      <c r="E482" s="81">
        <f t="shared" ref="E482:AB482" si="267">(E487-D487)*$AK482*$AM482</f>
        <v>0</v>
      </c>
      <c r="F482" s="158">
        <f t="shared" si="267"/>
        <v>0</v>
      </c>
      <c r="G482" s="158">
        <f t="shared" si="267"/>
        <v>0</v>
      </c>
      <c r="H482" s="446">
        <f t="shared" si="267"/>
        <v>0</v>
      </c>
      <c r="I482" s="158">
        <f t="shared" si="267"/>
        <v>0</v>
      </c>
      <c r="J482" s="158">
        <f t="shared" si="267"/>
        <v>0</v>
      </c>
      <c r="K482" s="158">
        <f t="shared" si="267"/>
        <v>0</v>
      </c>
      <c r="L482" s="158">
        <f t="shared" si="267"/>
        <v>0</v>
      </c>
      <c r="M482" s="158">
        <f t="shared" si="267"/>
        <v>0</v>
      </c>
      <c r="N482" s="446">
        <f t="shared" si="267"/>
        <v>0</v>
      </c>
      <c r="O482" s="158">
        <f t="shared" si="267"/>
        <v>0</v>
      </c>
      <c r="P482" s="158">
        <f t="shared" si="267"/>
        <v>0</v>
      </c>
      <c r="Q482" s="158">
        <f t="shared" si="267"/>
        <v>0</v>
      </c>
      <c r="R482" s="158">
        <f t="shared" si="267"/>
        <v>0</v>
      </c>
      <c r="S482" s="158">
        <f t="shared" si="267"/>
        <v>0</v>
      </c>
      <c r="T482" s="158">
        <f t="shared" si="267"/>
        <v>0</v>
      </c>
      <c r="U482" s="158">
        <f t="shared" si="267"/>
        <v>0</v>
      </c>
      <c r="V482" s="482">
        <f t="shared" si="267"/>
        <v>0</v>
      </c>
      <c r="W482" s="158">
        <f t="shared" si="267"/>
        <v>0</v>
      </c>
      <c r="X482" s="158">
        <f t="shared" si="267"/>
        <v>0</v>
      </c>
      <c r="Y482" s="446">
        <f t="shared" si="267"/>
        <v>0</v>
      </c>
      <c r="Z482" s="158">
        <f t="shared" si="267"/>
        <v>0</v>
      </c>
      <c r="AA482" s="158">
        <f t="shared" si="267"/>
        <v>0</v>
      </c>
      <c r="AB482" s="158">
        <f t="shared" si="267"/>
        <v>0</v>
      </c>
      <c r="AC482" s="316">
        <f>SUM(E482:AB482)</f>
        <v>0</v>
      </c>
      <c r="AI482" s="107"/>
      <c r="AJ482" s="50"/>
      <c r="AK482" s="11"/>
      <c r="AL482" s="50"/>
      <c r="AM482" s="11"/>
      <c r="AN482" s="107"/>
    </row>
    <row r="483" spans="1:41">
      <c r="A483" s="3374"/>
      <c r="B483" s="3374"/>
      <c r="C483" s="309" t="s">
        <v>19</v>
      </c>
      <c r="D483" s="110"/>
      <c r="E483" s="81"/>
      <c r="F483" s="158"/>
      <c r="G483" s="158"/>
      <c r="H483" s="446"/>
      <c r="I483" s="158"/>
      <c r="J483" s="158"/>
      <c r="K483" s="158"/>
      <c r="L483" s="158"/>
      <c r="M483" s="158"/>
      <c r="N483" s="446"/>
      <c r="O483" s="158"/>
      <c r="P483" s="158"/>
      <c r="Q483" s="158"/>
      <c r="R483" s="158"/>
      <c r="S483" s="158"/>
      <c r="T483" s="158"/>
      <c r="U483" s="158"/>
      <c r="V483" s="482"/>
      <c r="W483" s="158"/>
      <c r="X483" s="158"/>
      <c r="Y483" s="446"/>
      <c r="Z483" s="158"/>
      <c r="AA483" s="158"/>
      <c r="AB483" s="158"/>
      <c r="AC483" s="45"/>
      <c r="AI483" s="107"/>
      <c r="AJ483" s="12"/>
      <c r="AK483" s="11"/>
      <c r="AL483" s="12"/>
      <c r="AM483" s="11"/>
      <c r="AN483" s="107"/>
    </row>
    <row r="484" spans="1:41">
      <c r="A484" s="3374"/>
      <c r="B484" s="3374"/>
      <c r="C484" s="309" t="s">
        <v>21</v>
      </c>
      <c r="D484" s="110"/>
      <c r="E484" s="333" t="e">
        <f>E482/E481</f>
        <v>#DIV/0!</v>
      </c>
      <c r="F484" s="334" t="e">
        <f t="shared" ref="F484:AB484" si="268">F482/F481</f>
        <v>#DIV/0!</v>
      </c>
      <c r="G484" s="334" t="e">
        <f t="shared" si="268"/>
        <v>#DIV/0!</v>
      </c>
      <c r="H484" s="451" t="e">
        <f t="shared" si="268"/>
        <v>#DIV/0!</v>
      </c>
      <c r="I484" s="334" t="e">
        <f t="shared" si="268"/>
        <v>#DIV/0!</v>
      </c>
      <c r="J484" s="334" t="e">
        <f t="shared" si="268"/>
        <v>#DIV/0!</v>
      </c>
      <c r="K484" s="334" t="e">
        <f t="shared" si="268"/>
        <v>#DIV/0!</v>
      </c>
      <c r="L484" s="334" t="e">
        <f t="shared" si="268"/>
        <v>#DIV/0!</v>
      </c>
      <c r="M484" s="334" t="e">
        <f t="shared" si="268"/>
        <v>#DIV/0!</v>
      </c>
      <c r="N484" s="451" t="e">
        <f t="shared" si="268"/>
        <v>#DIV/0!</v>
      </c>
      <c r="O484" s="334" t="e">
        <f t="shared" si="268"/>
        <v>#DIV/0!</v>
      </c>
      <c r="P484" s="334" t="e">
        <f t="shared" si="268"/>
        <v>#DIV/0!</v>
      </c>
      <c r="Q484" s="334" t="e">
        <f t="shared" si="268"/>
        <v>#DIV/0!</v>
      </c>
      <c r="R484" s="334" t="e">
        <f t="shared" si="268"/>
        <v>#DIV/0!</v>
      </c>
      <c r="S484" s="334" t="e">
        <f t="shared" si="268"/>
        <v>#DIV/0!</v>
      </c>
      <c r="T484" s="334" t="e">
        <f t="shared" si="268"/>
        <v>#DIV/0!</v>
      </c>
      <c r="U484" s="334" t="e">
        <f t="shared" si="268"/>
        <v>#DIV/0!</v>
      </c>
      <c r="V484" s="487" t="e">
        <f>V482/V481</f>
        <v>#DIV/0!</v>
      </c>
      <c r="W484" s="334" t="e">
        <f t="shared" si="268"/>
        <v>#DIV/0!</v>
      </c>
      <c r="X484" s="334" t="e">
        <f t="shared" si="268"/>
        <v>#DIV/0!</v>
      </c>
      <c r="Y484" s="451" t="e">
        <f t="shared" si="268"/>
        <v>#DIV/0!</v>
      </c>
      <c r="Z484" s="334" t="e">
        <f t="shared" si="268"/>
        <v>#DIV/0!</v>
      </c>
      <c r="AA484" s="334" t="e">
        <f t="shared" si="268"/>
        <v>#DIV/0!</v>
      </c>
      <c r="AB484" s="334" t="e">
        <f t="shared" si="268"/>
        <v>#DIV/0!</v>
      </c>
      <c r="AC484" s="45"/>
      <c r="AI484" s="107"/>
      <c r="AJ484" s="12"/>
      <c r="AK484" s="11"/>
      <c r="AL484" s="12"/>
      <c r="AM484" s="11"/>
      <c r="AN484" s="107"/>
    </row>
    <row r="485" spans="1:41" ht="16.5" thickBot="1">
      <c r="A485" s="3374"/>
      <c r="B485" s="3375"/>
      <c r="C485" s="310" t="s">
        <v>27</v>
      </c>
      <c r="D485" s="425"/>
      <c r="E485" s="191">
        <v>118</v>
      </c>
      <c r="F485" s="149">
        <v>118</v>
      </c>
      <c r="G485" s="149">
        <v>118</v>
      </c>
      <c r="H485" s="646">
        <v>118</v>
      </c>
      <c r="I485" s="149">
        <v>118</v>
      </c>
      <c r="J485" s="149">
        <v>118</v>
      </c>
      <c r="K485" s="149">
        <v>118</v>
      </c>
      <c r="L485" s="149">
        <v>118</v>
      </c>
      <c r="M485" s="149">
        <v>118</v>
      </c>
      <c r="N485" s="646">
        <v>118</v>
      </c>
      <c r="O485" s="149">
        <v>118</v>
      </c>
      <c r="P485" s="149">
        <v>118</v>
      </c>
      <c r="Q485" s="149">
        <v>118</v>
      </c>
      <c r="R485" s="149">
        <v>118</v>
      </c>
      <c r="S485" s="149">
        <v>118</v>
      </c>
      <c r="T485" s="149">
        <v>118</v>
      </c>
      <c r="U485" s="149">
        <v>118</v>
      </c>
      <c r="V485" s="647">
        <v>118</v>
      </c>
      <c r="W485" s="149">
        <v>118</v>
      </c>
      <c r="X485" s="149">
        <v>118</v>
      </c>
      <c r="Y485" s="646">
        <v>118</v>
      </c>
      <c r="Z485" s="149">
        <v>118</v>
      </c>
      <c r="AA485" s="149">
        <v>118</v>
      </c>
      <c r="AB485" s="149">
        <v>118</v>
      </c>
      <c r="AC485" s="56"/>
      <c r="AI485" s="107"/>
      <c r="AJ485" s="12"/>
      <c r="AK485" s="11"/>
      <c r="AL485" s="12"/>
      <c r="AM485" s="11"/>
      <c r="AN485" s="107"/>
    </row>
    <row r="486" spans="1:41" ht="16.5" hidden="1" customHeight="1">
      <c r="A486" s="3374"/>
      <c r="B486" s="1765"/>
      <c r="C486" s="302" t="s">
        <v>22</v>
      </c>
      <c r="D486" s="92"/>
      <c r="E486" s="139"/>
      <c r="F486" s="139"/>
      <c r="G486" s="139"/>
      <c r="H486" s="445"/>
      <c r="I486" s="139"/>
      <c r="J486" s="139"/>
      <c r="K486" s="139"/>
      <c r="L486" s="139"/>
      <c r="M486" s="139"/>
      <c r="N486" s="445"/>
      <c r="O486" s="139"/>
      <c r="P486" s="139"/>
      <c r="Q486" s="139"/>
      <c r="R486" s="139"/>
      <c r="S486" s="139"/>
      <c r="T486" s="139"/>
      <c r="U486" s="139"/>
      <c r="V486" s="498"/>
      <c r="W486" s="139"/>
      <c r="X486" s="139"/>
      <c r="Y486" s="445"/>
      <c r="Z486" s="139"/>
      <c r="AA486" s="139"/>
      <c r="AB486" s="139"/>
      <c r="AC486" s="57"/>
      <c r="AI486" s="107"/>
      <c r="AJ486" s="12"/>
      <c r="AK486" s="11"/>
      <c r="AL486" s="12"/>
      <c r="AM486" s="11"/>
      <c r="AN486" s="107"/>
    </row>
    <row r="487" spans="1:41" ht="16.5" hidden="1" customHeight="1" thickBot="1">
      <c r="A487" s="3386"/>
      <c r="B487" s="1765"/>
      <c r="C487" s="269" t="s">
        <v>23</v>
      </c>
      <c r="D487" s="129"/>
      <c r="E487" s="349"/>
      <c r="F487" s="349"/>
      <c r="G487" s="349"/>
      <c r="H487" s="461"/>
      <c r="I487" s="349"/>
      <c r="J487" s="349"/>
      <c r="K487" s="349"/>
      <c r="L487" s="349"/>
      <c r="M487" s="349"/>
      <c r="N487" s="461"/>
      <c r="O487" s="349"/>
      <c r="P487" s="349"/>
      <c r="Q487" s="349"/>
      <c r="R487" s="349"/>
      <c r="S487" s="349"/>
      <c r="T487" s="349"/>
      <c r="U487" s="349"/>
      <c r="V487" s="505"/>
      <c r="W487" s="349"/>
      <c r="X487" s="349"/>
      <c r="Y487" s="461"/>
      <c r="Z487" s="349"/>
      <c r="AA487" s="349"/>
      <c r="AB487" s="349"/>
      <c r="AC487" s="58"/>
      <c r="AI487" s="107"/>
      <c r="AJ487" s="12"/>
      <c r="AK487" s="11"/>
      <c r="AL487" s="12"/>
      <c r="AM487" s="11"/>
      <c r="AN487" s="107"/>
    </row>
    <row r="488" spans="1:41">
      <c r="A488" s="3229" t="s">
        <v>53</v>
      </c>
      <c r="B488" s="3373" t="s">
        <v>15</v>
      </c>
      <c r="C488" s="303" t="s">
        <v>16</v>
      </c>
      <c r="D488" s="115" t="s">
        <v>62</v>
      </c>
      <c r="E488" s="326">
        <v>210</v>
      </c>
      <c r="F488" s="71">
        <v>220</v>
      </c>
      <c r="G488" s="71">
        <v>220</v>
      </c>
      <c r="H488" s="448">
        <v>220</v>
      </c>
      <c r="I488" s="71">
        <v>250</v>
      </c>
      <c r="J488" s="71">
        <v>300</v>
      </c>
      <c r="K488" s="71">
        <v>370</v>
      </c>
      <c r="L488" s="71">
        <v>510</v>
      </c>
      <c r="M488" s="71">
        <v>470</v>
      </c>
      <c r="N488" s="448">
        <v>470</v>
      </c>
      <c r="O488" s="71">
        <v>390</v>
      </c>
      <c r="P488" s="71">
        <v>400</v>
      </c>
      <c r="Q488" s="71">
        <v>430</v>
      </c>
      <c r="R488" s="71">
        <v>360</v>
      </c>
      <c r="S488" s="71">
        <v>420</v>
      </c>
      <c r="T488" s="71">
        <v>380</v>
      </c>
      <c r="U488" s="71">
        <v>340</v>
      </c>
      <c r="V488" s="484">
        <v>360</v>
      </c>
      <c r="W488" s="71">
        <v>360</v>
      </c>
      <c r="X488" s="71">
        <v>370</v>
      </c>
      <c r="Y488" s="448">
        <v>390</v>
      </c>
      <c r="Z488" s="71">
        <v>320</v>
      </c>
      <c r="AA488" s="71">
        <v>270</v>
      </c>
      <c r="AB488" s="431">
        <v>230</v>
      </c>
      <c r="AC488" s="108">
        <f>SUM(E488:AB488)</f>
        <v>8260</v>
      </c>
      <c r="AD488" s="70">
        <v>6300</v>
      </c>
      <c r="AE488" s="71">
        <v>100</v>
      </c>
      <c r="AF488" s="72">
        <v>60</v>
      </c>
      <c r="AI488" s="107"/>
      <c r="AJ488" s="10"/>
      <c r="AK488" s="27"/>
      <c r="AL488" s="12"/>
      <c r="AM488" s="27"/>
      <c r="AN488" s="107"/>
    </row>
    <row r="489" spans="1:41">
      <c r="A489" s="3230"/>
      <c r="B489" s="3374"/>
      <c r="C489" s="305" t="s">
        <v>18</v>
      </c>
      <c r="D489" s="110" t="s">
        <v>62</v>
      </c>
      <c r="E489" s="327">
        <v>190</v>
      </c>
      <c r="F489" s="327">
        <v>190</v>
      </c>
      <c r="G489" s="327">
        <v>190</v>
      </c>
      <c r="H489" s="2449">
        <v>190</v>
      </c>
      <c r="I489" s="327">
        <v>180</v>
      </c>
      <c r="J489" s="327">
        <v>190</v>
      </c>
      <c r="K489" s="327">
        <v>210</v>
      </c>
      <c r="L489" s="327">
        <v>250</v>
      </c>
      <c r="M489" s="327">
        <v>240</v>
      </c>
      <c r="N489" s="2449">
        <v>240</v>
      </c>
      <c r="O489" s="327">
        <v>250</v>
      </c>
      <c r="P489" s="327">
        <v>220</v>
      </c>
      <c r="Q489" s="327">
        <v>260</v>
      </c>
      <c r="R489" s="327">
        <v>260</v>
      </c>
      <c r="S489" s="327">
        <v>280</v>
      </c>
      <c r="T489" s="327">
        <v>300</v>
      </c>
      <c r="U489" s="327">
        <v>270</v>
      </c>
      <c r="V489" s="2844">
        <v>220</v>
      </c>
      <c r="W489" s="327">
        <v>220</v>
      </c>
      <c r="X489" s="327">
        <v>220</v>
      </c>
      <c r="Y489" s="1995">
        <v>240</v>
      </c>
      <c r="Z489" s="327">
        <v>200</v>
      </c>
      <c r="AA489" s="327">
        <v>200</v>
      </c>
      <c r="AB489" s="327">
        <v>200</v>
      </c>
      <c r="AC489" s="109">
        <f>SUM(E489:AB489)</f>
        <v>5410</v>
      </c>
      <c r="AD489" s="73"/>
      <c r="AE489" s="158"/>
      <c r="AF489" s="74"/>
      <c r="AI489" s="107"/>
      <c r="AJ489" s="50"/>
      <c r="AK489" s="11"/>
      <c r="AL489" s="50"/>
      <c r="AM489" s="11"/>
      <c r="AN489" s="107"/>
    </row>
    <row r="490" spans="1:41">
      <c r="A490" s="3230"/>
      <c r="B490" s="3374"/>
      <c r="C490" s="305" t="s">
        <v>19</v>
      </c>
      <c r="D490" s="110" t="s">
        <v>62</v>
      </c>
      <c r="E490" s="346">
        <v>16</v>
      </c>
      <c r="F490" s="347">
        <v>16</v>
      </c>
      <c r="G490" s="347">
        <v>17</v>
      </c>
      <c r="H490" s="454">
        <v>16</v>
      </c>
      <c r="I490" s="347">
        <v>18</v>
      </c>
      <c r="J490" s="347">
        <v>19</v>
      </c>
      <c r="K490" s="347">
        <v>23</v>
      </c>
      <c r="L490" s="347">
        <v>31</v>
      </c>
      <c r="M490" s="347">
        <v>28</v>
      </c>
      <c r="N490" s="454">
        <v>30</v>
      </c>
      <c r="O490" s="347">
        <v>25</v>
      </c>
      <c r="P490" s="347">
        <v>25</v>
      </c>
      <c r="Q490" s="347">
        <v>26</v>
      </c>
      <c r="R490" s="347">
        <v>24</v>
      </c>
      <c r="S490" s="347">
        <v>28</v>
      </c>
      <c r="T490" s="347">
        <v>26</v>
      </c>
      <c r="U490" s="347">
        <v>23</v>
      </c>
      <c r="V490" s="490">
        <v>23</v>
      </c>
      <c r="W490" s="347">
        <v>24</v>
      </c>
      <c r="X490" s="347">
        <v>23</v>
      </c>
      <c r="Y490" s="454">
        <v>25</v>
      </c>
      <c r="Z490" s="347">
        <v>21</v>
      </c>
      <c r="AA490" s="347">
        <v>20</v>
      </c>
      <c r="AB490" s="1709">
        <v>18</v>
      </c>
      <c r="AC490" s="109">
        <f>AVERAGE(E490:AB490)</f>
        <v>22.708333333333332</v>
      </c>
      <c r="AD490" s="75">
        <f>SQRT(MIN((E488*E488+E489*E489),(F488*F488+F489*F489),(G488*G488+G489*G489),(H488*H488+H489*H489),(I488*I488+I489*I489),(J488*J488+J489*J489),(K488*K488+K489*K489),(L488*L488+L489*L489),(M488*M488+M489*M489),(N488*N488+N489*N489),(E488*E488+E489*E489),(O488*O488+O489*O489),(P488*P488+P489*P489),(R488*R488+R489*R489),(S488*S488+S489*S489),(T488*T488+T489*T489),(U488*U488+U489*U489),(V488*V488+V489*V489),(W488*W488+W489*W489),(X488*X488+X489*X489),(Y488*Y488+Y489*Y489),(Z488*Z488+Z489*Z489),(AA488*AA488+AA489*AA489),(AB488*AB488+AB489*AB489)))/AD488</f>
        <v>4.4951753201607283E-2</v>
      </c>
      <c r="AE490" s="76"/>
      <c r="AF490" s="77"/>
      <c r="AG490" s="20"/>
      <c r="AH490" s="20"/>
      <c r="AI490" s="107"/>
      <c r="AJ490" s="12"/>
      <c r="AK490" s="11"/>
      <c r="AL490" s="12"/>
      <c r="AM490" s="11"/>
      <c r="AN490" s="107"/>
    </row>
    <row r="491" spans="1:41" ht="16.5" thickBot="1">
      <c r="A491" s="3230"/>
      <c r="B491" s="3375"/>
      <c r="C491" s="305" t="s">
        <v>21</v>
      </c>
      <c r="D491" s="110"/>
      <c r="E491" s="333">
        <f t="shared" ref="E491:AB491" si="269">E489/E488</f>
        <v>0.90476190476190477</v>
      </c>
      <c r="F491" s="334">
        <f t="shared" si="269"/>
        <v>0.86363636363636365</v>
      </c>
      <c r="G491" s="334">
        <f t="shared" si="269"/>
        <v>0.86363636363636365</v>
      </c>
      <c r="H491" s="451">
        <f t="shared" si="269"/>
        <v>0.86363636363636365</v>
      </c>
      <c r="I491" s="334">
        <f t="shared" si="269"/>
        <v>0.72</v>
      </c>
      <c r="J491" s="334">
        <f t="shared" si="269"/>
        <v>0.6333333333333333</v>
      </c>
      <c r="K491" s="334">
        <f t="shared" si="269"/>
        <v>0.56756756756756754</v>
      </c>
      <c r="L491" s="334">
        <f t="shared" si="269"/>
        <v>0.49019607843137253</v>
      </c>
      <c r="M491" s="334">
        <f t="shared" si="269"/>
        <v>0.51063829787234039</v>
      </c>
      <c r="N491" s="451">
        <f t="shared" si="269"/>
        <v>0.51063829787234039</v>
      </c>
      <c r="O491" s="334">
        <f t="shared" si="269"/>
        <v>0.64102564102564108</v>
      </c>
      <c r="P491" s="334">
        <f t="shared" si="269"/>
        <v>0.55000000000000004</v>
      </c>
      <c r="Q491" s="334">
        <f t="shared" si="269"/>
        <v>0.60465116279069764</v>
      </c>
      <c r="R491" s="334">
        <f t="shared" si="269"/>
        <v>0.72222222222222221</v>
      </c>
      <c r="S491" s="334">
        <f t="shared" si="269"/>
        <v>0.66666666666666663</v>
      </c>
      <c r="T491" s="334">
        <f t="shared" si="269"/>
        <v>0.78947368421052633</v>
      </c>
      <c r="U491" s="334">
        <f t="shared" si="269"/>
        <v>0.79411764705882348</v>
      </c>
      <c r="V491" s="487">
        <f t="shared" si="269"/>
        <v>0.61111111111111116</v>
      </c>
      <c r="W491" s="334">
        <f t="shared" si="269"/>
        <v>0.61111111111111116</v>
      </c>
      <c r="X491" s="334">
        <f t="shared" si="269"/>
        <v>0.59459459459459463</v>
      </c>
      <c r="Y491" s="451">
        <f t="shared" si="269"/>
        <v>0.61538461538461542</v>
      </c>
      <c r="Z491" s="334">
        <f t="shared" si="269"/>
        <v>0.625</v>
      </c>
      <c r="AA491" s="334">
        <f t="shared" si="269"/>
        <v>0.7407407407407407</v>
      </c>
      <c r="AB491" s="358">
        <f t="shared" si="269"/>
        <v>0.86956521739130432</v>
      </c>
      <c r="AC491" s="110"/>
      <c r="AD491" s="73"/>
      <c r="AE491" s="158"/>
      <c r="AF491" s="74"/>
      <c r="AG491" s="18"/>
      <c r="AH491" s="20"/>
      <c r="AI491" s="107"/>
      <c r="AJ491" s="107"/>
      <c r="AK491" s="107"/>
      <c r="AL491" s="107"/>
      <c r="AM491" s="107"/>
      <c r="AN491" s="107"/>
    </row>
    <row r="492" spans="1:41" hidden="1">
      <c r="A492" s="3230"/>
      <c r="B492" s="1784"/>
      <c r="C492" s="404" t="s">
        <v>22</v>
      </c>
      <c r="D492" s="110"/>
      <c r="E492" s="81"/>
      <c r="F492" s="92"/>
      <c r="G492" s="92"/>
      <c r="H492" s="445"/>
      <c r="I492" s="92"/>
      <c r="J492" s="92"/>
      <c r="K492" s="92"/>
      <c r="L492" s="92"/>
      <c r="M492" s="92"/>
      <c r="N492" s="445"/>
      <c r="O492" s="92"/>
      <c r="P492" s="92"/>
      <c r="Q492" s="92"/>
      <c r="R492" s="92"/>
      <c r="S492" s="92"/>
      <c r="T492" s="92"/>
      <c r="U492" s="92"/>
      <c r="V492" s="498"/>
      <c r="W492" s="92"/>
      <c r="X492" s="92"/>
      <c r="Y492" s="445"/>
      <c r="Z492" s="92"/>
      <c r="AA492" s="92"/>
      <c r="AB492" s="417"/>
      <c r="AC492" s="124"/>
      <c r="AD492" s="386"/>
      <c r="AE492" s="92"/>
      <c r="AF492" s="93"/>
      <c r="AG492" s="18"/>
      <c r="AH492" s="20"/>
      <c r="AI492" s="107"/>
      <c r="AJ492" s="107"/>
      <c r="AK492" s="107"/>
      <c r="AL492" s="107"/>
      <c r="AM492" s="107"/>
      <c r="AN492" s="107"/>
    </row>
    <row r="493" spans="1:41" hidden="1">
      <c r="A493" s="3231"/>
      <c r="B493" s="1765"/>
      <c r="C493" s="306" t="s">
        <v>23</v>
      </c>
      <c r="D493" s="110"/>
      <c r="E493" s="81"/>
      <c r="F493" s="92"/>
      <c r="G493" s="92"/>
      <c r="H493" s="445"/>
      <c r="I493" s="92"/>
      <c r="J493" s="92"/>
      <c r="K493" s="92"/>
      <c r="L493" s="92"/>
      <c r="M493" s="92"/>
      <c r="N493" s="445"/>
      <c r="O493" s="92"/>
      <c r="P493" s="92"/>
      <c r="Q493" s="92"/>
      <c r="R493" s="92"/>
      <c r="S493" s="92"/>
      <c r="T493" s="92"/>
      <c r="U493" s="92"/>
      <c r="V493" s="498"/>
      <c r="W493" s="92"/>
      <c r="X493" s="92"/>
      <c r="Y493" s="445"/>
      <c r="Z493" s="92"/>
      <c r="AA493" s="92"/>
      <c r="AB493" s="417"/>
      <c r="AC493" s="110"/>
      <c r="AD493" s="73"/>
      <c r="AE493" s="158"/>
      <c r="AF493" s="74"/>
      <c r="AG493" s="18"/>
      <c r="AH493" s="20"/>
      <c r="AI493" s="107"/>
      <c r="AJ493" s="107"/>
      <c r="AK493" s="107"/>
      <c r="AL493" s="107"/>
      <c r="AM493" s="107"/>
      <c r="AN493" s="107"/>
    </row>
    <row r="494" spans="1:41" ht="16.5" hidden="1" thickBot="1">
      <c r="A494" s="210"/>
      <c r="B494" s="206" t="s">
        <v>49</v>
      </c>
      <c r="C494" s="207"/>
      <c r="D494" s="116"/>
      <c r="E494" s="181">
        <f>SQRT(E488*E488+E489*E489)/E498/1.73</f>
        <v>15.862125575241178</v>
      </c>
      <c r="F494" s="182">
        <f t="shared" ref="F494:AB494" si="270">SQRT(F488*F488+F489*F489)/F498/1.73</f>
        <v>16.26604351627353</v>
      </c>
      <c r="G494" s="182">
        <f t="shared" si="270"/>
        <v>16.26604351627353</v>
      </c>
      <c r="H494" s="453">
        <f t="shared" si="270"/>
        <v>16.26604351627353</v>
      </c>
      <c r="I494" s="182">
        <f t="shared" si="270"/>
        <v>17.254695748475783</v>
      </c>
      <c r="J494" s="182">
        <f t="shared" si="270"/>
        <v>19.889860761487544</v>
      </c>
      <c r="K494" s="182">
        <f t="shared" si="270"/>
        <v>23.852533749917466</v>
      </c>
      <c r="L494" s="182">
        <f t="shared" si="270"/>
        <v>31.936915096743054</v>
      </c>
      <c r="M494" s="182">
        <f t="shared" si="270"/>
        <v>29.702708493696242</v>
      </c>
      <c r="N494" s="453">
        <f t="shared" si="270"/>
        <v>29.673814808391089</v>
      </c>
      <c r="O494" s="182">
        <f t="shared" si="270"/>
        <v>26.073438708400289</v>
      </c>
      <c r="P494" s="182">
        <f t="shared" si="270"/>
        <v>25.644095138134734</v>
      </c>
      <c r="Q494" s="182">
        <f t="shared" si="270"/>
        <v>28.25475028991951</v>
      </c>
      <c r="R494" s="182">
        <f t="shared" si="270"/>
        <v>24.99406578583395</v>
      </c>
      <c r="S494" s="182">
        <f t="shared" si="270"/>
        <v>28.383143573297865</v>
      </c>
      <c r="T494" s="182">
        <f t="shared" si="270"/>
        <v>27.223225831425758</v>
      </c>
      <c r="U494" s="182">
        <f t="shared" si="270"/>
        <v>24.365332898695108</v>
      </c>
      <c r="V494" s="489">
        <f t="shared" si="270"/>
        <v>23.631114295972786</v>
      </c>
      <c r="W494" s="182">
        <f t="shared" si="270"/>
        <v>23.654034872399532</v>
      </c>
      <c r="X494" s="182">
        <f t="shared" si="270"/>
        <v>24.134201880469472</v>
      </c>
      <c r="Y494" s="453">
        <f t="shared" si="270"/>
        <v>25.674053793343486</v>
      </c>
      <c r="Z494" s="182">
        <f t="shared" si="270"/>
        <v>21.115850084901385</v>
      </c>
      <c r="AA494" s="182">
        <f t="shared" si="270"/>
        <v>18.801848386383941</v>
      </c>
      <c r="AB494" s="435">
        <f t="shared" si="270"/>
        <v>17.055381266895534</v>
      </c>
      <c r="AC494" s="111">
        <f>AVERAGE(E494:AB494)</f>
        <v>23.165638399535258</v>
      </c>
      <c r="AD494" s="98">
        <f>(AC490-AC494)/AC490</f>
        <v>-2.0138204750176539E-2</v>
      </c>
      <c r="AE494" s="79"/>
      <c r="AF494" s="80"/>
      <c r="AH494" s="15"/>
      <c r="AI494" s="64"/>
      <c r="AJ494" s="65"/>
      <c r="AK494" s="65"/>
      <c r="AL494" s="12"/>
      <c r="AM494" s="107"/>
      <c r="AN494" s="107"/>
      <c r="AO494" s="107"/>
    </row>
    <row r="495" spans="1:41">
      <c r="A495" s="299" t="s">
        <v>1</v>
      </c>
      <c r="B495" s="300"/>
      <c r="C495" s="308"/>
      <c r="D495" s="165"/>
      <c r="E495" s="117">
        <f>E488</f>
        <v>210</v>
      </c>
      <c r="F495" s="118">
        <f t="shared" ref="F495:AB496" si="271">F488</f>
        <v>220</v>
      </c>
      <c r="G495" s="118">
        <f t="shared" si="271"/>
        <v>220</v>
      </c>
      <c r="H495" s="448">
        <f t="shared" si="271"/>
        <v>220</v>
      </c>
      <c r="I495" s="118">
        <f t="shared" si="271"/>
        <v>250</v>
      </c>
      <c r="J495" s="118">
        <f t="shared" si="271"/>
        <v>300</v>
      </c>
      <c r="K495" s="118">
        <f t="shared" si="271"/>
        <v>370</v>
      </c>
      <c r="L495" s="118">
        <f t="shared" si="271"/>
        <v>510</v>
      </c>
      <c r="M495" s="118">
        <f t="shared" si="271"/>
        <v>470</v>
      </c>
      <c r="N495" s="448">
        <f t="shared" si="271"/>
        <v>470</v>
      </c>
      <c r="O495" s="118">
        <f t="shared" si="271"/>
        <v>390</v>
      </c>
      <c r="P495" s="118">
        <f t="shared" si="271"/>
        <v>400</v>
      </c>
      <c r="Q495" s="118">
        <f t="shared" si="271"/>
        <v>430</v>
      </c>
      <c r="R495" s="118">
        <f t="shared" si="271"/>
        <v>360</v>
      </c>
      <c r="S495" s="118">
        <f t="shared" si="271"/>
        <v>420</v>
      </c>
      <c r="T495" s="118">
        <f t="shared" si="271"/>
        <v>380</v>
      </c>
      <c r="U495" s="118">
        <f t="shared" si="271"/>
        <v>340</v>
      </c>
      <c r="V495" s="620">
        <f t="shared" si="271"/>
        <v>360</v>
      </c>
      <c r="W495" s="118">
        <f t="shared" si="271"/>
        <v>360</v>
      </c>
      <c r="X495" s="118">
        <f t="shared" si="271"/>
        <v>370</v>
      </c>
      <c r="Y495" s="448">
        <f t="shared" si="271"/>
        <v>390</v>
      </c>
      <c r="Z495" s="118">
        <f t="shared" si="271"/>
        <v>320</v>
      </c>
      <c r="AA495" s="118">
        <f t="shared" si="271"/>
        <v>270</v>
      </c>
      <c r="AB495" s="118">
        <f t="shared" si="271"/>
        <v>230</v>
      </c>
      <c r="AC495" s="112"/>
      <c r="AD495" s="82">
        <f>MIN(E495:AB495)</f>
        <v>210</v>
      </c>
      <c r="AE495" s="83"/>
      <c r="AF495" s="84"/>
      <c r="AG495" s="24"/>
      <c r="AI495" s="107"/>
      <c r="AJ495" s="107"/>
      <c r="AK495" s="107"/>
      <c r="AL495" s="107"/>
      <c r="AM495" s="107"/>
      <c r="AN495" s="107"/>
    </row>
    <row r="496" spans="1:41">
      <c r="A496" s="277" t="s">
        <v>100</v>
      </c>
      <c r="B496" s="278"/>
      <c r="C496" s="281"/>
      <c r="D496" s="167"/>
      <c r="E496" s="119">
        <f>E489</f>
        <v>190</v>
      </c>
      <c r="F496" s="120">
        <f t="shared" si="271"/>
        <v>190</v>
      </c>
      <c r="G496" s="120">
        <f t="shared" si="271"/>
        <v>190</v>
      </c>
      <c r="H496" s="449">
        <f t="shared" si="271"/>
        <v>190</v>
      </c>
      <c r="I496" s="120">
        <f t="shared" si="271"/>
        <v>180</v>
      </c>
      <c r="J496" s="120">
        <f t="shared" si="271"/>
        <v>190</v>
      </c>
      <c r="K496" s="120">
        <f t="shared" si="271"/>
        <v>210</v>
      </c>
      <c r="L496" s="120">
        <f t="shared" si="271"/>
        <v>250</v>
      </c>
      <c r="M496" s="120">
        <f t="shared" si="271"/>
        <v>240</v>
      </c>
      <c r="N496" s="449">
        <f t="shared" si="271"/>
        <v>240</v>
      </c>
      <c r="O496" s="120">
        <f t="shared" si="271"/>
        <v>250</v>
      </c>
      <c r="P496" s="120">
        <f t="shared" si="271"/>
        <v>220</v>
      </c>
      <c r="Q496" s="120">
        <f t="shared" si="271"/>
        <v>260</v>
      </c>
      <c r="R496" s="120">
        <f t="shared" si="271"/>
        <v>260</v>
      </c>
      <c r="S496" s="120">
        <f t="shared" si="271"/>
        <v>280</v>
      </c>
      <c r="T496" s="120">
        <f t="shared" si="271"/>
        <v>300</v>
      </c>
      <c r="U496" s="120">
        <f t="shared" si="271"/>
        <v>270</v>
      </c>
      <c r="V496" s="622">
        <f t="shared" si="271"/>
        <v>220</v>
      </c>
      <c r="W496" s="120">
        <f t="shared" si="271"/>
        <v>220</v>
      </c>
      <c r="X496" s="120">
        <f t="shared" si="271"/>
        <v>220</v>
      </c>
      <c r="Y496" s="449">
        <f t="shared" si="271"/>
        <v>240</v>
      </c>
      <c r="Z496" s="120">
        <f t="shared" si="271"/>
        <v>200</v>
      </c>
      <c r="AA496" s="120">
        <f t="shared" si="271"/>
        <v>200</v>
      </c>
      <c r="AB496" s="120">
        <f t="shared" si="271"/>
        <v>200</v>
      </c>
      <c r="AC496" s="113"/>
      <c r="AD496" s="85">
        <f>MIN(E496:AB496)</f>
        <v>180</v>
      </c>
      <c r="AE496" s="86"/>
      <c r="AF496" s="87"/>
      <c r="AG496" s="24"/>
      <c r="AI496" s="107"/>
      <c r="AJ496" s="107"/>
      <c r="AK496" s="107"/>
      <c r="AL496" s="107"/>
      <c r="AM496" s="107"/>
      <c r="AN496" s="107"/>
    </row>
    <row r="497" spans="1:41" ht="16.5" thickBot="1">
      <c r="A497" s="279" t="s">
        <v>74</v>
      </c>
      <c r="B497" s="280"/>
      <c r="C497" s="282"/>
      <c r="D497" s="193"/>
      <c r="E497" s="121">
        <f>SQRT(E496*E496+E495*E495)</f>
        <v>283.1960451701259</v>
      </c>
      <c r="F497" s="122">
        <f t="shared" ref="F497:AB497" si="272">SQRT(F496*F496+F495*F495)</f>
        <v>290.68883707497264</v>
      </c>
      <c r="G497" s="122">
        <f t="shared" si="272"/>
        <v>290.68883707497264</v>
      </c>
      <c r="H497" s="453">
        <f t="shared" si="272"/>
        <v>290.68883707497264</v>
      </c>
      <c r="I497" s="122">
        <f t="shared" si="272"/>
        <v>308.05843601498725</v>
      </c>
      <c r="J497" s="122">
        <f t="shared" si="272"/>
        <v>355.10561809129405</v>
      </c>
      <c r="K497" s="122">
        <f t="shared" si="272"/>
        <v>425.44094772365293</v>
      </c>
      <c r="L497" s="122">
        <f t="shared" si="272"/>
        <v>567.97887284651711</v>
      </c>
      <c r="M497" s="122">
        <f t="shared" si="272"/>
        <v>527.73099207835048</v>
      </c>
      <c r="N497" s="453">
        <f t="shared" si="272"/>
        <v>527.73099207835048</v>
      </c>
      <c r="O497" s="122">
        <f t="shared" si="272"/>
        <v>463.24939287601876</v>
      </c>
      <c r="P497" s="122">
        <f t="shared" si="272"/>
        <v>456.50848842053307</v>
      </c>
      <c r="Q497" s="122">
        <f t="shared" si="272"/>
        <v>502.4937810560445</v>
      </c>
      <c r="R497" s="122">
        <f t="shared" si="272"/>
        <v>444.07206622349037</v>
      </c>
      <c r="S497" s="122">
        <f t="shared" si="272"/>
        <v>504.77717856495849</v>
      </c>
      <c r="T497" s="122">
        <f t="shared" si="272"/>
        <v>484.1487374764082</v>
      </c>
      <c r="U497" s="122">
        <f t="shared" si="272"/>
        <v>434.16586692184819</v>
      </c>
      <c r="V497" s="624">
        <f t="shared" si="272"/>
        <v>421.90046219457975</v>
      </c>
      <c r="W497" s="122">
        <f t="shared" si="272"/>
        <v>421.90046219457975</v>
      </c>
      <c r="X497" s="122">
        <f t="shared" si="272"/>
        <v>430.46486500061769</v>
      </c>
      <c r="Y497" s="453">
        <f t="shared" si="272"/>
        <v>457.93012567421243</v>
      </c>
      <c r="Z497" s="122">
        <f t="shared" si="272"/>
        <v>377.35924528226417</v>
      </c>
      <c r="AA497" s="122">
        <f t="shared" si="272"/>
        <v>336.00595232822883</v>
      </c>
      <c r="AB497" s="122">
        <f t="shared" si="272"/>
        <v>304.7950130825634</v>
      </c>
      <c r="AC497" s="114"/>
      <c r="AD497" s="88">
        <f>MIN(E497:AB497)</f>
        <v>283.1960451701259</v>
      </c>
      <c r="AE497" s="89"/>
      <c r="AF497" s="90"/>
      <c r="AG497" s="24"/>
      <c r="AI497" s="107"/>
      <c r="AJ497" s="107"/>
      <c r="AK497" s="107"/>
      <c r="AL497" s="107"/>
      <c r="AM497" s="107"/>
      <c r="AN497" s="107"/>
    </row>
    <row r="498" spans="1:41" ht="16.5" thickBot="1">
      <c r="A498" s="268" t="s">
        <v>2</v>
      </c>
      <c r="B498" s="163"/>
      <c r="C498" s="272" t="s">
        <v>27</v>
      </c>
      <c r="D498" s="557" t="s">
        <v>62</v>
      </c>
      <c r="E498" s="191">
        <v>10.32</v>
      </c>
      <c r="F498" s="163">
        <v>10.33</v>
      </c>
      <c r="G498" s="163">
        <v>10.33</v>
      </c>
      <c r="H498" s="740">
        <v>10.33</v>
      </c>
      <c r="I498" s="163">
        <v>10.32</v>
      </c>
      <c r="J498" s="163">
        <v>10.32</v>
      </c>
      <c r="K498" s="163">
        <v>10.31</v>
      </c>
      <c r="L498" s="163">
        <v>10.28</v>
      </c>
      <c r="M498" s="163">
        <v>10.27</v>
      </c>
      <c r="N498" s="740">
        <v>10.28</v>
      </c>
      <c r="O498" s="163">
        <v>10.27</v>
      </c>
      <c r="P498" s="163">
        <v>10.29</v>
      </c>
      <c r="Q498" s="163">
        <v>10.28</v>
      </c>
      <c r="R498" s="163">
        <v>10.27</v>
      </c>
      <c r="S498" s="163">
        <v>10.28</v>
      </c>
      <c r="T498" s="163">
        <v>10.28</v>
      </c>
      <c r="U498" s="163">
        <v>10.3</v>
      </c>
      <c r="V498" s="755">
        <v>10.32</v>
      </c>
      <c r="W498" s="163">
        <v>10.31</v>
      </c>
      <c r="X498" s="163">
        <v>10.31</v>
      </c>
      <c r="Y498" s="740">
        <v>10.31</v>
      </c>
      <c r="Z498" s="163">
        <v>10.33</v>
      </c>
      <c r="AA498" s="163">
        <v>10.33</v>
      </c>
      <c r="AB498" s="311">
        <v>10.33</v>
      </c>
      <c r="AC498" s="298"/>
      <c r="AD498" s="312"/>
      <c r="AE498" s="313"/>
      <c r="AF498" s="314"/>
      <c r="AG498" s="27"/>
      <c r="AJ498" s="107"/>
      <c r="AK498" s="107"/>
      <c r="AL498" s="107"/>
      <c r="AM498" s="107"/>
      <c r="AN498" s="107"/>
    </row>
    <row r="499" spans="1:41" ht="15.75" customHeight="1">
      <c r="A499" s="3191" t="s">
        <v>55</v>
      </c>
      <c r="B499" s="3194" t="s">
        <v>119</v>
      </c>
      <c r="C499" s="123" t="s">
        <v>16</v>
      </c>
      <c r="D499" s="115" t="s">
        <v>17</v>
      </c>
      <c r="E499" s="326">
        <f t="shared" ref="E499:AB499" si="273">(E503-D503)*$AE499*$AF499</f>
        <v>75.999999997293344</v>
      </c>
      <c r="F499" s="71">
        <f t="shared" si="273"/>
        <v>76.000000000931323</v>
      </c>
      <c r="G499" s="71">
        <f t="shared" si="273"/>
        <v>92.000000000552973</v>
      </c>
      <c r="H499" s="448">
        <f t="shared" si="273"/>
        <v>78.000000001338776</v>
      </c>
      <c r="I499" s="71">
        <f t="shared" si="273"/>
        <v>75.999999997293344</v>
      </c>
      <c r="J499" s="71">
        <f t="shared" si="273"/>
        <v>92.000000000552973</v>
      </c>
      <c r="K499" s="71">
        <f t="shared" si="273"/>
        <v>121.99999999938882</v>
      </c>
      <c r="L499" s="71">
        <f t="shared" si="273"/>
        <v>182.00000000069849</v>
      </c>
      <c r="M499" s="71">
        <f t="shared" si="273"/>
        <v>123.99999999979627</v>
      </c>
      <c r="N499" s="448">
        <f t="shared" si="273"/>
        <v>121.99999999938882</v>
      </c>
      <c r="O499" s="71">
        <f t="shared" si="273"/>
        <v>122.0000000030268</v>
      </c>
      <c r="P499" s="71">
        <f t="shared" si="273"/>
        <v>121.99999999938882</v>
      </c>
      <c r="Q499" s="71">
        <f t="shared" si="273"/>
        <v>153.99999999863212</v>
      </c>
      <c r="R499" s="71">
        <f t="shared" si="273"/>
        <v>168.0000000014843</v>
      </c>
      <c r="S499" s="71">
        <f t="shared" si="273"/>
        <v>151.99999999822467</v>
      </c>
      <c r="T499" s="71">
        <f t="shared" si="273"/>
        <v>152.00000000186265</v>
      </c>
      <c r="U499" s="71">
        <f t="shared" si="273"/>
        <v>123.99999999979627</v>
      </c>
      <c r="V499" s="484">
        <f t="shared" si="273"/>
        <v>135.99999999860302</v>
      </c>
      <c r="W499" s="71">
        <f t="shared" si="273"/>
        <v>137.99999999901047</v>
      </c>
      <c r="X499" s="71">
        <f t="shared" si="273"/>
        <v>138.00000000264845</v>
      </c>
      <c r="Y499" s="448">
        <f t="shared" si="273"/>
        <v>151.99999999822467</v>
      </c>
      <c r="Z499" s="71">
        <f t="shared" si="273"/>
        <v>123.99999999979627</v>
      </c>
      <c r="AA499" s="71">
        <f t="shared" si="273"/>
        <v>105.99999999976717</v>
      </c>
      <c r="AB499" s="72">
        <f t="shared" si="273"/>
        <v>92.000000000552973</v>
      </c>
      <c r="AC499" s="108">
        <f>SUM(E499:AB499)</f>
        <v>2919.9999999982538</v>
      </c>
      <c r="AD499" s="96"/>
      <c r="AE499" s="208">
        <v>100</v>
      </c>
      <c r="AF499" s="97">
        <v>20</v>
      </c>
      <c r="AI499" s="107"/>
      <c r="AJ499" s="10"/>
      <c r="AK499" s="27"/>
      <c r="AL499" s="12"/>
      <c r="AM499" s="27"/>
      <c r="AN499" s="107"/>
    </row>
    <row r="500" spans="1:41">
      <c r="A500" s="3192"/>
      <c r="B500" s="3195"/>
      <c r="C500" s="125" t="s">
        <v>18</v>
      </c>
      <c r="D500" s="110" t="s">
        <v>17</v>
      </c>
      <c r="E500" s="327">
        <f t="shared" ref="E500:AB500" si="274">(E504-D504)*$AE499*$AF499</f>
        <v>0</v>
      </c>
      <c r="F500" s="328">
        <f t="shared" si="274"/>
        <v>0</v>
      </c>
      <c r="G500" s="328">
        <f t="shared" si="274"/>
        <v>0</v>
      </c>
      <c r="H500" s="449">
        <f t="shared" si="274"/>
        <v>0</v>
      </c>
      <c r="I500" s="328">
        <f t="shared" si="274"/>
        <v>0</v>
      </c>
      <c r="J500" s="328">
        <f t="shared" si="274"/>
        <v>0</v>
      </c>
      <c r="K500" s="328">
        <f t="shared" si="274"/>
        <v>0</v>
      </c>
      <c r="L500" s="328">
        <f t="shared" si="274"/>
        <v>0</v>
      </c>
      <c r="M500" s="328">
        <f t="shared" si="274"/>
        <v>0</v>
      </c>
      <c r="N500" s="449">
        <f t="shared" si="274"/>
        <v>0</v>
      </c>
      <c r="O500" s="328">
        <f t="shared" si="274"/>
        <v>0</v>
      </c>
      <c r="P500" s="328">
        <f t="shared" si="274"/>
        <v>0</v>
      </c>
      <c r="Q500" s="328">
        <f t="shared" si="274"/>
        <v>0</v>
      </c>
      <c r="R500" s="328">
        <f t="shared" si="274"/>
        <v>0</v>
      </c>
      <c r="S500" s="328">
        <f t="shared" si="274"/>
        <v>0</v>
      </c>
      <c r="T500" s="328">
        <f t="shared" si="274"/>
        <v>0</v>
      </c>
      <c r="U500" s="328">
        <f t="shared" si="274"/>
        <v>0</v>
      </c>
      <c r="V500" s="485">
        <f t="shared" si="274"/>
        <v>0</v>
      </c>
      <c r="W500" s="328">
        <f t="shared" si="274"/>
        <v>0</v>
      </c>
      <c r="X500" s="328">
        <f t="shared" si="274"/>
        <v>0</v>
      </c>
      <c r="Y500" s="449">
        <f t="shared" si="274"/>
        <v>0</v>
      </c>
      <c r="Z500" s="328">
        <f t="shared" si="274"/>
        <v>0</v>
      </c>
      <c r="AA500" s="328">
        <f t="shared" si="274"/>
        <v>0</v>
      </c>
      <c r="AB500" s="329">
        <f t="shared" si="274"/>
        <v>0</v>
      </c>
      <c r="AC500" s="109">
        <f>SUM(E500:AB500)</f>
        <v>0</v>
      </c>
      <c r="AD500" s="81"/>
      <c r="AE500" s="158"/>
      <c r="AF500" s="74"/>
      <c r="AI500" s="107"/>
      <c r="AJ500" s="50"/>
      <c r="AK500" s="11"/>
      <c r="AL500" s="50"/>
      <c r="AM500" s="11"/>
      <c r="AN500" s="107"/>
    </row>
    <row r="501" spans="1:41">
      <c r="A501" s="3192"/>
      <c r="B501" s="3195"/>
      <c r="C501" s="125" t="s">
        <v>19</v>
      </c>
      <c r="D501" s="110" t="s">
        <v>62</v>
      </c>
      <c r="E501" s="346">
        <v>5</v>
      </c>
      <c r="F501" s="347">
        <v>5</v>
      </c>
      <c r="G501" s="347">
        <v>6</v>
      </c>
      <c r="H501" s="454">
        <v>5</v>
      </c>
      <c r="I501" s="347">
        <v>5</v>
      </c>
      <c r="J501" s="347">
        <v>6</v>
      </c>
      <c r="K501" s="347">
        <v>8</v>
      </c>
      <c r="L501" s="347">
        <v>12</v>
      </c>
      <c r="M501" s="347">
        <v>8</v>
      </c>
      <c r="N501" s="454">
        <v>8</v>
      </c>
      <c r="O501" s="347">
        <v>8</v>
      </c>
      <c r="P501" s="347">
        <v>8</v>
      </c>
      <c r="Q501" s="347">
        <v>10</v>
      </c>
      <c r="R501" s="347">
        <v>11</v>
      </c>
      <c r="S501" s="347">
        <v>10</v>
      </c>
      <c r="T501" s="347">
        <v>10</v>
      </c>
      <c r="U501" s="347">
        <v>8</v>
      </c>
      <c r="V501" s="490">
        <v>9</v>
      </c>
      <c r="W501" s="347">
        <v>9</v>
      </c>
      <c r="X501" s="347">
        <v>9</v>
      </c>
      <c r="Y501" s="454">
        <v>10</v>
      </c>
      <c r="Z501" s="347">
        <v>8</v>
      </c>
      <c r="AA501" s="347">
        <v>7</v>
      </c>
      <c r="AB501" s="1709">
        <v>6</v>
      </c>
      <c r="AC501" s="109">
        <f>AVERAGE(E501:AB501)</f>
        <v>7.958333333333333</v>
      </c>
      <c r="AD501" s="81"/>
      <c r="AE501" s="158"/>
      <c r="AF501" s="74"/>
      <c r="AI501" s="107"/>
      <c r="AJ501" s="12"/>
      <c r="AK501" s="11"/>
      <c r="AL501" s="12"/>
      <c r="AM501" s="11"/>
      <c r="AN501" s="107"/>
    </row>
    <row r="502" spans="1:41" ht="16.5" thickBot="1">
      <c r="A502" s="3192"/>
      <c r="B502" s="3196"/>
      <c r="C502" s="125" t="s">
        <v>21</v>
      </c>
      <c r="D502" s="110"/>
      <c r="E502" s="333">
        <f t="shared" ref="E502:AB502" si="275">E500/E499</f>
        <v>0</v>
      </c>
      <c r="F502" s="334">
        <f t="shared" si="275"/>
        <v>0</v>
      </c>
      <c r="G502" s="334">
        <f t="shared" si="275"/>
        <v>0</v>
      </c>
      <c r="H502" s="451">
        <f t="shared" si="275"/>
        <v>0</v>
      </c>
      <c r="I502" s="334">
        <f t="shared" si="275"/>
        <v>0</v>
      </c>
      <c r="J502" s="334">
        <f t="shared" si="275"/>
        <v>0</v>
      </c>
      <c r="K502" s="334">
        <f t="shared" si="275"/>
        <v>0</v>
      </c>
      <c r="L502" s="334">
        <f t="shared" si="275"/>
        <v>0</v>
      </c>
      <c r="M502" s="334">
        <f t="shared" si="275"/>
        <v>0</v>
      </c>
      <c r="N502" s="451">
        <f t="shared" si="275"/>
        <v>0</v>
      </c>
      <c r="O502" s="334">
        <f t="shared" si="275"/>
        <v>0</v>
      </c>
      <c r="P502" s="334">
        <f t="shared" si="275"/>
        <v>0</v>
      </c>
      <c r="Q502" s="334">
        <f t="shared" si="275"/>
        <v>0</v>
      </c>
      <c r="R502" s="334">
        <f t="shared" si="275"/>
        <v>0</v>
      </c>
      <c r="S502" s="334">
        <f t="shared" si="275"/>
        <v>0</v>
      </c>
      <c r="T502" s="334">
        <f t="shared" si="275"/>
        <v>0</v>
      </c>
      <c r="U502" s="334">
        <f t="shared" si="275"/>
        <v>0</v>
      </c>
      <c r="V502" s="487">
        <f t="shared" si="275"/>
        <v>0</v>
      </c>
      <c r="W502" s="334">
        <f t="shared" si="275"/>
        <v>0</v>
      </c>
      <c r="X502" s="334">
        <f t="shared" si="275"/>
        <v>0</v>
      </c>
      <c r="Y502" s="451">
        <f t="shared" si="275"/>
        <v>0</v>
      </c>
      <c r="Z502" s="334">
        <f t="shared" si="275"/>
        <v>0</v>
      </c>
      <c r="AA502" s="334">
        <f t="shared" si="275"/>
        <v>0</v>
      </c>
      <c r="AB502" s="358">
        <f t="shared" si="275"/>
        <v>0</v>
      </c>
      <c r="AC502" s="221"/>
      <c r="AD502" s="81"/>
      <c r="AE502" s="158"/>
      <c r="AF502" s="74"/>
      <c r="AI502" s="107"/>
      <c r="AJ502" s="12"/>
      <c r="AK502" s="11"/>
      <c r="AL502" s="12"/>
      <c r="AM502" s="11"/>
      <c r="AN502" s="107"/>
    </row>
    <row r="503" spans="1:41" hidden="1">
      <c r="A503" s="3192"/>
      <c r="B503" s="2488"/>
      <c r="C503" s="385" t="s">
        <v>22</v>
      </c>
      <c r="D503" s="110">
        <v>8944.36</v>
      </c>
      <c r="E503" s="81">
        <v>8944.3979999999992</v>
      </c>
      <c r="F503" s="92">
        <v>8944.4359999999997</v>
      </c>
      <c r="G503" s="92">
        <v>8944.482</v>
      </c>
      <c r="H503" s="445">
        <v>8944.5210000000006</v>
      </c>
      <c r="I503" s="92">
        <v>8944.5589999999993</v>
      </c>
      <c r="J503" s="92">
        <v>8944.6049999999996</v>
      </c>
      <c r="K503" s="92">
        <v>8944.6659999999993</v>
      </c>
      <c r="L503" s="92">
        <v>8944.7569999999996</v>
      </c>
      <c r="M503" s="92">
        <v>8944.8189999999995</v>
      </c>
      <c r="N503" s="445">
        <v>8944.8799999999992</v>
      </c>
      <c r="O503" s="92">
        <v>8944.9410000000007</v>
      </c>
      <c r="P503" s="92">
        <v>8945.0020000000004</v>
      </c>
      <c r="Q503" s="92">
        <v>8945.0789999999997</v>
      </c>
      <c r="R503" s="92">
        <v>8945.1630000000005</v>
      </c>
      <c r="S503" s="92">
        <v>8945.2389999999996</v>
      </c>
      <c r="T503" s="92">
        <v>8945.3150000000005</v>
      </c>
      <c r="U503" s="92">
        <v>8945.3770000000004</v>
      </c>
      <c r="V503" s="498">
        <v>8945.4449999999997</v>
      </c>
      <c r="W503" s="92">
        <v>8945.5139999999992</v>
      </c>
      <c r="X503" s="92">
        <v>8945.5830000000005</v>
      </c>
      <c r="Y503" s="445">
        <v>8945.6589999999997</v>
      </c>
      <c r="Z503" s="92">
        <v>8945.7209999999995</v>
      </c>
      <c r="AA503" s="92">
        <v>8945.7739999999994</v>
      </c>
      <c r="AB503" s="93">
        <v>8945.82</v>
      </c>
      <c r="AC503" s="414"/>
      <c r="AD503" s="91"/>
      <c r="AE503" s="92"/>
      <c r="AF503" s="93"/>
      <c r="AI503" s="107"/>
      <c r="AJ503" s="249"/>
      <c r="AK503" s="47"/>
      <c r="AL503" s="249"/>
      <c r="AM503" s="47"/>
      <c r="AN503" s="107"/>
    </row>
    <row r="504" spans="1:41" hidden="1">
      <c r="A504" s="3193"/>
      <c r="B504" s="2489"/>
      <c r="C504" s="126" t="s">
        <v>23</v>
      </c>
      <c r="D504" s="110">
        <v>6490.6</v>
      </c>
      <c r="E504" s="81">
        <v>6490.6</v>
      </c>
      <c r="F504" s="81">
        <v>6490.6</v>
      </c>
      <c r="G504" s="158">
        <v>6490.6</v>
      </c>
      <c r="H504" s="446">
        <v>6490.6</v>
      </c>
      <c r="I504" s="158">
        <v>6490.6</v>
      </c>
      <c r="J504" s="158">
        <v>6490.6</v>
      </c>
      <c r="K504" s="158">
        <v>6490.6</v>
      </c>
      <c r="L504" s="158">
        <v>6490.6</v>
      </c>
      <c r="M504" s="158">
        <v>6490.6</v>
      </c>
      <c r="N504" s="446">
        <v>6490.6</v>
      </c>
      <c r="O504" s="158">
        <v>6490.6</v>
      </c>
      <c r="P504" s="158">
        <v>6490.6</v>
      </c>
      <c r="Q504" s="158">
        <v>6490.6</v>
      </c>
      <c r="R504" s="158">
        <v>6490.6</v>
      </c>
      <c r="S504" s="158">
        <v>6490.6</v>
      </c>
      <c r="T504" s="158">
        <v>6490.6</v>
      </c>
      <c r="U504" s="158">
        <v>6490.6</v>
      </c>
      <c r="V504" s="482">
        <v>6490.6</v>
      </c>
      <c r="W504" s="158">
        <v>6490.6</v>
      </c>
      <c r="X504" s="158">
        <v>6490.6</v>
      </c>
      <c r="Y504" s="446">
        <v>6490.6</v>
      </c>
      <c r="Z504" s="158">
        <v>6490.6</v>
      </c>
      <c r="AA504" s="158">
        <v>6490.6</v>
      </c>
      <c r="AB504" s="74">
        <v>6490.6</v>
      </c>
      <c r="AC504" s="221"/>
      <c r="AD504" s="81"/>
      <c r="AE504" s="158"/>
      <c r="AF504" s="74"/>
      <c r="AI504" s="107"/>
      <c r="AJ504" s="249"/>
      <c r="AK504" s="47"/>
      <c r="AL504" s="249"/>
      <c r="AM504" s="47"/>
      <c r="AN504" s="107"/>
    </row>
    <row r="505" spans="1:41" ht="16.5" hidden="1" thickBot="1">
      <c r="A505" s="210"/>
      <c r="B505" s="206" t="s">
        <v>49</v>
      </c>
      <c r="C505" s="207"/>
      <c r="D505" s="116"/>
      <c r="E505" s="181">
        <f>SQRT(E499*E499+E500*E500)/E498/1.73</f>
        <v>4.2568445578086962</v>
      </c>
      <c r="F505" s="182">
        <f t="shared" ref="F505:AB505" si="276">SQRT(F499*F499+F500*F500)/F498/1.73</f>
        <v>4.2527237017123554</v>
      </c>
      <c r="G505" s="182">
        <f t="shared" si="276"/>
        <v>5.1480339546722869</v>
      </c>
      <c r="H505" s="453">
        <f t="shared" si="276"/>
        <v>4.364637483357793</v>
      </c>
      <c r="I505" s="182">
        <f t="shared" si="276"/>
        <v>4.2568445578086962</v>
      </c>
      <c r="J505" s="182">
        <f t="shared" si="276"/>
        <v>5.1530223596671236</v>
      </c>
      <c r="K505" s="182">
        <f t="shared" si="276"/>
        <v>6.8399836288573761</v>
      </c>
      <c r="L505" s="182">
        <f t="shared" si="276"/>
        <v>10.233687951277439</v>
      </c>
      <c r="M505" s="182">
        <f t="shared" si="276"/>
        <v>6.9791918771097299</v>
      </c>
      <c r="N505" s="453">
        <f t="shared" si="276"/>
        <v>6.8599446705758318</v>
      </c>
      <c r="O505" s="182">
        <f t="shared" si="276"/>
        <v>6.8666242663702466</v>
      </c>
      <c r="P505" s="182">
        <f t="shared" si="276"/>
        <v>6.8532780576792574</v>
      </c>
      <c r="Q505" s="182">
        <f t="shared" si="276"/>
        <v>8.6592744202015322</v>
      </c>
      <c r="R505" s="182">
        <f t="shared" si="276"/>
        <v>9.4556793174735496</v>
      </c>
      <c r="S505" s="182">
        <f t="shared" si="276"/>
        <v>8.5468163108243562</v>
      </c>
      <c r="T505" s="182">
        <f t="shared" si="276"/>
        <v>8.5468163110289161</v>
      </c>
      <c r="U505" s="182">
        <f t="shared" si="276"/>
        <v>6.9588641337783415</v>
      </c>
      <c r="V505" s="489">
        <f t="shared" si="276"/>
        <v>7.6175113141664994</v>
      </c>
      <c r="W505" s="182">
        <f t="shared" si="276"/>
        <v>7.7370306621334288</v>
      </c>
      <c r="X505" s="182">
        <f t="shared" si="276"/>
        <v>7.7370306623373937</v>
      </c>
      <c r="Y505" s="453">
        <f t="shared" si="276"/>
        <v>8.521946816224478</v>
      </c>
      <c r="Z505" s="182">
        <f t="shared" si="276"/>
        <v>6.9386544605921507</v>
      </c>
      <c r="AA505" s="182">
        <f t="shared" si="276"/>
        <v>5.9314304259867816</v>
      </c>
      <c r="AB505" s="183">
        <f t="shared" si="276"/>
        <v>5.1480339546722869</v>
      </c>
      <c r="AC505" s="111">
        <f>AVERAGE(E505:AB505)</f>
        <v>6.827662744013189</v>
      </c>
      <c r="AD505" s="98">
        <f>(AC501-AC505)/AC501</f>
        <v>0.14207379132818565</v>
      </c>
      <c r="AE505" s="79"/>
      <c r="AF505" s="80"/>
      <c r="AH505" s="15"/>
      <c r="AI505" s="64"/>
      <c r="AJ505" s="65"/>
      <c r="AK505" s="65"/>
      <c r="AL505" s="12"/>
      <c r="AM505" s="107"/>
      <c r="AN505" s="107"/>
      <c r="AO505" s="107"/>
    </row>
    <row r="506" spans="1:41" ht="15.75" customHeight="1">
      <c r="A506" s="3191" t="s">
        <v>34</v>
      </c>
      <c r="B506" s="3194" t="s">
        <v>120</v>
      </c>
      <c r="C506" s="123" t="s">
        <v>16</v>
      </c>
      <c r="D506" s="115" t="s">
        <v>17</v>
      </c>
      <c r="E506" s="326">
        <f t="shared" ref="E506:AB506" si="277">(E510-D510)*$AE506*$AF506</f>
        <v>33.999999999650754</v>
      </c>
      <c r="F506" s="71">
        <f t="shared" si="277"/>
        <v>32.000000000152795</v>
      </c>
      <c r="G506" s="71">
        <f t="shared" si="277"/>
        <v>34.000000000560249</v>
      </c>
      <c r="H506" s="448">
        <f t="shared" si="277"/>
        <v>49.999999999272404</v>
      </c>
      <c r="I506" s="71">
        <f t="shared" si="277"/>
        <v>50.000000000181899</v>
      </c>
      <c r="J506" s="71">
        <f t="shared" si="277"/>
        <v>50.000000000181899</v>
      </c>
      <c r="K506" s="71">
        <f t="shared" si="277"/>
        <v>65.999999999803549</v>
      </c>
      <c r="L506" s="71">
        <f t="shared" si="277"/>
        <v>100.0000000003638</v>
      </c>
      <c r="M506" s="71">
        <f t="shared" si="277"/>
        <v>99.999999999454303</v>
      </c>
      <c r="N506" s="448">
        <f t="shared" si="277"/>
        <v>132.00000000051659</v>
      </c>
      <c r="O506" s="71">
        <f t="shared" si="277"/>
        <v>99.999999999454303</v>
      </c>
      <c r="P506" s="71">
        <f t="shared" si="277"/>
        <v>84.000000000742148</v>
      </c>
      <c r="Q506" s="71">
        <f t="shared" si="277"/>
        <v>81.999999999425199</v>
      </c>
      <c r="R506" s="71">
        <f t="shared" si="277"/>
        <v>50.000000000181899</v>
      </c>
      <c r="S506" s="71">
        <f t="shared" si="277"/>
        <v>118.0000000003929</v>
      </c>
      <c r="T506" s="71">
        <f t="shared" si="277"/>
        <v>81.999999999425199</v>
      </c>
      <c r="U506" s="71">
        <f t="shared" si="277"/>
        <v>83.999999999832653</v>
      </c>
      <c r="V506" s="484">
        <f t="shared" si="277"/>
        <v>66.000000000713044</v>
      </c>
      <c r="W506" s="71">
        <f t="shared" si="277"/>
        <v>65.999999999803549</v>
      </c>
      <c r="X506" s="71">
        <f t="shared" si="277"/>
        <v>68.000000000211003</v>
      </c>
      <c r="Y506" s="448">
        <f t="shared" si="277"/>
        <v>81.999999999425199</v>
      </c>
      <c r="Z506" s="71">
        <f t="shared" si="277"/>
        <v>50.000000000181899</v>
      </c>
      <c r="AA506" s="71">
        <f t="shared" si="277"/>
        <v>50.000000000181899</v>
      </c>
      <c r="AB506" s="72">
        <f t="shared" si="277"/>
        <v>50.000000000181899</v>
      </c>
      <c r="AC506" s="108">
        <f>SUM(E506:AB506)</f>
        <v>1680.000000000291</v>
      </c>
      <c r="AD506" s="96"/>
      <c r="AE506" s="208">
        <v>100</v>
      </c>
      <c r="AF506" s="97">
        <v>20</v>
      </c>
      <c r="AI506" s="107"/>
      <c r="AJ506" s="10"/>
      <c r="AK506" s="27"/>
      <c r="AL506" s="12"/>
      <c r="AM506" s="27"/>
      <c r="AN506" s="107"/>
    </row>
    <row r="507" spans="1:41">
      <c r="A507" s="3192"/>
      <c r="B507" s="3195"/>
      <c r="C507" s="125" t="s">
        <v>18</v>
      </c>
      <c r="D507" s="110" t="s">
        <v>17</v>
      </c>
      <c r="E507" s="327">
        <f t="shared" ref="E507:AB507" si="278">(E511-D511)*$AE506*$AF506</f>
        <v>20.000000000436557</v>
      </c>
      <c r="F507" s="328">
        <f t="shared" si="278"/>
        <v>19.999999998617568</v>
      </c>
      <c r="G507" s="328">
        <f t="shared" si="278"/>
        <v>20.000000000436557</v>
      </c>
      <c r="H507" s="449">
        <f t="shared" si="278"/>
        <v>30.000000000654836</v>
      </c>
      <c r="I507" s="328">
        <f t="shared" si="278"/>
        <v>28.000000000247383</v>
      </c>
      <c r="J507" s="328">
        <f t="shared" si="278"/>
        <v>29.999999998835847</v>
      </c>
      <c r="K507" s="328">
        <f t="shared" si="278"/>
        <v>40.000000000873115</v>
      </c>
      <c r="L507" s="328">
        <f t="shared" si="278"/>
        <v>59.999999999490683</v>
      </c>
      <c r="M507" s="328">
        <f t="shared" si="278"/>
        <v>58.000000000902219</v>
      </c>
      <c r="N507" s="449">
        <f t="shared" si="278"/>
        <v>79.99999999992724</v>
      </c>
      <c r="O507" s="328">
        <f t="shared" si="278"/>
        <v>59.999999999490683</v>
      </c>
      <c r="P507" s="328">
        <f t="shared" si="278"/>
        <v>49.999999999272404</v>
      </c>
      <c r="Q507" s="328">
        <f t="shared" si="278"/>
        <v>48.00000000068394</v>
      </c>
      <c r="R507" s="328">
        <f t="shared" si="278"/>
        <v>30.000000000654836</v>
      </c>
      <c r="S507" s="328">
        <f t="shared" si="278"/>
        <v>69.999999999708962</v>
      </c>
      <c r="T507" s="328">
        <f t="shared" si="278"/>
        <v>49.999999999272404</v>
      </c>
      <c r="U507" s="328">
        <f t="shared" si="278"/>
        <v>48.00000000068394</v>
      </c>
      <c r="V507" s="485">
        <f t="shared" si="278"/>
        <v>39.999999999054126</v>
      </c>
      <c r="W507" s="328">
        <f t="shared" si="278"/>
        <v>40.000000000873115</v>
      </c>
      <c r="X507" s="328">
        <f t="shared" si="278"/>
        <v>39.999999999054126</v>
      </c>
      <c r="Y507" s="449">
        <f t="shared" si="278"/>
        <v>48.00000000068394</v>
      </c>
      <c r="Z507" s="328">
        <f t="shared" si="278"/>
        <v>30.000000000654836</v>
      </c>
      <c r="AA507" s="328">
        <f t="shared" si="278"/>
        <v>29.999999998835847</v>
      </c>
      <c r="AB507" s="329">
        <f t="shared" si="278"/>
        <v>30.000000000654836</v>
      </c>
      <c r="AC507" s="109">
        <f>SUM(E507:AB507)</f>
        <v>1000</v>
      </c>
      <c r="AD507" s="81"/>
      <c r="AE507" s="158"/>
      <c r="AF507" s="74"/>
      <c r="AI507" s="107"/>
      <c r="AJ507" s="50"/>
      <c r="AK507" s="11"/>
      <c r="AL507" s="50"/>
      <c r="AM507" s="11"/>
      <c r="AN507" s="107"/>
    </row>
    <row r="508" spans="1:41">
      <c r="A508" s="3192"/>
      <c r="B508" s="3195"/>
      <c r="C508" s="125" t="s">
        <v>19</v>
      </c>
      <c r="D508" s="110" t="s">
        <v>62</v>
      </c>
      <c r="E508" s="346">
        <v>2</v>
      </c>
      <c r="F508" s="347">
        <v>2</v>
      </c>
      <c r="G508" s="347">
        <v>2</v>
      </c>
      <c r="H508" s="454">
        <v>3</v>
      </c>
      <c r="I508" s="347">
        <v>3</v>
      </c>
      <c r="J508" s="347">
        <v>3</v>
      </c>
      <c r="K508" s="347">
        <v>4</v>
      </c>
      <c r="L508" s="347">
        <v>6</v>
      </c>
      <c r="M508" s="347">
        <v>6</v>
      </c>
      <c r="N508" s="454">
        <v>8</v>
      </c>
      <c r="O508" s="347">
        <v>6</v>
      </c>
      <c r="P508" s="347">
        <v>5</v>
      </c>
      <c r="Q508" s="347">
        <v>5</v>
      </c>
      <c r="R508" s="347">
        <v>3</v>
      </c>
      <c r="S508" s="347">
        <v>7</v>
      </c>
      <c r="T508" s="347">
        <v>5</v>
      </c>
      <c r="U508" s="347">
        <v>5</v>
      </c>
      <c r="V508" s="490">
        <v>4</v>
      </c>
      <c r="W508" s="347">
        <v>4</v>
      </c>
      <c r="X508" s="347">
        <v>4</v>
      </c>
      <c r="Y508" s="454">
        <v>5</v>
      </c>
      <c r="Z508" s="347">
        <v>3</v>
      </c>
      <c r="AA508" s="347">
        <v>3</v>
      </c>
      <c r="AB508" s="1709">
        <v>3</v>
      </c>
      <c r="AC508" s="109">
        <f>AVERAGE(E508:AB508)</f>
        <v>4.208333333333333</v>
      </c>
      <c r="AD508" s="81"/>
      <c r="AE508" s="158"/>
      <c r="AF508" s="74"/>
      <c r="AI508" s="107"/>
      <c r="AJ508" s="12"/>
      <c r="AK508" s="11"/>
      <c r="AL508" s="12"/>
      <c r="AM508" s="11"/>
      <c r="AN508" s="107"/>
    </row>
    <row r="509" spans="1:41" ht="16.5" thickBot="1">
      <c r="A509" s="3192"/>
      <c r="B509" s="3196"/>
      <c r="C509" s="125" t="s">
        <v>21</v>
      </c>
      <c r="D509" s="110"/>
      <c r="E509" s="333">
        <f>E507/E506</f>
        <v>0.58823529413652931</v>
      </c>
      <c r="F509" s="334">
        <f t="shared" ref="F509:AB509" si="279">F507/F506</f>
        <v>0.62499999995381472</v>
      </c>
      <c r="G509" s="334">
        <f t="shared" si="279"/>
        <v>0.58823529412079412</v>
      </c>
      <c r="H509" s="451">
        <f t="shared" si="279"/>
        <v>0.60000000002182785</v>
      </c>
      <c r="I509" s="334">
        <f t="shared" si="279"/>
        <v>0.56000000000291039</v>
      </c>
      <c r="J509" s="334">
        <f t="shared" si="279"/>
        <v>0.59999999997453413</v>
      </c>
      <c r="K509" s="334">
        <f t="shared" si="279"/>
        <v>0.60606060607563905</v>
      </c>
      <c r="L509" s="334">
        <f t="shared" si="279"/>
        <v>0.59999999999272402</v>
      </c>
      <c r="M509" s="334">
        <f t="shared" si="279"/>
        <v>0.58000000001218721</v>
      </c>
      <c r="N509" s="451">
        <f t="shared" si="279"/>
        <v>0.60606060605768297</v>
      </c>
      <c r="O509" s="334">
        <f t="shared" si="279"/>
        <v>0.59999999999818099</v>
      </c>
      <c r="P509" s="334">
        <f t="shared" si="279"/>
        <v>0.59523809522417437</v>
      </c>
      <c r="Q509" s="334">
        <f t="shared" si="279"/>
        <v>0.5853658536709806</v>
      </c>
      <c r="R509" s="334">
        <f t="shared" si="279"/>
        <v>0.60000000001091391</v>
      </c>
      <c r="S509" s="334">
        <f t="shared" si="279"/>
        <v>0.59322033897860915</v>
      </c>
      <c r="T509" s="334">
        <f t="shared" si="279"/>
        <v>0.60975609755637672</v>
      </c>
      <c r="U509" s="334">
        <f t="shared" si="279"/>
        <v>0.57142857143785197</v>
      </c>
      <c r="V509" s="487">
        <f t="shared" si="279"/>
        <v>0.60606060603972689</v>
      </c>
      <c r="W509" s="334">
        <f t="shared" si="279"/>
        <v>0.60606060607563905</v>
      </c>
      <c r="X509" s="334">
        <f t="shared" si="279"/>
        <v>0.58823529410191189</v>
      </c>
      <c r="Y509" s="451">
        <f t="shared" si="279"/>
        <v>0.5853658536709806</v>
      </c>
      <c r="Z509" s="334">
        <f t="shared" si="279"/>
        <v>0.60000000001091391</v>
      </c>
      <c r="AA509" s="334">
        <f t="shared" si="279"/>
        <v>0.59999999997453413</v>
      </c>
      <c r="AB509" s="358">
        <f t="shared" si="279"/>
        <v>0.60000000001091391</v>
      </c>
      <c r="AC509" s="221"/>
      <c r="AD509" s="81"/>
      <c r="AE509" s="158"/>
      <c r="AF509" s="74"/>
      <c r="AI509" s="107"/>
      <c r="AJ509" s="12"/>
      <c r="AK509" s="11"/>
      <c r="AL509" s="12"/>
      <c r="AM509" s="11"/>
      <c r="AN509" s="107"/>
    </row>
    <row r="510" spans="1:41" hidden="1">
      <c r="A510" s="3192"/>
      <c r="B510" s="2488"/>
      <c r="C510" s="385" t="s">
        <v>22</v>
      </c>
      <c r="D510" s="110">
        <v>2844.25</v>
      </c>
      <c r="E510" s="91">
        <v>2844.2669999999998</v>
      </c>
      <c r="F510" s="92">
        <v>2844.2829999999999</v>
      </c>
      <c r="G510" s="92">
        <v>2844.3</v>
      </c>
      <c r="H510" s="445">
        <v>2844.3249999999998</v>
      </c>
      <c r="I510" s="92">
        <v>2844.35</v>
      </c>
      <c r="J510" s="92">
        <v>2844.375</v>
      </c>
      <c r="K510" s="92">
        <v>2844.4079999999999</v>
      </c>
      <c r="L510" s="92">
        <v>2844.4580000000001</v>
      </c>
      <c r="M510" s="92">
        <v>2844.5079999999998</v>
      </c>
      <c r="N510" s="445">
        <v>2844.5740000000001</v>
      </c>
      <c r="O510" s="92">
        <v>2844.6239999999998</v>
      </c>
      <c r="P510" s="92">
        <v>2844.6660000000002</v>
      </c>
      <c r="Q510" s="92">
        <v>2844.7069999999999</v>
      </c>
      <c r="R510" s="92">
        <v>2844.732</v>
      </c>
      <c r="S510" s="92">
        <v>2844.7910000000002</v>
      </c>
      <c r="T510" s="92">
        <v>2844.8319999999999</v>
      </c>
      <c r="U510" s="92">
        <v>2844.8739999999998</v>
      </c>
      <c r="V510" s="498">
        <v>2844.9070000000002</v>
      </c>
      <c r="W510" s="92">
        <v>2844.94</v>
      </c>
      <c r="X510" s="92">
        <v>2844.9740000000002</v>
      </c>
      <c r="Y510" s="445">
        <v>2845.0149999999999</v>
      </c>
      <c r="Z510" s="92">
        <v>2845.04</v>
      </c>
      <c r="AA510" s="92">
        <v>2845.0650000000001</v>
      </c>
      <c r="AB510" s="93">
        <v>2845.09</v>
      </c>
      <c r="AC510" s="414"/>
      <c r="AD510" s="91"/>
      <c r="AE510" s="92"/>
      <c r="AF510" s="93"/>
      <c r="AI510" s="107"/>
      <c r="AJ510" s="249"/>
      <c r="AK510" s="47"/>
      <c r="AL510" s="249"/>
      <c r="AM510" s="47"/>
      <c r="AN510" s="107"/>
    </row>
    <row r="511" spans="1:41" hidden="1">
      <c r="A511" s="3193"/>
      <c r="B511" s="2489"/>
      <c r="C511" s="126" t="s">
        <v>23</v>
      </c>
      <c r="D511" s="110">
        <v>6112.8</v>
      </c>
      <c r="E511" s="81">
        <v>6112.81</v>
      </c>
      <c r="F511" s="158">
        <v>6112.82</v>
      </c>
      <c r="G511" s="158">
        <v>6112.83</v>
      </c>
      <c r="H511" s="446">
        <v>6112.8450000000003</v>
      </c>
      <c r="I511" s="158">
        <v>6112.8590000000004</v>
      </c>
      <c r="J511" s="158">
        <v>6112.8739999999998</v>
      </c>
      <c r="K511" s="158">
        <v>6112.8940000000002</v>
      </c>
      <c r="L511" s="158">
        <v>6112.924</v>
      </c>
      <c r="M511" s="158">
        <v>6112.9530000000004</v>
      </c>
      <c r="N511" s="446">
        <v>6112.9930000000004</v>
      </c>
      <c r="O511" s="158">
        <v>6113.0230000000001</v>
      </c>
      <c r="P511" s="158">
        <v>6113.0479999999998</v>
      </c>
      <c r="Q511" s="158">
        <v>6113.0720000000001</v>
      </c>
      <c r="R511" s="158">
        <v>6113.0870000000004</v>
      </c>
      <c r="S511" s="158">
        <v>6113.1220000000003</v>
      </c>
      <c r="T511" s="158">
        <v>6113.1469999999999</v>
      </c>
      <c r="U511" s="158">
        <v>6113.1710000000003</v>
      </c>
      <c r="V511" s="482">
        <v>6113.1909999999998</v>
      </c>
      <c r="W511" s="158">
        <v>6113.2110000000002</v>
      </c>
      <c r="X511" s="158">
        <v>6113.2309999999998</v>
      </c>
      <c r="Y511" s="446">
        <v>6113.2550000000001</v>
      </c>
      <c r="Z511" s="158">
        <v>6113.27</v>
      </c>
      <c r="AA511" s="158">
        <v>6113.2849999999999</v>
      </c>
      <c r="AB511" s="74">
        <v>6113.3</v>
      </c>
      <c r="AC511" s="221"/>
      <c r="AD511" s="81"/>
      <c r="AE511" s="158"/>
      <c r="AF511" s="74"/>
      <c r="AI511" s="107"/>
      <c r="AJ511" s="249"/>
      <c r="AK511" s="47"/>
      <c r="AL511" s="249"/>
      <c r="AM511" s="47"/>
      <c r="AN511" s="107"/>
    </row>
    <row r="512" spans="1:41" ht="16.5" hidden="1" thickBot="1">
      <c r="A512" s="210"/>
      <c r="B512" s="206" t="s">
        <v>49</v>
      </c>
      <c r="C512" s="207"/>
      <c r="D512" s="116"/>
      <c r="E512" s="181">
        <f>SQRT(E506*E506+E507*E507)/E498/1.73</f>
        <v>2.2094236370565237</v>
      </c>
      <c r="F512" s="182">
        <f t="shared" ref="F512:AB512" si="280">SQRT(F506*F506+F507*F507)/F498/1.73</f>
        <v>2.1115850084563896</v>
      </c>
      <c r="G512" s="182">
        <f t="shared" si="280"/>
        <v>2.2072847952445755</v>
      </c>
      <c r="H512" s="453">
        <f t="shared" si="280"/>
        <v>3.2628193850430596</v>
      </c>
      <c r="I512" s="182">
        <f t="shared" si="280"/>
        <v>3.2097837482556564</v>
      </c>
      <c r="J512" s="182">
        <f t="shared" si="280"/>
        <v>3.2659810317252562</v>
      </c>
      <c r="K512" s="182">
        <f t="shared" si="280"/>
        <v>4.3268573373728563</v>
      </c>
      <c r="L512" s="182">
        <f t="shared" si="280"/>
        <v>6.5573782583025535</v>
      </c>
      <c r="M512" s="182">
        <f t="shared" si="280"/>
        <v>6.5065637123069058</v>
      </c>
      <c r="N512" s="453">
        <f t="shared" si="280"/>
        <v>8.6789687058884191</v>
      </c>
      <c r="O512" s="182">
        <f t="shared" si="280"/>
        <v>6.563763241957103</v>
      </c>
      <c r="P512" s="182">
        <f t="shared" si="280"/>
        <v>5.4913179796909883</v>
      </c>
      <c r="Q512" s="182">
        <f t="shared" si="280"/>
        <v>5.3426479477298683</v>
      </c>
      <c r="R512" s="182">
        <f t="shared" si="280"/>
        <v>3.2818816210268356</v>
      </c>
      <c r="S512" s="182">
        <f t="shared" si="280"/>
        <v>7.7146590882644004</v>
      </c>
      <c r="T512" s="182">
        <f t="shared" si="280"/>
        <v>5.4003316180177121</v>
      </c>
      <c r="U512" s="182">
        <f t="shared" si="280"/>
        <v>5.4294344789144517</v>
      </c>
      <c r="V512" s="489">
        <f t="shared" si="280"/>
        <v>4.3226646461452312</v>
      </c>
      <c r="W512" s="182">
        <f t="shared" si="280"/>
        <v>4.3268573373728563</v>
      </c>
      <c r="X512" s="182">
        <f t="shared" si="280"/>
        <v>4.423133255942453</v>
      </c>
      <c r="Y512" s="453">
        <f t="shared" si="280"/>
        <v>5.3271019304231864</v>
      </c>
      <c r="Z512" s="182">
        <f t="shared" si="280"/>
        <v>3.2628193850866993</v>
      </c>
      <c r="AA512" s="182">
        <f t="shared" si="280"/>
        <v>3.2628193850343314</v>
      </c>
      <c r="AB512" s="183">
        <f t="shared" si="280"/>
        <v>3.2628193850866993</v>
      </c>
      <c r="AC512" s="111">
        <f>AVERAGE(E512:AB512)</f>
        <v>4.5728707050143758</v>
      </c>
      <c r="AD512" s="98">
        <f>(AC508-AC512)/AC508</f>
        <v>-8.6622741785594315E-2</v>
      </c>
      <c r="AE512" s="79"/>
      <c r="AF512" s="80"/>
      <c r="AH512" s="15"/>
      <c r="AI512" s="64"/>
      <c r="AJ512" s="65"/>
      <c r="AK512" s="65"/>
      <c r="AL512" s="12"/>
      <c r="AM512" s="107"/>
      <c r="AN512" s="107"/>
      <c r="AO512" s="107"/>
    </row>
    <row r="513" spans="1:41">
      <c r="A513" s="3191" t="s">
        <v>36</v>
      </c>
      <c r="B513" s="3194" t="s">
        <v>121</v>
      </c>
      <c r="C513" s="123" t="s">
        <v>16</v>
      </c>
      <c r="D513" s="115" t="s">
        <v>17</v>
      </c>
      <c r="E513" s="326">
        <f t="shared" ref="E513:AB513" si="281">(E517-D517)*$AE513*$AF513</f>
        <v>2.0000000004074536</v>
      </c>
      <c r="F513" s="71">
        <f t="shared" si="281"/>
        <v>3.9999999989959178</v>
      </c>
      <c r="G513" s="71">
        <f t="shared" si="281"/>
        <v>2.0000000004074536</v>
      </c>
      <c r="H513" s="448">
        <f t="shared" si="281"/>
        <v>2.0000000004074536</v>
      </c>
      <c r="I513" s="71">
        <f t="shared" si="281"/>
        <v>2.0000000004074536</v>
      </c>
      <c r="J513" s="71">
        <f t="shared" si="281"/>
        <v>3.9999999989959178</v>
      </c>
      <c r="K513" s="71">
        <f t="shared" si="281"/>
        <v>2.0000000004074536</v>
      </c>
      <c r="L513" s="71">
        <f t="shared" si="281"/>
        <v>2.0000000004074536</v>
      </c>
      <c r="M513" s="71">
        <f t="shared" si="281"/>
        <v>2.0000000004074536</v>
      </c>
      <c r="N513" s="448">
        <f t="shared" si="281"/>
        <v>3.9999999989959178</v>
      </c>
      <c r="O513" s="71">
        <f t="shared" si="281"/>
        <v>2.0000000004074536</v>
      </c>
      <c r="P513" s="71">
        <f t="shared" si="281"/>
        <v>2.0000000004074536</v>
      </c>
      <c r="Q513" s="71">
        <f t="shared" si="281"/>
        <v>1.9999999985884642</v>
      </c>
      <c r="R513" s="71">
        <f t="shared" si="281"/>
        <v>4.0000000008149073</v>
      </c>
      <c r="S513" s="71">
        <f t="shared" si="281"/>
        <v>2.0000000004074536</v>
      </c>
      <c r="T513" s="71">
        <f t="shared" si="281"/>
        <v>2.0000000004074536</v>
      </c>
      <c r="U513" s="71">
        <f t="shared" si="281"/>
        <v>1.9999999985884642</v>
      </c>
      <c r="V513" s="484">
        <f t="shared" si="281"/>
        <v>4.0000000008149073</v>
      </c>
      <c r="W513" s="71">
        <f t="shared" si="281"/>
        <v>2.0000000004074536</v>
      </c>
      <c r="X513" s="71">
        <f t="shared" si="281"/>
        <v>1.9999999985884642</v>
      </c>
      <c r="Y513" s="448">
        <f t="shared" si="281"/>
        <v>2.0000000004074536</v>
      </c>
      <c r="Z513" s="71">
        <f t="shared" si="281"/>
        <v>4.0000000008149073</v>
      </c>
      <c r="AA513" s="71">
        <f t="shared" si="281"/>
        <v>2.0000000004074536</v>
      </c>
      <c r="AB513" s="72">
        <f t="shared" si="281"/>
        <v>1.9999999985884642</v>
      </c>
      <c r="AC513" s="108">
        <f>SUM(E513:AB513)</f>
        <v>59.999999999490683</v>
      </c>
      <c r="AD513" s="96"/>
      <c r="AE513" s="208">
        <v>100</v>
      </c>
      <c r="AF513" s="97">
        <v>20</v>
      </c>
      <c r="AI513" s="107"/>
      <c r="AJ513" s="10"/>
      <c r="AK513" s="27"/>
      <c r="AL513" s="12"/>
      <c r="AM513" s="27"/>
      <c r="AN513" s="107"/>
    </row>
    <row r="514" spans="1:41">
      <c r="A514" s="3192"/>
      <c r="B514" s="3195"/>
      <c r="C514" s="125" t="s">
        <v>18</v>
      </c>
      <c r="D514" s="110" t="s">
        <v>17</v>
      </c>
      <c r="E514" s="327">
        <f t="shared" ref="E514:AB514" si="282">(E518-D518)*$AE513*$AF513</f>
        <v>0</v>
      </c>
      <c r="F514" s="328">
        <f t="shared" si="282"/>
        <v>0</v>
      </c>
      <c r="G514" s="328">
        <f t="shared" si="282"/>
        <v>0</v>
      </c>
      <c r="H514" s="449">
        <f t="shared" si="282"/>
        <v>0</v>
      </c>
      <c r="I514" s="328">
        <f t="shared" si="282"/>
        <v>0</v>
      </c>
      <c r="J514" s="328">
        <f t="shared" si="282"/>
        <v>0</v>
      </c>
      <c r="K514" s="328">
        <f t="shared" si="282"/>
        <v>0</v>
      </c>
      <c r="L514" s="328">
        <f t="shared" si="282"/>
        <v>0</v>
      </c>
      <c r="M514" s="328">
        <f t="shared" si="282"/>
        <v>0</v>
      </c>
      <c r="N514" s="449">
        <f t="shared" si="282"/>
        <v>0</v>
      </c>
      <c r="O514" s="328">
        <f t="shared" si="282"/>
        <v>0</v>
      </c>
      <c r="P514" s="328">
        <f t="shared" si="282"/>
        <v>0</v>
      </c>
      <c r="Q514" s="328">
        <f t="shared" si="282"/>
        <v>0</v>
      </c>
      <c r="R514" s="328">
        <f t="shared" si="282"/>
        <v>0</v>
      </c>
      <c r="S514" s="328">
        <f t="shared" si="282"/>
        <v>0</v>
      </c>
      <c r="T514" s="328">
        <f t="shared" si="282"/>
        <v>0</v>
      </c>
      <c r="U514" s="328">
        <f t="shared" si="282"/>
        <v>0</v>
      </c>
      <c r="V514" s="485">
        <f t="shared" si="282"/>
        <v>0</v>
      </c>
      <c r="W514" s="328">
        <f t="shared" si="282"/>
        <v>0</v>
      </c>
      <c r="X514" s="328">
        <f t="shared" si="282"/>
        <v>0</v>
      </c>
      <c r="Y514" s="449">
        <f t="shared" si="282"/>
        <v>0</v>
      </c>
      <c r="Z514" s="328">
        <f t="shared" si="282"/>
        <v>0</v>
      </c>
      <c r="AA514" s="328">
        <f t="shared" si="282"/>
        <v>0</v>
      </c>
      <c r="AB514" s="329">
        <f t="shared" si="282"/>
        <v>0</v>
      </c>
      <c r="AC514" s="109">
        <f>SUM(E514:AB514)</f>
        <v>0</v>
      </c>
      <c r="AD514" s="81"/>
      <c r="AE514" s="158"/>
      <c r="AF514" s="74"/>
      <c r="AI514" s="107"/>
      <c r="AJ514" s="50"/>
      <c r="AK514" s="11"/>
      <c r="AL514" s="50"/>
      <c r="AM514" s="11"/>
      <c r="AN514" s="107"/>
    </row>
    <row r="515" spans="1:41">
      <c r="A515" s="3192"/>
      <c r="B515" s="3195"/>
      <c r="C515" s="125" t="s">
        <v>19</v>
      </c>
      <c r="D515" s="110" t="s">
        <v>62</v>
      </c>
      <c r="E515" s="346">
        <v>0</v>
      </c>
      <c r="F515" s="347">
        <v>0</v>
      </c>
      <c r="G515" s="347">
        <v>0</v>
      </c>
      <c r="H515" s="454">
        <v>0</v>
      </c>
      <c r="I515" s="347">
        <v>0</v>
      </c>
      <c r="J515" s="347">
        <v>0</v>
      </c>
      <c r="K515" s="347">
        <v>0</v>
      </c>
      <c r="L515" s="347">
        <v>0</v>
      </c>
      <c r="M515" s="347">
        <v>0</v>
      </c>
      <c r="N515" s="454">
        <v>0</v>
      </c>
      <c r="O515" s="347">
        <v>0</v>
      </c>
      <c r="P515" s="347">
        <v>0</v>
      </c>
      <c r="Q515" s="347">
        <v>0</v>
      </c>
      <c r="R515" s="347">
        <v>0</v>
      </c>
      <c r="S515" s="347">
        <v>0</v>
      </c>
      <c r="T515" s="347">
        <v>1</v>
      </c>
      <c r="U515" s="347">
        <v>0</v>
      </c>
      <c r="V515" s="490">
        <v>0</v>
      </c>
      <c r="W515" s="347">
        <v>1</v>
      </c>
      <c r="X515" s="347">
        <v>0</v>
      </c>
      <c r="Y515" s="454">
        <v>0</v>
      </c>
      <c r="Z515" s="347">
        <v>0</v>
      </c>
      <c r="AA515" s="347">
        <v>0</v>
      </c>
      <c r="AB515" s="1709">
        <v>0</v>
      </c>
      <c r="AC515" s="109">
        <f>AVERAGE(E515:AB515)</f>
        <v>8.3333333333333329E-2</v>
      </c>
      <c r="AD515" s="81"/>
      <c r="AE515" s="158"/>
      <c r="AF515" s="74"/>
      <c r="AI515" s="107"/>
      <c r="AJ515" s="12"/>
      <c r="AK515" s="11"/>
      <c r="AL515" s="12"/>
      <c r="AM515" s="11"/>
      <c r="AN515" s="107"/>
    </row>
    <row r="516" spans="1:41" ht="16.5" thickBot="1">
      <c r="A516" s="3192"/>
      <c r="B516" s="3196"/>
      <c r="C516" s="125" t="s">
        <v>21</v>
      </c>
      <c r="D516" s="110"/>
      <c r="E516" s="333">
        <f t="shared" ref="E516:AB516" si="283">E514/E513</f>
        <v>0</v>
      </c>
      <c r="F516" s="334">
        <f t="shared" si="283"/>
        <v>0</v>
      </c>
      <c r="G516" s="334">
        <f t="shared" si="283"/>
        <v>0</v>
      </c>
      <c r="H516" s="451">
        <f t="shared" si="283"/>
        <v>0</v>
      </c>
      <c r="I516" s="334">
        <f t="shared" si="283"/>
        <v>0</v>
      </c>
      <c r="J516" s="334">
        <f t="shared" si="283"/>
        <v>0</v>
      </c>
      <c r="K516" s="334">
        <f t="shared" si="283"/>
        <v>0</v>
      </c>
      <c r="L516" s="334">
        <f t="shared" si="283"/>
        <v>0</v>
      </c>
      <c r="M516" s="334">
        <f t="shared" si="283"/>
        <v>0</v>
      </c>
      <c r="N516" s="451">
        <f t="shared" si="283"/>
        <v>0</v>
      </c>
      <c r="O516" s="334">
        <f t="shared" si="283"/>
        <v>0</v>
      </c>
      <c r="P516" s="334">
        <f t="shared" si="283"/>
        <v>0</v>
      </c>
      <c r="Q516" s="334">
        <f t="shared" si="283"/>
        <v>0</v>
      </c>
      <c r="R516" s="334">
        <f t="shared" si="283"/>
        <v>0</v>
      </c>
      <c r="S516" s="334">
        <f t="shared" si="283"/>
        <v>0</v>
      </c>
      <c r="T516" s="334">
        <f t="shared" si="283"/>
        <v>0</v>
      </c>
      <c r="U516" s="334">
        <f t="shared" si="283"/>
        <v>0</v>
      </c>
      <c r="V516" s="487">
        <f t="shared" si="283"/>
        <v>0</v>
      </c>
      <c r="W516" s="334">
        <f t="shared" si="283"/>
        <v>0</v>
      </c>
      <c r="X516" s="334">
        <f t="shared" si="283"/>
        <v>0</v>
      </c>
      <c r="Y516" s="451">
        <f t="shared" si="283"/>
        <v>0</v>
      </c>
      <c r="Z516" s="334">
        <f t="shared" si="283"/>
        <v>0</v>
      </c>
      <c r="AA516" s="334">
        <f t="shared" si="283"/>
        <v>0</v>
      </c>
      <c r="AB516" s="358">
        <f t="shared" si="283"/>
        <v>0</v>
      </c>
      <c r="AC516" s="221"/>
      <c r="AD516" s="81"/>
      <c r="AE516" s="158"/>
      <c r="AF516" s="74"/>
      <c r="AI516" s="107"/>
      <c r="AJ516" s="12"/>
      <c r="AK516" s="11"/>
      <c r="AL516" s="12"/>
      <c r="AM516" s="11"/>
      <c r="AN516" s="107"/>
    </row>
    <row r="517" spans="1:41" hidden="1">
      <c r="A517" s="3192"/>
      <c r="B517" s="2488"/>
      <c r="C517" s="385" t="s">
        <v>22</v>
      </c>
      <c r="D517" s="110">
        <v>6133.04</v>
      </c>
      <c r="E517" s="415">
        <v>6133.0410000000002</v>
      </c>
      <c r="F517" s="92">
        <v>6133.0429999999997</v>
      </c>
      <c r="G517" s="418">
        <v>6133.0439999999999</v>
      </c>
      <c r="H517" s="445">
        <v>6133.0450000000001</v>
      </c>
      <c r="I517" s="418">
        <v>6133.0460000000003</v>
      </c>
      <c r="J517" s="92">
        <v>6133.0479999999998</v>
      </c>
      <c r="K517" s="418">
        <v>6133.049</v>
      </c>
      <c r="L517" s="92">
        <v>6133.05</v>
      </c>
      <c r="M517" s="91">
        <v>6133.0510000000004</v>
      </c>
      <c r="N517" s="445">
        <v>6133.0529999999999</v>
      </c>
      <c r="O517" s="92">
        <v>6133.0540000000001</v>
      </c>
      <c r="P517" s="92">
        <v>6133.0550000000003</v>
      </c>
      <c r="Q517" s="92">
        <v>6133.0559999999996</v>
      </c>
      <c r="R517" s="92">
        <v>6133.058</v>
      </c>
      <c r="S517" s="92">
        <v>6133.0590000000002</v>
      </c>
      <c r="T517" s="92">
        <v>6133.06</v>
      </c>
      <c r="U517" s="92">
        <v>6133.0609999999997</v>
      </c>
      <c r="V517" s="498">
        <v>6133.0630000000001</v>
      </c>
      <c r="W517" s="92">
        <v>6133.0640000000003</v>
      </c>
      <c r="X517" s="92">
        <v>6133.0649999999996</v>
      </c>
      <c r="Y517" s="445">
        <v>6133.0659999999998</v>
      </c>
      <c r="Z517" s="92">
        <v>6133.0680000000002</v>
      </c>
      <c r="AA517" s="92">
        <v>6133.0690000000004</v>
      </c>
      <c r="AB517" s="93">
        <v>6133.07</v>
      </c>
      <c r="AC517" s="414"/>
      <c r="AD517" s="91"/>
      <c r="AE517" s="92"/>
      <c r="AF517" s="93"/>
      <c r="AI517" s="107"/>
      <c r="AJ517" s="249"/>
      <c r="AK517" s="47"/>
      <c r="AL517" s="249"/>
      <c r="AM517" s="47"/>
      <c r="AN517" s="107"/>
    </row>
    <row r="518" spans="1:41" hidden="1">
      <c r="A518" s="3193"/>
      <c r="B518" s="2489"/>
      <c r="C518" s="126" t="s">
        <v>23</v>
      </c>
      <c r="D518" s="110">
        <v>7958.3</v>
      </c>
      <c r="E518" s="370">
        <v>7958.3</v>
      </c>
      <c r="F518" s="158">
        <v>7958.3</v>
      </c>
      <c r="G518" s="371">
        <v>7958.3</v>
      </c>
      <c r="H518" s="446">
        <v>7958.3</v>
      </c>
      <c r="I518" s="371">
        <v>7958.3</v>
      </c>
      <c r="J518" s="158">
        <v>7958.3</v>
      </c>
      <c r="K518" s="371">
        <v>7958.3</v>
      </c>
      <c r="L518" s="158">
        <v>7958.3</v>
      </c>
      <c r="M518" s="81">
        <v>7958.3</v>
      </c>
      <c r="N518" s="446">
        <v>7958.3</v>
      </c>
      <c r="O518" s="158">
        <v>7958.3</v>
      </c>
      <c r="P518" s="158">
        <v>7958.3</v>
      </c>
      <c r="Q518" s="158">
        <v>7958.3</v>
      </c>
      <c r="R518" s="158">
        <v>7958.3</v>
      </c>
      <c r="S518" s="158">
        <v>7958.3</v>
      </c>
      <c r="T518" s="158">
        <v>7958.3</v>
      </c>
      <c r="U518" s="158">
        <v>7958.3</v>
      </c>
      <c r="V518" s="482">
        <v>7958.3</v>
      </c>
      <c r="W518" s="158">
        <v>7958.3</v>
      </c>
      <c r="X518" s="158">
        <v>7958.3</v>
      </c>
      <c r="Y518" s="446">
        <v>7958.3</v>
      </c>
      <c r="Z518" s="158">
        <v>7958.3</v>
      </c>
      <c r="AA518" s="158">
        <v>7958.3</v>
      </c>
      <c r="AB518" s="74">
        <v>7958.3</v>
      </c>
      <c r="AC518" s="221"/>
      <c r="AD518" s="81"/>
      <c r="AE518" s="158"/>
      <c r="AF518" s="74"/>
      <c r="AI518" s="107"/>
      <c r="AJ518" s="249"/>
      <c r="AK518" s="47"/>
      <c r="AL518" s="249"/>
      <c r="AM518" s="47"/>
      <c r="AN518" s="107"/>
    </row>
    <row r="519" spans="1:41" ht="16.5" hidden="1" thickBot="1">
      <c r="A519" s="210"/>
      <c r="B519" s="206" t="s">
        <v>49</v>
      </c>
      <c r="C519" s="207"/>
      <c r="D519" s="116"/>
      <c r="E519" s="181">
        <f>SQRT(E513*E513+E514*E514)/E498/1.73</f>
        <v>0.11202222523230349</v>
      </c>
      <c r="F519" s="182">
        <f t="shared" ref="F519:AB519" si="284">SQRT(F513*F513+F514*F514)/F498/1.73</f>
        <v>0.22382756318909053</v>
      </c>
      <c r="G519" s="182">
        <f t="shared" si="284"/>
        <v>0.11191378164543776</v>
      </c>
      <c r="H519" s="453">
        <f t="shared" si="284"/>
        <v>0.11191378164543776</v>
      </c>
      <c r="I519" s="182">
        <f t="shared" si="284"/>
        <v>0.11202222523230349</v>
      </c>
      <c r="J519" s="182">
        <f t="shared" si="284"/>
        <v>0.22404445036272336</v>
      </c>
      <c r="K519" s="182">
        <f t="shared" si="284"/>
        <v>0.11213087918500214</v>
      </c>
      <c r="L519" s="182">
        <f t="shared" si="284"/>
        <v>0.11245810937717628</v>
      </c>
      <c r="M519" s="182">
        <f t="shared" si="284"/>
        <v>0.11256761094424265</v>
      </c>
      <c r="N519" s="453">
        <f t="shared" si="284"/>
        <v>0.22491621865207248</v>
      </c>
      <c r="O519" s="182">
        <f t="shared" si="284"/>
        <v>0.11256761094424265</v>
      </c>
      <c r="P519" s="182">
        <f t="shared" si="284"/>
        <v>0.11234882064114403</v>
      </c>
      <c r="Q519" s="182">
        <f t="shared" si="284"/>
        <v>0.11245810927489622</v>
      </c>
      <c r="R519" s="182">
        <f t="shared" si="284"/>
        <v>0.22513522188848531</v>
      </c>
      <c r="S519" s="182">
        <f t="shared" si="284"/>
        <v>0.11245810937717628</v>
      </c>
      <c r="T519" s="182">
        <f t="shared" si="284"/>
        <v>0.11245810937717628</v>
      </c>
      <c r="U519" s="182">
        <f t="shared" si="284"/>
        <v>0.11223974401416825</v>
      </c>
      <c r="V519" s="489">
        <f t="shared" si="284"/>
        <v>0.22404445046460697</v>
      </c>
      <c r="W519" s="182">
        <f t="shared" si="284"/>
        <v>0.11213087918500214</v>
      </c>
      <c r="X519" s="182">
        <f t="shared" si="284"/>
        <v>0.1121308790830197</v>
      </c>
      <c r="Y519" s="453">
        <f t="shared" si="284"/>
        <v>0.11213087918500214</v>
      </c>
      <c r="Z519" s="182">
        <f t="shared" si="284"/>
        <v>0.22382756329087553</v>
      </c>
      <c r="AA519" s="182">
        <f t="shared" si="284"/>
        <v>0.11191378164543776</v>
      </c>
      <c r="AB519" s="183">
        <f t="shared" si="284"/>
        <v>0.11191378154365277</v>
      </c>
      <c r="AC519" s="111">
        <f>AVERAGE(E519:AB519)</f>
        <v>0.14023228272419486</v>
      </c>
      <c r="AD519" s="98">
        <f>(AC515-AC519)/AC515</f>
        <v>-0.68278739269033839</v>
      </c>
      <c r="AE519" s="79"/>
      <c r="AF519" s="80"/>
      <c r="AH519" s="15"/>
      <c r="AI519" s="64"/>
      <c r="AJ519" s="65"/>
      <c r="AK519" s="65"/>
      <c r="AL519" s="12"/>
      <c r="AM519" s="107"/>
      <c r="AN519" s="107"/>
      <c r="AO519" s="107"/>
    </row>
    <row r="520" spans="1:41">
      <c r="A520" s="3191" t="s">
        <v>54</v>
      </c>
      <c r="B520" s="3194" t="s">
        <v>122</v>
      </c>
      <c r="C520" s="123" t="s">
        <v>16</v>
      </c>
      <c r="D520" s="115" t="s">
        <v>17</v>
      </c>
      <c r="E520" s="326">
        <f t="shared" ref="E520:AB520" si="285">(E524-D524)*$AE520*$AF520</f>
        <v>104.00000000026921</v>
      </c>
      <c r="F520" s="71">
        <f t="shared" si="285"/>
        <v>103.99999999935972</v>
      </c>
      <c r="G520" s="71">
        <f t="shared" si="285"/>
        <v>94.000000000050932</v>
      </c>
      <c r="H520" s="448">
        <f t="shared" si="285"/>
        <v>86.000000000240107</v>
      </c>
      <c r="I520" s="71">
        <f t="shared" si="285"/>
        <v>118.0000000003929</v>
      </c>
      <c r="J520" s="71">
        <f t="shared" si="285"/>
        <v>157.99999999944703</v>
      </c>
      <c r="K520" s="71">
        <f t="shared" si="285"/>
        <v>186.0000000006039</v>
      </c>
      <c r="L520" s="71">
        <f t="shared" si="285"/>
        <v>237.99999999937427</v>
      </c>
      <c r="M520" s="71">
        <f t="shared" si="285"/>
        <v>231.9999999999709</v>
      </c>
      <c r="N520" s="448">
        <f t="shared" si="285"/>
        <v>200.0000000007276</v>
      </c>
      <c r="O520" s="71">
        <f t="shared" si="285"/>
        <v>143.99999999932334</v>
      </c>
      <c r="P520" s="71">
        <f t="shared" si="285"/>
        <v>166.00000000016735</v>
      </c>
      <c r="Q520" s="71">
        <f t="shared" si="285"/>
        <v>206.00000000013097</v>
      </c>
      <c r="R520" s="71">
        <f t="shared" si="285"/>
        <v>123.99999999979627</v>
      </c>
      <c r="S520" s="71">
        <f t="shared" si="285"/>
        <v>132.00000000051659</v>
      </c>
      <c r="T520" s="71">
        <f t="shared" si="285"/>
        <v>145.99999999973079</v>
      </c>
      <c r="U520" s="71">
        <f t="shared" si="285"/>
        <v>144.00000000023283</v>
      </c>
      <c r="V520" s="484">
        <f t="shared" si="285"/>
        <v>165.99999999925785</v>
      </c>
      <c r="W520" s="71">
        <f t="shared" si="285"/>
        <v>142.00000000073487</v>
      </c>
      <c r="X520" s="71">
        <f t="shared" si="285"/>
        <v>165.99999999925785</v>
      </c>
      <c r="Y520" s="448">
        <f t="shared" si="285"/>
        <v>138.00000000082946</v>
      </c>
      <c r="Z520" s="71">
        <f t="shared" si="285"/>
        <v>137.99999999991996</v>
      </c>
      <c r="AA520" s="71">
        <f t="shared" si="285"/>
        <v>123.99999999979627</v>
      </c>
      <c r="AB520" s="72">
        <f t="shared" si="285"/>
        <v>94.000000000050932</v>
      </c>
      <c r="AC520" s="108">
        <f>SUM(E520:AB520)</f>
        <v>3550.0000000001819</v>
      </c>
      <c r="AD520" s="96"/>
      <c r="AE520" s="208">
        <v>100</v>
      </c>
      <c r="AF520" s="97">
        <v>20</v>
      </c>
      <c r="AI520" s="107"/>
      <c r="AJ520" s="10"/>
      <c r="AK520" s="27"/>
      <c r="AL520" s="12"/>
      <c r="AM520" s="27"/>
      <c r="AN520" s="107"/>
    </row>
    <row r="521" spans="1:41">
      <c r="A521" s="3192"/>
      <c r="B521" s="3195"/>
      <c r="C521" s="125" t="s">
        <v>18</v>
      </c>
      <c r="D521" s="110" t="s">
        <v>17</v>
      </c>
      <c r="E521" s="327">
        <f t="shared" ref="E521:AB521" si="286">(E525-D525)*$AE520*$AF520</f>
        <v>95.999999999548891</v>
      </c>
      <c r="F521" s="328">
        <f t="shared" si="286"/>
        <v>97.999999999956344</v>
      </c>
      <c r="G521" s="328">
        <f t="shared" si="286"/>
        <v>86.000000000240107</v>
      </c>
      <c r="H521" s="449">
        <f t="shared" si="286"/>
        <v>86.000000000240107</v>
      </c>
      <c r="I521" s="328">
        <f t="shared" si="286"/>
        <v>107.99999999926513</v>
      </c>
      <c r="J521" s="328">
        <f t="shared" si="286"/>
        <v>108.00000000017462</v>
      </c>
      <c r="K521" s="328">
        <f t="shared" si="286"/>
        <v>108.00000000017462</v>
      </c>
      <c r="L521" s="328">
        <f t="shared" si="286"/>
        <v>159.99999999985448</v>
      </c>
      <c r="M521" s="328">
        <f t="shared" si="286"/>
        <v>152.00000000004366</v>
      </c>
      <c r="N521" s="449">
        <f t="shared" si="286"/>
        <v>140.00000000032742</v>
      </c>
      <c r="O521" s="328">
        <f t="shared" si="286"/>
        <v>127.99999999970169</v>
      </c>
      <c r="P521" s="328">
        <f t="shared" si="286"/>
        <v>130.00000000010914</v>
      </c>
      <c r="Q521" s="328">
        <f t="shared" si="286"/>
        <v>130.00000000010914</v>
      </c>
      <c r="R521" s="328">
        <f t="shared" si="286"/>
        <v>127.99999999970169</v>
      </c>
      <c r="S521" s="328">
        <f t="shared" si="286"/>
        <v>118.0000000003929</v>
      </c>
      <c r="T521" s="328">
        <f t="shared" si="286"/>
        <v>130.00000000010914</v>
      </c>
      <c r="U521" s="328">
        <f t="shared" si="286"/>
        <v>130.00000000010914</v>
      </c>
      <c r="V521" s="485">
        <f t="shared" si="286"/>
        <v>127.99999999970169</v>
      </c>
      <c r="W521" s="328">
        <f t="shared" si="286"/>
        <v>119.99999999989086</v>
      </c>
      <c r="X521" s="328">
        <f t="shared" si="286"/>
        <v>105.99999999976717</v>
      </c>
      <c r="Y521" s="449">
        <f t="shared" si="286"/>
        <v>108.00000000017462</v>
      </c>
      <c r="Z521" s="328">
        <f t="shared" si="286"/>
        <v>108.00000000017462</v>
      </c>
      <c r="AA521" s="328">
        <f t="shared" si="286"/>
        <v>97.999999999956344</v>
      </c>
      <c r="AB521" s="329">
        <f t="shared" si="286"/>
        <v>95.999999999548891</v>
      </c>
      <c r="AC521" s="109">
        <f>SUM(E521:AB521)</f>
        <v>2799.9999999992724</v>
      </c>
      <c r="AD521" s="81"/>
      <c r="AE521" s="158"/>
      <c r="AF521" s="74"/>
      <c r="AI521" s="107"/>
      <c r="AJ521" s="50"/>
      <c r="AK521" s="11"/>
      <c r="AL521" s="50"/>
      <c r="AM521" s="11"/>
      <c r="AN521" s="107"/>
    </row>
    <row r="522" spans="1:41">
      <c r="A522" s="3192"/>
      <c r="B522" s="3195"/>
      <c r="C522" s="125" t="s">
        <v>19</v>
      </c>
      <c r="D522" s="110" t="s">
        <v>62</v>
      </c>
      <c r="E522" s="346">
        <v>9</v>
      </c>
      <c r="F522" s="347">
        <v>9</v>
      </c>
      <c r="G522" s="347">
        <v>8</v>
      </c>
      <c r="H522" s="454">
        <v>8</v>
      </c>
      <c r="I522" s="347">
        <v>10</v>
      </c>
      <c r="J522" s="347">
        <v>10</v>
      </c>
      <c r="K522" s="347">
        <v>10</v>
      </c>
      <c r="L522" s="347">
        <v>15</v>
      </c>
      <c r="M522" s="347">
        <v>14</v>
      </c>
      <c r="N522" s="454">
        <v>13</v>
      </c>
      <c r="O522" s="347">
        <v>12</v>
      </c>
      <c r="P522" s="347">
        <v>12</v>
      </c>
      <c r="Q522" s="347">
        <v>12</v>
      </c>
      <c r="R522" s="347">
        <v>12</v>
      </c>
      <c r="S522" s="347">
        <v>11</v>
      </c>
      <c r="T522" s="347">
        <v>12</v>
      </c>
      <c r="U522" s="347">
        <v>12</v>
      </c>
      <c r="V522" s="490">
        <v>12</v>
      </c>
      <c r="W522" s="347">
        <v>11</v>
      </c>
      <c r="X522" s="347">
        <v>10</v>
      </c>
      <c r="Y522" s="454">
        <v>10</v>
      </c>
      <c r="Z522" s="347">
        <v>10</v>
      </c>
      <c r="AA522" s="347">
        <v>9</v>
      </c>
      <c r="AB522" s="1709">
        <v>9</v>
      </c>
      <c r="AC522" s="109">
        <f>AVERAGE(E522:AB522)</f>
        <v>10.833333333333334</v>
      </c>
      <c r="AD522" s="81"/>
      <c r="AE522" s="158"/>
      <c r="AF522" s="74"/>
      <c r="AI522" s="107"/>
      <c r="AJ522" s="12"/>
      <c r="AK522" s="11"/>
      <c r="AL522" s="12"/>
      <c r="AM522" s="11"/>
      <c r="AN522" s="107"/>
    </row>
    <row r="523" spans="1:41" ht="16.5" thickBot="1">
      <c r="A523" s="3192"/>
      <c r="B523" s="3196"/>
      <c r="C523" s="125" t="s">
        <v>21</v>
      </c>
      <c r="D523" s="110"/>
      <c r="E523" s="333">
        <f t="shared" ref="E523:AB523" si="287">E521/E520</f>
        <v>0.92307692307019606</v>
      </c>
      <c r="F523" s="334">
        <f t="shared" si="287"/>
        <v>0.94230769231307399</v>
      </c>
      <c r="G523" s="334">
        <f t="shared" si="287"/>
        <v>0.91489361702333516</v>
      </c>
      <c r="H523" s="451">
        <f t="shared" si="287"/>
        <v>1</v>
      </c>
      <c r="I523" s="334">
        <f t="shared" si="287"/>
        <v>0.91525423727886035</v>
      </c>
      <c r="J523" s="334">
        <f t="shared" si="287"/>
        <v>0.68354430380096587</v>
      </c>
      <c r="K523" s="334">
        <f t="shared" si="287"/>
        <v>0.58064516128937615</v>
      </c>
      <c r="L523" s="334">
        <f t="shared" si="287"/>
        <v>0.67226890756418123</v>
      </c>
      <c r="M523" s="334">
        <f t="shared" si="287"/>
        <v>0.65517241379337376</v>
      </c>
      <c r="N523" s="451">
        <f t="shared" si="287"/>
        <v>0.69999999999909046</v>
      </c>
      <c r="O523" s="334">
        <f t="shared" si="287"/>
        <v>0.88888888889099416</v>
      </c>
      <c r="P523" s="334">
        <f t="shared" si="287"/>
        <v>0.78313253012034989</v>
      </c>
      <c r="Q523" s="334">
        <f t="shared" si="287"/>
        <v>0.63106796116517716</v>
      </c>
      <c r="R523" s="334">
        <f t="shared" si="287"/>
        <v>1.0322580645154191</v>
      </c>
      <c r="S523" s="334">
        <f t="shared" si="287"/>
        <v>0.89393939393887201</v>
      </c>
      <c r="T523" s="334">
        <f t="shared" si="287"/>
        <v>0.89041095890649891</v>
      </c>
      <c r="U523" s="334">
        <f t="shared" si="287"/>
        <v>0.90277777777707602</v>
      </c>
      <c r="V523" s="487">
        <f t="shared" si="287"/>
        <v>0.77108433735104787</v>
      </c>
      <c r="W523" s="334">
        <f t="shared" si="287"/>
        <v>0.84507042253006937</v>
      </c>
      <c r="X523" s="334">
        <f t="shared" si="287"/>
        <v>0.63855421686892211</v>
      </c>
      <c r="Y523" s="451">
        <f t="shared" si="287"/>
        <v>0.78260869564873536</v>
      </c>
      <c r="Z523" s="334">
        <f t="shared" si="287"/>
        <v>0.78260869565389324</v>
      </c>
      <c r="AA523" s="334">
        <f t="shared" si="287"/>
        <v>0.79032258064610772</v>
      </c>
      <c r="AB523" s="358">
        <f t="shared" si="287"/>
        <v>1.0212765957393284</v>
      </c>
      <c r="AC523" s="221"/>
      <c r="AD523" s="81"/>
      <c r="AE523" s="158"/>
      <c r="AF523" s="74"/>
      <c r="AI523" s="107"/>
      <c r="AJ523" s="12"/>
      <c r="AK523" s="11"/>
      <c r="AL523" s="12"/>
      <c r="AM523" s="11"/>
      <c r="AN523" s="107"/>
    </row>
    <row r="524" spans="1:41" hidden="1">
      <c r="A524" s="3192"/>
      <c r="B524" s="2488"/>
      <c r="C524" s="385" t="s">
        <v>22</v>
      </c>
      <c r="D524" s="110">
        <v>2805.25</v>
      </c>
      <c r="E524" s="91">
        <v>2805.3020000000001</v>
      </c>
      <c r="F524" s="92">
        <v>2805.3539999999998</v>
      </c>
      <c r="G524" s="92">
        <v>2805.4009999999998</v>
      </c>
      <c r="H524" s="445">
        <v>2805.444</v>
      </c>
      <c r="I524" s="92">
        <v>2805.5030000000002</v>
      </c>
      <c r="J524" s="92">
        <v>2805.5819999999999</v>
      </c>
      <c r="K524" s="92">
        <v>2805.6750000000002</v>
      </c>
      <c r="L524" s="92">
        <v>2805.7939999999999</v>
      </c>
      <c r="M524" s="92">
        <v>2805.91</v>
      </c>
      <c r="N524" s="445">
        <v>2806.01</v>
      </c>
      <c r="O524" s="92">
        <v>2806.0819999999999</v>
      </c>
      <c r="P524" s="92">
        <v>2806.165</v>
      </c>
      <c r="Q524" s="92">
        <v>2806.268</v>
      </c>
      <c r="R524" s="92">
        <v>2806.33</v>
      </c>
      <c r="S524" s="92">
        <v>2806.3960000000002</v>
      </c>
      <c r="T524" s="92">
        <v>2806.4690000000001</v>
      </c>
      <c r="U524" s="92">
        <v>2806.5410000000002</v>
      </c>
      <c r="V524" s="498">
        <v>2806.6239999999998</v>
      </c>
      <c r="W524" s="92">
        <v>2806.6950000000002</v>
      </c>
      <c r="X524" s="92">
        <v>2806.7779999999998</v>
      </c>
      <c r="Y524" s="445">
        <v>2806.8470000000002</v>
      </c>
      <c r="Z524" s="92">
        <v>2806.9160000000002</v>
      </c>
      <c r="AA524" s="92">
        <v>2806.9780000000001</v>
      </c>
      <c r="AB524" s="93">
        <v>2807.0250000000001</v>
      </c>
      <c r="AC524" s="414"/>
      <c r="AD524" s="91"/>
      <c r="AE524" s="92"/>
      <c r="AF524" s="93"/>
      <c r="AI524" s="107"/>
      <c r="AJ524" s="249"/>
      <c r="AK524" s="47"/>
      <c r="AL524" s="249"/>
      <c r="AM524" s="47"/>
      <c r="AN524" s="107"/>
    </row>
    <row r="525" spans="1:41" hidden="1">
      <c r="A525" s="3193"/>
      <c r="B525" s="2489"/>
      <c r="C525" s="126" t="s">
        <v>23</v>
      </c>
      <c r="D525" s="110">
        <v>2124.3000000000002</v>
      </c>
      <c r="E525" s="81">
        <v>2124.348</v>
      </c>
      <c r="F525" s="158">
        <v>2124.3969999999999</v>
      </c>
      <c r="G525" s="158">
        <v>2124.44</v>
      </c>
      <c r="H525" s="446">
        <v>2124.4830000000002</v>
      </c>
      <c r="I525" s="158">
        <v>2124.5369999999998</v>
      </c>
      <c r="J525" s="158">
        <v>2124.5909999999999</v>
      </c>
      <c r="K525" s="158">
        <v>2124.645</v>
      </c>
      <c r="L525" s="158">
        <v>2124.7249999999999</v>
      </c>
      <c r="M525" s="158">
        <v>2124.8009999999999</v>
      </c>
      <c r="N525" s="446">
        <v>2124.8710000000001</v>
      </c>
      <c r="O525" s="158">
        <v>2124.9349999999999</v>
      </c>
      <c r="P525" s="158">
        <v>2125</v>
      </c>
      <c r="Q525" s="158">
        <v>2125.0650000000001</v>
      </c>
      <c r="R525" s="158">
        <v>2125.1289999999999</v>
      </c>
      <c r="S525" s="158">
        <v>2125.1880000000001</v>
      </c>
      <c r="T525" s="158">
        <v>2125.2530000000002</v>
      </c>
      <c r="U525" s="158">
        <v>2125.3180000000002</v>
      </c>
      <c r="V525" s="482">
        <v>2125.3820000000001</v>
      </c>
      <c r="W525" s="158">
        <v>2125.442</v>
      </c>
      <c r="X525" s="158">
        <v>2125.4949999999999</v>
      </c>
      <c r="Y525" s="446">
        <v>2125.549</v>
      </c>
      <c r="Z525" s="158">
        <v>2125.6030000000001</v>
      </c>
      <c r="AA525" s="158">
        <v>2125.652</v>
      </c>
      <c r="AB525" s="74">
        <v>2125.6999999999998</v>
      </c>
      <c r="AC525" s="221"/>
      <c r="AD525" s="81"/>
      <c r="AE525" s="158"/>
      <c r="AF525" s="74"/>
      <c r="AI525" s="107"/>
      <c r="AJ525" s="249"/>
      <c r="AK525" s="47"/>
      <c r="AL525" s="249"/>
      <c r="AM525" s="47"/>
      <c r="AN525" s="107"/>
    </row>
    <row r="526" spans="1:41" ht="16.5" hidden="1" thickBot="1">
      <c r="A526" s="210"/>
      <c r="B526" s="206" t="s">
        <v>49</v>
      </c>
      <c r="C526" s="207"/>
      <c r="D526" s="116"/>
      <c r="E526" s="181">
        <f>SQRT(E520*E520+E521*E521)/E498/1.73</f>
        <v>7.9275019101763737</v>
      </c>
      <c r="F526" s="182">
        <f t="shared" ref="F526:AB526" si="288">SQRT(F520*F520+F521*F521)/F498/1.73</f>
        <v>7.9961594224506918</v>
      </c>
      <c r="G526" s="182">
        <f t="shared" si="288"/>
        <v>7.129180201851252</v>
      </c>
      <c r="H526" s="453">
        <f t="shared" si="288"/>
        <v>6.8056094748684028</v>
      </c>
      <c r="I526" s="182">
        <f t="shared" si="288"/>
        <v>8.9596773538239987</v>
      </c>
      <c r="J526" s="182">
        <f t="shared" si="288"/>
        <v>10.719654852710656</v>
      </c>
      <c r="K526" s="182">
        <f t="shared" si="288"/>
        <v>12.05863211248011</v>
      </c>
      <c r="L526" s="182">
        <f t="shared" si="288"/>
        <v>16.125489039943243</v>
      </c>
      <c r="M526" s="182">
        <f t="shared" si="288"/>
        <v>15.610818488878605</v>
      </c>
      <c r="N526" s="453">
        <f t="shared" si="288"/>
        <v>13.727261662775122</v>
      </c>
      <c r="O526" s="182">
        <f t="shared" si="288"/>
        <v>10.843948267301517</v>
      </c>
      <c r="P526" s="182">
        <f t="shared" si="288"/>
        <v>11.844144958250856</v>
      </c>
      <c r="Q526" s="182">
        <f t="shared" si="288"/>
        <v>13.696825260534521</v>
      </c>
      <c r="R526" s="182">
        <f t="shared" si="288"/>
        <v>10.030525819025486</v>
      </c>
      <c r="S526" s="182">
        <f t="shared" si="288"/>
        <v>9.9555601640695013</v>
      </c>
      <c r="T526" s="182">
        <f t="shared" si="288"/>
        <v>10.992168987003778</v>
      </c>
      <c r="U526" s="182">
        <f t="shared" si="288"/>
        <v>10.887255177071999</v>
      </c>
      <c r="V526" s="489">
        <f t="shared" si="288"/>
        <v>11.740976691255119</v>
      </c>
      <c r="W526" s="182">
        <f t="shared" si="288"/>
        <v>10.423347812844851</v>
      </c>
      <c r="X526" s="182">
        <f t="shared" si="288"/>
        <v>11.042472265268696</v>
      </c>
      <c r="Y526" s="453">
        <f t="shared" si="288"/>
        <v>9.8247384490552179</v>
      </c>
      <c r="Z526" s="182">
        <f t="shared" si="288"/>
        <v>9.8057166901592758</v>
      </c>
      <c r="AA526" s="182">
        <f t="shared" si="288"/>
        <v>8.8440215546422323</v>
      </c>
      <c r="AB526" s="183">
        <f t="shared" si="288"/>
        <v>7.5182409083068444</v>
      </c>
      <c r="AC526" s="111">
        <f>AVERAGE(E526:AB526)</f>
        <v>10.604580313531182</v>
      </c>
      <c r="AD526" s="98">
        <f>(AC522-AC526)/AC522</f>
        <v>2.1115663366352504E-2</v>
      </c>
      <c r="AE526" s="79"/>
      <c r="AF526" s="80"/>
      <c r="AH526" s="15"/>
      <c r="AI526" s="64"/>
      <c r="AJ526" s="65"/>
      <c r="AK526" s="65"/>
      <c r="AL526" s="12"/>
      <c r="AM526" s="107"/>
      <c r="AN526" s="107"/>
      <c r="AO526" s="107"/>
    </row>
    <row r="527" spans="1:41" ht="16.5" thickBot="1">
      <c r="A527" s="236"/>
      <c r="B527" s="138" t="s">
        <v>68</v>
      </c>
      <c r="C527" s="228" t="s">
        <v>16</v>
      </c>
      <c r="D527" s="301" t="s">
        <v>62</v>
      </c>
      <c r="E527" s="2976">
        <v>0.02</v>
      </c>
      <c r="F527" s="208">
        <v>0.02</v>
      </c>
      <c r="G527" s="208">
        <v>0.02</v>
      </c>
      <c r="H527" s="447">
        <v>0</v>
      </c>
      <c r="I527" s="208">
        <v>0</v>
      </c>
      <c r="J527" s="208">
        <v>0</v>
      </c>
      <c r="K527" s="208">
        <v>0</v>
      </c>
      <c r="L527" s="208">
        <v>0</v>
      </c>
      <c r="M527" s="208">
        <v>0</v>
      </c>
      <c r="N527" s="447">
        <v>0.02</v>
      </c>
      <c r="O527" s="208">
        <v>0</v>
      </c>
      <c r="P527" s="208">
        <v>0</v>
      </c>
      <c r="Q527" s="208">
        <v>0.02</v>
      </c>
      <c r="R527" s="208">
        <v>0</v>
      </c>
      <c r="S527" s="208">
        <v>0</v>
      </c>
      <c r="T527" s="208">
        <v>0.04</v>
      </c>
      <c r="U527" s="208">
        <v>0.04</v>
      </c>
      <c r="V527" s="481">
        <v>0.02</v>
      </c>
      <c r="W527" s="208">
        <v>0</v>
      </c>
      <c r="X527" s="208">
        <v>0</v>
      </c>
      <c r="Y527" s="447">
        <v>0</v>
      </c>
      <c r="Z527" s="208">
        <v>0</v>
      </c>
      <c r="AA527" s="208">
        <v>0.04</v>
      </c>
      <c r="AB527" s="208">
        <v>0</v>
      </c>
      <c r="AC527" s="186">
        <f>SUM(E527:AB527)</f>
        <v>0.24000000000000002</v>
      </c>
      <c r="AD527" s="285"/>
      <c r="AE527" s="286">
        <v>1</v>
      </c>
      <c r="AF527" s="287">
        <v>40</v>
      </c>
      <c r="AI527" s="107"/>
      <c r="AJ527" s="10"/>
      <c r="AK527" s="27"/>
      <c r="AL527" s="10"/>
      <c r="AM527" s="27"/>
      <c r="AN527" s="107"/>
    </row>
    <row r="528" spans="1:41" ht="16.5" hidden="1" thickBot="1">
      <c r="A528" s="261"/>
      <c r="B528" s="220"/>
      <c r="C528" s="246" t="s">
        <v>22</v>
      </c>
      <c r="D528" s="116"/>
      <c r="E528" s="253"/>
      <c r="F528" s="238"/>
      <c r="G528" s="238"/>
      <c r="H528" s="473"/>
      <c r="I528" s="238"/>
      <c r="J528" s="238"/>
      <c r="K528" s="238"/>
      <c r="L528" s="238"/>
      <c r="M528" s="238"/>
      <c r="N528" s="473"/>
      <c r="O528" s="238"/>
      <c r="P528" s="238"/>
      <c r="Q528" s="238"/>
      <c r="R528" s="238"/>
      <c r="S528" s="238"/>
      <c r="T528" s="238"/>
      <c r="U528" s="238"/>
      <c r="V528" s="502"/>
      <c r="W528" s="238"/>
      <c r="X528" s="238"/>
      <c r="Y528" s="473"/>
      <c r="Z528" s="238"/>
      <c r="AA528" s="238"/>
      <c r="AB528" s="238"/>
      <c r="AC528" s="187"/>
      <c r="AD528" s="288"/>
      <c r="AE528" s="289"/>
      <c r="AF528" s="290"/>
      <c r="AI528" s="107"/>
      <c r="AJ528" s="50"/>
      <c r="AK528" s="11"/>
      <c r="AL528" s="50"/>
      <c r="AM528" s="11"/>
      <c r="AN528" s="107"/>
    </row>
    <row r="529" spans="1:39" ht="15.75" customHeight="1">
      <c r="A529" s="3485" t="s">
        <v>39</v>
      </c>
      <c r="B529" s="3486"/>
      <c r="C529" s="228" t="s">
        <v>16</v>
      </c>
      <c r="D529" s="115"/>
      <c r="E529" s="1312">
        <f t="shared" ref="E529:AC530" si="289">SUM(E499,E506,E513,E520)</f>
        <v>215.99999999762076</v>
      </c>
      <c r="F529" s="779">
        <f t="shared" si="289"/>
        <v>215.99999999943975</v>
      </c>
      <c r="G529" s="779">
        <f t="shared" si="289"/>
        <v>222.00000000157161</v>
      </c>
      <c r="H529" s="447">
        <f t="shared" si="289"/>
        <v>216.00000000125874</v>
      </c>
      <c r="I529" s="779">
        <f t="shared" si="289"/>
        <v>245.9999999982756</v>
      </c>
      <c r="J529" s="779">
        <f t="shared" si="289"/>
        <v>303.99999999917782</v>
      </c>
      <c r="K529" s="779">
        <f t="shared" si="289"/>
        <v>376.00000000020373</v>
      </c>
      <c r="L529" s="779">
        <f t="shared" si="289"/>
        <v>522.00000000084401</v>
      </c>
      <c r="M529" s="779">
        <f t="shared" si="289"/>
        <v>457.99999999962893</v>
      </c>
      <c r="N529" s="447">
        <f t="shared" si="289"/>
        <v>457.99999999962893</v>
      </c>
      <c r="O529" s="779">
        <f t="shared" si="289"/>
        <v>368.00000000221189</v>
      </c>
      <c r="P529" s="779">
        <f t="shared" si="289"/>
        <v>374.00000000070577</v>
      </c>
      <c r="Q529" s="779">
        <f t="shared" si="289"/>
        <v>443.99999999677675</v>
      </c>
      <c r="R529" s="779">
        <f t="shared" si="289"/>
        <v>346.00000000227737</v>
      </c>
      <c r="S529" s="779">
        <f t="shared" si="289"/>
        <v>403.99999999954161</v>
      </c>
      <c r="T529" s="779">
        <f t="shared" si="289"/>
        <v>382.00000000142609</v>
      </c>
      <c r="U529" s="779">
        <f t="shared" si="289"/>
        <v>353.99999999845022</v>
      </c>
      <c r="V529" s="481">
        <f t="shared" si="289"/>
        <v>371.99999999938882</v>
      </c>
      <c r="W529" s="779">
        <f t="shared" si="289"/>
        <v>347.99999999995634</v>
      </c>
      <c r="X529" s="779">
        <f t="shared" si="289"/>
        <v>374.00000000070577</v>
      </c>
      <c r="Y529" s="447">
        <f t="shared" si="289"/>
        <v>373.99999999888678</v>
      </c>
      <c r="Z529" s="779">
        <f t="shared" si="289"/>
        <v>316.00000000071304</v>
      </c>
      <c r="AA529" s="779">
        <f t="shared" si="289"/>
        <v>282.0000000001528</v>
      </c>
      <c r="AB529" s="1316">
        <f t="shared" si="289"/>
        <v>237.99999999937427</v>
      </c>
      <c r="AC529" s="241">
        <f t="shared" si="289"/>
        <v>8209.9999999982174</v>
      </c>
      <c r="AJ529" s="1"/>
      <c r="AK529" s="24"/>
      <c r="AL529" s="1"/>
      <c r="AM529" s="24"/>
    </row>
    <row r="530" spans="1:39" ht="16.5" thickBot="1">
      <c r="A530" s="3467"/>
      <c r="B530" s="3468"/>
      <c r="C530" s="233" t="s">
        <v>18</v>
      </c>
      <c r="D530" s="116"/>
      <c r="E530" s="1313">
        <f t="shared" si="289"/>
        <v>115.99999999998545</v>
      </c>
      <c r="F530" s="1314">
        <f t="shared" si="289"/>
        <v>117.99999999857391</v>
      </c>
      <c r="G530" s="1314">
        <f t="shared" si="289"/>
        <v>106.00000000067666</v>
      </c>
      <c r="H530" s="473">
        <f t="shared" si="289"/>
        <v>116.00000000089494</v>
      </c>
      <c r="I530" s="1314">
        <f t="shared" si="289"/>
        <v>135.99999999951251</v>
      </c>
      <c r="J530" s="1314">
        <f t="shared" si="289"/>
        <v>137.99999999901047</v>
      </c>
      <c r="K530" s="1314">
        <f t="shared" si="289"/>
        <v>148.00000000104774</v>
      </c>
      <c r="L530" s="1314">
        <f t="shared" si="289"/>
        <v>219.99999999934516</v>
      </c>
      <c r="M530" s="1314">
        <f t="shared" si="289"/>
        <v>210.00000000094587</v>
      </c>
      <c r="N530" s="473">
        <f t="shared" si="289"/>
        <v>220.00000000025466</v>
      </c>
      <c r="O530" s="1314">
        <f t="shared" si="289"/>
        <v>187.99999999919237</v>
      </c>
      <c r="P530" s="1315">
        <f>SUM(P500,P507,P514,P521)</f>
        <v>179.99999999938154</v>
      </c>
      <c r="Q530" s="1314">
        <f t="shared" si="289"/>
        <v>178.00000000079308</v>
      </c>
      <c r="R530" s="1314">
        <f t="shared" si="289"/>
        <v>158.00000000035652</v>
      </c>
      <c r="S530" s="1314">
        <f t="shared" si="289"/>
        <v>188.00000000010186</v>
      </c>
      <c r="T530" s="1314">
        <f t="shared" si="289"/>
        <v>179.99999999938154</v>
      </c>
      <c r="U530" s="1314">
        <f t="shared" si="289"/>
        <v>178.00000000079308</v>
      </c>
      <c r="V530" s="502">
        <f t="shared" si="289"/>
        <v>167.99999999875581</v>
      </c>
      <c r="W530" s="1314">
        <f t="shared" si="289"/>
        <v>160.00000000076398</v>
      </c>
      <c r="X530" s="1314">
        <f t="shared" si="289"/>
        <v>145.99999999882129</v>
      </c>
      <c r="Y530" s="473">
        <f t="shared" si="289"/>
        <v>156.00000000085856</v>
      </c>
      <c r="Z530" s="1314">
        <f t="shared" si="289"/>
        <v>138.00000000082946</v>
      </c>
      <c r="AA530" s="1314">
        <f t="shared" si="289"/>
        <v>127.99999999879219</v>
      </c>
      <c r="AB530" s="1317">
        <f t="shared" si="289"/>
        <v>126.00000000020373</v>
      </c>
      <c r="AC530" s="1318">
        <f t="shared" si="289"/>
        <v>3799.9999999992724</v>
      </c>
      <c r="AD530" s="1"/>
      <c r="AE530" s="24"/>
      <c r="AF530" s="1"/>
      <c r="AG530" s="24"/>
    </row>
    <row r="531" spans="1:39" ht="15.75" customHeight="1">
      <c r="A531" s="3485" t="s">
        <v>40</v>
      </c>
      <c r="B531" s="3486"/>
      <c r="C531" s="228" t="s">
        <v>41</v>
      </c>
      <c r="D531" s="115"/>
      <c r="E531" s="142">
        <f t="shared" ref="E531:AC531" si="290">100-(E529/(E488))*100</f>
        <v>-2.8571428560098866</v>
      </c>
      <c r="F531" s="140">
        <f t="shared" si="290"/>
        <v>1.8181818184364857</v>
      </c>
      <c r="G531" s="140">
        <f t="shared" si="290"/>
        <v>-0.90909090980527196</v>
      </c>
      <c r="H531" s="459">
        <f t="shared" si="290"/>
        <v>1.8181818176096698</v>
      </c>
      <c r="I531" s="140">
        <f t="shared" si="290"/>
        <v>1.6000000006897608</v>
      </c>
      <c r="J531" s="140">
        <f t="shared" si="290"/>
        <v>-1.3333333330592723</v>
      </c>
      <c r="K531" s="140">
        <f t="shared" si="290"/>
        <v>-1.6216216216766668</v>
      </c>
      <c r="L531" s="140">
        <f t="shared" si="290"/>
        <v>-2.3529411766360653</v>
      </c>
      <c r="M531" s="140">
        <f t="shared" si="290"/>
        <v>2.5531914894406498</v>
      </c>
      <c r="N531" s="459">
        <f t="shared" si="290"/>
        <v>2.5531914894406498</v>
      </c>
      <c r="O531" s="140">
        <f t="shared" si="290"/>
        <v>5.64102564045848</v>
      </c>
      <c r="P531" s="140">
        <f t="shared" si="290"/>
        <v>6.499999999823558</v>
      </c>
      <c r="Q531" s="140">
        <f t="shared" si="290"/>
        <v>-3.2558139527387766</v>
      </c>
      <c r="R531" s="140">
        <f t="shared" si="290"/>
        <v>3.8888888882562753</v>
      </c>
      <c r="S531" s="140">
        <f t="shared" si="290"/>
        <v>3.8095238096329496</v>
      </c>
      <c r="T531" s="140">
        <f t="shared" si="290"/>
        <v>-0.52631578984896521</v>
      </c>
      <c r="U531" s="140">
        <f t="shared" si="290"/>
        <v>-4.1176470583677087</v>
      </c>
      <c r="V531" s="495">
        <f t="shared" si="290"/>
        <v>-3.3333333331635657</v>
      </c>
      <c r="W531" s="140">
        <f t="shared" si="290"/>
        <v>3.3333333333454505</v>
      </c>
      <c r="X531" s="140">
        <f t="shared" si="290"/>
        <v>-1.081081081271833</v>
      </c>
      <c r="Y531" s="459">
        <f t="shared" si="290"/>
        <v>4.1025641028495556</v>
      </c>
      <c r="Z531" s="140">
        <f t="shared" si="290"/>
        <v>1.2499999997771738</v>
      </c>
      <c r="AA531" s="140">
        <f t="shared" si="290"/>
        <v>-4.4444444445010305</v>
      </c>
      <c r="AB531" s="143">
        <f t="shared" si="290"/>
        <v>-3.478260869293166</v>
      </c>
      <c r="AC531" s="357">
        <f t="shared" si="290"/>
        <v>0.60532687653488892</v>
      </c>
      <c r="AD531" s="1"/>
      <c r="AE531" s="24"/>
      <c r="AF531" s="1"/>
      <c r="AG531" s="24"/>
    </row>
    <row r="532" spans="1:39" ht="16.5" thickBot="1">
      <c r="A532" s="3467"/>
      <c r="B532" s="3468"/>
      <c r="C532" s="233" t="s">
        <v>42</v>
      </c>
      <c r="D532" s="116"/>
      <c r="E532" s="250">
        <f>100-(E530/E489)*100</f>
        <v>38.94736842106029</v>
      </c>
      <c r="F532" s="251">
        <f t="shared" ref="F532:AC532" si="291">100-(F530/(F489))*100</f>
        <v>37.894736842855835</v>
      </c>
      <c r="G532" s="251">
        <f t="shared" si="291"/>
        <v>44.210526315433327</v>
      </c>
      <c r="H532" s="460">
        <f t="shared" si="291"/>
        <v>38.947368420581604</v>
      </c>
      <c r="I532" s="251">
        <f t="shared" si="291"/>
        <v>24.444444444715273</v>
      </c>
      <c r="J532" s="251">
        <f t="shared" si="291"/>
        <v>27.368421053152375</v>
      </c>
      <c r="K532" s="251">
        <f t="shared" si="291"/>
        <v>29.523809523310589</v>
      </c>
      <c r="L532" s="251">
        <f t="shared" si="291"/>
        <v>12.000000000261934</v>
      </c>
      <c r="M532" s="251">
        <f t="shared" si="291"/>
        <v>12.499999999605876</v>
      </c>
      <c r="N532" s="460">
        <f t="shared" si="291"/>
        <v>8.3333333332272161</v>
      </c>
      <c r="O532" s="251">
        <f t="shared" si="291"/>
        <v>24.800000000323053</v>
      </c>
      <c r="P532" s="251">
        <f t="shared" si="291"/>
        <v>18.181818182099292</v>
      </c>
      <c r="Q532" s="251">
        <f t="shared" si="291"/>
        <v>31.538461538156497</v>
      </c>
      <c r="R532" s="251">
        <f t="shared" si="291"/>
        <v>39.230769230632113</v>
      </c>
      <c r="S532" s="251">
        <f t="shared" si="291"/>
        <v>32.857142857106481</v>
      </c>
      <c r="T532" s="251">
        <f t="shared" si="291"/>
        <v>40.00000000020615</v>
      </c>
      <c r="U532" s="251">
        <f t="shared" si="291"/>
        <v>34.074074073780338</v>
      </c>
      <c r="V532" s="496">
        <f t="shared" si="291"/>
        <v>23.636363636929175</v>
      </c>
      <c r="W532" s="251">
        <f t="shared" si="291"/>
        <v>27.27272727238001</v>
      </c>
      <c r="X532" s="251">
        <f t="shared" si="291"/>
        <v>33.636363636899418</v>
      </c>
      <c r="Y532" s="460">
        <f t="shared" si="291"/>
        <v>34.999999999642256</v>
      </c>
      <c r="Z532" s="251">
        <f t="shared" si="291"/>
        <v>30.99999999958527</v>
      </c>
      <c r="AA532" s="251">
        <f t="shared" si="291"/>
        <v>36.000000000603904</v>
      </c>
      <c r="AB532" s="252">
        <f t="shared" si="291"/>
        <v>36.999999999898137</v>
      </c>
      <c r="AC532" s="284">
        <f t="shared" si="291"/>
        <v>29.759704251399768</v>
      </c>
      <c r="AD532" s="1"/>
      <c r="AE532" s="24"/>
      <c r="AF532" s="1"/>
      <c r="AG532" s="24"/>
    </row>
    <row r="533" spans="1:39" ht="15.75" customHeight="1">
      <c r="A533" s="3238"/>
      <c r="B533" s="3239"/>
      <c r="C533" s="239"/>
      <c r="D533" s="506" t="s">
        <v>125</v>
      </c>
      <c r="E533" s="507">
        <f t="shared" ref="E533:AC533" si="292">(E490-E501-E508-E515-E522)/E490</f>
        <v>0</v>
      </c>
      <c r="F533" s="507">
        <f t="shared" si="292"/>
        <v>0</v>
      </c>
      <c r="G533" s="507">
        <f t="shared" si="292"/>
        <v>5.8823529411764705E-2</v>
      </c>
      <c r="H533" s="508">
        <f t="shared" si="292"/>
        <v>0</v>
      </c>
      <c r="I533" s="507">
        <f t="shared" si="292"/>
        <v>0</v>
      </c>
      <c r="J533" s="507">
        <f t="shared" si="292"/>
        <v>0</v>
      </c>
      <c r="K533" s="507">
        <f t="shared" si="292"/>
        <v>4.3478260869565216E-2</v>
      </c>
      <c r="L533" s="507">
        <f t="shared" si="292"/>
        <v>-6.4516129032258063E-2</v>
      </c>
      <c r="M533" s="507">
        <f t="shared" si="292"/>
        <v>0</v>
      </c>
      <c r="N533" s="508">
        <f t="shared" si="292"/>
        <v>3.3333333333333333E-2</v>
      </c>
      <c r="O533" s="507">
        <f t="shared" si="292"/>
        <v>-0.04</v>
      </c>
      <c r="P533" s="507">
        <f t="shared" si="292"/>
        <v>0</v>
      </c>
      <c r="Q533" s="507">
        <f t="shared" si="292"/>
        <v>-3.8461538461538464E-2</v>
      </c>
      <c r="R533" s="507">
        <f t="shared" si="292"/>
        <v>-8.3333333333333329E-2</v>
      </c>
      <c r="S533" s="507">
        <f t="shared" si="292"/>
        <v>0</v>
      </c>
      <c r="T533" s="507">
        <f t="shared" si="292"/>
        <v>-7.6923076923076927E-2</v>
      </c>
      <c r="U533" s="507">
        <f t="shared" si="292"/>
        <v>-8.6956521739130432E-2</v>
      </c>
      <c r="V533" s="896">
        <f t="shared" si="292"/>
        <v>-8.6956521739130432E-2</v>
      </c>
      <c r="W533" s="507">
        <f t="shared" si="292"/>
        <v>-4.1666666666666664E-2</v>
      </c>
      <c r="X533" s="507">
        <f t="shared" si="292"/>
        <v>0</v>
      </c>
      <c r="Y533" s="508">
        <f t="shared" si="292"/>
        <v>0</v>
      </c>
      <c r="Z533" s="507">
        <f t="shared" si="292"/>
        <v>0</v>
      </c>
      <c r="AA533" s="507">
        <f t="shared" si="292"/>
        <v>0.05</v>
      </c>
      <c r="AB533" s="509">
        <f t="shared" si="292"/>
        <v>0</v>
      </c>
      <c r="AC533" s="510">
        <f t="shared" si="292"/>
        <v>-1.6513761467889909E-2</v>
      </c>
      <c r="AD533" s="1"/>
      <c r="AE533" s="24"/>
      <c r="AF533" s="1"/>
      <c r="AG533" s="24"/>
    </row>
    <row r="534" spans="1:39" ht="16.5" thickBot="1">
      <c r="A534" s="3209"/>
      <c r="B534" s="3210"/>
      <c r="C534" s="240"/>
      <c r="D534" s="144" t="s">
        <v>126</v>
      </c>
      <c r="E534" s="511">
        <f t="shared" ref="E534:AC534" si="293">(E494-E505-E512-E519-E526)/E494</f>
        <v>8.5507660277532371E-2</v>
      </c>
      <c r="F534" s="511">
        <f t="shared" si="293"/>
        <v>0.10339009721586458</v>
      </c>
      <c r="G534" s="511">
        <f t="shared" si="293"/>
        <v>0.10264516882606271</v>
      </c>
      <c r="H534" s="512">
        <f t="shared" si="293"/>
        <v>0.10580713064224759</v>
      </c>
      <c r="I534" s="511">
        <f t="shared" si="293"/>
        <v>4.1517270069419167E-2</v>
      </c>
      <c r="J534" s="511">
        <f t="shared" si="293"/>
        <v>2.6503859094001925E-2</v>
      </c>
      <c r="K534" s="511">
        <f t="shared" si="293"/>
        <v>2.1588054226059021E-2</v>
      </c>
      <c r="L534" s="511">
        <f t="shared" si="293"/>
        <v>-3.4195483779481568E-2</v>
      </c>
      <c r="M534" s="511">
        <f t="shared" si="293"/>
        <v>1.6616895545451878E-2</v>
      </c>
      <c r="N534" s="512">
        <f t="shared" si="293"/>
        <v>6.1577371052397778E-3</v>
      </c>
      <c r="O534" s="511">
        <f t="shared" si="293"/>
        <v>6.4684038829286306E-2</v>
      </c>
      <c r="P534" s="511">
        <f t="shared" si="293"/>
        <v>5.2370938207733281E-2</v>
      </c>
      <c r="Q534" s="511">
        <f t="shared" si="293"/>
        <v>1.5698052455871012E-2</v>
      </c>
      <c r="R534" s="511">
        <f t="shared" si="293"/>
        <v>8.0052754264319154E-2</v>
      </c>
      <c r="S534" s="511">
        <f t="shared" si="293"/>
        <v>7.2354561271868886E-2</v>
      </c>
      <c r="T534" s="511">
        <f t="shared" si="293"/>
        <v>7.9764639923440322E-2</v>
      </c>
      <c r="U534" s="511">
        <f t="shared" si="293"/>
        <v>4.0120090662438664E-2</v>
      </c>
      <c r="V534" s="897">
        <f t="shared" si="293"/>
        <v>-1.15983868820515E-2</v>
      </c>
      <c r="W534" s="511">
        <f t="shared" si="293"/>
        <v>4.4587242157743748E-2</v>
      </c>
      <c r="X534" s="511">
        <f t="shared" si="293"/>
        <v>3.3953259440538432E-2</v>
      </c>
      <c r="Y534" s="512">
        <f t="shared" si="293"/>
        <v>7.3542562995842053E-2</v>
      </c>
      <c r="Z534" s="511">
        <f t="shared" si="293"/>
        <v>4.1903687619238801E-2</v>
      </c>
      <c r="AA534" s="511">
        <f t="shared" si="293"/>
        <v>3.4659530578232046E-2</v>
      </c>
      <c r="AB534" s="513">
        <f t="shared" si="293"/>
        <v>5.9475260119511306E-2</v>
      </c>
      <c r="AC534" s="514">
        <f t="shared" si="293"/>
        <v>4.4043351478402805E-2</v>
      </c>
      <c r="AD534" s="1"/>
      <c r="AE534" s="24"/>
      <c r="AF534" s="1"/>
      <c r="AG534" s="24"/>
    </row>
    <row r="535" spans="1:39" ht="27" customHeight="1" thickBot="1">
      <c r="A535" s="3488" t="s">
        <v>127</v>
      </c>
      <c r="B535" s="3488"/>
      <c r="C535" s="2954"/>
      <c r="D535" s="2954"/>
      <c r="E535" s="2955"/>
      <c r="F535" s="2955"/>
      <c r="G535" s="2955"/>
      <c r="H535" s="2955"/>
      <c r="I535" s="2955"/>
      <c r="J535" s="2955"/>
      <c r="K535" s="2955"/>
      <c r="L535" s="2955"/>
      <c r="M535" s="2955"/>
      <c r="N535" s="2955"/>
      <c r="O535" s="2955"/>
      <c r="P535" s="2955"/>
      <c r="Q535" s="2955"/>
      <c r="R535" s="2955"/>
      <c r="S535" s="2955"/>
      <c r="T535" s="2955"/>
      <c r="U535" s="2955"/>
      <c r="V535" s="2955"/>
      <c r="W535" s="2955"/>
      <c r="X535" s="2955"/>
      <c r="Y535" s="2955"/>
      <c r="Z535" s="2955"/>
      <c r="AA535" s="2955"/>
      <c r="AB535" s="2955"/>
      <c r="AC535" s="2843"/>
      <c r="AD535" s="2843"/>
      <c r="AE535" s="2843"/>
      <c r="AF535" s="2843"/>
      <c r="AG535" s="1"/>
    </row>
    <row r="536" spans="1:39" ht="16.5" thickBot="1">
      <c r="A536" s="3232" t="s">
        <v>128</v>
      </c>
      <c r="B536" s="3404"/>
      <c r="C536" s="2956"/>
      <c r="D536" s="170">
        <v>0</v>
      </c>
      <c r="E536" s="737">
        <v>1</v>
      </c>
      <c r="F536" s="738">
        <v>2</v>
      </c>
      <c r="G536" s="738">
        <v>3</v>
      </c>
      <c r="H536" s="740">
        <v>4</v>
      </c>
      <c r="I536" s="738">
        <v>5</v>
      </c>
      <c r="J536" s="738">
        <v>6</v>
      </c>
      <c r="K536" s="738">
        <v>7</v>
      </c>
      <c r="L536" s="738">
        <v>8</v>
      </c>
      <c r="M536" s="738">
        <v>9</v>
      </c>
      <c r="N536" s="740">
        <v>10</v>
      </c>
      <c r="O536" s="738">
        <v>11</v>
      </c>
      <c r="P536" s="738">
        <v>12</v>
      </c>
      <c r="Q536" s="738">
        <v>13</v>
      </c>
      <c r="R536" s="738">
        <v>14</v>
      </c>
      <c r="S536" s="738">
        <v>15</v>
      </c>
      <c r="T536" s="738">
        <v>16</v>
      </c>
      <c r="U536" s="738">
        <v>17</v>
      </c>
      <c r="V536" s="909">
        <v>18</v>
      </c>
      <c r="W536" s="738">
        <v>19</v>
      </c>
      <c r="X536" s="738">
        <v>20</v>
      </c>
      <c r="Y536" s="740">
        <v>21</v>
      </c>
      <c r="Z536" s="738">
        <v>22</v>
      </c>
      <c r="AA536" s="738">
        <v>23</v>
      </c>
      <c r="AB536" s="168">
        <v>24</v>
      </c>
      <c r="AC536" s="60"/>
      <c r="AD536" s="528"/>
      <c r="AE536" s="11"/>
      <c r="AF536" s="529"/>
      <c r="AG536" s="2"/>
    </row>
    <row r="537" spans="1:39" ht="16.5" thickBot="1">
      <c r="A537" s="530" t="s">
        <v>13</v>
      </c>
      <c r="B537" s="169"/>
      <c r="C537" s="531"/>
      <c r="D537" s="532"/>
      <c r="E537" s="423">
        <v>21</v>
      </c>
      <c r="F537" s="424">
        <v>21</v>
      </c>
      <c r="G537" s="424">
        <v>21</v>
      </c>
      <c r="H537" s="740">
        <v>21</v>
      </c>
      <c r="I537" s="424">
        <v>21</v>
      </c>
      <c r="J537" s="424">
        <v>21</v>
      </c>
      <c r="K537" s="424">
        <v>21</v>
      </c>
      <c r="L537" s="424">
        <v>21</v>
      </c>
      <c r="M537" s="424">
        <v>20</v>
      </c>
      <c r="N537" s="740">
        <v>20</v>
      </c>
      <c r="O537" s="424">
        <v>20</v>
      </c>
      <c r="P537" s="424">
        <v>20</v>
      </c>
      <c r="Q537" s="424">
        <v>20</v>
      </c>
      <c r="R537" s="424">
        <v>20</v>
      </c>
      <c r="S537" s="424">
        <v>20</v>
      </c>
      <c r="T537" s="424">
        <v>20</v>
      </c>
      <c r="U537" s="424">
        <v>20</v>
      </c>
      <c r="V537" s="2802">
        <v>20</v>
      </c>
      <c r="W537" s="424">
        <v>20</v>
      </c>
      <c r="X537" s="424">
        <v>20</v>
      </c>
      <c r="Y537" s="740">
        <v>20</v>
      </c>
      <c r="Z537" s="424">
        <v>20</v>
      </c>
      <c r="AA537" s="424">
        <v>20</v>
      </c>
      <c r="AB537" s="533">
        <v>21</v>
      </c>
      <c r="AC537" s="534"/>
      <c r="AD537" s="535"/>
      <c r="AE537" s="536"/>
      <c r="AF537" s="537"/>
      <c r="AG537" s="2"/>
    </row>
    <row r="538" spans="1:39">
      <c r="A538" s="3250" t="s">
        <v>67</v>
      </c>
      <c r="B538" s="3259" t="s">
        <v>15</v>
      </c>
      <c r="C538" s="123" t="s">
        <v>16</v>
      </c>
      <c r="D538" s="115" t="s">
        <v>129</v>
      </c>
      <c r="E538" s="345">
        <f t="shared" ref="E538:AB538" si="294">(E542-D542)*$AE538*$AF538</f>
        <v>252.00000000000955</v>
      </c>
      <c r="F538" s="341">
        <f t="shared" si="294"/>
        <v>247.99999999999045</v>
      </c>
      <c r="G538" s="341">
        <f t="shared" si="294"/>
        <v>252.00000000000955</v>
      </c>
      <c r="H538" s="474">
        <f t="shared" si="294"/>
        <v>235.99999999999</v>
      </c>
      <c r="I538" s="341">
        <f t="shared" si="294"/>
        <v>304.00000000003047</v>
      </c>
      <c r="J538" s="341">
        <f t="shared" si="294"/>
        <v>355.99999999999454</v>
      </c>
      <c r="K538" s="341">
        <f t="shared" si="294"/>
        <v>420.00000000001592</v>
      </c>
      <c r="L538" s="341">
        <f t="shared" si="294"/>
        <v>487.99999999999955</v>
      </c>
      <c r="M538" s="341">
        <f t="shared" si="294"/>
        <v>475.99999999999909</v>
      </c>
      <c r="N538" s="474">
        <f t="shared" si="294"/>
        <v>471.99999999997999</v>
      </c>
      <c r="O538" s="341">
        <f t="shared" si="294"/>
        <v>447.99999999997908</v>
      </c>
      <c r="P538" s="341">
        <f t="shared" si="294"/>
        <v>424.00000000003502</v>
      </c>
      <c r="Q538" s="341">
        <f t="shared" si="294"/>
        <v>431.99999999995953</v>
      </c>
      <c r="R538" s="341">
        <f t="shared" si="294"/>
        <v>396.00000000001501</v>
      </c>
      <c r="S538" s="341">
        <f t="shared" si="294"/>
        <v>343.99999999999409</v>
      </c>
      <c r="T538" s="341">
        <f t="shared" si="294"/>
        <v>379.99999999999545</v>
      </c>
      <c r="U538" s="341">
        <f t="shared" si="294"/>
        <v>424.00000000003502</v>
      </c>
      <c r="V538" s="503">
        <f t="shared" si="294"/>
        <v>391.99999999999591</v>
      </c>
      <c r="W538" s="341">
        <f t="shared" si="294"/>
        <v>423.99999999997817</v>
      </c>
      <c r="X538" s="341">
        <f t="shared" si="294"/>
        <v>420.00000000001592</v>
      </c>
      <c r="Y538" s="474">
        <f t="shared" si="294"/>
        <v>435.99999999997863</v>
      </c>
      <c r="Z538" s="341">
        <f t="shared" si="294"/>
        <v>355.99999999999454</v>
      </c>
      <c r="AA538" s="341">
        <f t="shared" si="294"/>
        <v>304.00000000003047</v>
      </c>
      <c r="AB538" s="539">
        <f t="shared" si="294"/>
        <v>235.99999999999</v>
      </c>
      <c r="AC538" s="108">
        <f>SUM(E538:AB538)</f>
        <v>8920.0000000000182</v>
      </c>
      <c r="AD538" s="540">
        <v>2500</v>
      </c>
      <c r="AE538" s="341">
        <v>100</v>
      </c>
      <c r="AF538" s="539">
        <v>40</v>
      </c>
      <c r="AG538" s="440"/>
      <c r="AH538" s="440"/>
      <c r="AI538" s="14"/>
      <c r="AJ538" s="14"/>
      <c r="AK538" s="15"/>
      <c r="AL538" s="14"/>
      <c r="AM538" s="440"/>
    </row>
    <row r="539" spans="1:39">
      <c r="A539" s="3251"/>
      <c r="B539" s="3260"/>
      <c r="C539" s="125" t="s">
        <v>18</v>
      </c>
      <c r="D539" s="110" t="s">
        <v>129</v>
      </c>
      <c r="E539" s="327">
        <f t="shared" ref="E539:AB539" si="295">(E543-D543)*$AE538*$AF538</f>
        <v>216.00000000000108</v>
      </c>
      <c r="F539" s="328">
        <f t="shared" si="295"/>
        <v>215.99999999999932</v>
      </c>
      <c r="G539" s="328">
        <f t="shared" si="295"/>
        <v>215.99999999999932</v>
      </c>
      <c r="H539" s="449">
        <f t="shared" si="295"/>
        <v>204.00000000000063</v>
      </c>
      <c r="I539" s="328">
        <f t="shared" si="295"/>
        <v>259.99999999999977</v>
      </c>
      <c r="J539" s="328">
        <f t="shared" si="295"/>
        <v>307.99999999999983</v>
      </c>
      <c r="K539" s="328">
        <f t="shared" si="295"/>
        <v>360.00000000000119</v>
      </c>
      <c r="L539" s="328">
        <f t="shared" si="295"/>
        <v>419.99999999999994</v>
      </c>
      <c r="M539" s="328">
        <f t="shared" si="295"/>
        <v>407.99999999999949</v>
      </c>
      <c r="N539" s="449">
        <f t="shared" si="295"/>
        <v>407.99999999999949</v>
      </c>
      <c r="O539" s="328">
        <f t="shared" si="295"/>
        <v>387.99999999999989</v>
      </c>
      <c r="P539" s="328">
        <f t="shared" si="295"/>
        <v>364.0000000000008</v>
      </c>
      <c r="Q539" s="328">
        <f t="shared" si="295"/>
        <v>371.99999999999989</v>
      </c>
      <c r="R539" s="328">
        <f t="shared" si="295"/>
        <v>339.99999999999989</v>
      </c>
      <c r="S539" s="328">
        <f t="shared" si="295"/>
        <v>295.99999999999937</v>
      </c>
      <c r="T539" s="328">
        <f t="shared" si="295"/>
        <v>327.99999999999943</v>
      </c>
      <c r="U539" s="328">
        <f t="shared" si="295"/>
        <v>364.0000000000008</v>
      </c>
      <c r="V539" s="485">
        <f t="shared" si="295"/>
        <v>339.99999999999989</v>
      </c>
      <c r="W539" s="328">
        <f t="shared" si="295"/>
        <v>364.0000000000008</v>
      </c>
      <c r="X539" s="328">
        <f t="shared" si="295"/>
        <v>364.0000000000008</v>
      </c>
      <c r="Y539" s="449">
        <f t="shared" si="295"/>
        <v>371.99999999999989</v>
      </c>
      <c r="Z539" s="328">
        <f t="shared" si="295"/>
        <v>307.99999999999983</v>
      </c>
      <c r="AA539" s="328">
        <f t="shared" si="295"/>
        <v>259.99999999999801</v>
      </c>
      <c r="AB539" s="329">
        <f t="shared" si="295"/>
        <v>204.00000000000063</v>
      </c>
      <c r="AC539" s="109">
        <f>SUM(E539:AB539)</f>
        <v>7680.0000000000009</v>
      </c>
      <c r="AD539" s="73"/>
      <c r="AE539" s="158"/>
      <c r="AF539" s="74"/>
      <c r="AG539" s="440"/>
      <c r="AH539" s="440"/>
      <c r="AI539" s="542"/>
      <c r="AJ539" s="543"/>
      <c r="AK539" s="542"/>
      <c r="AL539" s="15"/>
      <c r="AM539" s="440"/>
    </row>
    <row r="540" spans="1:39">
      <c r="A540" s="3251"/>
      <c r="B540" s="3260"/>
      <c r="C540" s="125" t="s">
        <v>19</v>
      </c>
      <c r="D540" s="124" t="s">
        <v>62</v>
      </c>
      <c r="E540" s="1714">
        <v>19</v>
      </c>
      <c r="F540" s="1707">
        <v>19</v>
      </c>
      <c r="G540" s="1707">
        <v>19</v>
      </c>
      <c r="H540" s="454">
        <v>18</v>
      </c>
      <c r="I540" s="1707">
        <v>23</v>
      </c>
      <c r="J540" s="1707">
        <v>27</v>
      </c>
      <c r="K540" s="1707">
        <v>32</v>
      </c>
      <c r="L540" s="1707">
        <v>37</v>
      </c>
      <c r="M540" s="1707">
        <v>36</v>
      </c>
      <c r="N540" s="454">
        <v>36</v>
      </c>
      <c r="O540" s="1707">
        <v>34</v>
      </c>
      <c r="P540" s="1707">
        <v>32</v>
      </c>
      <c r="Q540" s="1707">
        <v>33</v>
      </c>
      <c r="R540" s="1707">
        <v>30</v>
      </c>
      <c r="S540" s="1707">
        <v>26</v>
      </c>
      <c r="T540" s="1707">
        <v>29</v>
      </c>
      <c r="U540" s="1707">
        <v>32</v>
      </c>
      <c r="V540" s="490">
        <v>30</v>
      </c>
      <c r="W540" s="1707">
        <v>32</v>
      </c>
      <c r="X540" s="1707">
        <v>32</v>
      </c>
      <c r="Y540" s="454">
        <v>33</v>
      </c>
      <c r="Z540" s="1707">
        <v>27</v>
      </c>
      <c r="AA540" s="1707">
        <v>23</v>
      </c>
      <c r="AB540" s="1708">
        <v>18</v>
      </c>
      <c r="AC540" s="109">
        <f>AVERAGE(E540:AB540)</f>
        <v>28.208333333333332</v>
      </c>
      <c r="AD540" s="76">
        <f>SQRT(MIN((E538*E538+E539*E539),(F538*F538+F539*F539),(G538*G538+G539*G539),(H538*H538+H539*H539),(I538*I538+I539*I539),(J538*J538+J539*J539),(K538*K538+K539*K539),(L538*L538+L539*L539),(M538*M538+M539*M539),(N538*N538+N539*N539),(O538*O538+O539*O539),(P538*P538+P539*P539),(R538*R538+R539*R539),(S538*S538+S539*S539),(T538*T538+T539*T539),(U538*U538+U539*U539),(V538*V538+V539*V539),(W538*W538+W539*W539),(X538*X538+X539*X539),(Y538*Y538+Y539*Y539),(Z538*Z538+Z539*Z539),(AA538*AA538+AA539*AA539),(AB538*AB538+AB539*AB539)))/AD538</f>
        <v>0.12477948549340667</v>
      </c>
      <c r="AE540" s="76">
        <f>SQRT(MAX((E538*E538+E539*E539),(F538*F538+F539*F539),(G538*G538+G539*G539),(H538*H538+H539*H539),(I538*I538+I539*I539),(J538*J538+J539*J539),(K538*K538+K539*K539),(L538*L538+L539*L539),(M538*M538+M539*M539),(N538*N538+N539*N539),(O538*O538+O539*O539),(P538*P538+P539*P539),(R538*R538+R539*R539),(S538*S538+S539*S539),(T538*T538+T539*T539),(U538*U538+U539*U539),(V538*V538+V539*V539),(W538*W538+W539*W539),(X538*X538+X539*X539),(Y538*Y538+Y539*Y539),(Z538*Z538+Z539*Z539),(AA538*AA538+AA539*AA539),(AB538*AB538+AB539*AB539)))/AD538</f>
        <v>0.25754036576816441</v>
      </c>
      <c r="AF540" s="77"/>
      <c r="AG540" s="440"/>
      <c r="AH540" s="440"/>
      <c r="AI540" s="15"/>
      <c r="AJ540" s="15"/>
      <c r="AK540" s="15"/>
      <c r="AL540" s="15"/>
      <c r="AM540" s="440"/>
    </row>
    <row r="541" spans="1:39" ht="16.5" thickBot="1">
      <c r="A541" s="3251"/>
      <c r="B541" s="3260"/>
      <c r="C541" s="125" t="s">
        <v>21</v>
      </c>
      <c r="D541" s="110"/>
      <c r="E541" s="333">
        <f t="shared" ref="E541:AB541" si="296">E539/E538</f>
        <v>0.8571428571428289</v>
      </c>
      <c r="F541" s="334">
        <f t="shared" si="296"/>
        <v>0.87096774193551463</v>
      </c>
      <c r="G541" s="334">
        <f t="shared" si="296"/>
        <v>0.8571428571428219</v>
      </c>
      <c r="H541" s="451">
        <f t="shared" si="296"/>
        <v>0.86440677966105628</v>
      </c>
      <c r="I541" s="334">
        <f t="shared" si="296"/>
        <v>0.85526315789465035</v>
      </c>
      <c r="J541" s="334">
        <f t="shared" si="296"/>
        <v>0.86516853932585547</v>
      </c>
      <c r="K541" s="334">
        <f t="shared" si="296"/>
        <v>0.85714285714282745</v>
      </c>
      <c r="L541" s="334">
        <f t="shared" si="296"/>
        <v>0.86065573770491877</v>
      </c>
      <c r="M541" s="334">
        <f t="shared" si="296"/>
        <v>0.85714285714285765</v>
      </c>
      <c r="N541" s="451">
        <f t="shared" si="296"/>
        <v>0.8644067796610525</v>
      </c>
      <c r="O541" s="334">
        <f t="shared" si="296"/>
        <v>0.86607142857146879</v>
      </c>
      <c r="P541" s="334">
        <f t="shared" si="296"/>
        <v>0.85849056603766682</v>
      </c>
      <c r="Q541" s="334">
        <f t="shared" si="296"/>
        <v>0.86111111111119154</v>
      </c>
      <c r="R541" s="334">
        <f t="shared" si="296"/>
        <v>0.85858585858582581</v>
      </c>
      <c r="S541" s="334">
        <f t="shared" si="296"/>
        <v>0.86046511627908273</v>
      </c>
      <c r="T541" s="334">
        <f t="shared" si="296"/>
        <v>0.86315789473685089</v>
      </c>
      <c r="U541" s="334">
        <f t="shared" si="296"/>
        <v>0.85849056603766682</v>
      </c>
      <c r="V541" s="487">
        <f t="shared" si="296"/>
        <v>0.86734693877551894</v>
      </c>
      <c r="W541" s="334">
        <f t="shared" si="296"/>
        <v>0.85849056603778195</v>
      </c>
      <c r="X541" s="334">
        <f t="shared" si="296"/>
        <v>0.86666666666663572</v>
      </c>
      <c r="Y541" s="451">
        <f t="shared" si="296"/>
        <v>0.85321100917435344</v>
      </c>
      <c r="Z541" s="334">
        <f t="shared" si="296"/>
        <v>0.86516853932585547</v>
      </c>
      <c r="AA541" s="334">
        <f t="shared" si="296"/>
        <v>0.85526315789464458</v>
      </c>
      <c r="AB541" s="544">
        <f t="shared" si="296"/>
        <v>0.86440677966105628</v>
      </c>
      <c r="AC541" s="545">
        <f>MAX(E541:AB541)</f>
        <v>0.87096774193551463</v>
      </c>
      <c r="AD541" s="546">
        <f>MIN(E540:AB540)/(AD538/(SQRT(3)*AD548))</f>
        <v>0.13087029491828919</v>
      </c>
      <c r="AE541" s="547">
        <f>MAX(E540:AB540)/(AD538/(SQRT(3)*AD548))</f>
        <v>0.26901116177648332</v>
      </c>
      <c r="AF541" s="74"/>
      <c r="AG541" s="440"/>
      <c r="AH541" s="440"/>
      <c r="AI541" s="15"/>
      <c r="AJ541" s="15"/>
      <c r="AK541" s="15"/>
      <c r="AL541" s="15"/>
      <c r="AM541" s="440"/>
    </row>
    <row r="542" spans="1:39" hidden="1">
      <c r="A542" s="541"/>
      <c r="B542" s="209"/>
      <c r="C542" s="126" t="s">
        <v>130</v>
      </c>
      <c r="D542" s="110">
        <v>72.77</v>
      </c>
      <c r="E542" s="331">
        <v>72.832999999999998</v>
      </c>
      <c r="F542" s="331">
        <v>72.894999999999996</v>
      </c>
      <c r="G542" s="482">
        <v>72.957999999999998</v>
      </c>
      <c r="H542" s="446">
        <v>73.016999999999996</v>
      </c>
      <c r="I542" s="331">
        <v>73.093000000000004</v>
      </c>
      <c r="J542" s="331">
        <v>73.182000000000002</v>
      </c>
      <c r="K542" s="331">
        <v>73.287000000000006</v>
      </c>
      <c r="L542" s="331">
        <v>73.409000000000006</v>
      </c>
      <c r="M542" s="482">
        <v>73.528000000000006</v>
      </c>
      <c r="N542" s="446">
        <v>73.646000000000001</v>
      </c>
      <c r="O542" s="331">
        <v>73.757999999999996</v>
      </c>
      <c r="P542" s="331">
        <v>73.864000000000004</v>
      </c>
      <c r="Q542" s="331">
        <v>73.971999999999994</v>
      </c>
      <c r="R542" s="331">
        <v>74.070999999999998</v>
      </c>
      <c r="S542" s="331">
        <v>74.156999999999996</v>
      </c>
      <c r="T542" s="331">
        <v>74.251999999999995</v>
      </c>
      <c r="U542" s="158">
        <v>74.358000000000004</v>
      </c>
      <c r="V542" s="482">
        <v>74.456000000000003</v>
      </c>
      <c r="W542" s="331">
        <v>74.561999999999998</v>
      </c>
      <c r="X542" s="482">
        <v>74.667000000000002</v>
      </c>
      <c r="Y542" s="446">
        <v>74.775999999999996</v>
      </c>
      <c r="Z542" s="331">
        <v>74.864999999999995</v>
      </c>
      <c r="AA542" s="331">
        <v>74.941000000000003</v>
      </c>
      <c r="AB542" s="134">
        <v>75</v>
      </c>
      <c r="AD542" s="73"/>
      <c r="AE542" s="158"/>
      <c r="AF542" s="74"/>
      <c r="AG542" s="440"/>
      <c r="AH542" s="440"/>
      <c r="AI542" s="15"/>
      <c r="AJ542" s="15"/>
      <c r="AK542" s="15"/>
      <c r="AL542" s="15"/>
      <c r="AM542" s="440"/>
    </row>
    <row r="543" spans="1:39" hidden="1">
      <c r="A543" s="541"/>
      <c r="B543" s="209"/>
      <c r="C543" s="126" t="s">
        <v>131</v>
      </c>
      <c r="D543" s="110">
        <v>3.13</v>
      </c>
      <c r="E543" s="330">
        <v>3.1840000000000002</v>
      </c>
      <c r="F543" s="331">
        <v>3.238</v>
      </c>
      <c r="G543" s="331">
        <v>3.2919999999999998</v>
      </c>
      <c r="H543" s="446">
        <v>3.343</v>
      </c>
      <c r="I543" s="331">
        <v>3.4079999999999999</v>
      </c>
      <c r="J543" s="331">
        <v>3.4849999999999999</v>
      </c>
      <c r="K543" s="331">
        <v>3.5750000000000002</v>
      </c>
      <c r="L543" s="331">
        <v>3.68</v>
      </c>
      <c r="M543" s="331">
        <v>3.782</v>
      </c>
      <c r="N543" s="446">
        <v>3.8839999999999999</v>
      </c>
      <c r="O543" s="331">
        <v>3.9809999999999999</v>
      </c>
      <c r="P543" s="331">
        <v>4.0720000000000001</v>
      </c>
      <c r="Q543" s="331">
        <v>4.165</v>
      </c>
      <c r="R543" s="331">
        <v>4.25</v>
      </c>
      <c r="S543" s="331">
        <v>4.3239999999999998</v>
      </c>
      <c r="T543" s="331">
        <v>4.4059999999999997</v>
      </c>
      <c r="U543" s="331">
        <v>4.4969999999999999</v>
      </c>
      <c r="V543" s="482">
        <v>4.5819999999999999</v>
      </c>
      <c r="W543" s="331">
        <v>4.673</v>
      </c>
      <c r="X543" s="331">
        <v>4.7640000000000002</v>
      </c>
      <c r="Y543" s="446">
        <v>4.8570000000000002</v>
      </c>
      <c r="Z543" s="331">
        <v>4.9340000000000002</v>
      </c>
      <c r="AA543" s="331">
        <v>4.9989999999999997</v>
      </c>
      <c r="AB543" s="332">
        <v>5.05</v>
      </c>
      <c r="AC543" s="110"/>
      <c r="AD543" s="73"/>
      <c r="AE543" s="158">
        <v>30</v>
      </c>
      <c r="AF543" s="74"/>
      <c r="AG543" s="440"/>
      <c r="AH543" s="440"/>
      <c r="AI543" s="15"/>
      <c r="AJ543" s="15"/>
      <c r="AK543" s="15"/>
      <c r="AL543" s="15"/>
      <c r="AM543" s="440"/>
    </row>
    <row r="544" spans="1:39" ht="16.5" hidden="1" thickBot="1">
      <c r="A544" s="3222" t="s">
        <v>49</v>
      </c>
      <c r="B544" s="3223"/>
      <c r="C544" s="3224"/>
      <c r="D544" s="116"/>
      <c r="E544" s="181">
        <f>SQRT(E538*E538+E539*E539)/E548/1.73</f>
        <v>18.116316541537817</v>
      </c>
      <c r="F544" s="182">
        <f t="shared" ref="F544:AB544" si="297">SQRT(F538*F538+F539*F539)/F548/1.73</f>
        <v>17.985074819535264</v>
      </c>
      <c r="G544" s="182">
        <f t="shared" si="297"/>
        <v>18.116316541537756</v>
      </c>
      <c r="H544" s="453">
        <f t="shared" si="297"/>
        <v>17.140415928565282</v>
      </c>
      <c r="I544" s="182">
        <f t="shared" si="297"/>
        <v>21.875632283540394</v>
      </c>
      <c r="J544" s="182">
        <f t="shared" si="297"/>
        <v>25.816547577496603</v>
      </c>
      <c r="K544" s="182">
        <f t="shared" si="297"/>
        <v>30.481695610881051</v>
      </c>
      <c r="L544" s="182">
        <f t="shared" si="297"/>
        <v>35.923567434798755</v>
      </c>
      <c r="M544" s="182">
        <f t="shared" si="297"/>
        <v>35.080998891824997</v>
      </c>
      <c r="N544" s="453">
        <f t="shared" si="297"/>
        <v>34.877596821761394</v>
      </c>
      <c r="O544" s="182">
        <f t="shared" si="297"/>
        <v>33.067477863721336</v>
      </c>
      <c r="P544" s="182">
        <f t="shared" si="297"/>
        <v>30.733902078676984</v>
      </c>
      <c r="Q544" s="182">
        <f t="shared" si="297"/>
        <v>31.414158762295774</v>
      </c>
      <c r="R544" s="182">
        <f t="shared" si="297"/>
        <v>28.953594234977036</v>
      </c>
      <c r="S544" s="182">
        <f t="shared" si="297"/>
        <v>25.199166392799601</v>
      </c>
      <c r="T544" s="182">
        <f t="shared" si="297"/>
        <v>27.79328501351058</v>
      </c>
      <c r="U544" s="182">
        <f t="shared" si="297"/>
        <v>30.792498650800294</v>
      </c>
      <c r="V544" s="489">
        <f t="shared" si="297"/>
        <v>28.457872714196505</v>
      </c>
      <c r="W544" s="182">
        <f t="shared" si="297"/>
        <v>30.733902078674614</v>
      </c>
      <c r="X544" s="182">
        <f t="shared" si="297"/>
        <v>30.45142211630991</v>
      </c>
      <c r="Y544" s="453">
        <f t="shared" si="297"/>
        <v>31.372161691332252</v>
      </c>
      <c r="Z544" s="182">
        <f t="shared" si="297"/>
        <v>25.816547577496603</v>
      </c>
      <c r="AA544" s="182">
        <f t="shared" si="297"/>
        <v>21.813720116700125</v>
      </c>
      <c r="AB544" s="183">
        <f t="shared" si="297"/>
        <v>17.107891420161934</v>
      </c>
      <c r="AC544" s="111">
        <f>AVERAGE(E544:AB544)</f>
        <v>27.046740131797208</v>
      </c>
      <c r="AD544" s="78">
        <f>(AC540-AC544)/AC540</f>
        <v>4.1179079522698656E-2</v>
      </c>
      <c r="AE544" s="79"/>
      <c r="AF544" s="80"/>
      <c r="AG544" s="15"/>
      <c r="AH544" s="15"/>
      <c r="AI544" s="15"/>
      <c r="AJ544" s="15"/>
      <c r="AK544" s="440"/>
      <c r="AL544" s="440"/>
      <c r="AM544" s="440"/>
    </row>
    <row r="545" spans="1:39">
      <c r="A545" s="152" t="s">
        <v>59</v>
      </c>
      <c r="B545" s="153"/>
      <c r="C545" s="197"/>
      <c r="D545" s="165"/>
      <c r="E545" s="164">
        <f>E538</f>
        <v>252.00000000000955</v>
      </c>
      <c r="F545" s="83">
        <f t="shared" ref="F545:AB546" si="298">F538</f>
        <v>247.99999999999045</v>
      </c>
      <c r="G545" s="83">
        <f t="shared" si="298"/>
        <v>252.00000000000955</v>
      </c>
      <c r="H545" s="447">
        <f t="shared" si="298"/>
        <v>235.99999999999</v>
      </c>
      <c r="I545" s="83">
        <f t="shared" si="298"/>
        <v>304.00000000003047</v>
      </c>
      <c r="J545" s="83">
        <f t="shared" si="298"/>
        <v>355.99999999999454</v>
      </c>
      <c r="K545" s="83">
        <f t="shared" si="298"/>
        <v>420.00000000001592</v>
      </c>
      <c r="L545" s="83">
        <f t="shared" si="298"/>
        <v>487.99999999999955</v>
      </c>
      <c r="M545" s="83">
        <f t="shared" si="298"/>
        <v>475.99999999999909</v>
      </c>
      <c r="N545" s="447">
        <f t="shared" si="298"/>
        <v>471.99999999997999</v>
      </c>
      <c r="O545" s="83">
        <f t="shared" si="298"/>
        <v>447.99999999997908</v>
      </c>
      <c r="P545" s="83">
        <f t="shared" si="298"/>
        <v>424.00000000003502</v>
      </c>
      <c r="Q545" s="83">
        <f t="shared" si="298"/>
        <v>431.99999999995953</v>
      </c>
      <c r="R545" s="83">
        <f t="shared" si="298"/>
        <v>396.00000000001501</v>
      </c>
      <c r="S545" s="83">
        <f t="shared" si="298"/>
        <v>343.99999999999409</v>
      </c>
      <c r="T545" s="83">
        <f t="shared" si="298"/>
        <v>379.99999999999545</v>
      </c>
      <c r="U545" s="549">
        <f t="shared" si="298"/>
        <v>424.00000000003502</v>
      </c>
      <c r="V545" s="549">
        <f>V538</f>
        <v>391.99999999999591</v>
      </c>
      <c r="W545" s="83">
        <f t="shared" si="298"/>
        <v>423.99999999997817</v>
      </c>
      <c r="X545" s="83">
        <f t="shared" si="298"/>
        <v>420.00000000001592</v>
      </c>
      <c r="Y545" s="447">
        <f>Y538</f>
        <v>435.99999999997863</v>
      </c>
      <c r="Z545" s="83">
        <f t="shared" si="298"/>
        <v>355.99999999999454</v>
      </c>
      <c r="AA545" s="83">
        <f t="shared" si="298"/>
        <v>304.00000000003047</v>
      </c>
      <c r="AB545" s="83">
        <f t="shared" si="298"/>
        <v>235.99999999999</v>
      </c>
      <c r="AC545" s="165"/>
      <c r="AD545" s="550">
        <f>MIN(E545:AB545)</f>
        <v>235.99999999999</v>
      </c>
      <c r="AE545" s="83"/>
      <c r="AF545" s="84"/>
      <c r="AG545" s="440"/>
      <c r="AH545" s="440"/>
      <c r="AI545" s="14"/>
      <c r="AJ545" s="14"/>
      <c r="AK545" s="15"/>
      <c r="AL545" s="14"/>
      <c r="AM545" s="440"/>
    </row>
    <row r="546" spans="1:39">
      <c r="A546" s="154" t="s">
        <v>61</v>
      </c>
      <c r="B546" s="155"/>
      <c r="C546" s="188"/>
      <c r="D546" s="167"/>
      <c r="E546" s="166">
        <f>E539</f>
        <v>216.00000000000108</v>
      </c>
      <c r="F546" s="86">
        <f t="shared" si="298"/>
        <v>215.99999999999932</v>
      </c>
      <c r="G546" s="86">
        <f t="shared" si="298"/>
        <v>215.99999999999932</v>
      </c>
      <c r="H546" s="446">
        <f t="shared" si="298"/>
        <v>204.00000000000063</v>
      </c>
      <c r="I546" s="86">
        <f t="shared" si="298"/>
        <v>259.99999999999977</v>
      </c>
      <c r="J546" s="86">
        <f t="shared" si="298"/>
        <v>307.99999999999983</v>
      </c>
      <c r="K546" s="86">
        <f t="shared" si="298"/>
        <v>360.00000000000119</v>
      </c>
      <c r="L546" s="86">
        <f t="shared" si="298"/>
        <v>419.99999999999994</v>
      </c>
      <c r="M546" s="86">
        <f t="shared" si="298"/>
        <v>407.99999999999949</v>
      </c>
      <c r="N546" s="446">
        <f t="shared" si="298"/>
        <v>407.99999999999949</v>
      </c>
      <c r="O546" s="86">
        <f t="shared" si="298"/>
        <v>387.99999999999989</v>
      </c>
      <c r="P546" s="86">
        <f t="shared" si="298"/>
        <v>364.0000000000008</v>
      </c>
      <c r="Q546" s="86">
        <f t="shared" si="298"/>
        <v>371.99999999999989</v>
      </c>
      <c r="R546" s="86">
        <f t="shared" si="298"/>
        <v>339.99999999999989</v>
      </c>
      <c r="S546" s="86">
        <f t="shared" si="298"/>
        <v>295.99999999999937</v>
      </c>
      <c r="T546" s="86">
        <f t="shared" si="298"/>
        <v>327.99999999999943</v>
      </c>
      <c r="U546" s="551">
        <f t="shared" si="298"/>
        <v>364.0000000000008</v>
      </c>
      <c r="V546" s="551">
        <f>V539</f>
        <v>339.99999999999989</v>
      </c>
      <c r="W546" s="86">
        <f t="shared" si="298"/>
        <v>364.0000000000008</v>
      </c>
      <c r="X546" s="86">
        <f t="shared" si="298"/>
        <v>364.0000000000008</v>
      </c>
      <c r="Y546" s="446">
        <f>Y539</f>
        <v>371.99999999999989</v>
      </c>
      <c r="Z546" s="86">
        <f t="shared" si="298"/>
        <v>307.99999999999983</v>
      </c>
      <c r="AA546" s="86">
        <f t="shared" si="298"/>
        <v>259.99999999999801</v>
      </c>
      <c r="AB546" s="86">
        <f t="shared" si="298"/>
        <v>204.00000000000063</v>
      </c>
      <c r="AC546" s="167"/>
      <c r="AD546" s="552">
        <f>MIN(E546:AB546)</f>
        <v>204.00000000000063</v>
      </c>
      <c r="AE546" s="86"/>
      <c r="AF546" s="87"/>
      <c r="AG546" s="440"/>
      <c r="AH546" s="440"/>
      <c r="AI546" s="542"/>
      <c r="AJ546" s="543"/>
      <c r="AK546" s="542"/>
      <c r="AL546" s="15"/>
      <c r="AM546" s="440"/>
    </row>
    <row r="547" spans="1:39" ht="16.5" thickBot="1">
      <c r="A547" s="156" t="s">
        <v>60</v>
      </c>
      <c r="B547" s="157"/>
      <c r="C547" s="198"/>
      <c r="D547" s="193"/>
      <c r="E547" s="751">
        <f>SQRT(E546*E546+E545*E545)</f>
        <v>331.90360046255188</v>
      </c>
      <c r="F547" s="752">
        <f t="shared" ref="F547:AB547" si="299">SQRT(F546*F546+F545*F545)</f>
        <v>328.87687665750377</v>
      </c>
      <c r="G547" s="752">
        <f t="shared" si="299"/>
        <v>331.90360046255074</v>
      </c>
      <c r="H547" s="753">
        <f t="shared" si="299"/>
        <v>311.94871373351668</v>
      </c>
      <c r="I547" s="752">
        <f t="shared" si="299"/>
        <v>400.01999950004802</v>
      </c>
      <c r="J547" s="752">
        <f t="shared" si="299"/>
        <v>470.74409183758854</v>
      </c>
      <c r="K547" s="752">
        <f t="shared" si="299"/>
        <v>553.17266743758603</v>
      </c>
      <c r="L547" s="752">
        <f t="shared" si="299"/>
        <v>643.85091442041107</v>
      </c>
      <c r="M547" s="752">
        <f t="shared" si="299"/>
        <v>626.92902309591534</v>
      </c>
      <c r="N547" s="753">
        <f t="shared" si="299"/>
        <v>623.89742746703223</v>
      </c>
      <c r="O547" s="752">
        <f t="shared" si="299"/>
        <v>592.66179225590474</v>
      </c>
      <c r="P547" s="752">
        <f t="shared" si="299"/>
        <v>558.81302776512848</v>
      </c>
      <c r="Q547" s="752">
        <f t="shared" si="299"/>
        <v>570.09472897051501</v>
      </c>
      <c r="R547" s="752">
        <f t="shared" si="299"/>
        <v>521.93486183623702</v>
      </c>
      <c r="S547" s="752">
        <f t="shared" si="299"/>
        <v>453.81934731784582</v>
      </c>
      <c r="T547" s="752">
        <f t="shared" si="299"/>
        <v>501.98007928601726</v>
      </c>
      <c r="U547" s="754">
        <f t="shared" si="299"/>
        <v>558.81302776512848</v>
      </c>
      <c r="V547" s="754">
        <f>SQRT(V546*V546+V545*V545)</f>
        <v>518.90654264520185</v>
      </c>
      <c r="W547" s="752">
        <f t="shared" si="299"/>
        <v>558.81302776508539</v>
      </c>
      <c r="X547" s="752">
        <f t="shared" si="299"/>
        <v>555.78413075583035</v>
      </c>
      <c r="Y547" s="753">
        <f>SQRT(Y546*Y546+Y545*Y545)</f>
        <v>573.13174750661062</v>
      </c>
      <c r="Z547" s="752">
        <f t="shared" si="299"/>
        <v>470.74409183758854</v>
      </c>
      <c r="AA547" s="752">
        <f t="shared" si="299"/>
        <v>400.01999950004688</v>
      </c>
      <c r="AB547" s="752">
        <f t="shared" si="299"/>
        <v>311.94871373351668</v>
      </c>
      <c r="AC547" s="553"/>
      <c r="AD547" s="554">
        <f>MIN(E547:AB547)</f>
        <v>311.94871373351668</v>
      </c>
      <c r="AE547" s="89"/>
      <c r="AF547" s="90"/>
      <c r="AG547" s="440"/>
      <c r="AH547" s="440"/>
      <c r="AI547" s="15"/>
      <c r="AJ547" s="15"/>
      <c r="AK547" s="15"/>
      <c r="AL547" s="15"/>
      <c r="AM547" s="440"/>
    </row>
    <row r="548" spans="1:39" ht="16.5" thickBot="1">
      <c r="A548" s="992" t="s">
        <v>0</v>
      </c>
      <c r="B548" s="147"/>
      <c r="C548" s="913" t="s">
        <v>27</v>
      </c>
      <c r="D548" s="693" t="s">
        <v>62</v>
      </c>
      <c r="E548" s="201">
        <v>10.59</v>
      </c>
      <c r="F548" s="147">
        <v>10.57</v>
      </c>
      <c r="G548" s="147">
        <v>10.59</v>
      </c>
      <c r="H548" s="526">
        <v>10.52</v>
      </c>
      <c r="I548" s="914">
        <v>10.57</v>
      </c>
      <c r="J548" s="147">
        <v>10.54</v>
      </c>
      <c r="K548" s="147">
        <v>10.49</v>
      </c>
      <c r="L548" s="147">
        <v>10.36</v>
      </c>
      <c r="M548" s="147">
        <v>10.33</v>
      </c>
      <c r="N548" s="526">
        <v>10.34</v>
      </c>
      <c r="O548" s="147">
        <v>10.36</v>
      </c>
      <c r="P548" s="147">
        <v>10.51</v>
      </c>
      <c r="Q548" s="147">
        <v>10.49</v>
      </c>
      <c r="R548" s="147">
        <v>10.42</v>
      </c>
      <c r="S548" s="147">
        <v>10.41</v>
      </c>
      <c r="T548" s="147">
        <v>10.44</v>
      </c>
      <c r="U548" s="147">
        <v>10.49</v>
      </c>
      <c r="V548" s="914">
        <v>10.54</v>
      </c>
      <c r="W548" s="147">
        <v>10.51</v>
      </c>
      <c r="X548" s="147">
        <v>10.55</v>
      </c>
      <c r="Y548" s="526">
        <v>10.56</v>
      </c>
      <c r="Z548" s="147">
        <v>10.54</v>
      </c>
      <c r="AA548" s="147">
        <v>10.6</v>
      </c>
      <c r="AB548" s="694">
        <v>10.54</v>
      </c>
      <c r="AC548" s="560"/>
      <c r="AD548" s="561">
        <f>AVERAGE(D548:AB548)</f>
        <v>10.494166666666665</v>
      </c>
      <c r="AE548" s="562"/>
      <c r="AF548" s="563"/>
      <c r="AG548" s="10"/>
      <c r="AH548" s="10"/>
      <c r="AI548" s="10"/>
      <c r="AJ548" s="10"/>
    </row>
    <row r="549" spans="1:39">
      <c r="A549" s="3443" t="s">
        <v>55</v>
      </c>
      <c r="B549" s="3219" t="s">
        <v>132</v>
      </c>
      <c r="C549" s="123" t="s">
        <v>16</v>
      </c>
      <c r="D549" s="115" t="s">
        <v>129</v>
      </c>
      <c r="E549" s="326">
        <f t="shared" ref="E549:AB549" si="300">(E553-D553)*$AE549*$AF549</f>
        <v>78.000000000002956</v>
      </c>
      <c r="F549" s="71">
        <f t="shared" si="300"/>
        <v>78.000000000002956</v>
      </c>
      <c r="G549" s="71">
        <f t="shared" si="300"/>
        <v>78.000000000002956</v>
      </c>
      <c r="H549" s="448">
        <f t="shared" si="300"/>
        <v>61.999999999983402</v>
      </c>
      <c r="I549" s="71">
        <f t="shared" si="300"/>
        <v>108.00000000000409</v>
      </c>
      <c r="J549" s="71">
        <f t="shared" si="300"/>
        <v>93.999999999994088</v>
      </c>
      <c r="K549" s="71">
        <f t="shared" si="300"/>
        <v>108.00000000000409</v>
      </c>
      <c r="L549" s="71">
        <f t="shared" si="300"/>
        <v>108.00000000000409</v>
      </c>
      <c r="M549" s="71">
        <f t="shared" si="300"/>
        <v>140.00000000001478</v>
      </c>
      <c r="N549" s="448">
        <f t="shared" si="300"/>
        <v>125.99999999997635</v>
      </c>
      <c r="O549" s="71">
        <f t="shared" si="300"/>
        <v>108.00000000000409</v>
      </c>
      <c r="P549" s="71">
        <f t="shared" si="300"/>
        <v>94.00000000002251</v>
      </c>
      <c r="Q549" s="71">
        <f t="shared" si="300"/>
        <v>107.99999999997567</v>
      </c>
      <c r="R549" s="71">
        <f t="shared" si="300"/>
        <v>124.00000000002365</v>
      </c>
      <c r="S549" s="71">
        <f t="shared" si="300"/>
        <v>93.999999999994088</v>
      </c>
      <c r="T549" s="71">
        <f t="shared" si="300"/>
        <v>139.99999999998636</v>
      </c>
      <c r="U549" s="71">
        <f t="shared" si="300"/>
        <v>140.00000000001478</v>
      </c>
      <c r="V549" s="484">
        <f t="shared" si="300"/>
        <v>123.99999999999523</v>
      </c>
      <c r="W549" s="71">
        <f t="shared" si="300"/>
        <v>123.99999999999523</v>
      </c>
      <c r="X549" s="71">
        <f t="shared" si="300"/>
        <v>140.00000000001478</v>
      </c>
      <c r="Y549" s="448">
        <f t="shared" si="300"/>
        <v>123.99999999999523</v>
      </c>
      <c r="Z549" s="71">
        <f t="shared" si="300"/>
        <v>109.99999999998522</v>
      </c>
      <c r="AA549" s="71">
        <f t="shared" si="300"/>
        <v>92.00000000001296</v>
      </c>
      <c r="AB549" s="431">
        <f t="shared" si="300"/>
        <v>78.000000000002956</v>
      </c>
      <c r="AC549" s="108">
        <f>SUM(E549:AB549)</f>
        <v>2580.0000000000127</v>
      </c>
      <c r="AD549" s="96"/>
      <c r="AE549" s="208">
        <v>100</v>
      </c>
      <c r="AF549" s="97">
        <v>20</v>
      </c>
      <c r="AG549" s="440"/>
      <c r="AH549" s="440"/>
      <c r="AI549" s="14"/>
      <c r="AJ549" s="14"/>
      <c r="AK549" s="15"/>
      <c r="AL549" s="14"/>
      <c r="AM549" s="440"/>
    </row>
    <row r="550" spans="1:39">
      <c r="A550" s="3444"/>
      <c r="B550" s="3220"/>
      <c r="C550" s="125" t="s">
        <v>18</v>
      </c>
      <c r="D550" s="110" t="s">
        <v>129</v>
      </c>
      <c r="E550" s="327">
        <f t="shared" ref="E550:AB550" si="301">(E554-D554)*$AE549*$AF549</f>
        <v>64.000000000007162</v>
      </c>
      <c r="F550" s="328">
        <f t="shared" si="301"/>
        <v>61.999999999997613</v>
      </c>
      <c r="G550" s="328">
        <f t="shared" si="301"/>
        <v>63.999999999992951</v>
      </c>
      <c r="H550" s="449">
        <f t="shared" si="301"/>
        <v>50.000000000011369</v>
      </c>
      <c r="I550" s="328">
        <f t="shared" si="301"/>
        <v>87.999999999993861</v>
      </c>
      <c r="J550" s="328">
        <f t="shared" si="301"/>
        <v>76.000000000007617</v>
      </c>
      <c r="K550" s="328">
        <f t="shared" si="301"/>
        <v>89.9999999999892</v>
      </c>
      <c r="L550" s="328">
        <f t="shared" si="301"/>
        <v>88.000000000008072</v>
      </c>
      <c r="M550" s="328">
        <f t="shared" si="301"/>
        <v>113.99999999999011</v>
      </c>
      <c r="N550" s="449">
        <f t="shared" si="301"/>
        <v>100.00000000000853</v>
      </c>
      <c r="O550" s="328">
        <f t="shared" si="301"/>
        <v>90.000000000003411</v>
      </c>
      <c r="P550" s="328">
        <f t="shared" si="301"/>
        <v>75.999999999993406</v>
      </c>
      <c r="Q550" s="328">
        <f t="shared" si="301"/>
        <v>88.000000000008072</v>
      </c>
      <c r="R550" s="328">
        <f t="shared" si="301"/>
        <v>101.99999999998965</v>
      </c>
      <c r="S550" s="328">
        <f t="shared" si="301"/>
        <v>76.000000000007617</v>
      </c>
      <c r="T550" s="328">
        <f t="shared" si="301"/>
        <v>111.99999999999477</v>
      </c>
      <c r="U550" s="328">
        <f t="shared" si="301"/>
        <v>114.00000000000432</v>
      </c>
      <c r="V550" s="485">
        <f t="shared" si="301"/>
        <v>102.00000000000387</v>
      </c>
      <c r="W550" s="328">
        <f t="shared" si="301"/>
        <v>101.99999999998965</v>
      </c>
      <c r="X550" s="328">
        <f t="shared" si="301"/>
        <v>114.00000000000432</v>
      </c>
      <c r="Y550" s="449">
        <f t="shared" si="301"/>
        <v>99.999999999994316</v>
      </c>
      <c r="Z550" s="328">
        <f t="shared" si="301"/>
        <v>88.000000000008072</v>
      </c>
      <c r="AA550" s="328">
        <f t="shared" si="301"/>
        <v>75.999999999993406</v>
      </c>
      <c r="AB550" s="432">
        <f t="shared" si="301"/>
        <v>64.000000000007162</v>
      </c>
      <c r="AC550" s="109">
        <f>SUM(E550:AB550)</f>
        <v>2100.0000000000086</v>
      </c>
      <c r="AD550" s="81"/>
      <c r="AE550" s="158"/>
      <c r="AF550" s="74"/>
      <c r="AG550" s="440"/>
      <c r="AH550" s="440"/>
      <c r="AI550" s="542"/>
      <c r="AJ550" s="543"/>
      <c r="AK550" s="542"/>
      <c r="AL550" s="15"/>
      <c r="AM550" s="440"/>
    </row>
    <row r="551" spans="1:39">
      <c r="A551" s="3444"/>
      <c r="B551" s="3220"/>
      <c r="C551" s="125" t="s">
        <v>19</v>
      </c>
      <c r="D551" s="124" t="s">
        <v>62</v>
      </c>
      <c r="E551" s="346">
        <v>5</v>
      </c>
      <c r="F551" s="347">
        <v>5</v>
      </c>
      <c r="G551" s="347">
        <v>5</v>
      </c>
      <c r="H551" s="454">
        <v>4</v>
      </c>
      <c r="I551" s="347">
        <v>7</v>
      </c>
      <c r="J551" s="347">
        <v>6</v>
      </c>
      <c r="K551" s="347">
        <v>7</v>
      </c>
      <c r="L551" s="347">
        <v>7</v>
      </c>
      <c r="M551" s="347">
        <v>9</v>
      </c>
      <c r="N551" s="454">
        <v>8</v>
      </c>
      <c r="O551" s="347">
        <v>7</v>
      </c>
      <c r="P551" s="347">
        <v>6</v>
      </c>
      <c r="Q551" s="347">
        <v>7</v>
      </c>
      <c r="R551" s="347">
        <v>8</v>
      </c>
      <c r="S551" s="347">
        <v>6</v>
      </c>
      <c r="T551" s="347">
        <v>9</v>
      </c>
      <c r="U551" s="347">
        <v>9</v>
      </c>
      <c r="V551" s="490">
        <v>8</v>
      </c>
      <c r="W551" s="347">
        <v>8</v>
      </c>
      <c r="X551" s="347">
        <v>9</v>
      </c>
      <c r="Y551" s="454">
        <v>8</v>
      </c>
      <c r="Z551" s="347">
        <v>7</v>
      </c>
      <c r="AA551" s="347">
        <v>6</v>
      </c>
      <c r="AB551" s="1709">
        <v>5</v>
      </c>
      <c r="AC551" s="109">
        <f>AVERAGE(E551:AB551)</f>
        <v>6.916666666666667</v>
      </c>
      <c r="AD551" s="81"/>
      <c r="AE551" s="158"/>
      <c r="AF551" s="74"/>
      <c r="AG551" s="440"/>
      <c r="AH551" s="440"/>
      <c r="AI551" s="15"/>
      <c r="AJ551" s="15"/>
      <c r="AK551" s="15"/>
      <c r="AL551" s="15"/>
      <c r="AM551" s="440"/>
    </row>
    <row r="552" spans="1:39" ht="16.5" thickBot="1">
      <c r="A552" s="3445"/>
      <c r="B552" s="3272"/>
      <c r="C552" s="128" t="s">
        <v>21</v>
      </c>
      <c r="D552" s="116"/>
      <c r="E552" s="337">
        <f t="shared" ref="E552:AB552" si="302">E550/E549</f>
        <v>0.82051282051288121</v>
      </c>
      <c r="F552" s="338">
        <f t="shared" si="302"/>
        <v>0.79487179487173409</v>
      </c>
      <c r="G552" s="338">
        <f t="shared" si="302"/>
        <v>0.82051282051269903</v>
      </c>
      <c r="H552" s="464">
        <f t="shared" si="302"/>
        <v>0.8064516129036251</v>
      </c>
      <c r="I552" s="338">
        <f t="shared" si="302"/>
        <v>0.81481481481472706</v>
      </c>
      <c r="J552" s="338">
        <f t="shared" si="302"/>
        <v>0.80851063829800418</v>
      </c>
      <c r="K552" s="338">
        <f t="shared" si="302"/>
        <v>0.8333333333332017</v>
      </c>
      <c r="L552" s="338">
        <f t="shared" si="302"/>
        <v>0.81481481481485862</v>
      </c>
      <c r="M552" s="338">
        <f t="shared" si="302"/>
        <v>0.81428571428555763</v>
      </c>
      <c r="N552" s="464">
        <f t="shared" si="302"/>
        <v>0.79365079365101032</v>
      </c>
      <c r="O552" s="338">
        <f t="shared" si="302"/>
        <v>0.83333333333333337</v>
      </c>
      <c r="P552" s="338">
        <f t="shared" si="302"/>
        <v>0.80851063829760861</v>
      </c>
      <c r="Q552" s="338">
        <f t="shared" si="302"/>
        <v>0.81481481481507312</v>
      </c>
      <c r="R552" s="338">
        <f t="shared" si="302"/>
        <v>0.82258064516105001</v>
      </c>
      <c r="S552" s="338">
        <f t="shared" si="302"/>
        <v>0.80851063829800418</v>
      </c>
      <c r="T552" s="338">
        <f t="shared" si="302"/>
        <v>0.80000000000004057</v>
      </c>
      <c r="U552" s="338">
        <f t="shared" si="302"/>
        <v>0.81428571428565921</v>
      </c>
      <c r="V552" s="501">
        <f t="shared" si="302"/>
        <v>0.82258064516135321</v>
      </c>
      <c r="W552" s="338">
        <f t="shared" si="302"/>
        <v>0.82258064516123852</v>
      </c>
      <c r="X552" s="338">
        <f t="shared" si="302"/>
        <v>0.81428571428565921</v>
      </c>
      <c r="Y552" s="464">
        <f t="shared" si="302"/>
        <v>0.80645161290321099</v>
      </c>
      <c r="Z552" s="338">
        <f t="shared" si="302"/>
        <v>0.8000000000001809</v>
      </c>
      <c r="AA552" s="338">
        <f t="shared" si="302"/>
        <v>0.82608695652155106</v>
      </c>
      <c r="AB552" s="970">
        <f t="shared" si="302"/>
        <v>0.82051282051288121</v>
      </c>
      <c r="AC552" s="567">
        <f>MAX(E552:AB552)</f>
        <v>0.83333333333333337</v>
      </c>
      <c r="AD552" s="146"/>
      <c r="AE552" s="129"/>
      <c r="AF552" s="178"/>
      <c r="AG552" s="440"/>
      <c r="AH552" s="440"/>
      <c r="AI552" s="568"/>
      <c r="AJ552" s="568"/>
      <c r="AK552" s="15"/>
      <c r="AL552" s="15"/>
      <c r="AM552" s="440"/>
    </row>
    <row r="553" spans="1:39" hidden="1">
      <c r="A553" s="1766"/>
      <c r="B553" s="1763"/>
      <c r="C553" s="385" t="s">
        <v>130</v>
      </c>
      <c r="D553" s="124">
        <v>77.83</v>
      </c>
      <c r="E553" s="1764">
        <v>77.869</v>
      </c>
      <c r="F553" s="92">
        <v>77.908000000000001</v>
      </c>
      <c r="G553" s="92">
        <v>77.947000000000003</v>
      </c>
      <c r="H553" s="445">
        <v>77.977999999999994</v>
      </c>
      <c r="I553" s="92">
        <v>78.031999999999996</v>
      </c>
      <c r="J553" s="92">
        <v>78.078999999999994</v>
      </c>
      <c r="K553" s="92">
        <v>78.132999999999996</v>
      </c>
      <c r="L553" s="92">
        <v>78.186999999999998</v>
      </c>
      <c r="M553" s="92">
        <v>78.257000000000005</v>
      </c>
      <c r="N553" s="445">
        <v>78.319999999999993</v>
      </c>
      <c r="O553" s="92">
        <v>78.373999999999995</v>
      </c>
      <c r="P553" s="92">
        <v>78.421000000000006</v>
      </c>
      <c r="Q553" s="92">
        <v>78.474999999999994</v>
      </c>
      <c r="R553" s="92">
        <v>78.537000000000006</v>
      </c>
      <c r="S553" s="92">
        <v>78.584000000000003</v>
      </c>
      <c r="T553" s="92">
        <v>78.653999999999996</v>
      </c>
      <c r="U553" s="92">
        <v>78.724000000000004</v>
      </c>
      <c r="V553" s="498">
        <v>78.786000000000001</v>
      </c>
      <c r="W553" s="92">
        <v>78.847999999999999</v>
      </c>
      <c r="X553" s="92">
        <v>78.918000000000006</v>
      </c>
      <c r="Y553" s="445">
        <v>78.98</v>
      </c>
      <c r="Z553" s="92">
        <v>79.034999999999997</v>
      </c>
      <c r="AA553" s="92">
        <v>79.081000000000003</v>
      </c>
      <c r="AB553" s="417">
        <v>79.12</v>
      </c>
      <c r="AC553" s="124"/>
      <c r="AD553" s="96"/>
      <c r="AE553" s="208"/>
      <c r="AF553" s="97"/>
      <c r="AG553" s="440"/>
      <c r="AH553" s="440"/>
      <c r="AI553" s="15"/>
      <c r="AJ553" s="15"/>
      <c r="AK553" s="15"/>
      <c r="AL553" s="15"/>
      <c r="AM553" s="440"/>
    </row>
    <row r="554" spans="1:39" hidden="1">
      <c r="A554" s="571"/>
      <c r="B554" s="516"/>
      <c r="C554" s="126" t="s">
        <v>131</v>
      </c>
      <c r="D554" s="110">
        <v>39.19</v>
      </c>
      <c r="E554" s="81">
        <v>39.222000000000001</v>
      </c>
      <c r="F554" s="158">
        <v>39.253</v>
      </c>
      <c r="G554" s="158">
        <v>39.284999999999997</v>
      </c>
      <c r="H554" s="446">
        <v>39.31</v>
      </c>
      <c r="I554" s="158">
        <v>39.353999999999999</v>
      </c>
      <c r="J554" s="158">
        <v>39.392000000000003</v>
      </c>
      <c r="K554" s="158">
        <v>39.436999999999998</v>
      </c>
      <c r="L554" s="158">
        <v>39.481000000000002</v>
      </c>
      <c r="M554" s="158">
        <v>39.537999999999997</v>
      </c>
      <c r="N554" s="446">
        <v>39.588000000000001</v>
      </c>
      <c r="O554" s="158">
        <v>39.633000000000003</v>
      </c>
      <c r="P554" s="158">
        <v>39.670999999999999</v>
      </c>
      <c r="Q554" s="158">
        <v>39.715000000000003</v>
      </c>
      <c r="R554" s="158">
        <v>39.765999999999998</v>
      </c>
      <c r="S554" s="158">
        <v>39.804000000000002</v>
      </c>
      <c r="T554" s="158">
        <v>39.86</v>
      </c>
      <c r="U554" s="158">
        <v>39.917000000000002</v>
      </c>
      <c r="V554" s="482">
        <v>39.968000000000004</v>
      </c>
      <c r="W554" s="158">
        <v>40.018999999999998</v>
      </c>
      <c r="X554" s="158">
        <v>40.076000000000001</v>
      </c>
      <c r="Y554" s="446">
        <v>40.125999999999998</v>
      </c>
      <c r="Z554" s="158">
        <v>40.17</v>
      </c>
      <c r="AA554" s="158">
        <v>40.207999999999998</v>
      </c>
      <c r="AB554" s="336">
        <v>40.24</v>
      </c>
      <c r="AC554" s="110"/>
      <c r="AD554" s="81"/>
      <c r="AE554" s="158">
        <v>8</v>
      </c>
      <c r="AF554" s="74"/>
      <c r="AG554" s="440"/>
      <c r="AH554" s="440"/>
      <c r="AI554" s="15"/>
      <c r="AJ554" s="15"/>
      <c r="AK554" s="15"/>
      <c r="AL554" s="15"/>
      <c r="AM554" s="440"/>
    </row>
    <row r="555" spans="1:39" ht="16.5" hidden="1" thickBot="1">
      <c r="A555" s="3222" t="s">
        <v>49</v>
      </c>
      <c r="B555" s="3223"/>
      <c r="C555" s="3224"/>
      <c r="D555" s="116"/>
      <c r="E555" s="181">
        <f>SQRT(E549*E549+E550*E550)/E548/1.73</f>
        <v>5.5072123906314898</v>
      </c>
      <c r="F555" s="182">
        <f t="shared" ref="F555:AB555" si="303">SQRT(F549*F549+F550*F550)/F548/1.73</f>
        <v>5.448911996360625</v>
      </c>
      <c r="G555" s="182">
        <f t="shared" si="303"/>
        <v>5.5072123906309978</v>
      </c>
      <c r="H555" s="453">
        <f t="shared" si="303"/>
        <v>4.376427559229529</v>
      </c>
      <c r="I555" s="182">
        <f t="shared" si="303"/>
        <v>7.6184970080084469</v>
      </c>
      <c r="J555" s="182">
        <f t="shared" si="303"/>
        <v>6.6293067910899737</v>
      </c>
      <c r="K555" s="182">
        <f t="shared" si="303"/>
        <v>7.746683831356922</v>
      </c>
      <c r="L555" s="182">
        <f t="shared" si="303"/>
        <v>7.7729260014145254</v>
      </c>
      <c r="M555" s="182">
        <f t="shared" si="303"/>
        <v>10.102659828960226</v>
      </c>
      <c r="N555" s="453">
        <f t="shared" si="303"/>
        <v>8.9925307040825757</v>
      </c>
      <c r="O555" s="182">
        <f t="shared" si="303"/>
        <v>7.8438912539516767</v>
      </c>
      <c r="P555" s="182">
        <f t="shared" si="303"/>
        <v>6.6482296458702121</v>
      </c>
      <c r="Q555" s="182">
        <f t="shared" si="303"/>
        <v>7.6765980338076023</v>
      </c>
      <c r="R555" s="182">
        <f t="shared" si="303"/>
        <v>8.9069216985688993</v>
      </c>
      <c r="S555" s="182">
        <f t="shared" si="303"/>
        <v>6.7120935233514238</v>
      </c>
      <c r="T555" s="182">
        <f t="shared" si="303"/>
        <v>9.926664820062113</v>
      </c>
      <c r="U555" s="182">
        <f t="shared" si="303"/>
        <v>9.9485677819985057</v>
      </c>
      <c r="V555" s="489">
        <f t="shared" si="303"/>
        <v>8.8055146204061163</v>
      </c>
      <c r="W555" s="182">
        <f t="shared" si="303"/>
        <v>8.8306492958206686</v>
      </c>
      <c r="X555" s="182">
        <f t="shared" si="303"/>
        <v>9.8919882495890352</v>
      </c>
      <c r="Y555" s="453">
        <f t="shared" si="303"/>
        <v>8.7197003642227049</v>
      </c>
      <c r="Z555" s="182">
        <f t="shared" si="303"/>
        <v>7.7255230952559568</v>
      </c>
      <c r="AA555" s="182">
        <f t="shared" si="303"/>
        <v>6.50733292187895</v>
      </c>
      <c r="AB555" s="435">
        <f t="shared" si="303"/>
        <v>5.5333376866022279</v>
      </c>
      <c r="AC555" s="111">
        <f>AVERAGE(E555:AB555)</f>
        <v>7.6408075622146443</v>
      </c>
      <c r="AD555" s="98">
        <f>(AC551-AC555)/AC551</f>
        <v>-0.10469506923585215</v>
      </c>
      <c r="AE555" s="79"/>
      <c r="AF555" s="80"/>
      <c r="AG555" s="15"/>
      <c r="AH555" s="15"/>
      <c r="AI555" s="15"/>
      <c r="AJ555" s="15"/>
      <c r="AK555" s="440"/>
      <c r="AL555" s="440"/>
      <c r="AM555" s="440"/>
    </row>
    <row r="556" spans="1:39">
      <c r="A556" s="3295" t="s">
        <v>43</v>
      </c>
      <c r="B556" s="3297" t="s">
        <v>133</v>
      </c>
      <c r="C556" s="123" t="s">
        <v>16</v>
      </c>
      <c r="D556" s="115" t="s">
        <v>129</v>
      </c>
      <c r="E556" s="326">
        <f t="shared" ref="E556:AB556" si="304">(E560-D560)*$AE556*$AF556</f>
        <v>33.999999999991815</v>
      </c>
      <c r="F556" s="71">
        <f t="shared" si="304"/>
        <v>36.000000000001364</v>
      </c>
      <c r="G556" s="71">
        <f t="shared" si="304"/>
        <v>16.000000000005343</v>
      </c>
      <c r="H556" s="448">
        <f t="shared" si="304"/>
        <v>36.000000000001364</v>
      </c>
      <c r="I556" s="71">
        <f t="shared" si="304"/>
        <v>15.999999999991132</v>
      </c>
      <c r="J556" s="71">
        <f t="shared" si="304"/>
        <v>34.000000000006025</v>
      </c>
      <c r="K556" s="71">
        <f t="shared" si="304"/>
        <v>36.000000000001364</v>
      </c>
      <c r="L556" s="71">
        <f t="shared" si="304"/>
        <v>51.999999999992497</v>
      </c>
      <c r="M556" s="71">
        <f t="shared" si="304"/>
        <v>68.000000000012051</v>
      </c>
      <c r="N556" s="448">
        <f t="shared" si="304"/>
        <v>51.999999999992497</v>
      </c>
      <c r="O556" s="71">
        <f t="shared" si="304"/>
        <v>70.00000000000739</v>
      </c>
      <c r="P556" s="71">
        <f t="shared" si="304"/>
        <v>67.99999999999784</v>
      </c>
      <c r="Q556" s="71">
        <f t="shared" si="304"/>
        <v>51.999999999992497</v>
      </c>
      <c r="R556" s="71">
        <f t="shared" si="304"/>
        <v>52.000000000006708</v>
      </c>
      <c r="S556" s="71">
        <f t="shared" si="304"/>
        <v>51.999999999992497</v>
      </c>
      <c r="T556" s="71">
        <f t="shared" si="304"/>
        <v>34.000000000006025</v>
      </c>
      <c r="U556" s="71">
        <f t="shared" si="304"/>
        <v>51.999999999992497</v>
      </c>
      <c r="V556" s="484">
        <f t="shared" si="304"/>
        <v>52.000000000006708</v>
      </c>
      <c r="W556" s="71">
        <f t="shared" si="304"/>
        <v>36.000000000001364</v>
      </c>
      <c r="X556" s="71">
        <f t="shared" si="304"/>
        <v>33.999999999991815</v>
      </c>
      <c r="Y556" s="448">
        <f t="shared" si="304"/>
        <v>52.000000000006708</v>
      </c>
      <c r="Z556" s="71">
        <f t="shared" si="304"/>
        <v>33.999999999991815</v>
      </c>
      <c r="AA556" s="71">
        <f t="shared" si="304"/>
        <v>34.000000000006025</v>
      </c>
      <c r="AB556" s="72">
        <f t="shared" si="304"/>
        <v>18.000000000000682</v>
      </c>
      <c r="AC556" s="108">
        <f>SUM(E556:AB556)</f>
        <v>1019.999999999996</v>
      </c>
      <c r="AD556" s="91"/>
      <c r="AE556" s="92">
        <v>100</v>
      </c>
      <c r="AF556" s="93">
        <v>20</v>
      </c>
      <c r="AG556" s="440"/>
      <c r="AH556" s="440"/>
      <c r="AI556" s="14"/>
      <c r="AJ556" s="14"/>
      <c r="AK556" s="15"/>
      <c r="AL556" s="14"/>
      <c r="AM556" s="440"/>
    </row>
    <row r="557" spans="1:39">
      <c r="A557" s="3293"/>
      <c r="B557" s="3294"/>
      <c r="C557" s="125" t="s">
        <v>18</v>
      </c>
      <c r="D557" s="110" t="s">
        <v>129</v>
      </c>
      <c r="E557" s="327">
        <f t="shared" ref="E557:AB557" si="305">(E561-D561)*$AE556*$AF556</f>
        <v>16.000000000005343</v>
      </c>
      <c r="F557" s="328">
        <f t="shared" si="305"/>
        <v>18.000000000000682</v>
      </c>
      <c r="G557" s="328">
        <f t="shared" si="305"/>
        <v>7.9999999999955662</v>
      </c>
      <c r="H557" s="449">
        <f t="shared" si="305"/>
        <v>18.000000000000682</v>
      </c>
      <c r="I557" s="328">
        <f t="shared" si="305"/>
        <v>7.9999999999955662</v>
      </c>
      <c r="J557" s="328">
        <f t="shared" si="305"/>
        <v>16.000000000005343</v>
      </c>
      <c r="K557" s="328">
        <f t="shared" si="305"/>
        <v>18.000000000000682</v>
      </c>
      <c r="L557" s="328">
        <f t="shared" si="305"/>
        <v>25.999999999996248</v>
      </c>
      <c r="M557" s="328">
        <f t="shared" si="305"/>
        <v>34.000000000006025</v>
      </c>
      <c r="N557" s="449">
        <f t="shared" si="305"/>
        <v>24.000000000000909</v>
      </c>
      <c r="O557" s="328">
        <f t="shared" si="305"/>
        <v>33.999999999991815</v>
      </c>
      <c r="P557" s="328">
        <f t="shared" si="305"/>
        <v>34.000000000006025</v>
      </c>
      <c r="Q557" s="328">
        <f t="shared" si="305"/>
        <v>25.999999999996248</v>
      </c>
      <c r="R557" s="328">
        <f t="shared" si="305"/>
        <v>25.999999999996248</v>
      </c>
      <c r="S557" s="328">
        <f t="shared" si="305"/>
        <v>24.000000000000909</v>
      </c>
      <c r="T557" s="328">
        <f t="shared" si="305"/>
        <v>18.000000000000682</v>
      </c>
      <c r="U557" s="328">
        <f t="shared" si="305"/>
        <v>24.000000000000909</v>
      </c>
      <c r="V557" s="485">
        <f t="shared" si="305"/>
        <v>25.999999999996248</v>
      </c>
      <c r="W557" s="328">
        <f t="shared" si="305"/>
        <v>18.000000000000682</v>
      </c>
      <c r="X557" s="328">
        <f t="shared" si="305"/>
        <v>16.000000000005343</v>
      </c>
      <c r="Y557" s="449">
        <f t="shared" si="305"/>
        <v>25.999999999996248</v>
      </c>
      <c r="Z557" s="328">
        <f t="shared" si="305"/>
        <v>16.000000000005343</v>
      </c>
      <c r="AA557" s="328">
        <f t="shared" si="305"/>
        <v>18.000000000000682</v>
      </c>
      <c r="AB557" s="329">
        <f t="shared" si="305"/>
        <v>7.9999999999955662</v>
      </c>
      <c r="AC557" s="109">
        <f>SUM(E557:AB557)</f>
        <v>500</v>
      </c>
      <c r="AD557" s="81"/>
      <c r="AE557" s="158"/>
      <c r="AF557" s="74"/>
      <c r="AG557" s="440"/>
      <c r="AH557" s="440"/>
      <c r="AI557" s="542"/>
      <c r="AJ557" s="543"/>
      <c r="AK557" s="542"/>
      <c r="AL557" s="15"/>
      <c r="AM557" s="440"/>
    </row>
    <row r="558" spans="1:39">
      <c r="A558" s="3293"/>
      <c r="B558" s="3294"/>
      <c r="C558" s="125" t="s">
        <v>19</v>
      </c>
      <c r="D558" s="124" t="s">
        <v>62</v>
      </c>
      <c r="E558" s="1715">
        <v>2</v>
      </c>
      <c r="F558" s="426">
        <v>2</v>
      </c>
      <c r="G558" s="426">
        <v>1</v>
      </c>
      <c r="H558" s="450">
        <v>2</v>
      </c>
      <c r="I558" s="426">
        <v>1</v>
      </c>
      <c r="J558" s="426">
        <v>2</v>
      </c>
      <c r="K558" s="426">
        <v>2</v>
      </c>
      <c r="L558" s="426">
        <v>3</v>
      </c>
      <c r="M558" s="426">
        <v>4</v>
      </c>
      <c r="N558" s="450">
        <v>3</v>
      </c>
      <c r="O558" s="426">
        <v>4</v>
      </c>
      <c r="P558" s="426">
        <v>4</v>
      </c>
      <c r="Q558" s="426">
        <v>3</v>
      </c>
      <c r="R558" s="426">
        <v>3</v>
      </c>
      <c r="S558" s="426">
        <v>3</v>
      </c>
      <c r="T558" s="426">
        <v>2</v>
      </c>
      <c r="U558" s="426">
        <v>3</v>
      </c>
      <c r="V558" s="486">
        <v>3</v>
      </c>
      <c r="W558" s="426">
        <v>2</v>
      </c>
      <c r="X558" s="426">
        <v>2</v>
      </c>
      <c r="Y558" s="450">
        <v>3</v>
      </c>
      <c r="Z558" s="426">
        <v>2</v>
      </c>
      <c r="AA558" s="426">
        <v>2</v>
      </c>
      <c r="AB558" s="1716">
        <v>1</v>
      </c>
      <c r="AC558" s="109">
        <f>AVERAGE(E558:AB558)</f>
        <v>2.4583333333333335</v>
      </c>
      <c r="AD558" s="81"/>
      <c r="AE558" s="158"/>
      <c r="AF558" s="74"/>
      <c r="AG558" s="440"/>
      <c r="AH558" s="440"/>
      <c r="AI558" s="15"/>
      <c r="AJ558" s="15"/>
      <c r="AK558" s="15"/>
      <c r="AL558" s="15"/>
      <c r="AM558" s="440"/>
    </row>
    <row r="559" spans="1:39" ht="16.5" thickBot="1">
      <c r="A559" s="3296"/>
      <c r="B559" s="3298"/>
      <c r="C559" s="128" t="s">
        <v>21</v>
      </c>
      <c r="D559" s="116"/>
      <c r="E559" s="337">
        <f t="shared" ref="E559:AB559" si="306">E557/E556</f>
        <v>0.47058823529438809</v>
      </c>
      <c r="F559" s="338">
        <f t="shared" si="306"/>
        <v>0.5</v>
      </c>
      <c r="G559" s="338">
        <f t="shared" si="306"/>
        <v>0.49999999999955591</v>
      </c>
      <c r="H559" s="464">
        <f t="shared" si="306"/>
        <v>0.5</v>
      </c>
      <c r="I559" s="338">
        <f t="shared" si="306"/>
        <v>0.5</v>
      </c>
      <c r="J559" s="338">
        <f t="shared" si="306"/>
        <v>0.47058823529419141</v>
      </c>
      <c r="K559" s="338">
        <f t="shared" si="306"/>
        <v>0.5</v>
      </c>
      <c r="L559" s="338">
        <f t="shared" si="306"/>
        <v>0.5</v>
      </c>
      <c r="M559" s="338">
        <f t="shared" si="306"/>
        <v>0.5</v>
      </c>
      <c r="N559" s="464">
        <f t="shared" si="306"/>
        <v>0.46153846153854561</v>
      </c>
      <c r="O559" s="338">
        <f t="shared" si="306"/>
        <v>0.48571428571411751</v>
      </c>
      <c r="P559" s="338">
        <f t="shared" si="306"/>
        <v>0.50000000000010447</v>
      </c>
      <c r="Q559" s="338">
        <f t="shared" si="306"/>
        <v>0.5</v>
      </c>
      <c r="R559" s="338">
        <f t="shared" si="306"/>
        <v>0.49999999999986333</v>
      </c>
      <c r="S559" s="338">
        <f t="shared" si="306"/>
        <v>0.46153846153854561</v>
      </c>
      <c r="T559" s="338">
        <f t="shared" si="306"/>
        <v>0.52941176470580864</v>
      </c>
      <c r="U559" s="338">
        <f t="shared" si="306"/>
        <v>0.46153846153854561</v>
      </c>
      <c r="V559" s="501">
        <f t="shared" si="306"/>
        <v>0.49999999999986333</v>
      </c>
      <c r="W559" s="338">
        <f t="shared" si="306"/>
        <v>0.5</v>
      </c>
      <c r="X559" s="338">
        <f t="shared" si="306"/>
        <v>0.47058823529438809</v>
      </c>
      <c r="Y559" s="464">
        <f t="shared" si="306"/>
        <v>0.49999999999986333</v>
      </c>
      <c r="Z559" s="338">
        <f t="shared" si="306"/>
        <v>0.47058823529438809</v>
      </c>
      <c r="AA559" s="338">
        <f t="shared" si="306"/>
        <v>0.52941176470580864</v>
      </c>
      <c r="AB559" s="970">
        <f t="shared" si="306"/>
        <v>0.4444444444441813</v>
      </c>
      <c r="AC559" s="567">
        <f>MAX(E559:AB559)</f>
        <v>0.52941176470580864</v>
      </c>
      <c r="AD559" s="94"/>
      <c r="AE559" s="95"/>
      <c r="AF559" s="572"/>
      <c r="AG559" s="440"/>
      <c r="AH559" s="440"/>
      <c r="AI559" s="15"/>
      <c r="AJ559" s="15"/>
      <c r="AK559" s="15"/>
      <c r="AL559" s="15"/>
      <c r="AM559" s="440"/>
    </row>
    <row r="560" spans="1:39" hidden="1">
      <c r="A560" s="569"/>
      <c r="B560" s="515"/>
      <c r="C560" s="570" t="s">
        <v>130</v>
      </c>
      <c r="D560" s="115">
        <v>57.49</v>
      </c>
      <c r="E560" s="96">
        <v>57.506999999999998</v>
      </c>
      <c r="F560" s="208">
        <v>57.524999999999999</v>
      </c>
      <c r="G560" s="208">
        <v>57.533000000000001</v>
      </c>
      <c r="H560" s="447">
        <v>57.551000000000002</v>
      </c>
      <c r="I560" s="208">
        <v>57.558999999999997</v>
      </c>
      <c r="J560" s="208">
        <v>57.576000000000001</v>
      </c>
      <c r="K560" s="208">
        <v>57.594000000000001</v>
      </c>
      <c r="L560" s="208">
        <v>57.62</v>
      </c>
      <c r="M560" s="208">
        <v>57.654000000000003</v>
      </c>
      <c r="N560" s="447">
        <v>57.68</v>
      </c>
      <c r="O560" s="208">
        <v>57.715000000000003</v>
      </c>
      <c r="P560" s="208">
        <v>57.749000000000002</v>
      </c>
      <c r="Q560" s="208">
        <v>57.774999999999999</v>
      </c>
      <c r="R560" s="208">
        <v>57.801000000000002</v>
      </c>
      <c r="S560" s="208">
        <v>57.826999999999998</v>
      </c>
      <c r="T560" s="208">
        <v>57.844000000000001</v>
      </c>
      <c r="U560" s="208">
        <v>57.87</v>
      </c>
      <c r="V560" s="481">
        <v>57.896000000000001</v>
      </c>
      <c r="W560" s="208">
        <v>57.914000000000001</v>
      </c>
      <c r="X560" s="208">
        <v>57.930999999999997</v>
      </c>
      <c r="Y560" s="447">
        <v>57.957000000000001</v>
      </c>
      <c r="Z560" s="208">
        <v>57.973999999999997</v>
      </c>
      <c r="AA560" s="208">
        <v>57.991</v>
      </c>
      <c r="AB560" s="350">
        <v>58</v>
      </c>
      <c r="AC560" s="115"/>
      <c r="AD560" s="96"/>
      <c r="AE560" s="208"/>
      <c r="AF560" s="97"/>
      <c r="AG560" s="440"/>
      <c r="AH560" s="440"/>
      <c r="AI560" s="15"/>
      <c r="AJ560" s="15"/>
      <c r="AK560" s="15"/>
      <c r="AL560" s="15"/>
      <c r="AM560" s="440"/>
    </row>
    <row r="561" spans="1:39" hidden="1">
      <c r="A561" s="571"/>
      <c r="B561" s="516"/>
      <c r="C561" s="126" t="s">
        <v>131</v>
      </c>
      <c r="D561" s="110">
        <v>49.68</v>
      </c>
      <c r="E561" s="81">
        <v>49.688000000000002</v>
      </c>
      <c r="F561" s="158">
        <v>49.697000000000003</v>
      </c>
      <c r="G561" s="158">
        <v>49.701000000000001</v>
      </c>
      <c r="H561" s="446">
        <v>49.71</v>
      </c>
      <c r="I561" s="158">
        <v>49.713999999999999</v>
      </c>
      <c r="J561" s="158">
        <v>49.722000000000001</v>
      </c>
      <c r="K561" s="158">
        <v>49.731000000000002</v>
      </c>
      <c r="L561" s="158">
        <v>49.744</v>
      </c>
      <c r="M561" s="158">
        <v>49.761000000000003</v>
      </c>
      <c r="N561" s="446">
        <v>49.773000000000003</v>
      </c>
      <c r="O561" s="158">
        <v>49.79</v>
      </c>
      <c r="P561" s="158">
        <v>49.807000000000002</v>
      </c>
      <c r="Q561" s="158">
        <v>49.82</v>
      </c>
      <c r="R561" s="158">
        <v>49.832999999999998</v>
      </c>
      <c r="S561" s="158">
        <v>49.844999999999999</v>
      </c>
      <c r="T561" s="158">
        <v>49.853999999999999</v>
      </c>
      <c r="U561" s="158">
        <v>49.866</v>
      </c>
      <c r="V561" s="482">
        <v>49.878999999999998</v>
      </c>
      <c r="W561" s="158">
        <v>49.887999999999998</v>
      </c>
      <c r="X561" s="158">
        <v>49.896000000000001</v>
      </c>
      <c r="Y561" s="446">
        <v>49.908999999999999</v>
      </c>
      <c r="Z561" s="158">
        <v>49.917000000000002</v>
      </c>
      <c r="AA561" s="158">
        <v>49.926000000000002</v>
      </c>
      <c r="AB561" s="158">
        <v>49.93</v>
      </c>
      <c r="AC561" s="110"/>
      <c r="AD561" s="81"/>
      <c r="AE561" s="158">
        <v>3</v>
      </c>
      <c r="AF561" s="74"/>
      <c r="AG561" s="440"/>
      <c r="AH561" s="440"/>
      <c r="AI561" s="15"/>
      <c r="AJ561" s="15"/>
      <c r="AK561" s="15"/>
      <c r="AL561" s="15"/>
      <c r="AM561" s="440"/>
    </row>
    <row r="562" spans="1:39" ht="16.5" hidden="1" thickBot="1">
      <c r="A562" s="3222" t="s">
        <v>49</v>
      </c>
      <c r="B562" s="3223"/>
      <c r="C562" s="3224"/>
      <c r="D562" s="116"/>
      <c r="E562" s="181">
        <f>SQRT(E556*E556+E557*E557)/E548/1.73</f>
        <v>2.0510454543825696</v>
      </c>
      <c r="F562" s="182">
        <f t="shared" ref="F562:AB562" si="307">SQRT(F556*F556+F557*F557)/F548/1.73</f>
        <v>2.2010829862571972</v>
      </c>
      <c r="G562" s="182">
        <f>SQRT(G556*G556+G557*G557)/G548/1.73</f>
        <v>0.97641159016855883</v>
      </c>
      <c r="H562" s="453">
        <f t="shared" si="307"/>
        <v>2.2115444072945416</v>
      </c>
      <c r="I562" s="182">
        <f t="shared" si="307"/>
        <v>0.97825910500261959</v>
      </c>
      <c r="J562" s="182">
        <f t="shared" si="307"/>
        <v>2.0607752715293022</v>
      </c>
      <c r="K562" s="182">
        <f t="shared" si="307"/>
        <v>2.2178691291457175</v>
      </c>
      <c r="L562" s="182">
        <f t="shared" si="307"/>
        <v>3.2437882147313002</v>
      </c>
      <c r="M562" s="182">
        <f t="shared" si="307"/>
        <v>4.2541959965645999</v>
      </c>
      <c r="N562" s="453">
        <f t="shared" si="307"/>
        <v>3.2016236543139605</v>
      </c>
      <c r="O562" s="182">
        <f t="shared" si="307"/>
        <v>4.3419725619533756</v>
      </c>
      <c r="P562" s="182">
        <f t="shared" si="307"/>
        <v>4.1813363125123679</v>
      </c>
      <c r="Q562" s="182">
        <f t="shared" si="307"/>
        <v>3.2035887420987863</v>
      </c>
      <c r="R562" s="182">
        <f t="shared" si="307"/>
        <v>3.2251099716529379</v>
      </c>
      <c r="S562" s="182">
        <f t="shared" si="307"/>
        <v>3.1800949649958068</v>
      </c>
      <c r="T562" s="182">
        <f t="shared" si="307"/>
        <v>2.1300228181598309</v>
      </c>
      <c r="U562" s="182">
        <f t="shared" si="307"/>
        <v>3.1558425725077548</v>
      </c>
      <c r="V562" s="489">
        <f t="shared" si="307"/>
        <v>3.1883914520515768</v>
      </c>
      <c r="W562" s="182">
        <f t="shared" si="307"/>
        <v>2.2136486360360208</v>
      </c>
      <c r="X562" s="182">
        <f t="shared" si="307"/>
        <v>2.0588219300389961</v>
      </c>
      <c r="Y562" s="453">
        <f t="shared" si="307"/>
        <v>3.1823528318772363</v>
      </c>
      <c r="Z562" s="182">
        <f t="shared" si="307"/>
        <v>2.060775271528597</v>
      </c>
      <c r="AA562" s="182">
        <f t="shared" si="307"/>
        <v>2.0978715303385504</v>
      </c>
      <c r="AB562" s="435">
        <f t="shared" si="307"/>
        <v>1.0802621230210832</v>
      </c>
      <c r="AC562" s="111">
        <f>AVERAGE(E562:AB562)</f>
        <v>2.6123619803401374</v>
      </c>
      <c r="AD562" s="98">
        <f>(AC558-AC562)/AC558</f>
        <v>-6.2655720816327032E-2</v>
      </c>
      <c r="AE562" s="79"/>
      <c r="AF562" s="80"/>
      <c r="AG562" s="15"/>
      <c r="AH562" s="15"/>
      <c r="AI562" s="15"/>
      <c r="AJ562" s="15"/>
      <c r="AK562" s="440"/>
      <c r="AL562" s="440"/>
      <c r="AM562" s="440"/>
    </row>
    <row r="563" spans="1:39">
      <c r="A563" s="3295" t="s">
        <v>34</v>
      </c>
      <c r="B563" s="3297" t="s">
        <v>134</v>
      </c>
      <c r="C563" s="123" t="s">
        <v>16</v>
      </c>
      <c r="D563" s="115" t="s">
        <v>129</v>
      </c>
      <c r="E563" s="326">
        <f t="shared" ref="E563:AB563" si="308">(E567-D567)*$AE563*$AF563</f>
        <v>79.999999999998295</v>
      </c>
      <c r="F563" s="71">
        <f t="shared" si="308"/>
        <v>82.000000000000739</v>
      </c>
      <c r="G563" s="71">
        <f t="shared" si="308"/>
        <v>80.0000000000054</v>
      </c>
      <c r="H563" s="448">
        <f t="shared" si="308"/>
        <v>89.999999999996305</v>
      </c>
      <c r="I563" s="71">
        <f t="shared" si="308"/>
        <v>79.999999999998295</v>
      </c>
      <c r="J563" s="71">
        <f t="shared" si="308"/>
        <v>108.00000000000409</v>
      </c>
      <c r="K563" s="71">
        <f t="shared" si="308"/>
        <v>125.99999999999767</v>
      </c>
      <c r="L563" s="71">
        <f t="shared" si="308"/>
        <v>152.00000000000102</v>
      </c>
      <c r="M563" s="71">
        <f t="shared" si="308"/>
        <v>136.00000000000279</v>
      </c>
      <c r="N563" s="448">
        <f t="shared" si="308"/>
        <v>134.00000000000034</v>
      </c>
      <c r="O563" s="71">
        <f t="shared" si="308"/>
        <v>143.99999999999835</v>
      </c>
      <c r="P563" s="71">
        <f t="shared" si="308"/>
        <v>143.99999999999835</v>
      </c>
      <c r="Q563" s="71">
        <f t="shared" si="308"/>
        <v>134.00000000000034</v>
      </c>
      <c r="R563" s="71">
        <f t="shared" si="308"/>
        <v>125.99999999999767</v>
      </c>
      <c r="S563" s="71">
        <f t="shared" si="308"/>
        <v>108.00000000000409</v>
      </c>
      <c r="T563" s="71">
        <f t="shared" si="308"/>
        <v>125.99999999999767</v>
      </c>
      <c r="U563" s="71">
        <f t="shared" si="308"/>
        <v>124.00000000000233</v>
      </c>
      <c r="V563" s="484">
        <f t="shared" si="308"/>
        <v>117.999999999995</v>
      </c>
      <c r="W563" s="71">
        <f t="shared" si="308"/>
        <v>115.99999999999966</v>
      </c>
      <c r="X563" s="71">
        <f t="shared" si="308"/>
        <v>118.0000000000021</v>
      </c>
      <c r="Y563" s="448">
        <f t="shared" si="308"/>
        <v>115.99999999999966</v>
      </c>
      <c r="Z563" s="71">
        <f t="shared" si="308"/>
        <v>97.999999999998977</v>
      </c>
      <c r="AA563" s="71">
        <f t="shared" si="308"/>
        <v>100.00000000000142</v>
      </c>
      <c r="AB563" s="72">
        <f t="shared" si="308"/>
        <v>79.999999999998295</v>
      </c>
      <c r="AC563" s="108">
        <f>SUM(E563:AB563)</f>
        <v>2719.9999999999991</v>
      </c>
      <c r="AD563" s="91"/>
      <c r="AE563" s="92">
        <v>100</v>
      </c>
      <c r="AF563" s="93">
        <v>20</v>
      </c>
      <c r="AG563" s="440"/>
      <c r="AH563" s="440"/>
      <c r="AI563" s="14"/>
      <c r="AJ563" s="14"/>
      <c r="AK563" s="15"/>
      <c r="AL563" s="14"/>
      <c r="AM563" s="440"/>
    </row>
    <row r="564" spans="1:39">
      <c r="A564" s="3293"/>
      <c r="B564" s="3294"/>
      <c r="C564" s="125" t="s">
        <v>18</v>
      </c>
      <c r="D564" s="110" t="s">
        <v>129</v>
      </c>
      <c r="E564" s="327">
        <f t="shared" ref="E564:AB564" si="309">(E568-D568)*$AE563*$AF563</f>
        <v>108.00000000000409</v>
      </c>
      <c r="F564" s="328">
        <f t="shared" si="309"/>
        <v>107.99999999998988</v>
      </c>
      <c r="G564" s="328">
        <f t="shared" si="309"/>
        <v>108.00000000000409</v>
      </c>
      <c r="H564" s="449">
        <f t="shared" si="309"/>
        <v>120.00000000000455</v>
      </c>
      <c r="I564" s="328">
        <f t="shared" si="309"/>
        <v>107.99999999998988</v>
      </c>
      <c r="J564" s="328">
        <f t="shared" si="309"/>
        <v>144.00000000000546</v>
      </c>
      <c r="K564" s="328">
        <f t="shared" si="309"/>
        <v>168.00000000000637</v>
      </c>
      <c r="L564" s="328">
        <f t="shared" si="309"/>
        <v>205.99999999998886</v>
      </c>
      <c r="M564" s="328">
        <f t="shared" si="309"/>
        <v>180.00000000000682</v>
      </c>
      <c r="N564" s="449">
        <f t="shared" si="309"/>
        <v>179.99999999999261</v>
      </c>
      <c r="O564" s="328">
        <f t="shared" si="309"/>
        <v>192.00000000000728</v>
      </c>
      <c r="P564" s="328">
        <f t="shared" si="309"/>
        <v>191.99999999999307</v>
      </c>
      <c r="Q564" s="328">
        <f t="shared" si="309"/>
        <v>180.00000000000682</v>
      </c>
      <c r="R564" s="328">
        <f t="shared" si="309"/>
        <v>167.99999999999216</v>
      </c>
      <c r="S564" s="328">
        <f t="shared" si="309"/>
        <v>144.00000000000546</v>
      </c>
      <c r="T564" s="328">
        <f t="shared" si="309"/>
        <v>168.00000000000637</v>
      </c>
      <c r="U564" s="328">
        <f t="shared" si="309"/>
        <v>167.99999999999216</v>
      </c>
      <c r="V564" s="485">
        <f t="shared" si="309"/>
        <v>158.00000000000125</v>
      </c>
      <c r="W564" s="328">
        <f t="shared" si="309"/>
        <v>156.00000000000591</v>
      </c>
      <c r="X564" s="328">
        <f t="shared" si="309"/>
        <v>155.9999999999917</v>
      </c>
      <c r="Y564" s="449">
        <f t="shared" si="309"/>
        <v>156.00000000000591</v>
      </c>
      <c r="Z564" s="328">
        <f t="shared" si="309"/>
        <v>131.99999999999079</v>
      </c>
      <c r="AA564" s="328">
        <f t="shared" si="309"/>
        <v>132.000000000005</v>
      </c>
      <c r="AB564" s="329">
        <f t="shared" si="309"/>
        <v>108.00000000000409</v>
      </c>
      <c r="AC564" s="109">
        <f>SUM(E564:AB564)</f>
        <v>3640.0000000000014</v>
      </c>
      <c r="AD564" s="81"/>
      <c r="AE564" s="158"/>
      <c r="AF564" s="74"/>
      <c r="AG564" s="440"/>
      <c r="AH564" s="440"/>
      <c r="AI564" s="542"/>
      <c r="AJ564" s="543"/>
      <c r="AK564" s="542"/>
      <c r="AL564" s="15"/>
      <c r="AM564" s="440"/>
    </row>
    <row r="565" spans="1:39">
      <c r="A565" s="3293"/>
      <c r="B565" s="3294"/>
      <c r="C565" s="125" t="s">
        <v>19</v>
      </c>
      <c r="D565" s="124" t="s">
        <v>62</v>
      </c>
      <c r="E565" s="1715">
        <v>9</v>
      </c>
      <c r="F565" s="426">
        <v>9</v>
      </c>
      <c r="G565" s="426">
        <v>9</v>
      </c>
      <c r="H565" s="450">
        <v>10</v>
      </c>
      <c r="I565" s="426">
        <v>9</v>
      </c>
      <c r="J565" s="426">
        <v>12</v>
      </c>
      <c r="K565" s="426">
        <v>14</v>
      </c>
      <c r="L565" s="426">
        <v>17</v>
      </c>
      <c r="M565" s="426">
        <v>15</v>
      </c>
      <c r="N565" s="450">
        <v>15</v>
      </c>
      <c r="O565" s="426">
        <v>16</v>
      </c>
      <c r="P565" s="426">
        <v>16</v>
      </c>
      <c r="Q565" s="426">
        <v>15</v>
      </c>
      <c r="R565" s="426">
        <v>14</v>
      </c>
      <c r="S565" s="426">
        <v>12</v>
      </c>
      <c r="T565" s="426">
        <v>14</v>
      </c>
      <c r="U565" s="426">
        <v>14</v>
      </c>
      <c r="V565" s="486">
        <v>13</v>
      </c>
      <c r="W565" s="426">
        <v>13</v>
      </c>
      <c r="X565" s="426">
        <v>13</v>
      </c>
      <c r="Y565" s="450">
        <v>13</v>
      </c>
      <c r="Z565" s="426">
        <v>11</v>
      </c>
      <c r="AA565" s="426">
        <v>11</v>
      </c>
      <c r="AB565" s="1716">
        <v>9</v>
      </c>
      <c r="AC565" s="109">
        <f>AVERAGE(E565:AB565)</f>
        <v>12.625</v>
      </c>
      <c r="AD565" s="81"/>
      <c r="AE565" s="158"/>
      <c r="AF565" s="74"/>
      <c r="AG565" s="440"/>
      <c r="AH565" s="440"/>
      <c r="AI565" s="15"/>
      <c r="AJ565" s="15"/>
      <c r="AK565" s="15"/>
      <c r="AL565" s="15"/>
      <c r="AM565" s="440"/>
    </row>
    <row r="566" spans="1:39" ht="16.5" thickBot="1">
      <c r="A566" s="3296"/>
      <c r="B566" s="3298"/>
      <c r="C566" s="128" t="s">
        <v>21</v>
      </c>
      <c r="D566" s="116"/>
      <c r="E566" s="337">
        <f t="shared" ref="E566:V566" si="310">E564/E563</f>
        <v>1.35000000000008</v>
      </c>
      <c r="F566" s="338">
        <f t="shared" si="310"/>
        <v>1.3170731707315722</v>
      </c>
      <c r="G566" s="338">
        <f t="shared" si="310"/>
        <v>1.3499999999999601</v>
      </c>
      <c r="H566" s="464">
        <f t="shared" si="310"/>
        <v>1.3333333333334385</v>
      </c>
      <c r="I566" s="338">
        <f t="shared" si="310"/>
        <v>1.3499999999999024</v>
      </c>
      <c r="J566" s="338">
        <f t="shared" si="310"/>
        <v>1.3333333333333333</v>
      </c>
      <c r="K566" s="338">
        <f t="shared" si="310"/>
        <v>1.3333333333334085</v>
      </c>
      <c r="L566" s="338">
        <f t="shared" si="310"/>
        <v>1.3552631578946543</v>
      </c>
      <c r="M566" s="338">
        <f t="shared" si="310"/>
        <v>1.3235294117647289</v>
      </c>
      <c r="N566" s="464">
        <f t="shared" si="310"/>
        <v>1.3432835820894937</v>
      </c>
      <c r="O566" s="338">
        <f t="shared" si="310"/>
        <v>1.3333333333333992</v>
      </c>
      <c r="P566" s="338">
        <f t="shared" si="310"/>
        <v>1.3333333333333004</v>
      </c>
      <c r="Q566" s="338">
        <f t="shared" si="310"/>
        <v>1.3432835820895996</v>
      </c>
      <c r="R566" s="338">
        <f t="shared" si="310"/>
        <v>1.3333333333332957</v>
      </c>
      <c r="S566" s="338">
        <f t="shared" si="310"/>
        <v>1.3333333333333333</v>
      </c>
      <c r="T566" s="338">
        <f t="shared" si="310"/>
        <v>1.3333333333334085</v>
      </c>
      <c r="U566" s="338">
        <f t="shared" si="310"/>
        <v>1.3548387096773307</v>
      </c>
      <c r="V566" s="501">
        <f t="shared" si="310"/>
        <v>1.3389830508475249</v>
      </c>
      <c r="W566" s="338"/>
      <c r="X566" s="338">
        <f>X564/X563</f>
        <v>1.3220338983049909</v>
      </c>
      <c r="Y566" s="464">
        <f>Y564/Y563</f>
        <v>1.3448275862069514</v>
      </c>
      <c r="Z566" s="338">
        <f>Z564/Z563</f>
        <v>1.3469387755101241</v>
      </c>
      <c r="AA566" s="338">
        <f>AA564/AA563</f>
        <v>1.3200000000000314</v>
      </c>
      <c r="AB566" s="970">
        <f>AB564/AB563</f>
        <v>1.35000000000008</v>
      </c>
      <c r="AC566" s="567">
        <f>MAX(E566:AB566)</f>
        <v>1.3552631578946543</v>
      </c>
      <c r="AD566" s="94"/>
      <c r="AE566" s="95"/>
      <c r="AF566" s="572"/>
      <c r="AG566" s="440"/>
      <c r="AH566" s="440"/>
      <c r="AI566" s="15"/>
      <c r="AJ566" s="15"/>
      <c r="AK566" s="15"/>
      <c r="AL566" s="15"/>
      <c r="AM566" s="440"/>
    </row>
    <row r="567" spans="1:39" hidden="1">
      <c r="A567" s="569"/>
      <c r="B567" s="515"/>
      <c r="C567" s="570" t="s">
        <v>130</v>
      </c>
      <c r="D567" s="115">
        <v>16.04</v>
      </c>
      <c r="E567" s="150">
        <v>16.079999999999998</v>
      </c>
      <c r="F567" s="208">
        <v>16.120999999999999</v>
      </c>
      <c r="G567" s="208">
        <v>16.161000000000001</v>
      </c>
      <c r="H567" s="447">
        <v>16.206</v>
      </c>
      <c r="I567" s="208">
        <v>16.245999999999999</v>
      </c>
      <c r="J567" s="208">
        <v>16.3</v>
      </c>
      <c r="K567" s="208">
        <v>16.363</v>
      </c>
      <c r="L567" s="208">
        <v>16.439</v>
      </c>
      <c r="M567" s="208">
        <v>16.507000000000001</v>
      </c>
      <c r="N567" s="447">
        <v>16.574000000000002</v>
      </c>
      <c r="O567" s="208">
        <v>16.646000000000001</v>
      </c>
      <c r="P567" s="208">
        <v>16.718</v>
      </c>
      <c r="Q567" s="208">
        <v>16.785</v>
      </c>
      <c r="R567" s="208">
        <v>16.847999999999999</v>
      </c>
      <c r="S567" s="208">
        <v>16.902000000000001</v>
      </c>
      <c r="T567" s="208">
        <v>16.965</v>
      </c>
      <c r="U567" s="208">
        <v>17.027000000000001</v>
      </c>
      <c r="V567" s="481">
        <v>17.085999999999999</v>
      </c>
      <c r="W567" s="208">
        <v>17.143999999999998</v>
      </c>
      <c r="X567" s="208">
        <v>17.202999999999999</v>
      </c>
      <c r="Y567" s="447">
        <v>17.260999999999999</v>
      </c>
      <c r="Z567" s="208">
        <v>17.309999999999999</v>
      </c>
      <c r="AA567" s="208">
        <v>17.36</v>
      </c>
      <c r="AB567" s="97">
        <v>17.399999999999999</v>
      </c>
      <c r="AC567" s="205"/>
      <c r="AD567" s="96"/>
      <c r="AE567" s="208"/>
      <c r="AF567" s="97"/>
      <c r="AG567" s="440"/>
      <c r="AH567" s="440"/>
      <c r="AI567" s="15"/>
      <c r="AJ567" s="15"/>
      <c r="AK567" s="15"/>
      <c r="AL567" s="15"/>
      <c r="AM567" s="440"/>
    </row>
    <row r="568" spans="1:39" hidden="1">
      <c r="A568" s="571"/>
      <c r="B568" s="516"/>
      <c r="C568" s="126" t="s">
        <v>131</v>
      </c>
      <c r="D568" s="110">
        <v>55.78</v>
      </c>
      <c r="E568" s="73">
        <v>55.834000000000003</v>
      </c>
      <c r="F568" s="158">
        <v>55.887999999999998</v>
      </c>
      <c r="G568" s="158">
        <v>55.942</v>
      </c>
      <c r="H568" s="446">
        <v>56.002000000000002</v>
      </c>
      <c r="I568" s="158">
        <v>56.055999999999997</v>
      </c>
      <c r="J568" s="158">
        <v>56.128</v>
      </c>
      <c r="K568" s="158">
        <v>56.212000000000003</v>
      </c>
      <c r="L568" s="158">
        <v>56.314999999999998</v>
      </c>
      <c r="M568" s="158">
        <v>56.405000000000001</v>
      </c>
      <c r="N568" s="446">
        <v>56.494999999999997</v>
      </c>
      <c r="O568" s="158">
        <v>56.591000000000001</v>
      </c>
      <c r="P568" s="158">
        <v>56.686999999999998</v>
      </c>
      <c r="Q568" s="158">
        <v>56.777000000000001</v>
      </c>
      <c r="R568" s="158">
        <v>56.860999999999997</v>
      </c>
      <c r="S568" s="158">
        <v>56.933</v>
      </c>
      <c r="T568" s="158">
        <v>57.017000000000003</v>
      </c>
      <c r="U568" s="158">
        <v>57.100999999999999</v>
      </c>
      <c r="V568" s="482">
        <v>57.18</v>
      </c>
      <c r="W568" s="158">
        <v>57.258000000000003</v>
      </c>
      <c r="X568" s="158">
        <v>57.335999999999999</v>
      </c>
      <c r="Y568" s="446">
        <v>57.414000000000001</v>
      </c>
      <c r="Z568" s="158">
        <v>57.48</v>
      </c>
      <c r="AA568" s="158">
        <v>57.545999999999999</v>
      </c>
      <c r="AB568" s="74">
        <v>57.6</v>
      </c>
      <c r="AC568" s="134"/>
      <c r="AD568" s="81"/>
      <c r="AE568" s="158">
        <v>13</v>
      </c>
      <c r="AF568" s="74"/>
      <c r="AG568" s="440"/>
      <c r="AH568" s="440"/>
      <c r="AI568" s="15"/>
      <c r="AJ568" s="15"/>
      <c r="AK568" s="15"/>
      <c r="AL568" s="15"/>
      <c r="AM568" s="440"/>
    </row>
    <row r="569" spans="1:39" ht="16.5" hidden="1" thickBot="1">
      <c r="A569" s="3222" t="s">
        <v>49</v>
      </c>
      <c r="B569" s="3223"/>
      <c r="C569" s="3224"/>
      <c r="D569" s="116"/>
      <c r="E569" s="181">
        <f>SQRT(E563*E563+E564*E564)/E548/1.73</f>
        <v>7.3360941957072505</v>
      </c>
      <c r="F569" s="181">
        <f t="shared" ref="F569:AB569" si="311">SQRT(F563*F563+F564*F564)/F548/1.73</f>
        <v>7.4155976321612487</v>
      </c>
      <c r="G569" s="181">
        <f t="shared" si="311"/>
        <v>7.3360941957074814</v>
      </c>
      <c r="H569" s="444">
        <f t="shared" si="311"/>
        <v>8.2419393832832277</v>
      </c>
      <c r="I569" s="181">
        <f t="shared" si="311"/>
        <v>7.3499751686407917</v>
      </c>
      <c r="J569" s="181">
        <f t="shared" si="311"/>
        <v>9.8715600355379909</v>
      </c>
      <c r="K569" s="181">
        <f t="shared" si="311"/>
        <v>11.571714321925297</v>
      </c>
      <c r="L569" s="181">
        <f t="shared" si="311"/>
        <v>14.283918382216283</v>
      </c>
      <c r="M569" s="181">
        <f t="shared" si="311"/>
        <v>12.623953938260767</v>
      </c>
      <c r="N569" s="444">
        <f t="shared" si="311"/>
        <v>12.544662180678808</v>
      </c>
      <c r="O569" s="181">
        <f t="shared" si="311"/>
        <v>13.390764835851812</v>
      </c>
      <c r="P569" s="181">
        <f t="shared" si="311"/>
        <v>13.199650209269096</v>
      </c>
      <c r="Q569" s="181">
        <f t="shared" si="311"/>
        <v>12.365281882576307</v>
      </c>
      <c r="R569" s="181">
        <f t="shared" si="311"/>
        <v>11.6494513663138</v>
      </c>
      <c r="S569" s="181">
        <f t="shared" si="311"/>
        <v>9.9948360013996549</v>
      </c>
      <c r="T569" s="181">
        <f t="shared" si="311"/>
        <v>11.627134409673982</v>
      </c>
      <c r="U569" s="181">
        <f t="shared" si="311"/>
        <v>11.50592803375668</v>
      </c>
      <c r="V569" s="181">
        <f t="shared" si="311"/>
        <v>10.814864687186381</v>
      </c>
      <c r="W569" s="181">
        <f t="shared" si="311"/>
        <v>10.691807201705528</v>
      </c>
      <c r="X569" s="181">
        <f t="shared" si="311"/>
        <v>10.717017011477033</v>
      </c>
      <c r="Y569" s="444">
        <f t="shared" si="311"/>
        <v>10.64118311457624</v>
      </c>
      <c r="Z569" s="181">
        <f t="shared" si="311"/>
        <v>9.0161315802441919</v>
      </c>
      <c r="AA569" s="181">
        <f t="shared" si="311"/>
        <v>9.0305339925771868</v>
      </c>
      <c r="AB569" s="182">
        <f t="shared" si="311"/>
        <v>7.3708954015692392</v>
      </c>
      <c r="AC569" s="111">
        <f>AVERAGE(E569:AB569)</f>
        <v>10.441291215095676</v>
      </c>
      <c r="AD569" s="98">
        <f>(AC565-AC569)/AC565</f>
        <v>0.17296703246766923</v>
      </c>
      <c r="AE569" s="79"/>
      <c r="AF569" s="80"/>
      <c r="AG569" s="15"/>
      <c r="AH569" s="15"/>
      <c r="AI569" s="15"/>
      <c r="AJ569" s="15"/>
      <c r="AK569" s="440"/>
      <c r="AL569" s="440"/>
      <c r="AM569" s="440"/>
    </row>
    <row r="570" spans="1:39">
      <c r="A570" s="3293" t="s">
        <v>35</v>
      </c>
      <c r="B570" s="3294" t="s">
        <v>135</v>
      </c>
      <c r="C570" s="127" t="s">
        <v>16</v>
      </c>
      <c r="D570" s="124" t="s">
        <v>129</v>
      </c>
      <c r="E570" s="345">
        <f t="shared" ref="E570:AB570" si="312">(E574-D574)*$AE570*$AF570</f>
        <v>62.000000000011823</v>
      </c>
      <c r="F570" s="341">
        <f t="shared" si="312"/>
        <v>47.999999999987608</v>
      </c>
      <c r="G570" s="341">
        <f t="shared" si="312"/>
        <v>62.000000000011823</v>
      </c>
      <c r="H570" s="474">
        <f t="shared" si="312"/>
        <v>61.999999999997613</v>
      </c>
      <c r="I570" s="341">
        <f t="shared" si="312"/>
        <v>109.99999999999943</v>
      </c>
      <c r="J570" s="341">
        <f t="shared" si="312"/>
        <v>123.99999999999523</v>
      </c>
      <c r="K570" s="341">
        <f t="shared" si="312"/>
        <v>156.00000000000591</v>
      </c>
      <c r="L570" s="341">
        <f t="shared" si="312"/>
        <v>158.00000000000125</v>
      </c>
      <c r="M570" s="341">
        <f t="shared" si="312"/>
        <v>155.9999999999917</v>
      </c>
      <c r="N570" s="474">
        <f t="shared" si="312"/>
        <v>171.99999999999704</v>
      </c>
      <c r="O570" s="341">
        <f t="shared" si="312"/>
        <v>140.00000000000057</v>
      </c>
      <c r="P570" s="341">
        <f t="shared" si="312"/>
        <v>124.00000000000944</v>
      </c>
      <c r="Q570" s="341">
        <f t="shared" si="312"/>
        <v>141.99999999999591</v>
      </c>
      <c r="R570" s="341">
        <f t="shared" si="312"/>
        <v>91.999999999998749</v>
      </c>
      <c r="S570" s="341">
        <f t="shared" si="312"/>
        <v>79.999999999998295</v>
      </c>
      <c r="T570" s="341">
        <f t="shared" si="312"/>
        <v>78.000000000002956</v>
      </c>
      <c r="U570" s="341">
        <f t="shared" si="312"/>
        <v>91.999999999998749</v>
      </c>
      <c r="V570" s="503">
        <f t="shared" si="312"/>
        <v>109.99999999999943</v>
      </c>
      <c r="W570" s="341">
        <f t="shared" si="312"/>
        <v>140.00000000000057</v>
      </c>
      <c r="X570" s="341">
        <f t="shared" si="312"/>
        <v>126.00000000000477</v>
      </c>
      <c r="Y570" s="474">
        <f t="shared" si="312"/>
        <v>155.9999999999917</v>
      </c>
      <c r="Z570" s="341">
        <f t="shared" si="312"/>
        <v>94.000000000008299</v>
      </c>
      <c r="AA570" s="341">
        <f t="shared" si="312"/>
        <v>93.999999999994088</v>
      </c>
      <c r="AB570" s="539">
        <f t="shared" si="312"/>
        <v>61.999999999997613</v>
      </c>
      <c r="AC570" s="137">
        <f>SUM(E570:AB570)</f>
        <v>2640.0000000000009</v>
      </c>
      <c r="AD570" s="91"/>
      <c r="AE570" s="92">
        <v>100</v>
      </c>
      <c r="AF570" s="93">
        <v>20</v>
      </c>
      <c r="AG570" s="440"/>
      <c r="AH570" s="440"/>
      <c r="AI570" s="14"/>
      <c r="AJ570" s="14"/>
      <c r="AK570" s="15"/>
      <c r="AL570" s="14"/>
      <c r="AM570" s="440"/>
    </row>
    <row r="571" spans="1:39">
      <c r="A571" s="3293"/>
      <c r="B571" s="3294"/>
      <c r="C571" s="125" t="s">
        <v>18</v>
      </c>
      <c r="D571" s="110" t="s">
        <v>129</v>
      </c>
      <c r="E571" s="327">
        <f t="shared" ref="E571:AB571" si="313">(E575-D575)*$AE570*$AF570</f>
        <v>33.999999999991815</v>
      </c>
      <c r="F571" s="328">
        <f t="shared" si="313"/>
        <v>24.000000000000909</v>
      </c>
      <c r="G571" s="328">
        <f t="shared" si="313"/>
        <v>33.999999999991815</v>
      </c>
      <c r="H571" s="449">
        <f t="shared" si="313"/>
        <v>34.000000000020236</v>
      </c>
      <c r="I571" s="328">
        <f t="shared" si="313"/>
        <v>57.999999999992724</v>
      </c>
      <c r="J571" s="328">
        <f t="shared" si="313"/>
        <v>68.000000000012051</v>
      </c>
      <c r="K571" s="328">
        <f t="shared" si="313"/>
        <v>83.999999999974762</v>
      </c>
      <c r="L571" s="328">
        <f t="shared" si="313"/>
        <v>84.000000000003183</v>
      </c>
      <c r="M571" s="328">
        <f t="shared" si="313"/>
        <v>84.000000000003183</v>
      </c>
      <c r="N571" s="449">
        <f t="shared" si="313"/>
        <v>92.00000000001296</v>
      </c>
      <c r="O571" s="328">
        <f t="shared" si="313"/>
        <v>75.999999999993406</v>
      </c>
      <c r="P571" s="328">
        <f t="shared" si="313"/>
        <v>68.000000000012051</v>
      </c>
      <c r="Q571" s="328">
        <f t="shared" si="313"/>
        <v>75.999999999993406</v>
      </c>
      <c r="R571" s="328">
        <f t="shared" si="313"/>
        <v>49.999999999982947</v>
      </c>
      <c r="S571" s="328">
        <f t="shared" si="313"/>
        <v>42.000000000001592</v>
      </c>
      <c r="T571" s="328">
        <f t="shared" si="313"/>
        <v>42.000000000001592</v>
      </c>
      <c r="U571" s="328">
        <f t="shared" si="313"/>
        <v>50.000000000011369</v>
      </c>
      <c r="V571" s="485">
        <f t="shared" si="313"/>
        <v>57.999999999992724</v>
      </c>
      <c r="W571" s="328">
        <f t="shared" si="313"/>
        <v>75.999999999993406</v>
      </c>
      <c r="X571" s="328">
        <f t="shared" si="313"/>
        <v>68.000000000012051</v>
      </c>
      <c r="Y571" s="449">
        <f t="shared" si="313"/>
        <v>84.000000000003183</v>
      </c>
      <c r="Z571" s="328">
        <f t="shared" si="313"/>
        <v>49.999999999982947</v>
      </c>
      <c r="AA571" s="328">
        <f t="shared" si="313"/>
        <v>50.000000000011369</v>
      </c>
      <c r="AB571" s="329">
        <f t="shared" si="313"/>
        <v>33.999999999991815</v>
      </c>
      <c r="AC571" s="109">
        <f>SUM(E571:AB571)</f>
        <v>1419.9999999999875</v>
      </c>
      <c r="AD571" s="81"/>
      <c r="AE571" s="158"/>
      <c r="AF571" s="74"/>
      <c r="AG571" s="440"/>
      <c r="AH571" s="440"/>
      <c r="AI571" s="542"/>
      <c r="AJ571" s="543"/>
      <c r="AK571" s="542"/>
      <c r="AL571" s="15"/>
      <c r="AM571" s="440"/>
    </row>
    <row r="572" spans="1:39">
      <c r="A572" s="3293"/>
      <c r="B572" s="3294"/>
      <c r="C572" s="125" t="s">
        <v>19</v>
      </c>
      <c r="D572" s="124" t="s">
        <v>62</v>
      </c>
      <c r="E572" s="1715">
        <v>4</v>
      </c>
      <c r="F572" s="426">
        <v>3</v>
      </c>
      <c r="G572" s="426">
        <v>4</v>
      </c>
      <c r="H572" s="450">
        <v>4</v>
      </c>
      <c r="I572" s="426">
        <v>7</v>
      </c>
      <c r="J572" s="426">
        <v>8</v>
      </c>
      <c r="K572" s="426">
        <v>10</v>
      </c>
      <c r="L572" s="426">
        <v>10</v>
      </c>
      <c r="M572" s="426">
        <v>10</v>
      </c>
      <c r="N572" s="450">
        <v>11</v>
      </c>
      <c r="O572" s="426">
        <v>9</v>
      </c>
      <c r="P572" s="426">
        <v>8</v>
      </c>
      <c r="Q572" s="426">
        <v>9</v>
      </c>
      <c r="R572" s="426">
        <v>6</v>
      </c>
      <c r="S572" s="426">
        <v>5</v>
      </c>
      <c r="T572" s="426">
        <v>5</v>
      </c>
      <c r="U572" s="426">
        <v>6</v>
      </c>
      <c r="V572" s="486">
        <v>7</v>
      </c>
      <c r="W572" s="426">
        <v>9</v>
      </c>
      <c r="X572" s="426">
        <v>8</v>
      </c>
      <c r="Y572" s="450">
        <v>10</v>
      </c>
      <c r="Z572" s="426">
        <v>6</v>
      </c>
      <c r="AA572" s="426">
        <v>6</v>
      </c>
      <c r="AB572" s="1716">
        <v>4</v>
      </c>
      <c r="AC572" s="109">
        <f>AVERAGE(E572:AB572)</f>
        <v>7.041666666666667</v>
      </c>
      <c r="AD572" s="81"/>
      <c r="AE572" s="158"/>
      <c r="AF572" s="74"/>
      <c r="AG572" s="440"/>
      <c r="AH572" s="440"/>
      <c r="AI572" s="15"/>
      <c r="AJ572" s="15"/>
      <c r="AK572" s="15"/>
      <c r="AL572" s="15"/>
      <c r="AM572" s="440"/>
    </row>
    <row r="573" spans="1:39" ht="16.5" thickBot="1">
      <c r="A573" s="3293"/>
      <c r="B573" s="3294"/>
      <c r="C573" s="565" t="s">
        <v>21</v>
      </c>
      <c r="D573" s="130"/>
      <c r="E573" s="379">
        <f t="shared" ref="E573:AB573" si="314">E571/E570</f>
        <v>0.54838709677395692</v>
      </c>
      <c r="F573" s="343">
        <f t="shared" si="314"/>
        <v>0.50000000000014799</v>
      </c>
      <c r="G573" s="343">
        <f t="shared" si="314"/>
        <v>0.54838709677395692</v>
      </c>
      <c r="H573" s="475">
        <f t="shared" si="314"/>
        <v>0.54838709677454101</v>
      </c>
      <c r="I573" s="343">
        <f t="shared" si="314"/>
        <v>0.52727272727266383</v>
      </c>
      <c r="J573" s="343">
        <f t="shared" si="314"/>
        <v>0.54838709677431186</v>
      </c>
      <c r="K573" s="343">
        <f t="shared" si="314"/>
        <v>0.53846153846135625</v>
      </c>
      <c r="L573" s="343">
        <f t="shared" si="314"/>
        <v>0.5316455696202691</v>
      </c>
      <c r="M573" s="343">
        <f t="shared" si="314"/>
        <v>0.53846153846158751</v>
      </c>
      <c r="N573" s="475">
        <f t="shared" si="314"/>
        <v>0.53488372093031711</v>
      </c>
      <c r="O573" s="343">
        <f t="shared" si="314"/>
        <v>0.54285714285709352</v>
      </c>
      <c r="P573" s="343">
        <f t="shared" si="314"/>
        <v>0.54838709677424902</v>
      </c>
      <c r="Q573" s="343">
        <f t="shared" si="314"/>
        <v>0.53521126760560278</v>
      </c>
      <c r="R573" s="343">
        <f t="shared" si="314"/>
        <v>0.54347826086938722</v>
      </c>
      <c r="S573" s="343">
        <f t="shared" si="314"/>
        <v>0.52500000000003111</v>
      </c>
      <c r="T573" s="343">
        <f t="shared" si="314"/>
        <v>0.53846153846153844</v>
      </c>
      <c r="U573" s="343">
        <f t="shared" si="314"/>
        <v>0.54347826086969619</v>
      </c>
      <c r="V573" s="483">
        <f t="shared" si="314"/>
        <v>0.52727272727266383</v>
      </c>
      <c r="W573" s="343">
        <f t="shared" si="314"/>
        <v>0.54285714285709352</v>
      </c>
      <c r="X573" s="343">
        <f t="shared" si="314"/>
        <v>0.53968253968261493</v>
      </c>
      <c r="Y573" s="475">
        <f t="shared" si="314"/>
        <v>0.53846153846158751</v>
      </c>
      <c r="Z573" s="343">
        <f t="shared" si="314"/>
        <v>0.53191489361679289</v>
      </c>
      <c r="AA573" s="343">
        <f t="shared" si="314"/>
        <v>0.5319148936171757</v>
      </c>
      <c r="AB573" s="566">
        <f t="shared" si="314"/>
        <v>0.54838709677408259</v>
      </c>
      <c r="AC573" s="545">
        <f>MAX(E573:AB573)</f>
        <v>0.54838709677454101</v>
      </c>
      <c r="AD573" s="94"/>
      <c r="AE573" s="95"/>
      <c r="AF573" s="572"/>
      <c r="AG573" s="440"/>
      <c r="AH573" s="440"/>
      <c r="AI573" s="15"/>
      <c r="AJ573" s="15"/>
      <c r="AK573" s="15"/>
      <c r="AL573" s="15"/>
      <c r="AM573" s="440"/>
    </row>
    <row r="574" spans="1:39" hidden="1">
      <c r="A574" s="569"/>
      <c r="B574" s="515"/>
      <c r="C574" s="570" t="s">
        <v>130</v>
      </c>
      <c r="D574" s="115">
        <v>33.119999999999997</v>
      </c>
      <c r="E574" s="150">
        <v>33.151000000000003</v>
      </c>
      <c r="F574" s="208">
        <v>33.174999999999997</v>
      </c>
      <c r="G574" s="208">
        <v>33.206000000000003</v>
      </c>
      <c r="H574" s="447">
        <v>33.237000000000002</v>
      </c>
      <c r="I574" s="208">
        <v>33.292000000000002</v>
      </c>
      <c r="J574" s="208">
        <v>33.353999999999999</v>
      </c>
      <c r="K574" s="208">
        <v>33.432000000000002</v>
      </c>
      <c r="L574" s="208">
        <v>33.511000000000003</v>
      </c>
      <c r="M574" s="208">
        <v>33.588999999999999</v>
      </c>
      <c r="N574" s="447">
        <v>33.674999999999997</v>
      </c>
      <c r="O574" s="208">
        <v>33.744999999999997</v>
      </c>
      <c r="P574" s="208">
        <v>33.807000000000002</v>
      </c>
      <c r="Q574" s="208">
        <v>33.878</v>
      </c>
      <c r="R574" s="208">
        <v>33.923999999999999</v>
      </c>
      <c r="S574" s="208">
        <v>33.963999999999999</v>
      </c>
      <c r="T574" s="208">
        <v>34.003</v>
      </c>
      <c r="U574" s="208">
        <v>34.048999999999999</v>
      </c>
      <c r="V574" s="481">
        <v>34.103999999999999</v>
      </c>
      <c r="W574" s="208">
        <v>34.173999999999999</v>
      </c>
      <c r="X574" s="208">
        <v>34.237000000000002</v>
      </c>
      <c r="Y574" s="447">
        <v>34.314999999999998</v>
      </c>
      <c r="Z574" s="208">
        <v>34.362000000000002</v>
      </c>
      <c r="AA574" s="208">
        <v>34.408999999999999</v>
      </c>
      <c r="AB574" s="97">
        <v>34.44</v>
      </c>
      <c r="AC574" s="304"/>
      <c r="AD574" s="96"/>
      <c r="AE574" s="208"/>
      <c r="AF574" s="97"/>
      <c r="AG574" s="440"/>
      <c r="AH574" s="440"/>
      <c r="AI574" s="15"/>
      <c r="AJ574" s="15"/>
      <c r="AK574" s="15"/>
      <c r="AL574" s="15"/>
      <c r="AM574" s="440"/>
    </row>
    <row r="575" spans="1:39" hidden="1">
      <c r="A575" s="571"/>
      <c r="B575" s="516"/>
      <c r="C575" s="126" t="s">
        <v>131</v>
      </c>
      <c r="D575" s="110">
        <v>69.92</v>
      </c>
      <c r="E575" s="73">
        <v>69.936999999999998</v>
      </c>
      <c r="F575" s="158">
        <v>69.948999999999998</v>
      </c>
      <c r="G575" s="158">
        <v>69.965999999999994</v>
      </c>
      <c r="H575" s="446">
        <v>69.983000000000004</v>
      </c>
      <c r="I575" s="158">
        <v>70.012</v>
      </c>
      <c r="J575" s="158">
        <v>70.046000000000006</v>
      </c>
      <c r="K575" s="158">
        <v>70.087999999999994</v>
      </c>
      <c r="L575" s="158">
        <v>70.13</v>
      </c>
      <c r="M575" s="158">
        <v>70.171999999999997</v>
      </c>
      <c r="N575" s="446">
        <v>70.218000000000004</v>
      </c>
      <c r="O575" s="158">
        <v>70.256</v>
      </c>
      <c r="P575" s="158">
        <v>70.290000000000006</v>
      </c>
      <c r="Q575" s="158">
        <v>70.328000000000003</v>
      </c>
      <c r="R575" s="158">
        <v>70.352999999999994</v>
      </c>
      <c r="S575" s="158">
        <v>70.373999999999995</v>
      </c>
      <c r="T575" s="158">
        <v>70.394999999999996</v>
      </c>
      <c r="U575" s="158">
        <v>70.42</v>
      </c>
      <c r="V575" s="482">
        <v>70.448999999999998</v>
      </c>
      <c r="W575" s="158">
        <v>70.486999999999995</v>
      </c>
      <c r="X575" s="158">
        <v>70.521000000000001</v>
      </c>
      <c r="Y575" s="446">
        <v>70.563000000000002</v>
      </c>
      <c r="Z575" s="158">
        <v>70.587999999999994</v>
      </c>
      <c r="AA575" s="158">
        <v>70.613</v>
      </c>
      <c r="AB575" s="74">
        <v>70.63</v>
      </c>
      <c r="AC575" s="134"/>
      <c r="AD575" s="81"/>
      <c r="AE575" s="158">
        <v>6</v>
      </c>
      <c r="AF575" s="74"/>
      <c r="AG575" s="440"/>
      <c r="AH575" s="440"/>
      <c r="AI575" s="15"/>
      <c r="AJ575" s="15"/>
      <c r="AK575" s="15"/>
      <c r="AL575" s="15"/>
      <c r="AM575" s="440"/>
    </row>
    <row r="576" spans="1:39" ht="16.5" hidden="1" thickBot="1">
      <c r="A576" s="3222" t="s">
        <v>49</v>
      </c>
      <c r="B576" s="3223"/>
      <c r="C576" s="3224"/>
      <c r="D576" s="116"/>
      <c r="E576" s="573">
        <f>SQRT(E570*E570+E571*E571)/E548/1.73</f>
        <v>3.8596056983991431</v>
      </c>
      <c r="F576" s="182">
        <f t="shared" ref="F576:AB576" si="315">SQRT(F570*F570+F571*F571)/F548/1.73</f>
        <v>2.9347773150089012</v>
      </c>
      <c r="G576" s="182">
        <f t="shared" si="315"/>
        <v>3.8596056983991431</v>
      </c>
      <c r="H576" s="453">
        <f t="shared" si="315"/>
        <v>3.8852874853657435</v>
      </c>
      <c r="I576" s="182">
        <f t="shared" si="315"/>
        <v>6.8004841083486696</v>
      </c>
      <c r="J576" s="182">
        <f t="shared" si="315"/>
        <v>7.7558300466876045</v>
      </c>
      <c r="K576" s="182">
        <f t="shared" si="315"/>
        <v>9.7631036838163556</v>
      </c>
      <c r="L576" s="182">
        <f t="shared" si="315"/>
        <v>9.9840053544932292</v>
      </c>
      <c r="M576" s="182">
        <f t="shared" si="315"/>
        <v>9.9143231019587716</v>
      </c>
      <c r="N576" s="453">
        <f t="shared" si="315"/>
        <v>10.904337241521743</v>
      </c>
      <c r="O576" s="182">
        <f t="shared" si="315"/>
        <v>8.8880343480882669</v>
      </c>
      <c r="P576" s="182">
        <f t="shared" si="315"/>
        <v>7.7779684768881596</v>
      </c>
      <c r="Q576" s="182">
        <f t="shared" si="315"/>
        <v>8.8748984941507292</v>
      </c>
      <c r="R576" s="182">
        <f t="shared" si="315"/>
        <v>5.8085895788256323</v>
      </c>
      <c r="S576" s="182">
        <f t="shared" si="315"/>
        <v>5.0171220416457807</v>
      </c>
      <c r="T576" s="182">
        <f t="shared" si="315"/>
        <v>4.9049309216111752</v>
      </c>
      <c r="U576" s="182">
        <f t="shared" si="315"/>
        <v>5.7698287332098124</v>
      </c>
      <c r="V576" s="489">
        <f t="shared" si="315"/>
        <v>6.819840324975849</v>
      </c>
      <c r="W576" s="182">
        <f t="shared" si="315"/>
        <v>8.7611832394095561</v>
      </c>
      <c r="X576" s="182">
        <f t="shared" si="315"/>
        <v>7.8447366316616964</v>
      </c>
      <c r="Y576" s="453">
        <f t="shared" si="315"/>
        <v>9.6983861404577745</v>
      </c>
      <c r="Z576" s="182">
        <f t="shared" si="315"/>
        <v>5.8390635856603881</v>
      </c>
      <c r="AA576" s="182">
        <f t="shared" si="315"/>
        <v>5.8060122823453728</v>
      </c>
      <c r="AB576" s="183">
        <f t="shared" si="315"/>
        <v>3.8779150233434274</v>
      </c>
      <c r="AC576" s="574">
        <f>AVERAGE(E576:AB576)</f>
        <v>6.8895778981780387</v>
      </c>
      <c r="AD576" s="575">
        <f>(AC572-AC576)/AC572</f>
        <v>2.1598404992467922E-2</v>
      </c>
      <c r="AE576" s="576"/>
      <c r="AF576" s="577"/>
      <c r="AG576" s="15"/>
      <c r="AH576" s="15"/>
      <c r="AI576" s="15"/>
      <c r="AJ576" s="15"/>
      <c r="AK576" s="440"/>
      <c r="AL576" s="440"/>
      <c r="AM576" s="440"/>
    </row>
    <row r="577" spans="1:39" ht="16.5" thickBot="1">
      <c r="A577" s="714"/>
      <c r="B577" s="715" t="s">
        <v>38</v>
      </c>
      <c r="C577" s="1720"/>
      <c r="D577" s="717" t="s">
        <v>129</v>
      </c>
      <c r="E577" s="718">
        <f>(E578-D578)*$AE577*$AF577</f>
        <v>0.99999999999997868</v>
      </c>
      <c r="F577" s="718">
        <f t="shared" ref="F577:AB577" si="316">(F578-E578)*$AE577*$AF577</f>
        <v>0</v>
      </c>
      <c r="G577" s="718">
        <f t="shared" si="316"/>
        <v>1.0000000000000142</v>
      </c>
      <c r="H577" s="2752">
        <f t="shared" si="316"/>
        <v>1.0000000000000142</v>
      </c>
      <c r="I577" s="718">
        <f t="shared" si="316"/>
        <v>0.99999999999997868</v>
      </c>
      <c r="J577" s="718">
        <f t="shared" si="316"/>
        <v>1.9999999999999929</v>
      </c>
      <c r="K577" s="718">
        <f t="shared" si="316"/>
        <v>1.0000000000000142</v>
      </c>
      <c r="L577" s="718">
        <f t="shared" si="316"/>
        <v>0</v>
      </c>
      <c r="M577" s="718">
        <f t="shared" si="316"/>
        <v>1.0000000000000142</v>
      </c>
      <c r="N577" s="2752">
        <f t="shared" si="316"/>
        <v>0.99999999999997868</v>
      </c>
      <c r="O577" s="718">
        <f t="shared" si="316"/>
        <v>1.0000000000000142</v>
      </c>
      <c r="P577" s="718">
        <f t="shared" si="316"/>
        <v>0</v>
      </c>
      <c r="Q577" s="718">
        <f t="shared" si="316"/>
        <v>0.99999999999997868</v>
      </c>
      <c r="R577" s="718">
        <f t="shared" si="316"/>
        <v>1.0000000000000142</v>
      </c>
      <c r="S577" s="718">
        <f t="shared" si="316"/>
        <v>1.0000000000000142</v>
      </c>
      <c r="T577" s="718">
        <f t="shared" si="316"/>
        <v>0.99999999999997868</v>
      </c>
      <c r="U577" s="718">
        <f t="shared" si="316"/>
        <v>1.0000000000000142</v>
      </c>
      <c r="V577" s="2845">
        <f t="shared" si="316"/>
        <v>0.99999999999997868</v>
      </c>
      <c r="W577" s="718">
        <f t="shared" si="316"/>
        <v>1.0000000000000142</v>
      </c>
      <c r="X577" s="718">
        <f t="shared" si="316"/>
        <v>1.0000000000000142</v>
      </c>
      <c r="Y577" s="2752">
        <f t="shared" si="316"/>
        <v>0.99999999999997868</v>
      </c>
      <c r="Z577" s="718">
        <f t="shared" si="316"/>
        <v>0</v>
      </c>
      <c r="AA577" s="718">
        <f t="shared" si="316"/>
        <v>1.0000000000000142</v>
      </c>
      <c r="AB577" s="718">
        <f t="shared" si="316"/>
        <v>0.99999999999997868</v>
      </c>
      <c r="AC577" s="722">
        <f>SUM(E577:AB577)</f>
        <v>20.999999999999979</v>
      </c>
      <c r="AD577" s="1721"/>
      <c r="AE577" s="1722">
        <v>1</v>
      </c>
      <c r="AF577" s="1723">
        <v>10</v>
      </c>
      <c r="AG577" s="440"/>
      <c r="AH577" s="440"/>
      <c r="AI577" s="14"/>
      <c r="AJ577" s="14"/>
      <c r="AK577" s="15"/>
      <c r="AL577" s="14"/>
      <c r="AM577" s="440"/>
    </row>
    <row r="578" spans="1:39" ht="16.5" hidden="1" thickBot="1">
      <c r="A578" s="723"/>
      <c r="B578" s="724"/>
      <c r="C578" s="725" t="s">
        <v>130</v>
      </c>
      <c r="D578" s="185">
        <v>22.3</v>
      </c>
      <c r="E578" s="253">
        <v>22.4</v>
      </c>
      <c r="F578" s="238">
        <v>22.4</v>
      </c>
      <c r="G578" s="238">
        <v>22.5</v>
      </c>
      <c r="H578" s="473">
        <v>22.6</v>
      </c>
      <c r="I578" s="238">
        <v>22.7</v>
      </c>
      <c r="J578" s="238">
        <v>22.9</v>
      </c>
      <c r="K578" s="238">
        <v>23</v>
      </c>
      <c r="L578" s="238">
        <v>23</v>
      </c>
      <c r="M578" s="238">
        <v>23.1</v>
      </c>
      <c r="N578" s="473">
        <v>23.2</v>
      </c>
      <c r="O578" s="238">
        <v>23.3</v>
      </c>
      <c r="P578" s="238">
        <v>23.3</v>
      </c>
      <c r="Q578" s="238">
        <v>23.4</v>
      </c>
      <c r="R578" s="238">
        <v>23.5</v>
      </c>
      <c r="S578" s="238">
        <v>23.6</v>
      </c>
      <c r="T578" s="238">
        <v>23.7</v>
      </c>
      <c r="U578" s="238">
        <v>23.8</v>
      </c>
      <c r="V578" s="502">
        <v>23.9</v>
      </c>
      <c r="W578" s="238">
        <v>24</v>
      </c>
      <c r="X578" s="238">
        <v>24.1</v>
      </c>
      <c r="Y578" s="473">
        <v>24.2</v>
      </c>
      <c r="Z578" s="238">
        <v>24.2</v>
      </c>
      <c r="AA578" s="238">
        <v>24.3</v>
      </c>
      <c r="AB578" s="1364">
        <v>24.4</v>
      </c>
      <c r="AC578" s="726"/>
      <c r="AD578" s="1717"/>
      <c r="AE578" s="1718"/>
      <c r="AF578" s="1719"/>
      <c r="AG578" s="15"/>
      <c r="AH578" s="440"/>
      <c r="AI578" s="440"/>
      <c r="AJ578" s="440"/>
      <c r="AK578" s="440"/>
      <c r="AL578" s="440"/>
      <c r="AM578" s="440"/>
    </row>
    <row r="579" spans="1:39">
      <c r="A579" s="3279" t="s">
        <v>39</v>
      </c>
      <c r="B579" s="3405"/>
      <c r="C579" s="127" t="s">
        <v>16</v>
      </c>
      <c r="D579" s="124"/>
      <c r="E579" s="141">
        <f t="shared" ref="E579:AC580" si="317">SUM(E549,E556,E563,E570)</f>
        <v>254.00000000000489</v>
      </c>
      <c r="F579" s="139">
        <f t="shared" si="317"/>
        <v>243.99999999999267</v>
      </c>
      <c r="G579" s="139">
        <f t="shared" si="317"/>
        <v>236.00000000002552</v>
      </c>
      <c r="H579" s="445">
        <f t="shared" si="317"/>
        <v>249.99999999997868</v>
      </c>
      <c r="I579" s="139">
        <f t="shared" si="317"/>
        <v>313.99999999999295</v>
      </c>
      <c r="J579" s="139">
        <f t="shared" si="317"/>
        <v>359.99999999999943</v>
      </c>
      <c r="K579" s="139">
        <f t="shared" si="317"/>
        <v>426.00000000000904</v>
      </c>
      <c r="L579" s="139">
        <f t="shared" si="317"/>
        <v>469.99999999999886</v>
      </c>
      <c r="M579" s="139">
        <f t="shared" si="317"/>
        <v>500.00000000002132</v>
      </c>
      <c r="N579" s="445">
        <f t="shared" si="317"/>
        <v>483.99999999996624</v>
      </c>
      <c r="O579" s="139">
        <f t="shared" si="317"/>
        <v>462.0000000000104</v>
      </c>
      <c r="P579" s="139">
        <f t="shared" si="317"/>
        <v>430.00000000002814</v>
      </c>
      <c r="Q579" s="139">
        <f t="shared" si="317"/>
        <v>435.99999999996442</v>
      </c>
      <c r="R579" s="139">
        <f t="shared" si="317"/>
        <v>394.00000000002677</v>
      </c>
      <c r="S579" s="139">
        <f t="shared" si="317"/>
        <v>333.99999999998897</v>
      </c>
      <c r="T579" s="139">
        <f t="shared" si="317"/>
        <v>377.99999999999301</v>
      </c>
      <c r="U579" s="139">
        <f t="shared" si="317"/>
        <v>408.00000000000836</v>
      </c>
      <c r="V579" s="498">
        <f t="shared" si="317"/>
        <v>403.99999999999636</v>
      </c>
      <c r="W579" s="139">
        <f t="shared" si="317"/>
        <v>415.99999999999682</v>
      </c>
      <c r="X579" s="139">
        <f t="shared" si="317"/>
        <v>418.00000000001347</v>
      </c>
      <c r="Y579" s="445">
        <f t="shared" si="317"/>
        <v>447.99999999999329</v>
      </c>
      <c r="Z579" s="139">
        <f t="shared" si="317"/>
        <v>335.99999999998431</v>
      </c>
      <c r="AA579" s="139">
        <f t="shared" si="317"/>
        <v>320.0000000000145</v>
      </c>
      <c r="AB579" s="589">
        <f t="shared" si="317"/>
        <v>237.99999999999955</v>
      </c>
      <c r="AC579" s="590">
        <f t="shared" si="317"/>
        <v>8960.0000000000073</v>
      </c>
      <c r="AD579" s="1"/>
      <c r="AE579" s="1"/>
      <c r="AF579" s="1"/>
      <c r="AG579" s="1"/>
    </row>
    <row r="580" spans="1:39" ht="16.5" thickBot="1">
      <c r="A580" s="3244"/>
      <c r="B580" s="3245"/>
      <c r="C580" s="128" t="s">
        <v>18</v>
      </c>
      <c r="D580" s="116"/>
      <c r="E580" s="591">
        <f t="shared" si="317"/>
        <v>222.00000000000841</v>
      </c>
      <c r="F580" s="349">
        <f t="shared" si="317"/>
        <v>211.99999999998909</v>
      </c>
      <c r="G580" s="349">
        <f t="shared" si="317"/>
        <v>213.99999999998442</v>
      </c>
      <c r="H580" s="461">
        <f t="shared" si="317"/>
        <v>222.00000000003683</v>
      </c>
      <c r="I580" s="349">
        <f t="shared" si="317"/>
        <v>261.99999999997203</v>
      </c>
      <c r="J580" s="349">
        <f t="shared" si="317"/>
        <v>304.00000000003047</v>
      </c>
      <c r="K580" s="349">
        <f t="shared" si="317"/>
        <v>359.99999999997101</v>
      </c>
      <c r="L580" s="349">
        <f t="shared" si="317"/>
        <v>403.99999999999636</v>
      </c>
      <c r="M580" s="349">
        <f t="shared" si="317"/>
        <v>412.00000000000614</v>
      </c>
      <c r="N580" s="461">
        <f t="shared" si="317"/>
        <v>396.00000000001501</v>
      </c>
      <c r="O580" s="349">
        <f t="shared" si="317"/>
        <v>391.99999999999591</v>
      </c>
      <c r="P580" s="349">
        <f t="shared" si="317"/>
        <v>370.00000000000455</v>
      </c>
      <c r="Q580" s="349">
        <f t="shared" si="317"/>
        <v>370.00000000000455</v>
      </c>
      <c r="R580" s="349">
        <f t="shared" si="317"/>
        <v>345.99999999996101</v>
      </c>
      <c r="S580" s="349">
        <f t="shared" si="317"/>
        <v>286.00000000001558</v>
      </c>
      <c r="T580" s="349">
        <f t="shared" si="317"/>
        <v>340.00000000000341</v>
      </c>
      <c r="U580" s="349">
        <f t="shared" si="317"/>
        <v>356.00000000000875</v>
      </c>
      <c r="V580" s="505">
        <f t="shared" si="317"/>
        <v>343.99999999999409</v>
      </c>
      <c r="W580" s="349">
        <f t="shared" si="317"/>
        <v>351.99999999998965</v>
      </c>
      <c r="X580" s="349">
        <f t="shared" si="317"/>
        <v>354.00000000001342</v>
      </c>
      <c r="Y580" s="461">
        <f t="shared" si="317"/>
        <v>365.99999999999966</v>
      </c>
      <c r="Z580" s="349">
        <f t="shared" si="317"/>
        <v>285.99999999998715</v>
      </c>
      <c r="AA580" s="349">
        <f t="shared" si="317"/>
        <v>276.00000000001046</v>
      </c>
      <c r="AB580" s="592">
        <f t="shared" si="317"/>
        <v>213.99999999999864</v>
      </c>
      <c r="AC580" s="593">
        <f t="shared" si="317"/>
        <v>7659.9999999999973</v>
      </c>
      <c r="AD580" s="1"/>
      <c r="AE580" s="1"/>
      <c r="AF580" s="1"/>
      <c r="AG580" s="1"/>
    </row>
    <row r="581" spans="1:39">
      <c r="A581" s="3242" t="s">
        <v>40</v>
      </c>
      <c r="B581" s="3243"/>
      <c r="C581" s="123" t="s">
        <v>41</v>
      </c>
      <c r="D581" s="115"/>
      <c r="E581" s="142">
        <f t="shared" ref="E581:AC582" si="318">100-(E579/(E538))*100</f>
        <v>-0.79365079364890789</v>
      </c>
      <c r="F581" s="140">
        <f t="shared" si="318"/>
        <v>1.6129032258056242</v>
      </c>
      <c r="G581" s="140">
        <f t="shared" si="318"/>
        <v>6.3492063491997612</v>
      </c>
      <c r="H581" s="459">
        <f t="shared" si="318"/>
        <v>-5.9322033898259576</v>
      </c>
      <c r="I581" s="140">
        <f t="shared" si="318"/>
        <v>-3.2894736841978585</v>
      </c>
      <c r="J581" s="140">
        <f t="shared" si="318"/>
        <v>-1.1235955056193632</v>
      </c>
      <c r="K581" s="140">
        <f t="shared" si="318"/>
        <v>-1.4285714285697395</v>
      </c>
      <c r="L581" s="140">
        <f t="shared" si="318"/>
        <v>3.6885245901640786</v>
      </c>
      <c r="M581" s="140">
        <f t="shared" si="318"/>
        <v>-5.042016806727375</v>
      </c>
      <c r="N581" s="459">
        <f t="shared" si="318"/>
        <v>-2.5423728813531312</v>
      </c>
      <c r="O581" s="140">
        <f t="shared" si="318"/>
        <v>-3.1250000000071338</v>
      </c>
      <c r="P581" s="140">
        <f t="shared" si="318"/>
        <v>-1.4150943396209072</v>
      </c>
      <c r="Q581" s="140">
        <f t="shared" si="318"/>
        <v>-0.92592592592714595</v>
      </c>
      <c r="R581" s="140">
        <f t="shared" si="318"/>
        <v>0.5050505050475067</v>
      </c>
      <c r="S581" s="140">
        <f t="shared" si="318"/>
        <v>2.9069767441875882</v>
      </c>
      <c r="T581" s="140">
        <f t="shared" si="318"/>
        <v>0.52631578947432445</v>
      </c>
      <c r="U581" s="140">
        <f t="shared" si="318"/>
        <v>3.773584905666354</v>
      </c>
      <c r="V581" s="495">
        <f t="shared" si="318"/>
        <v>-3.0612244897960608</v>
      </c>
      <c r="W581" s="140">
        <f t="shared" si="318"/>
        <v>1.8867924528258868</v>
      </c>
      <c r="X581" s="140">
        <f t="shared" si="318"/>
        <v>0.47619047619103583</v>
      </c>
      <c r="Y581" s="459">
        <f t="shared" si="318"/>
        <v>-2.7522935779851423</v>
      </c>
      <c r="Z581" s="140">
        <f t="shared" si="318"/>
        <v>5.6179775280928368</v>
      </c>
      <c r="AA581" s="140">
        <f t="shared" si="318"/>
        <v>-5.2631578947310658</v>
      </c>
      <c r="AB581" s="143">
        <f t="shared" si="318"/>
        <v>-0.8474576271227221</v>
      </c>
      <c r="AC581" s="595">
        <f t="shared" si="318"/>
        <v>-0.44843049327340623</v>
      </c>
      <c r="AD581" s="1"/>
      <c r="AE581" s="1"/>
      <c r="AF581" s="1"/>
      <c r="AG581" s="1"/>
    </row>
    <row r="582" spans="1:39" ht="16.5" thickBot="1">
      <c r="A582" s="3244"/>
      <c r="B582" s="3245"/>
      <c r="C582" s="128" t="s">
        <v>42</v>
      </c>
      <c r="D582" s="116"/>
      <c r="E582" s="596">
        <f t="shared" si="318"/>
        <v>-2.7777777777811679</v>
      </c>
      <c r="F582" s="597">
        <f t="shared" si="318"/>
        <v>1.8518518518565941</v>
      </c>
      <c r="G582" s="597">
        <f t="shared" si="318"/>
        <v>0.9259259259328303</v>
      </c>
      <c r="H582" s="464">
        <f t="shared" si="318"/>
        <v>-8.823529411782431</v>
      </c>
      <c r="I582" s="597">
        <f t="shared" si="318"/>
        <v>-0.76923076922011546</v>
      </c>
      <c r="J582" s="597">
        <f t="shared" si="318"/>
        <v>1.2987012986913555</v>
      </c>
      <c r="K582" s="597">
        <f t="shared" si="318"/>
        <v>8.3844042819691822E-12</v>
      </c>
      <c r="L582" s="597">
        <f t="shared" si="318"/>
        <v>3.8095238095246629</v>
      </c>
      <c r="M582" s="597">
        <f t="shared" si="318"/>
        <v>-0.98039215686438297</v>
      </c>
      <c r="N582" s="464">
        <f t="shared" si="318"/>
        <v>2.9411764705844377</v>
      </c>
      <c r="O582" s="597">
        <f t="shared" si="318"/>
        <v>-1.0309278350505195</v>
      </c>
      <c r="P582" s="597">
        <f t="shared" si="318"/>
        <v>-1.648351648352687</v>
      </c>
      <c r="Q582" s="597">
        <f t="shared" si="318"/>
        <v>0.53763440860089418</v>
      </c>
      <c r="R582" s="597">
        <f t="shared" si="318"/>
        <v>-1.7647058823415023</v>
      </c>
      <c r="S582" s="597">
        <f t="shared" si="318"/>
        <v>3.3783783783729149</v>
      </c>
      <c r="T582" s="597">
        <f t="shared" si="318"/>
        <v>-3.6585365853670737</v>
      </c>
      <c r="U582" s="597">
        <f t="shared" si="318"/>
        <v>2.1978021978000015</v>
      </c>
      <c r="V582" s="501">
        <f t="shared" si="318"/>
        <v>-1.1764705882335846</v>
      </c>
      <c r="W582" s="597">
        <f t="shared" si="318"/>
        <v>3.2967032967063545</v>
      </c>
      <c r="X582" s="597">
        <f t="shared" si="318"/>
        <v>2.7472527472492771</v>
      </c>
      <c r="Y582" s="464">
        <f t="shared" si="318"/>
        <v>1.6129032258065195</v>
      </c>
      <c r="Z582" s="597">
        <f t="shared" si="318"/>
        <v>7.1428571428612599</v>
      </c>
      <c r="AA582" s="597">
        <f t="shared" si="318"/>
        <v>-6.1538461538509921</v>
      </c>
      <c r="AB582" s="598">
        <f t="shared" si="318"/>
        <v>-4.9019607843127346</v>
      </c>
      <c r="AC582" s="599">
        <f t="shared" si="318"/>
        <v>0.26041666666671404</v>
      </c>
      <c r="AD582" s="1"/>
      <c r="AE582" s="1"/>
      <c r="AF582" s="1"/>
      <c r="AG582" s="1"/>
    </row>
    <row r="583" spans="1:39" ht="15.75" customHeight="1">
      <c r="A583" s="3238"/>
      <c r="B583" s="3239"/>
      <c r="C583" s="239"/>
      <c r="D583" s="506" t="s">
        <v>125</v>
      </c>
      <c r="E583" s="507">
        <f>(E540-E551-E558-E565-E572)/E540</f>
        <v>-5.2631578947368418E-2</v>
      </c>
      <c r="F583" s="507">
        <f t="shared" ref="F583:AC583" si="319">(F540-F551-F558-F565-F572)/F540</f>
        <v>0</v>
      </c>
      <c r="G583" s="507">
        <f t="shared" si="319"/>
        <v>0</v>
      </c>
      <c r="H583" s="508">
        <f t="shared" si="319"/>
        <v>-0.1111111111111111</v>
      </c>
      <c r="I583" s="507">
        <f t="shared" si="319"/>
        <v>-4.3478260869565216E-2</v>
      </c>
      <c r="J583" s="507">
        <f t="shared" si="319"/>
        <v>-3.7037037037037035E-2</v>
      </c>
      <c r="K583" s="507">
        <f t="shared" si="319"/>
        <v>-3.125E-2</v>
      </c>
      <c r="L583" s="507">
        <f t="shared" si="319"/>
        <v>0</v>
      </c>
      <c r="M583" s="507">
        <f t="shared" si="319"/>
        <v>-5.5555555555555552E-2</v>
      </c>
      <c r="N583" s="508">
        <f t="shared" si="319"/>
        <v>-2.7777777777777776E-2</v>
      </c>
      <c r="O583" s="507">
        <f t="shared" si="319"/>
        <v>-5.8823529411764705E-2</v>
      </c>
      <c r="P583" s="507">
        <f t="shared" si="319"/>
        <v>-6.25E-2</v>
      </c>
      <c r="Q583" s="507">
        <f t="shared" si="319"/>
        <v>-3.0303030303030304E-2</v>
      </c>
      <c r="R583" s="507">
        <f t="shared" si="319"/>
        <v>-3.3333333333333333E-2</v>
      </c>
      <c r="S583" s="507">
        <f t="shared" si="319"/>
        <v>0</v>
      </c>
      <c r="T583" s="507">
        <f t="shared" si="319"/>
        <v>-3.4482758620689655E-2</v>
      </c>
      <c r="U583" s="507">
        <f t="shared" si="319"/>
        <v>0</v>
      </c>
      <c r="V583" s="896">
        <f t="shared" si="319"/>
        <v>-3.3333333333333333E-2</v>
      </c>
      <c r="W583" s="507">
        <f t="shared" si="319"/>
        <v>0</v>
      </c>
      <c r="X583" s="507">
        <f t="shared" si="319"/>
        <v>0</v>
      </c>
      <c r="Y583" s="508">
        <f t="shared" si="319"/>
        <v>-3.0303030303030304E-2</v>
      </c>
      <c r="Z583" s="507">
        <f t="shared" si="319"/>
        <v>3.7037037037037035E-2</v>
      </c>
      <c r="AA583" s="507">
        <f t="shared" si="319"/>
        <v>-8.6956521739130432E-2</v>
      </c>
      <c r="AB583" s="509">
        <f t="shared" si="319"/>
        <v>-5.5555555555555552E-2</v>
      </c>
      <c r="AC583" s="510">
        <f t="shared" si="319"/>
        <v>-2.9542097488921767E-2</v>
      </c>
      <c r="AD583" s="1"/>
      <c r="AE583" s="24"/>
      <c r="AF583" s="1"/>
      <c r="AG583" s="24"/>
    </row>
    <row r="584" spans="1:39" ht="16.5" thickBot="1">
      <c r="A584" s="3209"/>
      <c r="B584" s="3210"/>
      <c r="C584" s="240"/>
      <c r="D584" s="144" t="s">
        <v>126</v>
      </c>
      <c r="E584" s="511">
        <f>(E544-E555-E562-E569-E576)/E544</f>
        <v>-3.5197066474336965E-2</v>
      </c>
      <c r="F584" s="511">
        <f t="shared" ref="F584:AC584" si="320">(F544-F555-F562-F569-F576)/F544</f>
        <v>-8.5043350701526131E-4</v>
      </c>
      <c r="G584" s="511">
        <f t="shared" si="320"/>
        <v>2.4121496532124719E-2</v>
      </c>
      <c r="H584" s="512">
        <f t="shared" si="320"/>
        <v>-9.1875419661392968E-2</v>
      </c>
      <c r="I584" s="511">
        <f t="shared" si="320"/>
        <v>-3.9842647525023887E-2</v>
      </c>
      <c r="J584" s="511">
        <f t="shared" si="320"/>
        <v>-1.9403236077348548E-2</v>
      </c>
      <c r="K584" s="511">
        <f t="shared" si="320"/>
        <v>-2.6825126981169536E-2</v>
      </c>
      <c r="L584" s="511">
        <f t="shared" si="320"/>
        <v>1.7785802679621789E-2</v>
      </c>
      <c r="M584" s="511">
        <f t="shared" si="320"/>
        <v>-5.1712722876375156E-2</v>
      </c>
      <c r="N584" s="512">
        <f t="shared" si="320"/>
        <v>-2.1949819614808817E-2</v>
      </c>
      <c r="O584" s="511">
        <f t="shared" si="320"/>
        <v>-4.2252546199075536E-2</v>
      </c>
      <c r="P584" s="511">
        <f t="shared" si="320"/>
        <v>-3.4921779965176987E-2</v>
      </c>
      <c r="Q584" s="511">
        <f t="shared" si="320"/>
        <v>-2.2480576216647466E-2</v>
      </c>
      <c r="R584" s="511">
        <f t="shared" si="320"/>
        <v>-2.198270705939994E-2</v>
      </c>
      <c r="S584" s="511">
        <f t="shared" si="320"/>
        <v>1.1707524638244933E-2</v>
      </c>
      <c r="T584" s="511">
        <f t="shared" si="320"/>
        <v>-2.8620868515896316E-2</v>
      </c>
      <c r="U584" s="511">
        <f t="shared" si="320"/>
        <v>1.3390648612298451E-2</v>
      </c>
      <c r="V584" s="897">
        <f t="shared" si="320"/>
        <v>-4.1139349458098481E-2</v>
      </c>
      <c r="W584" s="511">
        <f t="shared" si="320"/>
        <v>7.698785045164293E-3</v>
      </c>
      <c r="X584" s="511">
        <f t="shared" si="320"/>
        <v>-2.0078440416778959E-3</v>
      </c>
      <c r="Y584" s="512">
        <f t="shared" si="320"/>
        <v>-2.7714403883170164E-2</v>
      </c>
      <c r="Z584" s="511">
        <f t="shared" si="320"/>
        <v>4.5515537710074147E-2</v>
      </c>
      <c r="AA584" s="511">
        <f t="shared" si="320"/>
        <v>-7.4633331762313571E-2</v>
      </c>
      <c r="AB584" s="513">
        <f t="shared" si="320"/>
        <v>-4.4103554075917796E-2</v>
      </c>
      <c r="AC584" s="514">
        <f t="shared" si="320"/>
        <v>-1.9865555753228001E-2</v>
      </c>
      <c r="AD584" s="1"/>
      <c r="AE584" s="24"/>
      <c r="AF584" s="1"/>
      <c r="AG584" s="24"/>
    </row>
    <row r="585" spans="1:39" ht="30.75" customHeight="1" thickBot="1">
      <c r="A585" s="11"/>
      <c r="B585" s="12"/>
      <c r="C585" s="12"/>
      <c r="D585" s="11"/>
      <c r="E585" s="354"/>
      <c r="F585" s="354"/>
      <c r="G585" s="354"/>
      <c r="H585" s="2667"/>
      <c r="I585" s="354"/>
      <c r="J585" s="354"/>
      <c r="K585" s="354"/>
      <c r="L585" s="354"/>
      <c r="M585" s="354"/>
      <c r="N585" s="2667"/>
      <c r="O585" s="354"/>
      <c r="P585" s="354"/>
      <c r="Q585" s="354"/>
      <c r="R585" s="354"/>
      <c r="S585" s="354"/>
      <c r="T585" s="354"/>
      <c r="U585" s="354"/>
      <c r="V585" s="2846"/>
      <c r="W585" s="354"/>
      <c r="X585" s="354"/>
      <c r="Y585" s="2667"/>
      <c r="Z585" s="354"/>
      <c r="AA585" s="354"/>
      <c r="AB585" s="354"/>
      <c r="AC585" s="12"/>
      <c r="AD585" s="12"/>
      <c r="AE585" s="12"/>
      <c r="AF585" s="12"/>
      <c r="AG585" s="12"/>
      <c r="AI585" s="440"/>
      <c r="AJ585" s="440"/>
      <c r="AK585" s="440"/>
      <c r="AL585" s="440"/>
      <c r="AM585" s="440"/>
    </row>
    <row r="586" spans="1:39" ht="16.5" thickBot="1">
      <c r="A586" s="3232" t="s">
        <v>136</v>
      </c>
      <c r="B586" s="3233"/>
      <c r="C586" s="168"/>
      <c r="D586" s="600">
        <v>0</v>
      </c>
      <c r="E586" s="523">
        <v>1</v>
      </c>
      <c r="F586" s="524">
        <v>2</v>
      </c>
      <c r="G586" s="524">
        <v>3</v>
      </c>
      <c r="H586" s="526">
        <v>4</v>
      </c>
      <c r="I586" s="524">
        <v>5</v>
      </c>
      <c r="J586" s="524">
        <v>6</v>
      </c>
      <c r="K586" s="524">
        <v>7</v>
      </c>
      <c r="L586" s="524">
        <v>8</v>
      </c>
      <c r="M586" s="524">
        <v>9</v>
      </c>
      <c r="N586" s="526">
        <v>10</v>
      </c>
      <c r="O586" s="524">
        <v>11</v>
      </c>
      <c r="P586" s="524">
        <v>12</v>
      </c>
      <c r="Q586" s="524">
        <v>13</v>
      </c>
      <c r="R586" s="524">
        <v>14</v>
      </c>
      <c r="S586" s="524">
        <v>15</v>
      </c>
      <c r="T586" s="524">
        <v>16</v>
      </c>
      <c r="U586" s="524">
        <v>17</v>
      </c>
      <c r="V586" s="898">
        <v>18</v>
      </c>
      <c r="W586" s="524">
        <v>19</v>
      </c>
      <c r="X586" s="524">
        <v>20</v>
      </c>
      <c r="Y586" s="526">
        <v>21</v>
      </c>
      <c r="Z586" s="524">
        <v>22</v>
      </c>
      <c r="AA586" s="524">
        <v>23</v>
      </c>
      <c r="AB586" s="527">
        <v>24</v>
      </c>
      <c r="AC586" s="601"/>
      <c r="AD586" s="2"/>
      <c r="AE586" s="2"/>
      <c r="AF586" s="2"/>
      <c r="AG586" s="2"/>
      <c r="AI586" s="440"/>
      <c r="AJ586" s="440"/>
      <c r="AK586" s="440"/>
      <c r="AL586" s="440"/>
      <c r="AM586" s="440"/>
    </row>
    <row r="587" spans="1:39" ht="16.5" thickBot="1">
      <c r="A587" s="530" t="s">
        <v>13</v>
      </c>
      <c r="B587" s="169"/>
      <c r="C587" s="531"/>
      <c r="D587" s="247"/>
      <c r="E587" s="899"/>
      <c r="F587" s="378"/>
      <c r="G587" s="378"/>
      <c r="H587" s="480"/>
      <c r="I587" s="378"/>
      <c r="J587" s="378"/>
      <c r="K587" s="378"/>
      <c r="L587" s="378"/>
      <c r="M587" s="602"/>
      <c r="N587" s="480"/>
      <c r="O587" s="602"/>
      <c r="P587" s="602"/>
      <c r="Q587" s="602"/>
      <c r="R587" s="602"/>
      <c r="S587" s="602"/>
      <c r="T587" s="602"/>
      <c r="U587" s="602"/>
      <c r="V587" s="602"/>
      <c r="W587" s="602"/>
      <c r="X587" s="602"/>
      <c r="Y587" s="480"/>
      <c r="Z587" s="602"/>
      <c r="AA587" s="602"/>
      <c r="AB587" s="603"/>
      <c r="AC587" s="604"/>
      <c r="AD587" s="2"/>
      <c r="AE587" s="2"/>
      <c r="AF587" s="2"/>
      <c r="AG587" s="2"/>
      <c r="AI587" s="440"/>
      <c r="AJ587" s="440"/>
      <c r="AK587" s="440"/>
      <c r="AL587" s="440"/>
      <c r="AM587" s="440"/>
    </row>
    <row r="588" spans="1:39" ht="16.5" thickBot="1">
      <c r="A588" s="530" t="s">
        <v>14</v>
      </c>
      <c r="B588" s="169"/>
      <c r="C588" s="531"/>
      <c r="D588" s="144"/>
      <c r="E588" s="772">
        <v>21</v>
      </c>
      <c r="F588" s="2044">
        <v>21</v>
      </c>
      <c r="G588" s="2044">
        <v>21</v>
      </c>
      <c r="H588" s="646">
        <v>21</v>
      </c>
      <c r="I588" s="2044">
        <v>21</v>
      </c>
      <c r="J588" s="2044">
        <v>21</v>
      </c>
      <c r="K588" s="2044">
        <v>21</v>
      </c>
      <c r="L588" s="2044">
        <v>20</v>
      </c>
      <c r="M588" s="605">
        <v>19</v>
      </c>
      <c r="N588" s="646">
        <v>19</v>
      </c>
      <c r="O588" s="605">
        <v>19</v>
      </c>
      <c r="P588" s="605">
        <v>20</v>
      </c>
      <c r="Q588" s="605">
        <v>20</v>
      </c>
      <c r="R588" s="605">
        <v>19</v>
      </c>
      <c r="S588" s="605">
        <v>19</v>
      </c>
      <c r="T588" s="605">
        <v>19</v>
      </c>
      <c r="U588" s="605">
        <v>20</v>
      </c>
      <c r="V588" s="605">
        <v>20</v>
      </c>
      <c r="W588" s="605">
        <v>20</v>
      </c>
      <c r="X588" s="605">
        <v>20</v>
      </c>
      <c r="Y588" s="646">
        <v>20</v>
      </c>
      <c r="Z588" s="605">
        <v>20</v>
      </c>
      <c r="AA588" s="605">
        <v>20</v>
      </c>
      <c r="AB588" s="606">
        <v>21</v>
      </c>
      <c r="AC588" s="604"/>
      <c r="AD588" s="2"/>
      <c r="AE588" s="2"/>
      <c r="AF588" s="2"/>
      <c r="AG588" s="2"/>
      <c r="AI588" s="440"/>
      <c r="AJ588" s="440"/>
      <c r="AK588" s="440"/>
      <c r="AL588" s="440"/>
      <c r="AM588" s="440"/>
    </row>
    <row r="589" spans="1:39">
      <c r="A589" s="3250" t="s">
        <v>51</v>
      </c>
      <c r="B589" s="3259" t="s">
        <v>52</v>
      </c>
      <c r="C589" s="123" t="s">
        <v>16</v>
      </c>
      <c r="D589" s="124" t="s">
        <v>33</v>
      </c>
      <c r="E589" s="91">
        <f t="shared" ref="E589:AB589" si="321">(E593-D593)*$AJ590*$AL590</f>
        <v>0</v>
      </c>
      <c r="F589" s="92">
        <f t="shared" si="321"/>
        <v>0</v>
      </c>
      <c r="G589" s="92">
        <f t="shared" si="321"/>
        <v>0</v>
      </c>
      <c r="H589" s="445">
        <f t="shared" si="321"/>
        <v>0</v>
      </c>
      <c r="I589" s="92">
        <f t="shared" si="321"/>
        <v>0</v>
      </c>
      <c r="J589" s="92">
        <f t="shared" si="321"/>
        <v>0</v>
      </c>
      <c r="K589" s="92">
        <f t="shared" si="321"/>
        <v>0</v>
      </c>
      <c r="L589" s="92">
        <f t="shared" si="321"/>
        <v>0</v>
      </c>
      <c r="M589" s="92">
        <f t="shared" si="321"/>
        <v>0</v>
      </c>
      <c r="N589" s="445">
        <f t="shared" si="321"/>
        <v>0</v>
      </c>
      <c r="O589" s="92">
        <f t="shared" si="321"/>
        <v>0</v>
      </c>
      <c r="P589" s="92">
        <f t="shared" si="321"/>
        <v>0</v>
      </c>
      <c r="Q589" s="92">
        <f t="shared" si="321"/>
        <v>0</v>
      </c>
      <c r="R589" s="92">
        <f t="shared" si="321"/>
        <v>0</v>
      </c>
      <c r="S589" s="92">
        <f t="shared" si="321"/>
        <v>0</v>
      </c>
      <c r="T589" s="92">
        <f t="shared" si="321"/>
        <v>0</v>
      </c>
      <c r="U589" s="92">
        <f t="shared" si="321"/>
        <v>0</v>
      </c>
      <c r="V589" s="498">
        <f t="shared" si="321"/>
        <v>0</v>
      </c>
      <c r="W589" s="92">
        <f t="shared" si="321"/>
        <v>0</v>
      </c>
      <c r="X589" s="92">
        <f t="shared" si="321"/>
        <v>0</v>
      </c>
      <c r="Y589" s="445">
        <f t="shared" si="321"/>
        <v>0</v>
      </c>
      <c r="Z589" s="92">
        <f t="shared" si="321"/>
        <v>0</v>
      </c>
      <c r="AA589" s="92">
        <f t="shared" si="321"/>
        <v>0</v>
      </c>
      <c r="AB589" s="417">
        <f t="shared" si="321"/>
        <v>0</v>
      </c>
      <c r="AC589" s="115">
        <f>SUM(E589:AB589)</f>
        <v>0</v>
      </c>
      <c r="AI589" s="14"/>
      <c r="AJ589" s="14"/>
      <c r="AK589" s="15"/>
      <c r="AL589" s="14"/>
      <c r="AM589" s="440"/>
    </row>
    <row r="590" spans="1:39">
      <c r="A590" s="3251"/>
      <c r="B590" s="3260"/>
      <c r="C590" s="125" t="s">
        <v>18</v>
      </c>
      <c r="D590" s="110"/>
      <c r="E590" s="81">
        <f t="shared" ref="E590:AB590" si="322">(E594-D594)*$AJ590*$AL590</f>
        <v>0</v>
      </c>
      <c r="F590" s="158">
        <f t="shared" si="322"/>
        <v>0</v>
      </c>
      <c r="G590" s="158">
        <f t="shared" si="322"/>
        <v>0</v>
      </c>
      <c r="H590" s="446">
        <f t="shared" si="322"/>
        <v>0</v>
      </c>
      <c r="I590" s="158">
        <f t="shared" si="322"/>
        <v>0</v>
      </c>
      <c r="J590" s="158">
        <f t="shared" si="322"/>
        <v>0</v>
      </c>
      <c r="K590" s="158">
        <f t="shared" si="322"/>
        <v>0</v>
      </c>
      <c r="L590" s="158">
        <f t="shared" si="322"/>
        <v>0</v>
      </c>
      <c r="M590" s="158">
        <f t="shared" si="322"/>
        <v>0</v>
      </c>
      <c r="N590" s="446">
        <f t="shared" si="322"/>
        <v>0</v>
      </c>
      <c r="O590" s="158">
        <f t="shared" si="322"/>
        <v>0</v>
      </c>
      <c r="P590" s="158">
        <f t="shared" si="322"/>
        <v>0</v>
      </c>
      <c r="Q590" s="158">
        <f t="shared" si="322"/>
        <v>0</v>
      </c>
      <c r="R590" s="158">
        <f t="shared" si="322"/>
        <v>0</v>
      </c>
      <c r="S590" s="158">
        <f t="shared" si="322"/>
        <v>0</v>
      </c>
      <c r="T590" s="158">
        <f t="shared" si="322"/>
        <v>0</v>
      </c>
      <c r="U590" s="158">
        <f t="shared" si="322"/>
        <v>0</v>
      </c>
      <c r="V590" s="482">
        <f t="shared" si="322"/>
        <v>0</v>
      </c>
      <c r="W590" s="158">
        <f t="shared" si="322"/>
        <v>0</v>
      </c>
      <c r="X590" s="158">
        <f t="shared" si="322"/>
        <v>0</v>
      </c>
      <c r="Y590" s="446">
        <f t="shared" si="322"/>
        <v>0</v>
      </c>
      <c r="Z590" s="158">
        <f t="shared" si="322"/>
        <v>0</v>
      </c>
      <c r="AA590" s="158">
        <f t="shared" si="322"/>
        <v>0</v>
      </c>
      <c r="AB590" s="336">
        <f t="shared" si="322"/>
        <v>0</v>
      </c>
      <c r="AC590" s="110">
        <f>SUM(E590:AB590)</f>
        <v>0</v>
      </c>
      <c r="AI590" s="542"/>
      <c r="AJ590" s="543"/>
      <c r="AK590" s="542"/>
      <c r="AL590" s="15"/>
      <c r="AM590" s="440"/>
    </row>
    <row r="591" spans="1:39">
      <c r="A591" s="3251"/>
      <c r="B591" s="3260"/>
      <c r="C591" s="125" t="s">
        <v>19</v>
      </c>
      <c r="D591" s="110"/>
      <c r="E591" s="81"/>
      <c r="F591" s="158"/>
      <c r="G591" s="158"/>
      <c r="H591" s="446"/>
      <c r="I591" s="158"/>
      <c r="J591" s="158"/>
      <c r="K591" s="158"/>
      <c r="L591" s="158"/>
      <c r="M591" s="158"/>
      <c r="N591" s="446"/>
      <c r="O591" s="158"/>
      <c r="P591" s="158"/>
      <c r="Q591" s="158"/>
      <c r="R591" s="158"/>
      <c r="S591" s="158"/>
      <c r="T591" s="158"/>
      <c r="U591" s="158"/>
      <c r="V591" s="482"/>
      <c r="W591" s="158"/>
      <c r="X591" s="158"/>
      <c r="Y591" s="446"/>
      <c r="Z591" s="158"/>
      <c r="AA591" s="158"/>
      <c r="AB591" s="336"/>
      <c r="AC591" s="110"/>
      <c r="AI591" s="15"/>
      <c r="AJ591" s="15"/>
      <c r="AK591" s="15"/>
      <c r="AL591" s="15"/>
      <c r="AM591" s="440"/>
    </row>
    <row r="592" spans="1:39" ht="16.5" thickBot="1">
      <c r="A592" s="3252"/>
      <c r="B592" s="3291"/>
      <c r="C592" s="128" t="s">
        <v>21</v>
      </c>
      <c r="D592" s="116"/>
      <c r="E592" s="146" t="e">
        <f t="shared" ref="E592:AB592" si="323">E590/E589</f>
        <v>#DIV/0!</v>
      </c>
      <c r="F592" s="129" t="e">
        <f t="shared" si="323"/>
        <v>#DIV/0!</v>
      </c>
      <c r="G592" s="129" t="e">
        <f t="shared" si="323"/>
        <v>#DIV/0!</v>
      </c>
      <c r="H592" s="461" t="e">
        <f t="shared" si="323"/>
        <v>#DIV/0!</v>
      </c>
      <c r="I592" s="129" t="e">
        <f t="shared" si="323"/>
        <v>#DIV/0!</v>
      </c>
      <c r="J592" s="129" t="e">
        <f t="shared" si="323"/>
        <v>#DIV/0!</v>
      </c>
      <c r="K592" s="129" t="e">
        <f t="shared" si="323"/>
        <v>#DIV/0!</v>
      </c>
      <c r="L592" s="129" t="e">
        <f t="shared" si="323"/>
        <v>#DIV/0!</v>
      </c>
      <c r="M592" s="129" t="e">
        <f t="shared" si="323"/>
        <v>#DIV/0!</v>
      </c>
      <c r="N592" s="461" t="e">
        <f t="shared" si="323"/>
        <v>#DIV/0!</v>
      </c>
      <c r="O592" s="129" t="e">
        <f t="shared" si="323"/>
        <v>#DIV/0!</v>
      </c>
      <c r="P592" s="129" t="e">
        <f t="shared" si="323"/>
        <v>#DIV/0!</v>
      </c>
      <c r="Q592" s="129" t="e">
        <f t="shared" si="323"/>
        <v>#DIV/0!</v>
      </c>
      <c r="R592" s="129" t="e">
        <f t="shared" si="323"/>
        <v>#DIV/0!</v>
      </c>
      <c r="S592" s="129" t="e">
        <f t="shared" si="323"/>
        <v>#DIV/0!</v>
      </c>
      <c r="T592" s="129" t="e">
        <f t="shared" si="323"/>
        <v>#DIV/0!</v>
      </c>
      <c r="U592" s="129" t="e">
        <f t="shared" si="323"/>
        <v>#DIV/0!</v>
      </c>
      <c r="V592" s="505" t="e">
        <f t="shared" si="323"/>
        <v>#DIV/0!</v>
      </c>
      <c r="W592" s="129" t="e">
        <f t="shared" si="323"/>
        <v>#DIV/0!</v>
      </c>
      <c r="X592" s="129" t="e">
        <f t="shared" si="323"/>
        <v>#DIV/0!</v>
      </c>
      <c r="Y592" s="461" t="e">
        <f t="shared" si="323"/>
        <v>#DIV/0!</v>
      </c>
      <c r="Z592" s="129" t="e">
        <f t="shared" si="323"/>
        <v>#DIV/0!</v>
      </c>
      <c r="AA592" s="129" t="e">
        <f t="shared" si="323"/>
        <v>#DIV/0!</v>
      </c>
      <c r="AB592" s="351" t="e">
        <f t="shared" si="323"/>
        <v>#DIV/0!</v>
      </c>
      <c r="AC592" s="116"/>
      <c r="AI592" s="15"/>
      <c r="AJ592" s="15"/>
      <c r="AK592" s="15"/>
      <c r="AL592" s="15"/>
      <c r="AM592" s="440"/>
    </row>
    <row r="593" spans="1:39" hidden="1">
      <c r="A593" s="607"/>
      <c r="B593" s="402"/>
      <c r="C593" s="608" t="s">
        <v>130</v>
      </c>
      <c r="D593" s="124"/>
      <c r="E593" s="609"/>
      <c r="F593" s="145"/>
      <c r="G593" s="145"/>
      <c r="H593" s="477"/>
      <c r="I593" s="145"/>
      <c r="J593" s="145"/>
      <c r="K593" s="145"/>
      <c r="L593" s="145"/>
      <c r="M593" s="145"/>
      <c r="N593" s="477"/>
      <c r="O593" s="145"/>
      <c r="P593" s="145"/>
      <c r="Q593" s="145"/>
      <c r="R593" s="145"/>
      <c r="S593" s="145"/>
      <c r="T593" s="145"/>
      <c r="U593" s="145"/>
      <c r="V593" s="1108"/>
      <c r="W593" s="145"/>
      <c r="X593" s="145"/>
      <c r="Y593" s="477"/>
      <c r="Z593" s="145"/>
      <c r="AA593" s="145"/>
      <c r="AB593" s="610"/>
      <c r="AC593" s="611"/>
      <c r="AI593" s="15"/>
      <c r="AJ593" s="15"/>
      <c r="AK593" s="15"/>
      <c r="AL593" s="15"/>
      <c r="AM593" s="440"/>
    </row>
    <row r="594" spans="1:39" ht="16.5" hidden="1" thickBot="1">
      <c r="A594" s="612"/>
      <c r="B594" s="613"/>
      <c r="C594" s="608" t="s">
        <v>131</v>
      </c>
      <c r="D594" s="611"/>
      <c r="E594" s="609"/>
      <c r="F594" s="145"/>
      <c r="G594" s="145"/>
      <c r="H594" s="477"/>
      <c r="I594" s="145"/>
      <c r="J594" s="145"/>
      <c r="K594" s="145"/>
      <c r="L594" s="145"/>
      <c r="M594" s="145"/>
      <c r="N594" s="477"/>
      <c r="O594" s="145"/>
      <c r="P594" s="145"/>
      <c r="Q594" s="145"/>
      <c r="R594" s="145"/>
      <c r="S594" s="145"/>
      <c r="T594" s="145"/>
      <c r="U594" s="145"/>
      <c r="V594" s="1108"/>
      <c r="W594" s="145"/>
      <c r="X594" s="145"/>
      <c r="Y594" s="477"/>
      <c r="Z594" s="145"/>
      <c r="AA594" s="145"/>
      <c r="AB594" s="610"/>
      <c r="AC594" s="611"/>
      <c r="AI594" s="15"/>
      <c r="AJ594" s="15"/>
      <c r="AK594" s="15"/>
      <c r="AL594" s="15"/>
      <c r="AM594" s="440"/>
    </row>
    <row r="595" spans="1:39">
      <c r="A595" s="3250" t="s">
        <v>51</v>
      </c>
      <c r="B595" s="3259" t="s">
        <v>57</v>
      </c>
      <c r="C595" s="123" t="s">
        <v>16</v>
      </c>
      <c r="D595" s="115" t="s">
        <v>33</v>
      </c>
      <c r="E595" s="96">
        <f t="shared" ref="E595:AB595" si="324">(E599-D599)*$AJ596*$AL596</f>
        <v>0</v>
      </c>
      <c r="F595" s="208">
        <f t="shared" si="324"/>
        <v>0</v>
      </c>
      <c r="G595" s="208">
        <f t="shared" si="324"/>
        <v>0</v>
      </c>
      <c r="H595" s="447">
        <f t="shared" si="324"/>
        <v>0</v>
      </c>
      <c r="I595" s="208">
        <f t="shared" si="324"/>
        <v>0</v>
      </c>
      <c r="J595" s="208">
        <f t="shared" si="324"/>
        <v>0</v>
      </c>
      <c r="K595" s="208">
        <f t="shared" si="324"/>
        <v>0</v>
      </c>
      <c r="L595" s="208">
        <f t="shared" si="324"/>
        <v>0</v>
      </c>
      <c r="M595" s="208">
        <f t="shared" si="324"/>
        <v>0</v>
      </c>
      <c r="N595" s="447">
        <f t="shared" si="324"/>
        <v>0</v>
      </c>
      <c r="O595" s="208">
        <f t="shared" si="324"/>
        <v>0</v>
      </c>
      <c r="P595" s="208">
        <f t="shared" si="324"/>
        <v>0</v>
      </c>
      <c r="Q595" s="208">
        <f t="shared" si="324"/>
        <v>0</v>
      </c>
      <c r="R595" s="208">
        <f t="shared" si="324"/>
        <v>0</v>
      </c>
      <c r="S595" s="208">
        <f t="shared" si="324"/>
        <v>0</v>
      </c>
      <c r="T595" s="208">
        <f t="shared" si="324"/>
        <v>0</v>
      </c>
      <c r="U595" s="208">
        <f t="shared" si="324"/>
        <v>0</v>
      </c>
      <c r="V595" s="481">
        <f t="shared" si="324"/>
        <v>0</v>
      </c>
      <c r="W595" s="208">
        <f t="shared" si="324"/>
        <v>0</v>
      </c>
      <c r="X595" s="208">
        <f t="shared" si="324"/>
        <v>0</v>
      </c>
      <c r="Y595" s="447">
        <f t="shared" si="324"/>
        <v>0</v>
      </c>
      <c r="Z595" s="208">
        <f t="shared" si="324"/>
        <v>0</v>
      </c>
      <c r="AA595" s="208">
        <f t="shared" si="324"/>
        <v>0</v>
      </c>
      <c r="AB595" s="350">
        <f t="shared" si="324"/>
        <v>0</v>
      </c>
      <c r="AC595" s="115">
        <f>SUM(E595:AB595)</f>
        <v>0</v>
      </c>
      <c r="AI595" s="14"/>
      <c r="AJ595" s="14"/>
      <c r="AK595" s="15"/>
      <c r="AL595" s="14"/>
      <c r="AM595" s="440"/>
    </row>
    <row r="596" spans="1:39">
      <c r="A596" s="3251"/>
      <c r="B596" s="3260"/>
      <c r="C596" s="125" t="s">
        <v>18</v>
      </c>
      <c r="D596" s="110"/>
      <c r="E596" s="81">
        <f t="shared" ref="E596:AB596" si="325">(E600-D600)*$AJ596*$AL596</f>
        <v>0</v>
      </c>
      <c r="F596" s="158">
        <f t="shared" si="325"/>
        <v>0</v>
      </c>
      <c r="G596" s="158">
        <f t="shared" si="325"/>
        <v>0</v>
      </c>
      <c r="H596" s="446">
        <f t="shared" si="325"/>
        <v>0</v>
      </c>
      <c r="I596" s="158">
        <f t="shared" si="325"/>
        <v>0</v>
      </c>
      <c r="J596" s="158">
        <f t="shared" si="325"/>
        <v>0</v>
      </c>
      <c r="K596" s="158">
        <f t="shared" si="325"/>
        <v>0</v>
      </c>
      <c r="L596" s="158">
        <f t="shared" si="325"/>
        <v>0</v>
      </c>
      <c r="M596" s="158">
        <f t="shared" si="325"/>
        <v>0</v>
      </c>
      <c r="N596" s="446">
        <f t="shared" si="325"/>
        <v>0</v>
      </c>
      <c r="O596" s="158">
        <f t="shared" si="325"/>
        <v>0</v>
      </c>
      <c r="P596" s="158">
        <f t="shared" si="325"/>
        <v>0</v>
      </c>
      <c r="Q596" s="158">
        <f t="shared" si="325"/>
        <v>0</v>
      </c>
      <c r="R596" s="158">
        <f t="shared" si="325"/>
        <v>0</v>
      </c>
      <c r="S596" s="158">
        <f t="shared" si="325"/>
        <v>0</v>
      </c>
      <c r="T596" s="158">
        <f t="shared" si="325"/>
        <v>0</v>
      </c>
      <c r="U596" s="158">
        <f t="shared" si="325"/>
        <v>0</v>
      </c>
      <c r="V596" s="482">
        <f t="shared" si="325"/>
        <v>0</v>
      </c>
      <c r="W596" s="158">
        <f t="shared" si="325"/>
        <v>0</v>
      </c>
      <c r="X596" s="158">
        <f t="shared" si="325"/>
        <v>0</v>
      </c>
      <c r="Y596" s="446">
        <f t="shared" si="325"/>
        <v>0</v>
      </c>
      <c r="Z596" s="158">
        <f t="shared" si="325"/>
        <v>0</v>
      </c>
      <c r="AA596" s="158">
        <f t="shared" si="325"/>
        <v>0</v>
      </c>
      <c r="AB596" s="336">
        <f t="shared" si="325"/>
        <v>0</v>
      </c>
      <c r="AC596" s="110">
        <f>SUM(E596:AB596)</f>
        <v>0</v>
      </c>
      <c r="AI596" s="542"/>
      <c r="AJ596" s="543"/>
      <c r="AK596" s="542"/>
      <c r="AL596" s="15"/>
      <c r="AM596" s="440"/>
    </row>
    <row r="597" spans="1:39">
      <c r="A597" s="3251"/>
      <c r="B597" s="3260"/>
      <c r="C597" s="125" t="s">
        <v>19</v>
      </c>
      <c r="D597" s="110"/>
      <c r="E597" s="81"/>
      <c r="F597" s="158"/>
      <c r="G597" s="158"/>
      <c r="H597" s="446"/>
      <c r="I597" s="158"/>
      <c r="J597" s="158"/>
      <c r="K597" s="158"/>
      <c r="L597" s="158"/>
      <c r="M597" s="158"/>
      <c r="N597" s="446"/>
      <c r="O597" s="158"/>
      <c r="P597" s="158"/>
      <c r="Q597" s="158"/>
      <c r="R597" s="158"/>
      <c r="S597" s="158"/>
      <c r="T597" s="158"/>
      <c r="U597" s="158"/>
      <c r="V597" s="482"/>
      <c r="W597" s="158"/>
      <c r="X597" s="158"/>
      <c r="Y597" s="446"/>
      <c r="Z597" s="158"/>
      <c r="AA597" s="158"/>
      <c r="AB597" s="336"/>
      <c r="AC597" s="614"/>
      <c r="AI597" s="15"/>
      <c r="AJ597" s="15"/>
      <c r="AK597" s="15"/>
      <c r="AL597" s="15"/>
      <c r="AM597" s="440"/>
    </row>
    <row r="598" spans="1:39" ht="16.5" thickBot="1">
      <c r="A598" s="3252"/>
      <c r="B598" s="3291"/>
      <c r="C598" s="128" t="s">
        <v>21</v>
      </c>
      <c r="D598" s="116"/>
      <c r="E598" s="146" t="e">
        <f t="shared" ref="E598:AB598" si="326">E596/E595</f>
        <v>#DIV/0!</v>
      </c>
      <c r="F598" s="129" t="e">
        <f t="shared" si="326"/>
        <v>#DIV/0!</v>
      </c>
      <c r="G598" s="129" t="e">
        <f t="shared" si="326"/>
        <v>#DIV/0!</v>
      </c>
      <c r="H598" s="461" t="e">
        <f t="shared" si="326"/>
        <v>#DIV/0!</v>
      </c>
      <c r="I598" s="129" t="e">
        <f t="shared" si="326"/>
        <v>#DIV/0!</v>
      </c>
      <c r="J598" s="129" t="e">
        <f t="shared" si="326"/>
        <v>#DIV/0!</v>
      </c>
      <c r="K598" s="129" t="e">
        <f t="shared" si="326"/>
        <v>#DIV/0!</v>
      </c>
      <c r="L598" s="129" t="e">
        <f t="shared" si="326"/>
        <v>#DIV/0!</v>
      </c>
      <c r="M598" s="129" t="e">
        <f t="shared" si="326"/>
        <v>#DIV/0!</v>
      </c>
      <c r="N598" s="461" t="e">
        <f t="shared" si="326"/>
        <v>#DIV/0!</v>
      </c>
      <c r="O598" s="129" t="e">
        <f t="shared" si="326"/>
        <v>#DIV/0!</v>
      </c>
      <c r="P598" s="129" t="e">
        <f t="shared" si="326"/>
        <v>#DIV/0!</v>
      </c>
      <c r="Q598" s="129" t="e">
        <f t="shared" si="326"/>
        <v>#DIV/0!</v>
      </c>
      <c r="R598" s="129" t="e">
        <f t="shared" si="326"/>
        <v>#DIV/0!</v>
      </c>
      <c r="S598" s="129" t="e">
        <f t="shared" si="326"/>
        <v>#DIV/0!</v>
      </c>
      <c r="T598" s="129" t="e">
        <f t="shared" si="326"/>
        <v>#DIV/0!</v>
      </c>
      <c r="U598" s="129" t="e">
        <f t="shared" si="326"/>
        <v>#DIV/0!</v>
      </c>
      <c r="V598" s="505" t="e">
        <f t="shared" si="326"/>
        <v>#DIV/0!</v>
      </c>
      <c r="W598" s="129" t="e">
        <f t="shared" si="326"/>
        <v>#DIV/0!</v>
      </c>
      <c r="X598" s="129" t="e">
        <f t="shared" si="326"/>
        <v>#DIV/0!</v>
      </c>
      <c r="Y598" s="461" t="e">
        <f t="shared" si="326"/>
        <v>#DIV/0!</v>
      </c>
      <c r="Z598" s="129" t="e">
        <f t="shared" si="326"/>
        <v>#DIV/0!</v>
      </c>
      <c r="AA598" s="129" t="e">
        <f t="shared" si="326"/>
        <v>#DIV/0!</v>
      </c>
      <c r="AB598" s="351" t="e">
        <f t="shared" si="326"/>
        <v>#DIV/0!</v>
      </c>
      <c r="AC598" s="615"/>
      <c r="AI598" s="15"/>
      <c r="AJ598" s="15"/>
      <c r="AK598" s="15"/>
      <c r="AL598" s="15"/>
      <c r="AM598" s="440"/>
    </row>
    <row r="599" spans="1:39" hidden="1">
      <c r="A599" s="607"/>
      <c r="B599" s="402"/>
      <c r="C599" s="616" t="s">
        <v>130</v>
      </c>
      <c r="D599" s="92"/>
      <c r="E599" s="145"/>
      <c r="F599" s="145"/>
      <c r="G599" s="145"/>
      <c r="H599" s="477"/>
      <c r="I599" s="145"/>
      <c r="J599" s="145"/>
      <c r="K599" s="145"/>
      <c r="L599" s="145"/>
      <c r="M599" s="145"/>
      <c r="N599" s="477"/>
      <c r="O599" s="145"/>
      <c r="P599" s="145"/>
      <c r="Q599" s="145"/>
      <c r="R599" s="145"/>
      <c r="S599" s="145"/>
      <c r="T599" s="145"/>
      <c r="U599" s="145"/>
      <c r="V599" s="1108"/>
      <c r="W599" s="145"/>
      <c r="X599" s="145"/>
      <c r="Y599" s="477"/>
      <c r="Z599" s="145"/>
      <c r="AA599" s="145"/>
      <c r="AB599" s="145"/>
      <c r="AC599" s="617"/>
      <c r="AI599" s="15"/>
      <c r="AJ599" s="15"/>
      <c r="AK599" s="15"/>
      <c r="AL599" s="15"/>
      <c r="AM599" s="440"/>
    </row>
    <row r="600" spans="1:39" ht="16.5" hidden="1" thickBot="1">
      <c r="A600" s="612"/>
      <c r="B600" s="613"/>
      <c r="C600" s="616" t="s">
        <v>131</v>
      </c>
      <c r="D600" s="145"/>
      <c r="E600" s="145"/>
      <c r="F600" s="145"/>
      <c r="G600" s="145"/>
      <c r="H600" s="477"/>
      <c r="I600" s="145"/>
      <c r="J600" s="145"/>
      <c r="K600" s="145"/>
      <c r="L600" s="145"/>
      <c r="M600" s="145"/>
      <c r="N600" s="477"/>
      <c r="O600" s="145"/>
      <c r="P600" s="145"/>
      <c r="Q600" s="145"/>
      <c r="R600" s="145"/>
      <c r="S600" s="145"/>
      <c r="T600" s="145"/>
      <c r="U600" s="145"/>
      <c r="V600" s="1108"/>
      <c r="W600" s="145"/>
      <c r="X600" s="145"/>
      <c r="Y600" s="477"/>
      <c r="Z600" s="145"/>
      <c r="AA600" s="145"/>
      <c r="AB600" s="145"/>
      <c r="AC600" s="617"/>
      <c r="AI600" s="15"/>
      <c r="AJ600" s="15"/>
      <c r="AK600" s="15"/>
      <c r="AL600" s="15"/>
      <c r="AM600" s="440"/>
    </row>
    <row r="601" spans="1:39">
      <c r="A601" s="3250" t="s">
        <v>1038</v>
      </c>
      <c r="B601" s="3259" t="s">
        <v>15</v>
      </c>
      <c r="C601" s="123" t="s">
        <v>16</v>
      </c>
      <c r="D601" s="115" t="s">
        <v>129</v>
      </c>
      <c r="E601" s="70">
        <f t="shared" ref="E601:AB601" si="327">(E605-D605)*$AE601*$AF601</f>
        <v>0</v>
      </c>
      <c r="F601" s="71">
        <f t="shared" si="327"/>
        <v>0</v>
      </c>
      <c r="G601" s="71">
        <f t="shared" si="327"/>
        <v>0</v>
      </c>
      <c r="H601" s="448">
        <f t="shared" si="327"/>
        <v>0</v>
      </c>
      <c r="I601" s="71">
        <f t="shared" si="327"/>
        <v>0</v>
      </c>
      <c r="J601" s="71">
        <f t="shared" si="327"/>
        <v>0</v>
      </c>
      <c r="K601" s="71">
        <f t="shared" si="327"/>
        <v>0</v>
      </c>
      <c r="L601" s="71">
        <f t="shared" si="327"/>
        <v>0</v>
      </c>
      <c r="M601" s="71">
        <f t="shared" si="327"/>
        <v>0</v>
      </c>
      <c r="N601" s="448">
        <f t="shared" si="327"/>
        <v>0</v>
      </c>
      <c r="O601" s="71">
        <f t="shared" si="327"/>
        <v>0</v>
      </c>
      <c r="P601" s="71">
        <f t="shared" si="327"/>
        <v>0</v>
      </c>
      <c r="Q601" s="71">
        <f t="shared" si="327"/>
        <v>0</v>
      </c>
      <c r="R601" s="71">
        <f t="shared" si="327"/>
        <v>0</v>
      </c>
      <c r="S601" s="71">
        <f t="shared" si="327"/>
        <v>0</v>
      </c>
      <c r="T601" s="71">
        <f t="shared" si="327"/>
        <v>0</v>
      </c>
      <c r="U601" s="71">
        <f t="shared" si="327"/>
        <v>0</v>
      </c>
      <c r="V601" s="484">
        <f t="shared" si="327"/>
        <v>0</v>
      </c>
      <c r="W601" s="71">
        <f t="shared" si="327"/>
        <v>0</v>
      </c>
      <c r="X601" s="71">
        <f t="shared" si="327"/>
        <v>0</v>
      </c>
      <c r="Y601" s="448">
        <f t="shared" si="327"/>
        <v>0</v>
      </c>
      <c r="Z601" s="71">
        <f t="shared" si="327"/>
        <v>0</v>
      </c>
      <c r="AA601" s="71">
        <f t="shared" si="327"/>
        <v>0</v>
      </c>
      <c r="AB601" s="72">
        <f t="shared" si="327"/>
        <v>0</v>
      </c>
      <c r="AC601" s="133">
        <f>SUM(E601:AB601)</f>
        <v>0</v>
      </c>
      <c r="AD601" s="70">
        <v>2500</v>
      </c>
      <c r="AE601" s="71">
        <v>100</v>
      </c>
      <c r="AF601" s="72">
        <v>40</v>
      </c>
      <c r="AI601" s="14"/>
      <c r="AJ601" s="14"/>
      <c r="AK601" s="15"/>
      <c r="AL601" s="14"/>
      <c r="AM601" s="440"/>
    </row>
    <row r="602" spans="1:39">
      <c r="A602" s="3251"/>
      <c r="B602" s="3260"/>
      <c r="C602" s="125" t="s">
        <v>18</v>
      </c>
      <c r="D602" s="110" t="s">
        <v>129</v>
      </c>
      <c r="E602" s="430">
        <f t="shared" ref="E602:AB602" si="328">(E606-D606)*$AE601*$AF601</f>
        <v>0</v>
      </c>
      <c r="F602" s="328">
        <f t="shared" si="328"/>
        <v>0</v>
      </c>
      <c r="G602" s="328">
        <f t="shared" si="328"/>
        <v>0</v>
      </c>
      <c r="H602" s="449">
        <f t="shared" si="328"/>
        <v>0</v>
      </c>
      <c r="I602" s="328">
        <f t="shared" si="328"/>
        <v>0</v>
      </c>
      <c r="J602" s="328">
        <f t="shared" si="328"/>
        <v>0</v>
      </c>
      <c r="K602" s="328">
        <f t="shared" si="328"/>
        <v>0</v>
      </c>
      <c r="L602" s="328">
        <f t="shared" si="328"/>
        <v>0</v>
      </c>
      <c r="M602" s="328">
        <f t="shared" si="328"/>
        <v>0</v>
      </c>
      <c r="N602" s="449">
        <f t="shared" si="328"/>
        <v>0</v>
      </c>
      <c r="O602" s="328">
        <f t="shared" si="328"/>
        <v>0</v>
      </c>
      <c r="P602" s="328">
        <f t="shared" si="328"/>
        <v>0</v>
      </c>
      <c r="Q602" s="328">
        <f t="shared" si="328"/>
        <v>0</v>
      </c>
      <c r="R602" s="328">
        <f t="shared" si="328"/>
        <v>0</v>
      </c>
      <c r="S602" s="328">
        <f t="shared" si="328"/>
        <v>0</v>
      </c>
      <c r="T602" s="328">
        <f t="shared" si="328"/>
        <v>0</v>
      </c>
      <c r="U602" s="328">
        <f t="shared" si="328"/>
        <v>0</v>
      </c>
      <c r="V602" s="485">
        <f t="shared" si="328"/>
        <v>0</v>
      </c>
      <c r="W602" s="328">
        <f t="shared" si="328"/>
        <v>0</v>
      </c>
      <c r="X602" s="328">
        <f t="shared" si="328"/>
        <v>0</v>
      </c>
      <c r="Y602" s="449">
        <f t="shared" si="328"/>
        <v>0</v>
      </c>
      <c r="Z602" s="328">
        <f t="shared" si="328"/>
        <v>0</v>
      </c>
      <c r="AA602" s="328">
        <f t="shared" si="328"/>
        <v>0</v>
      </c>
      <c r="AB602" s="329">
        <f t="shared" si="328"/>
        <v>0</v>
      </c>
      <c r="AC602" s="135">
        <f>SUM(E602:AB602)</f>
        <v>0</v>
      </c>
      <c r="AD602" s="73"/>
      <c r="AE602" s="158"/>
      <c r="AF602" s="74"/>
      <c r="AI602" s="542"/>
      <c r="AJ602" s="543"/>
      <c r="AK602" s="542"/>
      <c r="AL602" s="15"/>
      <c r="AM602" s="440"/>
    </row>
    <row r="603" spans="1:39">
      <c r="A603" s="3251"/>
      <c r="B603" s="3260"/>
      <c r="C603" s="125" t="s">
        <v>19</v>
      </c>
      <c r="D603" s="124" t="s">
        <v>62</v>
      </c>
      <c r="E603" s="1724">
        <v>0</v>
      </c>
      <c r="F603" s="1707">
        <v>0</v>
      </c>
      <c r="G603" s="1707">
        <v>0</v>
      </c>
      <c r="H603" s="454">
        <v>0</v>
      </c>
      <c r="I603" s="1707">
        <v>0</v>
      </c>
      <c r="J603" s="1707">
        <v>0</v>
      </c>
      <c r="K603" s="1707">
        <v>0</v>
      </c>
      <c r="L603" s="1707">
        <v>0</v>
      </c>
      <c r="M603" s="1707">
        <v>0</v>
      </c>
      <c r="N603" s="454">
        <v>0</v>
      </c>
      <c r="O603" s="1707">
        <v>0</v>
      </c>
      <c r="P603" s="1707">
        <v>0</v>
      </c>
      <c r="Q603" s="1707">
        <v>0</v>
      </c>
      <c r="R603" s="1707">
        <v>0</v>
      </c>
      <c r="S603" s="1707">
        <v>0</v>
      </c>
      <c r="T603" s="1707">
        <v>0</v>
      </c>
      <c r="U603" s="1707">
        <v>0</v>
      </c>
      <c r="V603" s="490">
        <v>0</v>
      </c>
      <c r="W603" s="1707">
        <v>0</v>
      </c>
      <c r="X603" s="1707">
        <v>0</v>
      </c>
      <c r="Y603" s="454">
        <v>0</v>
      </c>
      <c r="Z603" s="1707">
        <v>0</v>
      </c>
      <c r="AA603" s="1707">
        <v>0</v>
      </c>
      <c r="AB603" s="1708">
        <v>0</v>
      </c>
      <c r="AC603" s="135">
        <f>AVERAGE(E603:AB603)</f>
        <v>0</v>
      </c>
      <c r="AD603" s="76">
        <f>SQRT(MIN((E601*E601+E602*E602),(F601*F601+F602*F602),(G601*G601+G602*G602),(H601*H601+H602*H602),(I601*I601+I602*I602),(J601*J601+J602*J602),(K601*K601+K602*K602),(L601*L601+L602*L602),(M601*M601+M602*M602),(N601*N601+N602*N602),(O601*O601+O602*O602),(P601*P601+P602*P602),(R601*R601+R602*R602),(S601*S601+S602*S602),(T601*T601+T602*T602),(U601*U601+U602*U602),(V601*V601+V602*V602),(W601*W601+W602*W602),(X601*X601+X602*X602),(Y601*Y601+Y602*Y602),(Z601*Z601+Z602*Z602),(AA601*AA601+AA602*AA602),(AB601*AB601+AB602*AB602)))/AD601</f>
        <v>0</v>
      </c>
      <c r="AE603" s="76">
        <f>SQRT(MAX((E601*E601+E602*E602),(F601*F601+F602*F602),(G601*G601+G602*G602),(H601*H601+H602*H602),(I601*I601+I602*I602),(J601*J601+J602*J602),(K601*K601+K602*K602),(L601*L601+L602*L602),(M601*M601+M602*M602),(N601*N601+N602*N602),(O601*O601+O602*O602),(P601*P601+P602*P602),(R601*R601+R602*R602),(S601*S601+S602*S602),(T601*T601+T602*T602),(U601*U601+U602*U602),(V601*V601+V602*V602),(W601*W601+W602*W602),(X601*X601+X602*X602),(Y601*Y601+Y602*Y602),(Z601*Z601+Z602*Z602),(AA601*AA601+AA602*AA602),(AB601*AB601+AB602*AB602)))/AD601</f>
        <v>0</v>
      </c>
      <c r="AF603" s="77"/>
      <c r="AI603" s="15"/>
      <c r="AJ603" s="15"/>
      <c r="AK603" s="15"/>
      <c r="AL603" s="15"/>
      <c r="AM603" s="440"/>
    </row>
    <row r="604" spans="1:39" ht="19.5" customHeight="1" thickBot="1">
      <c r="A604" s="3252"/>
      <c r="B604" s="3291"/>
      <c r="C604" s="128" t="s">
        <v>21</v>
      </c>
      <c r="D604" s="116"/>
      <c r="E604" s="696" t="e">
        <f t="shared" ref="E604:AB604" si="329">E602/E601</f>
        <v>#DIV/0!</v>
      </c>
      <c r="F604" s="338" t="e">
        <f t="shared" si="329"/>
        <v>#DIV/0!</v>
      </c>
      <c r="G604" s="338" t="e">
        <f t="shared" si="329"/>
        <v>#DIV/0!</v>
      </c>
      <c r="H604" s="464" t="e">
        <f t="shared" si="329"/>
        <v>#DIV/0!</v>
      </c>
      <c r="I604" s="338" t="e">
        <f t="shared" si="329"/>
        <v>#DIV/0!</v>
      </c>
      <c r="J604" s="338" t="e">
        <f t="shared" si="329"/>
        <v>#DIV/0!</v>
      </c>
      <c r="K604" s="338" t="e">
        <f t="shared" si="329"/>
        <v>#DIV/0!</v>
      </c>
      <c r="L604" s="338" t="e">
        <f t="shared" si="329"/>
        <v>#DIV/0!</v>
      </c>
      <c r="M604" s="338" t="e">
        <f t="shared" si="329"/>
        <v>#DIV/0!</v>
      </c>
      <c r="N604" s="464" t="e">
        <f t="shared" si="329"/>
        <v>#DIV/0!</v>
      </c>
      <c r="O604" s="338" t="e">
        <f t="shared" si="329"/>
        <v>#DIV/0!</v>
      </c>
      <c r="P604" s="338" t="e">
        <f t="shared" si="329"/>
        <v>#DIV/0!</v>
      </c>
      <c r="Q604" s="338" t="e">
        <f t="shared" si="329"/>
        <v>#DIV/0!</v>
      </c>
      <c r="R604" s="338" t="e">
        <f t="shared" si="329"/>
        <v>#DIV/0!</v>
      </c>
      <c r="S604" s="338" t="e">
        <f t="shared" si="329"/>
        <v>#DIV/0!</v>
      </c>
      <c r="T604" s="338" t="e">
        <f t="shared" si="329"/>
        <v>#DIV/0!</v>
      </c>
      <c r="U604" s="338" t="e">
        <f t="shared" si="329"/>
        <v>#DIV/0!</v>
      </c>
      <c r="V604" s="501" t="e">
        <f t="shared" si="329"/>
        <v>#DIV/0!</v>
      </c>
      <c r="W604" s="338" t="e">
        <f t="shared" si="329"/>
        <v>#DIV/0!</v>
      </c>
      <c r="X604" s="338" t="e">
        <f t="shared" si="329"/>
        <v>#DIV/0!</v>
      </c>
      <c r="Y604" s="464" t="e">
        <f t="shared" si="329"/>
        <v>#DIV/0!</v>
      </c>
      <c r="Z604" s="338" t="e">
        <f t="shared" si="329"/>
        <v>#DIV/0!</v>
      </c>
      <c r="AA604" s="338" t="e">
        <f t="shared" si="329"/>
        <v>#DIV/0!</v>
      </c>
      <c r="AB604" s="403" t="e">
        <f t="shared" si="329"/>
        <v>#DIV/0!</v>
      </c>
      <c r="AC604" s="1567" t="e">
        <f>MAX(E604:AB604)</f>
        <v>#DIV/0!</v>
      </c>
      <c r="AD604" s="546">
        <f>MIN(E603:AB603)/(AD601/(SQRT(3)*AD666))</f>
        <v>0</v>
      </c>
      <c r="AE604" s="547">
        <f>MAX(E603:AB603)/(AD601/(SQRT(3)*AD666))</f>
        <v>0</v>
      </c>
      <c r="AF604" s="74"/>
      <c r="AI604" s="15"/>
      <c r="AJ604" s="15"/>
      <c r="AK604" s="15"/>
      <c r="AL604" s="15"/>
      <c r="AM604" s="440"/>
    </row>
    <row r="605" spans="1:39" hidden="1">
      <c r="A605" s="1771"/>
      <c r="B605" s="1772"/>
      <c r="C605" s="385" t="s">
        <v>130</v>
      </c>
      <c r="D605" s="124"/>
      <c r="E605" s="746"/>
      <c r="F605" s="139"/>
      <c r="G605" s="139"/>
      <c r="H605" s="445"/>
      <c r="I605" s="139"/>
      <c r="J605" s="139"/>
      <c r="K605" s="139"/>
      <c r="L605" s="139"/>
      <c r="M605" s="139"/>
      <c r="N605" s="445"/>
      <c r="O605" s="139"/>
      <c r="P605" s="139"/>
      <c r="Q605" s="139"/>
      <c r="R605" s="139"/>
      <c r="S605" s="139"/>
      <c r="T605" s="139"/>
      <c r="U605" s="139"/>
      <c r="V605" s="498"/>
      <c r="W605" s="139"/>
      <c r="X605" s="139"/>
      <c r="Y605" s="445"/>
      <c r="Z605" s="139"/>
      <c r="AA605" s="139"/>
      <c r="AB605" s="747"/>
      <c r="AC605" s="419"/>
      <c r="AD605" s="73"/>
      <c r="AE605" s="158"/>
      <c r="AF605" s="74"/>
      <c r="AI605" s="15"/>
      <c r="AJ605" s="15"/>
      <c r="AK605" s="15"/>
      <c r="AL605" s="15"/>
      <c r="AM605" s="440"/>
    </row>
    <row r="606" spans="1:39" hidden="1">
      <c r="A606" s="541"/>
      <c r="B606" s="209"/>
      <c r="C606" s="126" t="s">
        <v>131</v>
      </c>
      <c r="D606" s="110"/>
      <c r="E606" s="618"/>
      <c r="F606" s="331"/>
      <c r="G606" s="331"/>
      <c r="H606" s="446"/>
      <c r="I606" s="331"/>
      <c r="J606" s="331"/>
      <c r="K606" s="331"/>
      <c r="L606" s="331"/>
      <c r="M606" s="331"/>
      <c r="N606" s="446"/>
      <c r="O606" s="331"/>
      <c r="P606" s="331"/>
      <c r="Q606" s="331"/>
      <c r="R606" s="331"/>
      <c r="S606" s="331"/>
      <c r="T606" s="331"/>
      <c r="U606" s="331"/>
      <c r="V606" s="482"/>
      <c r="W606" s="331"/>
      <c r="X606" s="158"/>
      <c r="Y606" s="446"/>
      <c r="Z606" s="331"/>
      <c r="AA606" s="331"/>
      <c r="AB606" s="74"/>
      <c r="AC606" s="134"/>
      <c r="AD606" s="73"/>
      <c r="AE606" s="158">
        <v>44</v>
      </c>
      <c r="AF606" s="74"/>
      <c r="AI606" s="15"/>
      <c r="AJ606" s="15"/>
      <c r="AK606" s="15"/>
      <c r="AL606" s="15"/>
      <c r="AM606" s="440"/>
    </row>
    <row r="607" spans="1:39" ht="16.5" hidden="1" thickBot="1">
      <c r="A607" s="3222" t="s">
        <v>49</v>
      </c>
      <c r="B607" s="3223"/>
      <c r="C607" s="3224"/>
      <c r="D607" s="116"/>
      <c r="E607" s="573">
        <f t="shared" ref="E607:AB607" si="330">SQRT(E601*E601+E602*E602)/E666/1.73</f>
        <v>0</v>
      </c>
      <c r="F607" s="182">
        <f t="shared" si="330"/>
        <v>0</v>
      </c>
      <c r="G607" s="182">
        <f t="shared" si="330"/>
        <v>0</v>
      </c>
      <c r="H607" s="453">
        <f t="shared" si="330"/>
        <v>0</v>
      </c>
      <c r="I607" s="182">
        <f t="shared" si="330"/>
        <v>0</v>
      </c>
      <c r="J607" s="182">
        <f t="shared" si="330"/>
        <v>0</v>
      </c>
      <c r="K607" s="182">
        <f t="shared" si="330"/>
        <v>0</v>
      </c>
      <c r="L607" s="182">
        <f t="shared" si="330"/>
        <v>0</v>
      </c>
      <c r="M607" s="182">
        <f t="shared" si="330"/>
        <v>0</v>
      </c>
      <c r="N607" s="453">
        <f t="shared" si="330"/>
        <v>0</v>
      </c>
      <c r="O607" s="182">
        <f t="shared" si="330"/>
        <v>0</v>
      </c>
      <c r="P607" s="182">
        <f t="shared" si="330"/>
        <v>0</v>
      </c>
      <c r="Q607" s="182">
        <f t="shared" si="330"/>
        <v>0</v>
      </c>
      <c r="R607" s="182">
        <f t="shared" si="330"/>
        <v>0</v>
      </c>
      <c r="S607" s="182">
        <f t="shared" si="330"/>
        <v>0</v>
      </c>
      <c r="T607" s="182">
        <f t="shared" si="330"/>
        <v>0</v>
      </c>
      <c r="U607" s="182">
        <f t="shared" si="330"/>
        <v>0</v>
      </c>
      <c r="V607" s="489">
        <f t="shared" si="330"/>
        <v>0</v>
      </c>
      <c r="W607" s="182">
        <f t="shared" si="330"/>
        <v>0</v>
      </c>
      <c r="X607" s="182">
        <f t="shared" si="330"/>
        <v>0</v>
      </c>
      <c r="Y607" s="453">
        <f t="shared" si="330"/>
        <v>0</v>
      </c>
      <c r="Z607" s="182">
        <f t="shared" si="330"/>
        <v>0</v>
      </c>
      <c r="AA607" s="182">
        <f t="shared" si="330"/>
        <v>0</v>
      </c>
      <c r="AB607" s="183">
        <f t="shared" si="330"/>
        <v>0</v>
      </c>
      <c r="AC607" s="202">
        <f>AVERAGE(E607:AB607)</f>
        <v>0</v>
      </c>
      <c r="AD607" s="78" t="e">
        <f>(AC603-AC607)/AC603</f>
        <v>#DIV/0!</v>
      </c>
      <c r="AE607" s="79"/>
      <c r="AF607" s="80"/>
      <c r="AG607" s="15"/>
      <c r="AH607" s="15"/>
      <c r="AI607" s="15"/>
      <c r="AJ607" s="15"/>
      <c r="AK607" s="440"/>
      <c r="AL607" s="440"/>
      <c r="AM607" s="440"/>
    </row>
    <row r="608" spans="1:39">
      <c r="A608" s="3250" t="s">
        <v>137</v>
      </c>
      <c r="B608" s="3259" t="s">
        <v>24</v>
      </c>
      <c r="C608" s="123" t="s">
        <v>16</v>
      </c>
      <c r="D608" s="124" t="s">
        <v>129</v>
      </c>
      <c r="E608" s="345">
        <f t="shared" ref="E608:AB608" si="331">(E612-D612)*$AE608*$AF608</f>
        <v>427.99999999999727</v>
      </c>
      <c r="F608" s="341">
        <f t="shared" si="331"/>
        <v>379.99999999999545</v>
      </c>
      <c r="G608" s="341">
        <f t="shared" si="331"/>
        <v>367.999999999995</v>
      </c>
      <c r="H608" s="474">
        <f t="shared" si="331"/>
        <v>412.00000000003456</v>
      </c>
      <c r="I608" s="341">
        <f t="shared" si="331"/>
        <v>423.99999999997817</v>
      </c>
      <c r="J608" s="341">
        <f t="shared" si="331"/>
        <v>567.99999999998363</v>
      </c>
      <c r="K608" s="341">
        <f t="shared" si="331"/>
        <v>640.0000000000432</v>
      </c>
      <c r="L608" s="341">
        <f t="shared" si="331"/>
        <v>731.9999999999709</v>
      </c>
      <c r="M608" s="341">
        <f t="shared" si="331"/>
        <v>824.00000000001228</v>
      </c>
      <c r="N608" s="474">
        <f t="shared" si="331"/>
        <v>807.99999999999272</v>
      </c>
      <c r="O608" s="341">
        <f t="shared" si="331"/>
        <v>867.999999999995</v>
      </c>
      <c r="P608" s="341">
        <f t="shared" si="331"/>
        <v>720.00000000002728</v>
      </c>
      <c r="Q608" s="341">
        <f t="shared" si="331"/>
        <v>683.99999999996908</v>
      </c>
      <c r="R608" s="341">
        <f t="shared" si="331"/>
        <v>824.00000000001228</v>
      </c>
      <c r="S608" s="341">
        <f t="shared" si="331"/>
        <v>672.00000000002547</v>
      </c>
      <c r="T608" s="341">
        <f t="shared" si="331"/>
        <v>779.99999999997272</v>
      </c>
      <c r="U608" s="341">
        <f t="shared" si="331"/>
        <v>639.99999999998636</v>
      </c>
      <c r="V608" s="503">
        <f t="shared" si="331"/>
        <v>672.00000000002547</v>
      </c>
      <c r="W608" s="341">
        <f t="shared" si="331"/>
        <v>683.99999999996908</v>
      </c>
      <c r="X608" s="341">
        <f t="shared" si="331"/>
        <v>720.00000000002728</v>
      </c>
      <c r="Y608" s="474">
        <f t="shared" si="331"/>
        <v>668.00000000000637</v>
      </c>
      <c r="Z608" s="341">
        <f t="shared" si="331"/>
        <v>596.00000000000364</v>
      </c>
      <c r="AA608" s="341">
        <f t="shared" si="331"/>
        <v>551.99999999996407</v>
      </c>
      <c r="AB608" s="539">
        <f t="shared" si="331"/>
        <v>456.00000000001728</v>
      </c>
      <c r="AC608" s="108">
        <f>SUM(E608:AB608)</f>
        <v>15120.000000000007</v>
      </c>
      <c r="AD608" s="70">
        <v>2500</v>
      </c>
      <c r="AE608" s="71">
        <v>100</v>
      </c>
      <c r="AF608" s="72">
        <v>40</v>
      </c>
      <c r="AI608" s="14"/>
      <c r="AJ608" s="14"/>
      <c r="AK608" s="15"/>
      <c r="AL608" s="14"/>
      <c r="AM608" s="440"/>
    </row>
    <row r="609" spans="1:39">
      <c r="A609" s="3251"/>
      <c r="B609" s="3260"/>
      <c r="C609" s="125" t="s">
        <v>18</v>
      </c>
      <c r="D609" s="110" t="s">
        <v>129</v>
      </c>
      <c r="E609" s="327">
        <f t="shared" ref="E609:AB609" si="332">(E613-D613)*$AE608*$AF608</f>
        <v>284.00000000000603</v>
      </c>
      <c r="F609" s="328">
        <f t="shared" si="332"/>
        <v>256.00000000000023</v>
      </c>
      <c r="G609" s="328">
        <f t="shared" si="332"/>
        <v>248.00000000000466</v>
      </c>
      <c r="H609" s="449">
        <f t="shared" si="332"/>
        <v>275.99999999999625</v>
      </c>
      <c r="I609" s="328">
        <f t="shared" si="332"/>
        <v>283.99999999999181</v>
      </c>
      <c r="J609" s="328">
        <f t="shared" si="332"/>
        <v>376.00000000000477</v>
      </c>
      <c r="K609" s="328">
        <f t="shared" si="332"/>
        <v>432.00000000000216</v>
      </c>
      <c r="L609" s="328">
        <f t="shared" si="332"/>
        <v>487.99999999999955</v>
      </c>
      <c r="M609" s="328">
        <f t="shared" si="332"/>
        <v>551.9999999999925</v>
      </c>
      <c r="N609" s="449">
        <f t="shared" si="332"/>
        <v>540.00000000000625</v>
      </c>
      <c r="O609" s="328">
        <f t="shared" si="332"/>
        <v>584.00000000000318</v>
      </c>
      <c r="P609" s="328">
        <f t="shared" si="332"/>
        <v>479.99999999998977</v>
      </c>
      <c r="Q609" s="328">
        <f t="shared" si="332"/>
        <v>460.00000000000796</v>
      </c>
      <c r="R609" s="328">
        <f t="shared" si="332"/>
        <v>551.9999999999925</v>
      </c>
      <c r="S609" s="328">
        <f t="shared" si="332"/>
        <v>448.0000000000075</v>
      </c>
      <c r="T609" s="328">
        <f t="shared" si="332"/>
        <v>519.99999999999602</v>
      </c>
      <c r="U609" s="328">
        <f t="shared" si="332"/>
        <v>427.99999999999727</v>
      </c>
      <c r="V609" s="485">
        <f t="shared" si="332"/>
        <v>452.00000000001239</v>
      </c>
      <c r="W609" s="328">
        <f t="shared" si="332"/>
        <v>459.99999999999375</v>
      </c>
      <c r="X609" s="328">
        <f t="shared" si="332"/>
        <v>480.00000000000398</v>
      </c>
      <c r="Y609" s="449">
        <f t="shared" si="332"/>
        <v>447.99999999999329</v>
      </c>
      <c r="Z609" s="328">
        <f t="shared" si="332"/>
        <v>400.00000000000568</v>
      </c>
      <c r="AA609" s="328">
        <f t="shared" si="332"/>
        <v>363.99999999999011</v>
      </c>
      <c r="AB609" s="329">
        <f t="shared" si="332"/>
        <v>308.00000000000693</v>
      </c>
      <c r="AC609" s="109">
        <f>SUM(E609:AB609)</f>
        <v>10120.000000000005</v>
      </c>
      <c r="AD609" s="73"/>
      <c r="AE609" s="158"/>
      <c r="AF609" s="74"/>
      <c r="AI609" s="542"/>
      <c r="AJ609" s="543"/>
      <c r="AK609" s="542"/>
      <c r="AL609" s="15"/>
      <c r="AM609" s="440"/>
    </row>
    <row r="610" spans="1:39">
      <c r="A610" s="3251"/>
      <c r="B610" s="3260"/>
      <c r="C610" s="125" t="s">
        <v>19</v>
      </c>
      <c r="D610" s="124" t="s">
        <v>62</v>
      </c>
      <c r="E610" s="1714">
        <v>28</v>
      </c>
      <c r="F610" s="1707">
        <v>25</v>
      </c>
      <c r="G610" s="1707">
        <v>24</v>
      </c>
      <c r="H610" s="454">
        <v>27</v>
      </c>
      <c r="I610" s="1707">
        <v>28</v>
      </c>
      <c r="J610" s="1707">
        <v>37</v>
      </c>
      <c r="K610" s="1707">
        <v>42</v>
      </c>
      <c r="L610" s="1707">
        <v>48</v>
      </c>
      <c r="M610" s="1707">
        <v>54</v>
      </c>
      <c r="N610" s="454">
        <v>53</v>
      </c>
      <c r="O610" s="1707">
        <v>57</v>
      </c>
      <c r="P610" s="1707">
        <v>47</v>
      </c>
      <c r="Q610" s="1707">
        <v>45</v>
      </c>
      <c r="R610" s="1707">
        <v>54</v>
      </c>
      <c r="S610" s="1707">
        <v>44</v>
      </c>
      <c r="T610" s="1707">
        <v>51</v>
      </c>
      <c r="U610" s="1707">
        <v>42</v>
      </c>
      <c r="V610" s="490">
        <v>44</v>
      </c>
      <c r="W610" s="1707">
        <v>45</v>
      </c>
      <c r="X610" s="1707">
        <v>47</v>
      </c>
      <c r="Y610" s="454">
        <v>44</v>
      </c>
      <c r="Z610" s="1707">
        <v>39</v>
      </c>
      <c r="AA610" s="1707">
        <v>36</v>
      </c>
      <c r="AB610" s="1708">
        <v>30</v>
      </c>
      <c r="AC610" s="135">
        <f>AVERAGE(E610:AB610)</f>
        <v>41.291666666666664</v>
      </c>
      <c r="AD610" s="76">
        <f>SQRT(MIN((E608*E608+E609*E609),(F608*F608+F609*F609),(G608*G608+G609*G609),(H608*H608+H609*H609),(I608*I608+I609*I609),(J608*J608+J609*J609),(K608*K608+K609*K609),(L608*L608+L609*L609),(M608*M608+M609*M609),(N608*N608+N609*N609),(O608*O608+O609*O609),(P608*P608+P609*P609),(R608*R608+R609*R609),(S608*S608+S609*S609),(T608*T608+T609*T609),(U608*U608+U609*U609),(V608*V608+V609*V609),(W608*W608+W609*W609),(X608*X608+X609*X609),(Y608*Y608+Y609*Y609),(Z608*Z608+Z609*Z609),(AA608*AA608+AA609*AA609),(AB608*AB608+AB609*AB609)))/AD608</f>
        <v>0.17750628157899029</v>
      </c>
      <c r="AE610" s="76">
        <f>SQRT(MAX((E608*E608+E609*E609),(F608*F608+F609*F609),(G608*G608+G609*G609),(H608*H608+H609*H609),(I608*I608+I609*I609),(J608*J608+J609*J609),(K608*K608+K609*K609),(L608*L608+L609*L609),(M608*M608+M609*M609),(N608*N608+N609*N609),(O608*O608+O609*O609),(P608*P608+P609*P609),(R608*R608+R609*R609),(S608*S608+S609*S609),(T608*T608+T609*T609),(U608*U608+U609*U609),(V608*V608+V609*V609),(W608*W608+W609*W609),(X608*X608+X609*X609),(Y608*Y608+Y609*Y609),(Z608*Z608+Z609*Z609),(AA608*AA608+AA609*AA609),(AB608*AB608+AB609*AB609)))/AD608</f>
        <v>0.41846959268266937</v>
      </c>
      <c r="AF610" s="77"/>
      <c r="AI610" s="15"/>
      <c r="AJ610" s="15"/>
      <c r="AK610" s="15"/>
      <c r="AL610" s="15"/>
      <c r="AM610" s="440"/>
    </row>
    <row r="611" spans="1:39" ht="16.5" thickBot="1">
      <c r="A611" s="3251"/>
      <c r="B611" s="3260"/>
      <c r="C611" s="125" t="s">
        <v>21</v>
      </c>
      <c r="D611" s="110"/>
      <c r="E611" s="333">
        <f t="shared" ref="E611:AB611" si="333">E609/E608</f>
        <v>0.66355140186917716</v>
      </c>
      <c r="F611" s="334">
        <f t="shared" si="333"/>
        <v>0.67368421052632443</v>
      </c>
      <c r="G611" s="334">
        <f t="shared" si="333"/>
        <v>0.67391304347828274</v>
      </c>
      <c r="H611" s="451">
        <f t="shared" si="333"/>
        <v>0.66990291262129387</v>
      </c>
      <c r="I611" s="334">
        <f t="shared" si="333"/>
        <v>0.66981132075473215</v>
      </c>
      <c r="J611" s="334">
        <f t="shared" si="333"/>
        <v>0.66197183098594303</v>
      </c>
      <c r="K611" s="334">
        <f t="shared" si="333"/>
        <v>0.67499999999995786</v>
      </c>
      <c r="L611" s="334">
        <f t="shared" si="333"/>
        <v>0.6666666666666925</v>
      </c>
      <c r="M611" s="334">
        <f t="shared" si="333"/>
        <v>0.66990291262134016</v>
      </c>
      <c r="N611" s="451">
        <f t="shared" si="333"/>
        <v>0.66831683168318212</v>
      </c>
      <c r="O611" s="334">
        <f t="shared" si="333"/>
        <v>0.67281105990784162</v>
      </c>
      <c r="P611" s="334">
        <f t="shared" si="333"/>
        <v>0.66666666666662722</v>
      </c>
      <c r="Q611" s="334">
        <f t="shared" si="333"/>
        <v>0.67251461988308292</v>
      </c>
      <c r="R611" s="334">
        <f t="shared" si="333"/>
        <v>0.66990291262134016</v>
      </c>
      <c r="S611" s="334">
        <f t="shared" si="333"/>
        <v>0.66666666666665253</v>
      </c>
      <c r="T611" s="334">
        <f t="shared" si="333"/>
        <v>0.66666666666668484</v>
      </c>
      <c r="U611" s="334">
        <f t="shared" si="333"/>
        <v>0.66875000000000995</v>
      </c>
      <c r="V611" s="487">
        <f t="shared" si="333"/>
        <v>0.67261904761904057</v>
      </c>
      <c r="W611" s="334">
        <f t="shared" si="333"/>
        <v>0.67251461988306216</v>
      </c>
      <c r="X611" s="334">
        <f t="shared" si="333"/>
        <v>0.66666666666664698</v>
      </c>
      <c r="Y611" s="451">
        <f t="shared" si="333"/>
        <v>0.67065868263471407</v>
      </c>
      <c r="Z611" s="334">
        <f t="shared" si="333"/>
        <v>0.67114093959732091</v>
      </c>
      <c r="AA611" s="334">
        <f t="shared" si="333"/>
        <v>0.65942028985509749</v>
      </c>
      <c r="AB611" s="335">
        <f t="shared" si="333"/>
        <v>0.67543859649121774</v>
      </c>
      <c r="AC611" s="545">
        <f>MAX(E611:AB611)</f>
        <v>0.67543859649121774</v>
      </c>
      <c r="AD611" s="546">
        <f>MIN(E610:AB610)/(AD608/(SQRT(3)*AD667))</f>
        <v>0.17403646514452079</v>
      </c>
      <c r="AE611" s="547">
        <f>MAX(E610:AB610)/(AD608/(SQRT(3)*AD667))</f>
        <v>0.41333660471823691</v>
      </c>
      <c r="AF611" s="74"/>
      <c r="AI611" s="15"/>
      <c r="AJ611" s="15"/>
      <c r="AK611" s="15"/>
      <c r="AL611" s="15"/>
      <c r="AM611" s="440"/>
    </row>
    <row r="612" spans="1:39" hidden="1">
      <c r="A612" s="541"/>
      <c r="B612" s="209"/>
      <c r="C612" s="126" t="s">
        <v>130</v>
      </c>
      <c r="D612" s="110">
        <v>84.3</v>
      </c>
      <c r="E612" s="330">
        <v>84.406999999999996</v>
      </c>
      <c r="F612" s="331">
        <v>84.501999999999995</v>
      </c>
      <c r="G612" s="331">
        <v>84.593999999999994</v>
      </c>
      <c r="H612" s="446">
        <v>84.697000000000003</v>
      </c>
      <c r="I612" s="331">
        <v>84.802999999999997</v>
      </c>
      <c r="J612" s="331">
        <v>84.944999999999993</v>
      </c>
      <c r="K612" s="331">
        <v>85.105000000000004</v>
      </c>
      <c r="L612" s="331">
        <v>85.287999999999997</v>
      </c>
      <c r="M612" s="331">
        <v>85.494</v>
      </c>
      <c r="N612" s="446">
        <v>85.695999999999998</v>
      </c>
      <c r="O612" s="331">
        <v>85.912999999999997</v>
      </c>
      <c r="P612" s="331">
        <v>86.093000000000004</v>
      </c>
      <c r="Q612" s="331">
        <v>86.263999999999996</v>
      </c>
      <c r="R612" s="331">
        <v>86.47</v>
      </c>
      <c r="S612" s="331">
        <v>86.638000000000005</v>
      </c>
      <c r="T612" s="331">
        <v>86.832999999999998</v>
      </c>
      <c r="U612" s="331">
        <v>86.992999999999995</v>
      </c>
      <c r="V612" s="482">
        <v>87.161000000000001</v>
      </c>
      <c r="W612" s="331">
        <v>87.331999999999994</v>
      </c>
      <c r="X612" s="331">
        <v>87.512</v>
      </c>
      <c r="Y612" s="446">
        <v>87.679000000000002</v>
      </c>
      <c r="Z612" s="331">
        <v>87.828000000000003</v>
      </c>
      <c r="AA612" s="331">
        <v>87.965999999999994</v>
      </c>
      <c r="AB612" s="332">
        <v>88.08</v>
      </c>
      <c r="AC612" s="110"/>
      <c r="AD612" s="73"/>
      <c r="AE612" s="158"/>
      <c r="AF612" s="74"/>
      <c r="AI612" s="15"/>
      <c r="AJ612" s="15"/>
      <c r="AK612" s="15"/>
      <c r="AL612" s="15"/>
      <c r="AM612" s="440"/>
    </row>
    <row r="613" spans="1:39" hidden="1">
      <c r="A613" s="541"/>
      <c r="B613" s="209"/>
      <c r="C613" s="126" t="s">
        <v>131</v>
      </c>
      <c r="D613" s="110">
        <v>25.13</v>
      </c>
      <c r="E613" s="330">
        <v>25.201000000000001</v>
      </c>
      <c r="F613" s="331">
        <v>25.265000000000001</v>
      </c>
      <c r="G613" s="331">
        <v>25.327000000000002</v>
      </c>
      <c r="H613" s="446">
        <v>25.396000000000001</v>
      </c>
      <c r="I613" s="331">
        <v>25.466999999999999</v>
      </c>
      <c r="J613" s="331">
        <v>25.561</v>
      </c>
      <c r="K613" s="331">
        <v>25.669</v>
      </c>
      <c r="L613" s="331">
        <v>25.791</v>
      </c>
      <c r="M613" s="331">
        <v>25.928999999999998</v>
      </c>
      <c r="N613" s="446">
        <v>26.064</v>
      </c>
      <c r="O613" s="331">
        <v>26.21</v>
      </c>
      <c r="P613" s="331">
        <v>26.33</v>
      </c>
      <c r="Q613" s="331">
        <v>26.445</v>
      </c>
      <c r="R613" s="331">
        <v>26.582999999999998</v>
      </c>
      <c r="S613" s="331">
        <v>26.695</v>
      </c>
      <c r="T613" s="331">
        <v>26.824999999999999</v>
      </c>
      <c r="U613" s="331">
        <v>26.931999999999999</v>
      </c>
      <c r="V613" s="482">
        <v>27.045000000000002</v>
      </c>
      <c r="W613" s="331">
        <v>27.16</v>
      </c>
      <c r="X613" s="331">
        <v>27.28</v>
      </c>
      <c r="Y613" s="446">
        <v>27.391999999999999</v>
      </c>
      <c r="Z613" s="331">
        <v>27.492000000000001</v>
      </c>
      <c r="AA613" s="331">
        <v>27.582999999999998</v>
      </c>
      <c r="AB613" s="332">
        <v>27.66</v>
      </c>
      <c r="AC613" s="110"/>
      <c r="AD613" s="73"/>
      <c r="AE613" s="158">
        <v>0.02</v>
      </c>
      <c r="AF613" s="74"/>
      <c r="AI613" s="15"/>
      <c r="AJ613" s="15"/>
      <c r="AK613" s="15"/>
      <c r="AL613" s="15"/>
      <c r="AM613" s="440"/>
    </row>
    <row r="614" spans="1:39" ht="16.5" hidden="1" thickBot="1">
      <c r="A614" s="3222" t="s">
        <v>49</v>
      </c>
      <c r="B614" s="3223"/>
      <c r="C614" s="3224"/>
      <c r="D614" s="116"/>
      <c r="E614" s="181">
        <f t="shared" ref="E614:AB614" si="334">SQRT(E608*E608+E609*E609)/E667/1.73</f>
        <v>28.250198256532201</v>
      </c>
      <c r="F614" s="182">
        <f t="shared" si="334"/>
        <v>25.247702708857542</v>
      </c>
      <c r="G614" s="182">
        <f t="shared" si="334"/>
        <v>24.429711199971134</v>
      </c>
      <c r="H614" s="453">
        <f t="shared" si="334"/>
        <v>27.483150336893083</v>
      </c>
      <c r="I614" s="182">
        <f t="shared" si="334"/>
        <v>28.120664679036746</v>
      </c>
      <c r="J614" s="182">
        <f t="shared" si="334"/>
        <v>37.678759556215681</v>
      </c>
      <c r="K614" s="182">
        <f t="shared" si="334"/>
        <v>42.834224133719665</v>
      </c>
      <c r="L614" s="182">
        <f t="shared" si="334"/>
        <v>48.570068691344325</v>
      </c>
      <c r="M614" s="182">
        <f t="shared" si="334"/>
        <v>55.019051442184491</v>
      </c>
      <c r="N614" s="453">
        <f t="shared" si="334"/>
        <v>53.756416572491894</v>
      </c>
      <c r="O614" s="182">
        <f t="shared" si="334"/>
        <v>58.035013907596188</v>
      </c>
      <c r="P614" s="182">
        <f t="shared" si="334"/>
        <v>47.865271239946594</v>
      </c>
      <c r="Q614" s="182">
        <f t="shared" si="334"/>
        <v>45.595110804401386</v>
      </c>
      <c r="R614" s="182">
        <f t="shared" si="334"/>
        <v>54.756305255736628</v>
      </c>
      <c r="S614" s="182">
        <f t="shared" si="334"/>
        <v>44.546368844810871</v>
      </c>
      <c r="T614" s="182">
        <f t="shared" si="334"/>
        <v>51.754991228481721</v>
      </c>
      <c r="U614" s="182">
        <f t="shared" si="334"/>
        <v>42.710476276170326</v>
      </c>
      <c r="V614" s="489">
        <f t="shared" si="334"/>
        <v>44.711790098300717</v>
      </c>
      <c r="W614" s="182">
        <f t="shared" si="334"/>
        <v>45.638784282182932</v>
      </c>
      <c r="X614" s="182">
        <f t="shared" si="334"/>
        <v>47.682753523112147</v>
      </c>
      <c r="Y614" s="453">
        <f t="shared" si="334"/>
        <v>44.194286958814324</v>
      </c>
      <c r="Z614" s="182">
        <f t="shared" si="334"/>
        <v>39.590162559832081</v>
      </c>
      <c r="AA614" s="182">
        <f t="shared" si="334"/>
        <v>36.227762660199225</v>
      </c>
      <c r="AB614" s="183">
        <f t="shared" si="334"/>
        <v>30.40886060234542</v>
      </c>
      <c r="AC614" s="111">
        <f>AVERAGE(E614:AB614)</f>
        <v>41.879495242465715</v>
      </c>
      <c r="AD614" s="78">
        <f>(AC610-AC614)/AC610</f>
        <v>-1.4236009908352399E-2</v>
      </c>
      <c r="AE614" s="79"/>
      <c r="AF614" s="80"/>
      <c r="AG614" s="15"/>
      <c r="AH614" s="15"/>
      <c r="AI614" s="15"/>
      <c r="AJ614" s="15"/>
      <c r="AK614" s="440"/>
      <c r="AL614" s="440"/>
      <c r="AM614" s="440"/>
    </row>
    <row r="615" spans="1:39">
      <c r="A615" s="152" t="s">
        <v>59</v>
      </c>
      <c r="B615" s="153"/>
      <c r="C615" s="197"/>
      <c r="D615" s="165"/>
      <c r="E615" s="117">
        <f t="shared" ref="E615:AB616" si="335">E601+E608</f>
        <v>427.99999999999727</v>
      </c>
      <c r="F615" s="118">
        <f t="shared" si="335"/>
        <v>379.99999999999545</v>
      </c>
      <c r="G615" s="118">
        <f t="shared" si="335"/>
        <v>367.999999999995</v>
      </c>
      <c r="H615" s="448">
        <f t="shared" si="335"/>
        <v>412.00000000003456</v>
      </c>
      <c r="I615" s="118">
        <f t="shared" si="335"/>
        <v>423.99999999997817</v>
      </c>
      <c r="J615" s="118">
        <f t="shared" si="335"/>
        <v>567.99999999998363</v>
      </c>
      <c r="K615" s="118">
        <f t="shared" si="335"/>
        <v>640.0000000000432</v>
      </c>
      <c r="L615" s="118">
        <f t="shared" si="335"/>
        <v>731.9999999999709</v>
      </c>
      <c r="M615" s="118">
        <f t="shared" si="335"/>
        <v>824.00000000001228</v>
      </c>
      <c r="N615" s="448">
        <f t="shared" si="335"/>
        <v>807.99999999999272</v>
      </c>
      <c r="O615" s="118">
        <f t="shared" si="335"/>
        <v>867.999999999995</v>
      </c>
      <c r="P615" s="118">
        <f t="shared" si="335"/>
        <v>720.00000000002728</v>
      </c>
      <c r="Q615" s="118">
        <f t="shared" si="335"/>
        <v>683.99999999996908</v>
      </c>
      <c r="R615" s="118">
        <f t="shared" si="335"/>
        <v>824.00000000001228</v>
      </c>
      <c r="S615" s="118">
        <f t="shared" si="335"/>
        <v>672.00000000002547</v>
      </c>
      <c r="T615" s="118">
        <f t="shared" si="335"/>
        <v>779.99999999997272</v>
      </c>
      <c r="U615" s="118">
        <f t="shared" si="335"/>
        <v>639.99999999998636</v>
      </c>
      <c r="V615" s="620">
        <f>V601+V608</f>
        <v>672.00000000002547</v>
      </c>
      <c r="W615" s="620">
        <f t="shared" si="335"/>
        <v>683.99999999996908</v>
      </c>
      <c r="X615" s="118">
        <f t="shared" si="335"/>
        <v>720.00000000002728</v>
      </c>
      <c r="Y615" s="448">
        <f>Y601+Y608</f>
        <v>668.00000000000637</v>
      </c>
      <c r="Z615" s="620">
        <f t="shared" si="335"/>
        <v>596.00000000000364</v>
      </c>
      <c r="AA615" s="620">
        <f t="shared" si="335"/>
        <v>551.99999999996407</v>
      </c>
      <c r="AB615" s="621">
        <f t="shared" si="335"/>
        <v>456.00000000001728</v>
      </c>
      <c r="AC615" s="165"/>
      <c r="AD615" s="550">
        <f>MIN(E615:AB615)</f>
        <v>367.999999999995</v>
      </c>
      <c r="AE615" s="83"/>
      <c r="AF615" s="84"/>
      <c r="AI615" s="15"/>
      <c r="AJ615" s="15"/>
      <c r="AK615" s="15"/>
      <c r="AL615" s="15"/>
      <c r="AM615" s="440"/>
    </row>
    <row r="616" spans="1:39">
      <c r="A616" s="154" t="s">
        <v>61</v>
      </c>
      <c r="B616" s="155"/>
      <c r="C616" s="188"/>
      <c r="D616" s="167"/>
      <c r="E616" s="119">
        <f t="shared" si="335"/>
        <v>284.00000000000603</v>
      </c>
      <c r="F616" s="120">
        <f t="shared" si="335"/>
        <v>256.00000000000023</v>
      </c>
      <c r="G616" s="120">
        <f t="shared" si="335"/>
        <v>248.00000000000466</v>
      </c>
      <c r="H616" s="449">
        <f t="shared" si="335"/>
        <v>275.99999999999625</v>
      </c>
      <c r="I616" s="120">
        <f t="shared" si="335"/>
        <v>283.99999999999181</v>
      </c>
      <c r="J616" s="120">
        <f t="shared" si="335"/>
        <v>376.00000000000477</v>
      </c>
      <c r="K616" s="120">
        <f t="shared" si="335"/>
        <v>432.00000000000216</v>
      </c>
      <c r="L616" s="120">
        <f t="shared" si="335"/>
        <v>487.99999999999955</v>
      </c>
      <c r="M616" s="120">
        <f t="shared" si="335"/>
        <v>551.9999999999925</v>
      </c>
      <c r="N616" s="449">
        <f t="shared" si="335"/>
        <v>540.00000000000625</v>
      </c>
      <c r="O616" s="120">
        <f t="shared" si="335"/>
        <v>584.00000000000318</v>
      </c>
      <c r="P616" s="120">
        <f t="shared" si="335"/>
        <v>479.99999999998977</v>
      </c>
      <c r="Q616" s="120">
        <f t="shared" si="335"/>
        <v>460.00000000000796</v>
      </c>
      <c r="R616" s="120">
        <f t="shared" si="335"/>
        <v>551.9999999999925</v>
      </c>
      <c r="S616" s="120">
        <f t="shared" si="335"/>
        <v>448.0000000000075</v>
      </c>
      <c r="T616" s="120">
        <f t="shared" si="335"/>
        <v>519.99999999999602</v>
      </c>
      <c r="U616" s="120">
        <f t="shared" si="335"/>
        <v>427.99999999999727</v>
      </c>
      <c r="V616" s="622">
        <f>V602+V609</f>
        <v>452.00000000001239</v>
      </c>
      <c r="W616" s="622">
        <f t="shared" si="335"/>
        <v>459.99999999999375</v>
      </c>
      <c r="X616" s="120">
        <f t="shared" si="335"/>
        <v>480.00000000000398</v>
      </c>
      <c r="Y616" s="449">
        <f>Y602+Y609</f>
        <v>447.99999999999329</v>
      </c>
      <c r="Z616" s="622">
        <f t="shared" si="335"/>
        <v>400.00000000000568</v>
      </c>
      <c r="AA616" s="622">
        <f t="shared" si="335"/>
        <v>363.99999999999011</v>
      </c>
      <c r="AB616" s="623">
        <f t="shared" si="335"/>
        <v>308.00000000000693</v>
      </c>
      <c r="AC616" s="167"/>
      <c r="AD616" s="552">
        <f>MIN(E616:AB616)</f>
        <v>248.00000000000466</v>
      </c>
      <c r="AE616" s="86"/>
      <c r="AF616" s="87"/>
      <c r="AG616" s="1"/>
      <c r="AI616" s="440"/>
      <c r="AJ616" s="440"/>
      <c r="AK616" s="440"/>
      <c r="AL616" s="440"/>
      <c r="AM616" s="440"/>
    </row>
    <row r="617" spans="1:39" ht="16.5" thickBot="1">
      <c r="A617" s="156" t="s">
        <v>60</v>
      </c>
      <c r="B617" s="157"/>
      <c r="C617" s="198"/>
      <c r="D617" s="193"/>
      <c r="E617" s="121">
        <f t="shared" ref="E617:AB617" si="336">SQRT(E616*E616+E615*E615)</f>
        <v>513.65357975974541</v>
      </c>
      <c r="F617" s="122">
        <f t="shared" si="336"/>
        <v>458.18773444953399</v>
      </c>
      <c r="G617" s="122">
        <f t="shared" si="336"/>
        <v>443.76570394747569</v>
      </c>
      <c r="H617" s="453">
        <f t="shared" si="336"/>
        <v>495.90321636386511</v>
      </c>
      <c r="I617" s="122">
        <f t="shared" si="336"/>
        <v>510.32538639575517</v>
      </c>
      <c r="J617" s="122">
        <f t="shared" si="336"/>
        <v>681.17545463704505</v>
      </c>
      <c r="K617" s="122">
        <f t="shared" si="336"/>
        <v>772.15542476891085</v>
      </c>
      <c r="L617" s="122">
        <f t="shared" si="336"/>
        <v>879.75451121318895</v>
      </c>
      <c r="M617" s="122">
        <f t="shared" si="336"/>
        <v>991.80643272768305</v>
      </c>
      <c r="N617" s="453">
        <f t="shared" si="336"/>
        <v>971.83537700579461</v>
      </c>
      <c r="O617" s="122">
        <f t="shared" si="336"/>
        <v>1046.1739817066734</v>
      </c>
      <c r="P617" s="122">
        <f t="shared" si="336"/>
        <v>865.33230611137446</v>
      </c>
      <c r="Q617" s="122">
        <f t="shared" si="336"/>
        <v>824.29121067737037</v>
      </c>
      <c r="R617" s="122">
        <f t="shared" si="336"/>
        <v>991.80643272768305</v>
      </c>
      <c r="S617" s="122">
        <f t="shared" si="336"/>
        <v>807.64348570395896</v>
      </c>
      <c r="T617" s="122">
        <f t="shared" si="336"/>
        <v>937.4433316206123</v>
      </c>
      <c r="U617" s="122">
        <f t="shared" si="336"/>
        <v>769.92467164001198</v>
      </c>
      <c r="V617" s="624">
        <f>SQRT(V616*V616+V615*V615)</f>
        <v>809.86912522953082</v>
      </c>
      <c r="W617" s="624">
        <f t="shared" si="336"/>
        <v>824.29121067736241</v>
      </c>
      <c r="X617" s="122">
        <f t="shared" si="336"/>
        <v>865.33230611138231</v>
      </c>
      <c r="Y617" s="453">
        <f>SQRT(Y616*Y616+Y615*Y615)</f>
        <v>804.31834493563713</v>
      </c>
      <c r="Z617" s="624">
        <f t="shared" si="336"/>
        <v>717.78548327477961</v>
      </c>
      <c r="AA617" s="624">
        <f t="shared" si="336"/>
        <v>661.21101019262619</v>
      </c>
      <c r="AB617" s="625">
        <f t="shared" si="336"/>
        <v>550.27265968792233</v>
      </c>
      <c r="AC617" s="553"/>
      <c r="AD617" s="554">
        <f>MIN(E617:AB617)</f>
        <v>443.76570394747569</v>
      </c>
      <c r="AE617" s="89"/>
      <c r="AF617" s="90"/>
      <c r="AG617" s="1"/>
      <c r="AI617" s="440"/>
      <c r="AJ617" s="440"/>
      <c r="AK617" s="440"/>
      <c r="AL617" s="440"/>
      <c r="AM617" s="440"/>
    </row>
    <row r="618" spans="1:39" ht="16.5" thickBot="1">
      <c r="A618" s="626" t="s">
        <v>70</v>
      </c>
      <c r="B618" s="627"/>
      <c r="C618" s="628"/>
      <c r="D618" s="629"/>
      <c r="E618" s="630">
        <v>1</v>
      </c>
      <c r="F618" s="631">
        <v>2</v>
      </c>
      <c r="G618" s="631">
        <v>3</v>
      </c>
      <c r="H618" s="632">
        <v>4</v>
      </c>
      <c r="I618" s="631">
        <v>5</v>
      </c>
      <c r="J618" s="631">
        <v>6</v>
      </c>
      <c r="K618" s="631">
        <v>7</v>
      </c>
      <c r="L618" s="631">
        <v>8</v>
      </c>
      <c r="M618" s="631">
        <v>9</v>
      </c>
      <c r="N618" s="632">
        <v>10</v>
      </c>
      <c r="O618" s="631">
        <v>11</v>
      </c>
      <c r="P618" s="631">
        <v>12</v>
      </c>
      <c r="Q618" s="631">
        <v>13</v>
      </c>
      <c r="R618" s="631">
        <v>14</v>
      </c>
      <c r="S618" s="631">
        <v>15</v>
      </c>
      <c r="T618" s="631">
        <v>16</v>
      </c>
      <c r="U618" s="631">
        <v>17</v>
      </c>
      <c r="V618" s="632">
        <v>18</v>
      </c>
      <c r="W618" s="631">
        <v>19</v>
      </c>
      <c r="X618" s="631">
        <v>20</v>
      </c>
      <c r="Y618" s="632">
        <v>21</v>
      </c>
      <c r="Z618" s="631">
        <v>22</v>
      </c>
      <c r="AA618" s="631">
        <v>23</v>
      </c>
      <c r="AB618" s="633">
        <v>24</v>
      </c>
      <c r="AC618" s="634"/>
      <c r="AD618" s="2"/>
      <c r="AE618" s="2"/>
      <c r="AF618" s="2"/>
      <c r="AG618" s="2"/>
      <c r="AI618" s="440"/>
      <c r="AJ618" s="440"/>
      <c r="AK618" s="440"/>
      <c r="AL618" s="440"/>
      <c r="AM618" s="440"/>
    </row>
    <row r="619" spans="1:39" s="2566" customFormat="1" ht="13.5" thickBot="1">
      <c r="A619" s="2567" t="s">
        <v>953</v>
      </c>
      <c r="B619" s="2568"/>
      <c r="C619" s="2569" t="s">
        <v>19</v>
      </c>
      <c r="D619" s="2570" t="s">
        <v>62</v>
      </c>
      <c r="E619" s="2571">
        <v>13</v>
      </c>
      <c r="F619" s="2572">
        <v>13</v>
      </c>
      <c r="G619" s="2572">
        <v>13</v>
      </c>
      <c r="H619" s="2668">
        <v>12</v>
      </c>
      <c r="I619" s="2572">
        <v>13</v>
      </c>
      <c r="J619" s="2572">
        <v>14</v>
      </c>
      <c r="K619" s="2572">
        <v>15</v>
      </c>
      <c r="L619" s="2572">
        <v>15</v>
      </c>
      <c r="M619" s="2572">
        <v>15</v>
      </c>
      <c r="N619" s="2668">
        <v>15</v>
      </c>
      <c r="O619" s="2572">
        <v>14</v>
      </c>
      <c r="P619" s="2572">
        <v>14</v>
      </c>
      <c r="Q619" s="2572">
        <v>14</v>
      </c>
      <c r="R619" s="2572">
        <v>14</v>
      </c>
      <c r="S619" s="2572">
        <v>14</v>
      </c>
      <c r="T619" s="2572">
        <v>14</v>
      </c>
      <c r="U619" s="2572">
        <v>14</v>
      </c>
      <c r="V619" s="2572">
        <v>15</v>
      </c>
      <c r="W619" s="2572">
        <v>15</v>
      </c>
      <c r="X619" s="2572">
        <v>15</v>
      </c>
      <c r="Y619" s="2668">
        <v>15</v>
      </c>
      <c r="Z619" s="2572">
        <v>15</v>
      </c>
      <c r="AA619" s="2572">
        <v>14</v>
      </c>
      <c r="AB619" s="2573">
        <v>13</v>
      </c>
      <c r="AC619" s="2574">
        <f>AVERAGE(E619:AB619)</f>
        <v>14.083333333333334</v>
      </c>
      <c r="AD619" s="2610"/>
      <c r="AE619" s="2610"/>
      <c r="AF619" s="2610"/>
      <c r="AG619" s="2610"/>
      <c r="AI619" s="2611"/>
      <c r="AJ619" s="2611"/>
      <c r="AK619" s="2611"/>
      <c r="AL619" s="2611"/>
      <c r="AM619" s="2611"/>
    </row>
    <row r="620" spans="1:39">
      <c r="A620" s="555" t="s">
        <v>71</v>
      </c>
      <c r="B620" s="148"/>
      <c r="C620" s="556" t="s">
        <v>27</v>
      </c>
      <c r="D620" s="200"/>
      <c r="E620" s="366"/>
      <c r="F620" s="317"/>
      <c r="G620" s="317"/>
      <c r="H620" s="454"/>
      <c r="I620" s="640"/>
      <c r="J620" s="640"/>
      <c r="K620" s="640"/>
      <c r="L620" s="640"/>
      <c r="M620" s="640"/>
      <c r="N620" s="454"/>
      <c r="O620" s="640"/>
      <c r="P620" s="640"/>
      <c r="Q620" s="640"/>
      <c r="R620" s="640"/>
      <c r="S620" s="640"/>
      <c r="T620" s="640"/>
      <c r="U620" s="640"/>
      <c r="V620" s="640"/>
      <c r="W620" s="640"/>
      <c r="X620" s="640"/>
      <c r="Y620" s="454"/>
      <c r="Z620" s="317"/>
      <c r="AA620" s="317"/>
      <c r="AB620" s="641"/>
      <c r="AC620" s="636"/>
      <c r="AD620" s="10"/>
      <c r="AE620" s="10"/>
      <c r="AF620" s="10"/>
      <c r="AG620" s="10"/>
      <c r="AI620" s="440"/>
      <c r="AJ620" s="440"/>
      <c r="AK620" s="440"/>
      <c r="AL620" s="440"/>
      <c r="AM620" s="440"/>
    </row>
    <row r="621" spans="1:39">
      <c r="A621" s="637" t="s">
        <v>138</v>
      </c>
      <c r="B621" s="317"/>
      <c r="C621" s="638" t="s">
        <v>27</v>
      </c>
      <c r="D621" s="639" t="s">
        <v>62</v>
      </c>
      <c r="E621" s="366">
        <v>120</v>
      </c>
      <c r="F621" s="317">
        <v>121</v>
      </c>
      <c r="G621" s="317">
        <v>120</v>
      </c>
      <c r="H621" s="454">
        <v>119</v>
      </c>
      <c r="I621" s="640">
        <v>120</v>
      </c>
      <c r="J621" s="640">
        <v>120</v>
      </c>
      <c r="K621" s="640">
        <v>120</v>
      </c>
      <c r="L621" s="640">
        <v>119</v>
      </c>
      <c r="M621" s="640">
        <v>116</v>
      </c>
      <c r="N621" s="454">
        <v>117</v>
      </c>
      <c r="O621" s="640">
        <v>117</v>
      </c>
      <c r="P621" s="640">
        <v>118</v>
      </c>
      <c r="Q621" s="640">
        <v>118</v>
      </c>
      <c r="R621" s="640">
        <v>117</v>
      </c>
      <c r="S621" s="640">
        <v>117</v>
      </c>
      <c r="T621" s="640">
        <v>117</v>
      </c>
      <c r="U621" s="640">
        <v>118</v>
      </c>
      <c r="V621" s="640">
        <v>118</v>
      </c>
      <c r="W621" s="640">
        <v>118</v>
      </c>
      <c r="X621" s="640">
        <v>119</v>
      </c>
      <c r="Y621" s="454">
        <v>119</v>
      </c>
      <c r="Z621" s="317">
        <v>118</v>
      </c>
      <c r="AA621" s="317">
        <v>119</v>
      </c>
      <c r="AB621" s="641">
        <v>120</v>
      </c>
      <c r="AC621" s="642"/>
      <c r="AD621" s="10"/>
      <c r="AE621" s="10"/>
      <c r="AF621" s="10"/>
      <c r="AG621" s="10"/>
      <c r="AI621" s="440"/>
      <c r="AJ621" s="440"/>
      <c r="AK621" s="440"/>
      <c r="AL621" s="440"/>
      <c r="AM621" s="440"/>
    </row>
    <row r="622" spans="1:39" ht="16.5" thickBot="1">
      <c r="A622" s="643" t="s">
        <v>72</v>
      </c>
      <c r="B622" s="149"/>
      <c r="C622" s="644" t="s">
        <v>27</v>
      </c>
      <c r="D622" s="645"/>
      <c r="E622" s="191"/>
      <c r="F622" s="149"/>
      <c r="G622" s="149"/>
      <c r="H622" s="646"/>
      <c r="I622" s="647"/>
      <c r="J622" s="647"/>
      <c r="K622" s="647"/>
      <c r="L622" s="647"/>
      <c r="M622" s="647"/>
      <c r="N622" s="646"/>
      <c r="O622" s="647"/>
      <c r="P622" s="647"/>
      <c r="Q622" s="647"/>
      <c r="R622" s="647"/>
      <c r="S622" s="647"/>
      <c r="T622" s="647"/>
      <c r="U622" s="647"/>
      <c r="V622" s="647"/>
      <c r="W622" s="647"/>
      <c r="X622" s="647"/>
      <c r="Y622" s="646"/>
      <c r="Z622" s="149"/>
      <c r="AA622" s="149"/>
      <c r="AB622" s="648"/>
      <c r="AC622" s="649"/>
      <c r="AD622" s="10"/>
      <c r="AE622" s="10"/>
      <c r="AF622" s="10"/>
      <c r="AG622" s="10"/>
      <c r="AI622" s="440"/>
      <c r="AJ622" s="440"/>
      <c r="AK622" s="440"/>
      <c r="AL622" s="440"/>
      <c r="AM622" s="440"/>
    </row>
    <row r="623" spans="1:39" s="2566" customFormat="1" ht="13.5" thickBot="1">
      <c r="A623" s="2567" t="s">
        <v>954</v>
      </c>
      <c r="B623" s="2568"/>
      <c r="C623" s="2569" t="s">
        <v>19</v>
      </c>
      <c r="D623" s="2612" t="s">
        <v>62</v>
      </c>
      <c r="E623" s="2613">
        <v>9</v>
      </c>
      <c r="F623" s="2614">
        <v>7</v>
      </c>
      <c r="G623" s="2614">
        <v>6</v>
      </c>
      <c r="H623" s="2669">
        <v>9</v>
      </c>
      <c r="I623" s="2614">
        <v>9</v>
      </c>
      <c r="J623" s="2614">
        <v>13</v>
      </c>
      <c r="K623" s="2614">
        <v>13</v>
      </c>
      <c r="L623" s="2614">
        <v>14</v>
      </c>
      <c r="M623" s="2614">
        <v>17</v>
      </c>
      <c r="N623" s="2669">
        <v>15</v>
      </c>
      <c r="O623" s="2614">
        <v>16</v>
      </c>
      <c r="P623" s="2614">
        <v>14</v>
      </c>
      <c r="Q623" s="2614">
        <v>12</v>
      </c>
      <c r="R623" s="2614">
        <v>19</v>
      </c>
      <c r="S623" s="2614">
        <v>16</v>
      </c>
      <c r="T623" s="2614">
        <v>13</v>
      </c>
      <c r="U623" s="2614">
        <v>12</v>
      </c>
      <c r="V623" s="2614">
        <v>11</v>
      </c>
      <c r="W623" s="2614">
        <v>15</v>
      </c>
      <c r="X623" s="2614">
        <v>15</v>
      </c>
      <c r="Y623" s="2669">
        <v>13</v>
      </c>
      <c r="Z623" s="2614">
        <v>10</v>
      </c>
      <c r="AA623" s="2614">
        <v>10</v>
      </c>
      <c r="AB623" s="2615">
        <v>11</v>
      </c>
      <c r="AC623" s="2574">
        <f>AVERAGE(E623:AB623)</f>
        <v>12.458333333333334</v>
      </c>
      <c r="AD623" s="2610"/>
      <c r="AE623" s="2610"/>
      <c r="AF623" s="2610"/>
      <c r="AG623" s="2610"/>
      <c r="AI623" s="2611"/>
      <c r="AJ623" s="2611"/>
      <c r="AK623" s="2611"/>
      <c r="AL623" s="2611"/>
      <c r="AM623" s="2611"/>
    </row>
    <row r="624" spans="1:39" hidden="1">
      <c r="A624" s="3295" t="s">
        <v>955</v>
      </c>
      <c r="B624" s="3297" t="s">
        <v>139</v>
      </c>
      <c r="C624" s="127" t="s">
        <v>956</v>
      </c>
      <c r="D624" s="124" t="s">
        <v>129</v>
      </c>
      <c r="E624" s="326">
        <f t="shared" ref="E624:AB624" si="337">(E628-D628)*$AE624*$AF624</f>
        <v>0</v>
      </c>
      <c r="F624" s="71">
        <f t="shared" si="337"/>
        <v>0</v>
      </c>
      <c r="G624" s="71">
        <f t="shared" si="337"/>
        <v>0</v>
      </c>
      <c r="H624" s="448">
        <f t="shared" si="337"/>
        <v>0</v>
      </c>
      <c r="I624" s="71">
        <f t="shared" si="337"/>
        <v>0</v>
      </c>
      <c r="J624" s="71">
        <f t="shared" si="337"/>
        <v>0</v>
      </c>
      <c r="K624" s="71">
        <f t="shared" si="337"/>
        <v>0</v>
      </c>
      <c r="L624" s="71">
        <f t="shared" si="337"/>
        <v>0</v>
      </c>
      <c r="M624" s="71">
        <f t="shared" si="337"/>
        <v>0</v>
      </c>
      <c r="N624" s="448">
        <f t="shared" si="337"/>
        <v>0</v>
      </c>
      <c r="O624" s="71">
        <f t="shared" si="337"/>
        <v>0</v>
      </c>
      <c r="P624" s="71">
        <f t="shared" si="337"/>
        <v>0</v>
      </c>
      <c r="Q624" s="71">
        <f t="shared" si="337"/>
        <v>0</v>
      </c>
      <c r="R624" s="71">
        <f t="shared" si="337"/>
        <v>0</v>
      </c>
      <c r="S624" s="71">
        <f t="shared" si="337"/>
        <v>0</v>
      </c>
      <c r="T624" s="71">
        <f t="shared" si="337"/>
        <v>0</v>
      </c>
      <c r="U624" s="71">
        <f t="shared" si="337"/>
        <v>0</v>
      </c>
      <c r="V624" s="484">
        <f t="shared" si="337"/>
        <v>0</v>
      </c>
      <c r="W624" s="71">
        <f t="shared" si="337"/>
        <v>0</v>
      </c>
      <c r="X624" s="71">
        <f t="shared" si="337"/>
        <v>0</v>
      </c>
      <c r="Y624" s="448">
        <f t="shared" si="337"/>
        <v>0</v>
      </c>
      <c r="Z624" s="71">
        <f t="shared" si="337"/>
        <v>0</v>
      </c>
      <c r="AA624" s="71">
        <f t="shared" si="337"/>
        <v>0</v>
      </c>
      <c r="AB624" s="431">
        <f t="shared" si="337"/>
        <v>0</v>
      </c>
      <c r="AC624" s="108">
        <f>SUM(E624:AB624)</f>
        <v>0</v>
      </c>
      <c r="AD624" s="96"/>
      <c r="AE624" s="208">
        <v>1100</v>
      </c>
      <c r="AF624" s="97">
        <v>60</v>
      </c>
      <c r="AI624" s="14"/>
      <c r="AJ624" s="14"/>
      <c r="AK624" s="15"/>
      <c r="AL624" s="14"/>
      <c r="AM624" s="440"/>
    </row>
    <row r="625" spans="1:39" hidden="1">
      <c r="A625" s="3293"/>
      <c r="B625" s="3294"/>
      <c r="C625" s="125" t="s">
        <v>957</v>
      </c>
      <c r="D625" s="110" t="s">
        <v>129</v>
      </c>
      <c r="E625" s="327">
        <f t="shared" ref="E625:AB625" si="338">(E629-D629)*$AE624*$AF624</f>
        <v>0</v>
      </c>
      <c r="F625" s="328">
        <f t="shared" si="338"/>
        <v>0</v>
      </c>
      <c r="G625" s="328">
        <f t="shared" si="338"/>
        <v>0</v>
      </c>
      <c r="H625" s="449">
        <f t="shared" si="338"/>
        <v>0</v>
      </c>
      <c r="I625" s="328">
        <f t="shared" si="338"/>
        <v>0</v>
      </c>
      <c r="J625" s="328">
        <f t="shared" si="338"/>
        <v>0</v>
      </c>
      <c r="K625" s="328">
        <f t="shared" si="338"/>
        <v>0</v>
      </c>
      <c r="L625" s="328">
        <f t="shared" si="338"/>
        <v>0</v>
      </c>
      <c r="M625" s="328">
        <f t="shared" si="338"/>
        <v>0</v>
      </c>
      <c r="N625" s="449">
        <f t="shared" si="338"/>
        <v>0</v>
      </c>
      <c r="O625" s="328">
        <f t="shared" si="338"/>
        <v>0</v>
      </c>
      <c r="P625" s="328">
        <f t="shared" si="338"/>
        <v>0</v>
      </c>
      <c r="Q625" s="328">
        <f t="shared" si="338"/>
        <v>0</v>
      </c>
      <c r="R625" s="328">
        <f t="shared" si="338"/>
        <v>0</v>
      </c>
      <c r="S625" s="328">
        <f t="shared" si="338"/>
        <v>0</v>
      </c>
      <c r="T625" s="328">
        <f t="shared" si="338"/>
        <v>0</v>
      </c>
      <c r="U625" s="328">
        <f t="shared" si="338"/>
        <v>0</v>
      </c>
      <c r="V625" s="485">
        <f t="shared" si="338"/>
        <v>0</v>
      </c>
      <c r="W625" s="328">
        <f t="shared" si="338"/>
        <v>0</v>
      </c>
      <c r="X625" s="328">
        <f t="shared" si="338"/>
        <v>0</v>
      </c>
      <c r="Y625" s="449">
        <f t="shared" si="338"/>
        <v>0</v>
      </c>
      <c r="Z625" s="328">
        <f t="shared" si="338"/>
        <v>0</v>
      </c>
      <c r="AA625" s="328">
        <f t="shared" si="338"/>
        <v>0</v>
      </c>
      <c r="AB625" s="432">
        <f t="shared" si="338"/>
        <v>0</v>
      </c>
      <c r="AC625" s="109">
        <f>SUM(E625:AB625)</f>
        <v>0</v>
      </c>
      <c r="AD625" s="81"/>
      <c r="AE625" s="158"/>
      <c r="AF625" s="74"/>
      <c r="AI625" s="542"/>
      <c r="AJ625" s="543"/>
      <c r="AK625" s="542"/>
      <c r="AL625" s="15"/>
      <c r="AM625" s="440"/>
    </row>
    <row r="626" spans="1:39" hidden="1">
      <c r="A626" s="3293"/>
      <c r="B626" s="3294"/>
      <c r="C626" s="125" t="s">
        <v>19</v>
      </c>
      <c r="D626" s="124" t="s">
        <v>62</v>
      </c>
      <c r="E626" s="1715"/>
      <c r="F626" s="426"/>
      <c r="G626" s="426"/>
      <c r="H626" s="450"/>
      <c r="I626" s="426"/>
      <c r="J626" s="426"/>
      <c r="K626" s="426"/>
      <c r="L626" s="426"/>
      <c r="M626" s="426"/>
      <c r="N626" s="450"/>
      <c r="O626" s="426"/>
      <c r="P626" s="426"/>
      <c r="Q626" s="426"/>
      <c r="R626" s="426"/>
      <c r="S626" s="426"/>
      <c r="T626" s="426"/>
      <c r="U626" s="426"/>
      <c r="V626" s="486"/>
      <c r="W626" s="426"/>
      <c r="X626" s="426"/>
      <c r="Y626" s="450"/>
      <c r="Z626" s="426"/>
      <c r="AA626" s="426"/>
      <c r="AB626" s="1716"/>
      <c r="AC626" s="109" t="e">
        <f>AVERAGE(E626:AB626)</f>
        <v>#DIV/0!</v>
      </c>
      <c r="AD626" s="81"/>
      <c r="AE626" s="158"/>
      <c r="AF626" s="74"/>
      <c r="AI626" s="15"/>
      <c r="AJ626" s="15"/>
      <c r="AK626" s="15"/>
      <c r="AL626" s="15"/>
      <c r="AM626" s="440"/>
    </row>
    <row r="627" spans="1:39" ht="16.5" hidden="1" thickBot="1">
      <c r="A627" s="3296"/>
      <c r="B627" s="3298"/>
      <c r="C627" s="128" t="s">
        <v>21</v>
      </c>
      <c r="D627" s="116"/>
      <c r="E627" s="379" t="e">
        <f t="shared" ref="E627:AB627" si="339">E625/E624</f>
        <v>#DIV/0!</v>
      </c>
      <c r="F627" s="343" t="e">
        <f t="shared" si="339"/>
        <v>#DIV/0!</v>
      </c>
      <c r="G627" s="343" t="e">
        <f t="shared" si="339"/>
        <v>#DIV/0!</v>
      </c>
      <c r="H627" s="475" t="e">
        <f t="shared" si="339"/>
        <v>#DIV/0!</v>
      </c>
      <c r="I627" s="343" t="e">
        <f t="shared" si="339"/>
        <v>#DIV/0!</v>
      </c>
      <c r="J627" s="343" t="e">
        <f t="shared" si="339"/>
        <v>#DIV/0!</v>
      </c>
      <c r="K627" s="343" t="e">
        <f t="shared" si="339"/>
        <v>#DIV/0!</v>
      </c>
      <c r="L627" s="343" t="e">
        <f t="shared" si="339"/>
        <v>#DIV/0!</v>
      </c>
      <c r="M627" s="343" t="e">
        <f t="shared" si="339"/>
        <v>#DIV/0!</v>
      </c>
      <c r="N627" s="475" t="e">
        <f t="shared" si="339"/>
        <v>#DIV/0!</v>
      </c>
      <c r="O627" s="343" t="e">
        <f t="shared" si="339"/>
        <v>#DIV/0!</v>
      </c>
      <c r="P627" s="343" t="e">
        <f t="shared" si="339"/>
        <v>#DIV/0!</v>
      </c>
      <c r="Q627" s="343" t="e">
        <f t="shared" si="339"/>
        <v>#DIV/0!</v>
      </c>
      <c r="R627" s="343" t="e">
        <f t="shared" si="339"/>
        <v>#DIV/0!</v>
      </c>
      <c r="S627" s="343" t="e">
        <f t="shared" si="339"/>
        <v>#DIV/0!</v>
      </c>
      <c r="T627" s="343" t="e">
        <f t="shared" si="339"/>
        <v>#DIV/0!</v>
      </c>
      <c r="U627" s="343" t="e">
        <f t="shared" si="339"/>
        <v>#DIV/0!</v>
      </c>
      <c r="V627" s="483" t="e">
        <f t="shared" si="339"/>
        <v>#DIV/0!</v>
      </c>
      <c r="W627" s="343" t="e">
        <f t="shared" si="339"/>
        <v>#DIV/0!</v>
      </c>
      <c r="X627" s="343" t="e">
        <f t="shared" si="339"/>
        <v>#DIV/0!</v>
      </c>
      <c r="Y627" s="475" t="e">
        <f t="shared" si="339"/>
        <v>#DIV/0!</v>
      </c>
      <c r="Z627" s="343" t="e">
        <f t="shared" si="339"/>
        <v>#DIV/0!</v>
      </c>
      <c r="AA627" s="343" t="e">
        <f t="shared" si="339"/>
        <v>#DIV/0!</v>
      </c>
      <c r="AB627" s="566" t="e">
        <f t="shared" si="339"/>
        <v>#DIV/0!</v>
      </c>
      <c r="AC627" s="545" t="e">
        <f>MAX(E627:AB627)</f>
        <v>#DIV/0!</v>
      </c>
      <c r="AD627" s="94"/>
      <c r="AE627" s="95"/>
      <c r="AF627" s="572"/>
      <c r="AI627" s="15"/>
      <c r="AJ627" s="15"/>
      <c r="AK627" s="15"/>
      <c r="AL627" s="15"/>
      <c r="AM627" s="440"/>
    </row>
    <row r="628" spans="1:39" hidden="1">
      <c r="A628" s="607"/>
      <c r="B628" s="402"/>
      <c r="C628" s="385" t="s">
        <v>130</v>
      </c>
      <c r="D628" s="124"/>
      <c r="E628" s="96"/>
      <c r="F628" s="208"/>
      <c r="G628" s="208"/>
      <c r="H628" s="447"/>
      <c r="I628" s="208"/>
      <c r="J628" s="208"/>
      <c r="K628" s="208"/>
      <c r="L628" s="208"/>
      <c r="M628" s="208"/>
      <c r="N628" s="447"/>
      <c r="O628" s="208"/>
      <c r="P628" s="208"/>
      <c r="Q628" s="208"/>
      <c r="R628" s="208"/>
      <c r="S628" s="208"/>
      <c r="T628" s="208"/>
      <c r="U628" s="208"/>
      <c r="V628" s="481"/>
      <c r="W628" s="208"/>
      <c r="X628" s="208"/>
      <c r="Y628" s="447"/>
      <c r="Z628" s="208"/>
      <c r="AA628" s="208"/>
      <c r="AB628" s="350"/>
      <c r="AC628" s="115"/>
      <c r="AD628" s="96"/>
      <c r="AE628" s="208"/>
      <c r="AF628" s="97"/>
      <c r="AI628" s="15"/>
      <c r="AJ628" s="15"/>
      <c r="AK628" s="15"/>
      <c r="AL628" s="15"/>
      <c r="AM628" s="440"/>
    </row>
    <row r="629" spans="1:39" hidden="1">
      <c r="A629" s="541"/>
      <c r="B629" s="209"/>
      <c r="C629" s="126" t="s">
        <v>131</v>
      </c>
      <c r="D629" s="110"/>
      <c r="E629" s="81"/>
      <c r="F629" s="158"/>
      <c r="G629" s="158"/>
      <c r="H629" s="446"/>
      <c r="I629" s="158"/>
      <c r="J629" s="158"/>
      <c r="K629" s="158"/>
      <c r="L629" s="158"/>
      <c r="M629" s="158"/>
      <c r="N629" s="446"/>
      <c r="O629" s="158"/>
      <c r="P629" s="158"/>
      <c r="Q629" s="158"/>
      <c r="R629" s="158"/>
      <c r="S629" s="158"/>
      <c r="T629" s="158"/>
      <c r="U629" s="158"/>
      <c r="V629" s="482"/>
      <c r="W629" s="158"/>
      <c r="X629" s="158"/>
      <c r="Y629" s="446"/>
      <c r="Z629" s="158"/>
      <c r="AA629" s="158"/>
      <c r="AB629" s="336"/>
      <c r="AC629" s="110"/>
      <c r="AD629" s="81"/>
      <c r="AE629" s="158">
        <v>5</v>
      </c>
      <c r="AF629" s="74"/>
      <c r="AI629" s="15"/>
      <c r="AJ629" s="15"/>
      <c r="AK629" s="15"/>
      <c r="AL629" s="15"/>
      <c r="AM629" s="440"/>
    </row>
    <row r="630" spans="1:39" ht="16.5" hidden="1" thickBot="1">
      <c r="A630" s="3222" t="s">
        <v>49</v>
      </c>
      <c r="B630" s="3223"/>
      <c r="C630" s="3224"/>
      <c r="D630" s="130"/>
      <c r="E630" s="651" t="e">
        <f>SQRT(E624*E624+E625*E625)/E620/1.73</f>
        <v>#DIV/0!</v>
      </c>
      <c r="F630" s="652" t="e">
        <f t="shared" ref="F630:AB630" si="340">SQRT(F624*F624+F625*F625)/F620/1.73</f>
        <v>#DIV/0!</v>
      </c>
      <c r="G630" s="652" t="e">
        <f t="shared" si="340"/>
        <v>#DIV/0!</v>
      </c>
      <c r="H630" s="653" t="e">
        <f t="shared" si="340"/>
        <v>#DIV/0!</v>
      </c>
      <c r="I630" s="652" t="e">
        <f t="shared" si="340"/>
        <v>#DIV/0!</v>
      </c>
      <c r="J630" s="652" t="e">
        <f t="shared" si="340"/>
        <v>#DIV/0!</v>
      </c>
      <c r="K630" s="652" t="e">
        <f t="shared" si="340"/>
        <v>#DIV/0!</v>
      </c>
      <c r="L630" s="652" t="e">
        <f t="shared" si="340"/>
        <v>#DIV/0!</v>
      </c>
      <c r="M630" s="652" t="e">
        <f t="shared" si="340"/>
        <v>#DIV/0!</v>
      </c>
      <c r="N630" s="653" t="e">
        <f t="shared" si="340"/>
        <v>#DIV/0!</v>
      </c>
      <c r="O630" s="652" t="e">
        <f t="shared" si="340"/>
        <v>#DIV/0!</v>
      </c>
      <c r="P630" s="652" t="e">
        <f t="shared" si="340"/>
        <v>#DIV/0!</v>
      </c>
      <c r="Q630" s="652" t="e">
        <f t="shared" si="340"/>
        <v>#DIV/0!</v>
      </c>
      <c r="R630" s="652" t="e">
        <f t="shared" si="340"/>
        <v>#DIV/0!</v>
      </c>
      <c r="S630" s="652" t="e">
        <f t="shared" si="340"/>
        <v>#DIV/0!</v>
      </c>
      <c r="T630" s="652" t="e">
        <f t="shared" si="340"/>
        <v>#DIV/0!</v>
      </c>
      <c r="U630" s="652" t="e">
        <f t="shared" si="340"/>
        <v>#DIV/0!</v>
      </c>
      <c r="V630" s="1057" t="e">
        <f t="shared" si="340"/>
        <v>#DIV/0!</v>
      </c>
      <c r="W630" s="652" t="e">
        <f t="shared" si="340"/>
        <v>#DIV/0!</v>
      </c>
      <c r="X630" s="652" t="e">
        <f t="shared" si="340"/>
        <v>#DIV/0!</v>
      </c>
      <c r="Y630" s="653" t="e">
        <f t="shared" si="340"/>
        <v>#DIV/0!</v>
      </c>
      <c r="Z630" s="652" t="e">
        <f t="shared" si="340"/>
        <v>#DIV/0!</v>
      </c>
      <c r="AA630" s="652" t="e">
        <f t="shared" si="340"/>
        <v>#DIV/0!</v>
      </c>
      <c r="AB630" s="654" t="e">
        <f t="shared" si="340"/>
        <v>#DIV/0!</v>
      </c>
      <c r="AC630" s="655" t="e">
        <f>AVERAGE(E630:AB630)</f>
        <v>#DIV/0!</v>
      </c>
      <c r="AD630" s="575" t="e">
        <f>(AC626-AC630)/AC626</f>
        <v>#DIV/0!</v>
      </c>
      <c r="AE630" s="576"/>
      <c r="AF630" s="577"/>
      <c r="AG630" s="15"/>
      <c r="AH630" s="15"/>
      <c r="AI630" s="15"/>
      <c r="AJ630" s="15"/>
      <c r="AK630" s="440"/>
      <c r="AL630" s="440"/>
      <c r="AM630" s="440"/>
    </row>
    <row r="631" spans="1:39">
      <c r="A631" s="3443" t="s">
        <v>1049</v>
      </c>
      <c r="B631" s="3219" t="s">
        <v>139</v>
      </c>
      <c r="C631" s="123" t="s">
        <v>16</v>
      </c>
      <c r="D631" s="115" t="s">
        <v>129</v>
      </c>
      <c r="E631" s="326">
        <f t="shared" ref="E631:AB631" si="341">(E635-D635)*$AE631*$AF631</f>
        <v>1319.9999999997374</v>
      </c>
      <c r="F631" s="71">
        <f t="shared" si="341"/>
        <v>1320.0000000002065</v>
      </c>
      <c r="G631" s="71">
        <f t="shared" si="341"/>
        <v>1386.0000000000525</v>
      </c>
      <c r="H631" s="448">
        <f t="shared" si="341"/>
        <v>1319.9999999997374</v>
      </c>
      <c r="I631" s="71">
        <f t="shared" si="341"/>
        <v>1320.0000000002065</v>
      </c>
      <c r="J631" s="71">
        <f t="shared" si="341"/>
        <v>1319.9999999997374</v>
      </c>
      <c r="K631" s="71">
        <f t="shared" si="341"/>
        <v>1320.0000000002065</v>
      </c>
      <c r="L631" s="71">
        <f t="shared" si="341"/>
        <v>1386.0000000000525</v>
      </c>
      <c r="M631" s="71">
        <f t="shared" si="341"/>
        <v>1319.9999999997374</v>
      </c>
      <c r="N631" s="448">
        <f t="shared" si="341"/>
        <v>1386.0000000000525</v>
      </c>
      <c r="O631" s="71">
        <f t="shared" si="341"/>
        <v>1253.9999999998913</v>
      </c>
      <c r="P631" s="71">
        <f t="shared" si="341"/>
        <v>1320.0000000002065</v>
      </c>
      <c r="Q631" s="71">
        <f t="shared" si="341"/>
        <v>1386.0000000000525</v>
      </c>
      <c r="R631" s="71">
        <f t="shared" si="341"/>
        <v>1319.9999999997374</v>
      </c>
      <c r="S631" s="71">
        <f t="shared" si="341"/>
        <v>1254.0000000003602</v>
      </c>
      <c r="T631" s="71">
        <f t="shared" si="341"/>
        <v>1385.9999999995835</v>
      </c>
      <c r="U631" s="71">
        <f t="shared" si="341"/>
        <v>1254.0000000003602</v>
      </c>
      <c r="V631" s="484">
        <f t="shared" si="341"/>
        <v>1319.9999999997374</v>
      </c>
      <c r="W631" s="71">
        <f t="shared" si="341"/>
        <v>1320.0000000002065</v>
      </c>
      <c r="X631" s="71">
        <f t="shared" si="341"/>
        <v>1451.9999999998986</v>
      </c>
      <c r="Y631" s="448">
        <f t="shared" si="341"/>
        <v>1386.0000000000525</v>
      </c>
      <c r="Z631" s="71">
        <f t="shared" si="341"/>
        <v>1517.9999999997449</v>
      </c>
      <c r="AA631" s="71">
        <f t="shared" si="341"/>
        <v>1320.0000000002065</v>
      </c>
      <c r="AB631" s="431">
        <f t="shared" si="341"/>
        <v>1451.9999999998986</v>
      </c>
      <c r="AC631" s="108">
        <f>SUM(E631:AB631)</f>
        <v>32339.999999999662</v>
      </c>
      <c r="AD631" s="96"/>
      <c r="AE631" s="208">
        <v>1100</v>
      </c>
      <c r="AF631" s="97">
        <v>60</v>
      </c>
      <c r="AI631" s="14"/>
      <c r="AJ631" s="14"/>
      <c r="AK631" s="15"/>
      <c r="AL631" s="14"/>
      <c r="AM631" s="440"/>
    </row>
    <row r="632" spans="1:39">
      <c r="A632" s="3444"/>
      <c r="B632" s="3220"/>
      <c r="C632" s="125" t="s">
        <v>943</v>
      </c>
      <c r="D632" s="110" t="s">
        <v>129</v>
      </c>
      <c r="E632" s="327">
        <f t="shared" ref="E632:AB632" si="342">(E636-D636)*$AE631*$AF631</f>
        <v>2639.9999999999436</v>
      </c>
      <c r="F632" s="328">
        <f t="shared" si="342"/>
        <v>2574.0000000000973</v>
      </c>
      <c r="G632" s="328">
        <f t="shared" si="342"/>
        <v>2639.9999999999436</v>
      </c>
      <c r="H632" s="449">
        <f t="shared" si="342"/>
        <v>2574.0000000000973</v>
      </c>
      <c r="I632" s="328">
        <f t="shared" si="342"/>
        <v>2639.9999999999436</v>
      </c>
      <c r="J632" s="328">
        <f t="shared" si="342"/>
        <v>2574.0000000000973</v>
      </c>
      <c r="K632" s="328">
        <f t="shared" si="342"/>
        <v>2639.9999999999436</v>
      </c>
      <c r="L632" s="328">
        <f t="shared" si="342"/>
        <v>2573.9999999998631</v>
      </c>
      <c r="M632" s="328">
        <f t="shared" si="342"/>
        <v>2640.0000000001783</v>
      </c>
      <c r="N632" s="449">
        <f t="shared" si="342"/>
        <v>2771.9999999998704</v>
      </c>
      <c r="O632" s="328">
        <f t="shared" si="342"/>
        <v>2441.9999999999363</v>
      </c>
      <c r="P632" s="328">
        <f t="shared" si="342"/>
        <v>2640.0000000001783</v>
      </c>
      <c r="Q632" s="328">
        <f t="shared" si="342"/>
        <v>2573.9999999998631</v>
      </c>
      <c r="R632" s="328">
        <f t="shared" si="342"/>
        <v>2639.9999999999436</v>
      </c>
      <c r="S632" s="328">
        <f t="shared" si="342"/>
        <v>2442.0000000001705</v>
      </c>
      <c r="T632" s="328">
        <f t="shared" si="342"/>
        <v>2771.9999999998704</v>
      </c>
      <c r="U632" s="328">
        <f t="shared" si="342"/>
        <v>2442.0000000001705</v>
      </c>
      <c r="V632" s="485">
        <f t="shared" si="342"/>
        <v>2573.9999999998631</v>
      </c>
      <c r="W632" s="328">
        <f t="shared" si="342"/>
        <v>2639.9999999999436</v>
      </c>
      <c r="X632" s="328">
        <f t="shared" si="342"/>
        <v>2772.000000000105</v>
      </c>
      <c r="Y632" s="449">
        <f t="shared" si="342"/>
        <v>2771.9999999998704</v>
      </c>
      <c r="Z632" s="328">
        <f t="shared" si="342"/>
        <v>2970.0000000001128</v>
      </c>
      <c r="AA632" s="328">
        <f t="shared" si="342"/>
        <v>2639.9999999999436</v>
      </c>
      <c r="AB632" s="432">
        <f t="shared" si="342"/>
        <v>2772.000000000105</v>
      </c>
      <c r="AC632" s="109">
        <f>SUM(E632:AB632)</f>
        <v>63360.000000000029</v>
      </c>
      <c r="AD632" s="81"/>
      <c r="AE632" s="158"/>
      <c r="AF632" s="74"/>
      <c r="AI632" s="542"/>
      <c r="AJ632" s="543"/>
      <c r="AK632" s="542"/>
      <c r="AL632" s="15"/>
      <c r="AM632" s="440"/>
    </row>
    <row r="633" spans="1:39">
      <c r="A633" s="3444"/>
      <c r="B633" s="3220"/>
      <c r="C633" s="125" t="s">
        <v>19</v>
      </c>
      <c r="D633" s="124" t="s">
        <v>62</v>
      </c>
      <c r="E633" s="1715">
        <v>15</v>
      </c>
      <c r="F633" s="426">
        <v>15</v>
      </c>
      <c r="G633" s="426">
        <v>15</v>
      </c>
      <c r="H633" s="450">
        <v>15</v>
      </c>
      <c r="I633" s="426">
        <v>15</v>
      </c>
      <c r="J633" s="426">
        <v>15</v>
      </c>
      <c r="K633" s="426">
        <v>15</v>
      </c>
      <c r="L633" s="426">
        <v>15</v>
      </c>
      <c r="M633" s="426">
        <v>15</v>
      </c>
      <c r="N633" s="450">
        <v>16</v>
      </c>
      <c r="O633" s="426">
        <v>14</v>
      </c>
      <c r="P633" s="426">
        <v>15</v>
      </c>
      <c r="Q633" s="426">
        <v>15</v>
      </c>
      <c r="R633" s="426">
        <v>15</v>
      </c>
      <c r="S633" s="426">
        <v>14</v>
      </c>
      <c r="T633" s="426">
        <v>16</v>
      </c>
      <c r="U633" s="426">
        <v>14</v>
      </c>
      <c r="V633" s="486">
        <v>15</v>
      </c>
      <c r="W633" s="426">
        <v>15</v>
      </c>
      <c r="X633" s="426">
        <v>16</v>
      </c>
      <c r="Y633" s="450">
        <v>16</v>
      </c>
      <c r="Z633" s="426">
        <v>17</v>
      </c>
      <c r="AA633" s="426">
        <v>15</v>
      </c>
      <c r="AB633" s="1716">
        <v>16</v>
      </c>
      <c r="AC633" s="109">
        <f>AVERAGE(E633:AB633)</f>
        <v>15.166666666666666</v>
      </c>
      <c r="AD633" s="81"/>
      <c r="AE633" s="158"/>
      <c r="AF633" s="74"/>
      <c r="AI633" s="15"/>
      <c r="AJ633" s="15"/>
      <c r="AK633" s="15"/>
      <c r="AL633" s="15"/>
      <c r="AM633" s="440"/>
    </row>
    <row r="634" spans="1:39" ht="16.5" thickBot="1">
      <c r="A634" s="3445"/>
      <c r="B634" s="3272"/>
      <c r="C634" s="128" t="s">
        <v>21</v>
      </c>
      <c r="D634" s="116"/>
      <c r="E634" s="379">
        <f t="shared" ref="E634:AB634" si="343">E632/E631</f>
        <v>2.0000000000003553</v>
      </c>
      <c r="F634" s="343">
        <f t="shared" si="343"/>
        <v>1.9499999999997688</v>
      </c>
      <c r="G634" s="343">
        <f t="shared" si="343"/>
        <v>1.9047619047617919</v>
      </c>
      <c r="H634" s="475">
        <f t="shared" si="343"/>
        <v>1.9500000000004616</v>
      </c>
      <c r="I634" s="343">
        <f t="shared" si="343"/>
        <v>1.9999999999996445</v>
      </c>
      <c r="J634" s="343">
        <f t="shared" si="343"/>
        <v>1.9500000000004616</v>
      </c>
      <c r="K634" s="343">
        <f t="shared" si="343"/>
        <v>1.9999999999996445</v>
      </c>
      <c r="L634" s="343">
        <f t="shared" si="343"/>
        <v>1.857142857142688</v>
      </c>
      <c r="M634" s="343">
        <f t="shared" si="343"/>
        <v>2.0000000000005329</v>
      </c>
      <c r="N634" s="475">
        <f t="shared" si="343"/>
        <v>1.9999999999998308</v>
      </c>
      <c r="O634" s="343">
        <f t="shared" si="343"/>
        <v>1.9473684210527495</v>
      </c>
      <c r="P634" s="343">
        <f t="shared" si="343"/>
        <v>1.9999999999998221</v>
      </c>
      <c r="Q634" s="343">
        <f t="shared" si="343"/>
        <v>1.857142857142688</v>
      </c>
      <c r="R634" s="343">
        <f t="shared" si="343"/>
        <v>2.0000000000003553</v>
      </c>
      <c r="S634" s="343">
        <f t="shared" si="343"/>
        <v>1.9473684210522082</v>
      </c>
      <c r="T634" s="343">
        <f t="shared" si="343"/>
        <v>2.0000000000005076</v>
      </c>
      <c r="U634" s="343">
        <f t="shared" si="343"/>
        <v>1.9473684210522082</v>
      </c>
      <c r="V634" s="483">
        <f t="shared" si="343"/>
        <v>1.9500000000002842</v>
      </c>
      <c r="W634" s="343">
        <f t="shared" si="343"/>
        <v>1.9999999999996445</v>
      </c>
      <c r="X634" s="343">
        <f t="shared" si="343"/>
        <v>1.9090909090911148</v>
      </c>
      <c r="Y634" s="475">
        <f t="shared" si="343"/>
        <v>1.9999999999998308</v>
      </c>
      <c r="Z634" s="343">
        <f t="shared" si="343"/>
        <v>1.9565217391308378</v>
      </c>
      <c r="AA634" s="343">
        <f t="shared" si="343"/>
        <v>1.9999999999996445</v>
      </c>
      <c r="AB634" s="566">
        <f t="shared" si="343"/>
        <v>1.9090909090911148</v>
      </c>
      <c r="AC634" s="567">
        <f>MAX(E634:AB634)</f>
        <v>2.0000000000005329</v>
      </c>
      <c r="AD634" s="94"/>
      <c r="AE634" s="95"/>
      <c r="AF634" s="572"/>
      <c r="AI634" s="15"/>
      <c r="AJ634" s="15"/>
      <c r="AK634" s="15"/>
      <c r="AL634" s="15"/>
      <c r="AM634" s="440"/>
    </row>
    <row r="635" spans="1:39" hidden="1">
      <c r="A635" s="607"/>
      <c r="B635" s="402"/>
      <c r="C635" s="385" t="s">
        <v>130</v>
      </c>
      <c r="D635" s="124">
        <v>44.09</v>
      </c>
      <c r="E635" s="96">
        <v>44.11</v>
      </c>
      <c r="F635" s="208">
        <v>44.13</v>
      </c>
      <c r="G635" s="208">
        <v>44.151000000000003</v>
      </c>
      <c r="H635" s="447">
        <v>44.170999999999999</v>
      </c>
      <c r="I635" s="208">
        <v>44.191000000000003</v>
      </c>
      <c r="J635" s="208">
        <v>44.210999999999999</v>
      </c>
      <c r="K635" s="208">
        <v>44.231000000000002</v>
      </c>
      <c r="L635" s="208">
        <v>44.252000000000002</v>
      </c>
      <c r="M635" s="208">
        <v>44.271999999999998</v>
      </c>
      <c r="N635" s="447">
        <v>44.292999999999999</v>
      </c>
      <c r="O635" s="208">
        <v>44.311999999999998</v>
      </c>
      <c r="P635" s="208">
        <v>44.332000000000001</v>
      </c>
      <c r="Q635" s="208">
        <v>44.353000000000002</v>
      </c>
      <c r="R635" s="208">
        <v>44.372999999999998</v>
      </c>
      <c r="S635" s="208">
        <v>44.392000000000003</v>
      </c>
      <c r="T635" s="208">
        <v>44.412999999999997</v>
      </c>
      <c r="U635" s="208">
        <v>44.432000000000002</v>
      </c>
      <c r="V635" s="481">
        <v>44.451999999999998</v>
      </c>
      <c r="W635" s="208">
        <v>44.472000000000001</v>
      </c>
      <c r="X635" s="208">
        <v>44.494</v>
      </c>
      <c r="Y635" s="447">
        <v>44.515000000000001</v>
      </c>
      <c r="Z635" s="208">
        <v>44.537999999999997</v>
      </c>
      <c r="AA635" s="208">
        <v>44.558</v>
      </c>
      <c r="AB635" s="350">
        <v>44.58</v>
      </c>
      <c r="AC635" s="115"/>
      <c r="AD635" s="96"/>
      <c r="AE635" s="208"/>
      <c r="AF635" s="97"/>
      <c r="AI635" s="15"/>
      <c r="AJ635" s="15"/>
      <c r="AK635" s="15"/>
      <c r="AL635" s="15"/>
      <c r="AM635" s="440"/>
    </row>
    <row r="636" spans="1:39" hidden="1">
      <c r="A636" s="541"/>
      <c r="B636" s="209"/>
      <c r="C636" s="126" t="s">
        <v>131</v>
      </c>
      <c r="D636" s="110">
        <v>19.59</v>
      </c>
      <c r="E636" s="81">
        <v>19.63</v>
      </c>
      <c r="F636" s="158">
        <v>19.669</v>
      </c>
      <c r="G636" s="158">
        <v>19.709</v>
      </c>
      <c r="H636" s="446">
        <v>19.748000000000001</v>
      </c>
      <c r="I636" s="158">
        <v>19.788</v>
      </c>
      <c r="J636" s="158">
        <v>19.827000000000002</v>
      </c>
      <c r="K636" s="158">
        <v>19.867000000000001</v>
      </c>
      <c r="L636" s="158">
        <v>19.905999999999999</v>
      </c>
      <c r="M636" s="158">
        <v>19.946000000000002</v>
      </c>
      <c r="N636" s="446">
        <v>19.988</v>
      </c>
      <c r="O636" s="158">
        <v>20.024999999999999</v>
      </c>
      <c r="P636" s="158">
        <v>20.065000000000001</v>
      </c>
      <c r="Q636" s="158">
        <v>20.103999999999999</v>
      </c>
      <c r="R636" s="158">
        <v>20.143999999999998</v>
      </c>
      <c r="S636" s="158">
        <v>20.181000000000001</v>
      </c>
      <c r="T636" s="158">
        <v>20.222999999999999</v>
      </c>
      <c r="U636" s="158">
        <v>20.260000000000002</v>
      </c>
      <c r="V636" s="482">
        <v>20.298999999999999</v>
      </c>
      <c r="W636" s="158">
        <v>20.338999999999999</v>
      </c>
      <c r="X636" s="158">
        <v>20.381</v>
      </c>
      <c r="Y636" s="446">
        <v>20.422999999999998</v>
      </c>
      <c r="Z636" s="158">
        <v>20.468</v>
      </c>
      <c r="AA636" s="158">
        <v>20.507999999999999</v>
      </c>
      <c r="AB636" s="336">
        <v>20.55</v>
      </c>
      <c r="AC636" s="110"/>
      <c r="AD636" s="81"/>
      <c r="AE636" s="158"/>
      <c r="AF636" s="74"/>
      <c r="AI636" s="15"/>
      <c r="AJ636" s="15"/>
      <c r="AK636" s="15"/>
      <c r="AL636" s="15"/>
      <c r="AM636" s="440"/>
    </row>
    <row r="637" spans="1:39" ht="16.5" hidden="1" thickBot="1">
      <c r="A637" s="3358" t="s">
        <v>49</v>
      </c>
      <c r="B637" s="3285"/>
      <c r="C637" s="3359"/>
      <c r="D637" s="130"/>
      <c r="E637" s="651">
        <f t="shared" ref="E637:AB637" si="344">SQRT(E631*E631+E632*E632)/E621/1.73</f>
        <v>14.217773267338895</v>
      </c>
      <c r="F637" s="652">
        <f t="shared" si="344"/>
        <v>13.818984971610611</v>
      </c>
      <c r="G637" s="652">
        <f t="shared" si="344"/>
        <v>14.362766124721459</v>
      </c>
      <c r="H637" s="653">
        <f t="shared" si="344"/>
        <v>14.051236819871937</v>
      </c>
      <c r="I637" s="652">
        <f t="shared" si="344"/>
        <v>14.217773267339908</v>
      </c>
      <c r="J637" s="652">
        <f t="shared" si="344"/>
        <v>13.934143179706338</v>
      </c>
      <c r="K637" s="652">
        <f t="shared" si="344"/>
        <v>14.217773267339908</v>
      </c>
      <c r="L637" s="652">
        <f t="shared" si="344"/>
        <v>14.200393286666916</v>
      </c>
      <c r="M637" s="652">
        <f t="shared" si="344"/>
        <v>14.708041311041283</v>
      </c>
      <c r="N637" s="653">
        <f t="shared" si="344"/>
        <v>15.311448134057686</v>
      </c>
      <c r="O637" s="652">
        <f t="shared" si="344"/>
        <v>13.562352320968181</v>
      </c>
      <c r="P637" s="652">
        <f t="shared" si="344"/>
        <v>14.458752475261948</v>
      </c>
      <c r="Q637" s="652">
        <f t="shared" si="344"/>
        <v>14.320735602655619</v>
      </c>
      <c r="R637" s="652">
        <f t="shared" si="344"/>
        <v>14.582331556245022</v>
      </c>
      <c r="S637" s="652">
        <f t="shared" si="344"/>
        <v>13.562352320970268</v>
      </c>
      <c r="T637" s="652">
        <f t="shared" si="344"/>
        <v>15.311448134056647</v>
      </c>
      <c r="U637" s="652">
        <f t="shared" si="344"/>
        <v>13.447417131809502</v>
      </c>
      <c r="V637" s="1057">
        <f t="shared" si="344"/>
        <v>14.170315098005421</v>
      </c>
      <c r="W637" s="652">
        <f t="shared" si="344"/>
        <v>14.458752475260921</v>
      </c>
      <c r="X637" s="652">
        <f t="shared" si="344"/>
        <v>15.200190275699645</v>
      </c>
      <c r="Y637" s="653">
        <f t="shared" si="344"/>
        <v>15.054112871300413</v>
      </c>
      <c r="Z637" s="652">
        <f t="shared" si="344"/>
        <v>16.33903005232786</v>
      </c>
      <c r="AA637" s="652">
        <f t="shared" si="344"/>
        <v>14.337250353620075</v>
      </c>
      <c r="AB637" s="654">
        <f t="shared" si="344"/>
        <v>15.07352202340215</v>
      </c>
      <c r="AC637" s="655">
        <f>AVERAGE(E637:AB637)</f>
        <v>14.454954013386606</v>
      </c>
      <c r="AD637" s="575">
        <f>(AC633-AC637)/AC633</f>
        <v>4.6926109007476464E-2</v>
      </c>
      <c r="AE637" s="576"/>
      <c r="AF637" s="577"/>
      <c r="AG637" s="15"/>
      <c r="AH637" s="15"/>
      <c r="AI637" s="15"/>
      <c r="AJ637" s="15"/>
      <c r="AK637" s="440"/>
      <c r="AL637" s="440"/>
      <c r="AM637" s="440"/>
    </row>
    <row r="638" spans="1:39">
      <c r="A638" s="3443" t="s">
        <v>1026</v>
      </c>
      <c r="B638" s="3219" t="s">
        <v>140</v>
      </c>
      <c r="C638" s="123" t="s">
        <v>16</v>
      </c>
      <c r="D638" s="115" t="s">
        <v>932</v>
      </c>
      <c r="E638" s="326">
        <v>1702.8</v>
      </c>
      <c r="F638" s="71">
        <v>1554.3</v>
      </c>
      <c r="G638" s="71">
        <v>1488.3</v>
      </c>
      <c r="H638" s="448">
        <v>1461.9</v>
      </c>
      <c r="I638" s="71">
        <v>1557.6</v>
      </c>
      <c r="J638" s="71">
        <v>1801.8</v>
      </c>
      <c r="K638" s="71">
        <v>2392.5</v>
      </c>
      <c r="L638" s="71">
        <v>2758.8</v>
      </c>
      <c r="M638" s="71">
        <v>3095.4</v>
      </c>
      <c r="N638" s="448">
        <v>3069</v>
      </c>
      <c r="O638" s="71">
        <v>2910.6</v>
      </c>
      <c r="P638" s="71">
        <v>2913.9</v>
      </c>
      <c r="Q638" s="71">
        <v>2706</v>
      </c>
      <c r="R638" s="71">
        <v>2765.4</v>
      </c>
      <c r="S638" s="71">
        <v>2649.9</v>
      </c>
      <c r="T638" s="71">
        <v>2607</v>
      </c>
      <c r="U638" s="71">
        <v>2574</v>
      </c>
      <c r="V638" s="484">
        <v>2696.1</v>
      </c>
      <c r="W638" s="71">
        <v>2742.3</v>
      </c>
      <c r="X638" s="71">
        <v>2791.8</v>
      </c>
      <c r="Y638" s="448">
        <v>2940.3</v>
      </c>
      <c r="Z638" s="71">
        <v>2788.5</v>
      </c>
      <c r="AA638" s="71">
        <v>2468.4</v>
      </c>
      <c r="AB638" s="431">
        <v>1999.8</v>
      </c>
      <c r="AC638" s="108">
        <f>SUM(E638:AB638)</f>
        <v>58436.400000000016</v>
      </c>
      <c r="AD638" s="96"/>
      <c r="AE638" s="208">
        <v>1100</v>
      </c>
      <c r="AF638" s="97">
        <v>60</v>
      </c>
      <c r="AI638" s="14"/>
      <c r="AJ638" s="14"/>
      <c r="AK638" s="15"/>
      <c r="AL638" s="14"/>
      <c r="AM638" s="440"/>
    </row>
    <row r="639" spans="1:39">
      <c r="A639" s="3444"/>
      <c r="B639" s="3220"/>
      <c r="C639" s="125" t="s">
        <v>18</v>
      </c>
      <c r="D639" s="110" t="s">
        <v>932</v>
      </c>
      <c r="E639" s="327"/>
      <c r="F639" s="328"/>
      <c r="G639" s="328"/>
      <c r="H639" s="449"/>
      <c r="I639" s="328"/>
      <c r="J639" s="328"/>
      <c r="K639" s="328"/>
      <c r="L639" s="328"/>
      <c r="M639" s="328"/>
      <c r="N639" s="449"/>
      <c r="O639" s="328"/>
      <c r="P639" s="328"/>
      <c r="Q639" s="328"/>
      <c r="R639" s="328"/>
      <c r="S639" s="328"/>
      <c r="T639" s="328"/>
      <c r="U639" s="328"/>
      <c r="V639" s="485"/>
      <c r="W639" s="328"/>
      <c r="X639" s="328"/>
      <c r="Y639" s="449"/>
      <c r="Z639" s="328"/>
      <c r="AA639" s="328"/>
      <c r="AB639" s="432"/>
      <c r="AC639" s="109">
        <f>SUM(E639:AB639)</f>
        <v>0</v>
      </c>
      <c r="AD639" s="81"/>
      <c r="AE639" s="158"/>
      <c r="AF639" s="74"/>
      <c r="AI639" s="542"/>
      <c r="AJ639" s="543"/>
      <c r="AK639" s="542"/>
      <c r="AL639" s="15"/>
      <c r="AM639" s="440"/>
    </row>
    <row r="640" spans="1:39">
      <c r="A640" s="3444"/>
      <c r="B640" s="3220"/>
      <c r="C640" s="125" t="s">
        <v>19</v>
      </c>
      <c r="D640" s="124" t="s">
        <v>62</v>
      </c>
      <c r="E640" s="1715">
        <v>17</v>
      </c>
      <c r="F640" s="426">
        <v>17</v>
      </c>
      <c r="G640" s="426">
        <v>17</v>
      </c>
      <c r="H640" s="450">
        <v>18</v>
      </c>
      <c r="I640" s="426">
        <v>17</v>
      </c>
      <c r="J640" s="426">
        <v>18</v>
      </c>
      <c r="K640" s="426">
        <v>19</v>
      </c>
      <c r="L640" s="426">
        <v>20</v>
      </c>
      <c r="M640" s="426">
        <v>20</v>
      </c>
      <c r="N640" s="450">
        <v>19</v>
      </c>
      <c r="O640" s="426">
        <v>19</v>
      </c>
      <c r="P640" s="426">
        <v>19</v>
      </c>
      <c r="Q640" s="426">
        <v>18</v>
      </c>
      <c r="R640" s="426">
        <v>18</v>
      </c>
      <c r="S640" s="426">
        <v>18</v>
      </c>
      <c r="T640" s="426">
        <v>18</v>
      </c>
      <c r="U640" s="426">
        <v>18</v>
      </c>
      <c r="V640" s="486">
        <v>18</v>
      </c>
      <c r="W640" s="426">
        <v>19</v>
      </c>
      <c r="X640" s="426">
        <v>21</v>
      </c>
      <c r="Y640" s="450">
        <v>20</v>
      </c>
      <c r="Z640" s="426">
        <v>19</v>
      </c>
      <c r="AA640" s="426">
        <v>18</v>
      </c>
      <c r="AB640" s="1716">
        <v>18</v>
      </c>
      <c r="AC640" s="109">
        <f>AVERAGE(E640:AB640)</f>
        <v>18.458333333333332</v>
      </c>
      <c r="AD640" s="81"/>
      <c r="AE640" s="158"/>
      <c r="AF640" s="74"/>
      <c r="AI640" s="542"/>
      <c r="AJ640" s="543"/>
      <c r="AK640" s="542"/>
      <c r="AL640" s="15"/>
      <c r="AM640" s="440"/>
    </row>
    <row r="641" spans="1:39" ht="16.5" thickBot="1">
      <c r="A641" s="3445"/>
      <c r="B641" s="3272"/>
      <c r="C641" s="128" t="s">
        <v>21</v>
      </c>
      <c r="D641" s="116"/>
      <c r="E641" s="379">
        <f t="shared" ref="E641:AB641" si="345">E639/E638</f>
        <v>0</v>
      </c>
      <c r="F641" s="343">
        <f t="shared" si="345"/>
        <v>0</v>
      </c>
      <c r="G641" s="343">
        <f t="shared" si="345"/>
        <v>0</v>
      </c>
      <c r="H641" s="475">
        <f t="shared" si="345"/>
        <v>0</v>
      </c>
      <c r="I641" s="343">
        <f t="shared" si="345"/>
        <v>0</v>
      </c>
      <c r="J641" s="343">
        <f t="shared" si="345"/>
        <v>0</v>
      </c>
      <c r="K641" s="343">
        <f t="shared" si="345"/>
        <v>0</v>
      </c>
      <c r="L641" s="343">
        <f t="shared" si="345"/>
        <v>0</v>
      </c>
      <c r="M641" s="343">
        <f t="shared" si="345"/>
        <v>0</v>
      </c>
      <c r="N641" s="475">
        <f t="shared" si="345"/>
        <v>0</v>
      </c>
      <c r="O641" s="343">
        <f t="shared" si="345"/>
        <v>0</v>
      </c>
      <c r="P641" s="343">
        <f t="shared" si="345"/>
        <v>0</v>
      </c>
      <c r="Q641" s="343">
        <f t="shared" si="345"/>
        <v>0</v>
      </c>
      <c r="R641" s="343">
        <f t="shared" si="345"/>
        <v>0</v>
      </c>
      <c r="S641" s="343">
        <f t="shared" si="345"/>
        <v>0</v>
      </c>
      <c r="T641" s="343">
        <f t="shared" si="345"/>
        <v>0</v>
      </c>
      <c r="U641" s="343">
        <f t="shared" si="345"/>
        <v>0</v>
      </c>
      <c r="V641" s="483">
        <f t="shared" si="345"/>
        <v>0</v>
      </c>
      <c r="W641" s="343">
        <f t="shared" si="345"/>
        <v>0</v>
      </c>
      <c r="X641" s="343">
        <f t="shared" si="345"/>
        <v>0</v>
      </c>
      <c r="Y641" s="475">
        <f t="shared" si="345"/>
        <v>0</v>
      </c>
      <c r="Z641" s="343">
        <f t="shared" si="345"/>
        <v>0</v>
      </c>
      <c r="AA641" s="343">
        <f t="shared" si="345"/>
        <v>0</v>
      </c>
      <c r="AB641" s="566">
        <f t="shared" si="345"/>
        <v>0</v>
      </c>
      <c r="AC641" s="545">
        <f>MAX(E641:AB641)</f>
        <v>0</v>
      </c>
      <c r="AD641" s="146"/>
      <c r="AE641" s="129"/>
      <c r="AF641" s="178"/>
      <c r="AI641" s="15"/>
      <c r="AJ641" s="15"/>
      <c r="AK641" s="15"/>
      <c r="AL641" s="15"/>
      <c r="AM641" s="440"/>
    </row>
    <row r="642" spans="1:39" hidden="1">
      <c r="A642" s="607"/>
      <c r="B642" s="402"/>
      <c r="C642" s="385" t="s">
        <v>130</v>
      </c>
      <c r="D642" s="124"/>
      <c r="E642" s="96"/>
      <c r="F642" s="208"/>
      <c r="G642" s="208"/>
      <c r="H642" s="447"/>
      <c r="I642" s="208"/>
      <c r="J642" s="208"/>
      <c r="K642" s="208"/>
      <c r="L642" s="208"/>
      <c r="M642" s="208"/>
      <c r="N642" s="447"/>
      <c r="O642" s="208"/>
      <c r="P642" s="208"/>
      <c r="Q642" s="208"/>
      <c r="R642" s="208"/>
      <c r="S642" s="208"/>
      <c r="T642" s="208"/>
      <c r="U642" s="208"/>
      <c r="V642" s="481"/>
      <c r="W642" s="208"/>
      <c r="X642" s="208"/>
      <c r="Y642" s="447"/>
      <c r="Z642" s="208"/>
      <c r="AA642" s="208"/>
      <c r="AB642" s="350"/>
      <c r="AC642" s="115"/>
      <c r="AD642" s="96"/>
      <c r="AE642" s="208"/>
      <c r="AF642" s="97"/>
      <c r="AH642" s="656"/>
      <c r="AI642" s="15"/>
      <c r="AJ642" s="15"/>
      <c r="AK642" s="15"/>
      <c r="AL642" s="15"/>
      <c r="AM642" s="440"/>
    </row>
    <row r="643" spans="1:39" hidden="1">
      <c r="A643" s="541"/>
      <c r="B643" s="209"/>
      <c r="C643" s="126" t="s">
        <v>131</v>
      </c>
      <c r="D643" s="110"/>
      <c r="E643" s="81"/>
      <c r="F643" s="158"/>
      <c r="G643" s="158"/>
      <c r="H643" s="446"/>
      <c r="I643" s="158"/>
      <c r="J643" s="158"/>
      <c r="K643" s="158"/>
      <c r="L643" s="158"/>
      <c r="M643" s="158"/>
      <c r="N643" s="446"/>
      <c r="O643" s="158"/>
      <c r="P643" s="158"/>
      <c r="Q643" s="158"/>
      <c r="R643" s="158"/>
      <c r="S643" s="158"/>
      <c r="T643" s="158"/>
      <c r="U643" s="158"/>
      <c r="V643" s="482"/>
      <c r="W643" s="158"/>
      <c r="X643" s="158"/>
      <c r="Y643" s="446"/>
      <c r="Z643" s="158"/>
      <c r="AA643" s="158"/>
      <c r="AB643" s="336"/>
      <c r="AC643" s="110"/>
      <c r="AD643" s="81"/>
      <c r="AE643" s="158"/>
      <c r="AF643" s="74"/>
      <c r="AI643" s="15"/>
      <c r="AJ643" s="15"/>
      <c r="AK643" s="15"/>
      <c r="AL643" s="15"/>
      <c r="AM643" s="440"/>
    </row>
    <row r="644" spans="1:39" ht="16.5" hidden="1" thickBot="1">
      <c r="A644" s="3358" t="s">
        <v>49</v>
      </c>
      <c r="B644" s="3285"/>
      <c r="C644" s="3359"/>
      <c r="D644" s="130"/>
      <c r="E644" s="651">
        <f t="shared" ref="E644:AB644" si="346">SQRT(E638*E638+E639*E639)/E621/1.73</f>
        <v>8.202312138728324</v>
      </c>
      <c r="F644" s="652">
        <f t="shared" si="346"/>
        <v>7.4251182343667894</v>
      </c>
      <c r="G644" s="652">
        <f t="shared" si="346"/>
        <v>7.1690751445086702</v>
      </c>
      <c r="H644" s="653">
        <f t="shared" si="346"/>
        <v>7.101083207849614</v>
      </c>
      <c r="I644" s="652">
        <f t="shared" si="346"/>
        <v>7.5028901734104041</v>
      </c>
      <c r="J644" s="652">
        <f t="shared" si="346"/>
        <v>8.6791907514450859</v>
      </c>
      <c r="K644" s="652">
        <f t="shared" si="346"/>
        <v>11.52456647398844</v>
      </c>
      <c r="L644" s="652">
        <f t="shared" si="346"/>
        <v>13.400689755671056</v>
      </c>
      <c r="M644" s="652">
        <f t="shared" si="346"/>
        <v>15.424556507873231</v>
      </c>
      <c r="N644" s="653">
        <f t="shared" si="346"/>
        <v>15.162294353045798</v>
      </c>
      <c r="O644" s="652">
        <f t="shared" si="346"/>
        <v>14.379724321920854</v>
      </c>
      <c r="P644" s="652">
        <f t="shared" si="346"/>
        <v>14.274027628098365</v>
      </c>
      <c r="Q644" s="652">
        <f t="shared" si="346"/>
        <v>13.255608895855785</v>
      </c>
      <c r="R644" s="652">
        <f t="shared" si="346"/>
        <v>13.662368460056323</v>
      </c>
      <c r="S644" s="652">
        <f t="shared" si="346"/>
        <v>13.091744479027716</v>
      </c>
      <c r="T644" s="652">
        <f t="shared" si="346"/>
        <v>12.879798428931377</v>
      </c>
      <c r="U644" s="652">
        <f t="shared" si="346"/>
        <v>12.608993827765261</v>
      </c>
      <c r="V644" s="1057">
        <f t="shared" si="346"/>
        <v>13.207112765748995</v>
      </c>
      <c r="W644" s="652">
        <f t="shared" si="346"/>
        <v>13.433428039580681</v>
      </c>
      <c r="X644" s="652">
        <f t="shared" si="346"/>
        <v>13.560985087676691</v>
      </c>
      <c r="Y644" s="653">
        <f t="shared" si="346"/>
        <v>14.282314081702047</v>
      </c>
      <c r="Z644" s="652">
        <f t="shared" si="346"/>
        <v>13.659743313412365</v>
      </c>
      <c r="AA644" s="652">
        <f t="shared" si="346"/>
        <v>11.990090834021471</v>
      </c>
      <c r="AB644" s="654">
        <f t="shared" si="346"/>
        <v>9.6329479768786115</v>
      </c>
      <c r="AC644" s="655">
        <f>AVERAGE(E644:AB644)</f>
        <v>11.896277703398498</v>
      </c>
      <c r="AD644" s="98">
        <f>(AC640-AC644)/AC640</f>
        <v>0.35550639981588267</v>
      </c>
      <c r="AE644" s="79"/>
      <c r="AF644" s="80"/>
      <c r="AG644" s="15"/>
      <c r="AH644" s="15"/>
      <c r="AI644" s="15"/>
      <c r="AJ644" s="15"/>
      <c r="AK644" s="440"/>
      <c r="AL644" s="440"/>
      <c r="AM644" s="440"/>
    </row>
    <row r="645" spans="1:39">
      <c r="A645" s="3443" t="s">
        <v>141</v>
      </c>
      <c r="B645" s="3219" t="s">
        <v>140</v>
      </c>
      <c r="C645" s="123" t="s">
        <v>16</v>
      </c>
      <c r="D645" s="115" t="s">
        <v>129</v>
      </c>
      <c r="E645" s="326">
        <f t="shared" ref="E645:AB645" si="347">(E649-D649)*$AE645*$AF645</f>
        <v>0</v>
      </c>
      <c r="F645" s="71">
        <f t="shared" si="347"/>
        <v>0</v>
      </c>
      <c r="G645" s="71">
        <f t="shared" si="347"/>
        <v>0</v>
      </c>
      <c r="H645" s="448">
        <f t="shared" si="347"/>
        <v>0</v>
      </c>
      <c r="I645" s="71">
        <f t="shared" si="347"/>
        <v>0</v>
      </c>
      <c r="J645" s="71">
        <f t="shared" si="347"/>
        <v>0</v>
      </c>
      <c r="K645" s="71">
        <f t="shared" si="347"/>
        <v>0</v>
      </c>
      <c r="L645" s="71">
        <f t="shared" si="347"/>
        <v>0</v>
      </c>
      <c r="M645" s="71">
        <f t="shared" si="347"/>
        <v>0</v>
      </c>
      <c r="N645" s="448">
        <f t="shared" si="347"/>
        <v>0</v>
      </c>
      <c r="O645" s="71">
        <f t="shared" si="347"/>
        <v>0</v>
      </c>
      <c r="P645" s="71">
        <f t="shared" si="347"/>
        <v>0</v>
      </c>
      <c r="Q645" s="71">
        <f t="shared" si="347"/>
        <v>0</v>
      </c>
      <c r="R645" s="71">
        <f t="shared" si="347"/>
        <v>0</v>
      </c>
      <c r="S645" s="71">
        <f t="shared" si="347"/>
        <v>0</v>
      </c>
      <c r="T645" s="71">
        <f t="shared" si="347"/>
        <v>0</v>
      </c>
      <c r="U645" s="71">
        <f t="shared" si="347"/>
        <v>0</v>
      </c>
      <c r="V645" s="484">
        <f t="shared" si="347"/>
        <v>0</v>
      </c>
      <c r="W645" s="71">
        <f t="shared" si="347"/>
        <v>0</v>
      </c>
      <c r="X645" s="71">
        <f t="shared" si="347"/>
        <v>0</v>
      </c>
      <c r="Y645" s="448">
        <f t="shared" si="347"/>
        <v>0</v>
      </c>
      <c r="Z645" s="71">
        <f t="shared" si="347"/>
        <v>0</v>
      </c>
      <c r="AA645" s="71">
        <f t="shared" si="347"/>
        <v>0</v>
      </c>
      <c r="AB645" s="71">
        <f t="shared" si="347"/>
        <v>0</v>
      </c>
      <c r="AC645" s="72">
        <f>SUM(E645:AB645)</f>
        <v>0</v>
      </c>
      <c r="AD645" s="96"/>
      <c r="AE645" s="208">
        <v>1100</v>
      </c>
      <c r="AF645" s="97">
        <v>60</v>
      </c>
      <c r="AI645" s="14"/>
      <c r="AJ645" s="14"/>
      <c r="AK645" s="15"/>
      <c r="AL645" s="14"/>
      <c r="AM645" s="440"/>
    </row>
    <row r="646" spans="1:39">
      <c r="A646" s="3444"/>
      <c r="B646" s="3220"/>
      <c r="C646" s="125" t="s">
        <v>18</v>
      </c>
      <c r="D646" s="110" t="s">
        <v>932</v>
      </c>
      <c r="E646" s="327">
        <v>2960.1</v>
      </c>
      <c r="F646" s="328">
        <v>2993.1</v>
      </c>
      <c r="G646" s="328">
        <v>3039.3</v>
      </c>
      <c r="H646" s="449">
        <v>3069</v>
      </c>
      <c r="I646" s="328">
        <v>3065.7</v>
      </c>
      <c r="J646" s="328">
        <v>3039.3</v>
      </c>
      <c r="K646" s="328">
        <v>2937</v>
      </c>
      <c r="L646" s="328">
        <v>2808.3</v>
      </c>
      <c r="M646" s="328">
        <v>2326.5</v>
      </c>
      <c r="N646" s="449">
        <v>2194.5</v>
      </c>
      <c r="O646" s="328">
        <v>2234.1</v>
      </c>
      <c r="P646" s="328">
        <v>2201.1</v>
      </c>
      <c r="Q646" s="328">
        <v>2550.9</v>
      </c>
      <c r="R646" s="328">
        <v>2392.5</v>
      </c>
      <c r="S646" s="328">
        <v>2415.6</v>
      </c>
      <c r="T646" s="328">
        <v>2451.9</v>
      </c>
      <c r="U646" s="328">
        <v>2471.6999999999998</v>
      </c>
      <c r="V646" s="328">
        <v>2537.6999999999998</v>
      </c>
      <c r="W646" s="328">
        <v>2593.8000000000002</v>
      </c>
      <c r="X646" s="328">
        <v>2643.3</v>
      </c>
      <c r="Y646" s="449">
        <v>2682.9</v>
      </c>
      <c r="Z646" s="328">
        <v>2785.2</v>
      </c>
      <c r="AA646" s="328">
        <v>2831.4</v>
      </c>
      <c r="AB646" s="328">
        <v>2927.1</v>
      </c>
      <c r="AC646" s="329">
        <f>SUM(E646:AB646)</f>
        <v>64152</v>
      </c>
      <c r="AD646" s="81"/>
      <c r="AE646" s="158"/>
      <c r="AF646" s="74"/>
      <c r="AI646" s="542"/>
      <c r="AJ646" s="543"/>
      <c r="AK646" s="542"/>
      <c r="AL646" s="15"/>
      <c r="AM646" s="440"/>
    </row>
    <row r="647" spans="1:39">
      <c r="A647" s="3444"/>
      <c r="B647" s="3220"/>
      <c r="C647" s="125" t="s">
        <v>19</v>
      </c>
      <c r="D647" s="110" t="s">
        <v>62</v>
      </c>
      <c r="E647" s="346">
        <v>17</v>
      </c>
      <c r="F647" s="347">
        <v>17</v>
      </c>
      <c r="G647" s="347">
        <v>17</v>
      </c>
      <c r="H647" s="454">
        <v>18</v>
      </c>
      <c r="I647" s="347">
        <v>17</v>
      </c>
      <c r="J647" s="347">
        <v>18</v>
      </c>
      <c r="K647" s="347">
        <v>19</v>
      </c>
      <c r="L647" s="347">
        <v>20</v>
      </c>
      <c r="M647" s="347">
        <v>20</v>
      </c>
      <c r="N647" s="454">
        <v>19</v>
      </c>
      <c r="O647" s="347">
        <v>19</v>
      </c>
      <c r="P647" s="347">
        <v>19</v>
      </c>
      <c r="Q647" s="347">
        <v>18</v>
      </c>
      <c r="R647" s="347">
        <v>18</v>
      </c>
      <c r="S647" s="347">
        <v>18</v>
      </c>
      <c r="T647" s="347">
        <v>18</v>
      </c>
      <c r="U647" s="347">
        <v>18</v>
      </c>
      <c r="V647" s="490">
        <v>18</v>
      </c>
      <c r="W647" s="347">
        <v>19</v>
      </c>
      <c r="X647" s="347">
        <v>21</v>
      </c>
      <c r="Y647" s="454">
        <v>20</v>
      </c>
      <c r="Z647" s="347">
        <v>19</v>
      </c>
      <c r="AA647" s="347">
        <v>18</v>
      </c>
      <c r="AB647" s="347">
        <v>18</v>
      </c>
      <c r="AC647" s="329">
        <f>AVERAGE(E647:AB647)</f>
        <v>18.458333333333332</v>
      </c>
      <c r="AD647" s="81"/>
      <c r="AE647" s="158"/>
      <c r="AF647" s="74"/>
      <c r="AI647" s="542"/>
      <c r="AJ647" s="543"/>
      <c r="AK647" s="542"/>
      <c r="AL647" s="15"/>
      <c r="AM647" s="440"/>
    </row>
    <row r="648" spans="1:39" ht="16.5" thickBot="1">
      <c r="A648" s="3445"/>
      <c r="B648" s="3272"/>
      <c r="C648" s="128" t="s">
        <v>21</v>
      </c>
      <c r="D648" s="116"/>
      <c r="E648" s="337" t="e">
        <f t="shared" ref="E648:AB648" si="348">E646/E645</f>
        <v>#DIV/0!</v>
      </c>
      <c r="F648" s="338" t="e">
        <f t="shared" si="348"/>
        <v>#DIV/0!</v>
      </c>
      <c r="G648" s="338" t="e">
        <f t="shared" si="348"/>
        <v>#DIV/0!</v>
      </c>
      <c r="H648" s="464" t="e">
        <f t="shared" si="348"/>
        <v>#DIV/0!</v>
      </c>
      <c r="I648" s="338" t="e">
        <f t="shared" si="348"/>
        <v>#DIV/0!</v>
      </c>
      <c r="J648" s="338" t="e">
        <f t="shared" si="348"/>
        <v>#DIV/0!</v>
      </c>
      <c r="K648" s="338" t="e">
        <f t="shared" si="348"/>
        <v>#DIV/0!</v>
      </c>
      <c r="L648" s="338" t="e">
        <f t="shared" si="348"/>
        <v>#DIV/0!</v>
      </c>
      <c r="M648" s="338" t="e">
        <f t="shared" si="348"/>
        <v>#DIV/0!</v>
      </c>
      <c r="N648" s="464" t="e">
        <f t="shared" si="348"/>
        <v>#DIV/0!</v>
      </c>
      <c r="O648" s="338" t="e">
        <f t="shared" si="348"/>
        <v>#DIV/0!</v>
      </c>
      <c r="P648" s="338" t="e">
        <f t="shared" si="348"/>
        <v>#DIV/0!</v>
      </c>
      <c r="Q648" s="338" t="e">
        <f t="shared" si="348"/>
        <v>#DIV/0!</v>
      </c>
      <c r="R648" s="338" t="e">
        <f t="shared" si="348"/>
        <v>#DIV/0!</v>
      </c>
      <c r="S648" s="338" t="e">
        <f t="shared" si="348"/>
        <v>#DIV/0!</v>
      </c>
      <c r="T648" s="338" t="e">
        <f t="shared" si="348"/>
        <v>#DIV/0!</v>
      </c>
      <c r="U648" s="338" t="e">
        <f t="shared" si="348"/>
        <v>#DIV/0!</v>
      </c>
      <c r="V648" s="501" t="e">
        <f t="shared" si="348"/>
        <v>#DIV/0!</v>
      </c>
      <c r="W648" s="338" t="e">
        <f t="shared" si="348"/>
        <v>#DIV/0!</v>
      </c>
      <c r="X648" s="338" t="e">
        <f t="shared" si="348"/>
        <v>#DIV/0!</v>
      </c>
      <c r="Y648" s="464" t="e">
        <f t="shared" si="348"/>
        <v>#DIV/0!</v>
      </c>
      <c r="Z648" s="338" t="e">
        <f t="shared" si="348"/>
        <v>#DIV/0!</v>
      </c>
      <c r="AA648" s="338" t="e">
        <f t="shared" si="348"/>
        <v>#DIV/0!</v>
      </c>
      <c r="AB648" s="338" t="e">
        <f t="shared" si="348"/>
        <v>#DIV/0!</v>
      </c>
      <c r="AC648" s="403" t="e">
        <f>MAX(E648:AB648)</f>
        <v>#DIV/0!</v>
      </c>
      <c r="AD648" s="146"/>
      <c r="AE648" s="129"/>
      <c r="AF648" s="178"/>
      <c r="AI648" s="15"/>
      <c r="AJ648" s="15"/>
      <c r="AK648" s="15"/>
      <c r="AL648" s="15"/>
      <c r="AM648" s="440"/>
    </row>
    <row r="649" spans="1:39" ht="16.5" hidden="1" thickBot="1">
      <c r="A649" s="607"/>
      <c r="B649" s="402"/>
      <c r="C649" s="385" t="s">
        <v>130</v>
      </c>
      <c r="D649" s="124"/>
      <c r="E649" s="2746"/>
      <c r="F649" s="92"/>
      <c r="G649" s="92"/>
      <c r="H649" s="445"/>
      <c r="I649" s="92"/>
      <c r="J649" s="92"/>
      <c r="K649" s="92"/>
      <c r="L649" s="92"/>
      <c r="M649" s="92"/>
      <c r="N649" s="445"/>
      <c r="O649" s="92"/>
      <c r="P649" s="92"/>
      <c r="Q649" s="92"/>
      <c r="R649" s="92"/>
      <c r="S649" s="92"/>
      <c r="T649" s="92"/>
      <c r="U649" s="92"/>
      <c r="V649" s="498"/>
      <c r="W649" s="92"/>
      <c r="X649" s="92"/>
      <c r="Y649" s="445"/>
      <c r="Z649" s="92"/>
      <c r="AA649" s="92"/>
      <c r="AB649" s="417"/>
      <c r="AC649" s="124"/>
      <c r="AD649" s="96"/>
      <c r="AE649" s="208"/>
      <c r="AF649" s="97"/>
      <c r="AH649" s="656"/>
      <c r="AI649" s="15"/>
      <c r="AJ649" s="15"/>
      <c r="AK649" s="15"/>
      <c r="AL649" s="15"/>
      <c r="AM649" s="440"/>
    </row>
    <row r="650" spans="1:39" hidden="1">
      <c r="A650" s="541"/>
      <c r="B650" s="209"/>
      <c r="C650" s="126" t="s">
        <v>131</v>
      </c>
      <c r="D650" s="110"/>
      <c r="E650" s="81"/>
      <c r="F650" s="158"/>
      <c r="G650" s="158"/>
      <c r="H650" s="446"/>
      <c r="I650" s="158"/>
      <c r="J650" s="158"/>
      <c r="K650" s="158"/>
      <c r="L650" s="158"/>
      <c r="M650" s="158"/>
      <c r="N650" s="446"/>
      <c r="O650" s="158"/>
      <c r="P650" s="158"/>
      <c r="Q650" s="158"/>
      <c r="R650" s="158"/>
      <c r="S650" s="158"/>
      <c r="T650" s="158"/>
      <c r="U650" s="158"/>
      <c r="V650" s="482"/>
      <c r="W650" s="158"/>
      <c r="X650" s="158"/>
      <c r="Y650" s="446"/>
      <c r="Z650" s="158"/>
      <c r="AA650" s="158"/>
      <c r="AB650" s="336"/>
      <c r="AC650" s="110"/>
      <c r="AD650" s="81"/>
      <c r="AE650" s="158"/>
      <c r="AF650" s="74"/>
      <c r="AI650" s="15"/>
      <c r="AJ650" s="15"/>
      <c r="AK650" s="15"/>
      <c r="AL650" s="15"/>
      <c r="AM650" s="440"/>
    </row>
    <row r="651" spans="1:39" ht="16.5" hidden="1" thickBot="1">
      <c r="A651" s="3358" t="s">
        <v>49</v>
      </c>
      <c r="B651" s="3285"/>
      <c r="C651" s="3359"/>
      <c r="D651" s="130"/>
      <c r="E651" s="651" t="e">
        <f t="shared" ref="E651:AB651" si="349">SQRT(E645*E645+E646*E646)/E620/1.73</f>
        <v>#DIV/0!</v>
      </c>
      <c r="F651" s="652" t="e">
        <f t="shared" si="349"/>
        <v>#DIV/0!</v>
      </c>
      <c r="G651" s="652" t="e">
        <f t="shared" si="349"/>
        <v>#DIV/0!</v>
      </c>
      <c r="H651" s="653" t="e">
        <f t="shared" si="349"/>
        <v>#DIV/0!</v>
      </c>
      <c r="I651" s="652" t="e">
        <f t="shared" si="349"/>
        <v>#DIV/0!</v>
      </c>
      <c r="J651" s="652" t="e">
        <f t="shared" si="349"/>
        <v>#DIV/0!</v>
      </c>
      <c r="K651" s="652" t="e">
        <f t="shared" si="349"/>
        <v>#DIV/0!</v>
      </c>
      <c r="L651" s="652" t="e">
        <f t="shared" si="349"/>
        <v>#DIV/0!</v>
      </c>
      <c r="M651" s="652" t="e">
        <f t="shared" si="349"/>
        <v>#DIV/0!</v>
      </c>
      <c r="N651" s="653" t="e">
        <f t="shared" si="349"/>
        <v>#DIV/0!</v>
      </c>
      <c r="O651" s="652" t="e">
        <f t="shared" si="349"/>
        <v>#DIV/0!</v>
      </c>
      <c r="P651" s="652" t="e">
        <f t="shared" si="349"/>
        <v>#DIV/0!</v>
      </c>
      <c r="Q651" s="652" t="e">
        <f t="shared" si="349"/>
        <v>#DIV/0!</v>
      </c>
      <c r="R651" s="652" t="e">
        <f t="shared" si="349"/>
        <v>#DIV/0!</v>
      </c>
      <c r="S651" s="652" t="e">
        <f t="shared" si="349"/>
        <v>#DIV/0!</v>
      </c>
      <c r="T651" s="652" t="e">
        <f t="shared" si="349"/>
        <v>#DIV/0!</v>
      </c>
      <c r="U651" s="652" t="e">
        <f t="shared" si="349"/>
        <v>#DIV/0!</v>
      </c>
      <c r="V651" s="1057" t="e">
        <f t="shared" si="349"/>
        <v>#DIV/0!</v>
      </c>
      <c r="W651" s="652" t="e">
        <f t="shared" si="349"/>
        <v>#DIV/0!</v>
      </c>
      <c r="X651" s="652" t="e">
        <f t="shared" si="349"/>
        <v>#DIV/0!</v>
      </c>
      <c r="Y651" s="653" t="e">
        <f t="shared" si="349"/>
        <v>#DIV/0!</v>
      </c>
      <c r="Z651" s="652" t="e">
        <f t="shared" si="349"/>
        <v>#DIV/0!</v>
      </c>
      <c r="AA651" s="652" t="e">
        <f t="shared" si="349"/>
        <v>#DIV/0!</v>
      </c>
      <c r="AB651" s="654" t="e">
        <f t="shared" si="349"/>
        <v>#DIV/0!</v>
      </c>
      <c r="AC651" s="111" t="e">
        <f>AVERAGE(E651:AB651)</f>
        <v>#DIV/0!</v>
      </c>
      <c r="AD651" s="98" t="e">
        <f>(AC647-AC651)/AC647</f>
        <v>#DIV/0!</v>
      </c>
      <c r="AE651" s="79"/>
      <c r="AF651" s="80"/>
      <c r="AG651" s="15"/>
      <c r="AH651" s="15"/>
      <c r="AI651" s="15"/>
      <c r="AJ651" s="15"/>
      <c r="AK651" s="440"/>
      <c r="AL651" s="440"/>
      <c r="AM651" s="440"/>
    </row>
    <row r="652" spans="1:39">
      <c r="A652" s="3443" t="s">
        <v>142</v>
      </c>
      <c r="B652" s="3219" t="s">
        <v>133</v>
      </c>
      <c r="C652" s="123" t="s">
        <v>16</v>
      </c>
      <c r="D652" s="115" t="s">
        <v>129</v>
      </c>
      <c r="E652" s="326">
        <f t="shared" ref="E652:AB652" si="350">(E656-D656)*$AE652*$AF652</f>
        <v>330.00000000063778</v>
      </c>
      <c r="F652" s="71">
        <f t="shared" si="350"/>
        <v>263.99999999938473</v>
      </c>
      <c r="G652" s="71">
        <f t="shared" si="350"/>
        <v>330.00000000063778</v>
      </c>
      <c r="H652" s="448">
        <f t="shared" si="350"/>
        <v>396.00000000001501</v>
      </c>
      <c r="I652" s="71">
        <f t="shared" si="350"/>
        <v>396.00000000001501</v>
      </c>
      <c r="J652" s="71">
        <f t="shared" si="350"/>
        <v>396.00000000001501</v>
      </c>
      <c r="K652" s="71">
        <f t="shared" si="350"/>
        <v>396.00000000001501</v>
      </c>
      <c r="L652" s="71">
        <f t="shared" si="350"/>
        <v>396.00000000001501</v>
      </c>
      <c r="M652" s="71">
        <f t="shared" si="350"/>
        <v>396.00000000001501</v>
      </c>
      <c r="N652" s="448">
        <f t="shared" si="350"/>
        <v>396.00000000001501</v>
      </c>
      <c r="O652" s="71">
        <f t="shared" si="350"/>
        <v>396.00000000001501</v>
      </c>
      <c r="P652" s="71">
        <f t="shared" si="350"/>
        <v>396.00000000001501</v>
      </c>
      <c r="Q652" s="71">
        <f t="shared" si="350"/>
        <v>396.00000000001501</v>
      </c>
      <c r="R652" s="71">
        <f t="shared" si="350"/>
        <v>396.00000000001501</v>
      </c>
      <c r="S652" s="71">
        <f t="shared" si="350"/>
        <v>396.00000000001501</v>
      </c>
      <c r="T652" s="71">
        <f t="shared" si="350"/>
        <v>395.99999999907709</v>
      </c>
      <c r="U652" s="71">
        <f t="shared" si="350"/>
        <v>462.00000000033015</v>
      </c>
      <c r="V652" s="484">
        <f t="shared" si="350"/>
        <v>396.00000000001501</v>
      </c>
      <c r="W652" s="71">
        <f t="shared" si="350"/>
        <v>396.00000000001501</v>
      </c>
      <c r="X652" s="71">
        <f t="shared" si="350"/>
        <v>396.00000000001501</v>
      </c>
      <c r="Y652" s="448">
        <f t="shared" si="350"/>
        <v>396.00000000001501</v>
      </c>
      <c r="Z652" s="71">
        <f t="shared" si="350"/>
        <v>396.00000000001501</v>
      </c>
      <c r="AA652" s="71">
        <f t="shared" si="350"/>
        <v>396.00000000001501</v>
      </c>
      <c r="AB652" s="431">
        <f t="shared" si="350"/>
        <v>396.00000000001501</v>
      </c>
      <c r="AC652" s="108">
        <f>SUM(E652:AB652)</f>
        <v>9306.0000000003474</v>
      </c>
      <c r="AD652" s="96"/>
      <c r="AE652" s="208">
        <v>1100</v>
      </c>
      <c r="AF652" s="97">
        <v>60</v>
      </c>
      <c r="AI652" s="14"/>
      <c r="AJ652" s="14"/>
      <c r="AK652" s="15"/>
      <c r="AL652" s="14"/>
      <c r="AM652" s="440"/>
    </row>
    <row r="653" spans="1:39">
      <c r="A653" s="3444"/>
      <c r="B653" s="3220"/>
      <c r="C653" s="125" t="s">
        <v>143</v>
      </c>
      <c r="D653" s="110" t="s">
        <v>129</v>
      </c>
      <c r="E653" s="327">
        <f t="shared" ref="E653:AB653" si="351">(E657-D657)*$AE652*$AF652</f>
        <v>396.00000000001501</v>
      </c>
      <c r="F653" s="328">
        <f t="shared" si="351"/>
        <v>396.00000000001501</v>
      </c>
      <c r="G653" s="328">
        <f t="shared" si="351"/>
        <v>396.00000000001501</v>
      </c>
      <c r="H653" s="449">
        <f t="shared" si="351"/>
        <v>594.00000000002251</v>
      </c>
      <c r="I653" s="328">
        <f t="shared" si="351"/>
        <v>527.99999999970737</v>
      </c>
      <c r="J653" s="328">
        <f t="shared" si="351"/>
        <v>528.00000000017633</v>
      </c>
      <c r="K653" s="328">
        <f t="shared" si="351"/>
        <v>528.00000000017633</v>
      </c>
      <c r="L653" s="328">
        <f t="shared" si="351"/>
        <v>527.99999999970737</v>
      </c>
      <c r="M653" s="328">
        <f t="shared" si="351"/>
        <v>528.00000000017633</v>
      </c>
      <c r="N653" s="449">
        <f t="shared" si="351"/>
        <v>594.00000000002251</v>
      </c>
      <c r="O653" s="328">
        <f t="shared" si="351"/>
        <v>527.99999999970737</v>
      </c>
      <c r="P653" s="328">
        <f t="shared" si="351"/>
        <v>528.00000000017633</v>
      </c>
      <c r="Q653" s="328">
        <f t="shared" si="351"/>
        <v>528.00000000017633</v>
      </c>
      <c r="R653" s="328">
        <f t="shared" si="351"/>
        <v>527.99999999970737</v>
      </c>
      <c r="S653" s="328">
        <f t="shared" si="351"/>
        <v>528.00000000017633</v>
      </c>
      <c r="T653" s="328">
        <f t="shared" si="351"/>
        <v>594.00000000002251</v>
      </c>
      <c r="U653" s="328">
        <f t="shared" si="351"/>
        <v>528.00000000017633</v>
      </c>
      <c r="V653" s="485">
        <f t="shared" si="351"/>
        <v>527.99999999970737</v>
      </c>
      <c r="W653" s="328">
        <f t="shared" si="351"/>
        <v>528.00000000017633</v>
      </c>
      <c r="X653" s="328">
        <f t="shared" si="351"/>
        <v>527.99999999970737</v>
      </c>
      <c r="Y653" s="449">
        <f t="shared" si="351"/>
        <v>528.00000000017633</v>
      </c>
      <c r="Z653" s="328">
        <f t="shared" si="351"/>
        <v>594.00000000002251</v>
      </c>
      <c r="AA653" s="328">
        <f t="shared" si="351"/>
        <v>528.00000000017633</v>
      </c>
      <c r="AB653" s="432">
        <f t="shared" si="351"/>
        <v>527.99999999970737</v>
      </c>
      <c r="AC653" s="109">
        <f>SUM(E653:AB653)</f>
        <v>12539.999999999849</v>
      </c>
      <c r="AD653" s="81"/>
      <c r="AE653" s="158"/>
      <c r="AF653" s="74"/>
      <c r="AI653" s="542"/>
      <c r="AJ653" s="543"/>
      <c r="AK653" s="542"/>
      <c r="AL653" s="15"/>
      <c r="AM653" s="440"/>
    </row>
    <row r="654" spans="1:39">
      <c r="A654" s="3444"/>
      <c r="B654" s="3220"/>
      <c r="C654" s="125" t="s">
        <v>19</v>
      </c>
      <c r="D654" s="124" t="s">
        <v>62</v>
      </c>
      <c r="E654" s="1715">
        <v>3</v>
      </c>
      <c r="F654" s="426">
        <v>3</v>
      </c>
      <c r="G654" s="426">
        <v>3</v>
      </c>
      <c r="H654" s="450">
        <v>4</v>
      </c>
      <c r="I654" s="426">
        <v>4</v>
      </c>
      <c r="J654" s="426">
        <v>4</v>
      </c>
      <c r="K654" s="426">
        <v>4</v>
      </c>
      <c r="L654" s="426">
        <v>4</v>
      </c>
      <c r="M654" s="426">
        <v>4</v>
      </c>
      <c r="N654" s="450">
        <v>4</v>
      </c>
      <c r="O654" s="426">
        <v>4</v>
      </c>
      <c r="P654" s="426">
        <v>4</v>
      </c>
      <c r="Q654" s="426">
        <v>4</v>
      </c>
      <c r="R654" s="426">
        <v>4</v>
      </c>
      <c r="S654" s="426">
        <v>4</v>
      </c>
      <c r="T654" s="426">
        <v>4</v>
      </c>
      <c r="U654" s="426">
        <v>4</v>
      </c>
      <c r="V654" s="486">
        <v>4</v>
      </c>
      <c r="W654" s="426">
        <v>4</v>
      </c>
      <c r="X654" s="426">
        <v>4</v>
      </c>
      <c r="Y654" s="450">
        <v>4</v>
      </c>
      <c r="Z654" s="426">
        <v>4</v>
      </c>
      <c r="AA654" s="426">
        <v>4</v>
      </c>
      <c r="AB654" s="1716">
        <v>4</v>
      </c>
      <c r="AC654" s="109">
        <f>AVERAGE(E654:AB654)</f>
        <v>3.875</v>
      </c>
      <c r="AD654" s="81"/>
      <c r="AE654" s="158"/>
      <c r="AF654" s="74"/>
      <c r="AG654" s="1"/>
      <c r="AI654" s="440"/>
      <c r="AJ654" s="440"/>
      <c r="AK654" s="440"/>
      <c r="AL654" s="440"/>
      <c r="AM654" s="440"/>
    </row>
    <row r="655" spans="1:39" ht="16.5" thickBot="1">
      <c r="A655" s="3445"/>
      <c r="B655" s="3272"/>
      <c r="C655" s="128" t="s">
        <v>21</v>
      </c>
      <c r="D655" s="116"/>
      <c r="E655" s="337">
        <f t="shared" ref="E655:AB655" si="352">E653/E652</f>
        <v>1.1999999999977262</v>
      </c>
      <c r="F655" s="338">
        <f t="shared" si="352"/>
        <v>1.5000000000035527</v>
      </c>
      <c r="G655" s="338">
        <f t="shared" si="352"/>
        <v>1.1999999999977262</v>
      </c>
      <c r="H655" s="464">
        <f t="shared" si="352"/>
        <v>1.5</v>
      </c>
      <c r="I655" s="338">
        <f t="shared" si="352"/>
        <v>1.3333333333325439</v>
      </c>
      <c r="J655" s="338">
        <f t="shared" si="352"/>
        <v>1.3333333333337281</v>
      </c>
      <c r="K655" s="338">
        <f t="shared" si="352"/>
        <v>1.3333333333337281</v>
      </c>
      <c r="L655" s="338">
        <f t="shared" si="352"/>
        <v>1.3333333333325439</v>
      </c>
      <c r="M655" s="338">
        <f t="shared" si="352"/>
        <v>1.3333333333337281</v>
      </c>
      <c r="N655" s="464">
        <f t="shared" si="352"/>
        <v>1.5</v>
      </c>
      <c r="O655" s="338">
        <f t="shared" si="352"/>
        <v>1.3333333333325439</v>
      </c>
      <c r="P655" s="338">
        <f t="shared" si="352"/>
        <v>1.3333333333337281</v>
      </c>
      <c r="Q655" s="338">
        <f t="shared" si="352"/>
        <v>1.3333333333337281</v>
      </c>
      <c r="R655" s="338">
        <f t="shared" si="352"/>
        <v>1.3333333333325439</v>
      </c>
      <c r="S655" s="338">
        <f t="shared" si="352"/>
        <v>1.3333333333337281</v>
      </c>
      <c r="T655" s="338">
        <f t="shared" si="352"/>
        <v>1.5000000000035527</v>
      </c>
      <c r="U655" s="338">
        <f t="shared" si="352"/>
        <v>1.1428571428567078</v>
      </c>
      <c r="V655" s="501">
        <f t="shared" si="352"/>
        <v>1.3333333333325439</v>
      </c>
      <c r="W655" s="338">
        <f t="shared" si="352"/>
        <v>1.3333333333337281</v>
      </c>
      <c r="X655" s="338">
        <f t="shared" si="352"/>
        <v>1.3333333333325439</v>
      </c>
      <c r="Y655" s="464">
        <f t="shared" si="352"/>
        <v>1.3333333333337281</v>
      </c>
      <c r="Z655" s="338">
        <f t="shared" si="352"/>
        <v>1.5</v>
      </c>
      <c r="AA655" s="338">
        <f t="shared" si="352"/>
        <v>1.3333333333337281</v>
      </c>
      <c r="AB655" s="970">
        <f t="shared" si="352"/>
        <v>1.3333333333325439</v>
      </c>
      <c r="AC655" s="567">
        <f>MAX(E655:AB655)</f>
        <v>1.5000000000035527</v>
      </c>
      <c r="AD655" s="146"/>
      <c r="AE655" s="129"/>
      <c r="AF655" s="178"/>
      <c r="AG655" s="1"/>
      <c r="AI655" s="440"/>
      <c r="AJ655" s="440"/>
      <c r="AK655" s="440"/>
      <c r="AL655" s="440"/>
      <c r="AM655" s="440"/>
    </row>
    <row r="656" spans="1:39" hidden="1">
      <c r="A656" s="607"/>
      <c r="B656" s="402"/>
      <c r="C656" s="385" t="s">
        <v>130</v>
      </c>
      <c r="D656" s="124">
        <v>78.349999999999994</v>
      </c>
      <c r="E656" s="96">
        <v>78.355000000000004</v>
      </c>
      <c r="F656" s="208">
        <v>78.358999999999995</v>
      </c>
      <c r="G656" s="208">
        <v>78.364000000000004</v>
      </c>
      <c r="H656" s="447">
        <v>78.37</v>
      </c>
      <c r="I656" s="208">
        <v>78.376000000000005</v>
      </c>
      <c r="J656" s="208">
        <v>78.382000000000005</v>
      </c>
      <c r="K656" s="208">
        <v>78.388000000000005</v>
      </c>
      <c r="L656" s="208">
        <v>78.394000000000005</v>
      </c>
      <c r="M656" s="208">
        <v>78.400000000000006</v>
      </c>
      <c r="N656" s="447">
        <v>78.406000000000006</v>
      </c>
      <c r="O656" s="208">
        <v>78.412000000000006</v>
      </c>
      <c r="P656" s="208">
        <v>78.418000000000006</v>
      </c>
      <c r="Q656" s="208">
        <v>78.424000000000007</v>
      </c>
      <c r="R656" s="208">
        <v>78.430000000000007</v>
      </c>
      <c r="S656" s="208">
        <v>78.436000000000007</v>
      </c>
      <c r="T656" s="208">
        <v>78.441999999999993</v>
      </c>
      <c r="U656" s="208">
        <v>78.448999999999998</v>
      </c>
      <c r="V656" s="481">
        <v>78.454999999999998</v>
      </c>
      <c r="W656" s="208">
        <v>78.460999999999999</v>
      </c>
      <c r="X656" s="208">
        <v>78.466999999999999</v>
      </c>
      <c r="Y656" s="447">
        <v>78.472999999999999</v>
      </c>
      <c r="Z656" s="208">
        <v>78.478999999999999</v>
      </c>
      <c r="AA656" s="208">
        <v>78.484999999999999</v>
      </c>
      <c r="AB656" s="350">
        <v>78.491</v>
      </c>
      <c r="AC656" s="115"/>
      <c r="AD656" s="96"/>
      <c r="AE656" s="208"/>
      <c r="AF656" s="97"/>
      <c r="AG656" s="1"/>
      <c r="AI656" s="440"/>
      <c r="AJ656" s="440"/>
      <c r="AK656" s="440"/>
      <c r="AL656" s="440"/>
      <c r="AM656" s="440"/>
    </row>
    <row r="657" spans="1:39" hidden="1">
      <c r="A657" s="541"/>
      <c r="B657" s="209"/>
      <c r="C657" s="126" t="s">
        <v>131</v>
      </c>
      <c r="D657" s="110">
        <v>50.46</v>
      </c>
      <c r="E657" s="81">
        <v>50.466000000000001</v>
      </c>
      <c r="F657" s="158">
        <v>50.472000000000001</v>
      </c>
      <c r="G657" s="158">
        <v>50.478000000000002</v>
      </c>
      <c r="H657" s="446">
        <v>50.487000000000002</v>
      </c>
      <c r="I657" s="158">
        <v>50.494999999999997</v>
      </c>
      <c r="J657" s="158">
        <v>50.503</v>
      </c>
      <c r="K657" s="158">
        <v>50.511000000000003</v>
      </c>
      <c r="L657" s="158">
        <v>50.518999999999998</v>
      </c>
      <c r="M657" s="158">
        <v>50.527000000000001</v>
      </c>
      <c r="N657" s="446">
        <v>50.536000000000001</v>
      </c>
      <c r="O657" s="158">
        <v>50.543999999999997</v>
      </c>
      <c r="P657" s="158">
        <v>50.552</v>
      </c>
      <c r="Q657" s="158">
        <v>50.56</v>
      </c>
      <c r="R657" s="158">
        <v>50.567999999999998</v>
      </c>
      <c r="S657" s="158">
        <v>50.576000000000001</v>
      </c>
      <c r="T657" s="158">
        <v>50.585000000000001</v>
      </c>
      <c r="U657" s="158">
        <v>50.593000000000004</v>
      </c>
      <c r="V657" s="482">
        <v>50.600999999999999</v>
      </c>
      <c r="W657" s="158">
        <v>50.609000000000002</v>
      </c>
      <c r="X657" s="158">
        <v>50.616999999999997</v>
      </c>
      <c r="Y657" s="446">
        <v>50.625</v>
      </c>
      <c r="Z657" s="158">
        <v>50.634</v>
      </c>
      <c r="AA657" s="158">
        <v>50.642000000000003</v>
      </c>
      <c r="AB657" s="336">
        <v>50.65</v>
      </c>
      <c r="AC657" s="110"/>
      <c r="AD657" s="81"/>
      <c r="AE657" s="158"/>
      <c r="AF657" s="74"/>
      <c r="AG657" s="1"/>
      <c r="AI657" s="440"/>
      <c r="AJ657" s="440"/>
      <c r="AK657" s="440"/>
      <c r="AL657" s="440"/>
      <c r="AM657" s="440"/>
    </row>
    <row r="658" spans="1:39" ht="16.5" hidden="1" thickBot="1">
      <c r="A658" s="3222" t="s">
        <v>49</v>
      </c>
      <c r="B658" s="3223"/>
      <c r="C658" s="3224"/>
      <c r="D658" s="116"/>
      <c r="E658" s="181">
        <f t="shared" ref="E658:AB658" si="353">SQRT(E652*E652+E653*E653)/E621/1.73</f>
        <v>2.4830273536139642</v>
      </c>
      <c r="F658" s="182">
        <f t="shared" si="353"/>
        <v>2.2736003838958476</v>
      </c>
      <c r="G658" s="182">
        <f t="shared" si="353"/>
        <v>2.4830273536139642</v>
      </c>
      <c r="H658" s="453">
        <f t="shared" si="353"/>
        <v>3.4677182325831688</v>
      </c>
      <c r="I658" s="182">
        <f t="shared" si="353"/>
        <v>3.1791907514440023</v>
      </c>
      <c r="J658" s="182">
        <f t="shared" si="353"/>
        <v>3.1791907514458098</v>
      </c>
      <c r="K658" s="182">
        <f t="shared" si="353"/>
        <v>3.1791907514458098</v>
      </c>
      <c r="L658" s="182">
        <f t="shared" si="353"/>
        <v>3.205906640111599</v>
      </c>
      <c r="M658" s="182">
        <f t="shared" si="353"/>
        <v>3.2888180187370444</v>
      </c>
      <c r="N658" s="453">
        <f t="shared" si="353"/>
        <v>3.52699546732818</v>
      </c>
      <c r="O658" s="182">
        <f t="shared" si="353"/>
        <v>3.2607084630194896</v>
      </c>
      <c r="P658" s="182">
        <f t="shared" si="353"/>
        <v>3.2330753404533659</v>
      </c>
      <c r="Q658" s="182">
        <f t="shared" si="353"/>
        <v>3.2330753404533659</v>
      </c>
      <c r="R658" s="182">
        <f t="shared" si="353"/>
        <v>3.2607084630194896</v>
      </c>
      <c r="S658" s="182">
        <f t="shared" si="353"/>
        <v>3.2607084630213432</v>
      </c>
      <c r="T658" s="182">
        <f t="shared" si="353"/>
        <v>3.5269954673256101</v>
      </c>
      <c r="U658" s="182">
        <f t="shared" si="353"/>
        <v>3.4368062292585333</v>
      </c>
      <c r="V658" s="489">
        <f t="shared" si="353"/>
        <v>3.2330753404515278</v>
      </c>
      <c r="W658" s="182">
        <f t="shared" si="353"/>
        <v>3.2330753404533659</v>
      </c>
      <c r="X658" s="182">
        <f t="shared" si="353"/>
        <v>3.205906640111599</v>
      </c>
      <c r="Y658" s="453">
        <f t="shared" si="353"/>
        <v>3.2059066401134215</v>
      </c>
      <c r="Z658" s="182">
        <f t="shared" si="353"/>
        <v>3.4971056752321785</v>
      </c>
      <c r="AA658" s="182">
        <f t="shared" si="353"/>
        <v>3.2059066401134215</v>
      </c>
      <c r="AB658" s="435">
        <f t="shared" si="353"/>
        <v>3.1791907514440023</v>
      </c>
      <c r="AC658" s="111">
        <f>AVERAGE(E658:AB658)</f>
        <v>3.1766212707787549</v>
      </c>
      <c r="AD658" s="98">
        <f>(AC654-AC658)/AC654</f>
        <v>0.18022676883128905</v>
      </c>
      <c r="AE658" s="79"/>
      <c r="AF658" s="80"/>
      <c r="AG658" s="15"/>
      <c r="AH658" s="15"/>
      <c r="AI658" s="15"/>
      <c r="AJ658" s="15"/>
      <c r="AK658" s="440"/>
      <c r="AL658" s="440"/>
      <c r="AM658" s="440"/>
    </row>
    <row r="659" spans="1:39">
      <c r="A659" s="3279" t="s">
        <v>144</v>
      </c>
      <c r="B659" s="3405"/>
      <c r="C659" s="127" t="s">
        <v>16</v>
      </c>
      <c r="D659" s="115"/>
      <c r="E659" s="339">
        <f>E652+E631</f>
        <v>1650.0000000003752</v>
      </c>
      <c r="F659" s="139">
        <f t="shared" ref="F659:AB659" si="354">F652+F631</f>
        <v>1583.9999999995912</v>
      </c>
      <c r="G659" s="139">
        <f t="shared" si="354"/>
        <v>1716.0000000006903</v>
      </c>
      <c r="H659" s="474">
        <f t="shared" si="354"/>
        <v>1715.9999999997524</v>
      </c>
      <c r="I659" s="139">
        <f t="shared" si="354"/>
        <v>1716.0000000002215</v>
      </c>
      <c r="J659" s="139">
        <f t="shared" si="354"/>
        <v>1715.9999999997524</v>
      </c>
      <c r="K659" s="139">
        <f t="shared" si="354"/>
        <v>1716.0000000002215</v>
      </c>
      <c r="L659" s="139">
        <f t="shared" si="354"/>
        <v>1782.0000000000675</v>
      </c>
      <c r="M659" s="139">
        <f t="shared" si="354"/>
        <v>1715.9999999997524</v>
      </c>
      <c r="N659" s="445">
        <f t="shared" si="354"/>
        <v>1782.0000000000675</v>
      </c>
      <c r="O659" s="139">
        <f t="shared" si="354"/>
        <v>1649.9999999999063</v>
      </c>
      <c r="P659" s="139">
        <f t="shared" si="354"/>
        <v>1716.0000000002215</v>
      </c>
      <c r="Q659" s="139">
        <f t="shared" si="354"/>
        <v>1782.0000000000675</v>
      </c>
      <c r="R659" s="139">
        <f t="shared" si="354"/>
        <v>1715.9999999997524</v>
      </c>
      <c r="S659" s="139">
        <f t="shared" si="354"/>
        <v>1650.0000000003752</v>
      </c>
      <c r="T659" s="139">
        <f t="shared" si="354"/>
        <v>1781.9999999986605</v>
      </c>
      <c r="U659" s="139">
        <f t="shared" si="354"/>
        <v>1716.0000000006903</v>
      </c>
      <c r="V659" s="498">
        <f t="shared" si="354"/>
        <v>1715.9999999997524</v>
      </c>
      <c r="W659" s="139">
        <f t="shared" si="354"/>
        <v>1716.0000000002215</v>
      </c>
      <c r="X659" s="139">
        <f t="shared" si="354"/>
        <v>1847.9999999999136</v>
      </c>
      <c r="Y659" s="445">
        <f t="shared" si="354"/>
        <v>1782.0000000000675</v>
      </c>
      <c r="Z659" s="139">
        <f t="shared" si="354"/>
        <v>1913.9999999997599</v>
      </c>
      <c r="AA659" s="139">
        <f t="shared" si="354"/>
        <v>1716.0000000002215</v>
      </c>
      <c r="AB659" s="589">
        <f t="shared" si="354"/>
        <v>1847.9999999999136</v>
      </c>
      <c r="AC659" s="657">
        <f>AC652+AC624</f>
        <v>9306.0000000003474</v>
      </c>
      <c r="AD659" s="1"/>
      <c r="AE659" s="1"/>
      <c r="AF659" s="1"/>
      <c r="AG659" s="1"/>
      <c r="AI659" s="440"/>
      <c r="AJ659" s="440"/>
      <c r="AK659" s="440"/>
      <c r="AL659" s="440"/>
      <c r="AM659" s="440"/>
    </row>
    <row r="660" spans="1:39" ht="16.5" thickBot="1">
      <c r="A660" s="3244"/>
      <c r="B660" s="3245"/>
      <c r="C660" s="128" t="s">
        <v>18</v>
      </c>
      <c r="D660" s="116"/>
      <c r="E660" s="181">
        <f t="shared" ref="E660:AB660" si="355">E653+E625</f>
        <v>396.00000000001501</v>
      </c>
      <c r="F660" s="349">
        <f t="shared" si="355"/>
        <v>396.00000000001501</v>
      </c>
      <c r="G660" s="349">
        <f t="shared" si="355"/>
        <v>396.00000000001501</v>
      </c>
      <c r="H660" s="461">
        <f t="shared" si="355"/>
        <v>594.00000000002251</v>
      </c>
      <c r="I660" s="349">
        <f t="shared" si="355"/>
        <v>527.99999999970737</v>
      </c>
      <c r="J660" s="349">
        <f t="shared" si="355"/>
        <v>528.00000000017633</v>
      </c>
      <c r="K660" s="349">
        <f t="shared" si="355"/>
        <v>528.00000000017633</v>
      </c>
      <c r="L660" s="349">
        <f t="shared" si="355"/>
        <v>527.99999999970737</v>
      </c>
      <c r="M660" s="349">
        <f t="shared" si="355"/>
        <v>528.00000000017633</v>
      </c>
      <c r="N660" s="461">
        <f t="shared" si="355"/>
        <v>594.00000000002251</v>
      </c>
      <c r="O660" s="349">
        <f t="shared" si="355"/>
        <v>527.99999999970737</v>
      </c>
      <c r="P660" s="349">
        <f t="shared" si="355"/>
        <v>528.00000000017633</v>
      </c>
      <c r="Q660" s="349">
        <f t="shared" si="355"/>
        <v>528.00000000017633</v>
      </c>
      <c r="R660" s="349">
        <f t="shared" si="355"/>
        <v>527.99999999970737</v>
      </c>
      <c r="S660" s="349">
        <f t="shared" si="355"/>
        <v>528.00000000017633</v>
      </c>
      <c r="T660" s="349">
        <f t="shared" si="355"/>
        <v>594.00000000002251</v>
      </c>
      <c r="U660" s="349">
        <f t="shared" si="355"/>
        <v>528.00000000017633</v>
      </c>
      <c r="V660" s="505">
        <f t="shared" si="355"/>
        <v>527.99999999970737</v>
      </c>
      <c r="W660" s="349">
        <f t="shared" si="355"/>
        <v>528.00000000017633</v>
      </c>
      <c r="X660" s="349">
        <f t="shared" si="355"/>
        <v>527.99999999970737</v>
      </c>
      <c r="Y660" s="461">
        <f t="shared" si="355"/>
        <v>528.00000000017633</v>
      </c>
      <c r="Z660" s="349">
        <f t="shared" si="355"/>
        <v>594.00000000002251</v>
      </c>
      <c r="AA660" s="349">
        <f t="shared" si="355"/>
        <v>528.00000000017633</v>
      </c>
      <c r="AB660" s="592">
        <f t="shared" si="355"/>
        <v>527.99999999970737</v>
      </c>
      <c r="AC660" s="593"/>
      <c r="AD660" s="1"/>
      <c r="AE660" s="1"/>
      <c r="AF660" s="1"/>
      <c r="AG660" s="1"/>
      <c r="AI660" s="440"/>
      <c r="AJ660" s="440"/>
      <c r="AK660" s="440"/>
      <c r="AL660" s="440"/>
      <c r="AM660" s="440"/>
    </row>
    <row r="661" spans="1:39">
      <c r="A661" s="3240" t="s">
        <v>145</v>
      </c>
      <c r="B661" s="3450"/>
      <c r="C661" s="127" t="s">
        <v>16</v>
      </c>
      <c r="D661" s="124"/>
      <c r="E661" s="658">
        <f t="shared" ref="E661:AC661" si="356">(E638-E631-E652-E601-E608)/E638</f>
        <v>-0.2203429645292298</v>
      </c>
      <c r="F661" s="659">
        <f t="shared" si="356"/>
        <v>-0.26359132728532891</v>
      </c>
      <c r="G661" s="659">
        <f>(G638-G631-G652-G601-G608)/G638</f>
        <v>-0.40025532486775878</v>
      </c>
      <c r="H661" s="660">
        <f t="shared" si="356"/>
        <v>-0.45563992065106151</v>
      </c>
      <c r="I661" s="659">
        <f t="shared" si="356"/>
        <v>-0.37390857729853605</v>
      </c>
      <c r="J661" s="659">
        <f t="shared" si="356"/>
        <v>-0.26762126762112115</v>
      </c>
      <c r="K661" s="659">
        <f t="shared" si="356"/>
        <v>1.5256008359346013E-2</v>
      </c>
      <c r="L661" s="659">
        <f t="shared" si="356"/>
        <v>8.8734232274888261E-2</v>
      </c>
      <c r="M661" s="659">
        <f t="shared" si="356"/>
        <v>0.17942753763656891</v>
      </c>
      <c r="N661" s="660">
        <f t="shared" si="356"/>
        <v>0.15607689801236224</v>
      </c>
      <c r="O661" s="659">
        <f t="shared" si="356"/>
        <v>0.13488627774345446</v>
      </c>
      <c r="P661" s="659">
        <f t="shared" si="356"/>
        <v>0.16400700092650788</v>
      </c>
      <c r="Q661" s="659">
        <f t="shared" si="356"/>
        <v>8.8691796008855656E-2</v>
      </c>
      <c r="R661" s="659">
        <f t="shared" si="356"/>
        <v>8.1507196065753754E-2</v>
      </c>
      <c r="S661" s="659">
        <f t="shared" si="356"/>
        <v>0.1237405185099813</v>
      </c>
      <c r="T661" s="659">
        <f t="shared" si="356"/>
        <v>1.7261219793389623E-2</v>
      </c>
      <c r="U661" s="659">
        <f t="shared" si="356"/>
        <v>8.4693084692821816E-2</v>
      </c>
      <c r="V661" s="2847">
        <f t="shared" si="356"/>
        <v>0.11427617669975967</v>
      </c>
      <c r="W661" s="659">
        <f t="shared" si="356"/>
        <v>0.12482222951530089</v>
      </c>
      <c r="X661" s="659">
        <f t="shared" si="356"/>
        <v>8.0163335482505649E-2</v>
      </c>
      <c r="Y661" s="660">
        <f t="shared" si="356"/>
        <v>0.16675169200419218</v>
      </c>
      <c r="Z661" s="659">
        <f t="shared" si="356"/>
        <v>9.987448448995391E-2</v>
      </c>
      <c r="AA661" s="659">
        <f t="shared" si="356"/>
        <v>8.1186193485583591E-2</v>
      </c>
      <c r="AB661" s="661">
        <f t="shared" si="356"/>
        <v>-0.15211521152111757</v>
      </c>
      <c r="AC661" s="662">
        <f t="shared" si="356"/>
        <v>2.8584923095878612E-2</v>
      </c>
      <c r="AD661" s="1"/>
      <c r="AE661" s="1"/>
      <c r="AF661" s="1"/>
      <c r="AG661" s="1"/>
      <c r="AI661" s="440"/>
      <c r="AJ661" s="440"/>
      <c r="AK661" s="440"/>
      <c r="AL661" s="440"/>
      <c r="AM661" s="440"/>
    </row>
    <row r="662" spans="1:39" ht="16.5" thickBot="1">
      <c r="A662" s="3451"/>
      <c r="B662" s="3452"/>
      <c r="C662" s="128" t="s">
        <v>18</v>
      </c>
      <c r="D662" s="116"/>
      <c r="E662" s="663">
        <f t="shared" ref="E662:AC662" si="357">(E646-E625-E653-E602-E609)/E646</f>
        <v>0.7702780311475893</v>
      </c>
      <c r="F662" s="664">
        <f t="shared" si="357"/>
        <v>0.78216564765627106</v>
      </c>
      <c r="G662" s="664">
        <f t="shared" si="357"/>
        <v>0.78810910407000967</v>
      </c>
      <c r="H662" s="665">
        <f t="shared" si="357"/>
        <v>0.71652003910067807</v>
      </c>
      <c r="I662" s="664">
        <f t="shared" si="357"/>
        <v>0.73513390090364383</v>
      </c>
      <c r="J662" s="664">
        <f t="shared" si="357"/>
        <v>0.70256309018518048</v>
      </c>
      <c r="K662" s="664">
        <f t="shared" si="357"/>
        <v>0.67313585291107292</v>
      </c>
      <c r="L662" s="664">
        <f t="shared" si="357"/>
        <v>0.63821529038930791</v>
      </c>
      <c r="M662" s="664">
        <f t="shared" si="357"/>
        <v>0.53578336557052697</v>
      </c>
      <c r="N662" s="665">
        <f t="shared" si="357"/>
        <v>0.48325358851673333</v>
      </c>
      <c r="O662" s="664">
        <f t="shared" si="357"/>
        <v>0.50226041806556976</v>
      </c>
      <c r="P662" s="664">
        <f t="shared" si="357"/>
        <v>0.54204715823898675</v>
      </c>
      <c r="Q662" s="664">
        <f t="shared" si="357"/>
        <v>0.61268571876585343</v>
      </c>
      <c r="R662" s="664">
        <f t="shared" si="357"/>
        <v>0.5485893416929154</v>
      </c>
      <c r="S662" s="664">
        <f t="shared" si="357"/>
        <v>0.59595959595951975</v>
      </c>
      <c r="T662" s="664">
        <f t="shared" si="357"/>
        <v>0.54565846894244519</v>
      </c>
      <c r="U662" s="664">
        <f t="shared" si="357"/>
        <v>0.61322166929636535</v>
      </c>
      <c r="V662" s="2848">
        <f t="shared" si="357"/>
        <v>0.61382354100180481</v>
      </c>
      <c r="W662" s="664">
        <f t="shared" si="357"/>
        <v>0.6190916801603169</v>
      </c>
      <c r="X662" s="664">
        <f t="shared" si="357"/>
        <v>0.61865849506309867</v>
      </c>
      <c r="Y662" s="665">
        <f t="shared" si="357"/>
        <v>0.63621454396355825</v>
      </c>
      <c r="Z662" s="664">
        <f t="shared" si="357"/>
        <v>0.64311360045956178</v>
      </c>
      <c r="AA662" s="664">
        <f t="shared" si="357"/>
        <v>0.68496150314326254</v>
      </c>
      <c r="AB662" s="666">
        <f t="shared" si="357"/>
        <v>0.71439308530637335</v>
      </c>
      <c r="AC662" s="667">
        <f t="shared" si="357"/>
        <v>0.64677640603566755</v>
      </c>
      <c r="AD662" s="1"/>
      <c r="AE662" s="1"/>
      <c r="AF662" s="1"/>
      <c r="AG662" s="1"/>
      <c r="AI662" s="440"/>
      <c r="AJ662" s="440"/>
      <c r="AK662" s="440"/>
      <c r="AL662" s="440"/>
      <c r="AM662" s="440"/>
    </row>
    <row r="663" spans="1:39" hidden="1">
      <c r="A663" s="3238"/>
      <c r="B663" s="3239"/>
      <c r="C663" s="239"/>
      <c r="D663" s="506" t="s">
        <v>125</v>
      </c>
      <c r="E663" s="507">
        <f t="shared" ref="E663:AC663" si="358">(E640-E633-E654-E603/11-E610/11)/E640</f>
        <v>-0.20855614973262032</v>
      </c>
      <c r="F663" s="507">
        <f t="shared" si="358"/>
        <v>-0.19251336898395724</v>
      </c>
      <c r="G663" s="507">
        <f t="shared" si="358"/>
        <v>-0.18716577540106952</v>
      </c>
      <c r="H663" s="508">
        <f t="shared" si="358"/>
        <v>-0.19191919191919193</v>
      </c>
      <c r="I663" s="507">
        <f t="shared" si="358"/>
        <v>-0.26737967914438499</v>
      </c>
      <c r="J663" s="507">
        <f t="shared" si="358"/>
        <v>-0.2424242424242424</v>
      </c>
      <c r="K663" s="507">
        <f t="shared" si="358"/>
        <v>-0.20095693779904308</v>
      </c>
      <c r="L663" s="507">
        <f t="shared" si="358"/>
        <v>-0.16818181818181815</v>
      </c>
      <c r="M663" s="507">
        <f t="shared" si="358"/>
        <v>-0.19545454545454546</v>
      </c>
      <c r="N663" s="508">
        <f t="shared" si="358"/>
        <v>-0.30622009569377989</v>
      </c>
      <c r="O663" s="507">
        <f t="shared" si="358"/>
        <v>-0.22009569377990429</v>
      </c>
      <c r="P663" s="507">
        <f t="shared" si="358"/>
        <v>-0.2248803827751196</v>
      </c>
      <c r="Q663" s="507">
        <f t="shared" si="358"/>
        <v>-0.28282828282828282</v>
      </c>
      <c r="R663" s="507">
        <f t="shared" si="358"/>
        <v>-0.32828282828282829</v>
      </c>
      <c r="S663" s="507">
        <f t="shared" si="358"/>
        <v>-0.22222222222222221</v>
      </c>
      <c r="T663" s="507">
        <f t="shared" si="358"/>
        <v>-0.36868686868686873</v>
      </c>
      <c r="U663" s="507">
        <f t="shared" si="358"/>
        <v>-0.21212121212121213</v>
      </c>
      <c r="V663" s="896">
        <f t="shared" si="358"/>
        <v>-0.27777777777777779</v>
      </c>
      <c r="W663" s="507">
        <f t="shared" si="358"/>
        <v>-0.21531100478468898</v>
      </c>
      <c r="X663" s="507">
        <f t="shared" si="358"/>
        <v>-0.15584415584415584</v>
      </c>
      <c r="Y663" s="508">
        <f t="shared" si="358"/>
        <v>-0.2</v>
      </c>
      <c r="Z663" s="507">
        <f t="shared" si="358"/>
        <v>-0.29186602870813394</v>
      </c>
      <c r="AA663" s="507">
        <f t="shared" si="358"/>
        <v>-0.2373737373737374</v>
      </c>
      <c r="AB663" s="509">
        <f t="shared" si="358"/>
        <v>-0.2626262626262626</v>
      </c>
      <c r="AC663" s="510">
        <f t="shared" si="358"/>
        <v>-0.23496819207880162</v>
      </c>
      <c r="AD663" s="1"/>
      <c r="AE663" s="1"/>
      <c r="AF663" s="1"/>
      <c r="AG663" s="1"/>
      <c r="AI663" s="440"/>
      <c r="AJ663" s="440"/>
      <c r="AK663" s="440"/>
      <c r="AL663" s="440"/>
      <c r="AM663" s="440"/>
    </row>
    <row r="664" spans="1:39" ht="16.5" hidden="1" thickBot="1">
      <c r="A664" s="3209"/>
      <c r="B664" s="3210"/>
      <c r="C664" s="240"/>
      <c r="D664" s="144" t="s">
        <v>126</v>
      </c>
      <c r="E664" s="511">
        <f t="shared" ref="E664:AC664" si="359">(E644-E637-E658-E607/11-E614/11)/E644</f>
        <v>-1.3492157012014454</v>
      </c>
      <c r="F664" s="511">
        <f t="shared" si="359"/>
        <v>-1.4764361288153678</v>
      </c>
      <c r="G664" s="511">
        <f t="shared" si="359"/>
        <v>-1.6595726687703958</v>
      </c>
      <c r="H664" s="512">
        <f t="shared" si="359"/>
        <v>-1.8189253215301653</v>
      </c>
      <c r="I664" s="511">
        <f t="shared" si="359"/>
        <v>-1.6594269167403795</v>
      </c>
      <c r="J664" s="511">
        <f t="shared" si="359"/>
        <v>-1.3664275042659071</v>
      </c>
      <c r="K664" s="511">
        <f t="shared" si="359"/>
        <v>-0.84744341078975072</v>
      </c>
      <c r="L664" s="511">
        <f t="shared" si="359"/>
        <v>-0.62840578468477315</v>
      </c>
      <c r="M664" s="511">
        <f t="shared" si="359"/>
        <v>-0.49103744197303467</v>
      </c>
      <c r="N664" s="512">
        <f t="shared" si="359"/>
        <v>-0.56476256231996591</v>
      </c>
      <c r="O664" s="511">
        <f t="shared" si="359"/>
        <v>-0.53681465962010122</v>
      </c>
      <c r="P664" s="511">
        <f t="shared" si="359"/>
        <v>-0.54428845765044842</v>
      </c>
      <c r="Q664" s="511">
        <f t="shared" si="359"/>
        <v>-0.63695392544512031</v>
      </c>
      <c r="R664" s="511">
        <f t="shared" si="359"/>
        <v>-0.67034625206632203</v>
      </c>
      <c r="S664" s="511">
        <f t="shared" si="359"/>
        <v>-0.59434296265187825</v>
      </c>
      <c r="T664" s="511">
        <f t="shared" si="359"/>
        <v>-0.82793565705863925</v>
      </c>
      <c r="U664" s="511">
        <f t="shared" si="359"/>
        <v>-0.64699850085576471</v>
      </c>
      <c r="V664" s="897">
        <f t="shared" si="359"/>
        <v>-0.62549521685666265</v>
      </c>
      <c r="W664" s="511">
        <f t="shared" si="359"/>
        <v>-0.62585515332729602</v>
      </c>
      <c r="X664" s="511">
        <f t="shared" si="359"/>
        <v>-0.67693515947488303</v>
      </c>
      <c r="Y664" s="512">
        <f t="shared" si="359"/>
        <v>-0.55980899417108099</v>
      </c>
      <c r="Z664" s="511">
        <f t="shared" si="359"/>
        <v>-0.71564288413872845</v>
      </c>
      <c r="AA664" s="511">
        <f t="shared" si="359"/>
        <v>-0.73781752376048804</v>
      </c>
      <c r="AB664" s="513">
        <f t="shared" si="359"/>
        <v>-1.1817988323234865</v>
      </c>
      <c r="AC664" s="514">
        <f t="shared" si="359"/>
        <v>-0.80214371746423963</v>
      </c>
      <c r="AD664" s="1"/>
      <c r="AE664" s="1"/>
      <c r="AF664" s="1"/>
      <c r="AG664" s="1"/>
      <c r="AI664" s="440"/>
      <c r="AJ664" s="440"/>
      <c r="AK664" s="440"/>
      <c r="AL664" s="440"/>
      <c r="AM664" s="440"/>
    </row>
    <row r="665" spans="1:39" ht="16.5" thickBot="1">
      <c r="A665" s="668" t="s">
        <v>25</v>
      </c>
      <c r="B665" s="669"/>
      <c r="C665" s="294"/>
      <c r="D665" s="670"/>
      <c r="E665" s="671">
        <v>1</v>
      </c>
      <c r="F665" s="525">
        <v>2</v>
      </c>
      <c r="G665" s="525">
        <v>3</v>
      </c>
      <c r="H665" s="526">
        <v>4</v>
      </c>
      <c r="I665" s="525">
        <v>5</v>
      </c>
      <c r="J665" s="525">
        <v>6</v>
      </c>
      <c r="K665" s="525">
        <v>7</v>
      </c>
      <c r="L665" s="525">
        <v>8</v>
      </c>
      <c r="M665" s="525">
        <v>9</v>
      </c>
      <c r="N665" s="526">
        <v>10</v>
      </c>
      <c r="O665" s="525">
        <v>11</v>
      </c>
      <c r="P665" s="525">
        <v>12</v>
      </c>
      <c r="Q665" s="525">
        <v>13</v>
      </c>
      <c r="R665" s="525">
        <v>14</v>
      </c>
      <c r="S665" s="525">
        <v>15</v>
      </c>
      <c r="T665" s="525">
        <v>16</v>
      </c>
      <c r="U665" s="525">
        <v>17</v>
      </c>
      <c r="V665" s="526">
        <v>18</v>
      </c>
      <c r="W665" s="525">
        <v>19</v>
      </c>
      <c r="X665" s="525">
        <v>20</v>
      </c>
      <c r="Y665" s="526">
        <v>21</v>
      </c>
      <c r="Z665" s="525">
        <v>22</v>
      </c>
      <c r="AA665" s="525">
        <v>23</v>
      </c>
      <c r="AB665" s="672">
        <v>24</v>
      </c>
      <c r="AC665" s="629"/>
      <c r="AD665" s="2"/>
      <c r="AE665" s="2"/>
      <c r="AF665" s="2"/>
      <c r="AG665" s="2"/>
      <c r="AI665" s="440"/>
      <c r="AJ665" s="440"/>
      <c r="AK665" s="440"/>
      <c r="AL665" s="440"/>
      <c r="AM665" s="440"/>
    </row>
    <row r="666" spans="1:39">
      <c r="A666" s="555" t="s">
        <v>26</v>
      </c>
      <c r="B666" s="673"/>
      <c r="C666" s="556" t="s">
        <v>27</v>
      </c>
      <c r="D666" s="674" t="s">
        <v>62</v>
      </c>
      <c r="E666" s="190">
        <v>10.52</v>
      </c>
      <c r="F666" s="148">
        <v>10.52</v>
      </c>
      <c r="G666" s="148">
        <v>10.53</v>
      </c>
      <c r="H666" s="480">
        <v>10.45</v>
      </c>
      <c r="I666" s="148">
        <v>10.51</v>
      </c>
      <c r="J666" s="148">
        <v>10.48</v>
      </c>
      <c r="K666" s="148">
        <v>10.45</v>
      </c>
      <c r="L666" s="148">
        <v>10.49</v>
      </c>
      <c r="M666" s="148">
        <v>10.45</v>
      </c>
      <c r="N666" s="480">
        <v>10.48</v>
      </c>
      <c r="O666" s="148">
        <v>10.42</v>
      </c>
      <c r="P666" s="148">
        <v>10.48</v>
      </c>
      <c r="Q666" s="148">
        <v>10.47</v>
      </c>
      <c r="R666" s="148">
        <v>10.49</v>
      </c>
      <c r="S666" s="148">
        <v>10.52</v>
      </c>
      <c r="T666" s="148">
        <v>10.49</v>
      </c>
      <c r="U666" s="148">
        <v>10.44</v>
      </c>
      <c r="V666" s="558">
        <v>10.48</v>
      </c>
      <c r="W666" s="148">
        <v>10.47</v>
      </c>
      <c r="X666" s="148">
        <v>10.52</v>
      </c>
      <c r="Y666" s="480">
        <v>10.54</v>
      </c>
      <c r="Z666" s="148">
        <v>10.51</v>
      </c>
      <c r="AA666" s="148">
        <v>10.57</v>
      </c>
      <c r="AB666" s="559">
        <v>10.48</v>
      </c>
      <c r="AC666" s="675"/>
      <c r="AD666" s="999">
        <f>AVERAGE(D666:AB666)</f>
        <v>10.49</v>
      </c>
      <c r="AE666" s="10"/>
      <c r="AF666" s="10"/>
      <c r="AG666" s="10"/>
      <c r="AI666" s="440"/>
      <c r="AJ666" s="440"/>
      <c r="AK666" s="440"/>
      <c r="AL666" s="440"/>
      <c r="AM666" s="440"/>
    </row>
    <row r="667" spans="1:39" ht="16.5" thickBot="1">
      <c r="A667" s="1049" t="s">
        <v>28</v>
      </c>
      <c r="B667" s="1785"/>
      <c r="C667" s="859" t="s">
        <v>27</v>
      </c>
      <c r="D667" s="866" t="s">
        <v>62</v>
      </c>
      <c r="E667" s="889">
        <v>10.51</v>
      </c>
      <c r="F667" s="858">
        <v>10.49</v>
      </c>
      <c r="G667" s="858">
        <v>10.5</v>
      </c>
      <c r="H667" s="450">
        <v>10.43</v>
      </c>
      <c r="I667" s="858">
        <v>10.49</v>
      </c>
      <c r="J667" s="858">
        <v>10.45</v>
      </c>
      <c r="K667" s="858">
        <v>10.42</v>
      </c>
      <c r="L667" s="858">
        <v>10.47</v>
      </c>
      <c r="M667" s="858">
        <v>10.42</v>
      </c>
      <c r="N667" s="450">
        <v>10.45</v>
      </c>
      <c r="O667" s="858">
        <v>10.42</v>
      </c>
      <c r="P667" s="858">
        <v>10.45</v>
      </c>
      <c r="Q667" s="858">
        <v>10.45</v>
      </c>
      <c r="R667" s="858">
        <v>10.47</v>
      </c>
      <c r="S667" s="858">
        <v>10.48</v>
      </c>
      <c r="T667" s="858">
        <v>10.47</v>
      </c>
      <c r="U667" s="858">
        <v>10.42</v>
      </c>
      <c r="V667" s="867">
        <v>10.47</v>
      </c>
      <c r="W667" s="858">
        <v>10.44</v>
      </c>
      <c r="X667" s="858">
        <v>10.49</v>
      </c>
      <c r="Y667" s="450">
        <v>10.52</v>
      </c>
      <c r="Z667" s="858">
        <v>10.48</v>
      </c>
      <c r="AA667" s="858">
        <v>10.55</v>
      </c>
      <c r="AB667" s="868">
        <v>10.46</v>
      </c>
      <c r="AC667" s="1786"/>
      <c r="AD667" s="1319">
        <f>AVERAGE(D667:AB667)</f>
        <v>10.466666666666667</v>
      </c>
      <c r="AE667" s="10"/>
      <c r="AF667" s="10"/>
      <c r="AG667" s="10"/>
      <c r="AI667" s="440"/>
      <c r="AJ667" s="440"/>
      <c r="AK667" s="440"/>
      <c r="AL667" s="440"/>
      <c r="AM667" s="440"/>
    </row>
    <row r="668" spans="1:39">
      <c r="A668" s="3443" t="s">
        <v>34</v>
      </c>
      <c r="B668" s="3219" t="s">
        <v>146</v>
      </c>
      <c r="C668" s="123" t="s">
        <v>16</v>
      </c>
      <c r="D668" s="115" t="s">
        <v>129</v>
      </c>
      <c r="E668" s="326">
        <f t="shared" ref="E668:AB668" si="360">(E672-D672)*$AE668*$AF668</f>
        <v>45.999999999992269</v>
      </c>
      <c r="F668" s="71">
        <f t="shared" si="360"/>
        <v>45.999999999992269</v>
      </c>
      <c r="G668" s="71">
        <f t="shared" si="360"/>
        <v>32.000000000010687</v>
      </c>
      <c r="H668" s="448">
        <f t="shared" si="360"/>
        <v>30.000000000001137</v>
      </c>
      <c r="I668" s="71">
        <f t="shared" si="360"/>
        <v>45.999999999992269</v>
      </c>
      <c r="J668" s="71">
        <f t="shared" si="360"/>
        <v>45.999999999992269</v>
      </c>
      <c r="K668" s="71">
        <f t="shared" si="360"/>
        <v>62.000000000011823</v>
      </c>
      <c r="L668" s="71">
        <f t="shared" si="360"/>
        <v>92.00000000001296</v>
      </c>
      <c r="M668" s="71">
        <f t="shared" si="360"/>
        <v>61.999999999983402</v>
      </c>
      <c r="N668" s="448">
        <f t="shared" si="360"/>
        <v>75.999999999993406</v>
      </c>
      <c r="O668" s="71">
        <f t="shared" si="360"/>
        <v>62.000000000011823</v>
      </c>
      <c r="P668" s="71">
        <f t="shared" si="360"/>
        <v>62.000000000011823</v>
      </c>
      <c r="Q668" s="71">
        <f t="shared" si="360"/>
        <v>45.999999999992269</v>
      </c>
      <c r="R668" s="71">
        <f t="shared" si="360"/>
        <v>61.999999999983402</v>
      </c>
      <c r="S668" s="71">
        <f t="shared" si="360"/>
        <v>46.000000000020691</v>
      </c>
      <c r="T668" s="71">
        <f t="shared" si="360"/>
        <v>91.999999999984539</v>
      </c>
      <c r="U668" s="71">
        <f t="shared" si="360"/>
        <v>46.000000000020691</v>
      </c>
      <c r="V668" s="484">
        <f t="shared" si="360"/>
        <v>61.999999999983402</v>
      </c>
      <c r="W668" s="71">
        <f t="shared" si="360"/>
        <v>75.999999999993406</v>
      </c>
      <c r="X668" s="71">
        <f t="shared" si="360"/>
        <v>62.000000000011823</v>
      </c>
      <c r="Y668" s="448">
        <f t="shared" si="360"/>
        <v>75.999999999993406</v>
      </c>
      <c r="Z668" s="71">
        <f t="shared" si="360"/>
        <v>62.000000000011823</v>
      </c>
      <c r="AA668" s="71">
        <f t="shared" si="360"/>
        <v>45.999999999992269</v>
      </c>
      <c r="AB668" s="431">
        <f t="shared" si="360"/>
        <v>62.000000000011823</v>
      </c>
      <c r="AC668" s="108">
        <f>SUM(E668:AB668)</f>
        <v>1400.0000000000057</v>
      </c>
      <c r="AD668" s="91"/>
      <c r="AE668" s="208">
        <v>100</v>
      </c>
      <c r="AF668" s="97">
        <v>20</v>
      </c>
      <c r="AI668" s="440"/>
      <c r="AJ668" s="14"/>
      <c r="AK668" s="14"/>
      <c r="AL668" s="15"/>
      <c r="AM668" s="14"/>
    </row>
    <row r="669" spans="1:39">
      <c r="A669" s="3444"/>
      <c r="B669" s="3220"/>
      <c r="C669" s="125" t="s">
        <v>18</v>
      </c>
      <c r="D669" s="110" t="s">
        <v>129</v>
      </c>
      <c r="E669" s="327">
        <f t="shared" ref="E669:AB669" si="361">(E673-D673)*$AE668*$AF668</f>
        <v>32.000000000003581</v>
      </c>
      <c r="F669" s="328">
        <f t="shared" si="361"/>
        <v>31.999999999996476</v>
      </c>
      <c r="G669" s="328">
        <f t="shared" si="361"/>
        <v>20.000000000003126</v>
      </c>
      <c r="H669" s="449">
        <f t="shared" si="361"/>
        <v>21.999999999998465</v>
      </c>
      <c r="I669" s="328">
        <f t="shared" si="361"/>
        <v>31.999999999996476</v>
      </c>
      <c r="J669" s="328">
        <f t="shared" si="361"/>
        <v>30.000000000001137</v>
      </c>
      <c r="K669" s="328">
        <f t="shared" si="361"/>
        <v>42.000000000001592</v>
      </c>
      <c r="L669" s="328">
        <f t="shared" si="361"/>
        <v>64.000000000000057</v>
      </c>
      <c r="M669" s="328">
        <f t="shared" si="361"/>
        <v>42.000000000001592</v>
      </c>
      <c r="N669" s="449">
        <f t="shared" si="361"/>
        <v>53.999999999994941</v>
      </c>
      <c r="O669" s="328">
        <f t="shared" si="361"/>
        <v>42.000000000001592</v>
      </c>
      <c r="P669" s="328">
        <f t="shared" si="361"/>
        <v>42.000000000001592</v>
      </c>
      <c r="Q669" s="328">
        <f t="shared" si="361"/>
        <v>31.999999999996476</v>
      </c>
      <c r="R669" s="328">
        <f t="shared" si="361"/>
        <v>42.000000000001592</v>
      </c>
      <c r="S669" s="328">
        <f t="shared" si="361"/>
        <v>32.000000000003581</v>
      </c>
      <c r="T669" s="328">
        <f t="shared" si="361"/>
        <v>61.999999999997613</v>
      </c>
      <c r="U669" s="328">
        <f t="shared" si="361"/>
        <v>32.000000000003581</v>
      </c>
      <c r="V669" s="485">
        <f t="shared" si="361"/>
        <v>41.999999999994486</v>
      </c>
      <c r="W669" s="328">
        <f t="shared" si="361"/>
        <v>54.000000000002046</v>
      </c>
      <c r="X669" s="328">
        <f t="shared" si="361"/>
        <v>42.000000000001592</v>
      </c>
      <c r="Y669" s="449">
        <f t="shared" si="361"/>
        <v>51.999999999999602</v>
      </c>
      <c r="Z669" s="328">
        <f t="shared" si="361"/>
        <v>42.000000000001592</v>
      </c>
      <c r="AA669" s="328">
        <f t="shared" si="361"/>
        <v>31.999999999996476</v>
      </c>
      <c r="AB669" s="432">
        <f t="shared" si="361"/>
        <v>42.000000000001592</v>
      </c>
      <c r="AC669" s="109">
        <f>SUM(E669:AB669)</f>
        <v>960.0000000000008</v>
      </c>
      <c r="AD669" s="81"/>
      <c r="AE669" s="158"/>
      <c r="AF669" s="74"/>
      <c r="AI669" s="440"/>
      <c r="AJ669" s="542"/>
      <c r="AK669" s="543"/>
      <c r="AL669" s="542"/>
      <c r="AM669" s="15"/>
    </row>
    <row r="670" spans="1:39">
      <c r="A670" s="3444"/>
      <c r="B670" s="3220"/>
      <c r="C670" s="125" t="s">
        <v>19</v>
      </c>
      <c r="D670" s="110" t="s">
        <v>62</v>
      </c>
      <c r="E670" s="346">
        <v>3</v>
      </c>
      <c r="F670" s="347">
        <v>3</v>
      </c>
      <c r="G670" s="347">
        <v>2</v>
      </c>
      <c r="H670" s="454">
        <v>2</v>
      </c>
      <c r="I670" s="347">
        <v>3</v>
      </c>
      <c r="J670" s="347">
        <v>3</v>
      </c>
      <c r="K670" s="347">
        <v>4</v>
      </c>
      <c r="L670" s="347">
        <v>6</v>
      </c>
      <c r="M670" s="347">
        <v>4</v>
      </c>
      <c r="N670" s="454">
        <v>5</v>
      </c>
      <c r="O670" s="347">
        <v>4</v>
      </c>
      <c r="P670" s="347">
        <v>4</v>
      </c>
      <c r="Q670" s="347">
        <v>3</v>
      </c>
      <c r="R670" s="347">
        <v>4</v>
      </c>
      <c r="S670" s="347">
        <v>3</v>
      </c>
      <c r="T670" s="347">
        <v>6</v>
      </c>
      <c r="U670" s="347">
        <v>3</v>
      </c>
      <c r="V670" s="490">
        <v>4</v>
      </c>
      <c r="W670" s="347">
        <v>5</v>
      </c>
      <c r="X670" s="347">
        <v>4</v>
      </c>
      <c r="Y670" s="454">
        <v>5</v>
      </c>
      <c r="Z670" s="347">
        <v>4</v>
      </c>
      <c r="AA670" s="347">
        <v>3</v>
      </c>
      <c r="AB670" s="1709">
        <v>4</v>
      </c>
      <c r="AC670" s="109">
        <f>AVERAGE(E670:AB670)</f>
        <v>3.7916666666666665</v>
      </c>
      <c r="AD670" s="81"/>
      <c r="AE670" s="158"/>
      <c r="AF670" s="74"/>
      <c r="AI670" s="440"/>
      <c r="AJ670" s="15"/>
      <c r="AK670" s="15"/>
      <c r="AL670" s="15"/>
      <c r="AM670" s="15"/>
    </row>
    <row r="671" spans="1:39" ht="16.5" thickBot="1">
      <c r="A671" s="3445"/>
      <c r="B671" s="3272"/>
      <c r="C671" s="128" t="s">
        <v>21</v>
      </c>
      <c r="D671" s="116"/>
      <c r="E671" s="337">
        <f t="shared" ref="E671:AB671" si="362">E669/E668</f>
        <v>0.69565217391323819</v>
      </c>
      <c r="F671" s="338">
        <f t="shared" si="362"/>
        <v>0.69565217391308376</v>
      </c>
      <c r="G671" s="338">
        <f t="shared" si="362"/>
        <v>0.62499999999988898</v>
      </c>
      <c r="H671" s="464">
        <f t="shared" si="362"/>
        <v>0.73333333333325434</v>
      </c>
      <c r="I671" s="338">
        <f t="shared" si="362"/>
        <v>0.69565217391308376</v>
      </c>
      <c r="J671" s="338">
        <f t="shared" si="362"/>
        <v>0.65217391304361261</v>
      </c>
      <c r="K671" s="338">
        <f t="shared" si="362"/>
        <v>0.67741935483860616</v>
      </c>
      <c r="L671" s="338">
        <f t="shared" si="362"/>
        <v>0.69565217391294609</v>
      </c>
      <c r="M671" s="338">
        <f t="shared" si="362"/>
        <v>0.67741935483891669</v>
      </c>
      <c r="N671" s="464">
        <f t="shared" si="362"/>
        <v>0.71052631578946879</v>
      </c>
      <c r="O671" s="338">
        <f t="shared" si="362"/>
        <v>0.67741935483860616</v>
      </c>
      <c r="P671" s="338">
        <f t="shared" si="362"/>
        <v>0.67741935483860616</v>
      </c>
      <c r="Q671" s="338">
        <f t="shared" si="362"/>
        <v>0.69565217391308376</v>
      </c>
      <c r="R671" s="338">
        <f t="shared" si="362"/>
        <v>0.67741935483891669</v>
      </c>
      <c r="S671" s="338">
        <f t="shared" si="362"/>
        <v>0.69565217391280842</v>
      </c>
      <c r="T671" s="338">
        <f t="shared" si="362"/>
        <v>0.67391304347834813</v>
      </c>
      <c r="U671" s="338">
        <f t="shared" si="362"/>
        <v>0.69565217391280842</v>
      </c>
      <c r="V671" s="501">
        <f t="shared" si="362"/>
        <v>0.67741935483880211</v>
      </c>
      <c r="W671" s="338">
        <f t="shared" si="362"/>
        <v>0.71052631578956227</v>
      </c>
      <c r="X671" s="338">
        <f t="shared" si="362"/>
        <v>0.67741935483860616</v>
      </c>
      <c r="Y671" s="464">
        <f t="shared" si="362"/>
        <v>0.68421052631584356</v>
      </c>
      <c r="Z671" s="338">
        <f t="shared" si="362"/>
        <v>0.67741935483860616</v>
      </c>
      <c r="AA671" s="338">
        <f t="shared" si="362"/>
        <v>0.69565217391308376</v>
      </c>
      <c r="AB671" s="970">
        <f t="shared" si="362"/>
        <v>0.67741935483860616</v>
      </c>
      <c r="AC671" s="567">
        <f>MAX(E671:AB671)</f>
        <v>0.73333333333325434</v>
      </c>
      <c r="AD671" s="94"/>
      <c r="AE671" s="95"/>
      <c r="AF671" s="572"/>
      <c r="AI671" s="440"/>
      <c r="AJ671" s="15"/>
      <c r="AK671" s="15"/>
      <c r="AL671" s="15"/>
      <c r="AM671" s="15"/>
    </row>
    <row r="672" spans="1:39" hidden="1">
      <c r="A672" s="1771"/>
      <c r="B672" s="1772"/>
      <c r="C672" s="385" t="s">
        <v>130</v>
      </c>
      <c r="D672" s="124">
        <v>80.2</v>
      </c>
      <c r="E672" s="1776">
        <v>80.222999999999999</v>
      </c>
      <c r="F672" s="92">
        <v>80.245999999999995</v>
      </c>
      <c r="G672" s="92">
        <v>80.262</v>
      </c>
      <c r="H672" s="445">
        <v>80.277000000000001</v>
      </c>
      <c r="I672" s="92">
        <v>80.3</v>
      </c>
      <c r="J672" s="92">
        <v>80.322999999999993</v>
      </c>
      <c r="K672" s="92">
        <v>80.353999999999999</v>
      </c>
      <c r="L672" s="92">
        <v>80.400000000000006</v>
      </c>
      <c r="M672" s="92">
        <v>80.430999999999997</v>
      </c>
      <c r="N672" s="445">
        <v>80.468999999999994</v>
      </c>
      <c r="O672" s="92">
        <v>80.5</v>
      </c>
      <c r="P672" s="92">
        <v>80.531000000000006</v>
      </c>
      <c r="Q672" s="92">
        <v>80.554000000000002</v>
      </c>
      <c r="R672" s="92">
        <v>80.584999999999994</v>
      </c>
      <c r="S672" s="92">
        <v>80.608000000000004</v>
      </c>
      <c r="T672" s="92">
        <v>80.653999999999996</v>
      </c>
      <c r="U672" s="92">
        <v>80.677000000000007</v>
      </c>
      <c r="V672" s="498">
        <v>80.707999999999998</v>
      </c>
      <c r="W672" s="92">
        <v>80.745999999999995</v>
      </c>
      <c r="X672" s="92">
        <v>80.777000000000001</v>
      </c>
      <c r="Y672" s="445">
        <v>80.814999999999998</v>
      </c>
      <c r="Z672" s="92">
        <v>80.846000000000004</v>
      </c>
      <c r="AA672" s="92">
        <v>80.869</v>
      </c>
      <c r="AB672" s="417">
        <v>80.900000000000006</v>
      </c>
      <c r="AC672" s="124"/>
      <c r="AD672" s="96"/>
      <c r="AE672" s="208"/>
      <c r="AF672" s="97"/>
      <c r="AI672" s="440"/>
      <c r="AJ672" s="15"/>
      <c r="AK672" s="15"/>
      <c r="AL672" s="15"/>
      <c r="AM672" s="15"/>
    </row>
    <row r="673" spans="1:39" hidden="1">
      <c r="A673" s="541"/>
      <c r="B673" s="209"/>
      <c r="C673" s="126" t="s">
        <v>131</v>
      </c>
      <c r="D673" s="110">
        <v>28.84</v>
      </c>
      <c r="E673" s="81">
        <v>28.856000000000002</v>
      </c>
      <c r="F673" s="158">
        <v>28.872</v>
      </c>
      <c r="G673" s="158">
        <v>28.882000000000001</v>
      </c>
      <c r="H673" s="446">
        <v>28.893000000000001</v>
      </c>
      <c r="I673" s="158">
        <v>28.908999999999999</v>
      </c>
      <c r="J673" s="158">
        <v>28.923999999999999</v>
      </c>
      <c r="K673" s="158">
        <v>28.945</v>
      </c>
      <c r="L673" s="158">
        <v>28.977</v>
      </c>
      <c r="M673" s="158">
        <v>28.998000000000001</v>
      </c>
      <c r="N673" s="446">
        <v>29.024999999999999</v>
      </c>
      <c r="O673" s="158">
        <v>29.045999999999999</v>
      </c>
      <c r="P673" s="158">
        <v>29.067</v>
      </c>
      <c r="Q673" s="158">
        <v>29.082999999999998</v>
      </c>
      <c r="R673" s="158">
        <v>29.103999999999999</v>
      </c>
      <c r="S673" s="158">
        <v>29.12</v>
      </c>
      <c r="T673" s="158">
        <v>29.151</v>
      </c>
      <c r="U673" s="158">
        <v>29.167000000000002</v>
      </c>
      <c r="V673" s="482">
        <v>29.187999999999999</v>
      </c>
      <c r="W673" s="158">
        <v>29.215</v>
      </c>
      <c r="X673" s="158">
        <v>29.236000000000001</v>
      </c>
      <c r="Y673" s="446">
        <v>29.262</v>
      </c>
      <c r="Z673" s="158">
        <v>29.283000000000001</v>
      </c>
      <c r="AA673" s="158">
        <v>29.298999999999999</v>
      </c>
      <c r="AB673" s="336">
        <v>29.32</v>
      </c>
      <c r="AC673" s="110"/>
      <c r="AD673" s="81"/>
      <c r="AE673" s="158"/>
      <c r="AF673" s="74"/>
      <c r="AI673" s="440"/>
      <c r="AJ673" s="15"/>
      <c r="AK673" s="15"/>
      <c r="AL673" s="15"/>
      <c r="AM673" s="15"/>
    </row>
    <row r="674" spans="1:39" ht="16.5" hidden="1" thickBot="1">
      <c r="A674" s="3358" t="s">
        <v>49</v>
      </c>
      <c r="B674" s="3285"/>
      <c r="C674" s="3285"/>
      <c r="D674" s="130"/>
      <c r="E674" s="651">
        <f>SQRT(E668*E668+E669*E669)/E666/1.73</f>
        <v>3.0789524442560992</v>
      </c>
      <c r="F674" s="652">
        <f t="shared" ref="F674:AB674" si="363">SQRT(F668*F668+F669*F669)/F666/1.73</f>
        <v>3.0789524442558762</v>
      </c>
      <c r="G674" s="652">
        <f t="shared" si="363"/>
        <v>2.0714789304567263</v>
      </c>
      <c r="H674" s="653">
        <f t="shared" si="363"/>
        <v>2.0578117916573033</v>
      </c>
      <c r="I674" s="652">
        <f t="shared" si="363"/>
        <v>3.0818819898736267</v>
      </c>
      <c r="J674" s="652">
        <f t="shared" si="363"/>
        <v>3.0290628376085507</v>
      </c>
      <c r="K674" s="652">
        <f t="shared" si="363"/>
        <v>4.1423005729129576</v>
      </c>
      <c r="L674" s="652">
        <f t="shared" si="363"/>
        <v>6.175515674657718</v>
      </c>
      <c r="M674" s="652">
        <f t="shared" si="363"/>
        <v>4.1423005729116564</v>
      </c>
      <c r="N674" s="653">
        <f t="shared" si="363"/>
        <v>5.1422415482529349</v>
      </c>
      <c r="O674" s="652">
        <f t="shared" si="363"/>
        <v>4.1542265822399616</v>
      </c>
      <c r="P674" s="652">
        <f t="shared" si="363"/>
        <v>4.130442842265305</v>
      </c>
      <c r="Q674" s="652">
        <f t="shared" si="363"/>
        <v>3.093656133101415</v>
      </c>
      <c r="R674" s="652">
        <f t="shared" si="363"/>
        <v>4.1265053371712872</v>
      </c>
      <c r="S674" s="652">
        <f t="shared" si="363"/>
        <v>3.0789524442573812</v>
      </c>
      <c r="T674" s="652">
        <f t="shared" si="363"/>
        <v>6.1132499427946874</v>
      </c>
      <c r="U674" s="652">
        <f t="shared" si="363"/>
        <v>3.1025459495773609</v>
      </c>
      <c r="V674" s="1057">
        <f t="shared" si="363"/>
        <v>4.130442842263788</v>
      </c>
      <c r="W674" s="652">
        <f t="shared" si="363"/>
        <v>5.1471529537433742</v>
      </c>
      <c r="X674" s="652">
        <f t="shared" si="363"/>
        <v>4.114737736401179</v>
      </c>
      <c r="Y674" s="653">
        <f t="shared" si="363"/>
        <v>5.0502306361543168</v>
      </c>
      <c r="Z674" s="652">
        <f t="shared" si="363"/>
        <v>4.1186528056080309</v>
      </c>
      <c r="AA674" s="652">
        <f t="shared" si="363"/>
        <v>3.0643878631572199</v>
      </c>
      <c r="AB674" s="654">
        <f t="shared" si="363"/>
        <v>4.130442842265305</v>
      </c>
      <c r="AC674" s="655">
        <f>AVERAGE(E674:AB674)</f>
        <v>3.8981719049101695</v>
      </c>
      <c r="AD674" s="98">
        <f>(AC670-AC674)/AC670</f>
        <v>-2.808929360268211E-2</v>
      </c>
      <c r="AE674" s="79"/>
      <c r="AF674" s="80"/>
      <c r="AG674" s="15"/>
      <c r="AH674" s="15"/>
      <c r="AI674" s="15"/>
      <c r="AJ674" s="15"/>
      <c r="AK674" s="440"/>
      <c r="AL674" s="440"/>
      <c r="AM674" s="440"/>
    </row>
    <row r="675" spans="1:39">
      <c r="A675" s="3443" t="s">
        <v>36</v>
      </c>
      <c r="B675" s="3219" t="s">
        <v>32</v>
      </c>
      <c r="C675" s="123" t="s">
        <v>16</v>
      </c>
      <c r="D675" s="115"/>
      <c r="E675" s="326">
        <f t="shared" ref="E675:AB675" si="364">(E679-D679)*$AE675*$AF675</f>
        <v>0</v>
      </c>
      <c r="F675" s="71">
        <f t="shared" si="364"/>
        <v>0</v>
      </c>
      <c r="G675" s="71">
        <f t="shared" si="364"/>
        <v>0</v>
      </c>
      <c r="H675" s="448">
        <f t="shared" si="364"/>
        <v>0</v>
      </c>
      <c r="I675" s="71">
        <f t="shared" si="364"/>
        <v>0</v>
      </c>
      <c r="J675" s="71">
        <f t="shared" si="364"/>
        <v>0</v>
      </c>
      <c r="K675" s="71">
        <f t="shared" si="364"/>
        <v>0</v>
      </c>
      <c r="L675" s="71">
        <f t="shared" si="364"/>
        <v>0</v>
      </c>
      <c r="M675" s="71">
        <f t="shared" si="364"/>
        <v>0</v>
      </c>
      <c r="N675" s="448">
        <f t="shared" si="364"/>
        <v>0</v>
      </c>
      <c r="O675" s="71">
        <f t="shared" si="364"/>
        <v>0</v>
      </c>
      <c r="P675" s="71">
        <f t="shared" si="364"/>
        <v>0</v>
      </c>
      <c r="Q675" s="71">
        <f t="shared" si="364"/>
        <v>0</v>
      </c>
      <c r="R675" s="71">
        <f t="shared" si="364"/>
        <v>0</v>
      </c>
      <c r="S675" s="71">
        <f t="shared" si="364"/>
        <v>0</v>
      </c>
      <c r="T675" s="71">
        <f t="shared" si="364"/>
        <v>0</v>
      </c>
      <c r="U675" s="71">
        <f t="shared" si="364"/>
        <v>0</v>
      </c>
      <c r="V675" s="484">
        <f t="shared" si="364"/>
        <v>0</v>
      </c>
      <c r="W675" s="71">
        <f t="shared" si="364"/>
        <v>0</v>
      </c>
      <c r="X675" s="71">
        <f t="shared" si="364"/>
        <v>0</v>
      </c>
      <c r="Y675" s="448">
        <f t="shared" si="364"/>
        <v>0</v>
      </c>
      <c r="Z675" s="71">
        <f t="shared" si="364"/>
        <v>0</v>
      </c>
      <c r="AA675" s="71">
        <f t="shared" si="364"/>
        <v>0</v>
      </c>
      <c r="AB675" s="431">
        <f t="shared" si="364"/>
        <v>0</v>
      </c>
      <c r="AC675" s="108">
        <f>SUM(E675:AB675)</f>
        <v>0</v>
      </c>
      <c r="AD675" s="91"/>
      <c r="AE675" s="92">
        <v>100</v>
      </c>
      <c r="AF675" s="93">
        <v>20</v>
      </c>
      <c r="AI675" s="440"/>
      <c r="AJ675" s="14"/>
      <c r="AK675" s="14"/>
      <c r="AL675" s="15"/>
      <c r="AM675" s="14"/>
    </row>
    <row r="676" spans="1:39">
      <c r="A676" s="3444"/>
      <c r="B676" s="3220"/>
      <c r="C676" s="125" t="s">
        <v>18</v>
      </c>
      <c r="D676" s="110"/>
      <c r="E676" s="327">
        <f t="shared" ref="E676:AB676" si="365">(E680-D680)*$AE675*$AF675</f>
        <v>0</v>
      </c>
      <c r="F676" s="328">
        <f t="shared" si="365"/>
        <v>0</v>
      </c>
      <c r="G676" s="328">
        <f t="shared" si="365"/>
        <v>0</v>
      </c>
      <c r="H676" s="449">
        <f t="shared" si="365"/>
        <v>0</v>
      </c>
      <c r="I676" s="328">
        <f t="shared" si="365"/>
        <v>0</v>
      </c>
      <c r="J676" s="328">
        <f t="shared" si="365"/>
        <v>0</v>
      </c>
      <c r="K676" s="328">
        <f t="shared" si="365"/>
        <v>0</v>
      </c>
      <c r="L676" s="328">
        <f t="shared" si="365"/>
        <v>0</v>
      </c>
      <c r="M676" s="328">
        <f t="shared" si="365"/>
        <v>0</v>
      </c>
      <c r="N676" s="449">
        <f t="shared" si="365"/>
        <v>0</v>
      </c>
      <c r="O676" s="328">
        <f t="shared" si="365"/>
        <v>0</v>
      </c>
      <c r="P676" s="328">
        <f t="shared" si="365"/>
        <v>0</v>
      </c>
      <c r="Q676" s="328">
        <f t="shared" si="365"/>
        <v>0</v>
      </c>
      <c r="R676" s="328">
        <f t="shared" si="365"/>
        <v>0</v>
      </c>
      <c r="S676" s="328">
        <f t="shared" si="365"/>
        <v>0</v>
      </c>
      <c r="T676" s="328">
        <f t="shared" si="365"/>
        <v>0</v>
      </c>
      <c r="U676" s="328">
        <f t="shared" si="365"/>
        <v>0</v>
      </c>
      <c r="V676" s="485">
        <f t="shared" si="365"/>
        <v>0</v>
      </c>
      <c r="W676" s="328">
        <f t="shared" si="365"/>
        <v>0</v>
      </c>
      <c r="X676" s="328">
        <f t="shared" si="365"/>
        <v>0</v>
      </c>
      <c r="Y676" s="449">
        <f t="shared" si="365"/>
        <v>0</v>
      </c>
      <c r="Z676" s="328">
        <f t="shared" si="365"/>
        <v>0</v>
      </c>
      <c r="AA676" s="328">
        <f t="shared" si="365"/>
        <v>0</v>
      </c>
      <c r="AB676" s="432">
        <f t="shared" si="365"/>
        <v>0</v>
      </c>
      <c r="AC676" s="109">
        <f>SUM(E676:AB676)</f>
        <v>0</v>
      </c>
      <c r="AD676" s="81"/>
      <c r="AE676" s="158"/>
      <c r="AF676" s="74"/>
      <c r="AI676" s="440"/>
      <c r="AJ676" s="542"/>
      <c r="AK676" s="543"/>
      <c r="AL676" s="542"/>
      <c r="AM676" s="15"/>
    </row>
    <row r="677" spans="1:39">
      <c r="A677" s="3444"/>
      <c r="B677" s="3220"/>
      <c r="C677" s="125" t="s">
        <v>19</v>
      </c>
      <c r="D677" s="110"/>
      <c r="E677" s="81"/>
      <c r="F677" s="158"/>
      <c r="G677" s="158"/>
      <c r="H677" s="446"/>
      <c r="I677" s="158"/>
      <c r="J677" s="158"/>
      <c r="K677" s="158"/>
      <c r="L677" s="158"/>
      <c r="M677" s="158"/>
      <c r="N677" s="446"/>
      <c r="O677" s="158"/>
      <c r="P677" s="158"/>
      <c r="Q677" s="158"/>
      <c r="R677" s="158"/>
      <c r="S677" s="158"/>
      <c r="T677" s="158"/>
      <c r="U677" s="158"/>
      <c r="V677" s="482"/>
      <c r="W677" s="158"/>
      <c r="X677" s="158"/>
      <c r="Y677" s="446"/>
      <c r="Z677" s="158"/>
      <c r="AA677" s="158"/>
      <c r="AB677" s="336"/>
      <c r="AC677" s="109"/>
      <c r="AD677" s="81"/>
      <c r="AE677" s="158"/>
      <c r="AF677" s="74"/>
      <c r="AI677" s="440"/>
      <c r="AJ677" s="15"/>
      <c r="AK677" s="15"/>
      <c r="AL677" s="15"/>
      <c r="AM677" s="15"/>
    </row>
    <row r="678" spans="1:39" ht="16.5" thickBot="1">
      <c r="A678" s="3445"/>
      <c r="B678" s="3272"/>
      <c r="C678" s="128" t="s">
        <v>21</v>
      </c>
      <c r="D678" s="116"/>
      <c r="E678" s="337" t="e">
        <f t="shared" ref="E678:AB678" si="366">E676/E675</f>
        <v>#DIV/0!</v>
      </c>
      <c r="F678" s="338" t="e">
        <f t="shared" si="366"/>
        <v>#DIV/0!</v>
      </c>
      <c r="G678" s="338" t="e">
        <f t="shared" si="366"/>
        <v>#DIV/0!</v>
      </c>
      <c r="H678" s="464" t="e">
        <f t="shared" si="366"/>
        <v>#DIV/0!</v>
      </c>
      <c r="I678" s="338" t="e">
        <f t="shared" si="366"/>
        <v>#DIV/0!</v>
      </c>
      <c r="J678" s="338" t="e">
        <f t="shared" si="366"/>
        <v>#DIV/0!</v>
      </c>
      <c r="K678" s="338" t="e">
        <f t="shared" si="366"/>
        <v>#DIV/0!</v>
      </c>
      <c r="L678" s="338" t="e">
        <f t="shared" si="366"/>
        <v>#DIV/0!</v>
      </c>
      <c r="M678" s="338" t="e">
        <f t="shared" si="366"/>
        <v>#DIV/0!</v>
      </c>
      <c r="N678" s="464" t="e">
        <f t="shared" si="366"/>
        <v>#DIV/0!</v>
      </c>
      <c r="O678" s="338" t="e">
        <f t="shared" si="366"/>
        <v>#DIV/0!</v>
      </c>
      <c r="P678" s="338" t="e">
        <f t="shared" si="366"/>
        <v>#DIV/0!</v>
      </c>
      <c r="Q678" s="338" t="e">
        <f t="shared" si="366"/>
        <v>#DIV/0!</v>
      </c>
      <c r="R678" s="338" t="e">
        <f t="shared" si="366"/>
        <v>#DIV/0!</v>
      </c>
      <c r="S678" s="338" t="e">
        <f t="shared" si="366"/>
        <v>#DIV/0!</v>
      </c>
      <c r="T678" s="338" t="e">
        <f t="shared" si="366"/>
        <v>#DIV/0!</v>
      </c>
      <c r="U678" s="338" t="e">
        <f t="shared" si="366"/>
        <v>#DIV/0!</v>
      </c>
      <c r="V678" s="501" t="e">
        <f t="shared" si="366"/>
        <v>#DIV/0!</v>
      </c>
      <c r="W678" s="338" t="e">
        <f t="shared" si="366"/>
        <v>#DIV/0!</v>
      </c>
      <c r="X678" s="338" t="e">
        <f t="shared" si="366"/>
        <v>#DIV/0!</v>
      </c>
      <c r="Y678" s="464" t="e">
        <f t="shared" si="366"/>
        <v>#DIV/0!</v>
      </c>
      <c r="Z678" s="338" t="e">
        <f t="shared" si="366"/>
        <v>#DIV/0!</v>
      </c>
      <c r="AA678" s="338" t="e">
        <f t="shared" si="366"/>
        <v>#DIV/0!</v>
      </c>
      <c r="AB678" s="970" t="e">
        <f t="shared" si="366"/>
        <v>#DIV/0!</v>
      </c>
      <c r="AC678" s="567" t="e">
        <f>MAX(E678:AB678)</f>
        <v>#DIV/0!</v>
      </c>
      <c r="AD678" s="94"/>
      <c r="AE678" s="95"/>
      <c r="AF678" s="572"/>
      <c r="AI678" s="440"/>
      <c r="AJ678" s="15"/>
      <c r="AK678" s="15"/>
      <c r="AL678" s="15"/>
      <c r="AM678" s="15"/>
    </row>
    <row r="679" spans="1:39" hidden="1">
      <c r="A679" s="1770"/>
      <c r="B679" s="1769"/>
      <c r="C679" s="385" t="s">
        <v>130</v>
      </c>
      <c r="D679" s="124"/>
      <c r="E679" s="1776"/>
      <c r="F679" s="92"/>
      <c r="G679" s="92"/>
      <c r="H679" s="445"/>
      <c r="I679" s="92"/>
      <c r="J679" s="92"/>
      <c r="K679" s="92"/>
      <c r="L679" s="92"/>
      <c r="M679" s="92"/>
      <c r="N679" s="445"/>
      <c r="O679" s="92"/>
      <c r="P679" s="92"/>
      <c r="Q679" s="92"/>
      <c r="R679" s="92"/>
      <c r="S679" s="92"/>
      <c r="T679" s="92"/>
      <c r="U679" s="92"/>
      <c r="V679" s="498"/>
      <c r="W679" s="92"/>
      <c r="X679" s="92"/>
      <c r="Y679" s="445"/>
      <c r="Z679" s="92"/>
      <c r="AA679" s="92"/>
      <c r="AB679" s="417"/>
      <c r="AC679" s="124"/>
      <c r="AD679" s="96"/>
      <c r="AE679" s="208"/>
      <c r="AF679" s="97"/>
      <c r="AI679" s="440"/>
      <c r="AJ679" s="15"/>
      <c r="AK679" s="15"/>
      <c r="AL679" s="15"/>
      <c r="AM679" s="15"/>
    </row>
    <row r="680" spans="1:39" hidden="1">
      <c r="A680" s="571"/>
      <c r="B680" s="516"/>
      <c r="C680" s="126" t="s">
        <v>131</v>
      </c>
      <c r="D680" s="110"/>
      <c r="E680" s="81"/>
      <c r="F680" s="158"/>
      <c r="G680" s="158"/>
      <c r="H680" s="446"/>
      <c r="I680" s="158"/>
      <c r="J680" s="158"/>
      <c r="K680" s="158"/>
      <c r="L680" s="158"/>
      <c r="M680" s="158"/>
      <c r="N680" s="446"/>
      <c r="O680" s="158"/>
      <c r="P680" s="158"/>
      <c r="Q680" s="158"/>
      <c r="R680" s="158"/>
      <c r="S680" s="158"/>
      <c r="T680" s="158"/>
      <c r="U680" s="158"/>
      <c r="V680" s="482"/>
      <c r="W680" s="158"/>
      <c r="X680" s="158"/>
      <c r="Y680" s="446"/>
      <c r="Z680" s="158"/>
      <c r="AA680" s="158"/>
      <c r="AB680" s="336"/>
      <c r="AC680" s="110"/>
      <c r="AD680" s="81"/>
      <c r="AE680" s="158"/>
      <c r="AF680" s="74"/>
      <c r="AI680" s="440"/>
      <c r="AJ680" s="15"/>
      <c r="AK680" s="15"/>
      <c r="AL680" s="15"/>
      <c r="AM680" s="15"/>
    </row>
    <row r="681" spans="1:39" ht="16.5" hidden="1" thickBot="1">
      <c r="A681" s="3222" t="s">
        <v>49</v>
      </c>
      <c r="B681" s="3223"/>
      <c r="C681" s="3224"/>
      <c r="D681" s="116"/>
      <c r="E681" s="181">
        <f>SQRT(E675*E675+E676*E676)/E666/1.73</f>
        <v>0</v>
      </c>
      <c r="F681" s="182">
        <f t="shared" ref="F681:AB681" si="367">SQRT(F675*F675+F676*F676)/F666/1.73</f>
        <v>0</v>
      </c>
      <c r="G681" s="182">
        <f t="shared" si="367"/>
        <v>0</v>
      </c>
      <c r="H681" s="453">
        <f t="shared" si="367"/>
        <v>0</v>
      </c>
      <c r="I681" s="182">
        <f t="shared" si="367"/>
        <v>0</v>
      </c>
      <c r="J681" s="182">
        <f t="shared" si="367"/>
        <v>0</v>
      </c>
      <c r="K681" s="182">
        <f t="shared" si="367"/>
        <v>0</v>
      </c>
      <c r="L681" s="182">
        <f t="shared" si="367"/>
        <v>0</v>
      </c>
      <c r="M681" s="182">
        <f t="shared" si="367"/>
        <v>0</v>
      </c>
      <c r="N681" s="453">
        <f t="shared" si="367"/>
        <v>0</v>
      </c>
      <c r="O681" s="182">
        <f t="shared" si="367"/>
        <v>0</v>
      </c>
      <c r="P681" s="182">
        <f t="shared" si="367"/>
        <v>0</v>
      </c>
      <c r="Q681" s="182">
        <f t="shared" si="367"/>
        <v>0</v>
      </c>
      <c r="R681" s="182">
        <f t="shared" si="367"/>
        <v>0</v>
      </c>
      <c r="S681" s="182">
        <f t="shared" si="367"/>
        <v>0</v>
      </c>
      <c r="T681" s="182">
        <f t="shared" si="367"/>
        <v>0</v>
      </c>
      <c r="U681" s="182">
        <f t="shared" si="367"/>
        <v>0</v>
      </c>
      <c r="V681" s="489">
        <f t="shared" si="367"/>
        <v>0</v>
      </c>
      <c r="W681" s="182">
        <f t="shared" si="367"/>
        <v>0</v>
      </c>
      <c r="X681" s="182">
        <f t="shared" si="367"/>
        <v>0</v>
      </c>
      <c r="Y681" s="453">
        <f t="shared" si="367"/>
        <v>0</v>
      </c>
      <c r="Z681" s="182">
        <f t="shared" si="367"/>
        <v>0</v>
      </c>
      <c r="AA681" s="182">
        <f t="shared" si="367"/>
        <v>0</v>
      </c>
      <c r="AB681" s="435">
        <f t="shared" si="367"/>
        <v>0</v>
      </c>
      <c r="AC681" s="111">
        <f>AVERAGE(E681:AB681)</f>
        <v>0</v>
      </c>
      <c r="AD681" s="98" t="e">
        <f>(AC677-AC681)/AC677</f>
        <v>#DIV/0!</v>
      </c>
      <c r="AE681" s="79"/>
      <c r="AF681" s="80"/>
      <c r="AG681" s="15"/>
      <c r="AH681" s="15"/>
      <c r="AI681" s="15"/>
      <c r="AJ681" s="15"/>
      <c r="AK681" s="440"/>
      <c r="AL681" s="440"/>
      <c r="AM681" s="440"/>
    </row>
    <row r="682" spans="1:39">
      <c r="A682" s="3295" t="s">
        <v>44</v>
      </c>
      <c r="B682" s="3297" t="s">
        <v>147</v>
      </c>
      <c r="C682" s="123" t="s">
        <v>16</v>
      </c>
      <c r="D682" s="115" t="s">
        <v>129</v>
      </c>
      <c r="E682" s="326">
        <f t="shared" ref="E682:AB682" si="368">(E686-D686)*$AE682*$AF682</f>
        <v>102.00000000000031</v>
      </c>
      <c r="F682" s="71">
        <f t="shared" si="368"/>
        <v>57.999999999999829</v>
      </c>
      <c r="G682" s="71">
        <f t="shared" si="368"/>
        <v>57.999999999999829</v>
      </c>
      <c r="H682" s="448">
        <f t="shared" si="368"/>
        <v>88.000000000000966</v>
      </c>
      <c r="I682" s="71">
        <f t="shared" si="368"/>
        <v>71.999999999999176</v>
      </c>
      <c r="J682" s="71">
        <f t="shared" si="368"/>
        <v>132.00000000000145</v>
      </c>
      <c r="K682" s="71">
        <f t="shared" si="368"/>
        <v>115.99999999999966</v>
      </c>
      <c r="L682" s="71">
        <f t="shared" si="368"/>
        <v>129.99999999999901</v>
      </c>
      <c r="M682" s="71">
        <f t="shared" si="368"/>
        <v>160.00000000000014</v>
      </c>
      <c r="N682" s="448">
        <f t="shared" si="368"/>
        <v>161.99999999999903</v>
      </c>
      <c r="O682" s="71">
        <f t="shared" si="368"/>
        <v>174.00000000000304</v>
      </c>
      <c r="P682" s="71">
        <f t="shared" si="368"/>
        <v>129.99999999999901</v>
      </c>
      <c r="Q682" s="71">
        <f t="shared" si="368"/>
        <v>117.99999999999855</v>
      </c>
      <c r="R682" s="71">
        <f t="shared" si="368"/>
        <v>188.00000000000239</v>
      </c>
      <c r="S682" s="71">
        <f t="shared" si="368"/>
        <v>173.99999999999949</v>
      </c>
      <c r="T682" s="71">
        <f t="shared" si="368"/>
        <v>88.000000000000966</v>
      </c>
      <c r="U682" s="71">
        <f t="shared" si="368"/>
        <v>131.9999999999979</v>
      </c>
      <c r="V682" s="484">
        <f t="shared" si="368"/>
        <v>102.00000000000031</v>
      </c>
      <c r="W682" s="71">
        <f t="shared" si="368"/>
        <v>160.00000000000014</v>
      </c>
      <c r="X682" s="71">
        <f t="shared" si="368"/>
        <v>160.00000000000014</v>
      </c>
      <c r="Y682" s="448">
        <f t="shared" si="368"/>
        <v>115.99999999999966</v>
      </c>
      <c r="Z682" s="71">
        <f t="shared" si="368"/>
        <v>115.99999999999966</v>
      </c>
      <c r="AA682" s="71">
        <f t="shared" si="368"/>
        <v>102.00000000000031</v>
      </c>
      <c r="AB682" s="72">
        <f t="shared" si="368"/>
        <v>101.99999999999676</v>
      </c>
      <c r="AC682" s="108">
        <f>SUM(E682:AB682)</f>
        <v>2939.9999999999973</v>
      </c>
      <c r="AD682" s="91"/>
      <c r="AE682" s="92">
        <v>100</v>
      </c>
      <c r="AF682" s="93">
        <v>20</v>
      </c>
      <c r="AI682" s="440"/>
      <c r="AJ682" s="14"/>
      <c r="AK682" s="14"/>
      <c r="AL682" s="15"/>
      <c r="AM682" s="14"/>
    </row>
    <row r="683" spans="1:39">
      <c r="A683" s="3293"/>
      <c r="B683" s="3294"/>
      <c r="C683" s="125" t="s">
        <v>18</v>
      </c>
      <c r="D683" s="110" t="s">
        <v>129</v>
      </c>
      <c r="E683" s="327">
        <f t="shared" ref="E683:AB683" si="369">(E687-D687)*$AE682*$AF682</f>
        <v>63.999999999992951</v>
      </c>
      <c r="F683" s="328">
        <f t="shared" si="369"/>
        <v>38.000000000010914</v>
      </c>
      <c r="G683" s="328">
        <f t="shared" si="369"/>
        <v>36.000000000001364</v>
      </c>
      <c r="H683" s="449">
        <f t="shared" si="369"/>
        <v>55.999999999983174</v>
      </c>
      <c r="I683" s="328">
        <f t="shared" si="369"/>
        <v>46.000000000020691</v>
      </c>
      <c r="J683" s="328">
        <f t="shared" si="369"/>
        <v>81.999999999993634</v>
      </c>
      <c r="K683" s="328">
        <f t="shared" si="369"/>
        <v>73.999999999983856</v>
      </c>
      <c r="L683" s="328">
        <f t="shared" si="369"/>
        <v>82.000000000022055</v>
      </c>
      <c r="M683" s="328">
        <f t="shared" si="369"/>
        <v>102.00000000000387</v>
      </c>
      <c r="N683" s="449">
        <f t="shared" si="369"/>
        <v>101.99999999997544</v>
      </c>
      <c r="O683" s="328">
        <f t="shared" si="369"/>
        <v>110.00000000001364</v>
      </c>
      <c r="P683" s="328">
        <f t="shared" si="369"/>
        <v>81.999999999993634</v>
      </c>
      <c r="Q683" s="328">
        <f t="shared" si="369"/>
        <v>74.000000000012278</v>
      </c>
      <c r="R683" s="328">
        <f t="shared" si="369"/>
        <v>120.00000000000455</v>
      </c>
      <c r="S683" s="328">
        <f t="shared" si="369"/>
        <v>109.99999999998522</v>
      </c>
      <c r="T683" s="328">
        <f t="shared" si="369"/>
        <v>56.000000000011596</v>
      </c>
      <c r="U683" s="328">
        <f t="shared" si="369"/>
        <v>81.999999999993634</v>
      </c>
      <c r="V683" s="485">
        <f t="shared" si="369"/>
        <v>66.000000000002501</v>
      </c>
      <c r="W683" s="328">
        <f t="shared" si="369"/>
        <v>99.999999999994316</v>
      </c>
      <c r="X683" s="328">
        <f t="shared" si="369"/>
        <v>102.00000000000387</v>
      </c>
      <c r="Y683" s="449">
        <f t="shared" si="369"/>
        <v>73.999999999983856</v>
      </c>
      <c r="Z683" s="328">
        <f t="shared" si="369"/>
        <v>74.000000000012278</v>
      </c>
      <c r="AA683" s="328">
        <f t="shared" si="369"/>
        <v>63.999999999992951</v>
      </c>
      <c r="AB683" s="329">
        <f t="shared" si="369"/>
        <v>64.000000000021373</v>
      </c>
      <c r="AC683" s="109">
        <f>SUM(E683:AB683)</f>
        <v>1860.0000000000136</v>
      </c>
      <c r="AD683" s="81"/>
      <c r="AE683" s="158"/>
      <c r="AF683" s="74"/>
      <c r="AI683" s="440"/>
      <c r="AJ683" s="542"/>
      <c r="AK683" s="543"/>
      <c r="AL683" s="542"/>
      <c r="AM683" s="15"/>
    </row>
    <row r="684" spans="1:39">
      <c r="A684" s="3293"/>
      <c r="B684" s="3294"/>
      <c r="C684" s="125" t="s">
        <v>19</v>
      </c>
      <c r="D684" s="124" t="s">
        <v>62</v>
      </c>
      <c r="E684" s="1715">
        <v>7</v>
      </c>
      <c r="F684" s="426">
        <v>4</v>
      </c>
      <c r="G684" s="426">
        <v>4</v>
      </c>
      <c r="H684" s="450">
        <v>6</v>
      </c>
      <c r="I684" s="426">
        <v>5</v>
      </c>
      <c r="J684" s="426">
        <v>9</v>
      </c>
      <c r="K684" s="426">
        <v>8</v>
      </c>
      <c r="L684" s="426">
        <v>9</v>
      </c>
      <c r="M684" s="426">
        <v>11</v>
      </c>
      <c r="N684" s="450">
        <v>11</v>
      </c>
      <c r="O684" s="426">
        <v>12</v>
      </c>
      <c r="P684" s="426">
        <v>9</v>
      </c>
      <c r="Q684" s="426">
        <v>8</v>
      </c>
      <c r="R684" s="426">
        <v>13</v>
      </c>
      <c r="S684" s="426">
        <v>12</v>
      </c>
      <c r="T684" s="426">
        <v>6</v>
      </c>
      <c r="U684" s="426">
        <v>9</v>
      </c>
      <c r="V684" s="486">
        <v>7</v>
      </c>
      <c r="W684" s="426">
        <v>11</v>
      </c>
      <c r="X684" s="426">
        <v>11</v>
      </c>
      <c r="Y684" s="450">
        <v>8</v>
      </c>
      <c r="Z684" s="426">
        <v>8</v>
      </c>
      <c r="AA684" s="426">
        <v>7</v>
      </c>
      <c r="AB684" s="1716">
        <v>7</v>
      </c>
      <c r="AC684" s="109">
        <f>AVERAGE(E684:AB684)</f>
        <v>8.4166666666666661</v>
      </c>
      <c r="AD684" s="81"/>
      <c r="AE684" s="158"/>
      <c r="AF684" s="74"/>
      <c r="AI684" s="440"/>
      <c r="AJ684" s="15"/>
      <c r="AK684" s="15"/>
      <c r="AL684" s="15"/>
      <c r="AM684" s="15"/>
    </row>
    <row r="685" spans="1:39" ht="16.5" thickBot="1">
      <c r="A685" s="3296"/>
      <c r="B685" s="3298"/>
      <c r="C685" s="128" t="s">
        <v>21</v>
      </c>
      <c r="D685" s="116"/>
      <c r="E685" s="337">
        <f t="shared" ref="E685:AB685" si="370">E683/E682</f>
        <v>0.6274509803920858</v>
      </c>
      <c r="F685" s="338">
        <f t="shared" si="370"/>
        <v>0.6551724137932935</v>
      </c>
      <c r="G685" s="338">
        <f t="shared" si="370"/>
        <v>0.62068965517243913</v>
      </c>
      <c r="H685" s="464">
        <f t="shared" si="370"/>
        <v>0.63636363636343818</v>
      </c>
      <c r="I685" s="338">
        <f t="shared" si="370"/>
        <v>0.6388888888891836</v>
      </c>
      <c r="J685" s="338">
        <f t="shared" si="370"/>
        <v>0.62121212121206615</v>
      </c>
      <c r="K685" s="338">
        <f t="shared" si="370"/>
        <v>0.63793103448262134</v>
      </c>
      <c r="L685" s="338">
        <f t="shared" si="370"/>
        <v>0.63076923076940528</v>
      </c>
      <c r="M685" s="338">
        <f t="shared" si="370"/>
        <v>0.6375000000000236</v>
      </c>
      <c r="N685" s="464">
        <f t="shared" si="370"/>
        <v>0.62962962962948177</v>
      </c>
      <c r="O685" s="338">
        <f t="shared" si="370"/>
        <v>0.63218390804604441</v>
      </c>
      <c r="P685" s="338">
        <f t="shared" si="370"/>
        <v>0.63076923076918667</v>
      </c>
      <c r="Q685" s="338">
        <f t="shared" si="370"/>
        <v>0.6271186440679084</v>
      </c>
      <c r="R685" s="338">
        <f t="shared" si="370"/>
        <v>0.63829787234044166</v>
      </c>
      <c r="S685" s="338">
        <f t="shared" si="370"/>
        <v>0.63218390804589397</v>
      </c>
      <c r="T685" s="338">
        <f t="shared" si="370"/>
        <v>0.63636363636376114</v>
      </c>
      <c r="U685" s="338">
        <f t="shared" si="370"/>
        <v>0.62121212121208291</v>
      </c>
      <c r="V685" s="501">
        <f t="shared" si="370"/>
        <v>0.64705882352943433</v>
      </c>
      <c r="W685" s="338">
        <f t="shared" si="370"/>
        <v>0.62499999999996392</v>
      </c>
      <c r="X685" s="338">
        <f t="shared" si="370"/>
        <v>0.6375000000000236</v>
      </c>
      <c r="Y685" s="464">
        <f t="shared" si="370"/>
        <v>0.63793103448262134</v>
      </c>
      <c r="Z685" s="338">
        <f t="shared" si="370"/>
        <v>0.63793103448286637</v>
      </c>
      <c r="AA685" s="338">
        <f t="shared" si="370"/>
        <v>0.6274509803920858</v>
      </c>
      <c r="AB685" s="970">
        <f t="shared" si="370"/>
        <v>0.62745098039238634</v>
      </c>
      <c r="AC685" s="567">
        <f>MAX(E685:AB685)</f>
        <v>0.6551724137932935</v>
      </c>
      <c r="AD685" s="94"/>
      <c r="AE685" s="95"/>
      <c r="AF685" s="572"/>
      <c r="AI685" s="440"/>
      <c r="AJ685" s="15"/>
      <c r="AK685" s="15"/>
      <c r="AL685" s="15"/>
      <c r="AM685" s="15"/>
    </row>
    <row r="686" spans="1:39" hidden="1">
      <c r="A686" s="569"/>
      <c r="B686" s="515"/>
      <c r="C686" s="570" t="s">
        <v>130</v>
      </c>
      <c r="D686" s="115">
        <v>14.61</v>
      </c>
      <c r="E686" s="96">
        <v>14.661</v>
      </c>
      <c r="F686" s="208">
        <v>14.69</v>
      </c>
      <c r="G686" s="208">
        <v>14.718999999999999</v>
      </c>
      <c r="H686" s="447">
        <v>14.763</v>
      </c>
      <c r="I686" s="208">
        <v>14.798999999999999</v>
      </c>
      <c r="J686" s="208">
        <v>14.865</v>
      </c>
      <c r="K686" s="208">
        <v>14.923</v>
      </c>
      <c r="L686" s="208">
        <v>14.988</v>
      </c>
      <c r="M686" s="208">
        <v>15.068</v>
      </c>
      <c r="N686" s="447">
        <v>15.148999999999999</v>
      </c>
      <c r="O686" s="208">
        <v>15.236000000000001</v>
      </c>
      <c r="P686" s="208">
        <v>15.301</v>
      </c>
      <c r="Q686" s="208">
        <v>15.36</v>
      </c>
      <c r="R686" s="208">
        <v>15.454000000000001</v>
      </c>
      <c r="S686" s="208">
        <v>15.541</v>
      </c>
      <c r="T686" s="208">
        <v>15.585000000000001</v>
      </c>
      <c r="U686" s="208">
        <v>15.651</v>
      </c>
      <c r="V686" s="481">
        <v>15.702</v>
      </c>
      <c r="W686" s="208">
        <v>15.782</v>
      </c>
      <c r="X686" s="208">
        <v>15.862</v>
      </c>
      <c r="Y686" s="447">
        <v>15.92</v>
      </c>
      <c r="Z686" s="208">
        <v>15.978</v>
      </c>
      <c r="AA686" s="208">
        <v>16.029</v>
      </c>
      <c r="AB686" s="350">
        <v>16.079999999999998</v>
      </c>
      <c r="AC686" s="115"/>
      <c r="AD686" s="96"/>
      <c r="AE686" s="208"/>
      <c r="AF686" s="97"/>
      <c r="AI686" s="440"/>
      <c r="AJ686" s="15"/>
      <c r="AK686" s="15"/>
      <c r="AL686" s="15"/>
      <c r="AM686" s="15"/>
    </row>
    <row r="687" spans="1:39" hidden="1">
      <c r="A687" s="571"/>
      <c r="B687" s="516"/>
      <c r="C687" s="126" t="s">
        <v>131</v>
      </c>
      <c r="D687" s="110">
        <v>88.5</v>
      </c>
      <c r="E687" s="81">
        <v>88.531999999999996</v>
      </c>
      <c r="F687" s="158">
        <v>88.551000000000002</v>
      </c>
      <c r="G687" s="158">
        <v>88.569000000000003</v>
      </c>
      <c r="H687" s="446">
        <v>88.596999999999994</v>
      </c>
      <c r="I687" s="158">
        <v>88.62</v>
      </c>
      <c r="J687" s="158">
        <v>88.661000000000001</v>
      </c>
      <c r="K687" s="158">
        <v>88.697999999999993</v>
      </c>
      <c r="L687" s="158">
        <v>88.739000000000004</v>
      </c>
      <c r="M687" s="158">
        <v>88.79</v>
      </c>
      <c r="N687" s="446">
        <v>88.840999999999994</v>
      </c>
      <c r="O687" s="158">
        <v>88.896000000000001</v>
      </c>
      <c r="P687" s="158">
        <v>88.936999999999998</v>
      </c>
      <c r="Q687" s="158">
        <v>88.974000000000004</v>
      </c>
      <c r="R687" s="158">
        <v>89.034000000000006</v>
      </c>
      <c r="S687" s="158">
        <v>89.088999999999999</v>
      </c>
      <c r="T687" s="158">
        <v>89.117000000000004</v>
      </c>
      <c r="U687" s="158">
        <v>89.158000000000001</v>
      </c>
      <c r="V687" s="482">
        <v>89.191000000000003</v>
      </c>
      <c r="W687" s="158">
        <v>89.241</v>
      </c>
      <c r="X687" s="158">
        <v>89.292000000000002</v>
      </c>
      <c r="Y687" s="446">
        <v>89.328999999999994</v>
      </c>
      <c r="Z687" s="158">
        <v>89.366</v>
      </c>
      <c r="AA687" s="158">
        <v>89.397999999999996</v>
      </c>
      <c r="AB687" s="336">
        <v>89.43</v>
      </c>
      <c r="AC687" s="110"/>
      <c r="AD687" s="81"/>
      <c r="AE687" s="158"/>
      <c r="AF687" s="74"/>
      <c r="AI687" s="440"/>
      <c r="AJ687" s="15"/>
      <c r="AK687" s="15"/>
      <c r="AL687" s="15"/>
      <c r="AM687" s="15"/>
    </row>
    <row r="688" spans="1:39" ht="16.5" hidden="1" thickBot="1">
      <c r="A688" s="3222" t="s">
        <v>49</v>
      </c>
      <c r="B688" s="3223"/>
      <c r="C688" s="3224"/>
      <c r="D688" s="116"/>
      <c r="E688" s="181">
        <f>SQRT(E682*E682+E683*E683)/E666/1.73</f>
        <v>6.6164061730982811</v>
      </c>
      <c r="F688" s="182">
        <f t="shared" ref="F688:AB688" si="371">SQRT(F682*F682+F683*F683)/F666/1.73</f>
        <v>3.8099597405132366</v>
      </c>
      <c r="G688" s="182">
        <f t="shared" si="371"/>
        <v>3.7473001807939124</v>
      </c>
      <c r="H688" s="453">
        <f t="shared" si="371"/>
        <v>5.7696843478847351</v>
      </c>
      <c r="I688" s="182">
        <f t="shared" si="371"/>
        <v>4.6990775343705558</v>
      </c>
      <c r="J688" s="182">
        <f t="shared" si="371"/>
        <v>8.5710336038611619</v>
      </c>
      <c r="K688" s="182">
        <f t="shared" si="371"/>
        <v>7.6108971708120672</v>
      </c>
      <c r="L688" s="182">
        <f t="shared" si="371"/>
        <v>8.4694483849048492</v>
      </c>
      <c r="M688" s="182">
        <f t="shared" si="371"/>
        <v>10.495738044796395</v>
      </c>
      <c r="N688" s="453">
        <f t="shared" si="371"/>
        <v>10.558877553860471</v>
      </c>
      <c r="O688" s="182">
        <f t="shared" si="371"/>
        <v>11.419475520558887</v>
      </c>
      <c r="P688" s="182">
        <f t="shared" si="371"/>
        <v>8.4775299196224339</v>
      </c>
      <c r="Q688" s="182">
        <f t="shared" si="371"/>
        <v>7.6896766854843444</v>
      </c>
      <c r="R688" s="182">
        <f t="shared" si="371"/>
        <v>12.289911655538434</v>
      </c>
      <c r="S688" s="182">
        <f t="shared" si="371"/>
        <v>11.310925373024059</v>
      </c>
      <c r="T688" s="182">
        <f t="shared" si="371"/>
        <v>5.7476836449384452</v>
      </c>
      <c r="U688" s="182">
        <f t="shared" si="371"/>
        <v>8.6038728130711899</v>
      </c>
      <c r="V688" s="489">
        <f t="shared" si="371"/>
        <v>6.7009409824328827</v>
      </c>
      <c r="W688" s="182">
        <f t="shared" si="371"/>
        <v>10.416749349428269</v>
      </c>
      <c r="X688" s="182">
        <f t="shared" si="371"/>
        <v>10.425899483661819</v>
      </c>
      <c r="Y688" s="453">
        <f t="shared" si="371"/>
        <v>7.5459084852927987</v>
      </c>
      <c r="Z688" s="182">
        <f t="shared" si="371"/>
        <v>7.567447710275446</v>
      </c>
      <c r="AA688" s="182">
        <f t="shared" si="371"/>
        <v>6.5851081306522143</v>
      </c>
      <c r="AB688" s="435">
        <f t="shared" si="371"/>
        <v>6.6416596317748953</v>
      </c>
      <c r="AC688" s="111">
        <f>AVERAGE(E688:AB688)</f>
        <v>7.9904671716938251</v>
      </c>
      <c r="AD688" s="98">
        <f>(AC684-AC688)/AC684</f>
        <v>5.063756375914942E-2</v>
      </c>
      <c r="AE688" s="79"/>
      <c r="AF688" s="80"/>
      <c r="AG688" s="15"/>
      <c r="AH688" s="15"/>
      <c r="AI688" s="15"/>
      <c r="AJ688" s="15"/>
      <c r="AK688" s="440"/>
      <c r="AL688" s="440"/>
      <c r="AM688" s="440"/>
    </row>
    <row r="689" spans="1:39">
      <c r="A689" s="3295" t="s">
        <v>35</v>
      </c>
      <c r="B689" s="3297" t="s">
        <v>148</v>
      </c>
      <c r="C689" s="123" t="s">
        <v>16</v>
      </c>
      <c r="D689" s="115" t="s">
        <v>129</v>
      </c>
      <c r="E689" s="326">
        <f t="shared" ref="E689:AB689" si="372">(E693-D693)*$AE689*$AF689</f>
        <v>83.999999999999631</v>
      </c>
      <c r="F689" s="71">
        <f t="shared" si="372"/>
        <v>83.999999999999631</v>
      </c>
      <c r="G689" s="71">
        <f t="shared" si="372"/>
        <v>70.000000000000284</v>
      </c>
      <c r="H689" s="448">
        <f t="shared" si="372"/>
        <v>83.999999999999631</v>
      </c>
      <c r="I689" s="71">
        <f t="shared" si="372"/>
        <v>83.999999999999631</v>
      </c>
      <c r="J689" s="71">
        <f t="shared" si="372"/>
        <v>83.999999999999631</v>
      </c>
      <c r="K689" s="71">
        <f t="shared" si="372"/>
        <v>112.00000000000188</v>
      </c>
      <c r="L689" s="71">
        <f t="shared" si="372"/>
        <v>153.99999999999991</v>
      </c>
      <c r="M689" s="71">
        <f t="shared" si="372"/>
        <v>196.00000000000151</v>
      </c>
      <c r="N689" s="448">
        <f t="shared" si="372"/>
        <v>167.99999999999926</v>
      </c>
      <c r="O689" s="71">
        <f t="shared" si="372"/>
        <v>210.00000000000085</v>
      </c>
      <c r="P689" s="71">
        <f t="shared" si="372"/>
        <v>125.99999999999767</v>
      </c>
      <c r="Q689" s="71">
        <f t="shared" si="372"/>
        <v>138.00000000000168</v>
      </c>
      <c r="R689" s="71">
        <f t="shared" si="372"/>
        <v>209.9999999999973</v>
      </c>
      <c r="S689" s="71">
        <f t="shared" si="372"/>
        <v>126.00000000000122</v>
      </c>
      <c r="T689" s="71">
        <f t="shared" si="372"/>
        <v>210.00000000000085</v>
      </c>
      <c r="U689" s="71">
        <f t="shared" si="372"/>
        <v>126.00000000000122</v>
      </c>
      <c r="V689" s="484">
        <f t="shared" si="372"/>
        <v>125.99999999999767</v>
      </c>
      <c r="W689" s="71">
        <f t="shared" si="372"/>
        <v>126.00000000000122</v>
      </c>
      <c r="X689" s="71">
        <f t="shared" si="372"/>
        <v>126.00000000000122</v>
      </c>
      <c r="Y689" s="448">
        <f t="shared" si="372"/>
        <v>125.99999999999767</v>
      </c>
      <c r="Z689" s="71">
        <f t="shared" si="372"/>
        <v>125.99999999999767</v>
      </c>
      <c r="AA689" s="71">
        <f t="shared" si="372"/>
        <v>140.00000000000057</v>
      </c>
      <c r="AB689" s="72">
        <f t="shared" si="372"/>
        <v>84.000000000003183</v>
      </c>
      <c r="AC689" s="108">
        <f>SUM(E689:AB689)</f>
        <v>3120.0000000000014</v>
      </c>
      <c r="AD689" s="91"/>
      <c r="AE689" s="92">
        <v>100</v>
      </c>
      <c r="AF689" s="93">
        <v>20</v>
      </c>
      <c r="AI689" s="440"/>
      <c r="AJ689" s="14"/>
      <c r="AK689" s="14"/>
      <c r="AL689" s="15"/>
      <c r="AM689" s="14"/>
    </row>
    <row r="690" spans="1:39">
      <c r="A690" s="3293"/>
      <c r="B690" s="3294"/>
      <c r="C690" s="125" t="s">
        <v>18</v>
      </c>
      <c r="D690" s="110" t="s">
        <v>129</v>
      </c>
      <c r="E690" s="327">
        <f t="shared" ref="E690:AB690" si="373">(E694-D694)*$AE689*$AF689</f>
        <v>71.999999999999176</v>
      </c>
      <c r="F690" s="328">
        <f t="shared" si="373"/>
        <v>72.000000000002728</v>
      </c>
      <c r="G690" s="328">
        <f t="shared" si="373"/>
        <v>59.999999999998721</v>
      </c>
      <c r="H690" s="449">
        <f t="shared" si="373"/>
        <v>71.999999999999176</v>
      </c>
      <c r="I690" s="328">
        <f t="shared" si="373"/>
        <v>71.999999999999176</v>
      </c>
      <c r="J690" s="328">
        <f t="shared" si="373"/>
        <v>72.000000000002728</v>
      </c>
      <c r="K690" s="328">
        <f t="shared" si="373"/>
        <v>96.000000000000085</v>
      </c>
      <c r="L690" s="328">
        <f t="shared" si="373"/>
        <v>131.9999999999979</v>
      </c>
      <c r="M690" s="328">
        <f t="shared" si="373"/>
        <v>170.00000000000171</v>
      </c>
      <c r="N690" s="449">
        <f t="shared" si="373"/>
        <v>143.99999999999835</v>
      </c>
      <c r="O690" s="328">
        <f t="shared" si="373"/>
        <v>179.99999999999972</v>
      </c>
      <c r="P690" s="328">
        <f t="shared" si="373"/>
        <v>108.00000000000054</v>
      </c>
      <c r="Q690" s="328">
        <f t="shared" si="373"/>
        <v>120.00000000000099</v>
      </c>
      <c r="R690" s="328">
        <f t="shared" si="373"/>
        <v>179.99999999999972</v>
      </c>
      <c r="S690" s="328">
        <f t="shared" si="373"/>
        <v>108.00000000000054</v>
      </c>
      <c r="T690" s="328">
        <f t="shared" si="373"/>
        <v>179.99999999999972</v>
      </c>
      <c r="U690" s="328">
        <f t="shared" si="373"/>
        <v>108.00000000000054</v>
      </c>
      <c r="V690" s="485">
        <f t="shared" si="373"/>
        <v>109.99999999999943</v>
      </c>
      <c r="W690" s="328">
        <f t="shared" si="373"/>
        <v>108.00000000000054</v>
      </c>
      <c r="X690" s="328">
        <f t="shared" si="373"/>
        <v>108.00000000000054</v>
      </c>
      <c r="Y690" s="449">
        <f t="shared" si="373"/>
        <v>107.99999999999699</v>
      </c>
      <c r="Z690" s="328">
        <f t="shared" si="373"/>
        <v>108.00000000000054</v>
      </c>
      <c r="AA690" s="328">
        <f t="shared" si="373"/>
        <v>120.00000000000099</v>
      </c>
      <c r="AB690" s="329">
        <f t="shared" si="373"/>
        <v>71.999999999999176</v>
      </c>
      <c r="AC690" s="109">
        <f>SUM(E690:AB690)</f>
        <v>2679.9999999999991</v>
      </c>
      <c r="AD690" s="81"/>
      <c r="AE690" s="158"/>
      <c r="AF690" s="74"/>
      <c r="AI690" s="440"/>
      <c r="AJ690" s="542"/>
      <c r="AK690" s="543"/>
      <c r="AL690" s="542"/>
      <c r="AM690" s="15"/>
    </row>
    <row r="691" spans="1:39">
      <c r="A691" s="3293"/>
      <c r="B691" s="3294"/>
      <c r="C691" s="125" t="s">
        <v>19</v>
      </c>
      <c r="D691" s="124" t="s">
        <v>62</v>
      </c>
      <c r="E691" s="1715">
        <v>6</v>
      </c>
      <c r="F691" s="426">
        <v>6</v>
      </c>
      <c r="G691" s="426">
        <v>5</v>
      </c>
      <c r="H691" s="450">
        <v>6</v>
      </c>
      <c r="I691" s="426">
        <v>6</v>
      </c>
      <c r="J691" s="426">
        <v>6</v>
      </c>
      <c r="K691" s="426">
        <v>8</v>
      </c>
      <c r="L691" s="426">
        <v>11</v>
      </c>
      <c r="M691" s="426">
        <v>14</v>
      </c>
      <c r="N691" s="450">
        <v>12</v>
      </c>
      <c r="O691" s="426">
        <v>15</v>
      </c>
      <c r="P691" s="426">
        <v>9</v>
      </c>
      <c r="Q691" s="426">
        <v>10</v>
      </c>
      <c r="R691" s="426">
        <v>15</v>
      </c>
      <c r="S691" s="426">
        <v>9</v>
      </c>
      <c r="T691" s="426">
        <v>15</v>
      </c>
      <c r="U691" s="426">
        <v>9</v>
      </c>
      <c r="V691" s="486">
        <v>9</v>
      </c>
      <c r="W691" s="426">
        <v>9</v>
      </c>
      <c r="X691" s="426">
        <v>9</v>
      </c>
      <c r="Y691" s="450">
        <v>9</v>
      </c>
      <c r="Z691" s="426">
        <v>9</v>
      </c>
      <c r="AA691" s="426">
        <v>10</v>
      </c>
      <c r="AB691" s="1716">
        <v>6</v>
      </c>
      <c r="AC691" s="109">
        <f>AVERAGE(E691:AB691)</f>
        <v>9.2916666666666661</v>
      </c>
      <c r="AD691" s="81"/>
      <c r="AE691" s="158"/>
      <c r="AF691" s="74"/>
      <c r="AI691" s="440"/>
      <c r="AJ691" s="15"/>
      <c r="AK691" s="15"/>
      <c r="AL691" s="15"/>
      <c r="AM691" s="15"/>
    </row>
    <row r="692" spans="1:39" ht="16.5" thickBot="1">
      <c r="A692" s="3296"/>
      <c r="B692" s="3298"/>
      <c r="C692" s="128" t="s">
        <v>21</v>
      </c>
      <c r="D692" s="116"/>
      <c r="E692" s="337">
        <f t="shared" ref="E692:AB692" si="374">E690/E689</f>
        <v>0.8571428571428511</v>
      </c>
      <c r="F692" s="338">
        <f t="shared" si="374"/>
        <v>0.8571428571428934</v>
      </c>
      <c r="G692" s="338">
        <f t="shared" si="374"/>
        <v>0.85714285714283545</v>
      </c>
      <c r="H692" s="464">
        <f t="shared" si="374"/>
        <v>0.8571428571428511</v>
      </c>
      <c r="I692" s="338">
        <f t="shared" si="374"/>
        <v>0.8571428571428511</v>
      </c>
      <c r="J692" s="338">
        <f t="shared" si="374"/>
        <v>0.8571428571428934</v>
      </c>
      <c r="K692" s="338">
        <f t="shared" si="374"/>
        <v>0.85714285714284355</v>
      </c>
      <c r="L692" s="338">
        <f t="shared" si="374"/>
        <v>0.85714285714284399</v>
      </c>
      <c r="M692" s="338">
        <f t="shared" si="374"/>
        <v>0.86734693877551228</v>
      </c>
      <c r="N692" s="464">
        <f t="shared" si="374"/>
        <v>0.8571428571428511</v>
      </c>
      <c r="O692" s="338">
        <f t="shared" si="374"/>
        <v>0.85714285714285232</v>
      </c>
      <c r="P692" s="338">
        <f t="shared" si="374"/>
        <v>0.8571428571428773</v>
      </c>
      <c r="Q692" s="338">
        <f t="shared" si="374"/>
        <v>0.86956521739130099</v>
      </c>
      <c r="R692" s="338">
        <f t="shared" si="374"/>
        <v>0.85714285714286687</v>
      </c>
      <c r="S692" s="338">
        <f t="shared" si="374"/>
        <v>0.8571428571428531</v>
      </c>
      <c r="T692" s="338">
        <f t="shared" si="374"/>
        <v>0.85714285714285232</v>
      </c>
      <c r="U692" s="338">
        <f t="shared" si="374"/>
        <v>0.8571428571428531</v>
      </c>
      <c r="V692" s="501">
        <f t="shared" si="374"/>
        <v>0.87301587301588468</v>
      </c>
      <c r="W692" s="338">
        <f t="shared" si="374"/>
        <v>0.8571428571428531</v>
      </c>
      <c r="X692" s="338">
        <f t="shared" si="374"/>
        <v>0.8571428571428531</v>
      </c>
      <c r="Y692" s="464">
        <f t="shared" si="374"/>
        <v>0.8571428571428491</v>
      </c>
      <c r="Z692" s="338">
        <f t="shared" si="374"/>
        <v>0.8571428571428773</v>
      </c>
      <c r="AA692" s="338">
        <f t="shared" si="374"/>
        <v>0.85714285714286076</v>
      </c>
      <c r="AB692" s="970">
        <f t="shared" si="374"/>
        <v>0.8571428571428148</v>
      </c>
      <c r="AC692" s="567">
        <f>MAX(E692:AB692)</f>
        <v>0.87301587301588468</v>
      </c>
      <c r="AD692" s="94"/>
      <c r="AE692" s="95"/>
      <c r="AF692" s="572"/>
      <c r="AI692" s="440"/>
      <c r="AJ692" s="15"/>
      <c r="AK692" s="15"/>
      <c r="AL692" s="15"/>
      <c r="AM692" s="15"/>
    </row>
    <row r="693" spans="1:39" hidden="1">
      <c r="A693" s="569"/>
      <c r="B693" s="515"/>
      <c r="C693" s="570" t="s">
        <v>130</v>
      </c>
      <c r="D693" s="115">
        <v>14.67</v>
      </c>
      <c r="E693" s="150">
        <v>14.712</v>
      </c>
      <c r="F693" s="208">
        <v>14.754</v>
      </c>
      <c r="G693" s="208">
        <v>14.789</v>
      </c>
      <c r="H693" s="447">
        <v>14.831</v>
      </c>
      <c r="I693" s="208">
        <v>14.872999999999999</v>
      </c>
      <c r="J693" s="208">
        <v>14.914999999999999</v>
      </c>
      <c r="K693" s="208">
        <v>14.971</v>
      </c>
      <c r="L693" s="208">
        <v>15.048</v>
      </c>
      <c r="M693" s="208">
        <v>15.146000000000001</v>
      </c>
      <c r="N693" s="447">
        <v>15.23</v>
      </c>
      <c r="O693" s="208">
        <v>15.335000000000001</v>
      </c>
      <c r="P693" s="208">
        <v>15.398</v>
      </c>
      <c r="Q693" s="680">
        <v>15.467000000000001</v>
      </c>
      <c r="R693" s="208">
        <v>15.571999999999999</v>
      </c>
      <c r="S693" s="208">
        <v>15.635</v>
      </c>
      <c r="T693" s="208">
        <v>15.74</v>
      </c>
      <c r="U693" s="208">
        <v>15.803000000000001</v>
      </c>
      <c r="V693" s="481">
        <v>15.866</v>
      </c>
      <c r="W693" s="208">
        <v>15.929</v>
      </c>
      <c r="X693" s="208">
        <v>15.992000000000001</v>
      </c>
      <c r="Y693" s="447">
        <v>16.055</v>
      </c>
      <c r="Z693" s="208">
        <v>16.117999999999999</v>
      </c>
      <c r="AA693" s="208">
        <v>16.187999999999999</v>
      </c>
      <c r="AB693" s="97">
        <v>16.23</v>
      </c>
      <c r="AC693" s="115"/>
      <c r="AD693" s="96"/>
      <c r="AE693" s="208"/>
      <c r="AF693" s="97"/>
      <c r="AI693" s="440"/>
      <c r="AJ693" s="15"/>
      <c r="AK693" s="15"/>
      <c r="AL693" s="15"/>
      <c r="AM693" s="15"/>
    </row>
    <row r="694" spans="1:39" hidden="1">
      <c r="A694" s="571"/>
      <c r="B694" s="516"/>
      <c r="C694" s="126" t="s">
        <v>131</v>
      </c>
      <c r="D694" s="110">
        <v>14.01</v>
      </c>
      <c r="E694" s="73">
        <v>14.045999999999999</v>
      </c>
      <c r="F694" s="158">
        <v>14.082000000000001</v>
      </c>
      <c r="G694" s="158">
        <v>14.112</v>
      </c>
      <c r="H694" s="446">
        <v>14.148</v>
      </c>
      <c r="I694" s="158">
        <v>14.183999999999999</v>
      </c>
      <c r="J694" s="158">
        <v>14.22</v>
      </c>
      <c r="K694" s="158">
        <v>14.268000000000001</v>
      </c>
      <c r="L694" s="158">
        <v>14.334</v>
      </c>
      <c r="M694" s="158">
        <v>14.419</v>
      </c>
      <c r="N694" s="446">
        <v>14.491</v>
      </c>
      <c r="O694" s="158">
        <v>14.581</v>
      </c>
      <c r="P694" s="158">
        <v>14.635</v>
      </c>
      <c r="Q694" s="158">
        <v>14.695</v>
      </c>
      <c r="R694" s="145">
        <v>14.785</v>
      </c>
      <c r="S694" s="158">
        <v>14.839</v>
      </c>
      <c r="T694" s="158">
        <v>14.929</v>
      </c>
      <c r="U694" s="158">
        <v>14.983000000000001</v>
      </c>
      <c r="V694" s="482">
        <v>15.038</v>
      </c>
      <c r="W694" s="158">
        <v>15.092000000000001</v>
      </c>
      <c r="X694" s="158">
        <v>15.146000000000001</v>
      </c>
      <c r="Y694" s="446">
        <v>15.2</v>
      </c>
      <c r="Z694" s="158">
        <v>15.254</v>
      </c>
      <c r="AA694" s="158">
        <v>15.314</v>
      </c>
      <c r="AB694" s="74">
        <v>15.35</v>
      </c>
      <c r="AC694" s="110"/>
      <c r="AD694" s="81"/>
      <c r="AE694" s="158"/>
      <c r="AF694" s="74"/>
      <c r="AI694" s="440"/>
      <c r="AJ694" s="15"/>
      <c r="AK694" s="15"/>
      <c r="AL694" s="15"/>
      <c r="AM694" s="15"/>
    </row>
    <row r="695" spans="1:39" ht="16.5" hidden="1" thickBot="1">
      <c r="A695" s="3222" t="s">
        <v>49</v>
      </c>
      <c r="B695" s="3223"/>
      <c r="C695" s="3224"/>
      <c r="D695" s="116"/>
      <c r="E695" s="573">
        <f>SQRT(E689*E689+E690*E690)/E667/1.73</f>
        <v>6.0847380962537096</v>
      </c>
      <c r="F695" s="182">
        <f t="shared" ref="F695:AB695" si="375">SQRT(F689*F689+F690*F690)/F667/1.73</f>
        <v>6.0963391221761505</v>
      </c>
      <c r="G695" s="182">
        <f>SQRT(G689*G689+G690*G690)/G667/1.73</f>
        <v>5.0754442374306779</v>
      </c>
      <c r="H695" s="453">
        <f t="shared" si="375"/>
        <v>6.1314091458894051</v>
      </c>
      <c r="I695" s="182">
        <f t="shared" si="375"/>
        <v>6.0963391221760244</v>
      </c>
      <c r="J695" s="182">
        <f t="shared" si="375"/>
        <v>6.1196743915433327</v>
      </c>
      <c r="K695" s="182">
        <f t="shared" si="375"/>
        <v>8.183057887604301</v>
      </c>
      <c r="L695" s="182">
        <f t="shared" si="375"/>
        <v>11.197971526709512</v>
      </c>
      <c r="M695" s="182">
        <f t="shared" si="375"/>
        <v>14.392801267161017</v>
      </c>
      <c r="N695" s="453">
        <f t="shared" si="375"/>
        <v>12.239348783086411</v>
      </c>
      <c r="O695" s="182">
        <f t="shared" si="375"/>
        <v>15.343233539257936</v>
      </c>
      <c r="P695" s="182">
        <f t="shared" si="375"/>
        <v>9.1795115873147957</v>
      </c>
      <c r="Q695" s="182">
        <f t="shared" si="375"/>
        <v>10.115717999255468</v>
      </c>
      <c r="R695" s="182">
        <f>SQRT(R689*R689+R690*R690)/R667/1.73</f>
        <v>15.269961172785683</v>
      </c>
      <c r="S695" s="182">
        <f t="shared" si="375"/>
        <v>9.1532343594886623</v>
      </c>
      <c r="T695" s="182">
        <f t="shared" si="375"/>
        <v>15.269961172785834</v>
      </c>
      <c r="U695" s="182">
        <f t="shared" si="375"/>
        <v>9.2059401235548162</v>
      </c>
      <c r="V695" s="489">
        <f t="shared" si="375"/>
        <v>9.2342159109395094</v>
      </c>
      <c r="W695" s="182">
        <f t="shared" si="375"/>
        <v>9.1883042229349794</v>
      </c>
      <c r="X695" s="182">
        <f t="shared" si="375"/>
        <v>9.1445086832641742</v>
      </c>
      <c r="Y695" s="453">
        <f t="shared" si="375"/>
        <v>9.1184311870188495</v>
      </c>
      <c r="Z695" s="182">
        <f t="shared" si="375"/>
        <v>9.153234359488513</v>
      </c>
      <c r="AA695" s="182">
        <f t="shared" si="375"/>
        <v>10.102779998677306</v>
      </c>
      <c r="AB695" s="183">
        <f t="shared" si="375"/>
        <v>6.1138238424118594</v>
      </c>
      <c r="AC695" s="111">
        <f>AVERAGE(E695:AB695)</f>
        <v>9.4670825724670387</v>
      </c>
      <c r="AD695" s="98">
        <f>(AC691-AC695)/AC691</f>
        <v>-1.8878841879860726E-2</v>
      </c>
      <c r="AE695" s="79"/>
      <c r="AF695" s="80"/>
      <c r="AG695" s="15"/>
      <c r="AH695" s="15"/>
      <c r="AI695" s="15"/>
      <c r="AJ695" s="15"/>
      <c r="AK695" s="440"/>
      <c r="AL695" s="440"/>
      <c r="AM695" s="440"/>
    </row>
    <row r="696" spans="1:39">
      <c r="A696" s="3295" t="s">
        <v>54</v>
      </c>
      <c r="B696" s="3297" t="s">
        <v>149</v>
      </c>
      <c r="C696" s="123" t="s">
        <v>16</v>
      </c>
      <c r="D696" s="115" t="s">
        <v>129</v>
      </c>
      <c r="E696" s="326">
        <f t="shared" ref="E696:AB696" si="376">(E700-D700)*$AE696*$AF696</f>
        <v>115.99999999999966</v>
      </c>
      <c r="F696" s="71">
        <f t="shared" si="376"/>
        <v>117.999999999995</v>
      </c>
      <c r="G696" s="71">
        <f t="shared" si="376"/>
        <v>115.99999999999966</v>
      </c>
      <c r="H696" s="448">
        <f t="shared" si="376"/>
        <v>118.00000000000921</v>
      </c>
      <c r="I696" s="71">
        <f t="shared" si="376"/>
        <v>131.99999999999079</v>
      </c>
      <c r="J696" s="71">
        <f t="shared" si="376"/>
        <v>150.00000000000568</v>
      </c>
      <c r="K696" s="71">
        <f t="shared" si="376"/>
        <v>218.00000000000352</v>
      </c>
      <c r="L696" s="71">
        <f t="shared" si="376"/>
        <v>215.99999999999397</v>
      </c>
      <c r="M696" s="71">
        <f t="shared" si="376"/>
        <v>200.00000000000284</v>
      </c>
      <c r="N696" s="448">
        <f t="shared" si="376"/>
        <v>183.9999999999975</v>
      </c>
      <c r="O696" s="71">
        <f t="shared" si="376"/>
        <v>216.00000000000819</v>
      </c>
      <c r="P696" s="71">
        <f t="shared" si="376"/>
        <v>199.99999999998863</v>
      </c>
      <c r="Q696" s="71">
        <f t="shared" si="376"/>
        <v>201.99999999999818</v>
      </c>
      <c r="R696" s="71">
        <f t="shared" si="376"/>
        <v>182.00000000000216</v>
      </c>
      <c r="S696" s="71">
        <f t="shared" si="376"/>
        <v>168.00000000000637</v>
      </c>
      <c r="T696" s="71">
        <f t="shared" si="376"/>
        <v>215.99999999999397</v>
      </c>
      <c r="U696" s="71">
        <f t="shared" si="376"/>
        <v>183.9999999999975</v>
      </c>
      <c r="V696" s="484">
        <f t="shared" si="376"/>
        <v>234.00000000000887</v>
      </c>
      <c r="W696" s="71">
        <f t="shared" si="376"/>
        <v>182.00000000000216</v>
      </c>
      <c r="X696" s="71">
        <f t="shared" si="376"/>
        <v>199.99999999998863</v>
      </c>
      <c r="Y696" s="448">
        <f t="shared" si="376"/>
        <v>218.00000000000352</v>
      </c>
      <c r="Z696" s="71">
        <f t="shared" si="376"/>
        <v>165.99999999999682</v>
      </c>
      <c r="AA696" s="71">
        <f t="shared" si="376"/>
        <v>150.00000000000568</v>
      </c>
      <c r="AB696" s="72">
        <f t="shared" si="376"/>
        <v>134.00000000000034</v>
      </c>
      <c r="AC696" s="137">
        <f>SUM(E696:AB696)</f>
        <v>4219.9999999999991</v>
      </c>
      <c r="AD696" s="96"/>
      <c r="AE696" s="208">
        <v>100</v>
      </c>
      <c r="AF696" s="97">
        <v>20</v>
      </c>
      <c r="AI696" s="440"/>
      <c r="AJ696" s="14"/>
      <c r="AK696" s="14"/>
      <c r="AL696" s="15"/>
      <c r="AM696" s="14"/>
    </row>
    <row r="697" spans="1:39">
      <c r="A697" s="3293"/>
      <c r="B697" s="3294"/>
      <c r="C697" s="125" t="s">
        <v>18</v>
      </c>
      <c r="D697" s="110" t="s">
        <v>129</v>
      </c>
      <c r="E697" s="327">
        <f t="shared" ref="E697:AB697" si="377">(E701-D701)*$AE696*$AF696</f>
        <v>67.99999999999784</v>
      </c>
      <c r="F697" s="328">
        <f t="shared" si="377"/>
        <v>70.00000000000739</v>
      </c>
      <c r="G697" s="328">
        <f t="shared" si="377"/>
        <v>67.99999999999784</v>
      </c>
      <c r="H697" s="449">
        <f t="shared" si="377"/>
        <v>67.99999999999784</v>
      </c>
      <c r="I697" s="328">
        <f t="shared" si="377"/>
        <v>78.000000000002956</v>
      </c>
      <c r="J697" s="328">
        <f t="shared" si="377"/>
        <v>90.000000000003411</v>
      </c>
      <c r="K697" s="328">
        <f t="shared" si="377"/>
        <v>125.99999999999056</v>
      </c>
      <c r="L697" s="328">
        <f t="shared" si="377"/>
        <v>128.00000000000011</v>
      </c>
      <c r="M697" s="328">
        <f t="shared" si="377"/>
        <v>118.00000000000921</v>
      </c>
      <c r="N697" s="449">
        <f t="shared" si="377"/>
        <v>108.00000000000409</v>
      </c>
      <c r="O697" s="328">
        <f t="shared" si="377"/>
        <v>125.99999999999056</v>
      </c>
      <c r="P697" s="328">
        <f t="shared" si="377"/>
        <v>118.00000000000921</v>
      </c>
      <c r="Q697" s="328">
        <f t="shared" si="377"/>
        <v>117.999999999995</v>
      </c>
      <c r="R697" s="328">
        <f t="shared" si="377"/>
        <v>108.00000000000409</v>
      </c>
      <c r="S697" s="328">
        <f t="shared" si="377"/>
        <v>97.999999999998977</v>
      </c>
      <c r="T697" s="328">
        <f t="shared" si="377"/>
        <v>128.00000000000011</v>
      </c>
      <c r="U697" s="328">
        <f t="shared" si="377"/>
        <v>107.99999999998988</v>
      </c>
      <c r="V697" s="485">
        <f t="shared" si="377"/>
        <v>136.00000000000989</v>
      </c>
      <c r="W697" s="328">
        <f t="shared" si="377"/>
        <v>107.99999999998988</v>
      </c>
      <c r="X697" s="328">
        <f t="shared" si="377"/>
        <v>118.00000000000921</v>
      </c>
      <c r="Y697" s="449">
        <f t="shared" si="377"/>
        <v>128.00000000000011</v>
      </c>
      <c r="Z697" s="328">
        <f t="shared" si="377"/>
        <v>97.999999999998977</v>
      </c>
      <c r="AA697" s="328">
        <f t="shared" si="377"/>
        <v>87.999999999993861</v>
      </c>
      <c r="AB697" s="329">
        <f t="shared" si="377"/>
        <v>78.000000000002956</v>
      </c>
      <c r="AC697" s="109">
        <f>SUM(E697:AB697)</f>
        <v>2480.0000000000036</v>
      </c>
      <c r="AD697" s="81"/>
      <c r="AE697" s="158"/>
      <c r="AF697" s="74"/>
      <c r="AI697" s="440"/>
      <c r="AJ697" s="542"/>
      <c r="AK697" s="543"/>
      <c r="AL697" s="542"/>
      <c r="AM697" s="15"/>
    </row>
    <row r="698" spans="1:39">
      <c r="A698" s="3293"/>
      <c r="B698" s="3294"/>
      <c r="C698" s="125" t="s">
        <v>19</v>
      </c>
      <c r="D698" s="124" t="s">
        <v>62</v>
      </c>
      <c r="E698" s="1715">
        <v>7</v>
      </c>
      <c r="F698" s="426">
        <v>7</v>
      </c>
      <c r="G698" s="426">
        <v>7</v>
      </c>
      <c r="H698" s="450">
        <v>7</v>
      </c>
      <c r="I698" s="426">
        <v>8</v>
      </c>
      <c r="J698" s="426">
        <v>9</v>
      </c>
      <c r="K698" s="426">
        <v>13</v>
      </c>
      <c r="L698" s="426">
        <v>13</v>
      </c>
      <c r="M698" s="426">
        <v>12</v>
      </c>
      <c r="N698" s="450">
        <v>11</v>
      </c>
      <c r="O698" s="426">
        <v>13</v>
      </c>
      <c r="P698" s="426">
        <v>12</v>
      </c>
      <c r="Q698" s="426">
        <v>12</v>
      </c>
      <c r="R698" s="426">
        <v>11</v>
      </c>
      <c r="S698" s="426">
        <v>10</v>
      </c>
      <c r="T698" s="426">
        <v>13</v>
      </c>
      <c r="U698" s="426">
        <v>11</v>
      </c>
      <c r="V698" s="486">
        <v>14</v>
      </c>
      <c r="W698" s="426">
        <v>11</v>
      </c>
      <c r="X698" s="426">
        <v>12</v>
      </c>
      <c r="Y698" s="450">
        <v>13</v>
      </c>
      <c r="Z698" s="426">
        <v>10</v>
      </c>
      <c r="AA698" s="426">
        <v>9</v>
      </c>
      <c r="AB698" s="1787">
        <v>8</v>
      </c>
      <c r="AC698" s="109">
        <f>AVERAGE(E698:AB698)</f>
        <v>10.541666666666666</v>
      </c>
      <c r="AD698" s="81"/>
      <c r="AE698" s="158"/>
      <c r="AF698" s="74"/>
      <c r="AI698" s="440"/>
      <c r="AJ698" s="15"/>
      <c r="AK698" s="15"/>
      <c r="AL698" s="15"/>
      <c r="AM698" s="15"/>
    </row>
    <row r="699" spans="1:39" ht="16.5" thickBot="1">
      <c r="A699" s="3296"/>
      <c r="B699" s="3298"/>
      <c r="C699" s="128" t="s">
        <v>21</v>
      </c>
      <c r="D699" s="116"/>
      <c r="E699" s="337">
        <f t="shared" ref="E699:AB699" si="378">E697/E696</f>
        <v>0.58620689655170721</v>
      </c>
      <c r="F699" s="338">
        <f t="shared" si="378"/>
        <v>0.59322033898313864</v>
      </c>
      <c r="G699" s="338">
        <f t="shared" si="378"/>
        <v>0.58620689655170721</v>
      </c>
      <c r="H699" s="464">
        <f t="shared" si="378"/>
        <v>0.5762711864406147</v>
      </c>
      <c r="I699" s="338">
        <f t="shared" si="378"/>
        <v>0.59090909090915456</v>
      </c>
      <c r="J699" s="338">
        <f t="shared" si="378"/>
        <v>0.6</v>
      </c>
      <c r="K699" s="338">
        <f t="shared" si="378"/>
        <v>0.57798165137609414</v>
      </c>
      <c r="L699" s="338">
        <f t="shared" si="378"/>
        <v>0.59259259259260966</v>
      </c>
      <c r="M699" s="338">
        <f t="shared" si="378"/>
        <v>0.59000000000003761</v>
      </c>
      <c r="N699" s="464">
        <f t="shared" si="378"/>
        <v>0.58695652173916069</v>
      </c>
      <c r="O699" s="338">
        <f t="shared" si="378"/>
        <v>0.58333333333326753</v>
      </c>
      <c r="P699" s="338">
        <f t="shared" si="378"/>
        <v>0.59000000000007957</v>
      </c>
      <c r="Q699" s="338">
        <f t="shared" si="378"/>
        <v>0.58415841584156469</v>
      </c>
      <c r="R699" s="338">
        <f t="shared" si="378"/>
        <v>0.59340659340660884</v>
      </c>
      <c r="S699" s="338">
        <f t="shared" si="378"/>
        <v>0.58333333333330517</v>
      </c>
      <c r="T699" s="338">
        <f t="shared" si="378"/>
        <v>0.59259259259260966</v>
      </c>
      <c r="U699" s="338">
        <f t="shared" si="378"/>
        <v>0.58695652173908341</v>
      </c>
      <c r="V699" s="501">
        <f t="shared" si="378"/>
        <v>0.58119658119660145</v>
      </c>
      <c r="W699" s="338">
        <f t="shared" si="378"/>
        <v>0.59340659340653079</v>
      </c>
      <c r="X699" s="338">
        <f t="shared" si="378"/>
        <v>0.59000000000007957</v>
      </c>
      <c r="Y699" s="464">
        <f t="shared" si="378"/>
        <v>0.58715596330274333</v>
      </c>
      <c r="Z699" s="338">
        <f t="shared" si="378"/>
        <v>0.59036144578313765</v>
      </c>
      <c r="AA699" s="338">
        <f t="shared" si="378"/>
        <v>0.5866666666666035</v>
      </c>
      <c r="AB699" s="403">
        <f t="shared" si="378"/>
        <v>0.58208955223882652</v>
      </c>
      <c r="AC699" s="545">
        <f>MAX(E699:AB699)</f>
        <v>0.6</v>
      </c>
      <c r="AD699" s="94"/>
      <c r="AE699" s="95"/>
      <c r="AF699" s="572"/>
      <c r="AI699" s="440"/>
      <c r="AJ699" s="15"/>
      <c r="AK699" s="15"/>
      <c r="AL699" s="15"/>
      <c r="AM699" s="15"/>
    </row>
    <row r="700" spans="1:39" hidden="1">
      <c r="A700" s="569"/>
      <c r="B700" s="515"/>
      <c r="C700" s="570" t="s">
        <v>130</v>
      </c>
      <c r="D700" s="115">
        <v>33.32</v>
      </c>
      <c r="E700" s="96">
        <v>33.378</v>
      </c>
      <c r="F700" s="208">
        <v>33.436999999999998</v>
      </c>
      <c r="G700" s="208">
        <v>33.494999999999997</v>
      </c>
      <c r="H700" s="447">
        <v>33.554000000000002</v>
      </c>
      <c r="I700" s="208">
        <v>33.619999999999997</v>
      </c>
      <c r="J700" s="208">
        <v>33.695</v>
      </c>
      <c r="K700" s="208">
        <v>33.804000000000002</v>
      </c>
      <c r="L700" s="208">
        <v>33.911999999999999</v>
      </c>
      <c r="M700" s="208">
        <v>34.012</v>
      </c>
      <c r="N700" s="447">
        <v>34.103999999999999</v>
      </c>
      <c r="O700" s="208">
        <v>34.212000000000003</v>
      </c>
      <c r="P700" s="208">
        <v>34.311999999999998</v>
      </c>
      <c r="Q700" s="208">
        <v>34.412999999999997</v>
      </c>
      <c r="R700" s="208">
        <v>34.503999999999998</v>
      </c>
      <c r="S700" s="208">
        <v>34.588000000000001</v>
      </c>
      <c r="T700" s="208">
        <v>34.695999999999998</v>
      </c>
      <c r="U700" s="208">
        <v>34.787999999999997</v>
      </c>
      <c r="V700" s="481">
        <v>34.905000000000001</v>
      </c>
      <c r="W700" s="208">
        <v>34.996000000000002</v>
      </c>
      <c r="X700" s="208">
        <v>35.095999999999997</v>
      </c>
      <c r="Y700" s="447">
        <v>35.204999999999998</v>
      </c>
      <c r="Z700" s="208">
        <v>35.287999999999997</v>
      </c>
      <c r="AA700" s="208">
        <v>35.363</v>
      </c>
      <c r="AB700" s="350">
        <v>35.43</v>
      </c>
      <c r="AC700" s="115"/>
      <c r="AD700" s="96"/>
      <c r="AE700" s="208"/>
      <c r="AF700" s="97"/>
      <c r="AI700" s="440"/>
      <c r="AJ700" s="15"/>
      <c r="AK700" s="15"/>
      <c r="AL700" s="15"/>
      <c r="AM700" s="15"/>
    </row>
    <row r="701" spans="1:39" hidden="1">
      <c r="A701" s="571"/>
      <c r="B701" s="516"/>
      <c r="C701" s="126" t="s">
        <v>131</v>
      </c>
      <c r="D701" s="110">
        <v>62.19</v>
      </c>
      <c r="E701" s="81">
        <v>62.223999999999997</v>
      </c>
      <c r="F701" s="158">
        <v>62.259</v>
      </c>
      <c r="G701" s="158">
        <v>62.292999999999999</v>
      </c>
      <c r="H701" s="446">
        <v>62.326999999999998</v>
      </c>
      <c r="I701" s="158">
        <v>62.366</v>
      </c>
      <c r="J701" s="158">
        <v>62.411000000000001</v>
      </c>
      <c r="K701" s="158">
        <v>62.473999999999997</v>
      </c>
      <c r="L701" s="158">
        <v>62.537999999999997</v>
      </c>
      <c r="M701" s="158">
        <v>62.597000000000001</v>
      </c>
      <c r="N701" s="446">
        <v>62.651000000000003</v>
      </c>
      <c r="O701" s="158">
        <v>62.713999999999999</v>
      </c>
      <c r="P701" s="158">
        <v>62.773000000000003</v>
      </c>
      <c r="Q701" s="158">
        <v>62.832000000000001</v>
      </c>
      <c r="R701" s="158">
        <v>62.886000000000003</v>
      </c>
      <c r="S701" s="158">
        <v>62.935000000000002</v>
      </c>
      <c r="T701" s="158">
        <v>62.999000000000002</v>
      </c>
      <c r="U701" s="158">
        <v>63.052999999999997</v>
      </c>
      <c r="V701" s="482">
        <v>63.121000000000002</v>
      </c>
      <c r="W701" s="158">
        <v>63.174999999999997</v>
      </c>
      <c r="X701" s="158">
        <v>63.234000000000002</v>
      </c>
      <c r="Y701" s="446">
        <v>63.298000000000002</v>
      </c>
      <c r="Z701" s="158">
        <v>63.347000000000001</v>
      </c>
      <c r="AA701" s="158">
        <v>63.390999999999998</v>
      </c>
      <c r="AB701" s="336">
        <v>63.43</v>
      </c>
      <c r="AC701" s="110"/>
      <c r="AD701" s="81"/>
      <c r="AE701" s="158"/>
      <c r="AF701" s="74"/>
      <c r="AI701" s="440"/>
      <c r="AJ701" s="15"/>
      <c r="AK701" s="15"/>
      <c r="AL701" s="15"/>
      <c r="AM701" s="15"/>
    </row>
    <row r="702" spans="1:39" ht="16.5" hidden="1" thickBot="1">
      <c r="A702" s="3222" t="s">
        <v>49</v>
      </c>
      <c r="B702" s="3223"/>
      <c r="C702" s="3224"/>
      <c r="D702" s="116"/>
      <c r="E702" s="181">
        <f>SQRT(E696*E696+E697*E697)/E667/1.73</f>
        <v>7.395208005135296</v>
      </c>
      <c r="F702" s="182">
        <f t="shared" ref="F702:AB702" si="379">SQRT(F696*F696+F697*F697)/F667/1.73</f>
        <v>7.5602188205193732</v>
      </c>
      <c r="G702" s="182">
        <f t="shared" si="379"/>
        <v>7.4022510603782816</v>
      </c>
      <c r="H702" s="453">
        <f t="shared" si="379"/>
        <v>7.5477608659919779</v>
      </c>
      <c r="I702" s="182">
        <f t="shared" si="379"/>
        <v>8.4486291965461859</v>
      </c>
      <c r="J702" s="182">
        <f t="shared" si="379"/>
        <v>9.6760548079412381</v>
      </c>
      <c r="K702" s="182">
        <f t="shared" si="379"/>
        <v>13.967890020318961</v>
      </c>
      <c r="L702" s="182">
        <f t="shared" si="379"/>
        <v>13.861662400339991</v>
      </c>
      <c r="M702" s="182">
        <f t="shared" si="379"/>
        <v>12.881820045461037</v>
      </c>
      <c r="N702" s="453">
        <f t="shared" si="379"/>
        <v>11.801541369555736</v>
      </c>
      <c r="O702" s="182">
        <f t="shared" si="379"/>
        <v>13.871944338372117</v>
      </c>
      <c r="P702" s="182">
        <f t="shared" si="379"/>
        <v>12.844838743894446</v>
      </c>
      <c r="Q702" s="182">
        <f t="shared" si="379"/>
        <v>12.940241905560271</v>
      </c>
      <c r="R702" s="182">
        <f>SQRT(R696*R696+R697*R697)/R667/1.73</f>
        <v>11.683905883100197</v>
      </c>
      <c r="S702" s="182">
        <f t="shared" si="379"/>
        <v>10.727519296446975</v>
      </c>
      <c r="T702" s="182">
        <f t="shared" si="379"/>
        <v>13.861662400339991</v>
      </c>
      <c r="U702" s="182">
        <f t="shared" si="379"/>
        <v>11.835518935878431</v>
      </c>
      <c r="V702" s="489">
        <f t="shared" si="379"/>
        <v>14.942283036804801</v>
      </c>
      <c r="W702" s="182">
        <f t="shared" si="379"/>
        <v>11.717480325292611</v>
      </c>
      <c r="X702" s="182">
        <f t="shared" si="379"/>
        <v>12.795859377854809</v>
      </c>
      <c r="Y702" s="453">
        <f t="shared" si="379"/>
        <v>13.890432562006925</v>
      </c>
      <c r="Z702" s="182">
        <f t="shared" si="379"/>
        <v>10.632379437869025</v>
      </c>
      <c r="AA702" s="182">
        <f t="shared" si="379"/>
        <v>9.5284235085679949</v>
      </c>
      <c r="AB702" s="435">
        <f t="shared" si="379"/>
        <v>8.5681970151370059</v>
      </c>
      <c r="AC702" s="111">
        <f>AVERAGE(E702:AB702)</f>
        <v>11.265988473304738</v>
      </c>
      <c r="AD702" s="98">
        <f>(AC698-AC702)/AC698</f>
        <v>-6.8710369009145136E-2</v>
      </c>
      <c r="AE702" s="79"/>
      <c r="AF702" s="80"/>
      <c r="AG702" s="15"/>
      <c r="AH702" s="15"/>
      <c r="AI702" s="15"/>
      <c r="AJ702" s="15"/>
      <c r="AK702" s="440"/>
      <c r="AL702" s="440"/>
      <c r="AM702" s="440"/>
    </row>
    <row r="703" spans="1:39">
      <c r="A703" s="3293" t="s">
        <v>29</v>
      </c>
      <c r="B703" s="3294" t="s">
        <v>150</v>
      </c>
      <c r="C703" s="127" t="s">
        <v>16</v>
      </c>
      <c r="D703" s="124" t="s">
        <v>129</v>
      </c>
      <c r="E703" s="326">
        <f t="shared" ref="E703:AB703" si="380">(E707-D707)*$AE703*$AF703</f>
        <v>89.999999999999858</v>
      </c>
      <c r="F703" s="71">
        <f t="shared" si="380"/>
        <v>92.000000000002302</v>
      </c>
      <c r="G703" s="71">
        <f t="shared" si="380"/>
        <v>73.999999999998067</v>
      </c>
      <c r="H703" s="448">
        <f t="shared" si="380"/>
        <v>92.000000000002302</v>
      </c>
      <c r="I703" s="71">
        <f t="shared" si="380"/>
        <v>103.9999999999992</v>
      </c>
      <c r="J703" s="71">
        <f t="shared" si="380"/>
        <v>135.99999999999923</v>
      </c>
      <c r="K703" s="71">
        <f t="shared" si="380"/>
        <v>135.99999999999923</v>
      </c>
      <c r="L703" s="71">
        <f t="shared" si="380"/>
        <v>152.00000000000102</v>
      </c>
      <c r="M703" s="71">
        <f t="shared" si="380"/>
        <v>179.99999999999972</v>
      </c>
      <c r="N703" s="448">
        <f t="shared" si="380"/>
        <v>196.00000000000151</v>
      </c>
      <c r="O703" s="71">
        <f t="shared" si="380"/>
        <v>195.99999999999795</v>
      </c>
      <c r="P703" s="71">
        <f t="shared" si="380"/>
        <v>166.00000000000037</v>
      </c>
      <c r="Q703" s="71">
        <f t="shared" si="380"/>
        <v>166.00000000000037</v>
      </c>
      <c r="R703" s="71">
        <f t="shared" si="380"/>
        <v>181.99999999999861</v>
      </c>
      <c r="S703" s="71">
        <f t="shared" si="380"/>
        <v>166.00000000000037</v>
      </c>
      <c r="T703" s="71">
        <f t="shared" si="380"/>
        <v>179.99999999999972</v>
      </c>
      <c r="U703" s="71">
        <f t="shared" si="380"/>
        <v>152.00000000000102</v>
      </c>
      <c r="V703" s="484">
        <f t="shared" si="380"/>
        <v>149.99999999999858</v>
      </c>
      <c r="W703" s="71">
        <f t="shared" si="380"/>
        <v>166.00000000000037</v>
      </c>
      <c r="X703" s="71">
        <f t="shared" si="380"/>
        <v>152.00000000000102</v>
      </c>
      <c r="Y703" s="448">
        <f t="shared" si="380"/>
        <v>134.00000000000034</v>
      </c>
      <c r="Z703" s="71">
        <f t="shared" si="380"/>
        <v>152.00000000000102</v>
      </c>
      <c r="AA703" s="71">
        <f t="shared" si="380"/>
        <v>135.99999999999923</v>
      </c>
      <c r="AB703" s="72">
        <f t="shared" si="380"/>
        <v>89.999999999999858</v>
      </c>
      <c r="AC703" s="137">
        <f>SUM(E703:AB703)</f>
        <v>3440.0000000000014</v>
      </c>
      <c r="AD703" s="96"/>
      <c r="AE703" s="208">
        <v>100</v>
      </c>
      <c r="AF703" s="97">
        <v>20</v>
      </c>
      <c r="AI703" s="440"/>
      <c r="AJ703" s="14"/>
      <c r="AK703" s="14"/>
      <c r="AL703" s="15"/>
      <c r="AM703" s="14"/>
    </row>
    <row r="704" spans="1:39">
      <c r="A704" s="3293"/>
      <c r="B704" s="3294"/>
      <c r="C704" s="125" t="s">
        <v>18</v>
      </c>
      <c r="D704" s="110" t="s">
        <v>129</v>
      </c>
      <c r="E704" s="327">
        <f t="shared" ref="E704:AB704" si="381">(E708-D708)*$AE703*$AF703</f>
        <v>58.000000000006935</v>
      </c>
      <c r="F704" s="328">
        <f t="shared" si="381"/>
        <v>57.999999999992724</v>
      </c>
      <c r="G704" s="328">
        <f t="shared" si="381"/>
        <v>48.000000000001819</v>
      </c>
      <c r="H704" s="449">
        <f t="shared" si="381"/>
        <v>57.999999999992724</v>
      </c>
      <c r="I704" s="328">
        <f t="shared" si="381"/>
        <v>68.000000000012051</v>
      </c>
      <c r="J704" s="328">
        <f t="shared" si="381"/>
        <v>85.999999999998522</v>
      </c>
      <c r="K704" s="328">
        <f t="shared" si="381"/>
        <v>87.999999999993861</v>
      </c>
      <c r="L704" s="328">
        <f t="shared" si="381"/>
        <v>96.000000000003638</v>
      </c>
      <c r="M704" s="328">
        <f t="shared" si="381"/>
        <v>115.99999999999966</v>
      </c>
      <c r="N704" s="449">
        <f t="shared" si="381"/>
        <v>123.99999999999523</v>
      </c>
      <c r="O704" s="328">
        <f t="shared" si="381"/>
        <v>126.00000000000477</v>
      </c>
      <c r="P704" s="328">
        <f t="shared" si="381"/>
        <v>105.99999999999454</v>
      </c>
      <c r="Q704" s="328">
        <f t="shared" si="381"/>
        <v>106.00000000000875</v>
      </c>
      <c r="R704" s="328">
        <f t="shared" si="381"/>
        <v>115.99999999999966</v>
      </c>
      <c r="S704" s="328">
        <f t="shared" si="381"/>
        <v>105.99999999999454</v>
      </c>
      <c r="T704" s="328">
        <f t="shared" si="381"/>
        <v>115.99999999999966</v>
      </c>
      <c r="U704" s="328">
        <f t="shared" si="381"/>
        <v>96.000000000003638</v>
      </c>
      <c r="V704" s="485">
        <f t="shared" si="381"/>
        <v>97.999999999998977</v>
      </c>
      <c r="W704" s="328">
        <f t="shared" si="381"/>
        <v>105.99999999999454</v>
      </c>
      <c r="X704" s="328">
        <f t="shared" si="381"/>
        <v>96.000000000003638</v>
      </c>
      <c r="Y704" s="449">
        <f t="shared" si="381"/>
        <v>85.999999999998522</v>
      </c>
      <c r="Z704" s="328">
        <f t="shared" si="381"/>
        <v>97.999999999998977</v>
      </c>
      <c r="AA704" s="328">
        <f t="shared" si="381"/>
        <v>85.999999999998522</v>
      </c>
      <c r="AB704" s="329">
        <f t="shared" si="381"/>
        <v>58.000000000006935</v>
      </c>
      <c r="AC704" s="109">
        <f>SUM(E704:AB704)</f>
        <v>2200.0000000000027</v>
      </c>
      <c r="AD704" s="81"/>
      <c r="AE704" s="158"/>
      <c r="AF704" s="74"/>
      <c r="AI704" s="440"/>
      <c r="AJ704" s="542"/>
      <c r="AK704" s="543"/>
      <c r="AL704" s="542"/>
      <c r="AM704" s="15"/>
    </row>
    <row r="705" spans="1:39">
      <c r="A705" s="3293"/>
      <c r="B705" s="3294"/>
      <c r="C705" s="125" t="s">
        <v>19</v>
      </c>
      <c r="D705" s="124" t="s">
        <v>62</v>
      </c>
      <c r="E705" s="1715">
        <v>6</v>
      </c>
      <c r="F705" s="426">
        <v>6</v>
      </c>
      <c r="G705" s="426">
        <v>5</v>
      </c>
      <c r="H705" s="450">
        <v>6</v>
      </c>
      <c r="I705" s="426">
        <v>7</v>
      </c>
      <c r="J705" s="426">
        <v>9</v>
      </c>
      <c r="K705" s="426">
        <v>9</v>
      </c>
      <c r="L705" s="426">
        <v>10</v>
      </c>
      <c r="M705" s="426">
        <v>12</v>
      </c>
      <c r="N705" s="450">
        <v>13</v>
      </c>
      <c r="O705" s="426">
        <v>13</v>
      </c>
      <c r="P705" s="426">
        <v>11</v>
      </c>
      <c r="Q705" s="426">
        <v>11</v>
      </c>
      <c r="R705" s="426">
        <v>12</v>
      </c>
      <c r="S705" s="426">
        <v>11</v>
      </c>
      <c r="T705" s="426">
        <v>12</v>
      </c>
      <c r="U705" s="426">
        <v>10</v>
      </c>
      <c r="V705" s="486">
        <v>10</v>
      </c>
      <c r="W705" s="426">
        <v>11</v>
      </c>
      <c r="X705" s="426">
        <v>10</v>
      </c>
      <c r="Y705" s="450">
        <v>9</v>
      </c>
      <c r="Z705" s="426">
        <v>10</v>
      </c>
      <c r="AA705" s="426">
        <v>9</v>
      </c>
      <c r="AB705" s="1716">
        <v>6</v>
      </c>
      <c r="AC705" s="109">
        <f>AVERAGE(E705:AB705)</f>
        <v>9.5</v>
      </c>
      <c r="AD705" s="81"/>
      <c r="AE705" s="158"/>
      <c r="AF705" s="74"/>
      <c r="AI705" s="440"/>
      <c r="AJ705" s="15"/>
      <c r="AK705" s="15"/>
      <c r="AL705" s="15"/>
      <c r="AM705" s="15"/>
    </row>
    <row r="706" spans="1:39" ht="16.5" thickBot="1">
      <c r="A706" s="3293"/>
      <c r="B706" s="3294"/>
      <c r="C706" s="565" t="s">
        <v>21</v>
      </c>
      <c r="D706" s="130"/>
      <c r="E706" s="379">
        <f t="shared" ref="E706:AB706" si="382">E704/E703</f>
        <v>0.64444444444452254</v>
      </c>
      <c r="F706" s="343">
        <f t="shared" si="382"/>
        <v>0.63043478260860075</v>
      </c>
      <c r="G706" s="343">
        <f t="shared" si="382"/>
        <v>0.64864864864869021</v>
      </c>
      <c r="H706" s="475">
        <f t="shared" si="382"/>
        <v>0.63043478260860075</v>
      </c>
      <c r="I706" s="343">
        <f t="shared" si="382"/>
        <v>0.65384615384627476</v>
      </c>
      <c r="J706" s="343">
        <f t="shared" si="382"/>
        <v>0.63235294117646323</v>
      </c>
      <c r="K706" s="343">
        <f t="shared" si="382"/>
        <v>0.64705882352937028</v>
      </c>
      <c r="L706" s="343">
        <f t="shared" si="382"/>
        <v>0.63157894736844078</v>
      </c>
      <c r="M706" s="343">
        <f t="shared" si="382"/>
        <v>0.6444444444444436</v>
      </c>
      <c r="N706" s="475">
        <f t="shared" si="382"/>
        <v>0.63265306122446052</v>
      </c>
      <c r="O706" s="343">
        <f t="shared" si="382"/>
        <v>0.64285714285717388</v>
      </c>
      <c r="P706" s="343">
        <f t="shared" si="382"/>
        <v>0.63855421686743563</v>
      </c>
      <c r="Q706" s="343">
        <f t="shared" si="382"/>
        <v>0.63855421686752123</v>
      </c>
      <c r="R706" s="343">
        <f t="shared" si="382"/>
        <v>0.63736263736264032</v>
      </c>
      <c r="S706" s="343">
        <f t="shared" si="382"/>
        <v>0.63855421686743563</v>
      </c>
      <c r="T706" s="343">
        <f t="shared" si="382"/>
        <v>0.6444444444444436</v>
      </c>
      <c r="U706" s="343">
        <f t="shared" si="382"/>
        <v>0.63157894736844078</v>
      </c>
      <c r="V706" s="483">
        <f t="shared" si="382"/>
        <v>0.65333333333333266</v>
      </c>
      <c r="W706" s="343">
        <f t="shared" si="382"/>
        <v>0.63855421686743563</v>
      </c>
      <c r="X706" s="343">
        <f t="shared" si="382"/>
        <v>0.63157894736844078</v>
      </c>
      <c r="Y706" s="475">
        <f t="shared" si="382"/>
        <v>0.64179104477610671</v>
      </c>
      <c r="Z706" s="343">
        <f t="shared" si="382"/>
        <v>0.64473684210525206</v>
      </c>
      <c r="AA706" s="343">
        <f t="shared" si="382"/>
        <v>0.63235294117646323</v>
      </c>
      <c r="AB706" s="566">
        <f t="shared" si="382"/>
        <v>0.64444444444452254</v>
      </c>
      <c r="AC706" s="545">
        <f>MAX(E706:AB706)</f>
        <v>0.65384615384627476</v>
      </c>
      <c r="AD706" s="94"/>
      <c r="AE706" s="95"/>
      <c r="AF706" s="572"/>
      <c r="AI706" s="440"/>
      <c r="AJ706" s="15"/>
      <c r="AK706" s="15"/>
      <c r="AL706" s="15"/>
      <c r="AM706" s="15"/>
    </row>
    <row r="707" spans="1:39" hidden="1">
      <c r="A707" s="569"/>
      <c r="B707" s="515"/>
      <c r="C707" s="570" t="s">
        <v>130</v>
      </c>
      <c r="D707" s="115">
        <v>10.86</v>
      </c>
      <c r="E707" s="96">
        <v>10.904999999999999</v>
      </c>
      <c r="F707" s="208">
        <v>10.951000000000001</v>
      </c>
      <c r="G707" s="208">
        <v>10.988</v>
      </c>
      <c r="H707" s="447">
        <v>11.034000000000001</v>
      </c>
      <c r="I707" s="208">
        <v>11.086</v>
      </c>
      <c r="J707" s="208">
        <v>11.154</v>
      </c>
      <c r="K707" s="208">
        <v>11.222</v>
      </c>
      <c r="L707" s="208">
        <v>11.298</v>
      </c>
      <c r="M707" s="208">
        <v>11.388</v>
      </c>
      <c r="N707" s="447">
        <v>11.486000000000001</v>
      </c>
      <c r="O707" s="208">
        <v>11.584</v>
      </c>
      <c r="P707" s="208">
        <v>11.667</v>
      </c>
      <c r="Q707" s="208">
        <v>11.75</v>
      </c>
      <c r="R707" s="208">
        <v>11.840999999999999</v>
      </c>
      <c r="S707" s="208">
        <v>11.923999999999999</v>
      </c>
      <c r="T707" s="208">
        <v>12.013999999999999</v>
      </c>
      <c r="U707" s="208">
        <v>12.09</v>
      </c>
      <c r="V707" s="481">
        <v>12.164999999999999</v>
      </c>
      <c r="W707" s="208">
        <v>12.247999999999999</v>
      </c>
      <c r="X707" s="208">
        <v>12.324</v>
      </c>
      <c r="Y707" s="447">
        <v>12.391</v>
      </c>
      <c r="Z707" s="208">
        <v>12.467000000000001</v>
      </c>
      <c r="AA707" s="208">
        <v>12.535</v>
      </c>
      <c r="AB707" s="350">
        <v>12.58</v>
      </c>
      <c r="AC707" s="115"/>
      <c r="AD707" s="96"/>
      <c r="AE707" s="208"/>
      <c r="AF707" s="97"/>
      <c r="AI707" s="440"/>
      <c r="AJ707" s="15"/>
      <c r="AK707" s="15"/>
      <c r="AL707" s="15"/>
      <c r="AM707" s="15"/>
    </row>
    <row r="708" spans="1:39" hidden="1">
      <c r="A708" s="571"/>
      <c r="B708" s="516"/>
      <c r="C708" s="126" t="s">
        <v>131</v>
      </c>
      <c r="D708" s="110">
        <v>44.75</v>
      </c>
      <c r="E708" s="81">
        <v>44.779000000000003</v>
      </c>
      <c r="F708" s="158">
        <v>44.808</v>
      </c>
      <c r="G708" s="158">
        <v>44.832000000000001</v>
      </c>
      <c r="H708" s="446">
        <v>44.860999999999997</v>
      </c>
      <c r="I708" s="158">
        <v>44.895000000000003</v>
      </c>
      <c r="J708" s="158">
        <v>44.938000000000002</v>
      </c>
      <c r="K708" s="158">
        <v>44.981999999999999</v>
      </c>
      <c r="L708" s="158">
        <v>45.03</v>
      </c>
      <c r="M708" s="158">
        <v>45.088000000000001</v>
      </c>
      <c r="N708" s="446">
        <v>45.15</v>
      </c>
      <c r="O708" s="158">
        <v>45.213000000000001</v>
      </c>
      <c r="P708" s="158">
        <v>45.265999999999998</v>
      </c>
      <c r="Q708" s="158">
        <v>45.319000000000003</v>
      </c>
      <c r="R708" s="158">
        <v>45.377000000000002</v>
      </c>
      <c r="S708" s="158">
        <v>45.43</v>
      </c>
      <c r="T708" s="158">
        <v>45.488</v>
      </c>
      <c r="U708" s="158">
        <v>45.536000000000001</v>
      </c>
      <c r="V708" s="482">
        <v>45.585000000000001</v>
      </c>
      <c r="W708" s="158">
        <v>45.637999999999998</v>
      </c>
      <c r="X708" s="158">
        <v>45.686</v>
      </c>
      <c r="Y708" s="446">
        <v>45.728999999999999</v>
      </c>
      <c r="Z708" s="158">
        <v>45.777999999999999</v>
      </c>
      <c r="AA708" s="158">
        <v>45.820999999999998</v>
      </c>
      <c r="AB708" s="336">
        <v>45.85</v>
      </c>
      <c r="AC708" s="110"/>
      <c r="AD708" s="81"/>
      <c r="AE708" s="158"/>
      <c r="AF708" s="74"/>
      <c r="AI708" s="440"/>
      <c r="AJ708" s="15"/>
      <c r="AK708" s="15"/>
      <c r="AL708" s="15"/>
      <c r="AM708" s="15"/>
    </row>
    <row r="709" spans="1:39" ht="16.5" hidden="1" thickBot="1">
      <c r="A709" s="3222" t="s">
        <v>49</v>
      </c>
      <c r="B709" s="3223"/>
      <c r="C709" s="3224"/>
      <c r="D709" s="116"/>
      <c r="E709" s="181">
        <f>SQRT(E703*E703+E704*E704)/E667/1.73</f>
        <v>5.8886978278103994</v>
      </c>
      <c r="F709" s="182">
        <f t="shared" ref="F709:AB709" si="383">SQRT(F703*F703+F704*F704)/F667/1.73</f>
        <v>5.9928590947931832</v>
      </c>
      <c r="G709" s="182">
        <f t="shared" si="383"/>
        <v>4.855728504530644</v>
      </c>
      <c r="H709" s="453">
        <f t="shared" si="383"/>
        <v>6.0273338355110733</v>
      </c>
      <c r="I709" s="182">
        <f t="shared" si="383"/>
        <v>6.8470272561304446</v>
      </c>
      <c r="J709" s="182">
        <f t="shared" si="383"/>
        <v>8.9006229877525236</v>
      </c>
      <c r="K709" s="182">
        <f t="shared" si="383"/>
        <v>8.9860347403575123</v>
      </c>
      <c r="L709" s="182">
        <f t="shared" si="383"/>
        <v>9.9252828303248286</v>
      </c>
      <c r="M709" s="182">
        <f t="shared" si="383"/>
        <v>11.879119802357978</v>
      </c>
      <c r="N709" s="453">
        <f t="shared" si="383"/>
        <v>12.829107737322584</v>
      </c>
      <c r="O709" s="182">
        <f t="shared" si="383"/>
        <v>12.925700779920019</v>
      </c>
      <c r="P709" s="182">
        <f t="shared" si="383"/>
        <v>10.894534837832801</v>
      </c>
      <c r="Q709" s="182">
        <f t="shared" si="383"/>
        <v>10.894534837833223</v>
      </c>
      <c r="R709" s="182">
        <f>SQRT(R703*R703+R704*R704)/R667/1.73</f>
        <v>11.915354211719803</v>
      </c>
      <c r="S709" s="182">
        <f t="shared" si="383"/>
        <v>10.863348192304652</v>
      </c>
      <c r="T709" s="182">
        <f t="shared" si="383"/>
        <v>11.822390481429812</v>
      </c>
      <c r="U709" s="182">
        <f t="shared" si="383"/>
        <v>9.9729089475528774</v>
      </c>
      <c r="V709" s="489">
        <f t="shared" si="383"/>
        <v>9.8920610627335197</v>
      </c>
      <c r="W709" s="182">
        <f t="shared" si="383"/>
        <v>10.904970216029957</v>
      </c>
      <c r="X709" s="182">
        <f t="shared" si="383"/>
        <v>9.9063595074834083</v>
      </c>
      <c r="Y709" s="453">
        <f t="shared" si="383"/>
        <v>8.7487150212070954</v>
      </c>
      <c r="Z709" s="182">
        <f t="shared" si="383"/>
        <v>9.9751539898762918</v>
      </c>
      <c r="AA709" s="182">
        <f t="shared" si="383"/>
        <v>8.8162568930818832</v>
      </c>
      <c r="AB709" s="435">
        <f t="shared" si="383"/>
        <v>5.9168464789949606</v>
      </c>
      <c r="AC709" s="111">
        <f>AVERAGE(E709:AB709)</f>
        <v>9.399206253120477</v>
      </c>
      <c r="AD709" s="98">
        <f>(AC705-AC709)/AC705</f>
        <v>1.0609868092581371E-2</v>
      </c>
      <c r="AE709" s="79"/>
      <c r="AF709" s="80"/>
      <c r="AG709" s="15"/>
      <c r="AH709" s="15"/>
      <c r="AI709" s="15"/>
      <c r="AJ709" s="15"/>
      <c r="AK709" s="440"/>
      <c r="AL709" s="440"/>
      <c r="AM709" s="440"/>
    </row>
    <row r="710" spans="1:39" ht="16.5" thickBot="1">
      <c r="A710" s="681"/>
      <c r="B710" s="682" t="s">
        <v>38</v>
      </c>
      <c r="C710" s="123" t="s">
        <v>16</v>
      </c>
      <c r="D710" s="717" t="s">
        <v>152</v>
      </c>
      <c r="E710" s="96">
        <f t="shared" ref="E710:AB710" si="384">(E711-D711)*$AE710*$AF710</f>
        <v>0</v>
      </c>
      <c r="F710" s="208">
        <f t="shared" si="384"/>
        <v>0</v>
      </c>
      <c r="G710" s="208">
        <f t="shared" si="384"/>
        <v>0</v>
      </c>
      <c r="H710" s="447">
        <f t="shared" si="384"/>
        <v>0</v>
      </c>
      <c r="I710" s="208">
        <f t="shared" si="384"/>
        <v>0</v>
      </c>
      <c r="J710" s="208">
        <f t="shared" si="384"/>
        <v>0</v>
      </c>
      <c r="K710" s="208">
        <f t="shared" si="384"/>
        <v>0</v>
      </c>
      <c r="L710" s="208">
        <f t="shared" si="384"/>
        <v>0</v>
      </c>
      <c r="M710" s="208">
        <f t="shared" si="384"/>
        <v>0</v>
      </c>
      <c r="N710" s="447">
        <f t="shared" si="384"/>
        <v>0</v>
      </c>
      <c r="O710" s="208">
        <f t="shared" si="384"/>
        <v>0</v>
      </c>
      <c r="P710" s="208">
        <f t="shared" si="384"/>
        <v>0</v>
      </c>
      <c r="Q710" s="208">
        <f t="shared" si="384"/>
        <v>0</v>
      </c>
      <c r="R710" s="208">
        <f t="shared" si="384"/>
        <v>0</v>
      </c>
      <c r="S710" s="208">
        <f t="shared" si="384"/>
        <v>0</v>
      </c>
      <c r="T710" s="208">
        <f t="shared" si="384"/>
        <v>0</v>
      </c>
      <c r="U710" s="208">
        <f t="shared" si="384"/>
        <v>0</v>
      </c>
      <c r="V710" s="481">
        <f t="shared" si="384"/>
        <v>0</v>
      </c>
      <c r="W710" s="208">
        <f t="shared" si="384"/>
        <v>0</v>
      </c>
      <c r="X710" s="208">
        <f t="shared" si="384"/>
        <v>0</v>
      </c>
      <c r="Y710" s="447">
        <f t="shared" si="384"/>
        <v>0</v>
      </c>
      <c r="Z710" s="208">
        <f t="shared" si="384"/>
        <v>0</v>
      </c>
      <c r="AA710" s="208">
        <f t="shared" si="384"/>
        <v>0</v>
      </c>
      <c r="AB710" s="97">
        <f t="shared" si="384"/>
        <v>0</v>
      </c>
      <c r="AC710" s="683">
        <f>SUM(E710:AB710)</f>
        <v>0</v>
      </c>
      <c r="AD710" s="580"/>
      <c r="AE710" s="581">
        <v>1</v>
      </c>
      <c r="AF710" s="582">
        <v>40</v>
      </c>
      <c r="AI710" s="440"/>
      <c r="AJ710" s="14"/>
      <c r="AK710" s="14"/>
      <c r="AL710" s="15"/>
      <c r="AM710" s="14"/>
    </row>
    <row r="711" spans="1:39" ht="16.5" hidden="1" thickBot="1">
      <c r="A711" s="684"/>
      <c r="B711" s="3446" t="s">
        <v>130</v>
      </c>
      <c r="C711" s="3447"/>
      <c r="D711" s="130"/>
      <c r="E711" s="94"/>
      <c r="F711" s="95"/>
      <c r="G711" s="95"/>
      <c r="H711" s="478"/>
      <c r="I711" s="95"/>
      <c r="J711" s="95"/>
      <c r="K711" s="95"/>
      <c r="L711" s="95"/>
      <c r="M711" s="95"/>
      <c r="N711" s="478"/>
      <c r="O711" s="95"/>
      <c r="P711" s="95"/>
      <c r="Q711" s="95"/>
      <c r="R711" s="95"/>
      <c r="S711" s="95"/>
      <c r="T711" s="95"/>
      <c r="U711" s="95"/>
      <c r="V711" s="504"/>
      <c r="W711" s="95"/>
      <c r="X711" s="95"/>
      <c r="Y711" s="478"/>
      <c r="Z711" s="95"/>
      <c r="AA711" s="95"/>
      <c r="AB711" s="572"/>
      <c r="AC711" s="685"/>
      <c r="AD711" s="586"/>
      <c r="AE711" s="587"/>
      <c r="AF711" s="588"/>
      <c r="AI711" s="440"/>
      <c r="AJ711" s="542"/>
      <c r="AK711" s="543"/>
      <c r="AL711" s="542"/>
      <c r="AM711" s="15"/>
    </row>
    <row r="712" spans="1:39" ht="16.5" thickBot="1">
      <c r="A712" s="2073"/>
      <c r="B712" s="2074" t="s">
        <v>151</v>
      </c>
      <c r="C712" s="716" t="s">
        <v>16</v>
      </c>
      <c r="D712" s="717"/>
      <c r="E712" s="718">
        <f t="shared" ref="E712:AB712" si="385">(E713-D713)*$AE712*$AF712</f>
        <v>3.1999999999999318</v>
      </c>
      <c r="F712" s="719">
        <f t="shared" si="385"/>
        <v>3.6000000000001364</v>
      </c>
      <c r="G712" s="719">
        <f t="shared" si="385"/>
        <v>3.5999999999998522</v>
      </c>
      <c r="H712" s="720">
        <f t="shared" si="385"/>
        <v>3.6000000000001364</v>
      </c>
      <c r="I712" s="719">
        <f t="shared" si="385"/>
        <v>4.0000000000000568</v>
      </c>
      <c r="J712" s="719">
        <f t="shared" si="385"/>
        <v>2.3999999999998067</v>
      </c>
      <c r="K712" s="719">
        <f t="shared" si="385"/>
        <v>2.0000000000001705</v>
      </c>
      <c r="L712" s="719">
        <f t="shared" si="385"/>
        <v>1.5999999999999659</v>
      </c>
      <c r="M712" s="719">
        <f t="shared" si="385"/>
        <v>2.8000000000000114</v>
      </c>
      <c r="N712" s="720">
        <f t="shared" si="385"/>
        <v>2.4000000000000909</v>
      </c>
      <c r="O712" s="719">
        <f t="shared" si="385"/>
        <v>2.3999999999998067</v>
      </c>
      <c r="P712" s="719">
        <f t="shared" si="385"/>
        <v>2.8000000000000114</v>
      </c>
      <c r="Q712" s="719">
        <f t="shared" si="385"/>
        <v>2.0000000000001705</v>
      </c>
      <c r="R712" s="719">
        <f t="shared" si="385"/>
        <v>3.1999999999999318</v>
      </c>
      <c r="S712" s="719">
        <f t="shared" si="385"/>
        <v>2.3999999999998067</v>
      </c>
      <c r="T712" s="719">
        <f t="shared" si="385"/>
        <v>1.6000000000002501</v>
      </c>
      <c r="U712" s="719">
        <f t="shared" si="385"/>
        <v>2.3999999999998067</v>
      </c>
      <c r="V712" s="1310">
        <f t="shared" si="385"/>
        <v>2.8000000000000114</v>
      </c>
      <c r="W712" s="719">
        <f t="shared" si="385"/>
        <v>3.1999999999999318</v>
      </c>
      <c r="X712" s="719">
        <f t="shared" si="385"/>
        <v>3.6000000000001364</v>
      </c>
      <c r="Y712" s="720">
        <f t="shared" si="385"/>
        <v>3.1999999999999318</v>
      </c>
      <c r="Z712" s="719">
        <f t="shared" si="385"/>
        <v>2.8000000000000114</v>
      </c>
      <c r="AA712" s="719">
        <f t="shared" si="385"/>
        <v>3.1999999999999318</v>
      </c>
      <c r="AB712" s="2075">
        <f t="shared" si="385"/>
        <v>2.0000000000001705</v>
      </c>
      <c r="AC712" s="2076">
        <f>SUM(E712:AB712)</f>
        <v>66.800000000000068</v>
      </c>
      <c r="AD712" s="1721"/>
      <c r="AE712" s="1722">
        <v>1</v>
      </c>
      <c r="AF712" s="1723">
        <v>40</v>
      </c>
      <c r="AI712" s="440"/>
      <c r="AJ712" s="14"/>
      <c r="AK712" s="14"/>
      <c r="AL712" s="15"/>
      <c r="AM712" s="14"/>
    </row>
    <row r="713" spans="1:39" ht="16.5" hidden="1" thickBot="1">
      <c r="A713" s="2057"/>
      <c r="B713" s="3448" t="s">
        <v>130</v>
      </c>
      <c r="C713" s="3449"/>
      <c r="D713" s="185">
        <v>43.86</v>
      </c>
      <c r="E713" s="253">
        <v>43.94</v>
      </c>
      <c r="F713" s="238">
        <v>44.03</v>
      </c>
      <c r="G713" s="238">
        <v>44.12</v>
      </c>
      <c r="H713" s="473">
        <v>44.21</v>
      </c>
      <c r="I713" s="238">
        <v>44.31</v>
      </c>
      <c r="J713" s="238">
        <v>44.37</v>
      </c>
      <c r="K713" s="238">
        <v>44.42</v>
      </c>
      <c r="L713" s="238">
        <v>44.46</v>
      </c>
      <c r="M713" s="238">
        <v>44.53</v>
      </c>
      <c r="N713" s="473">
        <v>44.59</v>
      </c>
      <c r="O713" s="238">
        <v>44.65</v>
      </c>
      <c r="P713" s="238">
        <v>44.72</v>
      </c>
      <c r="Q713" s="238">
        <v>44.77</v>
      </c>
      <c r="R713" s="238">
        <v>44.85</v>
      </c>
      <c r="S713" s="238">
        <v>44.91</v>
      </c>
      <c r="T713" s="238">
        <v>44.95</v>
      </c>
      <c r="U713" s="238">
        <v>45.01</v>
      </c>
      <c r="V713" s="502">
        <v>45.08</v>
      </c>
      <c r="W713" s="238">
        <v>45.16</v>
      </c>
      <c r="X713" s="238">
        <v>45.25</v>
      </c>
      <c r="Y713" s="473">
        <v>45.33</v>
      </c>
      <c r="Z713" s="238">
        <v>45.4</v>
      </c>
      <c r="AA713" s="238">
        <v>45.48</v>
      </c>
      <c r="AB713" s="1335">
        <v>45.53</v>
      </c>
      <c r="AC713" s="2072"/>
      <c r="AD713" s="1717"/>
      <c r="AE713" s="1718"/>
      <c r="AF713" s="1719"/>
      <c r="AI713" s="440"/>
      <c r="AJ713" s="542"/>
      <c r="AK713" s="543"/>
      <c r="AL713" s="542"/>
      <c r="AM713" s="15"/>
    </row>
    <row r="714" spans="1:39">
      <c r="A714" s="3279" t="s">
        <v>39</v>
      </c>
      <c r="B714" s="3405"/>
      <c r="C714" s="127" t="s">
        <v>16</v>
      </c>
      <c r="D714" s="124"/>
      <c r="E714" s="141">
        <f t="shared" ref="E714:AC715" si="386">SUM(E668,E675,E682,E689,E696,E703)</f>
        <v>437.9999999999917</v>
      </c>
      <c r="F714" s="139">
        <f t="shared" si="386"/>
        <v>397.99999999998897</v>
      </c>
      <c r="G714" s="139">
        <f t="shared" si="386"/>
        <v>350.00000000000853</v>
      </c>
      <c r="H714" s="445">
        <f t="shared" si="386"/>
        <v>412.00000000001319</v>
      </c>
      <c r="I714" s="139">
        <f t="shared" si="386"/>
        <v>437.99999999998107</v>
      </c>
      <c r="J714" s="139">
        <f t="shared" si="386"/>
        <v>547.99999999999829</v>
      </c>
      <c r="K714" s="139">
        <f t="shared" si="386"/>
        <v>644.00000000001614</v>
      </c>
      <c r="L714" s="139">
        <f t="shared" si="386"/>
        <v>744.00000000000693</v>
      </c>
      <c r="M714" s="139">
        <f t="shared" si="386"/>
        <v>797.99999999998772</v>
      </c>
      <c r="N714" s="445">
        <f t="shared" si="386"/>
        <v>785.99999999999068</v>
      </c>
      <c r="O714" s="139">
        <f t="shared" si="386"/>
        <v>858.00000000002183</v>
      </c>
      <c r="P714" s="139">
        <f t="shared" si="386"/>
        <v>683.9999999999975</v>
      </c>
      <c r="Q714" s="139">
        <f t="shared" si="386"/>
        <v>669.99999999999102</v>
      </c>
      <c r="R714" s="139">
        <f>SUM(R668,R675,R682,R689,R696,R703)</f>
        <v>823.99999999998386</v>
      </c>
      <c r="S714" s="139">
        <f t="shared" si="386"/>
        <v>680.00000000002808</v>
      </c>
      <c r="T714" s="139">
        <f t="shared" si="386"/>
        <v>785.99999999997999</v>
      </c>
      <c r="U714" s="139">
        <f t="shared" si="386"/>
        <v>640.0000000000183</v>
      </c>
      <c r="V714" s="498">
        <f t="shared" si="386"/>
        <v>673.99999999998886</v>
      </c>
      <c r="W714" s="139">
        <f t="shared" si="386"/>
        <v>709.99999999999727</v>
      </c>
      <c r="X714" s="139">
        <f t="shared" si="386"/>
        <v>700.00000000000284</v>
      </c>
      <c r="Y714" s="445">
        <f t="shared" si="386"/>
        <v>669.99999999999466</v>
      </c>
      <c r="Z714" s="139">
        <f t="shared" si="386"/>
        <v>622.00000000000705</v>
      </c>
      <c r="AA714" s="139">
        <f t="shared" si="386"/>
        <v>573.99999999999807</v>
      </c>
      <c r="AB714" s="589">
        <f t="shared" si="386"/>
        <v>472.00000000001194</v>
      </c>
      <c r="AC714" s="657">
        <f t="shared" si="386"/>
        <v>15120.000000000005</v>
      </c>
      <c r="AD714" s="1"/>
      <c r="AE714" s="1"/>
      <c r="AF714" s="1"/>
      <c r="AG714" s="1"/>
      <c r="AI714" s="440"/>
      <c r="AJ714" s="440"/>
      <c r="AK714" s="440"/>
      <c r="AL714" s="440"/>
      <c r="AM714" s="440"/>
    </row>
    <row r="715" spans="1:39" ht="16.5" thickBot="1">
      <c r="A715" s="3406"/>
      <c r="B715" s="3407"/>
      <c r="C715" s="565" t="s">
        <v>18</v>
      </c>
      <c r="D715" s="130"/>
      <c r="E715" s="686">
        <f t="shared" si="386"/>
        <v>294.00000000000045</v>
      </c>
      <c r="F715" s="344">
        <f t="shared" si="386"/>
        <v>270.00000000001023</v>
      </c>
      <c r="G715" s="344">
        <f t="shared" si="386"/>
        <v>232.00000000000287</v>
      </c>
      <c r="H715" s="477">
        <f t="shared" si="386"/>
        <v>275.99999999997135</v>
      </c>
      <c r="I715" s="344">
        <f t="shared" si="386"/>
        <v>296.00000000003138</v>
      </c>
      <c r="J715" s="344">
        <f t="shared" si="386"/>
        <v>359.99999999999943</v>
      </c>
      <c r="K715" s="344">
        <f t="shared" si="386"/>
        <v>425.99999999996999</v>
      </c>
      <c r="L715" s="344">
        <f t="shared" si="386"/>
        <v>502.00000000002376</v>
      </c>
      <c r="M715" s="344">
        <f t="shared" si="386"/>
        <v>548.00000000001603</v>
      </c>
      <c r="N715" s="477">
        <f t="shared" si="386"/>
        <v>531.99999999996805</v>
      </c>
      <c r="O715" s="344">
        <f t="shared" si="386"/>
        <v>584.00000000001023</v>
      </c>
      <c r="P715" s="344">
        <f t="shared" si="386"/>
        <v>455.99999999999955</v>
      </c>
      <c r="Q715" s="344">
        <f t="shared" si="386"/>
        <v>450.00000000001353</v>
      </c>
      <c r="R715" s="344">
        <f>SUM(R669,R676,R683,R690,R697,R704)</f>
        <v>566.00000000000955</v>
      </c>
      <c r="S715" s="344">
        <f t="shared" si="386"/>
        <v>453.99999999998283</v>
      </c>
      <c r="T715" s="344">
        <f t="shared" si="386"/>
        <v>542.00000000000864</v>
      </c>
      <c r="U715" s="344">
        <f t="shared" si="386"/>
        <v>425.99999999999125</v>
      </c>
      <c r="V715" s="1108">
        <f t="shared" si="386"/>
        <v>452.00000000000529</v>
      </c>
      <c r="W715" s="344">
        <f t="shared" si="386"/>
        <v>475.99999999998136</v>
      </c>
      <c r="X715" s="344">
        <f t="shared" si="386"/>
        <v>466.00000000001887</v>
      </c>
      <c r="Y715" s="477">
        <f t="shared" si="386"/>
        <v>447.99999999997908</v>
      </c>
      <c r="Z715" s="344">
        <f t="shared" si="386"/>
        <v>420.00000000001239</v>
      </c>
      <c r="AA715" s="344">
        <f t="shared" si="386"/>
        <v>389.99999999998283</v>
      </c>
      <c r="AB715" s="687">
        <f t="shared" si="386"/>
        <v>314.00000000003206</v>
      </c>
      <c r="AC715" s="688">
        <f t="shared" si="386"/>
        <v>10180.00000000002</v>
      </c>
      <c r="AD715" s="1"/>
      <c r="AE715" s="1"/>
      <c r="AF715" s="1"/>
      <c r="AG715" s="1"/>
      <c r="AI715" s="440"/>
      <c r="AJ715" s="440"/>
      <c r="AK715" s="440"/>
      <c r="AL715" s="440"/>
      <c r="AM715" s="440"/>
    </row>
    <row r="716" spans="1:39">
      <c r="A716" s="3242" t="s">
        <v>40</v>
      </c>
      <c r="B716" s="3243"/>
      <c r="C716" s="123" t="s">
        <v>41</v>
      </c>
      <c r="D716" s="115"/>
      <c r="E716" s="142">
        <f t="shared" ref="E716:AC716" si="387">100-(E714/(E601+E608))*100</f>
        <v>-2.3364485981295644</v>
      </c>
      <c r="F716" s="140">
        <f t="shared" si="387"/>
        <v>-4.736842105261502</v>
      </c>
      <c r="G716" s="140">
        <f t="shared" si="387"/>
        <v>4.8913043478224836</v>
      </c>
      <c r="H716" s="459">
        <f t="shared" si="387"/>
        <v>5.1869619710487314E-12</v>
      </c>
      <c r="I716" s="140">
        <f t="shared" si="387"/>
        <v>-3.3018867924536863</v>
      </c>
      <c r="J716" s="140">
        <f t="shared" si="387"/>
        <v>3.5211267605609038</v>
      </c>
      <c r="K716" s="140">
        <f t="shared" si="387"/>
        <v>-0.62499999999572253</v>
      </c>
      <c r="L716" s="140">
        <f t="shared" si="387"/>
        <v>-1.6393442623000851</v>
      </c>
      <c r="M716" s="140">
        <f t="shared" si="387"/>
        <v>3.1553398058281772</v>
      </c>
      <c r="N716" s="459">
        <f t="shared" si="387"/>
        <v>2.7227722772280032</v>
      </c>
      <c r="O716" s="140">
        <f t="shared" si="387"/>
        <v>1.1520737327158059</v>
      </c>
      <c r="P716" s="140">
        <f t="shared" si="387"/>
        <v>5.0000000000039506</v>
      </c>
      <c r="Q716" s="140">
        <f t="shared" si="387"/>
        <v>2.0467836257278833</v>
      </c>
      <c r="R716" s="140">
        <f t="shared" si="387"/>
        <v>3.4532376957940869E-12</v>
      </c>
      <c r="S716" s="140">
        <f t="shared" si="387"/>
        <v>-1.1904761904765451</v>
      </c>
      <c r="T716" s="140">
        <f t="shared" si="387"/>
        <v>-0.76923076923172573</v>
      </c>
      <c r="U716" s="140">
        <f t="shared" si="387"/>
        <v>-5.0022208597511053E-12</v>
      </c>
      <c r="V716" s="495">
        <f t="shared" si="387"/>
        <v>-0.29761904761357982</v>
      </c>
      <c r="W716" s="140">
        <f t="shared" si="387"/>
        <v>-3.8011695906475751</v>
      </c>
      <c r="X716" s="140">
        <f t="shared" si="387"/>
        <v>2.7777777777810684</v>
      </c>
      <c r="Y716" s="459">
        <f t="shared" si="387"/>
        <v>-0.29940119760303219</v>
      </c>
      <c r="Z716" s="140">
        <f t="shared" si="387"/>
        <v>-4.3624161073830976</v>
      </c>
      <c r="AA716" s="140">
        <f t="shared" si="387"/>
        <v>-3.9855072463832215</v>
      </c>
      <c r="AB716" s="143">
        <f t="shared" si="387"/>
        <v>-3.5087719298232685</v>
      </c>
      <c r="AC716" s="595">
        <f t="shared" si="387"/>
        <v>0</v>
      </c>
      <c r="AD716" s="1"/>
      <c r="AE716" s="1"/>
      <c r="AF716" s="1"/>
      <c r="AG716" s="1"/>
    </row>
    <row r="717" spans="1:39" ht="16.5" thickBot="1">
      <c r="A717" s="3244"/>
      <c r="B717" s="3245"/>
      <c r="C717" s="128" t="s">
        <v>42</v>
      </c>
      <c r="D717" s="116"/>
      <c r="E717" s="596">
        <f t="shared" ref="E717:AC717" si="388">100-(E715/(E602+E609))*100</f>
        <v>-3.5211267605613585</v>
      </c>
      <c r="F717" s="597">
        <f t="shared" si="388"/>
        <v>-5.468750000003908</v>
      </c>
      <c r="G717" s="597">
        <f t="shared" si="388"/>
        <v>6.4516129032264047</v>
      </c>
      <c r="H717" s="464">
        <f t="shared" si="388"/>
        <v>9.0238927441532724E-12</v>
      </c>
      <c r="I717" s="597">
        <f t="shared" si="388"/>
        <v>-4.2253521126901035</v>
      </c>
      <c r="J717" s="597">
        <f t="shared" si="388"/>
        <v>4.255319148937545</v>
      </c>
      <c r="K717" s="597">
        <f t="shared" si="388"/>
        <v>1.3888888888963322</v>
      </c>
      <c r="L717" s="597">
        <f t="shared" si="388"/>
        <v>-2.8688524590213547</v>
      </c>
      <c r="M717" s="597">
        <f t="shared" si="388"/>
        <v>0.72463768115517269</v>
      </c>
      <c r="N717" s="464">
        <f t="shared" si="388"/>
        <v>1.4814814814885295</v>
      </c>
      <c r="O717" s="597">
        <f t="shared" si="388"/>
        <v>-1.1937117960769683E-12</v>
      </c>
      <c r="P717" s="597">
        <f t="shared" si="388"/>
        <v>4.9999999999980673</v>
      </c>
      <c r="Q717" s="597">
        <f t="shared" si="388"/>
        <v>2.1739130434770146</v>
      </c>
      <c r="R717" s="597">
        <f t="shared" si="388"/>
        <v>-2.5362318840610953</v>
      </c>
      <c r="S717" s="597">
        <f t="shared" si="388"/>
        <v>-1.3392857142801944</v>
      </c>
      <c r="T717" s="597">
        <f t="shared" si="388"/>
        <v>-4.2307692307716849</v>
      </c>
      <c r="U717" s="597">
        <f t="shared" si="388"/>
        <v>0.46728971962758692</v>
      </c>
      <c r="V717" s="501">
        <f t="shared" si="388"/>
        <v>1.5774048733874224E-12</v>
      </c>
      <c r="W717" s="597">
        <f t="shared" si="388"/>
        <v>-3.4782608695625754</v>
      </c>
      <c r="X717" s="597">
        <f t="shared" si="388"/>
        <v>2.9166666666635308</v>
      </c>
      <c r="Y717" s="464">
        <f t="shared" si="388"/>
        <v>3.1690206014900468E-12</v>
      </c>
      <c r="Z717" s="597">
        <f t="shared" si="388"/>
        <v>-5.0000000000016058</v>
      </c>
      <c r="AA717" s="597">
        <f t="shared" si="388"/>
        <v>-7.1428571428553482</v>
      </c>
      <c r="AB717" s="598">
        <f t="shared" si="388"/>
        <v>-1.9480519480600691</v>
      </c>
      <c r="AC717" s="599">
        <f t="shared" si="388"/>
        <v>-0.5928853754942196</v>
      </c>
      <c r="AD717" s="1"/>
      <c r="AE717" s="1"/>
      <c r="AF717" s="1"/>
      <c r="AG717" s="1"/>
    </row>
    <row r="718" spans="1:39" ht="15.75" customHeight="1">
      <c r="A718" s="3238"/>
      <c r="B718" s="3239"/>
      <c r="C718" s="239"/>
      <c r="D718" s="506" t="s">
        <v>125</v>
      </c>
      <c r="E718" s="507">
        <f t="shared" ref="E718:AC718" si="389">(E603+E610-E670-E677-E684-E691-E698-E705)/(E603+E610)</f>
        <v>-3.5714285714285712E-2</v>
      </c>
      <c r="F718" s="507">
        <f t="shared" si="389"/>
        <v>-0.04</v>
      </c>
      <c r="G718" s="507">
        <f t="shared" si="389"/>
        <v>4.1666666666666664E-2</v>
      </c>
      <c r="H718" s="508">
        <f t="shared" si="389"/>
        <v>0</v>
      </c>
      <c r="I718" s="507">
        <f t="shared" si="389"/>
        <v>-3.5714285714285712E-2</v>
      </c>
      <c r="J718" s="507">
        <f t="shared" si="389"/>
        <v>2.7027027027027029E-2</v>
      </c>
      <c r="K718" s="507">
        <f t="shared" si="389"/>
        <v>0</v>
      </c>
      <c r="L718" s="507">
        <f t="shared" si="389"/>
        <v>-2.0833333333333332E-2</v>
      </c>
      <c r="M718" s="507">
        <f t="shared" si="389"/>
        <v>1.8518518518518517E-2</v>
      </c>
      <c r="N718" s="508">
        <f t="shared" si="389"/>
        <v>1.8867924528301886E-2</v>
      </c>
      <c r="O718" s="507">
        <f t="shared" si="389"/>
        <v>0</v>
      </c>
      <c r="P718" s="507">
        <f t="shared" si="389"/>
        <v>4.2553191489361701E-2</v>
      </c>
      <c r="Q718" s="507">
        <f t="shared" si="389"/>
        <v>2.2222222222222223E-2</v>
      </c>
      <c r="R718" s="507">
        <f t="shared" si="389"/>
        <v>-1.8518518518518517E-2</v>
      </c>
      <c r="S718" s="507">
        <f t="shared" si="389"/>
        <v>-2.2727272727272728E-2</v>
      </c>
      <c r="T718" s="507">
        <f t="shared" si="389"/>
        <v>-1.9607843137254902E-2</v>
      </c>
      <c r="U718" s="507">
        <f t="shared" si="389"/>
        <v>0</v>
      </c>
      <c r="V718" s="896">
        <f t="shared" si="389"/>
        <v>0</v>
      </c>
      <c r="W718" s="507">
        <f t="shared" si="389"/>
        <v>-4.4444444444444446E-2</v>
      </c>
      <c r="X718" s="507">
        <f t="shared" si="389"/>
        <v>2.1276595744680851E-2</v>
      </c>
      <c r="Y718" s="508">
        <f t="shared" si="389"/>
        <v>0</v>
      </c>
      <c r="Z718" s="507">
        <f t="shared" si="389"/>
        <v>-5.128205128205128E-2</v>
      </c>
      <c r="AA718" s="507">
        <f t="shared" si="389"/>
        <v>-5.5555555555555552E-2</v>
      </c>
      <c r="AB718" s="509">
        <f t="shared" si="389"/>
        <v>-3.3333333333333333E-2</v>
      </c>
      <c r="AC718" s="510">
        <f t="shared" si="389"/>
        <v>-6.0544904137233829E-3</v>
      </c>
      <c r="AD718" s="1"/>
      <c r="AE718" s="24"/>
      <c r="AF718" s="1"/>
      <c r="AG718" s="24"/>
    </row>
    <row r="719" spans="1:39" ht="16.5" thickBot="1">
      <c r="A719" s="3209"/>
      <c r="B719" s="3210"/>
      <c r="C719" s="240"/>
      <c r="D719" s="144" t="s">
        <v>126</v>
      </c>
      <c r="E719" s="511">
        <f t="shared" ref="E719:AC719" si="390">(E607+E614-E674-E688-E695-E702-E709)/(E607+E614)</f>
        <v>-2.8807029339463473E-2</v>
      </c>
      <c r="F719" s="511">
        <f t="shared" si="390"/>
        <v>-5.111857218389583E-2</v>
      </c>
      <c r="G719" s="511">
        <f t="shared" si="390"/>
        <v>5.229322098504393E-2</v>
      </c>
      <c r="H719" s="512">
        <f t="shared" si="390"/>
        <v>-1.8502118359099524E-3</v>
      </c>
      <c r="I719" s="511">
        <f t="shared" si="390"/>
        <v>-3.7420538670430013E-2</v>
      </c>
      <c r="J719" s="511">
        <f t="shared" si="390"/>
        <v>3.6686741914804949E-2</v>
      </c>
      <c r="K719" s="511">
        <f t="shared" si="390"/>
        <v>-1.3063446208678414E-3</v>
      </c>
      <c r="L719" s="511">
        <f t="shared" si="390"/>
        <v>-2.1820272323012889E-2</v>
      </c>
      <c r="M719" s="511">
        <f t="shared" si="390"/>
        <v>2.2306304404139929E-2</v>
      </c>
      <c r="N719" s="512">
        <f t="shared" si="390"/>
        <v>2.2049452995352693E-2</v>
      </c>
      <c r="O719" s="511">
        <f t="shared" si="390"/>
        <v>5.5213762463718098E-3</v>
      </c>
      <c r="P719" s="511">
        <f t="shared" si="390"/>
        <v>4.8854069943413611E-2</v>
      </c>
      <c r="Q719" s="511">
        <f t="shared" si="390"/>
        <v>1.8889815771289443E-2</v>
      </c>
      <c r="R719" s="511">
        <f t="shared" si="390"/>
        <v>-9.6670694289279369E-3</v>
      </c>
      <c r="S719" s="511">
        <f t="shared" si="390"/>
        <v>-1.3190992575802439E-2</v>
      </c>
      <c r="T719" s="511">
        <f t="shared" si="390"/>
        <v>-2.0480274243071243E-2</v>
      </c>
      <c r="U719" s="511">
        <f t="shared" si="390"/>
        <v>-2.4140431957924327E-4</v>
      </c>
      <c r="V719" s="897">
        <f t="shared" si="390"/>
        <v>-4.2081459154313192E-3</v>
      </c>
      <c r="W719" s="511">
        <f t="shared" si="390"/>
        <v>-3.8035035607289984E-2</v>
      </c>
      <c r="X719" s="511">
        <f t="shared" si="390"/>
        <v>2.7166819001316168E-2</v>
      </c>
      <c r="Y719" s="512">
        <f t="shared" si="390"/>
        <v>-3.6075009653225047E-3</v>
      </c>
      <c r="Z719" s="511">
        <f t="shared" si="390"/>
        <v>-4.6898159119180445E-2</v>
      </c>
      <c r="AA719" s="511">
        <f t="shared" si="390"/>
        <v>-5.1595616087850293E-2</v>
      </c>
      <c r="AB719" s="513">
        <f t="shared" si="390"/>
        <v>-3.1639107456870576E-2</v>
      </c>
      <c r="AC719" s="514">
        <f t="shared" si="390"/>
        <v>-3.3768585846549212E-3</v>
      </c>
      <c r="AD719" s="1"/>
      <c r="AE719" s="24"/>
      <c r="AF719" s="1"/>
      <c r="AG719" s="24"/>
    </row>
    <row r="720" spans="1:39" s="736" customFormat="1" ht="31.5" customHeight="1" thickBot="1">
      <c r="A720" s="3029"/>
      <c r="B720" s="3029"/>
      <c r="C720" s="3030"/>
      <c r="D720" s="2849"/>
      <c r="E720" s="3031"/>
      <c r="F720" s="3031"/>
      <c r="G720" s="3031"/>
      <c r="H720" s="3028"/>
      <c r="I720" s="3031"/>
      <c r="J720" s="3031"/>
      <c r="K720" s="3031"/>
      <c r="L720" s="3031"/>
      <c r="M720" s="3031"/>
      <c r="N720" s="3028"/>
      <c r="O720" s="3031"/>
      <c r="P720" s="3031"/>
      <c r="Q720" s="3031"/>
      <c r="R720" s="3031"/>
      <c r="S720" s="3031"/>
      <c r="T720" s="3031"/>
      <c r="U720" s="3031"/>
      <c r="V720" s="3031"/>
      <c r="W720" s="3031"/>
      <c r="X720" s="3031"/>
      <c r="Y720" s="3028"/>
      <c r="Z720" s="3031"/>
      <c r="AA720" s="3031"/>
      <c r="AB720" s="3031"/>
      <c r="AC720" s="3031"/>
      <c r="AD720" s="735"/>
      <c r="AE720" s="3032"/>
      <c r="AF720" s="735"/>
      <c r="AG720" s="3032"/>
    </row>
    <row r="721" spans="1:40" ht="16.5" thickBot="1">
      <c r="A721" s="3232" t="s">
        <v>1018</v>
      </c>
      <c r="B721" s="3233"/>
      <c r="C721" s="168"/>
      <c r="D721" s="170">
        <v>0</v>
      </c>
      <c r="E721" s="523">
        <v>1</v>
      </c>
      <c r="F721" s="524">
        <v>2</v>
      </c>
      <c r="G721" s="524">
        <v>3</v>
      </c>
      <c r="H721" s="526">
        <v>4</v>
      </c>
      <c r="I721" s="524">
        <v>5</v>
      </c>
      <c r="J721" s="524">
        <v>6</v>
      </c>
      <c r="K721" s="524">
        <v>7</v>
      </c>
      <c r="L721" s="524">
        <v>8</v>
      </c>
      <c r="M721" s="524">
        <v>9</v>
      </c>
      <c r="N721" s="526">
        <v>10</v>
      </c>
      <c r="O721" s="524">
        <v>11</v>
      </c>
      <c r="P721" s="524">
        <v>12</v>
      </c>
      <c r="Q721" s="524">
        <v>13</v>
      </c>
      <c r="R721" s="524">
        <v>14</v>
      </c>
      <c r="S721" s="524">
        <v>15</v>
      </c>
      <c r="T721" s="524">
        <v>16</v>
      </c>
      <c r="U721" s="524">
        <v>17</v>
      </c>
      <c r="V721" s="898">
        <v>18</v>
      </c>
      <c r="W721" s="524">
        <v>19</v>
      </c>
      <c r="X721" s="524">
        <v>20</v>
      </c>
      <c r="Y721" s="526">
        <v>21</v>
      </c>
      <c r="Z721" s="524">
        <v>22</v>
      </c>
      <c r="AA721" s="524">
        <v>23</v>
      </c>
      <c r="AB721" s="527">
        <v>24</v>
      </c>
      <c r="AC721" s="601"/>
      <c r="AD721" s="2"/>
      <c r="AE721" s="2"/>
      <c r="AF721" s="2"/>
      <c r="AG721" s="2"/>
    </row>
    <row r="722" spans="1:40" ht="16.5" thickBot="1">
      <c r="A722" s="530" t="s">
        <v>13</v>
      </c>
      <c r="B722" s="169"/>
      <c r="C722" s="531"/>
      <c r="D722" s="691"/>
      <c r="E722" s="423">
        <v>3</v>
      </c>
      <c r="F722" s="424">
        <v>3</v>
      </c>
      <c r="G722" s="424">
        <v>3</v>
      </c>
      <c r="H722" s="740">
        <v>3</v>
      </c>
      <c r="I722" s="424">
        <v>3</v>
      </c>
      <c r="J722" s="424">
        <v>3</v>
      </c>
      <c r="K722" s="424">
        <v>3</v>
      </c>
      <c r="L722" s="424">
        <v>3</v>
      </c>
      <c r="M722" s="424">
        <v>4</v>
      </c>
      <c r="N722" s="740">
        <v>5</v>
      </c>
      <c r="O722" s="424">
        <v>5</v>
      </c>
      <c r="P722" s="424">
        <v>5</v>
      </c>
      <c r="Q722" s="424">
        <v>4</v>
      </c>
      <c r="R722" s="424">
        <v>4</v>
      </c>
      <c r="S722" s="424">
        <v>4</v>
      </c>
      <c r="T722" s="424">
        <v>4</v>
      </c>
      <c r="U722" s="424">
        <v>4</v>
      </c>
      <c r="V722" s="2802">
        <v>4</v>
      </c>
      <c r="W722" s="424">
        <v>3</v>
      </c>
      <c r="X722" s="424">
        <v>3</v>
      </c>
      <c r="Y722" s="740">
        <v>3</v>
      </c>
      <c r="Z722" s="424">
        <v>3</v>
      </c>
      <c r="AA722" s="424">
        <v>3</v>
      </c>
      <c r="AB722" s="533">
        <v>3</v>
      </c>
      <c r="AC722" s="604"/>
      <c r="AD722" s="2"/>
      <c r="AE722" s="2"/>
      <c r="AF722" s="2"/>
      <c r="AG722" s="2"/>
    </row>
    <row r="723" spans="1:40">
      <c r="A723" s="3250" t="s">
        <v>137</v>
      </c>
      <c r="B723" s="3259" t="s">
        <v>15</v>
      </c>
      <c r="C723" s="123" t="s">
        <v>16</v>
      </c>
      <c r="D723" s="115" t="s">
        <v>932</v>
      </c>
      <c r="E723" s="326">
        <v>821</v>
      </c>
      <c r="F723" s="71">
        <v>389</v>
      </c>
      <c r="G723" s="71">
        <v>805</v>
      </c>
      <c r="H723" s="448">
        <v>924</v>
      </c>
      <c r="I723" s="71">
        <v>873</v>
      </c>
      <c r="J723" s="71">
        <v>907</v>
      </c>
      <c r="K723" s="71">
        <v>921</v>
      </c>
      <c r="L723" s="71">
        <v>503</v>
      </c>
      <c r="M723" s="71">
        <v>889</v>
      </c>
      <c r="N723" s="448">
        <v>1034</v>
      </c>
      <c r="O723" s="71">
        <v>1007</v>
      </c>
      <c r="P723" s="71">
        <v>969</v>
      </c>
      <c r="Q723" s="71">
        <v>776</v>
      </c>
      <c r="R723" s="71">
        <v>445</v>
      </c>
      <c r="S723" s="71">
        <v>959</v>
      </c>
      <c r="T723" s="71">
        <v>880</v>
      </c>
      <c r="U723" s="71">
        <v>956</v>
      </c>
      <c r="V723" s="484">
        <v>954</v>
      </c>
      <c r="W723" s="71">
        <v>810</v>
      </c>
      <c r="X723" s="71">
        <v>487</v>
      </c>
      <c r="Y723" s="448">
        <v>843</v>
      </c>
      <c r="Z723" s="71">
        <v>972</v>
      </c>
      <c r="AA723" s="71">
        <v>875</v>
      </c>
      <c r="AB723" s="72">
        <v>713</v>
      </c>
      <c r="AC723" s="108">
        <f>SUM(E723:AB723)</f>
        <v>19712</v>
      </c>
      <c r="AD723" s="70">
        <v>6300</v>
      </c>
      <c r="AE723" s="71">
        <v>100</v>
      </c>
      <c r="AF723" s="72">
        <v>20</v>
      </c>
      <c r="AJ723" s="14"/>
      <c r="AK723" s="14"/>
      <c r="AL723" s="15"/>
      <c r="AM723" s="14"/>
      <c r="AN723" s="440"/>
    </row>
    <row r="724" spans="1:40">
      <c r="A724" s="3251"/>
      <c r="B724" s="3260"/>
      <c r="C724" s="125" t="s">
        <v>18</v>
      </c>
      <c r="D724" s="110" t="s">
        <v>932</v>
      </c>
      <c r="E724" s="327">
        <v>691</v>
      </c>
      <c r="F724" s="328">
        <v>330</v>
      </c>
      <c r="G724" s="328">
        <v>737</v>
      </c>
      <c r="H724" s="449">
        <v>739</v>
      </c>
      <c r="I724" s="328">
        <v>705</v>
      </c>
      <c r="J724" s="328">
        <v>721</v>
      </c>
      <c r="K724" s="328">
        <v>676</v>
      </c>
      <c r="L724" s="328">
        <v>375</v>
      </c>
      <c r="M724" s="328">
        <v>693</v>
      </c>
      <c r="N724" s="449">
        <v>793</v>
      </c>
      <c r="O724" s="328">
        <v>766</v>
      </c>
      <c r="P724" s="328">
        <v>786</v>
      </c>
      <c r="Q724" s="328">
        <v>586</v>
      </c>
      <c r="R724" s="328">
        <v>404</v>
      </c>
      <c r="S724" s="328">
        <v>749</v>
      </c>
      <c r="T724" s="328">
        <v>737</v>
      </c>
      <c r="U724" s="328">
        <v>764</v>
      </c>
      <c r="V724" s="485">
        <v>821</v>
      </c>
      <c r="W724" s="328">
        <v>692</v>
      </c>
      <c r="X724" s="328">
        <v>408</v>
      </c>
      <c r="Y724" s="449">
        <v>709</v>
      </c>
      <c r="Z724" s="328">
        <v>734</v>
      </c>
      <c r="AA724" s="328">
        <v>681</v>
      </c>
      <c r="AB724" s="329">
        <v>610</v>
      </c>
      <c r="AC724" s="109">
        <f>SUM(E724:AB724)</f>
        <v>15907</v>
      </c>
      <c r="AD724" s="73"/>
      <c r="AE724" s="158"/>
      <c r="AF724" s="74"/>
      <c r="AJ724" s="542"/>
      <c r="AK724" s="543"/>
      <c r="AL724" s="542"/>
      <c r="AM724" s="15"/>
      <c r="AN724" s="440"/>
    </row>
    <row r="725" spans="1:40">
      <c r="A725" s="3251"/>
      <c r="B725" s="3260"/>
      <c r="C725" s="125" t="s">
        <v>19</v>
      </c>
      <c r="D725" s="124" t="s">
        <v>62</v>
      </c>
      <c r="E725" s="1714">
        <v>24</v>
      </c>
      <c r="F725" s="1707">
        <v>31</v>
      </c>
      <c r="G725" s="1707">
        <v>74</v>
      </c>
      <c r="H725" s="454">
        <v>66</v>
      </c>
      <c r="I725" s="1707">
        <v>62</v>
      </c>
      <c r="J725" s="1707">
        <v>61</v>
      </c>
      <c r="K725" s="1707">
        <v>36</v>
      </c>
      <c r="L725" s="1707">
        <v>35</v>
      </c>
      <c r="M725" s="1707">
        <v>73</v>
      </c>
      <c r="N725" s="454">
        <v>63</v>
      </c>
      <c r="O725" s="1707">
        <v>76</v>
      </c>
      <c r="P725" s="1707">
        <v>51</v>
      </c>
      <c r="Q725" s="1707">
        <v>33</v>
      </c>
      <c r="R725" s="1707">
        <v>39</v>
      </c>
      <c r="S725" s="1707">
        <v>71</v>
      </c>
      <c r="T725" s="1707">
        <v>54</v>
      </c>
      <c r="U725" s="1707">
        <v>70</v>
      </c>
      <c r="V725" s="490">
        <v>71</v>
      </c>
      <c r="W725" s="1707">
        <v>64</v>
      </c>
      <c r="X725" s="1707">
        <v>30</v>
      </c>
      <c r="Y725" s="454">
        <v>75</v>
      </c>
      <c r="Z725" s="1707">
        <v>47</v>
      </c>
      <c r="AA725" s="1707">
        <v>43</v>
      </c>
      <c r="AB725" s="1708">
        <v>73</v>
      </c>
      <c r="AC725" s="109">
        <f>AVERAGE(E725:AB725)</f>
        <v>55.083333333333336</v>
      </c>
      <c r="AD725" s="76">
        <f>SQRT(MIN((E723*E723+E724*E724),(F723*F723+F724*F724),(G723*G723+G724*G724),(H723*H723+H724*H724),(I723*I723+I724*I724),(J723*J723+J724*J724),(K723*K723+K724*K724),(L723*L723+L724*L724),(M723*M723+M724*M724),(N723*N723+N724*N724),(O723*O723+O724*O724),(P723*P723+P724*P724),(R723*R723+R724*R724),(S723*S723+S724*S724),(T723*T723+T724*T724),(U723*U723+U724*U724),(V723*V723+V724*V724),(W723*W723+W724*W724),(X723*X723+X724*X724),(Y723*Y723+Y724*Y724),(Z723*Z723+Z724*Z724),(AA723*AA723+AA724*AA724),(AB723*AB723+AB724*AB724)))/AD723</f>
        <v>8.0971208517086876E-2</v>
      </c>
      <c r="AE725" s="76">
        <f>SQRT(MAX((E723*E723+E724*E724),(F723*F723+F724*F724),(G723*G723+G724*G724),(H723*H723+H724*H724),(I723*I723+I724*I724),(J723*J723+J724*J724),(K723*K723+K724*K724),(L723*L723+L724*L724),(M723*M723+M724*M724),(N723*N723+N724*N724),(O723*O723+O724*O724),(P723*P723+P724*P724),(R723*R723+R724*R724),(S723*S723+S724*S724),(T723*T723+T724*T724),(U723*U723+U724*U724),(V723*V723+V724*V724),(W723*W723+W724*W724),(X723*X723+X724*X724),(Y723*Y723+Y724*Y724),(Z723*Z723+Z724*Z724),(AA723*AA723+AA724*AA724),(AB723*AB723+AB724*AB724)))/AD723</f>
        <v>0.20683733474299992</v>
      </c>
      <c r="AF725" s="77"/>
      <c r="AJ725" s="15"/>
      <c r="AK725" s="15"/>
      <c r="AL725" s="15"/>
      <c r="AM725" s="15"/>
      <c r="AN725" s="440"/>
    </row>
    <row r="726" spans="1:40" ht="16.5" thickBot="1">
      <c r="A726" s="3252"/>
      <c r="B726" s="3291"/>
      <c r="C726" s="128" t="s">
        <v>21</v>
      </c>
      <c r="D726" s="116"/>
      <c r="E726" s="337">
        <f t="shared" ref="E726:P726" si="391">E724/E723</f>
        <v>0.8416565164433617</v>
      </c>
      <c r="F726" s="338">
        <f t="shared" si="391"/>
        <v>0.84832904884318761</v>
      </c>
      <c r="G726" s="338">
        <f t="shared" si="391"/>
        <v>0.915527950310559</v>
      </c>
      <c r="H726" s="464">
        <f t="shared" si="391"/>
        <v>0.79978354978354982</v>
      </c>
      <c r="I726" s="338">
        <f t="shared" si="391"/>
        <v>0.80756013745704469</v>
      </c>
      <c r="J726" s="338">
        <f t="shared" si="391"/>
        <v>0.79492833517089301</v>
      </c>
      <c r="K726" s="338">
        <f t="shared" si="391"/>
        <v>0.73398479913137893</v>
      </c>
      <c r="L726" s="338">
        <f t="shared" si="391"/>
        <v>0.74552683896620275</v>
      </c>
      <c r="M726" s="338">
        <f t="shared" si="391"/>
        <v>0.77952755905511806</v>
      </c>
      <c r="N726" s="464">
        <f t="shared" si="391"/>
        <v>0.76692456479690518</v>
      </c>
      <c r="O726" s="338">
        <f t="shared" si="391"/>
        <v>0.76067527308838134</v>
      </c>
      <c r="P726" s="338">
        <f t="shared" si="391"/>
        <v>0.81114551083591335</v>
      </c>
      <c r="Q726" s="338">
        <f>Q724/Q723</f>
        <v>0.75515463917525771</v>
      </c>
      <c r="R726" s="338">
        <f t="shared" ref="R726:AB726" si="392">R724/R723</f>
        <v>0.90786516853932586</v>
      </c>
      <c r="S726" s="338">
        <f t="shared" si="392"/>
        <v>0.78102189781021902</v>
      </c>
      <c r="T726" s="338">
        <f t="shared" si="392"/>
        <v>0.83750000000000002</v>
      </c>
      <c r="U726" s="338">
        <f t="shared" si="392"/>
        <v>0.79916317991631802</v>
      </c>
      <c r="V726" s="501">
        <f t="shared" si="392"/>
        <v>0.86058700209643602</v>
      </c>
      <c r="W726" s="338">
        <f t="shared" si="392"/>
        <v>0.85432098765432096</v>
      </c>
      <c r="X726" s="338">
        <f t="shared" si="392"/>
        <v>0.83778234086242298</v>
      </c>
      <c r="Y726" s="464">
        <f t="shared" si="392"/>
        <v>0.84104389086595488</v>
      </c>
      <c r="Z726" s="338">
        <f t="shared" si="392"/>
        <v>0.75514403292181065</v>
      </c>
      <c r="AA726" s="338">
        <f t="shared" si="392"/>
        <v>0.77828571428571425</v>
      </c>
      <c r="AB726" s="403">
        <f t="shared" si="392"/>
        <v>0.85553997194950915</v>
      </c>
      <c r="AC726" s="567">
        <f>MAX(E726:AB726)</f>
        <v>0.915527950310559</v>
      </c>
      <c r="AD726" s="546">
        <f>MIN(E725:AB725)/(AD723/(SQRT(3)*AD733))</f>
        <v>6.741526643237529E-2</v>
      </c>
      <c r="AE726" s="547">
        <f>MAX(E725:AB725)/(AD723/(SQRT(3)*AD733))</f>
        <v>0.21348167703585511</v>
      </c>
      <c r="AF726" s="74"/>
      <c r="AJ726" s="15"/>
      <c r="AK726" s="15"/>
      <c r="AL726" s="15"/>
      <c r="AM726" s="15"/>
      <c r="AN726" s="440"/>
    </row>
    <row r="727" spans="1:40" hidden="1">
      <c r="A727" s="2490"/>
      <c r="B727" s="2494"/>
      <c r="C727" s="385" t="s">
        <v>130</v>
      </c>
      <c r="D727" s="124"/>
      <c r="E727" s="141"/>
      <c r="F727" s="139"/>
      <c r="G727" s="139"/>
      <c r="H727" s="445"/>
      <c r="I727" s="139"/>
      <c r="J727" s="139"/>
      <c r="K727" s="139"/>
      <c r="L727" s="139"/>
      <c r="M727" s="139"/>
      <c r="N727" s="445"/>
      <c r="O727" s="139"/>
      <c r="P727" s="139"/>
      <c r="Q727" s="139"/>
      <c r="R727" s="139"/>
      <c r="S727" s="139"/>
      <c r="T727" s="139"/>
      <c r="U727" s="139"/>
      <c r="V727" s="498"/>
      <c r="W727" s="139"/>
      <c r="X727" s="139"/>
      <c r="Y727" s="445"/>
      <c r="Z727" s="139"/>
      <c r="AA727" s="139"/>
      <c r="AB727" s="747"/>
      <c r="AC727" s="124"/>
      <c r="AD727" s="73"/>
      <c r="AE727" s="158"/>
      <c r="AF727" s="74"/>
      <c r="AJ727" s="15"/>
      <c r="AK727" s="15"/>
      <c r="AL727" s="15"/>
      <c r="AM727" s="15"/>
      <c r="AN727" s="440"/>
    </row>
    <row r="728" spans="1:40" hidden="1">
      <c r="A728" s="2504"/>
      <c r="B728" s="2507"/>
      <c r="C728" s="126" t="s">
        <v>131</v>
      </c>
      <c r="D728" s="110"/>
      <c r="E728" s="330"/>
      <c r="F728" s="331"/>
      <c r="G728" s="331"/>
      <c r="H728" s="446"/>
      <c r="I728" s="331"/>
      <c r="J728" s="331"/>
      <c r="K728" s="331"/>
      <c r="L728" s="331"/>
      <c r="M728" s="331"/>
      <c r="N728" s="446"/>
      <c r="O728" s="331"/>
      <c r="P728" s="331"/>
      <c r="Q728" s="331"/>
      <c r="R728" s="331"/>
      <c r="S728" s="331"/>
      <c r="T728" s="331"/>
      <c r="U728" s="331"/>
      <c r="V728" s="482"/>
      <c r="W728" s="331"/>
      <c r="X728" s="331"/>
      <c r="Y728" s="446"/>
      <c r="Z728" s="331"/>
      <c r="AA728" s="331"/>
      <c r="AB728" s="332"/>
      <c r="AC728" s="110"/>
      <c r="AD728" s="73"/>
      <c r="AE728" s="158"/>
      <c r="AF728" s="74"/>
      <c r="AJ728" s="15"/>
      <c r="AK728" s="15"/>
      <c r="AL728" s="15"/>
      <c r="AM728" s="15"/>
      <c r="AN728" s="440"/>
    </row>
    <row r="729" spans="1:40" ht="16.5" hidden="1" thickBot="1">
      <c r="A729" s="3222" t="s">
        <v>49</v>
      </c>
      <c r="B729" s="3223"/>
      <c r="C729" s="3224"/>
      <c r="D729" s="116"/>
      <c r="E729" s="181">
        <f>SQRT(E723*E723+E724*E724)/E733/1.73</f>
        <v>60.221669621958043</v>
      </c>
      <c r="F729" s="182">
        <f t="shared" ref="F729:AB729" si="393">SQRT(F723*F723+F724*F724)/F733/1.73</f>
        <v>28.655612309928117</v>
      </c>
      <c r="G729" s="182">
        <f t="shared" si="393"/>
        <v>62.03320108775003</v>
      </c>
      <c r="H729" s="453">
        <f t="shared" si="393"/>
        <v>67.116261004794339</v>
      </c>
      <c r="I729" s="182">
        <f t="shared" si="393"/>
        <v>63.778216243219745</v>
      </c>
      <c r="J729" s="182">
        <f t="shared" si="393"/>
        <v>65.790266946358088</v>
      </c>
      <c r="K729" s="182">
        <f t="shared" si="393"/>
        <v>64.679926188840739</v>
      </c>
      <c r="L729" s="182">
        <f t="shared" si="393"/>
        <v>35.836013050302796</v>
      </c>
      <c r="M729" s="182">
        <f t="shared" si="393"/>
        <v>64.638707403994644</v>
      </c>
      <c r="N729" s="453">
        <f t="shared" si="393"/>
        <v>73.485137960293216</v>
      </c>
      <c r="O729" s="182">
        <f t="shared" si="393"/>
        <v>71.700624971259828</v>
      </c>
      <c r="P729" s="182">
        <f t="shared" si="393"/>
        <v>69.682538061528135</v>
      </c>
      <c r="Q729" s="182">
        <f t="shared" si="393"/>
        <v>54.944669441496295</v>
      </c>
      <c r="R729" s="182">
        <f t="shared" si="393"/>
        <v>34.094021507482438</v>
      </c>
      <c r="S729" s="182">
        <f t="shared" si="393"/>
        <v>68.890455014017121</v>
      </c>
      <c r="T729" s="182">
        <f t="shared" si="393"/>
        <v>64.417424367442891</v>
      </c>
      <c r="U729" s="182">
        <f t="shared" si="393"/>
        <v>68.678251170179934</v>
      </c>
      <c r="V729" s="489">
        <f t="shared" si="393"/>
        <v>70.909699748904856</v>
      </c>
      <c r="W729" s="182">
        <f t="shared" si="393"/>
        <v>60.730517943130778</v>
      </c>
      <c r="X729" s="182">
        <f t="shared" si="393"/>
        <v>35.828065902583141</v>
      </c>
      <c r="Y729" s="453">
        <f t="shared" si="393"/>
        <v>62.916253306412621</v>
      </c>
      <c r="Z729" s="182">
        <f t="shared" si="393"/>
        <v>68.956908852071223</v>
      </c>
      <c r="AA729" s="182">
        <f t="shared" si="393"/>
        <v>62.406177907996494</v>
      </c>
      <c r="AB729" s="183">
        <f t="shared" si="393"/>
        <v>53.07133787918842</v>
      </c>
      <c r="AC729" s="111">
        <f>AVERAGE(E729:AB729)</f>
        <v>59.727581578797242</v>
      </c>
      <c r="AD729" s="78">
        <f>(AC725-AC729)/AC725</f>
        <v>-8.4313130023550481E-2</v>
      </c>
      <c r="AE729" s="79"/>
      <c r="AF729" s="80"/>
      <c r="AG729" s="15"/>
      <c r="AH729" s="15"/>
      <c r="AI729" s="15"/>
      <c r="AJ729" s="15"/>
      <c r="AK729" s="440"/>
      <c r="AL729" s="440"/>
      <c r="AM729" s="440"/>
      <c r="AN729" s="440"/>
    </row>
    <row r="730" spans="1:40">
      <c r="A730" s="155" t="s">
        <v>59</v>
      </c>
      <c r="B730" s="155"/>
      <c r="C730" s="188"/>
      <c r="D730" s="165"/>
      <c r="E730" s="119">
        <f>E723</f>
        <v>821</v>
      </c>
      <c r="F730" s="120">
        <f t="shared" ref="F730:X730" si="394">F723</f>
        <v>389</v>
      </c>
      <c r="G730" s="120">
        <f t="shared" si="394"/>
        <v>805</v>
      </c>
      <c r="H730" s="449">
        <f t="shared" si="394"/>
        <v>924</v>
      </c>
      <c r="I730" s="120">
        <f t="shared" si="394"/>
        <v>873</v>
      </c>
      <c r="J730" s="120">
        <f t="shared" si="394"/>
        <v>907</v>
      </c>
      <c r="K730" s="120">
        <f t="shared" si="394"/>
        <v>921</v>
      </c>
      <c r="L730" s="120">
        <f t="shared" si="394"/>
        <v>503</v>
      </c>
      <c r="M730" s="120">
        <f t="shared" si="394"/>
        <v>889</v>
      </c>
      <c r="N730" s="449">
        <f t="shared" si="394"/>
        <v>1034</v>
      </c>
      <c r="O730" s="120">
        <f t="shared" si="394"/>
        <v>1007</v>
      </c>
      <c r="P730" s="120">
        <f t="shared" si="394"/>
        <v>969</v>
      </c>
      <c r="Q730" s="120">
        <f t="shared" si="394"/>
        <v>776</v>
      </c>
      <c r="R730" s="120">
        <f t="shared" si="394"/>
        <v>445</v>
      </c>
      <c r="S730" s="120">
        <f t="shared" si="394"/>
        <v>959</v>
      </c>
      <c r="T730" s="120">
        <f t="shared" si="394"/>
        <v>880</v>
      </c>
      <c r="U730" s="120">
        <f t="shared" si="394"/>
        <v>956</v>
      </c>
      <c r="V730" s="622">
        <f t="shared" si="394"/>
        <v>954</v>
      </c>
      <c r="W730" s="622">
        <f t="shared" si="394"/>
        <v>810</v>
      </c>
      <c r="X730" s="120">
        <f t="shared" si="394"/>
        <v>487</v>
      </c>
      <c r="Y730" s="449">
        <f>Y723</f>
        <v>843</v>
      </c>
      <c r="Z730" s="120">
        <f t="shared" ref="Z730:AB730" si="395">Z723</f>
        <v>972</v>
      </c>
      <c r="AA730" s="120">
        <f t="shared" si="395"/>
        <v>875</v>
      </c>
      <c r="AB730" s="692">
        <f t="shared" si="395"/>
        <v>713</v>
      </c>
      <c r="AC730" s="165"/>
      <c r="AD730" s="550">
        <f>MIN(E730:AB730)</f>
        <v>389</v>
      </c>
      <c r="AE730" s="83"/>
      <c r="AF730" s="84"/>
      <c r="AJ730" s="15"/>
      <c r="AK730" s="15"/>
      <c r="AL730" s="15"/>
      <c r="AM730" s="15"/>
      <c r="AN730" s="440"/>
    </row>
    <row r="731" spans="1:40">
      <c r="A731" s="155" t="s">
        <v>61</v>
      </c>
      <c r="B731" s="155"/>
      <c r="C731" s="188"/>
      <c r="D731" s="167"/>
      <c r="E731" s="119">
        <f>E724</f>
        <v>691</v>
      </c>
      <c r="F731" s="120">
        <f t="shared" ref="F731:X731" si="396">F724</f>
        <v>330</v>
      </c>
      <c r="G731" s="120">
        <f t="shared" si="396"/>
        <v>737</v>
      </c>
      <c r="H731" s="449">
        <f t="shared" si="396"/>
        <v>739</v>
      </c>
      <c r="I731" s="120">
        <f t="shared" si="396"/>
        <v>705</v>
      </c>
      <c r="J731" s="120">
        <f t="shared" si="396"/>
        <v>721</v>
      </c>
      <c r="K731" s="120">
        <f t="shared" si="396"/>
        <v>676</v>
      </c>
      <c r="L731" s="120">
        <f t="shared" si="396"/>
        <v>375</v>
      </c>
      <c r="M731" s="120">
        <f t="shared" si="396"/>
        <v>693</v>
      </c>
      <c r="N731" s="449">
        <f t="shared" si="396"/>
        <v>793</v>
      </c>
      <c r="O731" s="120">
        <f t="shared" si="396"/>
        <v>766</v>
      </c>
      <c r="P731" s="120">
        <f t="shared" si="396"/>
        <v>786</v>
      </c>
      <c r="Q731" s="120">
        <f t="shared" si="396"/>
        <v>586</v>
      </c>
      <c r="R731" s="120">
        <f t="shared" si="396"/>
        <v>404</v>
      </c>
      <c r="S731" s="120">
        <f t="shared" si="396"/>
        <v>749</v>
      </c>
      <c r="T731" s="120">
        <f t="shared" si="396"/>
        <v>737</v>
      </c>
      <c r="U731" s="120">
        <f t="shared" si="396"/>
        <v>764</v>
      </c>
      <c r="V731" s="622">
        <f t="shared" si="396"/>
        <v>821</v>
      </c>
      <c r="W731" s="622">
        <f t="shared" si="396"/>
        <v>692</v>
      </c>
      <c r="X731" s="120">
        <f t="shared" si="396"/>
        <v>408</v>
      </c>
      <c r="Y731" s="449">
        <f>Y724</f>
        <v>709</v>
      </c>
      <c r="Z731" s="120">
        <f t="shared" ref="Z731:AB731" si="397">Z724</f>
        <v>734</v>
      </c>
      <c r="AA731" s="120">
        <f t="shared" si="397"/>
        <v>681</v>
      </c>
      <c r="AB731" s="692">
        <f t="shared" si="397"/>
        <v>610</v>
      </c>
      <c r="AC731" s="167"/>
      <c r="AD731" s="552">
        <f>MIN(E731:AB731)</f>
        <v>330</v>
      </c>
      <c r="AE731" s="86"/>
      <c r="AF731" s="87"/>
      <c r="AJ731" s="15"/>
      <c r="AK731" s="15"/>
      <c r="AL731" s="15"/>
      <c r="AM731" s="15"/>
      <c r="AN731" s="440"/>
    </row>
    <row r="732" spans="1:40" ht="16.5" thickBot="1">
      <c r="A732" s="155" t="s">
        <v>60</v>
      </c>
      <c r="B732" s="155"/>
      <c r="C732" s="188"/>
      <c r="D732" s="193"/>
      <c r="E732" s="119">
        <f t="shared" ref="E732:X732" si="398">SQRT(E731*E731+E730*E730)</f>
        <v>1073.0899309936704</v>
      </c>
      <c r="F732" s="120">
        <f t="shared" si="398"/>
        <v>510.1186136576473</v>
      </c>
      <c r="G732" s="120">
        <f t="shared" si="398"/>
        <v>1091.4183432579828</v>
      </c>
      <c r="H732" s="449">
        <f t="shared" si="398"/>
        <v>1183.172430375218</v>
      </c>
      <c r="I732" s="120">
        <f t="shared" si="398"/>
        <v>1122.1203144048325</v>
      </c>
      <c r="J732" s="120">
        <f t="shared" si="398"/>
        <v>1158.6587072990908</v>
      </c>
      <c r="K732" s="120">
        <f t="shared" si="398"/>
        <v>1142.4609402513506</v>
      </c>
      <c r="L732" s="120">
        <f t="shared" si="398"/>
        <v>627.40258207948114</v>
      </c>
      <c r="M732" s="120">
        <f t="shared" si="398"/>
        <v>1127.1956351938202</v>
      </c>
      <c r="N732" s="449">
        <f t="shared" si="398"/>
        <v>1303.0752088808995</v>
      </c>
      <c r="O732" s="120">
        <f t="shared" si="398"/>
        <v>1265.2292282428509</v>
      </c>
      <c r="P732" s="120">
        <f t="shared" si="398"/>
        <v>1247.7006852606919</v>
      </c>
      <c r="Q732" s="120">
        <f t="shared" si="398"/>
        <v>972.40526530865725</v>
      </c>
      <c r="R732" s="120">
        <f t="shared" si="398"/>
        <v>601.03327694895563</v>
      </c>
      <c r="S732" s="120">
        <f t="shared" si="398"/>
        <v>1216.8327740490886</v>
      </c>
      <c r="T732" s="120">
        <f t="shared" si="398"/>
        <v>1147.854084803465</v>
      </c>
      <c r="U732" s="120">
        <f t="shared" si="398"/>
        <v>1223.7777576014364</v>
      </c>
      <c r="V732" s="622">
        <f t="shared" si="398"/>
        <v>1258.6329886031115</v>
      </c>
      <c r="W732" s="622">
        <f t="shared" si="398"/>
        <v>1065.3468918619888</v>
      </c>
      <c r="X732" s="120">
        <f t="shared" si="398"/>
        <v>635.32117861755557</v>
      </c>
      <c r="Y732" s="449">
        <f>SQRT(Y731*Y731+Y730*Y730)</f>
        <v>1101.5125963873495</v>
      </c>
      <c r="Z732" s="120">
        <f t="shared" ref="Z732:AB732" si="399">SQRT(Z731*Z731+Z730*Z730)</f>
        <v>1218.0065681267897</v>
      </c>
      <c r="AA732" s="622">
        <f t="shared" si="399"/>
        <v>1108.7768035091644</v>
      </c>
      <c r="AB732" s="692">
        <f t="shared" si="399"/>
        <v>938.33309650677893</v>
      </c>
      <c r="AC732" s="553"/>
      <c r="AD732" s="554">
        <f>MIN(E732:AB732)</f>
        <v>510.1186136576473</v>
      </c>
      <c r="AE732" s="89"/>
      <c r="AF732" s="90"/>
      <c r="AJ732" s="15"/>
      <c r="AK732" s="15"/>
      <c r="AL732" s="15"/>
      <c r="AM732" s="15"/>
      <c r="AN732" s="440"/>
    </row>
    <row r="733" spans="1:40" ht="16.5" thickBot="1">
      <c r="A733" s="992" t="s">
        <v>0</v>
      </c>
      <c r="B733" s="1788"/>
      <c r="C733" s="1789" t="s">
        <v>27</v>
      </c>
      <c r="D733" s="693" t="s">
        <v>62</v>
      </c>
      <c r="E733" s="201">
        <v>10.3</v>
      </c>
      <c r="F733" s="147">
        <v>10.29</v>
      </c>
      <c r="G733" s="147">
        <v>10.17</v>
      </c>
      <c r="H733" s="526">
        <v>10.19</v>
      </c>
      <c r="I733" s="147">
        <v>10.17</v>
      </c>
      <c r="J733" s="147">
        <v>10.18</v>
      </c>
      <c r="K733" s="147">
        <v>10.210000000000001</v>
      </c>
      <c r="L733" s="147">
        <v>10.119999999999999</v>
      </c>
      <c r="M733" s="147">
        <v>10.08</v>
      </c>
      <c r="N733" s="526">
        <v>10.25</v>
      </c>
      <c r="O733" s="147">
        <v>10.199999999999999</v>
      </c>
      <c r="P733" s="147">
        <v>10.35</v>
      </c>
      <c r="Q733" s="147">
        <v>10.23</v>
      </c>
      <c r="R733" s="147">
        <v>10.19</v>
      </c>
      <c r="S733" s="147">
        <v>10.210000000000001</v>
      </c>
      <c r="T733" s="147">
        <v>10.3</v>
      </c>
      <c r="U733" s="147">
        <v>10.3</v>
      </c>
      <c r="V733" s="914">
        <v>10.26</v>
      </c>
      <c r="W733" s="147">
        <v>10.14</v>
      </c>
      <c r="X733" s="147">
        <v>10.25</v>
      </c>
      <c r="Y733" s="526">
        <v>10.119999999999999</v>
      </c>
      <c r="Z733" s="147">
        <v>10.210000000000001</v>
      </c>
      <c r="AA733" s="147">
        <v>10.27</v>
      </c>
      <c r="AB733" s="694">
        <v>10.220000000000001</v>
      </c>
      <c r="AC733" s="1110"/>
      <c r="AD733" s="3094">
        <f>AVERAGE(D733:AB733)</f>
        <v>10.217083333333333</v>
      </c>
      <c r="AE733" s="10"/>
      <c r="AF733" s="10"/>
      <c r="AG733" s="10"/>
      <c r="AI733" s="440"/>
      <c r="AJ733" s="440"/>
      <c r="AK733" s="440"/>
      <c r="AL733" s="440"/>
      <c r="AM733" s="440"/>
    </row>
    <row r="734" spans="1:40">
      <c r="A734" s="3443" t="s">
        <v>63</v>
      </c>
      <c r="B734" s="3219" t="s">
        <v>1019</v>
      </c>
      <c r="C734" s="123" t="s">
        <v>16</v>
      </c>
      <c r="D734" s="115" t="s">
        <v>932</v>
      </c>
      <c r="E734" s="326">
        <v>465.6</v>
      </c>
      <c r="F734" s="71">
        <v>91.2</v>
      </c>
      <c r="G734" s="71">
        <v>450.9</v>
      </c>
      <c r="H734" s="448">
        <v>580.79999999999995</v>
      </c>
      <c r="I734" s="71">
        <v>525.9</v>
      </c>
      <c r="J734" s="71">
        <v>511.5</v>
      </c>
      <c r="K734" s="71">
        <v>531.6</v>
      </c>
      <c r="L734" s="71">
        <v>137.4</v>
      </c>
      <c r="M734" s="71">
        <v>427.8</v>
      </c>
      <c r="N734" s="448">
        <v>564.9</v>
      </c>
      <c r="O734" s="71">
        <v>556.5</v>
      </c>
      <c r="P734" s="71">
        <v>527.70000000000005</v>
      </c>
      <c r="Q734" s="71">
        <v>377.1</v>
      </c>
      <c r="R734" s="71">
        <v>85.8</v>
      </c>
      <c r="S734" s="71">
        <v>532.79999999999995</v>
      </c>
      <c r="T734" s="71">
        <v>484.5</v>
      </c>
      <c r="U734" s="71">
        <v>550.79999999999995</v>
      </c>
      <c r="V734" s="484">
        <v>522</v>
      </c>
      <c r="W734" s="71">
        <v>390.3</v>
      </c>
      <c r="X734" s="71">
        <v>131.69999999999999</v>
      </c>
      <c r="Y734" s="448">
        <v>444.6</v>
      </c>
      <c r="Z734" s="71">
        <v>587.4</v>
      </c>
      <c r="AA734" s="71">
        <v>502.2</v>
      </c>
      <c r="AB734" s="72">
        <v>332.7</v>
      </c>
      <c r="AC734" s="108">
        <f>SUM(E734:AB734)</f>
        <v>10313.700000000003</v>
      </c>
      <c r="AD734" s="3027"/>
      <c r="AE734" s="208">
        <v>100</v>
      </c>
      <c r="AF734" s="97">
        <v>60</v>
      </c>
      <c r="AJ734" s="14"/>
      <c r="AK734" s="14"/>
      <c r="AL734" s="15"/>
      <c r="AM734" s="14"/>
      <c r="AN734" s="440"/>
    </row>
    <row r="735" spans="1:40">
      <c r="A735" s="3444"/>
      <c r="B735" s="3220"/>
      <c r="C735" s="125" t="s">
        <v>18</v>
      </c>
      <c r="D735" s="110" t="s">
        <v>932</v>
      </c>
      <c r="E735" s="327">
        <v>343.2</v>
      </c>
      <c r="F735" s="328">
        <v>54.3</v>
      </c>
      <c r="G735" s="328">
        <v>381</v>
      </c>
      <c r="H735" s="449">
        <v>393</v>
      </c>
      <c r="I735" s="328">
        <v>372.6</v>
      </c>
      <c r="J735" s="328">
        <v>369.9</v>
      </c>
      <c r="K735" s="328">
        <v>363.9</v>
      </c>
      <c r="L735" s="328">
        <v>129.30000000000001</v>
      </c>
      <c r="M735" s="328">
        <v>319.8</v>
      </c>
      <c r="N735" s="449">
        <v>391.5</v>
      </c>
      <c r="O735" s="328">
        <v>380.4</v>
      </c>
      <c r="P735" s="328">
        <v>387.3</v>
      </c>
      <c r="Q735" s="328">
        <v>276.89999999999998</v>
      </c>
      <c r="R735" s="328">
        <v>81.599999999999994</v>
      </c>
      <c r="S735" s="328">
        <v>329.4</v>
      </c>
      <c r="T735" s="328">
        <v>368.7</v>
      </c>
      <c r="U735" s="328">
        <v>375</v>
      </c>
      <c r="V735" s="485">
        <v>390</v>
      </c>
      <c r="W735" s="328">
        <v>258.89999999999998</v>
      </c>
      <c r="X735" s="328">
        <v>109.5</v>
      </c>
      <c r="Y735" s="449">
        <v>381</v>
      </c>
      <c r="Z735" s="328">
        <v>431.1</v>
      </c>
      <c r="AA735" s="328">
        <v>384.3</v>
      </c>
      <c r="AB735" s="329">
        <v>282.3</v>
      </c>
      <c r="AC735" s="109">
        <f>SUM(E735:AB735)</f>
        <v>7554.9000000000005</v>
      </c>
      <c r="AD735" s="81"/>
      <c r="AE735" s="158"/>
      <c r="AF735" s="74"/>
      <c r="AJ735" s="542"/>
      <c r="AK735" s="543"/>
      <c r="AL735" s="542"/>
      <c r="AM735" s="15"/>
      <c r="AN735" s="440"/>
    </row>
    <row r="736" spans="1:40">
      <c r="A736" s="3444"/>
      <c r="B736" s="3220"/>
      <c r="C736" s="125" t="s">
        <v>19</v>
      </c>
      <c r="D736" s="110" t="s">
        <v>62</v>
      </c>
      <c r="E736" s="346">
        <v>7</v>
      </c>
      <c r="F736" s="347">
        <v>8</v>
      </c>
      <c r="G736" s="347">
        <v>45</v>
      </c>
      <c r="H736" s="454">
        <v>37</v>
      </c>
      <c r="I736" s="347">
        <v>33</v>
      </c>
      <c r="J736" s="347">
        <v>33</v>
      </c>
      <c r="K736" s="347">
        <v>12</v>
      </c>
      <c r="L736" s="347">
        <v>6</v>
      </c>
      <c r="M736" s="347">
        <v>42</v>
      </c>
      <c r="N736" s="454">
        <v>26</v>
      </c>
      <c r="O736" s="347">
        <v>40</v>
      </c>
      <c r="P736" s="347">
        <v>26</v>
      </c>
      <c r="Q736" s="347">
        <v>7</v>
      </c>
      <c r="R736" s="347">
        <v>7</v>
      </c>
      <c r="S736" s="347">
        <v>40</v>
      </c>
      <c r="T736" s="347">
        <v>17</v>
      </c>
      <c r="U736" s="347">
        <v>43</v>
      </c>
      <c r="V736" s="490">
        <v>36</v>
      </c>
      <c r="W736" s="347">
        <v>38</v>
      </c>
      <c r="X736" s="347">
        <v>5</v>
      </c>
      <c r="Y736" s="454">
        <v>45</v>
      </c>
      <c r="Z736" s="347">
        <v>27</v>
      </c>
      <c r="AA736" s="347">
        <v>14</v>
      </c>
      <c r="AB736" s="316">
        <v>46</v>
      </c>
      <c r="AC736" s="109">
        <f>AVERAGE(E736:AB736)</f>
        <v>26.666666666666668</v>
      </c>
      <c r="AD736" s="81"/>
      <c r="AE736" s="158"/>
      <c r="AF736" s="74"/>
      <c r="AJ736" s="15"/>
      <c r="AK736" s="15"/>
      <c r="AL736" s="15"/>
      <c r="AM736" s="15"/>
      <c r="AN736" s="440"/>
    </row>
    <row r="737" spans="1:40" ht="16.5" thickBot="1">
      <c r="A737" s="3445"/>
      <c r="B737" s="3272"/>
      <c r="C737" s="128" t="s">
        <v>21</v>
      </c>
      <c r="D737" s="116"/>
      <c r="E737" s="337">
        <f t="shared" ref="E737:AB737" si="400">E735/E734</f>
        <v>0.7371134020618556</v>
      </c>
      <c r="F737" s="338">
        <f t="shared" si="400"/>
        <v>0.5953947368421052</v>
      </c>
      <c r="G737" s="338">
        <f t="shared" si="400"/>
        <v>0.84497671324018631</v>
      </c>
      <c r="H737" s="464">
        <f t="shared" si="400"/>
        <v>0.67665289256198358</v>
      </c>
      <c r="I737" s="338">
        <f t="shared" si="400"/>
        <v>0.70849971477467211</v>
      </c>
      <c r="J737" s="338">
        <f t="shared" si="400"/>
        <v>0.72316715542521992</v>
      </c>
      <c r="K737" s="338">
        <f t="shared" si="400"/>
        <v>0.68453724604966137</v>
      </c>
      <c r="L737" s="338">
        <f t="shared" si="400"/>
        <v>0.94104803493449785</v>
      </c>
      <c r="M737" s="338">
        <f t="shared" si="400"/>
        <v>0.74754558204768584</v>
      </c>
      <c r="N737" s="464">
        <f t="shared" si="400"/>
        <v>0.69304301646309086</v>
      </c>
      <c r="O737" s="338">
        <f t="shared" si="400"/>
        <v>0.68355795148247978</v>
      </c>
      <c r="P737" s="338">
        <f t="shared" si="400"/>
        <v>0.73393973848777705</v>
      </c>
      <c r="Q737" s="338">
        <f t="shared" si="400"/>
        <v>0.73428798727128075</v>
      </c>
      <c r="R737" s="338">
        <f t="shared" si="400"/>
        <v>0.95104895104895104</v>
      </c>
      <c r="S737" s="338">
        <f t="shared" si="400"/>
        <v>0.6182432432432432</v>
      </c>
      <c r="T737" s="338">
        <f t="shared" si="400"/>
        <v>0.76099071207430335</v>
      </c>
      <c r="U737" s="338">
        <f t="shared" si="400"/>
        <v>0.68082788671023975</v>
      </c>
      <c r="V737" s="501">
        <f t="shared" si="400"/>
        <v>0.74712643678160917</v>
      </c>
      <c r="W737" s="338">
        <f t="shared" si="400"/>
        <v>0.6633358954650268</v>
      </c>
      <c r="X737" s="338">
        <f t="shared" si="400"/>
        <v>0.83143507972665154</v>
      </c>
      <c r="Y737" s="464">
        <f t="shared" si="400"/>
        <v>0.85695006747638325</v>
      </c>
      <c r="Z737" s="338">
        <f t="shared" si="400"/>
        <v>0.73391215526046993</v>
      </c>
      <c r="AA737" s="338">
        <f t="shared" si="400"/>
        <v>0.76523297491039433</v>
      </c>
      <c r="AB737" s="403">
        <f t="shared" si="400"/>
        <v>0.84851217312894511</v>
      </c>
      <c r="AC737" s="567">
        <f>MAX(E737:AB737)</f>
        <v>0.95104895104895104</v>
      </c>
      <c r="AD737" s="94"/>
      <c r="AE737" s="95"/>
      <c r="AF737" s="572"/>
      <c r="AJ737" s="15"/>
      <c r="AK737" s="15"/>
      <c r="AL737" s="15"/>
      <c r="AM737" s="15"/>
      <c r="AN737" s="440"/>
    </row>
    <row r="738" spans="1:40" hidden="1">
      <c r="A738" s="2099"/>
      <c r="B738" s="2098"/>
      <c r="C738" s="385" t="s">
        <v>130</v>
      </c>
      <c r="D738" s="124"/>
      <c r="E738" s="2746"/>
      <c r="F738" s="92"/>
      <c r="G738" s="92"/>
      <c r="H738" s="445"/>
      <c r="I738" s="92"/>
      <c r="J738" s="92"/>
      <c r="K738" s="92"/>
      <c r="L738" s="92"/>
      <c r="M738" s="92"/>
      <c r="N738" s="445"/>
      <c r="O738" s="92"/>
      <c r="P738" s="92"/>
      <c r="Q738" s="92"/>
      <c r="R738" s="92"/>
      <c r="S738" s="92"/>
      <c r="T738" s="92"/>
      <c r="U738" s="92"/>
      <c r="V738" s="498"/>
      <c r="W738" s="92"/>
      <c r="X738" s="92"/>
      <c r="Y738" s="445"/>
      <c r="Z738" s="92"/>
      <c r="AA738" s="92"/>
      <c r="AB738" s="417"/>
      <c r="AC738" s="115"/>
      <c r="AD738" s="3027"/>
      <c r="AE738" s="208"/>
      <c r="AF738" s="97"/>
      <c r="AJ738" s="15"/>
      <c r="AK738" s="15"/>
      <c r="AL738" s="15"/>
      <c r="AM738" s="15"/>
      <c r="AN738" s="440"/>
    </row>
    <row r="739" spans="1:40" hidden="1">
      <c r="A739" s="2107"/>
      <c r="B739" s="2104"/>
      <c r="C739" s="126" t="s">
        <v>131</v>
      </c>
      <c r="D739" s="110"/>
      <c r="E739" s="81"/>
      <c r="F739" s="158"/>
      <c r="G739" s="158"/>
      <c r="H739" s="446"/>
      <c r="I739" s="158"/>
      <c r="J739" s="158"/>
      <c r="K739" s="158"/>
      <c r="L739" s="158"/>
      <c r="M739" s="158"/>
      <c r="N739" s="446"/>
      <c r="O739" s="158"/>
      <c r="P739" s="158"/>
      <c r="Q739" s="158"/>
      <c r="R739" s="158"/>
      <c r="S739" s="158"/>
      <c r="T739" s="158"/>
      <c r="U739" s="158"/>
      <c r="V739" s="482"/>
      <c r="W739" s="158"/>
      <c r="X739" s="158"/>
      <c r="Y739" s="446"/>
      <c r="Z739" s="158"/>
      <c r="AA739" s="158"/>
      <c r="AB739" s="336"/>
      <c r="AC739" s="110"/>
      <c r="AD739" s="81"/>
      <c r="AE739" s="158"/>
      <c r="AF739" s="74"/>
      <c r="AJ739" s="15"/>
      <c r="AK739" s="15"/>
      <c r="AL739" s="15"/>
      <c r="AM739" s="15"/>
      <c r="AN739" s="440"/>
    </row>
    <row r="740" spans="1:40" ht="16.5" hidden="1" thickBot="1">
      <c r="A740" s="3222" t="s">
        <v>49</v>
      </c>
      <c r="B740" s="3223"/>
      <c r="C740" s="3224"/>
      <c r="D740" s="116"/>
      <c r="E740" s="181">
        <f>SQRT(E734*E734+E735*E735)/E733/1.73</f>
        <v>32.460851712752792</v>
      </c>
      <c r="F740" s="182">
        <f t="shared" ref="F740:AB740" si="401">SQRT(F734*F734+F735*F735)/F733/1.73</f>
        <v>5.9624128792986415</v>
      </c>
      <c r="G740" s="182">
        <f t="shared" si="401"/>
        <v>33.551873021438055</v>
      </c>
      <c r="H740" s="453">
        <f t="shared" si="401"/>
        <v>39.779938017913437</v>
      </c>
      <c r="I740" s="182">
        <f t="shared" si="401"/>
        <v>36.632538165704602</v>
      </c>
      <c r="J740" s="182">
        <f t="shared" si="401"/>
        <v>35.842437444145652</v>
      </c>
      <c r="K740" s="182">
        <f t="shared" si="401"/>
        <v>36.472337157360982</v>
      </c>
      <c r="L740" s="182">
        <f t="shared" si="401"/>
        <v>10.776596164806552</v>
      </c>
      <c r="M740" s="182">
        <f t="shared" si="401"/>
        <v>30.628994662659196</v>
      </c>
      <c r="N740" s="453">
        <f t="shared" si="401"/>
        <v>38.759462040047957</v>
      </c>
      <c r="O740" s="182">
        <f t="shared" si="401"/>
        <v>38.20068678496564</v>
      </c>
      <c r="P740" s="182">
        <f t="shared" si="401"/>
        <v>36.557209466406555</v>
      </c>
      <c r="Q740" s="182">
        <f t="shared" si="401"/>
        <v>26.435001467162405</v>
      </c>
      <c r="R740" s="182">
        <f t="shared" si="401"/>
        <v>6.7167133976488733</v>
      </c>
      <c r="S740" s="182">
        <f t="shared" si="401"/>
        <v>35.463508302613761</v>
      </c>
      <c r="T740" s="182">
        <f t="shared" si="401"/>
        <v>34.167736894891242</v>
      </c>
      <c r="U740" s="182">
        <f t="shared" si="401"/>
        <v>37.394774233203606</v>
      </c>
      <c r="V740" s="489">
        <f t="shared" si="401"/>
        <v>36.710335044419587</v>
      </c>
      <c r="W740" s="182">
        <f t="shared" si="401"/>
        <v>26.699180246339985</v>
      </c>
      <c r="X740" s="182">
        <f t="shared" si="401"/>
        <v>9.6588209200435102</v>
      </c>
      <c r="Y740" s="453">
        <f t="shared" si="401"/>
        <v>33.44359034448172</v>
      </c>
      <c r="Z740" s="182">
        <f t="shared" si="401"/>
        <v>41.250458382163998</v>
      </c>
      <c r="AA740" s="182">
        <f t="shared" si="401"/>
        <v>35.592168390990693</v>
      </c>
      <c r="AB740" s="435">
        <f t="shared" si="401"/>
        <v>24.678377601386067</v>
      </c>
      <c r="AC740" s="111">
        <f>AVERAGE(E740:AB740)</f>
        <v>30.159833447618556</v>
      </c>
      <c r="AD740" s="98">
        <f>(AC736-AC740)/AC736</f>
        <v>-0.13099375428569582</v>
      </c>
      <c r="AE740" s="79"/>
      <c r="AF740" s="80"/>
      <c r="AG740" s="15"/>
      <c r="AH740" s="15"/>
      <c r="AI740" s="15"/>
      <c r="AJ740" s="15"/>
      <c r="AK740" s="440"/>
      <c r="AL740" s="440"/>
      <c r="AM740" s="440"/>
      <c r="AN740" s="440"/>
    </row>
    <row r="741" spans="1:40">
      <c r="A741" s="3295" t="s">
        <v>43</v>
      </c>
      <c r="B741" s="3297" t="s">
        <v>1020</v>
      </c>
      <c r="C741" s="123" t="s">
        <v>16</v>
      </c>
      <c r="D741" s="115" t="s">
        <v>932</v>
      </c>
      <c r="E741" s="326">
        <v>34.4</v>
      </c>
      <c r="F741" s="71">
        <v>12.8</v>
      </c>
      <c r="G741" s="71">
        <v>26.4</v>
      </c>
      <c r="H741" s="448">
        <v>18</v>
      </c>
      <c r="I741" s="71">
        <v>32.4</v>
      </c>
      <c r="J741" s="71">
        <v>24.8</v>
      </c>
      <c r="K741" s="71">
        <v>32.799999999999997</v>
      </c>
      <c r="L741" s="71">
        <v>19.600000000000001</v>
      </c>
      <c r="M741" s="71">
        <v>31.2</v>
      </c>
      <c r="N741" s="448">
        <v>34.4</v>
      </c>
      <c r="O741" s="71">
        <v>27.6</v>
      </c>
      <c r="P741" s="71">
        <v>23.6</v>
      </c>
      <c r="Q741" s="71">
        <v>24.4</v>
      </c>
      <c r="R741" s="71">
        <v>24</v>
      </c>
      <c r="S741" s="71">
        <v>47.2</v>
      </c>
      <c r="T741" s="71">
        <v>47.2</v>
      </c>
      <c r="U741" s="71">
        <v>37.200000000000003</v>
      </c>
      <c r="V741" s="484">
        <v>42.8</v>
      </c>
      <c r="W741" s="71">
        <v>37.200000000000003</v>
      </c>
      <c r="X741" s="71">
        <v>16.8</v>
      </c>
      <c r="Y741" s="448">
        <v>19.600000000000001</v>
      </c>
      <c r="Z741" s="71">
        <v>21.2</v>
      </c>
      <c r="AA741" s="71">
        <v>35.6</v>
      </c>
      <c r="AB741" s="72">
        <v>40.799999999999997</v>
      </c>
      <c r="AC741" s="137">
        <f>SUM(E741:AB741)</f>
        <v>712</v>
      </c>
      <c r="AD741" s="3027"/>
      <c r="AE741" s="208">
        <v>100</v>
      </c>
      <c r="AF741" s="97">
        <v>80</v>
      </c>
      <c r="AJ741" s="14"/>
      <c r="AK741" s="14"/>
      <c r="AL741" s="15"/>
      <c r="AM741" s="14"/>
      <c r="AN741" s="440"/>
    </row>
    <row r="742" spans="1:40">
      <c r="A742" s="3293"/>
      <c r="B742" s="3294"/>
      <c r="C742" s="125" t="s">
        <v>18</v>
      </c>
      <c r="D742" s="110" t="s">
        <v>932</v>
      </c>
      <c r="E742" s="327">
        <v>22.8</v>
      </c>
      <c r="F742" s="328">
        <v>8</v>
      </c>
      <c r="G742" s="328">
        <v>20</v>
      </c>
      <c r="H742" s="449">
        <v>11.6</v>
      </c>
      <c r="I742" s="328">
        <v>24.4</v>
      </c>
      <c r="J742" s="328">
        <v>17.2</v>
      </c>
      <c r="K742" s="328">
        <v>15.6</v>
      </c>
      <c r="L742" s="328">
        <v>6</v>
      </c>
      <c r="M742" s="328">
        <v>16.399999999999999</v>
      </c>
      <c r="N742" s="449">
        <v>20</v>
      </c>
      <c r="O742" s="328">
        <v>15.6</v>
      </c>
      <c r="P742" s="328">
        <v>14.4</v>
      </c>
      <c r="Q742" s="328">
        <v>17.2</v>
      </c>
      <c r="R742" s="328">
        <v>22</v>
      </c>
      <c r="S742" s="328">
        <v>53.6</v>
      </c>
      <c r="T742" s="328">
        <v>55.2</v>
      </c>
      <c r="U742" s="328">
        <v>44</v>
      </c>
      <c r="V742" s="485">
        <v>45.2</v>
      </c>
      <c r="W742" s="328">
        <v>44.8</v>
      </c>
      <c r="X742" s="328">
        <v>8.8000000000000007</v>
      </c>
      <c r="Y742" s="449">
        <v>13.2</v>
      </c>
      <c r="Z742" s="328">
        <v>14.8</v>
      </c>
      <c r="AA742" s="328">
        <v>22.8</v>
      </c>
      <c r="AB742" s="329">
        <v>26.8</v>
      </c>
      <c r="AC742" s="109">
        <f>SUM(E742:AB742)</f>
        <v>560.4</v>
      </c>
      <c r="AD742" s="81"/>
      <c r="AE742" s="158"/>
      <c r="AF742" s="74"/>
      <c r="AJ742" s="542"/>
      <c r="AK742" s="543"/>
      <c r="AL742" s="542"/>
      <c r="AM742" s="15"/>
      <c r="AN742" s="440"/>
    </row>
    <row r="743" spans="1:40">
      <c r="A743" s="3293"/>
      <c r="B743" s="3294"/>
      <c r="C743" s="125" t="s">
        <v>19</v>
      </c>
      <c r="D743" s="124" t="s">
        <v>62</v>
      </c>
      <c r="E743" s="1715">
        <v>2</v>
      </c>
      <c r="F743" s="426">
        <v>0</v>
      </c>
      <c r="G743" s="426">
        <v>1</v>
      </c>
      <c r="H743" s="450">
        <v>2</v>
      </c>
      <c r="I743" s="426">
        <v>2</v>
      </c>
      <c r="J743" s="426">
        <v>3</v>
      </c>
      <c r="K743" s="426">
        <v>1</v>
      </c>
      <c r="L743" s="426">
        <v>3</v>
      </c>
      <c r="M743" s="426">
        <v>3</v>
      </c>
      <c r="N743" s="450">
        <v>3</v>
      </c>
      <c r="O743" s="426">
        <v>3</v>
      </c>
      <c r="P743" s="426">
        <v>1</v>
      </c>
      <c r="Q743" s="426">
        <v>1</v>
      </c>
      <c r="R743" s="426">
        <v>5</v>
      </c>
      <c r="S743" s="426">
        <v>3</v>
      </c>
      <c r="T743" s="426">
        <v>5</v>
      </c>
      <c r="U743" s="426">
        <v>4</v>
      </c>
      <c r="V743" s="486">
        <v>4</v>
      </c>
      <c r="W743" s="426">
        <v>0</v>
      </c>
      <c r="X743" s="426">
        <v>1</v>
      </c>
      <c r="Y743" s="450">
        <v>2</v>
      </c>
      <c r="Z743" s="426">
        <v>1</v>
      </c>
      <c r="AA743" s="426">
        <v>5</v>
      </c>
      <c r="AB743" s="1787">
        <v>3</v>
      </c>
      <c r="AC743" s="109">
        <f>AVERAGE(E743:AB743)</f>
        <v>2.4166666666666665</v>
      </c>
      <c r="AD743" s="81"/>
      <c r="AE743" s="158"/>
      <c r="AF743" s="74"/>
      <c r="AJ743" s="15"/>
      <c r="AK743" s="15"/>
      <c r="AL743" s="15"/>
      <c r="AM743" s="15"/>
      <c r="AN743" s="440"/>
    </row>
    <row r="744" spans="1:40" ht="16.5" thickBot="1">
      <c r="A744" s="3296"/>
      <c r="B744" s="3298"/>
      <c r="C744" s="128" t="s">
        <v>21</v>
      </c>
      <c r="D744" s="116"/>
      <c r="E744" s="337">
        <f t="shared" ref="E744:W744" si="402">E742/E741</f>
        <v>0.66279069767441867</v>
      </c>
      <c r="F744" s="338">
        <f t="shared" si="402"/>
        <v>0.625</v>
      </c>
      <c r="G744" s="338">
        <f t="shared" si="402"/>
        <v>0.75757575757575757</v>
      </c>
      <c r="H744" s="464">
        <f t="shared" si="402"/>
        <v>0.64444444444444438</v>
      </c>
      <c r="I744" s="338">
        <f t="shared" si="402"/>
        <v>0.75308641975308643</v>
      </c>
      <c r="J744" s="338">
        <f t="shared" si="402"/>
        <v>0.69354838709677413</v>
      </c>
      <c r="K744" s="338">
        <f t="shared" si="402"/>
        <v>0.47560975609756101</v>
      </c>
      <c r="L744" s="338">
        <f t="shared" si="402"/>
        <v>0.30612244897959179</v>
      </c>
      <c r="M744" s="338">
        <f t="shared" si="402"/>
        <v>0.52564102564102566</v>
      </c>
      <c r="N744" s="464">
        <f t="shared" si="402"/>
        <v>0.58139534883720934</v>
      </c>
      <c r="O744" s="338">
        <f t="shared" si="402"/>
        <v>0.56521739130434778</v>
      </c>
      <c r="P744" s="338">
        <f t="shared" si="402"/>
        <v>0.61016949152542366</v>
      </c>
      <c r="Q744" s="338">
        <f t="shared" si="402"/>
        <v>0.70491803278688525</v>
      </c>
      <c r="R744" s="338">
        <f t="shared" si="402"/>
        <v>0.91666666666666663</v>
      </c>
      <c r="S744" s="338">
        <f t="shared" si="402"/>
        <v>1.1355932203389829</v>
      </c>
      <c r="T744" s="338">
        <f t="shared" si="402"/>
        <v>1.1694915254237288</v>
      </c>
      <c r="U744" s="338">
        <f t="shared" si="402"/>
        <v>1.182795698924731</v>
      </c>
      <c r="V744" s="501">
        <f t="shared" si="402"/>
        <v>1.0560747663551404</v>
      </c>
      <c r="W744" s="338">
        <f t="shared" si="402"/>
        <v>1.204301075268817</v>
      </c>
      <c r="X744" s="338"/>
      <c r="Y744" s="464">
        <f t="shared" ref="Y744:AB744" si="403">Y742/Y741</f>
        <v>0.6734693877551019</v>
      </c>
      <c r="Z744" s="338">
        <f t="shared" si="403"/>
        <v>0.69811320754716988</v>
      </c>
      <c r="AA744" s="338">
        <f t="shared" si="403"/>
        <v>0.6404494382022472</v>
      </c>
      <c r="AB744" s="403">
        <f t="shared" si="403"/>
        <v>0.65686274509803932</v>
      </c>
      <c r="AC744" s="545">
        <f>MAX(E744:AB744)</f>
        <v>1.204301075268817</v>
      </c>
      <c r="AD744" s="94"/>
      <c r="AE744" s="95"/>
      <c r="AF744" s="572"/>
      <c r="AJ744" s="15"/>
      <c r="AK744" s="15"/>
      <c r="AL744" s="15"/>
      <c r="AM744" s="15"/>
      <c r="AN744" s="440"/>
    </row>
    <row r="745" spans="1:40" hidden="1">
      <c r="A745" s="2106"/>
      <c r="B745" s="2103"/>
      <c r="C745" s="570" t="s">
        <v>130</v>
      </c>
      <c r="D745" s="115"/>
      <c r="E745" s="3027"/>
      <c r="F745" s="208"/>
      <c r="G745" s="208"/>
      <c r="H745" s="447"/>
      <c r="I745" s="208"/>
      <c r="J745" s="208"/>
      <c r="K745" s="208"/>
      <c r="L745" s="208"/>
      <c r="M745" s="208"/>
      <c r="N745" s="447"/>
      <c r="O745" s="208"/>
      <c r="P745" s="208"/>
      <c r="Q745" s="208"/>
      <c r="R745" s="208"/>
      <c r="S745" s="208"/>
      <c r="T745" s="208"/>
      <c r="U745" s="208"/>
      <c r="V745" s="481"/>
      <c r="W745" s="208"/>
      <c r="X745" s="208"/>
      <c r="Y745" s="447"/>
      <c r="Z745" s="208"/>
      <c r="AA745" s="208"/>
      <c r="AB745" s="350"/>
      <c r="AC745" s="115"/>
      <c r="AD745" s="3027"/>
      <c r="AE745" s="208"/>
      <c r="AF745" s="97"/>
      <c r="AJ745" s="15"/>
      <c r="AK745" s="15"/>
      <c r="AL745" s="15"/>
      <c r="AM745" s="15"/>
      <c r="AN745" s="440"/>
    </row>
    <row r="746" spans="1:40" hidden="1">
      <c r="A746" s="2107"/>
      <c r="B746" s="2104"/>
      <c r="C746" s="126" t="s">
        <v>131</v>
      </c>
      <c r="D746" s="110"/>
      <c r="E746" s="81"/>
      <c r="F746" s="158"/>
      <c r="G746" s="158"/>
      <c r="H746" s="446"/>
      <c r="I746" s="158"/>
      <c r="J746" s="158"/>
      <c r="K746" s="158"/>
      <c r="L746" s="158"/>
      <c r="M746" s="158"/>
      <c r="N746" s="446"/>
      <c r="O746" s="158"/>
      <c r="P746" s="158"/>
      <c r="Q746" s="158"/>
      <c r="R746" s="158"/>
      <c r="S746" s="158"/>
      <c r="T746" s="158"/>
      <c r="U746" s="158"/>
      <c r="V746" s="482"/>
      <c r="W746" s="158"/>
      <c r="X746" s="158"/>
      <c r="Y746" s="446"/>
      <c r="Z746" s="158"/>
      <c r="AA746" s="158"/>
      <c r="AB746" s="336"/>
      <c r="AC746" s="110"/>
      <c r="AD746" s="81"/>
      <c r="AE746" s="158"/>
      <c r="AF746" s="74"/>
      <c r="AJ746" s="15"/>
      <c r="AK746" s="15"/>
      <c r="AL746" s="15"/>
      <c r="AM746" s="15"/>
      <c r="AN746" s="440"/>
    </row>
    <row r="747" spans="1:40" ht="16.5" hidden="1" thickBot="1">
      <c r="A747" s="3222" t="s">
        <v>49</v>
      </c>
      <c r="B747" s="3223"/>
      <c r="C747" s="3224"/>
      <c r="D747" s="116"/>
      <c r="E747" s="181">
        <f>SQRT(E741*E741+E742*E742)/E733/1.73</f>
        <v>2.3160583484956301</v>
      </c>
      <c r="F747" s="182">
        <f t="shared" ref="F747:AB747" si="404">SQRT(F741*F741+F742*F742)/F733/1.73</f>
        <v>0.84791732313714807</v>
      </c>
      <c r="G747" s="182">
        <f t="shared" si="404"/>
        <v>1.8824711960927314</v>
      </c>
      <c r="H747" s="453">
        <f t="shared" si="404"/>
        <v>1.2147245175718391</v>
      </c>
      <c r="I747" s="182">
        <f t="shared" si="404"/>
        <v>2.305322744294211</v>
      </c>
      <c r="J747" s="182">
        <f t="shared" si="404"/>
        <v>1.7137075185062067</v>
      </c>
      <c r="K747" s="182">
        <f t="shared" si="404"/>
        <v>2.0562857984004137</v>
      </c>
      <c r="L747" s="182">
        <f t="shared" si="404"/>
        <v>1.1707946697725751</v>
      </c>
      <c r="M747" s="182">
        <f t="shared" si="404"/>
        <v>2.021268864121498</v>
      </c>
      <c r="N747" s="453">
        <f t="shared" si="404"/>
        <v>2.2439845689793794</v>
      </c>
      <c r="O747" s="182">
        <f t="shared" si="404"/>
        <v>1.796646693454323</v>
      </c>
      <c r="P747" s="182">
        <f t="shared" si="404"/>
        <v>1.544013733936721</v>
      </c>
      <c r="Q747" s="182">
        <f t="shared" si="404"/>
        <v>1.6868087768194227</v>
      </c>
      <c r="R747" s="182">
        <f t="shared" si="404"/>
        <v>1.8468543450282446</v>
      </c>
      <c r="S747" s="182">
        <f t="shared" si="404"/>
        <v>4.0434055463095833</v>
      </c>
      <c r="T747" s="182">
        <f t="shared" si="404"/>
        <v>4.0758947815759825</v>
      </c>
      <c r="U747" s="182">
        <f t="shared" si="404"/>
        <v>3.233517746593769</v>
      </c>
      <c r="V747" s="489">
        <f t="shared" si="404"/>
        <v>3.506999184175974</v>
      </c>
      <c r="W747" s="182">
        <f t="shared" si="404"/>
        <v>3.3194960199362602</v>
      </c>
      <c r="X747" s="182">
        <f t="shared" si="404"/>
        <v>1.0695181923478088</v>
      </c>
      <c r="Y747" s="453">
        <f t="shared" si="404"/>
        <v>1.3497274772320071</v>
      </c>
      <c r="Z747" s="182">
        <f t="shared" si="404"/>
        <v>1.4637683885744848</v>
      </c>
      <c r="AA747" s="182">
        <f t="shared" si="404"/>
        <v>2.3794141019057204</v>
      </c>
      <c r="AB747" s="435">
        <f t="shared" si="404"/>
        <v>2.7609216807501915</v>
      </c>
      <c r="AC747" s="655">
        <f>AVERAGE(E747:AB747)</f>
        <v>2.1603967590838389</v>
      </c>
      <c r="AD747" s="98">
        <f>(AC743-AC747)/AC743</f>
        <v>0.1060427203791011</v>
      </c>
      <c r="AE747" s="79"/>
      <c r="AF747" s="80"/>
      <c r="AG747" s="15"/>
      <c r="AH747" s="15"/>
      <c r="AI747" s="15"/>
      <c r="AJ747" s="15"/>
      <c r="AK747" s="440"/>
      <c r="AL747" s="440"/>
      <c r="AM747" s="440"/>
      <c r="AN747" s="440"/>
    </row>
    <row r="748" spans="1:40">
      <c r="A748" s="3295" t="s">
        <v>34</v>
      </c>
      <c r="B748" s="3297" t="s">
        <v>1021</v>
      </c>
      <c r="C748" s="123" t="s">
        <v>16</v>
      </c>
      <c r="D748" s="115" t="s">
        <v>932</v>
      </c>
      <c r="E748" s="326">
        <v>247.6</v>
      </c>
      <c r="F748" s="71">
        <v>220.8</v>
      </c>
      <c r="G748" s="71">
        <v>266</v>
      </c>
      <c r="H748" s="448">
        <v>262.8</v>
      </c>
      <c r="I748" s="71">
        <v>254</v>
      </c>
      <c r="J748" s="71">
        <v>302</v>
      </c>
      <c r="K748" s="71">
        <v>275.2</v>
      </c>
      <c r="L748" s="71">
        <v>233.6</v>
      </c>
      <c r="M748" s="71">
        <v>292.39999999999998</v>
      </c>
      <c r="N748" s="448">
        <v>298.39999999999998</v>
      </c>
      <c r="O748" s="71">
        <v>290.39999999999998</v>
      </c>
      <c r="P748" s="71">
        <v>291.60000000000002</v>
      </c>
      <c r="Q748" s="71">
        <v>252.8</v>
      </c>
      <c r="R748" s="71">
        <v>226</v>
      </c>
      <c r="S748" s="71">
        <v>270</v>
      </c>
      <c r="T748" s="71">
        <v>243.6</v>
      </c>
      <c r="U748" s="71">
        <v>258.8</v>
      </c>
      <c r="V748" s="484">
        <v>278</v>
      </c>
      <c r="W748" s="71">
        <v>275.60000000000002</v>
      </c>
      <c r="X748" s="71">
        <v>223.6</v>
      </c>
      <c r="Y748" s="448">
        <v>252.4</v>
      </c>
      <c r="Z748" s="71">
        <v>239.6</v>
      </c>
      <c r="AA748" s="71">
        <v>233.2</v>
      </c>
      <c r="AB748" s="72">
        <v>255.6</v>
      </c>
      <c r="AC748" s="108">
        <f>SUM(E748:AB748)</f>
        <v>6244.0000000000018</v>
      </c>
      <c r="AD748" s="3027"/>
      <c r="AE748" s="208">
        <v>100</v>
      </c>
      <c r="AF748" s="97">
        <v>80</v>
      </c>
      <c r="AJ748" s="14"/>
      <c r="AK748" s="14"/>
      <c r="AL748" s="15"/>
      <c r="AM748" s="14"/>
      <c r="AN748" s="440"/>
    </row>
    <row r="749" spans="1:40">
      <c r="A749" s="3293"/>
      <c r="B749" s="3294"/>
      <c r="C749" s="125" t="s">
        <v>18</v>
      </c>
      <c r="D749" s="110" t="s">
        <v>932</v>
      </c>
      <c r="E749" s="327">
        <v>282.39999999999998</v>
      </c>
      <c r="F749" s="328">
        <v>219.6</v>
      </c>
      <c r="G749" s="328">
        <v>287.60000000000002</v>
      </c>
      <c r="H749" s="449">
        <v>288</v>
      </c>
      <c r="I749" s="328">
        <v>261.2</v>
      </c>
      <c r="J749" s="328">
        <v>287.60000000000002</v>
      </c>
      <c r="K749" s="328">
        <v>248.8</v>
      </c>
      <c r="L749" s="328">
        <v>188</v>
      </c>
      <c r="M749" s="328">
        <v>302.8</v>
      </c>
      <c r="N749" s="449">
        <v>322.8</v>
      </c>
      <c r="O749" s="328">
        <v>311.60000000000002</v>
      </c>
      <c r="P749" s="328">
        <v>325.2</v>
      </c>
      <c r="Q749" s="328">
        <v>235.2</v>
      </c>
      <c r="R749" s="328">
        <v>242.8</v>
      </c>
      <c r="S749" s="328">
        <v>310</v>
      </c>
      <c r="T749" s="328">
        <v>254.8</v>
      </c>
      <c r="U749" s="328">
        <v>285.60000000000002</v>
      </c>
      <c r="V749" s="485">
        <v>324</v>
      </c>
      <c r="W749" s="328">
        <v>330.8</v>
      </c>
      <c r="X749" s="328">
        <v>234.4</v>
      </c>
      <c r="Y749" s="449">
        <v>260.39999999999998</v>
      </c>
      <c r="Z749" s="328">
        <v>235.2</v>
      </c>
      <c r="AA749" s="328">
        <v>224.8</v>
      </c>
      <c r="AB749" s="329">
        <v>249.2</v>
      </c>
      <c r="AC749" s="109">
        <f>SUM(E749:AB749)</f>
        <v>6512.8</v>
      </c>
      <c r="AD749" s="81"/>
      <c r="AE749" s="158"/>
      <c r="AF749" s="74"/>
      <c r="AJ749" s="542"/>
      <c r="AK749" s="543"/>
      <c r="AL749" s="542"/>
      <c r="AM749" s="15"/>
      <c r="AN749" s="440"/>
    </row>
    <row r="750" spans="1:40">
      <c r="A750" s="3293"/>
      <c r="B750" s="3294"/>
      <c r="C750" s="125" t="s">
        <v>19</v>
      </c>
      <c r="D750" s="124" t="s">
        <v>62</v>
      </c>
      <c r="E750" s="1715">
        <v>17</v>
      </c>
      <c r="F750" s="426">
        <v>17</v>
      </c>
      <c r="G750" s="426">
        <v>23</v>
      </c>
      <c r="H750" s="450">
        <v>22</v>
      </c>
      <c r="I750" s="426">
        <v>23</v>
      </c>
      <c r="J750" s="426">
        <v>22</v>
      </c>
      <c r="K750" s="426">
        <v>18</v>
      </c>
      <c r="L750" s="426">
        <v>17</v>
      </c>
      <c r="M750" s="426">
        <v>29</v>
      </c>
      <c r="N750" s="450">
        <v>25</v>
      </c>
      <c r="O750" s="426">
        <v>25</v>
      </c>
      <c r="P750" s="426">
        <v>15</v>
      </c>
      <c r="Q750" s="426">
        <v>20</v>
      </c>
      <c r="R750" s="426">
        <v>20</v>
      </c>
      <c r="S750" s="426">
        <v>22</v>
      </c>
      <c r="T750" s="426">
        <v>24</v>
      </c>
      <c r="U750" s="426">
        <v>17</v>
      </c>
      <c r="V750" s="486">
        <v>23</v>
      </c>
      <c r="W750" s="426">
        <v>19</v>
      </c>
      <c r="X750" s="426">
        <v>16</v>
      </c>
      <c r="Y750" s="450">
        <v>22</v>
      </c>
      <c r="Z750" s="426">
        <v>15</v>
      </c>
      <c r="AA750" s="426">
        <v>19</v>
      </c>
      <c r="AB750" s="1787">
        <v>20</v>
      </c>
      <c r="AC750" s="109">
        <f>AVERAGE(E750:AB750)</f>
        <v>20.416666666666668</v>
      </c>
      <c r="AD750" s="81"/>
      <c r="AE750" s="158"/>
      <c r="AF750" s="74"/>
      <c r="AJ750" s="15"/>
      <c r="AK750" s="15"/>
      <c r="AL750" s="15"/>
      <c r="AM750" s="15"/>
      <c r="AN750" s="440"/>
    </row>
    <row r="751" spans="1:40" ht="16.5" thickBot="1">
      <c r="A751" s="3296"/>
      <c r="B751" s="3298"/>
      <c r="C751" s="128"/>
      <c r="D751" s="116"/>
      <c r="E751" s="337">
        <f t="shared" ref="E751:AB751" si="405">E749/E748</f>
        <v>1.1405492730210016</v>
      </c>
      <c r="F751" s="338">
        <f t="shared" si="405"/>
        <v>0.99456521739130432</v>
      </c>
      <c r="G751" s="338">
        <f t="shared" si="405"/>
        <v>1.0812030075187971</v>
      </c>
      <c r="H751" s="464">
        <f t="shared" si="405"/>
        <v>1.095890410958904</v>
      </c>
      <c r="I751" s="338">
        <f t="shared" si="405"/>
        <v>1.0283464566929132</v>
      </c>
      <c r="J751" s="338">
        <f t="shared" si="405"/>
        <v>0.95231788079470203</v>
      </c>
      <c r="K751" s="338">
        <f t="shared" si="405"/>
        <v>0.90406976744186052</v>
      </c>
      <c r="L751" s="338">
        <f t="shared" si="405"/>
        <v>0.8047945205479452</v>
      </c>
      <c r="M751" s="338">
        <f t="shared" si="405"/>
        <v>1.0355677154582765</v>
      </c>
      <c r="N751" s="464">
        <f t="shared" si="405"/>
        <v>1.0817694369973192</v>
      </c>
      <c r="O751" s="338">
        <f t="shared" si="405"/>
        <v>1.0730027548209369</v>
      </c>
      <c r="P751" s="338">
        <f t="shared" si="405"/>
        <v>1.1152263374485596</v>
      </c>
      <c r="Q751" s="338">
        <f t="shared" si="405"/>
        <v>0.930379746835443</v>
      </c>
      <c r="R751" s="338">
        <f t="shared" si="405"/>
        <v>1.0743362831858407</v>
      </c>
      <c r="S751" s="338">
        <f t="shared" si="405"/>
        <v>1.1481481481481481</v>
      </c>
      <c r="T751" s="338">
        <f t="shared" si="405"/>
        <v>1.045977011494253</v>
      </c>
      <c r="U751" s="338">
        <f t="shared" si="405"/>
        <v>1.1035548686244205</v>
      </c>
      <c r="V751" s="501">
        <f t="shared" si="405"/>
        <v>1.1654676258992807</v>
      </c>
      <c r="W751" s="338">
        <f t="shared" si="405"/>
        <v>1.2002902757619738</v>
      </c>
      <c r="X751" s="338">
        <f t="shared" si="405"/>
        <v>1.0483005366726297</v>
      </c>
      <c r="Y751" s="464">
        <f t="shared" si="405"/>
        <v>1.0316957210776545</v>
      </c>
      <c r="Z751" s="338">
        <f t="shared" si="405"/>
        <v>0.98163606010016691</v>
      </c>
      <c r="AA751" s="338">
        <f t="shared" si="405"/>
        <v>0.96397941680960564</v>
      </c>
      <c r="AB751" s="403">
        <f t="shared" si="405"/>
        <v>0.97496087636932705</v>
      </c>
      <c r="AC751" s="567">
        <f>MAX(E751:AB751)</f>
        <v>1.2002902757619738</v>
      </c>
      <c r="AD751" s="94"/>
      <c r="AE751" s="95"/>
      <c r="AF751" s="572"/>
      <c r="AJ751" s="15"/>
      <c r="AK751" s="15"/>
      <c r="AL751" s="15"/>
      <c r="AM751" s="15"/>
      <c r="AN751" s="440"/>
    </row>
    <row r="752" spans="1:40" hidden="1">
      <c r="A752" s="2106"/>
      <c r="B752" s="2103"/>
      <c r="C752" s="570" t="s">
        <v>130</v>
      </c>
      <c r="D752" s="115"/>
      <c r="E752" s="3027"/>
      <c r="F752" s="208"/>
      <c r="G752" s="208"/>
      <c r="H752" s="447"/>
      <c r="I752" s="208"/>
      <c r="J752" s="208"/>
      <c r="K752" s="208"/>
      <c r="L752" s="208"/>
      <c r="M752" s="208"/>
      <c r="N752" s="447"/>
      <c r="O752" s="208"/>
      <c r="P752" s="208"/>
      <c r="Q752" s="208"/>
      <c r="R752" s="208"/>
      <c r="S752" s="208"/>
      <c r="T752" s="208"/>
      <c r="U752" s="208"/>
      <c r="V752" s="481"/>
      <c r="W752" s="208"/>
      <c r="X752" s="208"/>
      <c r="Y752" s="447"/>
      <c r="Z752" s="208"/>
      <c r="AA752" s="208"/>
      <c r="AB752" s="350"/>
      <c r="AC752" s="115"/>
      <c r="AD752" s="3027"/>
      <c r="AE752" s="208"/>
      <c r="AF752" s="97"/>
      <c r="AJ752" s="15"/>
      <c r="AK752" s="15"/>
      <c r="AL752" s="15"/>
      <c r="AM752" s="15"/>
      <c r="AN752" s="440"/>
    </row>
    <row r="753" spans="1:40" hidden="1">
      <c r="A753" s="2107"/>
      <c r="B753" s="2104"/>
      <c r="C753" s="126" t="s">
        <v>131</v>
      </c>
      <c r="D753" s="110"/>
      <c r="E753" s="81"/>
      <c r="F753" s="158"/>
      <c r="G753" s="158"/>
      <c r="H753" s="446"/>
      <c r="I753" s="158"/>
      <c r="J753" s="158"/>
      <c r="K753" s="158"/>
      <c r="L753" s="158"/>
      <c r="M753" s="158"/>
      <c r="N753" s="446"/>
      <c r="O753" s="158"/>
      <c r="P753" s="158"/>
      <c r="Q753" s="158"/>
      <c r="R753" s="158"/>
      <c r="S753" s="158"/>
      <c r="T753" s="158"/>
      <c r="U753" s="158"/>
      <c r="V753" s="482"/>
      <c r="W753" s="158"/>
      <c r="X753" s="158"/>
      <c r="Y753" s="446"/>
      <c r="Z753" s="158"/>
      <c r="AA753" s="158"/>
      <c r="AB753" s="336"/>
      <c r="AC753" s="110"/>
      <c r="AD753" s="81"/>
      <c r="AE753" s="158"/>
      <c r="AF753" s="74"/>
      <c r="AJ753" s="15"/>
      <c r="AK753" s="15"/>
      <c r="AL753" s="15"/>
      <c r="AM753" s="15"/>
      <c r="AN753" s="440"/>
    </row>
    <row r="754" spans="1:40" ht="16.5" hidden="1" thickBot="1">
      <c r="A754" s="3222" t="s">
        <v>49</v>
      </c>
      <c r="B754" s="3223"/>
      <c r="C754" s="3224"/>
      <c r="D754" s="116"/>
      <c r="E754" s="181">
        <f>SQRT(E748*E748+E749*E749)/E733/1.73</f>
        <v>21.077141702438301</v>
      </c>
      <c r="F754" s="182">
        <f t="shared" ref="F754:AB754" si="406">SQRT(F748*F748+F749*F749)/F733/1.73</f>
        <v>17.493328303774057</v>
      </c>
      <c r="G754" s="182">
        <f t="shared" si="406"/>
        <v>22.266110034290772</v>
      </c>
      <c r="H754" s="453">
        <f t="shared" si="406"/>
        <v>22.11631193738399</v>
      </c>
      <c r="I754" s="182">
        <f t="shared" si="406"/>
        <v>20.707907018143977</v>
      </c>
      <c r="J754" s="182">
        <f t="shared" si="406"/>
        <v>23.679803024559035</v>
      </c>
      <c r="K754" s="182">
        <f t="shared" si="406"/>
        <v>21.003657770959183</v>
      </c>
      <c r="L754" s="182">
        <f t="shared" si="406"/>
        <v>17.127127547034807</v>
      </c>
      <c r="M754" s="182">
        <f t="shared" si="406"/>
        <v>24.138349798909804</v>
      </c>
      <c r="N754" s="453">
        <f t="shared" si="406"/>
        <v>24.790269197282274</v>
      </c>
      <c r="O754" s="182">
        <f t="shared" si="406"/>
        <v>24.138170446402931</v>
      </c>
      <c r="P754" s="182">
        <f t="shared" si="406"/>
        <v>24.394186690019296</v>
      </c>
      <c r="Q754" s="182">
        <f t="shared" si="406"/>
        <v>19.510363136478936</v>
      </c>
      <c r="R754" s="182">
        <f t="shared" si="406"/>
        <v>18.816160395233958</v>
      </c>
      <c r="S754" s="182">
        <f t="shared" si="406"/>
        <v>23.274025568375631</v>
      </c>
      <c r="T754" s="182">
        <f t="shared" si="406"/>
        <v>19.782871807418868</v>
      </c>
      <c r="U754" s="182">
        <f t="shared" si="406"/>
        <v>21.629446147242852</v>
      </c>
      <c r="V754" s="489">
        <f t="shared" si="406"/>
        <v>24.052056704952022</v>
      </c>
      <c r="W754" s="182">
        <f t="shared" si="406"/>
        <v>24.544380002753442</v>
      </c>
      <c r="X754" s="182">
        <f t="shared" si="406"/>
        <v>18.268429922014118</v>
      </c>
      <c r="Y754" s="453">
        <f t="shared" si="406"/>
        <v>20.713774585674205</v>
      </c>
      <c r="Z754" s="182">
        <f t="shared" si="406"/>
        <v>19.008266607016658</v>
      </c>
      <c r="AA754" s="182">
        <f t="shared" si="406"/>
        <v>18.230851970239836</v>
      </c>
      <c r="AB754" s="435">
        <f t="shared" si="406"/>
        <v>20.190275764519821</v>
      </c>
      <c r="AC754" s="111">
        <f>AVERAGE(E754:AB754)</f>
        <v>21.289719420129945</v>
      </c>
      <c r="AD754" s="98">
        <f>(AC750-AC754)/AC750</f>
        <v>-4.2761767516568669E-2</v>
      </c>
      <c r="AE754" s="79"/>
      <c r="AF754" s="80"/>
      <c r="AG754" s="15"/>
      <c r="AH754" s="15"/>
      <c r="AI754" s="15"/>
      <c r="AJ754" s="15"/>
      <c r="AK754" s="440"/>
      <c r="AL754" s="440"/>
      <c r="AM754" s="440"/>
      <c r="AN754" s="440"/>
    </row>
    <row r="755" spans="1:40">
      <c r="A755" s="3295" t="s">
        <v>35</v>
      </c>
      <c r="B755" s="3297" t="s">
        <v>1022</v>
      </c>
      <c r="C755" s="123" t="s">
        <v>16</v>
      </c>
      <c r="D755" s="115" t="s">
        <v>932</v>
      </c>
      <c r="E755" s="326">
        <v>74.400000000000006</v>
      </c>
      <c r="F755" s="71">
        <v>63.2</v>
      </c>
      <c r="G755" s="71">
        <v>60.4</v>
      </c>
      <c r="H755" s="448">
        <v>62.4</v>
      </c>
      <c r="I755" s="71">
        <v>61.2</v>
      </c>
      <c r="J755" s="71">
        <v>68.8</v>
      </c>
      <c r="K755" s="71">
        <v>81.2</v>
      </c>
      <c r="L755" s="71">
        <v>111.6</v>
      </c>
      <c r="M755" s="71">
        <v>137.19999999999999</v>
      </c>
      <c r="N755" s="448">
        <v>136.4</v>
      </c>
      <c r="O755" s="71">
        <v>131.6</v>
      </c>
      <c r="P755" s="71">
        <v>127.2</v>
      </c>
      <c r="Q755" s="71">
        <v>121.6</v>
      </c>
      <c r="R755" s="71">
        <v>108</v>
      </c>
      <c r="S755" s="71">
        <v>109.2</v>
      </c>
      <c r="T755" s="71">
        <v>104.8</v>
      </c>
      <c r="U755" s="71">
        <v>109.2</v>
      </c>
      <c r="V755" s="484">
        <v>111.2</v>
      </c>
      <c r="W755" s="71">
        <v>106.4</v>
      </c>
      <c r="X755" s="71">
        <v>114.4</v>
      </c>
      <c r="Y755" s="448">
        <v>125.6</v>
      </c>
      <c r="Z755" s="71">
        <v>124.4</v>
      </c>
      <c r="AA755" s="71">
        <v>103.6</v>
      </c>
      <c r="AB755" s="72">
        <v>84.4</v>
      </c>
      <c r="AC755" s="137">
        <f>SUM(E755:AB755)</f>
        <v>2438.4000000000005</v>
      </c>
      <c r="AD755" s="3027"/>
      <c r="AE755" s="208">
        <v>100</v>
      </c>
      <c r="AF755" s="97">
        <v>80</v>
      </c>
      <c r="AJ755" s="14"/>
      <c r="AK755" s="14"/>
      <c r="AL755" s="15"/>
      <c r="AM755" s="14"/>
      <c r="AN755" s="440"/>
    </row>
    <row r="756" spans="1:40">
      <c r="A756" s="3293"/>
      <c r="B756" s="3294"/>
      <c r="C756" s="125" t="s">
        <v>18</v>
      </c>
      <c r="D756" s="110" t="s">
        <v>932</v>
      </c>
      <c r="E756" s="327">
        <v>50.8</v>
      </c>
      <c r="F756" s="328">
        <v>51.2</v>
      </c>
      <c r="G756" s="328">
        <v>48.4</v>
      </c>
      <c r="H756" s="449">
        <v>48</v>
      </c>
      <c r="I756" s="328">
        <v>48</v>
      </c>
      <c r="J756" s="328">
        <v>48</v>
      </c>
      <c r="K756" s="328">
        <v>48.8</v>
      </c>
      <c r="L756" s="328">
        <v>52.4</v>
      </c>
      <c r="M756" s="328">
        <v>54.8</v>
      </c>
      <c r="N756" s="449">
        <v>60</v>
      </c>
      <c r="O756" s="328">
        <v>60</v>
      </c>
      <c r="P756" s="328">
        <v>60.8</v>
      </c>
      <c r="Q756" s="328">
        <v>57.6</v>
      </c>
      <c r="R756" s="328">
        <v>58.8</v>
      </c>
      <c r="S756" s="328">
        <v>57.2</v>
      </c>
      <c r="T756" s="328">
        <v>58.8</v>
      </c>
      <c r="U756" s="328">
        <v>61.2</v>
      </c>
      <c r="V756" s="485">
        <v>62.8</v>
      </c>
      <c r="W756" s="328">
        <v>57.6</v>
      </c>
      <c r="X756" s="328">
        <v>56.8</v>
      </c>
      <c r="Y756" s="449">
        <v>55.2</v>
      </c>
      <c r="Z756" s="328">
        <v>53.6</v>
      </c>
      <c r="AA756" s="328">
        <v>51.2</v>
      </c>
      <c r="AB756" s="329">
        <v>52.4</v>
      </c>
      <c r="AC756" s="109">
        <f>SUM(E756:AB756)</f>
        <v>1314.3999999999999</v>
      </c>
      <c r="AD756" s="81"/>
      <c r="AE756" s="158"/>
      <c r="AF756" s="74"/>
      <c r="AJ756" s="542"/>
      <c r="AK756" s="543"/>
      <c r="AL756" s="542"/>
      <c r="AM756" s="15"/>
      <c r="AN756" s="440"/>
    </row>
    <row r="757" spans="1:40">
      <c r="A757" s="3293"/>
      <c r="B757" s="3294"/>
      <c r="C757" s="125" t="s">
        <v>19</v>
      </c>
      <c r="D757" s="124" t="s">
        <v>62</v>
      </c>
      <c r="E757" s="1715">
        <v>5</v>
      </c>
      <c r="F757" s="426">
        <v>5</v>
      </c>
      <c r="G757" s="426">
        <v>5</v>
      </c>
      <c r="H757" s="450">
        <v>4</v>
      </c>
      <c r="I757" s="426">
        <v>5</v>
      </c>
      <c r="J757" s="426">
        <v>5</v>
      </c>
      <c r="K757" s="426">
        <v>6</v>
      </c>
      <c r="L757" s="426">
        <v>9</v>
      </c>
      <c r="M757" s="426">
        <v>8</v>
      </c>
      <c r="N757" s="450">
        <v>9</v>
      </c>
      <c r="O757" s="426">
        <v>9</v>
      </c>
      <c r="P757" s="426">
        <v>8</v>
      </c>
      <c r="Q757" s="426">
        <v>7</v>
      </c>
      <c r="R757" s="426">
        <v>7</v>
      </c>
      <c r="S757" s="426">
        <v>7</v>
      </c>
      <c r="T757" s="426">
        <v>7</v>
      </c>
      <c r="U757" s="426">
        <v>7</v>
      </c>
      <c r="V757" s="486">
        <v>7</v>
      </c>
      <c r="W757" s="426">
        <v>7</v>
      </c>
      <c r="X757" s="426">
        <v>7</v>
      </c>
      <c r="Y757" s="450">
        <v>8</v>
      </c>
      <c r="Z757" s="426">
        <v>7</v>
      </c>
      <c r="AA757" s="426">
        <v>6</v>
      </c>
      <c r="AB757" s="1787">
        <v>5</v>
      </c>
      <c r="AC757" s="109">
        <f>AVERAGE(E757:AB757)</f>
        <v>6.666666666666667</v>
      </c>
      <c r="AD757" s="81"/>
      <c r="AE757" s="158"/>
      <c r="AF757" s="74"/>
      <c r="AJ757" s="15"/>
      <c r="AK757" s="15"/>
      <c r="AL757" s="15"/>
      <c r="AM757" s="15"/>
      <c r="AN757" s="440"/>
    </row>
    <row r="758" spans="1:40" ht="16.5" thickBot="1">
      <c r="A758" s="3296"/>
      <c r="B758" s="3298"/>
      <c r="C758" s="128" t="s">
        <v>21</v>
      </c>
      <c r="D758" s="116"/>
      <c r="E758" s="337">
        <f t="shared" ref="E758:AB758" si="407">E756/E755</f>
        <v>0.68279569892473113</v>
      </c>
      <c r="F758" s="338">
        <f t="shared" si="407"/>
        <v>0.810126582278481</v>
      </c>
      <c r="G758" s="338">
        <f t="shared" si="407"/>
        <v>0.80132450331125826</v>
      </c>
      <c r="H758" s="464">
        <f t="shared" si="407"/>
        <v>0.76923076923076927</v>
      </c>
      <c r="I758" s="338">
        <f t="shared" si="407"/>
        <v>0.78431372549019607</v>
      </c>
      <c r="J758" s="338">
        <f t="shared" si="407"/>
        <v>0.69767441860465118</v>
      </c>
      <c r="K758" s="338">
        <f t="shared" si="407"/>
        <v>0.60098522167487678</v>
      </c>
      <c r="L758" s="338">
        <f t="shared" si="407"/>
        <v>0.46953405017921146</v>
      </c>
      <c r="M758" s="338">
        <f t="shared" si="407"/>
        <v>0.39941690962099125</v>
      </c>
      <c r="N758" s="464">
        <f t="shared" si="407"/>
        <v>0.43988269794721407</v>
      </c>
      <c r="O758" s="338">
        <f t="shared" si="407"/>
        <v>0.45592705167173253</v>
      </c>
      <c r="P758" s="338">
        <f t="shared" si="407"/>
        <v>0.47798742138364775</v>
      </c>
      <c r="Q758" s="338">
        <f t="shared" si="407"/>
        <v>0.47368421052631582</v>
      </c>
      <c r="R758" s="338">
        <f t="shared" si="407"/>
        <v>0.5444444444444444</v>
      </c>
      <c r="S758" s="338">
        <f t="shared" si="407"/>
        <v>0.52380952380952384</v>
      </c>
      <c r="T758" s="338">
        <f t="shared" si="407"/>
        <v>0.56106870229007633</v>
      </c>
      <c r="U758" s="338">
        <f t="shared" si="407"/>
        <v>0.56043956043956045</v>
      </c>
      <c r="V758" s="501">
        <f t="shared" si="407"/>
        <v>0.56474820143884885</v>
      </c>
      <c r="W758" s="338">
        <f t="shared" si="407"/>
        <v>0.54135338345864659</v>
      </c>
      <c r="X758" s="338">
        <f t="shared" si="407"/>
        <v>0.49650349650349646</v>
      </c>
      <c r="Y758" s="464">
        <f t="shared" si="407"/>
        <v>0.43949044585987268</v>
      </c>
      <c r="Z758" s="338">
        <f t="shared" si="407"/>
        <v>0.43086816720257232</v>
      </c>
      <c r="AA758" s="338">
        <f t="shared" si="407"/>
        <v>0.49420849420849428</v>
      </c>
      <c r="AB758" s="403">
        <f t="shared" si="407"/>
        <v>0.62085308056872035</v>
      </c>
      <c r="AC758" s="545">
        <f>MAX(E758:AB758)</f>
        <v>0.810126582278481</v>
      </c>
      <c r="AD758" s="94"/>
      <c r="AE758" s="95"/>
      <c r="AF758" s="572"/>
      <c r="AJ758" s="15"/>
      <c r="AK758" s="15"/>
      <c r="AL758" s="15"/>
      <c r="AM758" s="15"/>
      <c r="AN758" s="440"/>
    </row>
    <row r="759" spans="1:40" hidden="1">
      <c r="A759" s="2106"/>
      <c r="B759" s="2103"/>
      <c r="C759" s="570" t="s">
        <v>130</v>
      </c>
      <c r="D759" s="115"/>
      <c r="E759" s="3027"/>
      <c r="F759" s="208"/>
      <c r="G759" s="208"/>
      <c r="H759" s="447"/>
      <c r="I759" s="208"/>
      <c r="J759" s="208"/>
      <c r="K759" s="208"/>
      <c r="L759" s="208"/>
      <c r="M759" s="208"/>
      <c r="N759" s="447"/>
      <c r="O759" s="208"/>
      <c r="P759" s="208"/>
      <c r="Q759" s="208"/>
      <c r="R759" s="208"/>
      <c r="S759" s="208"/>
      <c r="T759" s="208"/>
      <c r="U759" s="208"/>
      <c r="V759" s="481"/>
      <c r="W759" s="208"/>
      <c r="X759" s="208"/>
      <c r="Y759" s="447"/>
      <c r="Z759" s="208"/>
      <c r="AA759" s="208"/>
      <c r="AB759" s="350"/>
      <c r="AC759" s="115"/>
      <c r="AD759" s="3027"/>
      <c r="AE759" s="208"/>
      <c r="AF759" s="97"/>
      <c r="AJ759" s="15"/>
      <c r="AK759" s="15"/>
      <c r="AL759" s="15"/>
      <c r="AM759" s="15"/>
      <c r="AN759" s="440"/>
    </row>
    <row r="760" spans="1:40" hidden="1">
      <c r="A760" s="2107"/>
      <c r="B760" s="2104"/>
      <c r="C760" s="126" t="s">
        <v>131</v>
      </c>
      <c r="D760" s="110"/>
      <c r="E760" s="81"/>
      <c r="F760" s="158"/>
      <c r="G760" s="158"/>
      <c r="H760" s="446"/>
      <c r="I760" s="158"/>
      <c r="J760" s="158"/>
      <c r="K760" s="158"/>
      <c r="L760" s="158"/>
      <c r="M760" s="158"/>
      <c r="N760" s="446"/>
      <c r="O760" s="158"/>
      <c r="P760" s="158"/>
      <c r="Q760" s="158"/>
      <c r="R760" s="158"/>
      <c r="S760" s="158"/>
      <c r="T760" s="158"/>
      <c r="U760" s="158"/>
      <c r="V760" s="482"/>
      <c r="W760" s="158"/>
      <c r="X760" s="158"/>
      <c r="Y760" s="446"/>
      <c r="Z760" s="158"/>
      <c r="AA760" s="158"/>
      <c r="AB760" s="336"/>
      <c r="AC760" s="110"/>
      <c r="AD760" s="81"/>
      <c r="AE760" s="158"/>
      <c r="AF760" s="74"/>
      <c r="AJ760" s="15"/>
      <c r="AK760" s="15"/>
      <c r="AL760" s="15"/>
      <c r="AM760" s="15"/>
      <c r="AN760" s="440"/>
    </row>
    <row r="761" spans="1:40" ht="16.5" hidden="1" thickBot="1">
      <c r="A761" s="3222" t="s">
        <v>49</v>
      </c>
      <c r="B761" s="3223"/>
      <c r="C761" s="3224"/>
      <c r="D761" s="116"/>
      <c r="E761" s="181">
        <f>SQRT(E755*E755+E756*E756)/E733/1.73</f>
        <v>5.0557744562793463</v>
      </c>
      <c r="F761" s="182">
        <f t="shared" ref="F761:AB761" si="408">SQRT(F755*F755+F756*F756)/F733/1.73</f>
        <v>4.5690484912062495</v>
      </c>
      <c r="G761" s="182">
        <f t="shared" si="408"/>
        <v>4.3991873185690578</v>
      </c>
      <c r="H761" s="453">
        <f t="shared" si="408"/>
        <v>4.4657775922735254</v>
      </c>
      <c r="I761" s="182">
        <f t="shared" si="408"/>
        <v>4.4206947801180085</v>
      </c>
      <c r="J761" s="182">
        <f t="shared" si="408"/>
        <v>4.7633607245918732</v>
      </c>
      <c r="K761" s="182">
        <f t="shared" si="408"/>
        <v>5.3634283100886186</v>
      </c>
      <c r="L761" s="182">
        <f t="shared" si="408"/>
        <v>7.0420604665355775</v>
      </c>
      <c r="M761" s="182">
        <f t="shared" si="408"/>
        <v>8.4720633616554473</v>
      </c>
      <c r="N761" s="453">
        <f t="shared" si="408"/>
        <v>8.4033998589078962</v>
      </c>
      <c r="O761" s="182">
        <f t="shared" si="408"/>
        <v>8.1963334356534983</v>
      </c>
      <c r="P761" s="182">
        <f t="shared" si="408"/>
        <v>7.873780163641265</v>
      </c>
      <c r="Q761" s="182">
        <f t="shared" si="408"/>
        <v>7.6027265758323459</v>
      </c>
      <c r="R761" s="182">
        <f t="shared" si="408"/>
        <v>6.9755151799364219</v>
      </c>
      <c r="S761" s="182">
        <f t="shared" si="408"/>
        <v>6.9791037771961557</v>
      </c>
      <c r="T761" s="182">
        <f t="shared" si="408"/>
        <v>6.7438435545090698</v>
      </c>
      <c r="U761" s="182">
        <f t="shared" si="408"/>
        <v>7.0250962526558087</v>
      </c>
      <c r="V761" s="489">
        <f t="shared" si="408"/>
        <v>7.1948862219068337</v>
      </c>
      <c r="W761" s="182">
        <f t="shared" si="408"/>
        <v>6.8971154214165251</v>
      </c>
      <c r="X761" s="182">
        <f t="shared" si="408"/>
        <v>7.2028593798654406</v>
      </c>
      <c r="Y761" s="453">
        <f t="shared" si="408"/>
        <v>7.8362969274042307</v>
      </c>
      <c r="Z761" s="182">
        <f t="shared" si="408"/>
        <v>7.6687805057011795</v>
      </c>
      <c r="AA761" s="182">
        <f t="shared" si="408"/>
        <v>6.504226304600321</v>
      </c>
      <c r="AB761" s="435">
        <f t="shared" si="408"/>
        <v>5.6187824324700264</v>
      </c>
      <c r="AC761" s="111">
        <f>AVERAGE(E761:AB761)</f>
        <v>6.5530892288756135</v>
      </c>
      <c r="AD761" s="98">
        <f>(AC757-AC761)/AC757</f>
        <v>1.7036615668658016E-2</v>
      </c>
      <c r="AE761" s="79"/>
      <c r="AF761" s="80"/>
      <c r="AG761" s="15"/>
      <c r="AH761" s="15"/>
      <c r="AI761" s="15"/>
      <c r="AJ761" s="15"/>
      <c r="AK761" s="440"/>
      <c r="AL761" s="440"/>
      <c r="AM761" s="440"/>
      <c r="AN761" s="440"/>
    </row>
    <row r="762" spans="1:40">
      <c r="A762" s="3293" t="s">
        <v>36</v>
      </c>
      <c r="B762" s="3294" t="s">
        <v>32</v>
      </c>
      <c r="C762" s="127" t="s">
        <v>16</v>
      </c>
      <c r="D762" s="124" t="s">
        <v>129</v>
      </c>
      <c r="E762" s="326">
        <f t="shared" ref="E762" si="409">(E766-D766)*$AE762*$AF762</f>
        <v>0</v>
      </c>
      <c r="F762" s="71">
        <f t="shared" ref="F762" si="410">(F766-E766)*$AE762*$AF762</f>
        <v>0</v>
      </c>
      <c r="G762" s="71">
        <f t="shared" ref="G762" si="411">(G766-F766)*$AE762*$AF762</f>
        <v>0</v>
      </c>
      <c r="H762" s="448">
        <f t="shared" ref="H762" si="412">(H766-G766)*$AE762*$AF762</f>
        <v>0</v>
      </c>
      <c r="I762" s="71">
        <f t="shared" ref="I762" si="413">(I766-H766)*$AE762*$AF762</f>
        <v>0</v>
      </c>
      <c r="J762" s="71">
        <f t="shared" ref="J762" si="414">(J766-I766)*$AE762*$AF762</f>
        <v>0</v>
      </c>
      <c r="K762" s="71">
        <f t="shared" ref="K762" si="415">(K766-J766)*$AE762*$AF762</f>
        <v>0</v>
      </c>
      <c r="L762" s="71">
        <f t="shared" ref="L762" si="416">(L766-K766)*$AE762*$AF762</f>
        <v>0</v>
      </c>
      <c r="M762" s="71">
        <f t="shared" ref="M762" si="417">(M766-L766)*$AE762*$AF762</f>
        <v>0</v>
      </c>
      <c r="N762" s="448">
        <f t="shared" ref="N762" si="418">(N766-M766)*$AE762*$AF762</f>
        <v>0</v>
      </c>
      <c r="O762" s="71">
        <f t="shared" ref="O762" si="419">(O766-N766)*$AE762*$AF762</f>
        <v>0</v>
      </c>
      <c r="P762" s="71">
        <f t="shared" ref="P762" si="420">(P766-O766)*$AE762*$AF762</f>
        <v>0</v>
      </c>
      <c r="Q762" s="71">
        <f t="shared" ref="Q762" si="421">(Q766-P766)*$AE762*$AF762</f>
        <v>0</v>
      </c>
      <c r="R762" s="71">
        <f t="shared" ref="R762" si="422">(R766-Q766)*$AE762*$AF762</f>
        <v>0</v>
      </c>
      <c r="S762" s="71">
        <f t="shared" ref="S762" si="423">(S766-R766)*$AE762*$AF762</f>
        <v>0</v>
      </c>
      <c r="T762" s="71">
        <f t="shared" ref="T762" si="424">(T766-S766)*$AE762*$AF762</f>
        <v>0</v>
      </c>
      <c r="U762" s="71">
        <f t="shared" ref="U762" si="425">(U766-T766)*$AE762*$AF762</f>
        <v>0</v>
      </c>
      <c r="V762" s="484">
        <f t="shared" ref="V762" si="426">(V766-U766)*$AE762*$AF762</f>
        <v>0</v>
      </c>
      <c r="W762" s="71">
        <f t="shared" ref="W762" si="427">(W766-V766)*$AE762*$AF762</f>
        <v>0</v>
      </c>
      <c r="X762" s="71">
        <f t="shared" ref="X762" si="428">(X766-W766)*$AE762*$AF762</f>
        <v>0</v>
      </c>
      <c r="Y762" s="448">
        <f t="shared" ref="Y762" si="429">(Y766-X766)*$AE762*$AF762</f>
        <v>0</v>
      </c>
      <c r="Z762" s="71">
        <f t="shared" ref="Z762" si="430">(Z766-Y766)*$AE762*$AF762</f>
        <v>0</v>
      </c>
      <c r="AA762" s="71">
        <f t="shared" ref="AA762" si="431">(AA766-Z766)*$AE762*$AF762</f>
        <v>0</v>
      </c>
      <c r="AB762" s="72">
        <f t="shared" ref="AB762" si="432">(AB766-AA766)*$AE762*$AF762</f>
        <v>0</v>
      </c>
      <c r="AC762" s="137">
        <f>SUM(E762:AB762)</f>
        <v>0</v>
      </c>
      <c r="AD762" s="3027"/>
      <c r="AE762" s="208">
        <v>100</v>
      </c>
      <c r="AF762" s="97">
        <v>60</v>
      </c>
      <c r="AJ762" s="14"/>
      <c r="AK762" s="14"/>
      <c r="AL762" s="15"/>
      <c r="AM762" s="14"/>
      <c r="AN762" s="440"/>
    </row>
    <row r="763" spans="1:40">
      <c r="A763" s="3293"/>
      <c r="B763" s="3294"/>
      <c r="C763" s="125" t="s">
        <v>18</v>
      </c>
      <c r="D763" s="110" t="s">
        <v>157</v>
      </c>
      <c r="E763" s="327">
        <f t="shared" ref="E763" si="433">(E767-D767)*$AE762*$AF762</f>
        <v>0</v>
      </c>
      <c r="F763" s="328">
        <f t="shared" ref="F763" si="434">(F767-E767)*$AE762*$AF762</f>
        <v>0</v>
      </c>
      <c r="G763" s="328">
        <f t="shared" ref="G763" si="435">(G767-F767)*$AE762*$AF762</f>
        <v>0</v>
      </c>
      <c r="H763" s="449">
        <f t="shared" ref="H763" si="436">(H767-G767)*$AE762*$AF762</f>
        <v>0</v>
      </c>
      <c r="I763" s="328">
        <f t="shared" ref="I763" si="437">(I767-H767)*$AE762*$AF762</f>
        <v>0</v>
      </c>
      <c r="J763" s="328">
        <f t="shared" ref="J763" si="438">(J767-I767)*$AE762*$AF762</f>
        <v>0</v>
      </c>
      <c r="K763" s="328">
        <f t="shared" ref="K763" si="439">(K767-J767)*$AE762*$AF762</f>
        <v>0</v>
      </c>
      <c r="L763" s="328">
        <f t="shared" ref="L763" si="440">(L767-K767)*$AE762*$AF762</f>
        <v>0</v>
      </c>
      <c r="M763" s="328">
        <f t="shared" ref="M763" si="441">(M767-L767)*$AE762*$AF762</f>
        <v>0</v>
      </c>
      <c r="N763" s="449">
        <f t="shared" ref="N763" si="442">(N767-M767)*$AE762*$AF762</f>
        <v>0</v>
      </c>
      <c r="O763" s="328">
        <f t="shared" ref="O763" si="443">(O767-N767)*$AE762*$AF762</f>
        <v>0</v>
      </c>
      <c r="P763" s="328">
        <f t="shared" ref="P763" si="444">(P767-O767)*$AE762*$AF762</f>
        <v>0</v>
      </c>
      <c r="Q763" s="328">
        <f t="shared" ref="Q763" si="445">(Q767-P767)*$AE762*$AF762</f>
        <v>0</v>
      </c>
      <c r="R763" s="328">
        <f t="shared" ref="R763" si="446">(R767-Q767)*$AE762*$AF762</f>
        <v>0</v>
      </c>
      <c r="S763" s="328">
        <f t="shared" ref="S763" si="447">(S767-R767)*$AE762*$AF762</f>
        <v>0</v>
      </c>
      <c r="T763" s="328">
        <f t="shared" ref="T763" si="448">(T767-S767)*$AE762*$AF762</f>
        <v>0</v>
      </c>
      <c r="U763" s="328">
        <f t="shared" ref="U763" si="449">(U767-T767)*$AE762*$AF762</f>
        <v>0</v>
      </c>
      <c r="V763" s="485">
        <f t="shared" ref="V763" si="450">(V767-U767)*$AE762*$AF762</f>
        <v>0</v>
      </c>
      <c r="W763" s="328">
        <f t="shared" ref="W763" si="451">(W767-V767)*$AE762*$AF762</f>
        <v>0</v>
      </c>
      <c r="X763" s="328">
        <f t="shared" ref="X763" si="452">(X767-W767)*$AE762*$AF762</f>
        <v>0</v>
      </c>
      <c r="Y763" s="449">
        <f t="shared" ref="Y763" si="453">(Y767-X767)*$AE762*$AF762</f>
        <v>0</v>
      </c>
      <c r="Z763" s="328">
        <f t="shared" ref="Z763" si="454">(Z767-Y767)*$AE762*$AF762</f>
        <v>0</v>
      </c>
      <c r="AA763" s="328">
        <f t="shared" ref="AA763" si="455">(AA767-Z767)*$AE762*$AF762</f>
        <v>0</v>
      </c>
      <c r="AB763" s="329">
        <f t="shared" ref="AB763" si="456">(AB767-AA767)*$AE762*$AF762</f>
        <v>0</v>
      </c>
      <c r="AC763" s="109">
        <f>SUM(E763:AB763)</f>
        <v>0</v>
      </c>
      <c r="AD763" s="81"/>
      <c r="AE763" s="158"/>
      <c r="AF763" s="74"/>
      <c r="AJ763" s="542"/>
      <c r="AK763" s="543"/>
      <c r="AL763" s="542"/>
      <c r="AM763" s="15"/>
      <c r="AN763" s="440"/>
    </row>
    <row r="764" spans="1:40">
      <c r="A764" s="3293"/>
      <c r="B764" s="3294"/>
      <c r="C764" s="125" t="s">
        <v>19</v>
      </c>
      <c r="D764" s="124" t="s">
        <v>62</v>
      </c>
      <c r="E764" s="1715">
        <v>0</v>
      </c>
      <c r="F764" s="426">
        <v>0</v>
      </c>
      <c r="G764" s="426">
        <v>0</v>
      </c>
      <c r="H764" s="450">
        <v>0</v>
      </c>
      <c r="I764" s="426">
        <v>0</v>
      </c>
      <c r="J764" s="426">
        <v>0</v>
      </c>
      <c r="K764" s="426">
        <v>0</v>
      </c>
      <c r="L764" s="426">
        <v>0</v>
      </c>
      <c r="M764" s="426">
        <v>0</v>
      </c>
      <c r="N764" s="450">
        <v>0</v>
      </c>
      <c r="O764" s="426">
        <v>0</v>
      </c>
      <c r="P764" s="426">
        <v>0</v>
      </c>
      <c r="Q764" s="426">
        <v>0</v>
      </c>
      <c r="R764" s="426">
        <v>0</v>
      </c>
      <c r="S764" s="426">
        <v>0</v>
      </c>
      <c r="T764" s="426">
        <v>0</v>
      </c>
      <c r="U764" s="426">
        <v>0</v>
      </c>
      <c r="V764" s="486">
        <v>0</v>
      </c>
      <c r="W764" s="426">
        <v>0</v>
      </c>
      <c r="X764" s="426">
        <v>0</v>
      </c>
      <c r="Y764" s="450">
        <v>0</v>
      </c>
      <c r="Z764" s="426">
        <v>0</v>
      </c>
      <c r="AA764" s="426">
        <v>0</v>
      </c>
      <c r="AB764" s="1716">
        <v>0</v>
      </c>
      <c r="AC764" s="109">
        <f>AVERAGE(E764:AB764)</f>
        <v>0</v>
      </c>
      <c r="AD764" s="81"/>
      <c r="AE764" s="158"/>
      <c r="AF764" s="74"/>
      <c r="AJ764" s="15"/>
      <c r="AK764" s="15"/>
      <c r="AL764" s="15"/>
      <c r="AM764" s="15"/>
      <c r="AN764" s="440"/>
    </row>
    <row r="765" spans="1:40" ht="16.5" thickBot="1">
      <c r="A765" s="3293"/>
      <c r="B765" s="3294"/>
      <c r="C765" s="565" t="s">
        <v>21</v>
      </c>
      <c r="D765" s="130"/>
      <c r="E765" s="379" t="e">
        <f t="shared" ref="E765:AB765" si="457">E763/E762</f>
        <v>#DIV/0!</v>
      </c>
      <c r="F765" s="343" t="e">
        <f t="shared" si="457"/>
        <v>#DIV/0!</v>
      </c>
      <c r="G765" s="343" t="e">
        <f t="shared" si="457"/>
        <v>#DIV/0!</v>
      </c>
      <c r="H765" s="475" t="e">
        <f t="shared" si="457"/>
        <v>#DIV/0!</v>
      </c>
      <c r="I765" s="343" t="e">
        <f t="shared" si="457"/>
        <v>#DIV/0!</v>
      </c>
      <c r="J765" s="343" t="e">
        <f t="shared" si="457"/>
        <v>#DIV/0!</v>
      </c>
      <c r="K765" s="343" t="e">
        <f t="shared" si="457"/>
        <v>#DIV/0!</v>
      </c>
      <c r="L765" s="343" t="e">
        <f t="shared" si="457"/>
        <v>#DIV/0!</v>
      </c>
      <c r="M765" s="343" t="e">
        <f t="shared" si="457"/>
        <v>#DIV/0!</v>
      </c>
      <c r="N765" s="475" t="e">
        <f t="shared" si="457"/>
        <v>#DIV/0!</v>
      </c>
      <c r="O765" s="343" t="e">
        <f t="shared" si="457"/>
        <v>#DIV/0!</v>
      </c>
      <c r="P765" s="343" t="e">
        <f t="shared" si="457"/>
        <v>#DIV/0!</v>
      </c>
      <c r="Q765" s="343" t="e">
        <f t="shared" si="457"/>
        <v>#DIV/0!</v>
      </c>
      <c r="R765" s="343" t="e">
        <f t="shared" si="457"/>
        <v>#DIV/0!</v>
      </c>
      <c r="S765" s="343" t="e">
        <f t="shared" si="457"/>
        <v>#DIV/0!</v>
      </c>
      <c r="T765" s="343" t="e">
        <f t="shared" si="457"/>
        <v>#DIV/0!</v>
      </c>
      <c r="U765" s="343" t="e">
        <f t="shared" si="457"/>
        <v>#DIV/0!</v>
      </c>
      <c r="V765" s="483" t="e">
        <f t="shared" si="457"/>
        <v>#DIV/0!</v>
      </c>
      <c r="W765" s="343" t="e">
        <f t="shared" si="457"/>
        <v>#DIV/0!</v>
      </c>
      <c r="X765" s="343" t="e">
        <f t="shared" si="457"/>
        <v>#DIV/0!</v>
      </c>
      <c r="Y765" s="475" t="e">
        <f t="shared" si="457"/>
        <v>#DIV/0!</v>
      </c>
      <c r="Z765" s="343" t="e">
        <f t="shared" si="457"/>
        <v>#DIV/0!</v>
      </c>
      <c r="AA765" s="343" t="e">
        <f t="shared" si="457"/>
        <v>#DIV/0!</v>
      </c>
      <c r="AB765" s="566" t="e">
        <f t="shared" si="457"/>
        <v>#DIV/0!</v>
      </c>
      <c r="AC765" s="545" t="e">
        <f>MAX(E765:AB765)</f>
        <v>#DIV/0!</v>
      </c>
      <c r="AD765" s="94"/>
      <c r="AE765" s="95"/>
      <c r="AF765" s="572"/>
      <c r="AJ765" s="15"/>
      <c r="AK765" s="15"/>
      <c r="AL765" s="15"/>
      <c r="AM765" s="15"/>
      <c r="AN765" s="440"/>
    </row>
    <row r="766" spans="1:40" hidden="1">
      <c r="A766" s="2106"/>
      <c r="B766" s="2103"/>
      <c r="C766" s="570" t="s">
        <v>130</v>
      </c>
      <c r="D766" s="115"/>
      <c r="E766" s="3027"/>
      <c r="F766" s="208"/>
      <c r="G766" s="208"/>
      <c r="H766" s="447"/>
      <c r="I766" s="208"/>
      <c r="J766" s="208"/>
      <c r="K766" s="208"/>
      <c r="L766" s="208"/>
      <c r="M766" s="208"/>
      <c r="N766" s="447"/>
      <c r="O766" s="208"/>
      <c r="P766" s="208"/>
      <c r="Q766" s="208"/>
      <c r="R766" s="208"/>
      <c r="S766" s="208"/>
      <c r="T766" s="208"/>
      <c r="U766" s="208"/>
      <c r="V766" s="481"/>
      <c r="W766" s="208"/>
      <c r="X766" s="208"/>
      <c r="Y766" s="447"/>
      <c r="Z766" s="208"/>
      <c r="AA766" s="208"/>
      <c r="AB766" s="350"/>
      <c r="AC766" s="115"/>
      <c r="AD766" s="3027"/>
      <c r="AE766" s="208"/>
      <c r="AF766" s="97"/>
      <c r="AJ766" s="15"/>
      <c r="AK766" s="15"/>
      <c r="AL766" s="15"/>
      <c r="AM766" s="15"/>
      <c r="AN766" s="440"/>
    </row>
    <row r="767" spans="1:40" hidden="1">
      <c r="A767" s="2107"/>
      <c r="B767" s="2104"/>
      <c r="C767" s="126" t="s">
        <v>131</v>
      </c>
      <c r="D767" s="110"/>
      <c r="E767" s="81"/>
      <c r="F767" s="158"/>
      <c r="G767" s="158"/>
      <c r="H767" s="446"/>
      <c r="I767" s="158"/>
      <c r="J767" s="158"/>
      <c r="K767" s="158"/>
      <c r="L767" s="158"/>
      <c r="M767" s="158"/>
      <c r="N767" s="446"/>
      <c r="O767" s="158"/>
      <c r="P767" s="158"/>
      <c r="Q767" s="158"/>
      <c r="R767" s="158"/>
      <c r="S767" s="158"/>
      <c r="T767" s="158"/>
      <c r="U767" s="158"/>
      <c r="V767" s="482"/>
      <c r="W767" s="158"/>
      <c r="X767" s="158"/>
      <c r="Y767" s="446"/>
      <c r="Z767" s="158"/>
      <c r="AA767" s="158"/>
      <c r="AB767" s="336"/>
      <c r="AC767" s="110"/>
      <c r="AD767" s="81"/>
      <c r="AE767" s="158"/>
      <c r="AF767" s="74"/>
      <c r="AJ767" s="15"/>
      <c r="AK767" s="15"/>
      <c r="AL767" s="15"/>
      <c r="AM767" s="15"/>
      <c r="AN767" s="440"/>
    </row>
    <row r="768" spans="1:40" ht="16.5" hidden="1" thickBot="1">
      <c r="A768" s="3222" t="s">
        <v>49</v>
      </c>
      <c r="B768" s="3223"/>
      <c r="C768" s="3224"/>
      <c r="D768" s="116"/>
      <c r="E768" s="181">
        <f>SQRT(E762*E762+E763*E763)/E733/1.73</f>
        <v>0</v>
      </c>
      <c r="F768" s="182">
        <f t="shared" ref="F768:AB768" si="458">SQRT(F762*F762+F763*F763)/F733/1.73</f>
        <v>0</v>
      </c>
      <c r="G768" s="182">
        <f t="shared" si="458"/>
        <v>0</v>
      </c>
      <c r="H768" s="453">
        <f t="shared" si="458"/>
        <v>0</v>
      </c>
      <c r="I768" s="182">
        <f t="shared" si="458"/>
        <v>0</v>
      </c>
      <c r="J768" s="182">
        <f t="shared" si="458"/>
        <v>0</v>
      </c>
      <c r="K768" s="182">
        <f t="shared" si="458"/>
        <v>0</v>
      </c>
      <c r="L768" s="182">
        <f t="shared" si="458"/>
        <v>0</v>
      </c>
      <c r="M768" s="182">
        <f t="shared" si="458"/>
        <v>0</v>
      </c>
      <c r="N768" s="453">
        <f t="shared" si="458"/>
        <v>0</v>
      </c>
      <c r="O768" s="182">
        <f t="shared" si="458"/>
        <v>0</v>
      </c>
      <c r="P768" s="182">
        <f t="shared" si="458"/>
        <v>0</v>
      </c>
      <c r="Q768" s="182">
        <f t="shared" si="458"/>
        <v>0</v>
      </c>
      <c r="R768" s="182">
        <f t="shared" si="458"/>
        <v>0</v>
      </c>
      <c r="S768" s="182">
        <f t="shared" si="458"/>
        <v>0</v>
      </c>
      <c r="T768" s="182">
        <f t="shared" si="458"/>
        <v>0</v>
      </c>
      <c r="U768" s="182">
        <f t="shared" si="458"/>
        <v>0</v>
      </c>
      <c r="V768" s="489">
        <f t="shared" si="458"/>
        <v>0</v>
      </c>
      <c r="W768" s="182">
        <f t="shared" si="458"/>
        <v>0</v>
      </c>
      <c r="X768" s="182">
        <f t="shared" si="458"/>
        <v>0</v>
      </c>
      <c r="Y768" s="453">
        <f t="shared" si="458"/>
        <v>0</v>
      </c>
      <c r="Z768" s="182">
        <f t="shared" si="458"/>
        <v>0</v>
      </c>
      <c r="AA768" s="182">
        <f t="shared" si="458"/>
        <v>0</v>
      </c>
      <c r="AB768" s="435">
        <f t="shared" si="458"/>
        <v>0</v>
      </c>
      <c r="AC768" s="111">
        <f>AVERAGE(E768:AB768)</f>
        <v>0</v>
      </c>
      <c r="AD768" s="98" t="e">
        <f>(AC764-AC768)/AC764</f>
        <v>#DIV/0!</v>
      </c>
      <c r="AE768" s="79"/>
      <c r="AF768" s="80"/>
      <c r="AG768" s="15"/>
      <c r="AH768" s="15"/>
      <c r="AI768" s="15"/>
      <c r="AJ768" s="15"/>
      <c r="AK768" s="440"/>
      <c r="AL768" s="440"/>
      <c r="AM768" s="440"/>
      <c r="AN768" s="440"/>
    </row>
    <row r="769" spans="1:40">
      <c r="A769" s="150"/>
      <c r="B769" s="578" t="s">
        <v>38</v>
      </c>
      <c r="C769" s="123" t="s">
        <v>16</v>
      </c>
      <c r="D769" s="115" t="s">
        <v>932</v>
      </c>
      <c r="E769" s="3027">
        <v>0.92900000000000005</v>
      </c>
      <c r="F769" s="208">
        <v>0.94599999999999995</v>
      </c>
      <c r="G769" s="208">
        <v>1.0169999999999999</v>
      </c>
      <c r="H769" s="447">
        <v>0.92800000000000005</v>
      </c>
      <c r="I769" s="208">
        <v>0.92800000000000005</v>
      </c>
      <c r="J769" s="208">
        <v>0.96499999999999997</v>
      </c>
      <c r="K769" s="208">
        <v>0.99299999999999999</v>
      </c>
      <c r="L769" s="208">
        <v>1.008</v>
      </c>
      <c r="M769" s="208">
        <v>1.014</v>
      </c>
      <c r="N769" s="447">
        <v>1.0089999999999999</v>
      </c>
      <c r="O769" s="208">
        <v>1.052</v>
      </c>
      <c r="P769" s="208">
        <v>1.01</v>
      </c>
      <c r="Q769" s="208">
        <v>1.008</v>
      </c>
      <c r="R769" s="208">
        <v>1.0089999999999999</v>
      </c>
      <c r="S769" s="208">
        <v>1.008</v>
      </c>
      <c r="T769" s="208">
        <v>1.0129999999999999</v>
      </c>
      <c r="U769" s="208">
        <v>1.0169999999999999</v>
      </c>
      <c r="V769" s="481">
        <v>1.0169999999999999</v>
      </c>
      <c r="W769" s="208">
        <v>1.008</v>
      </c>
      <c r="X769" s="208">
        <v>1.0109999999999999</v>
      </c>
      <c r="Y769" s="447">
        <v>0.96599999999999997</v>
      </c>
      <c r="Z769" s="208">
        <v>0.96899999999999997</v>
      </c>
      <c r="AA769" s="208">
        <v>0.97299999999999998</v>
      </c>
      <c r="AB769" s="350">
        <v>0.97299999999999998</v>
      </c>
      <c r="AC769" s="579">
        <f>SUM(E769:AB769)</f>
        <v>23.770999999999997</v>
      </c>
      <c r="AD769" s="580"/>
      <c r="AE769" s="581">
        <v>1</v>
      </c>
      <c r="AF769" s="582">
        <v>20</v>
      </c>
      <c r="AJ769" s="14"/>
      <c r="AK769" s="14"/>
      <c r="AL769" s="15"/>
      <c r="AM769" s="14"/>
      <c r="AN769" s="440"/>
    </row>
    <row r="770" spans="1:40" ht="16.5" hidden="1" thickBot="1">
      <c r="A770" s="151"/>
      <c r="B770" s="583"/>
      <c r="C770" s="584" t="s">
        <v>130</v>
      </c>
      <c r="D770" s="116"/>
      <c r="E770" s="146"/>
      <c r="F770" s="129"/>
      <c r="G770" s="129"/>
      <c r="H770" s="461"/>
      <c r="I770" s="129"/>
      <c r="J770" s="129"/>
      <c r="K770" s="129"/>
      <c r="L770" s="129"/>
      <c r="M770" s="129"/>
      <c r="N770" s="461"/>
      <c r="O770" s="129"/>
      <c r="P770" s="129"/>
      <c r="Q770" s="129"/>
      <c r="R770" s="129"/>
      <c r="S770" s="129"/>
      <c r="T770" s="129"/>
      <c r="U770" s="129"/>
      <c r="V770" s="505"/>
      <c r="W770" s="129"/>
      <c r="X770" s="129"/>
      <c r="Y770" s="461"/>
      <c r="Z770" s="129"/>
      <c r="AA770" s="129"/>
      <c r="AB770" s="3026"/>
      <c r="AC770" s="585"/>
      <c r="AD770" s="586"/>
      <c r="AE770" s="587"/>
      <c r="AF770" s="588"/>
      <c r="AJ770" s="542"/>
      <c r="AK770" s="543"/>
      <c r="AL770" s="542"/>
      <c r="AM770" s="15"/>
      <c r="AN770" s="440"/>
    </row>
    <row r="771" spans="1:40">
      <c r="A771" s="3279" t="s">
        <v>39</v>
      </c>
      <c r="B771" s="3405"/>
      <c r="C771" s="127" t="s">
        <v>16</v>
      </c>
      <c r="D771" s="124"/>
      <c r="E771" s="339">
        <f>SUM(E734,E741,E748,E755,E762)</f>
        <v>822</v>
      </c>
      <c r="F771" s="339">
        <f t="shared" ref="F771:AB771" si="459">SUM(F734,F741,F748,F755,F762)</f>
        <v>388</v>
      </c>
      <c r="G771" s="339">
        <f t="shared" si="459"/>
        <v>803.69999999999993</v>
      </c>
      <c r="H771" s="1306">
        <f t="shared" si="459"/>
        <v>923.99999999999989</v>
      </c>
      <c r="I771" s="339">
        <f t="shared" si="459"/>
        <v>873.5</v>
      </c>
      <c r="J771" s="339">
        <f t="shared" si="459"/>
        <v>907.09999999999991</v>
      </c>
      <c r="K771" s="339">
        <f t="shared" si="459"/>
        <v>920.8</v>
      </c>
      <c r="L771" s="339">
        <f t="shared" si="459"/>
        <v>502.20000000000005</v>
      </c>
      <c r="M771" s="339">
        <f t="shared" si="459"/>
        <v>888.59999999999991</v>
      </c>
      <c r="N771" s="1306">
        <f t="shared" si="459"/>
        <v>1034.0999999999999</v>
      </c>
      <c r="O771" s="339">
        <f t="shared" si="459"/>
        <v>1006.1</v>
      </c>
      <c r="P771" s="339">
        <f t="shared" si="459"/>
        <v>970.10000000000014</v>
      </c>
      <c r="Q771" s="339">
        <f t="shared" si="459"/>
        <v>775.9</v>
      </c>
      <c r="R771" s="339">
        <f t="shared" si="459"/>
        <v>443.8</v>
      </c>
      <c r="S771" s="339">
        <f t="shared" si="459"/>
        <v>959.2</v>
      </c>
      <c r="T771" s="339">
        <f t="shared" si="459"/>
        <v>880.1</v>
      </c>
      <c r="U771" s="339">
        <f t="shared" si="459"/>
        <v>956</v>
      </c>
      <c r="V771" s="339">
        <f t="shared" si="459"/>
        <v>954</v>
      </c>
      <c r="W771" s="339">
        <f t="shared" si="459"/>
        <v>809.5</v>
      </c>
      <c r="X771" s="339">
        <f t="shared" si="459"/>
        <v>486.5</v>
      </c>
      <c r="Y771" s="1306">
        <f t="shared" si="459"/>
        <v>842.2</v>
      </c>
      <c r="Z771" s="339">
        <f t="shared" si="459"/>
        <v>972.6</v>
      </c>
      <c r="AA771" s="339">
        <f t="shared" si="459"/>
        <v>874.6</v>
      </c>
      <c r="AB771" s="339">
        <f t="shared" si="459"/>
        <v>713.5</v>
      </c>
      <c r="AC771" s="590">
        <f>SUM(AC734,AC741,AC748,AC755,AC762)</f>
        <v>19708.100000000006</v>
      </c>
      <c r="AD771" s="1"/>
      <c r="AE771" s="1"/>
      <c r="AF771" s="1"/>
      <c r="AG771" s="1"/>
      <c r="AJ771" s="440"/>
      <c r="AK771" s="440"/>
      <c r="AL771" s="440"/>
      <c r="AM771" s="440"/>
      <c r="AN771" s="440"/>
    </row>
    <row r="772" spans="1:40" ht="16.5" thickBot="1">
      <c r="A772" s="3406"/>
      <c r="B772" s="3407"/>
      <c r="C772" s="565" t="s">
        <v>18</v>
      </c>
      <c r="D772" s="130"/>
      <c r="E772" s="727">
        <f>SUM(E735,E742,E749,E755,E763)</f>
        <v>722.8</v>
      </c>
      <c r="F772" s="727">
        <f t="shared" ref="F772:AB772" si="460">SUM(F735,F742,F749,F755,F763)</f>
        <v>345.09999999999997</v>
      </c>
      <c r="G772" s="727">
        <f t="shared" si="460"/>
        <v>749</v>
      </c>
      <c r="H772" s="3025">
        <f t="shared" si="460"/>
        <v>755</v>
      </c>
      <c r="I772" s="727">
        <f t="shared" si="460"/>
        <v>719.40000000000009</v>
      </c>
      <c r="J772" s="727">
        <f t="shared" si="460"/>
        <v>743.5</v>
      </c>
      <c r="K772" s="727">
        <f t="shared" si="460"/>
        <v>709.5</v>
      </c>
      <c r="L772" s="727">
        <f t="shared" si="460"/>
        <v>434.9</v>
      </c>
      <c r="M772" s="727">
        <f t="shared" si="460"/>
        <v>776.2</v>
      </c>
      <c r="N772" s="3025">
        <f t="shared" si="460"/>
        <v>870.69999999999993</v>
      </c>
      <c r="O772" s="727">
        <f t="shared" si="460"/>
        <v>839.2</v>
      </c>
      <c r="P772" s="727">
        <f t="shared" si="460"/>
        <v>854.1</v>
      </c>
      <c r="Q772" s="727">
        <f t="shared" si="460"/>
        <v>650.9</v>
      </c>
      <c r="R772" s="727">
        <f t="shared" si="460"/>
        <v>454.4</v>
      </c>
      <c r="S772" s="727">
        <f t="shared" si="460"/>
        <v>802.2</v>
      </c>
      <c r="T772" s="727">
        <f t="shared" si="460"/>
        <v>783.5</v>
      </c>
      <c r="U772" s="727">
        <f t="shared" si="460"/>
        <v>813.80000000000007</v>
      </c>
      <c r="V772" s="727">
        <f t="shared" si="460"/>
        <v>870.40000000000009</v>
      </c>
      <c r="W772" s="727">
        <f t="shared" si="460"/>
        <v>740.9</v>
      </c>
      <c r="X772" s="727">
        <f t="shared" si="460"/>
        <v>467.1</v>
      </c>
      <c r="Y772" s="3025">
        <f t="shared" si="460"/>
        <v>780.19999999999993</v>
      </c>
      <c r="Z772" s="727">
        <f t="shared" si="460"/>
        <v>805.5</v>
      </c>
      <c r="AA772" s="727">
        <f t="shared" si="460"/>
        <v>735.50000000000011</v>
      </c>
      <c r="AB772" s="727">
        <f t="shared" si="460"/>
        <v>642.69999999999993</v>
      </c>
      <c r="AC772" s="688">
        <f t="shared" ref="AC772" si="461">SUM(AC735,AC742,AC749,AC763)</f>
        <v>14628.1</v>
      </c>
      <c r="AD772" s="1"/>
      <c r="AE772" s="1"/>
      <c r="AF772" s="1"/>
      <c r="AG772" s="1"/>
      <c r="AJ772" s="440"/>
      <c r="AK772" s="440"/>
      <c r="AL772" s="440"/>
      <c r="AM772" s="440"/>
      <c r="AN772" s="440"/>
    </row>
    <row r="773" spans="1:40" ht="16.5" thickBot="1">
      <c r="A773" s="3242" t="s">
        <v>40</v>
      </c>
      <c r="B773" s="3243"/>
      <c r="C773" s="123" t="s">
        <v>41</v>
      </c>
      <c r="D773" s="115"/>
      <c r="E773" s="142">
        <f>100-(E771/(E723))*100</f>
        <v>-0.12180267965895553</v>
      </c>
      <c r="F773" s="140">
        <f t="shared" ref="F773:AB773" si="462">100-(F771/(F723))*100</f>
        <v>0.25706940874036377</v>
      </c>
      <c r="G773" s="140">
        <f t="shared" si="462"/>
        <v>0.16149068322982885</v>
      </c>
      <c r="H773" s="459">
        <f t="shared" si="462"/>
        <v>0</v>
      </c>
      <c r="I773" s="140">
        <f t="shared" si="462"/>
        <v>-5.7273768613981701E-2</v>
      </c>
      <c r="J773" s="140">
        <f t="shared" si="462"/>
        <v>-1.1025358324133094E-2</v>
      </c>
      <c r="K773" s="140">
        <f t="shared" si="462"/>
        <v>2.1715526601525426E-2</v>
      </c>
      <c r="L773" s="140">
        <f t="shared" si="462"/>
        <v>0.1590457256461093</v>
      </c>
      <c r="M773" s="140">
        <f t="shared" si="462"/>
        <v>4.4994375703041101E-2</v>
      </c>
      <c r="N773" s="459">
        <f t="shared" si="462"/>
        <v>-9.6711798839237417E-3</v>
      </c>
      <c r="O773" s="140">
        <f t="shared" si="462"/>
        <v>8.9374379344590693E-2</v>
      </c>
      <c r="P773" s="140">
        <f t="shared" si="462"/>
        <v>-0.11351909184726594</v>
      </c>
      <c r="Q773" s="140">
        <f t="shared" si="462"/>
        <v>1.2886597938148725E-2</v>
      </c>
      <c r="R773" s="140">
        <f t="shared" si="462"/>
        <v>0.26966292134831349</v>
      </c>
      <c r="S773" s="140">
        <f t="shared" si="462"/>
        <v>-2.0855057351411688E-2</v>
      </c>
      <c r="T773" s="140">
        <f t="shared" si="462"/>
        <v>-1.136363636365445E-2</v>
      </c>
      <c r="U773" s="594">
        <f t="shared" si="462"/>
        <v>0</v>
      </c>
      <c r="V773" s="495">
        <f t="shared" si="462"/>
        <v>0</v>
      </c>
      <c r="W773" s="140">
        <f t="shared" si="462"/>
        <v>6.1728395061734886E-2</v>
      </c>
      <c r="X773" s="140">
        <f t="shared" si="462"/>
        <v>0.10266940451745654</v>
      </c>
      <c r="Y773" s="459">
        <f t="shared" si="462"/>
        <v>9.489916963225653E-2</v>
      </c>
      <c r="Z773" s="140">
        <f t="shared" si="462"/>
        <v>-6.1728395061734886E-2</v>
      </c>
      <c r="AA773" s="140">
        <f t="shared" si="462"/>
        <v>4.571428571428271E-2</v>
      </c>
      <c r="AB773" s="143">
        <f t="shared" si="462"/>
        <v>-7.0126227208959335E-2</v>
      </c>
      <c r="AC773" s="595">
        <f>100-(AC771/(AC723))*100</f>
        <v>1.9784902597379528E-2</v>
      </c>
      <c r="AD773" s="1"/>
      <c r="AE773" s="1"/>
      <c r="AF773" s="1"/>
      <c r="AG773" s="1"/>
      <c r="AJ773" s="440"/>
      <c r="AK773" s="440"/>
      <c r="AL773" s="440"/>
      <c r="AM773" s="440"/>
      <c r="AN773" s="440"/>
    </row>
    <row r="774" spans="1:40" ht="16.5" thickBot="1">
      <c r="A774" s="3244"/>
      <c r="B774" s="3245"/>
      <c r="C774" s="128" t="s">
        <v>42</v>
      </c>
      <c r="D774" s="116"/>
      <c r="E774" s="142">
        <f>100-(E772/(E724))*100</f>
        <v>-4.6020260492040563</v>
      </c>
      <c r="F774" s="142">
        <f t="shared" ref="F774:AB774" si="463">100-(F772/(F724))*100</f>
        <v>-4.5757575757575637</v>
      </c>
      <c r="G774" s="142">
        <f t="shared" si="463"/>
        <v>-1.6282225237449097</v>
      </c>
      <c r="H774" s="2934">
        <f t="shared" si="463"/>
        <v>-2.1650879566982297</v>
      </c>
      <c r="I774" s="142">
        <f t="shared" si="463"/>
        <v>-2.0425531914893895</v>
      </c>
      <c r="J774" s="142">
        <f t="shared" si="463"/>
        <v>-3.1206657420249684</v>
      </c>
      <c r="K774" s="142">
        <f t="shared" si="463"/>
        <v>-4.9556213017751389</v>
      </c>
      <c r="L774" s="142">
        <f t="shared" si="463"/>
        <v>-15.973333333333329</v>
      </c>
      <c r="M774" s="142">
        <f t="shared" si="463"/>
        <v>-12.005772005772016</v>
      </c>
      <c r="N774" s="2934">
        <f t="shared" si="463"/>
        <v>-9.7982345523329002</v>
      </c>
      <c r="O774" s="142">
        <f t="shared" si="463"/>
        <v>-9.5561357702350023</v>
      </c>
      <c r="P774" s="142">
        <f t="shared" si="463"/>
        <v>-8.6641221374045756</v>
      </c>
      <c r="Q774" s="142">
        <f t="shared" si="463"/>
        <v>-11.075085324232077</v>
      </c>
      <c r="R774" s="142">
        <f t="shared" si="463"/>
        <v>-12.475247524752461</v>
      </c>
      <c r="S774" s="142">
        <f t="shared" si="463"/>
        <v>-7.1028037383177605</v>
      </c>
      <c r="T774" s="142">
        <f t="shared" si="463"/>
        <v>-6.3093622795115323</v>
      </c>
      <c r="U774" s="142">
        <f t="shared" si="463"/>
        <v>-6.5183246073298591</v>
      </c>
      <c r="V774" s="142">
        <f t="shared" si="463"/>
        <v>-6.0170523751522609</v>
      </c>
      <c r="W774" s="142">
        <f t="shared" si="463"/>
        <v>-7.0664739884392986</v>
      </c>
      <c r="X774" s="142">
        <f t="shared" si="463"/>
        <v>-14.485294117647072</v>
      </c>
      <c r="Y774" s="2934">
        <f t="shared" si="463"/>
        <v>-10.042313117066271</v>
      </c>
      <c r="Z774" s="142">
        <f t="shared" si="463"/>
        <v>-9.7411444141689287</v>
      </c>
      <c r="AA774" s="142">
        <f t="shared" si="463"/>
        <v>-8.0029368575624176</v>
      </c>
      <c r="AB774" s="142">
        <f t="shared" si="463"/>
        <v>-5.3606557377049029</v>
      </c>
      <c r="AC774" s="697"/>
      <c r="AD774" s="1"/>
      <c r="AE774" s="1"/>
      <c r="AF774" s="1"/>
      <c r="AG774" s="1"/>
      <c r="AJ774" s="440"/>
      <c r="AK774" s="440"/>
      <c r="AL774" s="440"/>
      <c r="AM774" s="440"/>
      <c r="AN774" s="440"/>
    </row>
    <row r="775" spans="1:40" ht="15.75" customHeight="1">
      <c r="A775" s="3238"/>
      <c r="B775" s="3239"/>
      <c r="C775" s="239"/>
      <c r="D775" s="506" t="s">
        <v>125</v>
      </c>
      <c r="E775" s="507">
        <f>(E725-E736-E743-E750-E757-E764)/E725</f>
        <v>-0.29166666666666669</v>
      </c>
      <c r="F775" s="507">
        <f t="shared" ref="F775:AB775" si="464">(F725-F736-F743-F750-F757-F764)/F725</f>
        <v>3.2258064516129031E-2</v>
      </c>
      <c r="G775" s="507">
        <f t="shared" si="464"/>
        <v>0</v>
      </c>
      <c r="H775" s="508">
        <f t="shared" si="464"/>
        <v>1.5151515151515152E-2</v>
      </c>
      <c r="I775" s="507">
        <f t="shared" si="464"/>
        <v>-1.6129032258064516E-2</v>
      </c>
      <c r="J775" s="507">
        <f t="shared" si="464"/>
        <v>-3.2786885245901641E-2</v>
      </c>
      <c r="K775" s="507">
        <f t="shared" si="464"/>
        <v>-2.7777777777777776E-2</v>
      </c>
      <c r="L775" s="507">
        <f t="shared" si="464"/>
        <v>0</v>
      </c>
      <c r="M775" s="507">
        <f t="shared" si="464"/>
        <v>-0.12328767123287671</v>
      </c>
      <c r="N775" s="508">
        <f t="shared" si="464"/>
        <v>0</v>
      </c>
      <c r="O775" s="507">
        <f t="shared" si="464"/>
        <v>-1.3157894736842105E-2</v>
      </c>
      <c r="P775" s="507">
        <f t="shared" si="464"/>
        <v>1.9607843137254902E-2</v>
      </c>
      <c r="Q775" s="507">
        <f t="shared" si="464"/>
        <v>-6.0606060606060608E-2</v>
      </c>
      <c r="R775" s="507">
        <f t="shared" si="464"/>
        <v>0</v>
      </c>
      <c r="S775" s="507">
        <f t="shared" si="464"/>
        <v>-1.4084507042253521E-2</v>
      </c>
      <c r="T775" s="507">
        <f t="shared" si="464"/>
        <v>1.8518518518518517E-2</v>
      </c>
      <c r="U775" s="507">
        <f t="shared" si="464"/>
        <v>-1.4285714285714285E-2</v>
      </c>
      <c r="V775" s="507">
        <f t="shared" si="464"/>
        <v>1.4084507042253521E-2</v>
      </c>
      <c r="W775" s="507">
        <f t="shared" si="464"/>
        <v>0</v>
      </c>
      <c r="X775" s="507">
        <f t="shared" si="464"/>
        <v>3.3333333333333333E-2</v>
      </c>
      <c r="Y775" s="508">
        <f t="shared" si="464"/>
        <v>-2.6666666666666668E-2</v>
      </c>
      <c r="Z775" s="507">
        <f t="shared" si="464"/>
        <v>-6.3829787234042548E-2</v>
      </c>
      <c r="AA775" s="507">
        <f t="shared" si="464"/>
        <v>-2.3255813953488372E-2</v>
      </c>
      <c r="AB775" s="507">
        <f t="shared" si="464"/>
        <v>-1.3698630136986301E-2</v>
      </c>
      <c r="AC775" s="510">
        <f>(AC725-AC736-AC743-AC750-AC764)/AC725</f>
        <v>0.10136157337367623</v>
      </c>
      <c r="AD775" s="1"/>
      <c r="AE775" s="24"/>
      <c r="AF775" s="1"/>
      <c r="AG775" s="24"/>
    </row>
    <row r="776" spans="1:40" ht="16.5" thickBot="1">
      <c r="A776" s="3209"/>
      <c r="B776" s="3210"/>
      <c r="C776" s="240"/>
      <c r="D776" s="144" t="s">
        <v>126</v>
      </c>
      <c r="E776" s="511">
        <f>(E729-E740-E747-E754-E761-E768)/E729</f>
        <v>-1.1427059434385236E-2</v>
      </c>
      <c r="F776" s="511">
        <f t="shared" ref="F776:AB776" si="465">(F729-F740-F747-F754-F761-F768)/F729</f>
        <v>-7.575991925768885E-3</v>
      </c>
      <c r="G776" s="511">
        <f t="shared" si="465"/>
        <v>-1.0710471404917796E-3</v>
      </c>
      <c r="H776" s="512">
        <f t="shared" si="465"/>
        <v>-6.861095261483029E-3</v>
      </c>
      <c r="I776" s="511">
        <f t="shared" si="465"/>
        <v>-4.5195128057802791E-3</v>
      </c>
      <c r="J776" s="511">
        <f t="shared" si="465"/>
        <v>-3.1773965230316305E-3</v>
      </c>
      <c r="K776" s="511">
        <f t="shared" si="465"/>
        <v>-3.3361641035033842E-3</v>
      </c>
      <c r="L776" s="511">
        <f t="shared" si="465"/>
        <v>-7.8291577093938282E-3</v>
      </c>
      <c r="M776" s="511">
        <f t="shared" si="465"/>
        <v>-9.6222419712691243E-3</v>
      </c>
      <c r="N776" s="512">
        <f t="shared" si="465"/>
        <v>-9.688730601676205E-3</v>
      </c>
      <c r="O776" s="511">
        <f t="shared" si="465"/>
        <v>-8.8034433377614033E-3</v>
      </c>
      <c r="P776" s="511">
        <f t="shared" si="465"/>
        <v>-9.8540037658990734E-3</v>
      </c>
      <c r="Q776" s="511">
        <f t="shared" si="465"/>
        <v>-5.2822324303150904E-3</v>
      </c>
      <c r="R776" s="511">
        <f t="shared" si="465"/>
        <v>-7.6618069331519404E-3</v>
      </c>
      <c r="S776" s="511">
        <f t="shared" si="465"/>
        <v>-1.2622767265814603E-2</v>
      </c>
      <c r="T776" s="511">
        <f t="shared" si="465"/>
        <v>-5.4786833596321355E-3</v>
      </c>
      <c r="U776" s="511">
        <f t="shared" si="465"/>
        <v>-8.8031247041801767E-3</v>
      </c>
      <c r="V776" s="511">
        <f t="shared" si="465"/>
        <v>-7.8208962738997665E-3</v>
      </c>
      <c r="W776" s="511">
        <f t="shared" si="465"/>
        <v>-1.2014614266894546E-2</v>
      </c>
      <c r="X776" s="511">
        <f t="shared" si="465"/>
        <v>-1.0370710847133554E-2</v>
      </c>
      <c r="Y776" s="512">
        <f t="shared" si="465"/>
        <v>-6.7889616105924104E-3</v>
      </c>
      <c r="Z776" s="511">
        <f t="shared" si="465"/>
        <v>-6.2990792165135276E-3</v>
      </c>
      <c r="AA776" s="511">
        <f t="shared" si="465"/>
        <v>-4.8149537403663735E-3</v>
      </c>
      <c r="AB776" s="511">
        <f t="shared" si="465"/>
        <v>-3.3355028723913681E-3</v>
      </c>
      <c r="AC776" s="514">
        <f t="shared" ref="AC776" si="466">(AC729-AC740-AC747-AC754-AC768)/AC729</f>
        <v>0.10242557609492442</v>
      </c>
      <c r="AD776" s="1"/>
      <c r="AE776" s="24"/>
      <c r="AF776" s="1"/>
      <c r="AG776" s="24"/>
    </row>
    <row r="777" spans="1:40" ht="30.75" customHeight="1" thickBot="1">
      <c r="A777" s="689"/>
      <c r="B777" s="12"/>
      <c r="C777" s="17"/>
      <c r="D777" s="11"/>
      <c r="E777" s="690"/>
      <c r="F777" s="690"/>
      <c r="G777" s="690"/>
      <c r="H777" s="2667"/>
      <c r="I777" s="690"/>
      <c r="J777" s="690"/>
      <c r="K777" s="690"/>
      <c r="L777" s="690"/>
      <c r="M777" s="690"/>
      <c r="N777" s="2667"/>
      <c r="O777" s="690"/>
      <c r="P777" s="690"/>
      <c r="Q777" s="690"/>
      <c r="R777" s="690"/>
      <c r="S777" s="690"/>
      <c r="T777" s="690"/>
      <c r="U777" s="690"/>
      <c r="V777" s="2846"/>
      <c r="W777" s="690"/>
      <c r="X777" s="690"/>
      <c r="Y777" s="2667"/>
      <c r="Z777" s="690"/>
      <c r="AA777" s="690"/>
      <c r="AB777" s="690"/>
      <c r="AC777" s="17"/>
      <c r="AD777" s="17"/>
      <c r="AE777" s="17"/>
      <c r="AF777" s="17"/>
      <c r="AG777" s="17"/>
    </row>
    <row r="778" spans="1:40" ht="16.5" thickBot="1">
      <c r="A778" s="3232" t="s">
        <v>153</v>
      </c>
      <c r="B778" s="3233"/>
      <c r="C778" s="168"/>
      <c r="D778" s="170">
        <v>0</v>
      </c>
      <c r="E778" s="523">
        <v>1</v>
      </c>
      <c r="F778" s="524">
        <v>2</v>
      </c>
      <c r="G778" s="524">
        <v>3</v>
      </c>
      <c r="H778" s="526">
        <v>4</v>
      </c>
      <c r="I778" s="524">
        <v>5</v>
      </c>
      <c r="J778" s="524">
        <v>6</v>
      </c>
      <c r="K778" s="524">
        <v>7</v>
      </c>
      <c r="L778" s="524">
        <v>8</v>
      </c>
      <c r="M778" s="524">
        <v>9</v>
      </c>
      <c r="N778" s="526">
        <v>10</v>
      </c>
      <c r="O778" s="524">
        <v>11</v>
      </c>
      <c r="P778" s="524">
        <v>12</v>
      </c>
      <c r="Q778" s="524">
        <v>13</v>
      </c>
      <c r="R778" s="524">
        <v>14</v>
      </c>
      <c r="S778" s="524">
        <v>15</v>
      </c>
      <c r="T778" s="524">
        <v>16</v>
      </c>
      <c r="U778" s="524">
        <v>17</v>
      </c>
      <c r="V778" s="898">
        <v>18</v>
      </c>
      <c r="W778" s="524">
        <v>19</v>
      </c>
      <c r="X778" s="524">
        <v>20</v>
      </c>
      <c r="Y778" s="526">
        <v>21</v>
      </c>
      <c r="Z778" s="524">
        <v>22</v>
      </c>
      <c r="AA778" s="524">
        <v>23</v>
      </c>
      <c r="AB778" s="527">
        <v>24</v>
      </c>
      <c r="AC778" s="601"/>
      <c r="AD778" s="2"/>
      <c r="AE778" s="2"/>
      <c r="AF778" s="2"/>
      <c r="AG778" s="2"/>
    </row>
    <row r="779" spans="1:40" ht="16.5" thickBot="1">
      <c r="A779" s="530" t="s">
        <v>13</v>
      </c>
      <c r="B779" s="169"/>
      <c r="C779" s="531"/>
      <c r="D779" s="691"/>
      <c r="E779" s="423">
        <v>5</v>
      </c>
      <c r="F779" s="424">
        <v>5</v>
      </c>
      <c r="G779" s="424">
        <v>5</v>
      </c>
      <c r="H779" s="740">
        <v>5</v>
      </c>
      <c r="I779" s="424">
        <v>5</v>
      </c>
      <c r="J779" s="424">
        <v>5</v>
      </c>
      <c r="K779" s="424">
        <v>5</v>
      </c>
      <c r="L779" s="424">
        <v>5</v>
      </c>
      <c r="M779" s="424">
        <v>6</v>
      </c>
      <c r="N779" s="740">
        <v>6</v>
      </c>
      <c r="O779" s="424">
        <v>6</v>
      </c>
      <c r="P779" s="424">
        <v>6</v>
      </c>
      <c r="Q779" s="424">
        <v>6</v>
      </c>
      <c r="R779" s="424">
        <v>6</v>
      </c>
      <c r="S779" s="424">
        <v>6</v>
      </c>
      <c r="T779" s="424">
        <v>6</v>
      </c>
      <c r="U779" s="424">
        <v>6</v>
      </c>
      <c r="V779" s="2802">
        <v>6</v>
      </c>
      <c r="W779" s="424">
        <v>6</v>
      </c>
      <c r="X779" s="424">
        <v>6</v>
      </c>
      <c r="Y779" s="740">
        <v>6</v>
      </c>
      <c r="Z779" s="424">
        <v>6</v>
      </c>
      <c r="AA779" s="424">
        <v>6</v>
      </c>
      <c r="AB779" s="533">
        <v>6</v>
      </c>
      <c r="AC779" s="604"/>
      <c r="AD779" s="2"/>
      <c r="AE779" s="2"/>
      <c r="AF779" s="2"/>
      <c r="AG779" s="2"/>
    </row>
    <row r="780" spans="1:40">
      <c r="A780" s="3250" t="s">
        <v>154</v>
      </c>
      <c r="B780" s="3259" t="s">
        <v>15</v>
      </c>
      <c r="C780" s="123" t="s">
        <v>16</v>
      </c>
      <c r="D780" s="115" t="s">
        <v>129</v>
      </c>
      <c r="E780" s="326">
        <f t="shared" ref="E780:AB780" si="467">(E784-D784)*$AE780*$AF780</f>
        <v>376.0000000000332</v>
      </c>
      <c r="F780" s="71">
        <f t="shared" si="467"/>
        <v>351.99999999997544</v>
      </c>
      <c r="G780" s="71">
        <f t="shared" si="467"/>
        <v>376.0000000000332</v>
      </c>
      <c r="H780" s="448">
        <f t="shared" si="467"/>
        <v>347.99999999995634</v>
      </c>
      <c r="I780" s="71">
        <f t="shared" si="467"/>
        <v>379.99999999999545</v>
      </c>
      <c r="J780" s="71">
        <f t="shared" si="467"/>
        <v>391.99999999999591</v>
      </c>
      <c r="K780" s="71">
        <f t="shared" si="467"/>
        <v>436.00000000003547</v>
      </c>
      <c r="L780" s="71">
        <f t="shared" si="467"/>
        <v>579.99999999998408</v>
      </c>
      <c r="M780" s="71">
        <f t="shared" si="467"/>
        <v>668.00000000000637</v>
      </c>
      <c r="N780" s="448">
        <f t="shared" si="467"/>
        <v>552.00000000002092</v>
      </c>
      <c r="O780" s="71">
        <f t="shared" si="467"/>
        <v>551.99999999996407</v>
      </c>
      <c r="P780" s="71">
        <f t="shared" si="467"/>
        <v>540.00000000002046</v>
      </c>
      <c r="Q780" s="71">
        <f t="shared" si="467"/>
        <v>536.00000000000136</v>
      </c>
      <c r="R780" s="71">
        <f t="shared" si="467"/>
        <v>552.00000000002092</v>
      </c>
      <c r="S780" s="71">
        <f t="shared" si="467"/>
        <v>583.99999999994634</v>
      </c>
      <c r="T780" s="71">
        <f t="shared" si="467"/>
        <v>552.00000000002092</v>
      </c>
      <c r="U780" s="71">
        <f t="shared" si="467"/>
        <v>463.99999999999864</v>
      </c>
      <c r="V780" s="484">
        <f t="shared" si="467"/>
        <v>612.00000000002319</v>
      </c>
      <c r="W780" s="71">
        <f t="shared" si="467"/>
        <v>551.99999999996407</v>
      </c>
      <c r="X780" s="71">
        <f t="shared" si="467"/>
        <v>508.0000000000382</v>
      </c>
      <c r="Y780" s="448">
        <f t="shared" si="467"/>
        <v>507.99999999998136</v>
      </c>
      <c r="Z780" s="71">
        <f t="shared" si="467"/>
        <v>536.00000000000136</v>
      </c>
      <c r="AA780" s="71">
        <f t="shared" si="467"/>
        <v>468.00000000001774</v>
      </c>
      <c r="AB780" s="72">
        <f t="shared" si="467"/>
        <v>375.99999999997635</v>
      </c>
      <c r="AC780" s="108">
        <f>SUM(E780:AB780)</f>
        <v>11800.000000000013</v>
      </c>
      <c r="AD780" s="70">
        <v>6300</v>
      </c>
      <c r="AE780" s="71">
        <v>100</v>
      </c>
      <c r="AF780" s="72">
        <v>40</v>
      </c>
      <c r="AJ780" s="14"/>
      <c r="AK780" s="14"/>
      <c r="AL780" s="15"/>
      <c r="AM780" s="14"/>
      <c r="AN780" s="440"/>
    </row>
    <row r="781" spans="1:40">
      <c r="A781" s="3251"/>
      <c r="B781" s="3260"/>
      <c r="C781" s="125" t="s">
        <v>18</v>
      </c>
      <c r="D781" s="110" t="s">
        <v>129</v>
      </c>
      <c r="E781" s="327">
        <f t="shared" ref="E781:AB781" si="468">(E785-D785)*$AE780*$AF780</f>
        <v>295.99999999999227</v>
      </c>
      <c r="F781" s="328">
        <f t="shared" si="468"/>
        <v>271.99999999999136</v>
      </c>
      <c r="G781" s="328">
        <f t="shared" si="468"/>
        <v>292.00000000000159</v>
      </c>
      <c r="H781" s="449">
        <f t="shared" si="468"/>
        <v>272.00000000001978</v>
      </c>
      <c r="I781" s="328">
        <f t="shared" si="468"/>
        <v>295.99999999999227</v>
      </c>
      <c r="J781" s="328">
        <f t="shared" si="468"/>
        <v>304.00000000000205</v>
      </c>
      <c r="K781" s="328">
        <f t="shared" si="468"/>
        <v>340.00000000000341</v>
      </c>
      <c r="L781" s="328">
        <f t="shared" si="468"/>
        <v>455.99999999998886</v>
      </c>
      <c r="M781" s="328">
        <f t="shared" si="468"/>
        <v>520.00000000001023</v>
      </c>
      <c r="N781" s="449">
        <f t="shared" si="468"/>
        <v>431.99999999998795</v>
      </c>
      <c r="O781" s="328">
        <f t="shared" si="468"/>
        <v>427.99999999999727</v>
      </c>
      <c r="P781" s="328">
        <f t="shared" si="468"/>
        <v>420.00000000001592</v>
      </c>
      <c r="Q781" s="328">
        <f t="shared" si="468"/>
        <v>419.99999999998749</v>
      </c>
      <c r="R781" s="328">
        <f t="shared" si="468"/>
        <v>427.99999999999727</v>
      </c>
      <c r="S781" s="328">
        <f t="shared" si="468"/>
        <v>456.00000000001728</v>
      </c>
      <c r="T781" s="328">
        <f t="shared" si="468"/>
        <v>427.99999999999727</v>
      </c>
      <c r="U781" s="328">
        <f t="shared" si="468"/>
        <v>364.00000000000432</v>
      </c>
      <c r="V781" s="485">
        <f t="shared" si="468"/>
        <v>475.99999999999909</v>
      </c>
      <c r="W781" s="328">
        <f t="shared" si="468"/>
        <v>431.99999999998795</v>
      </c>
      <c r="X781" s="328">
        <f t="shared" si="468"/>
        <v>395.99999999998658</v>
      </c>
      <c r="Y781" s="449">
        <f t="shared" si="468"/>
        <v>396.00000000001501</v>
      </c>
      <c r="Z781" s="328">
        <f t="shared" si="468"/>
        <v>419.99999999998749</v>
      </c>
      <c r="AA781" s="328">
        <f t="shared" si="468"/>
        <v>360.00000000001364</v>
      </c>
      <c r="AB781" s="329">
        <f t="shared" si="468"/>
        <v>295.99999999999227</v>
      </c>
      <c r="AC781" s="109">
        <f>SUM(E781:AB781)</f>
        <v>9199.9999999999891</v>
      </c>
      <c r="AD781" s="73"/>
      <c r="AE781" s="158"/>
      <c r="AF781" s="74"/>
      <c r="AJ781" s="542"/>
      <c r="AK781" s="543"/>
      <c r="AL781" s="542"/>
      <c r="AM781" s="15"/>
      <c r="AN781" s="440"/>
    </row>
    <row r="782" spans="1:40">
      <c r="A782" s="3251"/>
      <c r="B782" s="3260"/>
      <c r="C782" s="125" t="s">
        <v>19</v>
      </c>
      <c r="D782" s="124" t="s">
        <v>62</v>
      </c>
      <c r="E782" s="1714">
        <v>26</v>
      </c>
      <c r="F782" s="1707">
        <v>24</v>
      </c>
      <c r="G782" s="1707">
        <v>26</v>
      </c>
      <c r="H782" s="454">
        <v>24</v>
      </c>
      <c r="I782" s="1707">
        <v>26</v>
      </c>
      <c r="J782" s="1707">
        <v>27</v>
      </c>
      <c r="K782" s="1707">
        <v>30</v>
      </c>
      <c r="L782" s="1707">
        <v>40</v>
      </c>
      <c r="M782" s="1707">
        <v>46</v>
      </c>
      <c r="N782" s="454">
        <v>38</v>
      </c>
      <c r="O782" s="1707">
        <v>38</v>
      </c>
      <c r="P782" s="1707">
        <v>37</v>
      </c>
      <c r="Q782" s="1707">
        <v>37</v>
      </c>
      <c r="R782" s="1707">
        <v>38</v>
      </c>
      <c r="S782" s="1707">
        <v>40</v>
      </c>
      <c r="T782" s="1707">
        <v>38</v>
      </c>
      <c r="U782" s="1707">
        <v>32</v>
      </c>
      <c r="V782" s="490">
        <v>42</v>
      </c>
      <c r="W782" s="1707">
        <v>38</v>
      </c>
      <c r="X782" s="1707">
        <v>35</v>
      </c>
      <c r="Y782" s="454">
        <v>35</v>
      </c>
      <c r="Z782" s="1707">
        <v>37</v>
      </c>
      <c r="AA782" s="1707">
        <v>32</v>
      </c>
      <c r="AB782" s="1708">
        <v>26</v>
      </c>
      <c r="AC782" s="109">
        <f>AVERAGE(E782:AB782)</f>
        <v>33.833333333333336</v>
      </c>
      <c r="AD782" s="76">
        <f>SQRT(MIN((E780*E780+E781*E781),(F780*F780+F781*F781),(G780*G780+G781*G781),(H780*H780+H781*H781),(I780*I780+I781*I781),(J780*J780+J781*J781),(K780*K780+K781*K781),(L780*L780+L781*L781),(M780*M780+M781*M781),(N780*N780+N781*N781),(O780*O780+O781*O781),(P780*P780+P781*P781),(R780*R780+R781*R781),(S780*S780+S781*S781),(T780*T780+T781*T781),(U780*U780+U781*U781),(V780*V780+V781*V781),(W780*W780+W781*W781),(X780*X780+X781*X781),(Y780*Y780+Y781*Y781),(Z780*Z780+Z781*Z781),(AA780*AA780+AA781*AA781),(AB780*AB780+AB781*AB781)))/AD780</f>
        <v>7.0109154358163811E-2</v>
      </c>
      <c r="AE782" s="76">
        <f>SQRT(MAX((E780*E780+E781*E781),(F780*F780+F781*F781),(G780*G780+G781*G781),(H780*H780+H781*H781),(I780*I780+I781*I781),(J780*J780+J781*J781),(K780*K780+K781*K781),(L780*L780+L781*L781),(M780*M780+M781*M781),(N780*N780+N781*N781),(O780*O780+O781*O781),(P780*P780+P781*P781),(R780*R780+R781*R781),(S780*S780+S781*S781),(T780*T780+T781*T781),(U780*U780+U781*U781),(V780*V780+V781*V781),(W780*W780+W781*W781),(X780*X780+X781*X781),(Y780*Y780+Y781*Y781),(Z780*Z780+Z781*Z781),(AA780*AA780+AA781*AA781),(AB780*AB780+AB781*AB781)))/AD780</f>
        <v>0.13437086871897772</v>
      </c>
      <c r="AF782" s="77"/>
      <c r="AJ782" s="15"/>
      <c r="AK782" s="15"/>
      <c r="AL782" s="15"/>
      <c r="AM782" s="15"/>
      <c r="AN782" s="440"/>
    </row>
    <row r="783" spans="1:40" ht="16.5" thickBot="1">
      <c r="A783" s="3252"/>
      <c r="B783" s="3291"/>
      <c r="C783" s="128" t="s">
        <v>21</v>
      </c>
      <c r="D783" s="116"/>
      <c r="E783" s="337">
        <f t="shared" ref="E783:AB783" si="469">E781/E780</f>
        <v>0.78723404255310148</v>
      </c>
      <c r="F783" s="338">
        <f t="shared" si="469"/>
        <v>0.77272727272730213</v>
      </c>
      <c r="G783" s="338">
        <f t="shared" si="469"/>
        <v>0.77659574468078674</v>
      </c>
      <c r="H783" s="464">
        <f t="shared" si="469"/>
        <v>0.78160919540245377</v>
      </c>
      <c r="I783" s="338">
        <f t="shared" si="469"/>
        <v>0.77894736842104162</v>
      </c>
      <c r="J783" s="338">
        <f t="shared" si="469"/>
        <v>0.77551020408164595</v>
      </c>
      <c r="K783" s="338">
        <f t="shared" si="469"/>
        <v>0.77981651376141226</v>
      </c>
      <c r="L783" s="338">
        <f t="shared" si="469"/>
        <v>0.78620689655172649</v>
      </c>
      <c r="M783" s="338">
        <f t="shared" si="469"/>
        <v>0.778443113772463</v>
      </c>
      <c r="N783" s="464">
        <f t="shared" si="469"/>
        <v>0.78260869565212243</v>
      </c>
      <c r="O783" s="338">
        <f t="shared" si="469"/>
        <v>0.77536231884062523</v>
      </c>
      <c r="P783" s="338">
        <f t="shared" si="469"/>
        <v>0.77777777777777779</v>
      </c>
      <c r="Q783" s="338">
        <f>Q781/Q780</f>
        <v>0.78358208955221353</v>
      </c>
      <c r="R783" s="338">
        <f t="shared" si="469"/>
        <v>0.77536231884054541</v>
      </c>
      <c r="S783" s="338">
        <f t="shared" si="469"/>
        <v>0.78082191780832055</v>
      </c>
      <c r="T783" s="338">
        <f t="shared" si="469"/>
        <v>0.77536231884054541</v>
      </c>
      <c r="U783" s="338">
        <f t="shared" si="469"/>
        <v>0.78448275862070127</v>
      </c>
      <c r="V783" s="501">
        <f t="shared" si="469"/>
        <v>0.77777777777774681</v>
      </c>
      <c r="W783" s="338">
        <f t="shared" si="469"/>
        <v>0.78260869565220303</v>
      </c>
      <c r="X783" s="338">
        <f t="shared" si="469"/>
        <v>0.77952755905503313</v>
      </c>
      <c r="Y783" s="464">
        <f t="shared" si="469"/>
        <v>0.77952755905517623</v>
      </c>
      <c r="Z783" s="338">
        <f t="shared" si="469"/>
        <v>0.78358208955221353</v>
      </c>
      <c r="AA783" s="338">
        <f t="shared" si="469"/>
        <v>0.76923076923076927</v>
      </c>
      <c r="AB783" s="403">
        <f t="shared" si="469"/>
        <v>0.78723404255322049</v>
      </c>
      <c r="AC783" s="567">
        <f>MAX(E783:AB783)</f>
        <v>0.78723404255322049</v>
      </c>
      <c r="AD783" s="546">
        <f>MIN(E782:AB782)/(AD780/(SQRT(3)*AD790))</f>
        <v>6.9007103603140982E-2</v>
      </c>
      <c r="AE783" s="547">
        <f>MAX(E782:AB782)/(AD780/(SQRT(3)*AD790))</f>
        <v>0.13226361523935357</v>
      </c>
      <c r="AF783" s="74"/>
      <c r="AJ783" s="15"/>
      <c r="AK783" s="15"/>
      <c r="AL783" s="15"/>
      <c r="AM783" s="15"/>
      <c r="AN783" s="440"/>
    </row>
    <row r="784" spans="1:40" hidden="1">
      <c r="A784" s="1771"/>
      <c r="B784" s="1772"/>
      <c r="C784" s="385" t="s">
        <v>130</v>
      </c>
      <c r="D784" s="124">
        <v>66.27</v>
      </c>
      <c r="E784" s="141">
        <v>66.364000000000004</v>
      </c>
      <c r="F784" s="139">
        <v>66.451999999999998</v>
      </c>
      <c r="G784" s="139">
        <v>66.546000000000006</v>
      </c>
      <c r="H784" s="445">
        <v>66.632999999999996</v>
      </c>
      <c r="I784" s="139">
        <v>66.727999999999994</v>
      </c>
      <c r="J784" s="139">
        <v>66.825999999999993</v>
      </c>
      <c r="K784" s="139">
        <v>66.935000000000002</v>
      </c>
      <c r="L784" s="139">
        <v>67.08</v>
      </c>
      <c r="M784" s="139">
        <v>67.247</v>
      </c>
      <c r="N784" s="445">
        <v>67.385000000000005</v>
      </c>
      <c r="O784" s="139">
        <v>67.522999999999996</v>
      </c>
      <c r="P784" s="139">
        <v>67.658000000000001</v>
      </c>
      <c r="Q784" s="139">
        <v>67.792000000000002</v>
      </c>
      <c r="R784" s="139">
        <v>67.930000000000007</v>
      </c>
      <c r="S784" s="139">
        <v>68.075999999999993</v>
      </c>
      <c r="T784" s="139">
        <v>68.213999999999999</v>
      </c>
      <c r="U784" s="139">
        <v>68.33</v>
      </c>
      <c r="V784" s="498">
        <v>68.483000000000004</v>
      </c>
      <c r="W784" s="139">
        <v>68.620999999999995</v>
      </c>
      <c r="X784" s="139">
        <v>68.748000000000005</v>
      </c>
      <c r="Y784" s="445">
        <v>68.875</v>
      </c>
      <c r="Z784" s="139">
        <v>69.009</v>
      </c>
      <c r="AA784" s="139">
        <v>69.126000000000005</v>
      </c>
      <c r="AB784" s="747">
        <v>69.22</v>
      </c>
      <c r="AC784" s="124"/>
      <c r="AD784" s="73"/>
      <c r="AE784" s="158"/>
      <c r="AF784" s="74"/>
      <c r="AJ784" s="15"/>
      <c r="AK784" s="15"/>
      <c r="AL784" s="15"/>
      <c r="AM784" s="15"/>
      <c r="AN784" s="440"/>
    </row>
    <row r="785" spans="1:40" hidden="1">
      <c r="A785" s="541"/>
      <c r="B785" s="209"/>
      <c r="C785" s="126" t="s">
        <v>131</v>
      </c>
      <c r="D785" s="110">
        <v>48.1</v>
      </c>
      <c r="E785" s="330">
        <v>48.173999999999999</v>
      </c>
      <c r="F785" s="331">
        <v>48.241999999999997</v>
      </c>
      <c r="G785" s="331">
        <v>48.314999999999998</v>
      </c>
      <c r="H785" s="446">
        <v>48.383000000000003</v>
      </c>
      <c r="I785" s="331">
        <v>48.457000000000001</v>
      </c>
      <c r="J785" s="331">
        <v>48.533000000000001</v>
      </c>
      <c r="K785" s="331">
        <v>48.618000000000002</v>
      </c>
      <c r="L785" s="331">
        <v>48.731999999999999</v>
      </c>
      <c r="M785" s="331">
        <v>48.862000000000002</v>
      </c>
      <c r="N785" s="446">
        <v>48.97</v>
      </c>
      <c r="O785" s="331">
        <v>49.076999999999998</v>
      </c>
      <c r="P785" s="331">
        <v>49.182000000000002</v>
      </c>
      <c r="Q785" s="331">
        <v>49.286999999999999</v>
      </c>
      <c r="R785" s="331">
        <v>49.393999999999998</v>
      </c>
      <c r="S785" s="331">
        <v>49.508000000000003</v>
      </c>
      <c r="T785" s="331">
        <v>49.615000000000002</v>
      </c>
      <c r="U785" s="331">
        <v>49.706000000000003</v>
      </c>
      <c r="V785" s="482">
        <v>49.825000000000003</v>
      </c>
      <c r="W785" s="331">
        <v>49.933</v>
      </c>
      <c r="X785" s="331">
        <v>50.031999999999996</v>
      </c>
      <c r="Y785" s="446">
        <v>50.131</v>
      </c>
      <c r="Z785" s="331">
        <v>50.235999999999997</v>
      </c>
      <c r="AA785" s="331">
        <v>50.326000000000001</v>
      </c>
      <c r="AB785" s="332">
        <v>50.4</v>
      </c>
      <c r="AC785" s="110"/>
      <c r="AD785" s="73"/>
      <c r="AE785" s="158"/>
      <c r="AF785" s="74"/>
      <c r="AJ785" s="15"/>
      <c r="AK785" s="15"/>
      <c r="AL785" s="15"/>
      <c r="AM785" s="15"/>
      <c r="AN785" s="440"/>
    </row>
    <row r="786" spans="1:40" ht="16.5" hidden="1" thickBot="1">
      <c r="A786" s="3222" t="s">
        <v>49</v>
      </c>
      <c r="B786" s="3223"/>
      <c r="C786" s="3224"/>
      <c r="D786" s="116"/>
      <c r="E786" s="181">
        <f>SQRT(E780*E780+E781*E781)/E790/1.73</f>
        <v>26.243601897513635</v>
      </c>
      <c r="F786" s="182">
        <f t="shared" ref="F786:AB786" si="470">SQRT(F780*F780+F781*F781)/F790/1.73</f>
        <v>24.39624665642728</v>
      </c>
      <c r="G786" s="182">
        <f t="shared" si="470"/>
        <v>26.108478690818757</v>
      </c>
      <c r="H786" s="453">
        <f t="shared" si="470"/>
        <v>24.315313650230227</v>
      </c>
      <c r="I786" s="182">
        <f t="shared" si="470"/>
        <v>26.416316151040373</v>
      </c>
      <c r="J786" s="182">
        <f t="shared" si="470"/>
        <v>27.30880880449644</v>
      </c>
      <c r="K786" s="182">
        <f t="shared" si="470"/>
        <v>30.55393077830869</v>
      </c>
      <c r="L786" s="182">
        <f t="shared" si="470"/>
        <v>41.244580136823899</v>
      </c>
      <c r="M786" s="182">
        <f t="shared" si="470"/>
        <v>47.507518543664602</v>
      </c>
      <c r="N786" s="453">
        <f t="shared" si="470"/>
        <v>39.337108120124604</v>
      </c>
      <c r="O786" s="182">
        <f t="shared" si="470"/>
        <v>39.047517329636129</v>
      </c>
      <c r="P786" s="182">
        <f t="shared" si="470"/>
        <v>37.804642793328213</v>
      </c>
      <c r="Q786" s="182">
        <f t="shared" si="470"/>
        <v>37.630404535431389</v>
      </c>
      <c r="R786" s="182">
        <f t="shared" si="470"/>
        <v>38.897045201200719</v>
      </c>
      <c r="S786" s="182">
        <f t="shared" si="470"/>
        <v>41.420598136488962</v>
      </c>
      <c r="T786" s="182">
        <f t="shared" si="470"/>
        <v>38.897045201200719</v>
      </c>
      <c r="U786" s="182">
        <f t="shared" si="470"/>
        <v>32.589823345092938</v>
      </c>
      <c r="V786" s="489">
        <f t="shared" si="470"/>
        <v>42.682041787362046</v>
      </c>
      <c r="W786" s="182">
        <f t="shared" si="470"/>
        <v>38.735393273160369</v>
      </c>
      <c r="X786" s="182">
        <f t="shared" si="470"/>
        <v>35.32437899876868</v>
      </c>
      <c r="Y786" s="453">
        <f t="shared" si="470"/>
        <v>35.324378998767173</v>
      </c>
      <c r="Z786" s="182">
        <f t="shared" si="470"/>
        <v>37.487050613391652</v>
      </c>
      <c r="AA786" s="182">
        <f t="shared" si="470"/>
        <v>32.2587006133759</v>
      </c>
      <c r="AB786" s="183">
        <f t="shared" si="470"/>
        <v>26.343577523787417</v>
      </c>
      <c r="AC786" s="111">
        <f>AVERAGE(E786:AB786)</f>
        <v>34.494770907518372</v>
      </c>
      <c r="AD786" s="78">
        <f>(AC782-AC786)/AC782</f>
        <v>-1.9549879039951822E-2</v>
      </c>
      <c r="AE786" s="79"/>
      <c r="AF786" s="80"/>
      <c r="AG786" s="15"/>
      <c r="AH786" s="15"/>
      <c r="AI786" s="15"/>
      <c r="AJ786" s="15"/>
      <c r="AK786" s="440"/>
      <c r="AL786" s="440"/>
      <c r="AM786" s="440"/>
      <c r="AN786" s="440"/>
    </row>
    <row r="787" spans="1:40">
      <c r="A787" s="155" t="s">
        <v>59</v>
      </c>
      <c r="B787" s="155"/>
      <c r="C787" s="188"/>
      <c r="D787" s="165"/>
      <c r="E787" s="119">
        <f>E780</f>
        <v>376.0000000000332</v>
      </c>
      <c r="F787" s="120">
        <f t="shared" ref="F787:AB788" si="471">F780</f>
        <v>351.99999999997544</v>
      </c>
      <c r="G787" s="120">
        <f t="shared" si="471"/>
        <v>376.0000000000332</v>
      </c>
      <c r="H787" s="449">
        <f t="shared" si="471"/>
        <v>347.99999999995634</v>
      </c>
      <c r="I787" s="120">
        <f t="shared" si="471"/>
        <v>379.99999999999545</v>
      </c>
      <c r="J787" s="120">
        <f t="shared" si="471"/>
        <v>391.99999999999591</v>
      </c>
      <c r="K787" s="120">
        <f t="shared" si="471"/>
        <v>436.00000000003547</v>
      </c>
      <c r="L787" s="120">
        <f t="shared" si="471"/>
        <v>579.99999999998408</v>
      </c>
      <c r="M787" s="120">
        <f t="shared" si="471"/>
        <v>668.00000000000637</v>
      </c>
      <c r="N787" s="449">
        <f t="shared" si="471"/>
        <v>552.00000000002092</v>
      </c>
      <c r="O787" s="120">
        <f t="shared" si="471"/>
        <v>551.99999999996407</v>
      </c>
      <c r="P787" s="120">
        <f t="shared" si="471"/>
        <v>540.00000000002046</v>
      </c>
      <c r="Q787" s="120">
        <f t="shared" si="471"/>
        <v>536.00000000000136</v>
      </c>
      <c r="R787" s="120">
        <f t="shared" si="471"/>
        <v>552.00000000002092</v>
      </c>
      <c r="S787" s="120">
        <f t="shared" si="471"/>
        <v>583.99999999994634</v>
      </c>
      <c r="T787" s="120">
        <f t="shared" si="471"/>
        <v>552.00000000002092</v>
      </c>
      <c r="U787" s="120">
        <f t="shared" si="471"/>
        <v>463.99999999999864</v>
      </c>
      <c r="V787" s="622">
        <f t="shared" si="471"/>
        <v>612.00000000002319</v>
      </c>
      <c r="W787" s="622">
        <f t="shared" si="471"/>
        <v>551.99999999996407</v>
      </c>
      <c r="X787" s="120">
        <f t="shared" si="471"/>
        <v>508.0000000000382</v>
      </c>
      <c r="Y787" s="449">
        <f>Y780</f>
        <v>507.99999999998136</v>
      </c>
      <c r="Z787" s="120">
        <f t="shared" si="471"/>
        <v>536.00000000000136</v>
      </c>
      <c r="AA787" s="120">
        <f t="shared" si="471"/>
        <v>468.00000000001774</v>
      </c>
      <c r="AB787" s="692">
        <f t="shared" si="471"/>
        <v>375.99999999997635</v>
      </c>
      <c r="AC787" s="165"/>
      <c r="AD787" s="550">
        <f>MIN(E787:AB787)</f>
        <v>347.99999999995634</v>
      </c>
      <c r="AE787" s="83"/>
      <c r="AF787" s="84"/>
      <c r="AJ787" s="15"/>
      <c r="AK787" s="15"/>
      <c r="AL787" s="15"/>
      <c r="AM787" s="15"/>
      <c r="AN787" s="440"/>
    </row>
    <row r="788" spans="1:40">
      <c r="A788" s="155" t="s">
        <v>61</v>
      </c>
      <c r="B788" s="155"/>
      <c r="C788" s="188"/>
      <c r="D788" s="167"/>
      <c r="E788" s="119">
        <f>E781</f>
        <v>295.99999999999227</v>
      </c>
      <c r="F788" s="120">
        <f t="shared" si="471"/>
        <v>271.99999999999136</v>
      </c>
      <c r="G788" s="120">
        <f t="shared" si="471"/>
        <v>292.00000000000159</v>
      </c>
      <c r="H788" s="449">
        <f t="shared" si="471"/>
        <v>272.00000000001978</v>
      </c>
      <c r="I788" s="120">
        <f t="shared" si="471"/>
        <v>295.99999999999227</v>
      </c>
      <c r="J788" s="120">
        <f t="shared" si="471"/>
        <v>304.00000000000205</v>
      </c>
      <c r="K788" s="120">
        <f t="shared" si="471"/>
        <v>340.00000000000341</v>
      </c>
      <c r="L788" s="120">
        <f t="shared" si="471"/>
        <v>455.99999999998886</v>
      </c>
      <c r="M788" s="120">
        <f t="shared" si="471"/>
        <v>520.00000000001023</v>
      </c>
      <c r="N788" s="449">
        <f t="shared" si="471"/>
        <v>431.99999999998795</v>
      </c>
      <c r="O788" s="120">
        <f t="shared" si="471"/>
        <v>427.99999999999727</v>
      </c>
      <c r="P788" s="120">
        <f t="shared" si="471"/>
        <v>420.00000000001592</v>
      </c>
      <c r="Q788" s="120">
        <f t="shared" si="471"/>
        <v>419.99999999998749</v>
      </c>
      <c r="R788" s="120">
        <f t="shared" si="471"/>
        <v>427.99999999999727</v>
      </c>
      <c r="S788" s="120">
        <f t="shared" si="471"/>
        <v>456.00000000001728</v>
      </c>
      <c r="T788" s="120">
        <f t="shared" si="471"/>
        <v>427.99999999999727</v>
      </c>
      <c r="U788" s="120">
        <f t="shared" si="471"/>
        <v>364.00000000000432</v>
      </c>
      <c r="V788" s="622">
        <f t="shared" si="471"/>
        <v>475.99999999999909</v>
      </c>
      <c r="W788" s="622">
        <f t="shared" si="471"/>
        <v>431.99999999998795</v>
      </c>
      <c r="X788" s="120">
        <f t="shared" si="471"/>
        <v>395.99999999998658</v>
      </c>
      <c r="Y788" s="449">
        <f>Y781</f>
        <v>396.00000000001501</v>
      </c>
      <c r="Z788" s="120">
        <f t="shared" si="471"/>
        <v>419.99999999998749</v>
      </c>
      <c r="AA788" s="120">
        <f t="shared" si="471"/>
        <v>360.00000000001364</v>
      </c>
      <c r="AB788" s="692">
        <f t="shared" si="471"/>
        <v>295.99999999999227</v>
      </c>
      <c r="AC788" s="167"/>
      <c r="AD788" s="552">
        <f>MIN(E788:AB788)</f>
        <v>271.99999999999136</v>
      </c>
      <c r="AE788" s="86"/>
      <c r="AF788" s="87"/>
      <c r="AJ788" s="15"/>
      <c r="AK788" s="15"/>
      <c r="AL788" s="15"/>
      <c r="AM788" s="15"/>
      <c r="AN788" s="440"/>
    </row>
    <row r="789" spans="1:40" ht="16.5" thickBot="1">
      <c r="A789" s="155" t="s">
        <v>60</v>
      </c>
      <c r="B789" s="155"/>
      <c r="C789" s="188"/>
      <c r="D789" s="193"/>
      <c r="E789" s="119">
        <f t="shared" ref="E789:AB789" si="472">SQRT(E788*E788+E787*E787)</f>
        <v>478.5310857196431</v>
      </c>
      <c r="F789" s="120">
        <f t="shared" si="472"/>
        <v>444.84604078262629</v>
      </c>
      <c r="G789" s="120">
        <f t="shared" si="472"/>
        <v>476.06722214412736</v>
      </c>
      <c r="H789" s="449">
        <f t="shared" si="472"/>
        <v>441.68767245643204</v>
      </c>
      <c r="I789" s="120">
        <f t="shared" si="472"/>
        <v>481.68039196130036</v>
      </c>
      <c r="J789" s="120">
        <f t="shared" si="472"/>
        <v>496.06451193367786</v>
      </c>
      <c r="K789" s="120">
        <f t="shared" si="472"/>
        <v>552.8978205781184</v>
      </c>
      <c r="L789" s="120">
        <f t="shared" si="472"/>
        <v>737.79129840353323</v>
      </c>
      <c r="M789" s="120">
        <f t="shared" si="472"/>
        <v>846.53647292955964</v>
      </c>
      <c r="N789" s="449">
        <f t="shared" si="472"/>
        <v>700.94792959250026</v>
      </c>
      <c r="O789" s="120">
        <f t="shared" si="472"/>
        <v>698.48979949599698</v>
      </c>
      <c r="P789" s="120">
        <f t="shared" si="472"/>
        <v>684.10525505950875</v>
      </c>
      <c r="Q789" s="120">
        <f t="shared" si="472"/>
        <v>680.95227439225937</v>
      </c>
      <c r="R789" s="120">
        <f t="shared" si="472"/>
        <v>698.48979949604188</v>
      </c>
      <c r="S789" s="120">
        <f t="shared" si="472"/>
        <v>740.9399435851418</v>
      </c>
      <c r="T789" s="120">
        <f t="shared" si="472"/>
        <v>698.48979949604188</v>
      </c>
      <c r="U789" s="120">
        <f t="shared" si="472"/>
        <v>589.7389252881328</v>
      </c>
      <c r="V789" s="622">
        <f t="shared" si="472"/>
        <v>775.31928906743155</v>
      </c>
      <c r="W789" s="622">
        <f t="shared" si="472"/>
        <v>700.94792959245547</v>
      </c>
      <c r="X789" s="120">
        <f t="shared" si="472"/>
        <v>644.11179153934779</v>
      </c>
      <c r="Y789" s="449">
        <f>SQRT(Y788*Y788+Y787*Y787)</f>
        <v>644.11179153932039</v>
      </c>
      <c r="Z789" s="120">
        <f t="shared" si="472"/>
        <v>680.95227439225937</v>
      </c>
      <c r="AA789" s="622">
        <f t="shared" si="472"/>
        <v>590.44390080686446</v>
      </c>
      <c r="AB789" s="692">
        <f t="shared" si="472"/>
        <v>478.53108571959842</v>
      </c>
      <c r="AC789" s="553"/>
      <c r="AD789" s="554">
        <f>MIN(E789:AB789)</f>
        <v>441.68767245643204</v>
      </c>
      <c r="AE789" s="89"/>
      <c r="AF789" s="90"/>
      <c r="AJ789" s="15"/>
      <c r="AK789" s="15"/>
      <c r="AL789" s="15"/>
      <c r="AM789" s="15"/>
      <c r="AN789" s="440"/>
    </row>
    <row r="790" spans="1:40" ht="16.5" thickBot="1">
      <c r="A790" s="992" t="s">
        <v>0</v>
      </c>
      <c r="B790" s="1788"/>
      <c r="C790" s="1789" t="s">
        <v>27</v>
      </c>
      <c r="D790" s="693" t="s">
        <v>62</v>
      </c>
      <c r="E790" s="201">
        <v>10.54</v>
      </c>
      <c r="F790" s="147">
        <v>10.54</v>
      </c>
      <c r="G790" s="147">
        <v>10.54</v>
      </c>
      <c r="H790" s="526">
        <v>10.5</v>
      </c>
      <c r="I790" s="147">
        <v>10.54</v>
      </c>
      <c r="J790" s="147">
        <v>10.5</v>
      </c>
      <c r="K790" s="147">
        <v>10.46</v>
      </c>
      <c r="L790" s="147">
        <v>10.34</v>
      </c>
      <c r="M790" s="147">
        <v>10.3</v>
      </c>
      <c r="N790" s="526">
        <v>10.3</v>
      </c>
      <c r="O790" s="147">
        <v>10.34</v>
      </c>
      <c r="P790" s="147">
        <v>10.46</v>
      </c>
      <c r="Q790" s="147">
        <v>10.46</v>
      </c>
      <c r="R790" s="147">
        <v>10.38</v>
      </c>
      <c r="S790" s="147">
        <v>10.34</v>
      </c>
      <c r="T790" s="147">
        <v>10.38</v>
      </c>
      <c r="U790" s="147">
        <v>10.46</v>
      </c>
      <c r="V790" s="914">
        <v>10.5</v>
      </c>
      <c r="W790" s="147">
        <v>10.46</v>
      </c>
      <c r="X790" s="147">
        <v>10.54</v>
      </c>
      <c r="Y790" s="526">
        <v>10.54</v>
      </c>
      <c r="Z790" s="147">
        <v>10.5</v>
      </c>
      <c r="AA790" s="147">
        <v>10.58</v>
      </c>
      <c r="AB790" s="694">
        <v>10.5</v>
      </c>
      <c r="AC790" s="1110"/>
      <c r="AD790" s="3094">
        <f>AVERAGE(D790:AB790)</f>
        <v>10.458333333333334</v>
      </c>
      <c r="AE790" s="10"/>
      <c r="AF790" s="10"/>
      <c r="AG790" s="10"/>
      <c r="AI790" s="440"/>
      <c r="AJ790" s="440"/>
      <c r="AK790" s="440"/>
      <c r="AL790" s="440"/>
      <c r="AM790" s="440"/>
    </row>
    <row r="791" spans="1:40">
      <c r="A791" s="3443" t="s">
        <v>63</v>
      </c>
      <c r="B791" s="3219" t="s">
        <v>155</v>
      </c>
      <c r="C791" s="123" t="s">
        <v>16</v>
      </c>
      <c r="D791" s="115" t="s">
        <v>129</v>
      </c>
      <c r="E791" s="326">
        <f t="shared" ref="E791:AB791" si="473">(E795-D795)*$AE791*$AF791</f>
        <v>138.00000000000347</v>
      </c>
      <c r="F791" s="71">
        <f t="shared" si="473"/>
        <v>122.99999999999578</v>
      </c>
      <c r="G791" s="71">
        <f t="shared" si="473"/>
        <v>123.00000000000111</v>
      </c>
      <c r="H791" s="448">
        <f t="shared" si="473"/>
        <v>121.49999999999928</v>
      </c>
      <c r="I791" s="71">
        <f t="shared" si="473"/>
        <v>123.00000000000111</v>
      </c>
      <c r="J791" s="71">
        <f t="shared" si="473"/>
        <v>137.99999999999812</v>
      </c>
      <c r="K791" s="71">
        <f t="shared" si="473"/>
        <v>169.50000000000466</v>
      </c>
      <c r="L791" s="71">
        <f t="shared" si="473"/>
        <v>229.49999999999804</v>
      </c>
      <c r="M791" s="71">
        <f t="shared" si="473"/>
        <v>260.9999999999992</v>
      </c>
      <c r="N791" s="448">
        <f t="shared" si="473"/>
        <v>229.49999999999804</v>
      </c>
      <c r="O791" s="71">
        <f t="shared" si="473"/>
        <v>169.50000000000466</v>
      </c>
      <c r="P791" s="71">
        <f t="shared" si="473"/>
        <v>214.49999999999568</v>
      </c>
      <c r="Q791" s="71">
        <f t="shared" si="473"/>
        <v>199.50000000000401</v>
      </c>
      <c r="R791" s="71">
        <f t="shared" si="473"/>
        <v>244.5000000000004</v>
      </c>
      <c r="S791" s="71">
        <f t="shared" si="473"/>
        <v>307.49999999999744</v>
      </c>
      <c r="T791" s="71">
        <f t="shared" si="473"/>
        <v>260.9999999999992</v>
      </c>
      <c r="U791" s="71">
        <f t="shared" si="473"/>
        <v>182.99999999999983</v>
      </c>
      <c r="V791" s="484">
        <f t="shared" si="473"/>
        <v>307.50000000000279</v>
      </c>
      <c r="W791" s="71">
        <f t="shared" si="473"/>
        <v>290.99999999999858</v>
      </c>
      <c r="X791" s="71">
        <f t="shared" si="473"/>
        <v>199.49999999999869</v>
      </c>
      <c r="Y791" s="448">
        <f t="shared" si="473"/>
        <v>214.50000000000102</v>
      </c>
      <c r="Z791" s="71">
        <f t="shared" si="473"/>
        <v>214.50000000000102</v>
      </c>
      <c r="AA791" s="71">
        <f t="shared" si="473"/>
        <v>184.50000000000165</v>
      </c>
      <c r="AB791" s="72">
        <f t="shared" si="473"/>
        <v>137.99999999999812</v>
      </c>
      <c r="AC791" s="108">
        <f>SUM(E791:AB791)</f>
        <v>4785.0000000000018</v>
      </c>
      <c r="AD791" s="96"/>
      <c r="AE791" s="208">
        <v>100</v>
      </c>
      <c r="AF791" s="97">
        <v>15</v>
      </c>
      <c r="AJ791" s="14"/>
      <c r="AK791" s="14"/>
      <c r="AL791" s="15"/>
      <c r="AM791" s="14"/>
      <c r="AN791" s="440"/>
    </row>
    <row r="792" spans="1:40">
      <c r="A792" s="3444"/>
      <c r="B792" s="3220"/>
      <c r="C792" s="125" t="s">
        <v>18</v>
      </c>
      <c r="D792" s="110" t="s">
        <v>157</v>
      </c>
      <c r="E792" s="327">
        <f t="shared" ref="E792:AB792" si="474">(E796-D796)*$AE791*$AF791</f>
        <v>0</v>
      </c>
      <c r="F792" s="328">
        <f t="shared" si="474"/>
        <v>0</v>
      </c>
      <c r="G792" s="328">
        <f t="shared" si="474"/>
        <v>0</v>
      </c>
      <c r="H792" s="449">
        <f t="shared" si="474"/>
        <v>0</v>
      </c>
      <c r="I792" s="328">
        <f t="shared" si="474"/>
        <v>0</v>
      </c>
      <c r="J792" s="328">
        <f t="shared" si="474"/>
        <v>0</v>
      </c>
      <c r="K792" s="328">
        <f t="shared" si="474"/>
        <v>0</v>
      </c>
      <c r="L792" s="328">
        <f t="shared" si="474"/>
        <v>0</v>
      </c>
      <c r="M792" s="328">
        <f t="shared" si="474"/>
        <v>0</v>
      </c>
      <c r="N792" s="449">
        <f t="shared" si="474"/>
        <v>0</v>
      </c>
      <c r="O792" s="328">
        <f t="shared" si="474"/>
        <v>0</v>
      </c>
      <c r="P792" s="328">
        <f t="shared" si="474"/>
        <v>0</v>
      </c>
      <c r="Q792" s="328">
        <f t="shared" si="474"/>
        <v>0</v>
      </c>
      <c r="R792" s="328">
        <f t="shared" si="474"/>
        <v>0</v>
      </c>
      <c r="S792" s="328">
        <f t="shared" si="474"/>
        <v>0</v>
      </c>
      <c r="T792" s="328">
        <f t="shared" si="474"/>
        <v>0</v>
      </c>
      <c r="U792" s="328">
        <f t="shared" si="474"/>
        <v>0</v>
      </c>
      <c r="V792" s="485">
        <f t="shared" si="474"/>
        <v>0</v>
      </c>
      <c r="W792" s="328">
        <f t="shared" si="474"/>
        <v>0</v>
      </c>
      <c r="X792" s="328">
        <f t="shared" si="474"/>
        <v>0</v>
      </c>
      <c r="Y792" s="449">
        <f t="shared" si="474"/>
        <v>0</v>
      </c>
      <c r="Z792" s="328">
        <f t="shared" si="474"/>
        <v>0</v>
      </c>
      <c r="AA792" s="328">
        <f t="shared" si="474"/>
        <v>0</v>
      </c>
      <c r="AB792" s="329">
        <f t="shared" si="474"/>
        <v>0</v>
      </c>
      <c r="AC792" s="109">
        <f>SUM(E792:AB792)</f>
        <v>0</v>
      </c>
      <c r="AD792" s="81"/>
      <c r="AE792" s="158"/>
      <c r="AF792" s="74"/>
      <c r="AJ792" s="542"/>
      <c r="AK792" s="543"/>
      <c r="AL792" s="542"/>
      <c r="AM792" s="15"/>
      <c r="AN792" s="440"/>
    </row>
    <row r="793" spans="1:40">
      <c r="A793" s="3444"/>
      <c r="B793" s="3220"/>
      <c r="C793" s="125" t="s">
        <v>19</v>
      </c>
      <c r="D793" s="110" t="s">
        <v>62</v>
      </c>
      <c r="E793" s="346">
        <v>9</v>
      </c>
      <c r="F793" s="347">
        <v>8</v>
      </c>
      <c r="G793" s="347">
        <v>8</v>
      </c>
      <c r="H793" s="454">
        <v>8</v>
      </c>
      <c r="I793" s="347">
        <v>8</v>
      </c>
      <c r="J793" s="347">
        <v>9</v>
      </c>
      <c r="K793" s="347">
        <v>11</v>
      </c>
      <c r="L793" s="347">
        <v>15</v>
      </c>
      <c r="M793" s="347">
        <v>17</v>
      </c>
      <c r="N793" s="454">
        <v>15</v>
      </c>
      <c r="O793" s="347">
        <v>11</v>
      </c>
      <c r="P793" s="347">
        <v>14</v>
      </c>
      <c r="Q793" s="347">
        <v>13</v>
      </c>
      <c r="R793" s="347">
        <v>16</v>
      </c>
      <c r="S793" s="347">
        <v>20</v>
      </c>
      <c r="T793" s="347">
        <v>17</v>
      </c>
      <c r="U793" s="347">
        <v>12</v>
      </c>
      <c r="V793" s="490">
        <v>20</v>
      </c>
      <c r="W793" s="347">
        <v>19</v>
      </c>
      <c r="X793" s="347">
        <v>13</v>
      </c>
      <c r="Y793" s="454">
        <v>14</v>
      </c>
      <c r="Z793" s="347">
        <v>14</v>
      </c>
      <c r="AA793" s="347">
        <v>12</v>
      </c>
      <c r="AB793" s="316">
        <v>9</v>
      </c>
      <c r="AC793" s="109">
        <f>AVERAGE(E793:AB793)</f>
        <v>13</v>
      </c>
      <c r="AD793" s="81"/>
      <c r="AE793" s="158"/>
      <c r="AF793" s="74"/>
      <c r="AJ793" s="15"/>
      <c r="AK793" s="15"/>
      <c r="AL793" s="15"/>
      <c r="AM793" s="15"/>
      <c r="AN793" s="440"/>
    </row>
    <row r="794" spans="1:40" ht="16.5" thickBot="1">
      <c r="A794" s="3445"/>
      <c r="B794" s="3272"/>
      <c r="C794" s="128" t="s">
        <v>21</v>
      </c>
      <c r="D794" s="116"/>
      <c r="E794" s="337">
        <f t="shared" ref="E794:AB794" si="475">E792/E791</f>
        <v>0</v>
      </c>
      <c r="F794" s="338">
        <f t="shared" si="475"/>
        <v>0</v>
      </c>
      <c r="G794" s="338">
        <f t="shared" si="475"/>
        <v>0</v>
      </c>
      <c r="H794" s="464">
        <f t="shared" si="475"/>
        <v>0</v>
      </c>
      <c r="I794" s="338">
        <f t="shared" si="475"/>
        <v>0</v>
      </c>
      <c r="J794" s="338">
        <f t="shared" si="475"/>
        <v>0</v>
      </c>
      <c r="K794" s="338">
        <f t="shared" si="475"/>
        <v>0</v>
      </c>
      <c r="L794" s="338">
        <f t="shared" si="475"/>
        <v>0</v>
      </c>
      <c r="M794" s="338">
        <f t="shared" si="475"/>
        <v>0</v>
      </c>
      <c r="N794" s="464">
        <f t="shared" si="475"/>
        <v>0</v>
      </c>
      <c r="O794" s="338">
        <f t="shared" si="475"/>
        <v>0</v>
      </c>
      <c r="P794" s="338">
        <f t="shared" si="475"/>
        <v>0</v>
      </c>
      <c r="Q794" s="338">
        <f t="shared" si="475"/>
        <v>0</v>
      </c>
      <c r="R794" s="338">
        <f t="shared" si="475"/>
        <v>0</v>
      </c>
      <c r="S794" s="338">
        <f t="shared" si="475"/>
        <v>0</v>
      </c>
      <c r="T794" s="338">
        <f t="shared" si="475"/>
        <v>0</v>
      </c>
      <c r="U794" s="338">
        <f t="shared" si="475"/>
        <v>0</v>
      </c>
      <c r="V794" s="501">
        <f t="shared" si="475"/>
        <v>0</v>
      </c>
      <c r="W794" s="338">
        <f t="shared" si="475"/>
        <v>0</v>
      </c>
      <c r="X794" s="338">
        <f t="shared" si="475"/>
        <v>0</v>
      </c>
      <c r="Y794" s="464">
        <f t="shared" si="475"/>
        <v>0</v>
      </c>
      <c r="Z794" s="338">
        <f t="shared" si="475"/>
        <v>0</v>
      </c>
      <c r="AA794" s="338">
        <f t="shared" si="475"/>
        <v>0</v>
      </c>
      <c r="AB794" s="403">
        <f t="shared" si="475"/>
        <v>0</v>
      </c>
      <c r="AC794" s="567">
        <f>MAX(E794:AB794)</f>
        <v>0</v>
      </c>
      <c r="AD794" s="94"/>
      <c r="AE794" s="95"/>
      <c r="AF794" s="572"/>
      <c r="AJ794" s="15"/>
      <c r="AK794" s="15"/>
      <c r="AL794" s="15"/>
      <c r="AM794" s="15"/>
      <c r="AN794" s="440"/>
    </row>
    <row r="795" spans="1:40" hidden="1">
      <c r="A795" s="1770"/>
      <c r="B795" s="1769"/>
      <c r="C795" s="385" t="s">
        <v>130</v>
      </c>
      <c r="D795" s="124">
        <v>16.54</v>
      </c>
      <c r="E795" s="91">
        <v>16.632000000000001</v>
      </c>
      <c r="F795" s="92">
        <v>16.713999999999999</v>
      </c>
      <c r="G795" s="92">
        <v>16.795999999999999</v>
      </c>
      <c r="H795" s="445">
        <v>16.876999999999999</v>
      </c>
      <c r="I795" s="92">
        <v>16.959</v>
      </c>
      <c r="J795" s="92">
        <v>17.050999999999998</v>
      </c>
      <c r="K795" s="92">
        <v>17.164000000000001</v>
      </c>
      <c r="L795" s="92">
        <v>17.317</v>
      </c>
      <c r="M795" s="92">
        <v>17.491</v>
      </c>
      <c r="N795" s="445">
        <v>17.643999999999998</v>
      </c>
      <c r="O795" s="92">
        <v>17.757000000000001</v>
      </c>
      <c r="P795" s="92">
        <v>17.899999999999999</v>
      </c>
      <c r="Q795" s="92">
        <v>18.033000000000001</v>
      </c>
      <c r="R795" s="92">
        <v>18.196000000000002</v>
      </c>
      <c r="S795" s="92">
        <v>18.401</v>
      </c>
      <c r="T795" s="92">
        <v>18.574999999999999</v>
      </c>
      <c r="U795" s="92">
        <v>18.696999999999999</v>
      </c>
      <c r="V795" s="498">
        <v>18.902000000000001</v>
      </c>
      <c r="W795" s="92">
        <v>19.096</v>
      </c>
      <c r="X795" s="92">
        <v>19.228999999999999</v>
      </c>
      <c r="Y795" s="445">
        <v>19.372</v>
      </c>
      <c r="Z795" s="92">
        <v>19.515000000000001</v>
      </c>
      <c r="AA795" s="92">
        <v>19.638000000000002</v>
      </c>
      <c r="AB795" s="417">
        <v>19.73</v>
      </c>
      <c r="AC795" s="115"/>
      <c r="AD795" s="96"/>
      <c r="AE795" s="208"/>
      <c r="AF795" s="97"/>
      <c r="AJ795" s="15"/>
      <c r="AK795" s="15"/>
      <c r="AL795" s="15"/>
      <c r="AM795" s="15"/>
      <c r="AN795" s="440"/>
    </row>
    <row r="796" spans="1:40" hidden="1">
      <c r="A796" s="571"/>
      <c r="B796" s="516"/>
      <c r="C796" s="126" t="s">
        <v>131</v>
      </c>
      <c r="D796" s="110"/>
      <c r="E796" s="81"/>
      <c r="F796" s="158"/>
      <c r="G796" s="158"/>
      <c r="H796" s="446"/>
      <c r="I796" s="158"/>
      <c r="J796" s="158"/>
      <c r="K796" s="158"/>
      <c r="L796" s="158"/>
      <c r="M796" s="158"/>
      <c r="N796" s="446"/>
      <c r="O796" s="158"/>
      <c r="P796" s="158"/>
      <c r="Q796" s="158"/>
      <c r="R796" s="158"/>
      <c r="S796" s="158"/>
      <c r="T796" s="158"/>
      <c r="U796" s="158"/>
      <c r="V796" s="482"/>
      <c r="W796" s="158"/>
      <c r="X796" s="158"/>
      <c r="Y796" s="446"/>
      <c r="Z796" s="158"/>
      <c r="AA796" s="158"/>
      <c r="AB796" s="336"/>
      <c r="AC796" s="110"/>
      <c r="AD796" s="81"/>
      <c r="AE796" s="158"/>
      <c r="AF796" s="74"/>
      <c r="AJ796" s="15"/>
      <c r="AK796" s="15"/>
      <c r="AL796" s="15"/>
      <c r="AM796" s="15"/>
      <c r="AN796" s="440"/>
    </row>
    <row r="797" spans="1:40" ht="16.5" hidden="1" thickBot="1">
      <c r="A797" s="3222" t="s">
        <v>49</v>
      </c>
      <c r="B797" s="3223"/>
      <c r="C797" s="3224"/>
      <c r="D797" s="116"/>
      <c r="E797" s="181">
        <f>SQRT(E791*E791+E792*E792)/E790/1.73</f>
        <v>7.5681960272456958</v>
      </c>
      <c r="F797" s="182">
        <f t="shared" ref="F797:AB797" si="476">SQRT(F791*F791+F792*F792)/F790/1.73</f>
        <v>6.7455660242838071</v>
      </c>
      <c r="G797" s="182">
        <f t="shared" si="476"/>
        <v>6.7455660242840993</v>
      </c>
      <c r="H797" s="453">
        <f t="shared" si="476"/>
        <v>6.6886870355078045</v>
      </c>
      <c r="I797" s="182">
        <f t="shared" si="476"/>
        <v>6.7455660242840993</v>
      </c>
      <c r="J797" s="182">
        <f t="shared" si="476"/>
        <v>7.5970272502063381</v>
      </c>
      <c r="K797" s="182">
        <f t="shared" si="476"/>
        <v>9.3668143989215533</v>
      </c>
      <c r="L797" s="182">
        <f t="shared" si="476"/>
        <v>12.829686609049432</v>
      </c>
      <c r="M797" s="182">
        <f t="shared" si="476"/>
        <v>14.647286604186496</v>
      </c>
      <c r="N797" s="453">
        <f t="shared" si="476"/>
        <v>12.879510634715643</v>
      </c>
      <c r="O797" s="182">
        <f t="shared" si="476"/>
        <v>9.4755201753113596</v>
      </c>
      <c r="P797" s="182">
        <f t="shared" si="476"/>
        <v>11.853579283590427</v>
      </c>
      <c r="Q797" s="182">
        <f t="shared" si="476"/>
        <v>11.024657655367765</v>
      </c>
      <c r="R797" s="182">
        <f t="shared" si="476"/>
        <v>13.615556817802153</v>
      </c>
      <c r="S797" s="182">
        <f t="shared" si="476"/>
        <v>17.190102972909376</v>
      </c>
      <c r="T797" s="182">
        <f t="shared" si="476"/>
        <v>14.534398075445175</v>
      </c>
      <c r="U797" s="182">
        <f t="shared" si="476"/>
        <v>10.112843864322098</v>
      </c>
      <c r="V797" s="489">
        <f t="shared" si="476"/>
        <v>16.928158546655808</v>
      </c>
      <c r="W797" s="182">
        <f t="shared" si="476"/>
        <v>16.081079587528517</v>
      </c>
      <c r="X797" s="182">
        <f t="shared" si="476"/>
        <v>10.940979039387454</v>
      </c>
      <c r="Y797" s="453">
        <f t="shared" si="476"/>
        <v>11.763609042349051</v>
      </c>
      <c r="Z797" s="182">
        <f t="shared" si="476"/>
        <v>11.808422791081806</v>
      </c>
      <c r="AA797" s="182">
        <f t="shared" si="476"/>
        <v>10.080094408689186</v>
      </c>
      <c r="AB797" s="435">
        <f t="shared" si="476"/>
        <v>7.5970272502063381</v>
      </c>
      <c r="AC797" s="111">
        <f>AVERAGE(E797:AB797)</f>
        <v>11.034164005972146</v>
      </c>
      <c r="AD797" s="98">
        <f>(AC793-AC797)/AC793</f>
        <v>0.15121815338675801</v>
      </c>
      <c r="AE797" s="79"/>
      <c r="AF797" s="80"/>
      <c r="AG797" s="15"/>
      <c r="AH797" s="15"/>
      <c r="AI797" s="15"/>
      <c r="AJ797" s="15"/>
      <c r="AK797" s="440"/>
      <c r="AL797" s="440"/>
      <c r="AM797" s="440"/>
      <c r="AN797" s="440"/>
    </row>
    <row r="798" spans="1:40">
      <c r="A798" s="3295" t="s">
        <v>55</v>
      </c>
      <c r="B798" s="3297" t="s">
        <v>156</v>
      </c>
      <c r="C798" s="123" t="s">
        <v>16</v>
      </c>
      <c r="D798" s="115" t="s">
        <v>129</v>
      </c>
      <c r="E798" s="326">
        <f t="shared" ref="E798:AB798" si="477">(E802-D802)*$AE798*$AF798</f>
        <v>112.49999999999893</v>
      </c>
      <c r="F798" s="71">
        <f t="shared" si="477"/>
        <v>112.50000000000159</v>
      </c>
      <c r="G798" s="71">
        <f t="shared" si="477"/>
        <v>127.49999999999861</v>
      </c>
      <c r="H798" s="448">
        <f t="shared" si="477"/>
        <v>125.99999999999945</v>
      </c>
      <c r="I798" s="71">
        <f t="shared" si="477"/>
        <v>126.0000000000021</v>
      </c>
      <c r="J798" s="71">
        <f t="shared" si="477"/>
        <v>140.99999999999912</v>
      </c>
      <c r="K798" s="71">
        <f t="shared" si="477"/>
        <v>140.99999999999912</v>
      </c>
      <c r="L798" s="71">
        <f t="shared" si="477"/>
        <v>211.50000000000003</v>
      </c>
      <c r="M798" s="71">
        <f t="shared" si="477"/>
        <v>238.50000000000105</v>
      </c>
      <c r="N798" s="448">
        <f t="shared" si="477"/>
        <v>197.99999999999952</v>
      </c>
      <c r="O798" s="71">
        <f t="shared" si="477"/>
        <v>225.00000000000054</v>
      </c>
      <c r="P798" s="71">
        <f t="shared" si="477"/>
        <v>196.50000000000034</v>
      </c>
      <c r="Q798" s="71">
        <f t="shared" si="477"/>
        <v>182.99999999999983</v>
      </c>
      <c r="R798" s="71">
        <f t="shared" si="477"/>
        <v>182.99999999999983</v>
      </c>
      <c r="S798" s="71">
        <f t="shared" si="477"/>
        <v>140.99999999999912</v>
      </c>
      <c r="T798" s="71">
        <f t="shared" si="477"/>
        <v>154.49999999999963</v>
      </c>
      <c r="U798" s="71">
        <f t="shared" si="477"/>
        <v>154.49999999999963</v>
      </c>
      <c r="V798" s="484">
        <f t="shared" si="477"/>
        <v>182.99999999999983</v>
      </c>
      <c r="W798" s="71">
        <f t="shared" si="477"/>
        <v>154.5000000000023</v>
      </c>
      <c r="X798" s="71">
        <f t="shared" si="477"/>
        <v>169.49999999999932</v>
      </c>
      <c r="Y798" s="448">
        <f t="shared" si="477"/>
        <v>154.49999999999963</v>
      </c>
      <c r="Z798" s="71">
        <f t="shared" si="477"/>
        <v>169.49999999999932</v>
      </c>
      <c r="AA798" s="71">
        <f t="shared" si="477"/>
        <v>141.00000000000179</v>
      </c>
      <c r="AB798" s="72">
        <f t="shared" si="477"/>
        <v>125.99999999999945</v>
      </c>
      <c r="AC798" s="137">
        <f>SUM(E798:AB798)</f>
        <v>3870.0000000000005</v>
      </c>
      <c r="AD798" s="96"/>
      <c r="AE798" s="208">
        <v>100</v>
      </c>
      <c r="AF798" s="97">
        <v>15</v>
      </c>
      <c r="AJ798" s="14"/>
      <c r="AK798" s="14"/>
      <c r="AL798" s="15"/>
      <c r="AM798" s="14"/>
      <c r="AN798" s="440"/>
    </row>
    <row r="799" spans="1:40">
      <c r="A799" s="3293"/>
      <c r="B799" s="3294"/>
      <c r="C799" s="125" t="s">
        <v>18</v>
      </c>
      <c r="D799" s="110" t="s">
        <v>157</v>
      </c>
      <c r="E799" s="327">
        <f t="shared" ref="E799:AB799" si="478">(E803-D803)*$AE798*$AF798</f>
        <v>0</v>
      </c>
      <c r="F799" s="328">
        <f t="shared" si="478"/>
        <v>0</v>
      </c>
      <c r="G799" s="328">
        <f t="shared" si="478"/>
        <v>0</v>
      </c>
      <c r="H799" s="449">
        <f t="shared" si="478"/>
        <v>0</v>
      </c>
      <c r="I799" s="328">
        <f t="shared" si="478"/>
        <v>0</v>
      </c>
      <c r="J799" s="328">
        <f t="shared" si="478"/>
        <v>0</v>
      </c>
      <c r="K799" s="328">
        <f t="shared" si="478"/>
        <v>0</v>
      </c>
      <c r="L799" s="328">
        <f t="shared" si="478"/>
        <v>0</v>
      </c>
      <c r="M799" s="328">
        <f t="shared" si="478"/>
        <v>0</v>
      </c>
      <c r="N799" s="449">
        <f t="shared" si="478"/>
        <v>0</v>
      </c>
      <c r="O799" s="328">
        <f t="shared" si="478"/>
        <v>0</v>
      </c>
      <c r="P799" s="328">
        <f t="shared" si="478"/>
        <v>0</v>
      </c>
      <c r="Q799" s="328">
        <f t="shared" si="478"/>
        <v>0</v>
      </c>
      <c r="R799" s="328">
        <f t="shared" si="478"/>
        <v>0</v>
      </c>
      <c r="S799" s="328">
        <f t="shared" si="478"/>
        <v>0</v>
      </c>
      <c r="T799" s="328">
        <f t="shared" si="478"/>
        <v>0</v>
      </c>
      <c r="U799" s="328">
        <f t="shared" si="478"/>
        <v>0</v>
      </c>
      <c r="V799" s="485">
        <f t="shared" si="478"/>
        <v>0</v>
      </c>
      <c r="W799" s="328">
        <f t="shared" si="478"/>
        <v>0</v>
      </c>
      <c r="X799" s="328">
        <f t="shared" si="478"/>
        <v>0</v>
      </c>
      <c r="Y799" s="449">
        <f t="shared" si="478"/>
        <v>0</v>
      </c>
      <c r="Z799" s="328">
        <f t="shared" si="478"/>
        <v>0</v>
      </c>
      <c r="AA799" s="328">
        <f t="shared" si="478"/>
        <v>0</v>
      </c>
      <c r="AB799" s="329">
        <f t="shared" si="478"/>
        <v>0</v>
      </c>
      <c r="AC799" s="109">
        <f>SUM(E799:AB799)</f>
        <v>0</v>
      </c>
      <c r="AD799" s="81"/>
      <c r="AE799" s="158"/>
      <c r="AF799" s="74"/>
      <c r="AJ799" s="542"/>
      <c r="AK799" s="543"/>
      <c r="AL799" s="542"/>
      <c r="AM799" s="15"/>
      <c r="AN799" s="440"/>
    </row>
    <row r="800" spans="1:40">
      <c r="A800" s="3293"/>
      <c r="B800" s="3294"/>
      <c r="C800" s="125" t="s">
        <v>19</v>
      </c>
      <c r="D800" s="124" t="s">
        <v>62</v>
      </c>
      <c r="E800" s="1715">
        <v>8</v>
      </c>
      <c r="F800" s="426">
        <v>8</v>
      </c>
      <c r="G800" s="426">
        <v>9</v>
      </c>
      <c r="H800" s="450">
        <v>9</v>
      </c>
      <c r="I800" s="426">
        <v>9</v>
      </c>
      <c r="J800" s="426">
        <v>10</v>
      </c>
      <c r="K800" s="426">
        <v>10</v>
      </c>
      <c r="L800" s="426">
        <v>15</v>
      </c>
      <c r="M800" s="426">
        <v>17</v>
      </c>
      <c r="N800" s="450">
        <v>14</v>
      </c>
      <c r="O800" s="426">
        <v>16</v>
      </c>
      <c r="P800" s="426">
        <v>14</v>
      </c>
      <c r="Q800" s="426">
        <v>13</v>
      </c>
      <c r="R800" s="426">
        <v>13</v>
      </c>
      <c r="S800" s="426">
        <v>10</v>
      </c>
      <c r="T800" s="426">
        <v>11</v>
      </c>
      <c r="U800" s="426">
        <v>11</v>
      </c>
      <c r="V800" s="486">
        <v>13</v>
      </c>
      <c r="W800" s="426">
        <v>11</v>
      </c>
      <c r="X800" s="426">
        <v>12</v>
      </c>
      <c r="Y800" s="450">
        <v>11</v>
      </c>
      <c r="Z800" s="426">
        <v>12</v>
      </c>
      <c r="AA800" s="426">
        <v>10</v>
      </c>
      <c r="AB800" s="1787">
        <v>9</v>
      </c>
      <c r="AC800" s="109">
        <f>AVERAGE(E800:AB800)</f>
        <v>11.458333333333334</v>
      </c>
      <c r="AD800" s="81"/>
      <c r="AE800" s="158"/>
      <c r="AF800" s="74"/>
      <c r="AJ800" s="15"/>
      <c r="AK800" s="15"/>
      <c r="AL800" s="15"/>
      <c r="AM800" s="15"/>
      <c r="AN800" s="440"/>
    </row>
    <row r="801" spans="1:40" ht="16.5" thickBot="1">
      <c r="A801" s="3296"/>
      <c r="B801" s="3298"/>
      <c r="C801" s="128" t="s">
        <v>21</v>
      </c>
      <c r="D801" s="116"/>
      <c r="E801" s="337">
        <f t="shared" ref="E801:AB801" si="479">E799/E798</f>
        <v>0</v>
      </c>
      <c r="F801" s="338">
        <f t="shared" si="479"/>
        <v>0</v>
      </c>
      <c r="G801" s="338">
        <f t="shared" si="479"/>
        <v>0</v>
      </c>
      <c r="H801" s="464">
        <f t="shared" si="479"/>
        <v>0</v>
      </c>
      <c r="I801" s="338">
        <f t="shared" si="479"/>
        <v>0</v>
      </c>
      <c r="J801" s="338">
        <f t="shared" si="479"/>
        <v>0</v>
      </c>
      <c r="K801" s="338">
        <f t="shared" si="479"/>
        <v>0</v>
      </c>
      <c r="L801" s="338">
        <f t="shared" si="479"/>
        <v>0</v>
      </c>
      <c r="M801" s="338">
        <f t="shared" si="479"/>
        <v>0</v>
      </c>
      <c r="N801" s="464">
        <f t="shared" si="479"/>
        <v>0</v>
      </c>
      <c r="O801" s="338">
        <f t="shared" si="479"/>
        <v>0</v>
      </c>
      <c r="P801" s="338">
        <f t="shared" si="479"/>
        <v>0</v>
      </c>
      <c r="Q801" s="338">
        <f t="shared" si="479"/>
        <v>0</v>
      </c>
      <c r="R801" s="338">
        <f t="shared" si="479"/>
        <v>0</v>
      </c>
      <c r="S801" s="338">
        <f t="shared" si="479"/>
        <v>0</v>
      </c>
      <c r="T801" s="338">
        <f t="shared" si="479"/>
        <v>0</v>
      </c>
      <c r="U801" s="338">
        <f t="shared" si="479"/>
        <v>0</v>
      </c>
      <c r="V801" s="501">
        <f t="shared" si="479"/>
        <v>0</v>
      </c>
      <c r="W801" s="338">
        <f t="shared" si="479"/>
        <v>0</v>
      </c>
      <c r="X801" s="338"/>
      <c r="Y801" s="464">
        <f t="shared" si="479"/>
        <v>0</v>
      </c>
      <c r="Z801" s="338">
        <f t="shared" si="479"/>
        <v>0</v>
      </c>
      <c r="AA801" s="338">
        <f t="shared" si="479"/>
        <v>0</v>
      </c>
      <c r="AB801" s="403">
        <f t="shared" si="479"/>
        <v>0</v>
      </c>
      <c r="AC801" s="545">
        <f>MAX(E801:AB801)</f>
        <v>0</v>
      </c>
      <c r="AD801" s="94"/>
      <c r="AE801" s="95"/>
      <c r="AF801" s="572"/>
      <c r="AJ801" s="15"/>
      <c r="AK801" s="15"/>
      <c r="AL801" s="15"/>
      <c r="AM801" s="15"/>
      <c r="AN801" s="440"/>
    </row>
    <row r="802" spans="1:40" hidden="1">
      <c r="A802" s="569"/>
      <c r="B802" s="515"/>
      <c r="C802" s="570" t="s">
        <v>130</v>
      </c>
      <c r="D802" s="115">
        <v>11.07</v>
      </c>
      <c r="E802" s="96">
        <v>11.145</v>
      </c>
      <c r="F802" s="208">
        <v>11.22</v>
      </c>
      <c r="G802" s="208">
        <v>11.305</v>
      </c>
      <c r="H802" s="447">
        <v>11.388999999999999</v>
      </c>
      <c r="I802" s="208">
        <v>11.473000000000001</v>
      </c>
      <c r="J802" s="208">
        <v>11.567</v>
      </c>
      <c r="K802" s="208">
        <v>11.661</v>
      </c>
      <c r="L802" s="208">
        <v>11.802</v>
      </c>
      <c r="M802" s="208">
        <v>11.961</v>
      </c>
      <c r="N802" s="447">
        <v>12.093</v>
      </c>
      <c r="O802" s="208">
        <v>12.243</v>
      </c>
      <c r="P802" s="208">
        <v>12.374000000000001</v>
      </c>
      <c r="Q802" s="208">
        <v>12.496</v>
      </c>
      <c r="R802" s="208">
        <v>12.618</v>
      </c>
      <c r="S802" s="208">
        <v>12.712</v>
      </c>
      <c r="T802" s="208">
        <v>12.815</v>
      </c>
      <c r="U802" s="208">
        <v>12.917999999999999</v>
      </c>
      <c r="V802" s="481">
        <v>13.04</v>
      </c>
      <c r="W802" s="208">
        <v>13.143000000000001</v>
      </c>
      <c r="X802" s="208">
        <v>13.256</v>
      </c>
      <c r="Y802" s="447">
        <v>13.359</v>
      </c>
      <c r="Z802" s="208">
        <v>13.472</v>
      </c>
      <c r="AA802" s="208">
        <v>13.566000000000001</v>
      </c>
      <c r="AB802" s="350">
        <v>13.65</v>
      </c>
      <c r="AC802" s="115"/>
      <c r="AD802" s="96"/>
      <c r="AE802" s="208"/>
      <c r="AF802" s="97"/>
      <c r="AJ802" s="15"/>
      <c r="AK802" s="15"/>
      <c r="AL802" s="15"/>
      <c r="AM802" s="15"/>
      <c r="AN802" s="440"/>
    </row>
    <row r="803" spans="1:40" hidden="1">
      <c r="A803" s="571"/>
      <c r="B803" s="516"/>
      <c r="C803" s="126" t="s">
        <v>131</v>
      </c>
      <c r="D803" s="110"/>
      <c r="E803" s="81"/>
      <c r="F803" s="158"/>
      <c r="G803" s="158"/>
      <c r="H803" s="446"/>
      <c r="I803" s="158"/>
      <c r="J803" s="158"/>
      <c r="K803" s="158"/>
      <c r="L803" s="158"/>
      <c r="M803" s="158"/>
      <c r="N803" s="446"/>
      <c r="O803" s="158"/>
      <c r="P803" s="158"/>
      <c r="Q803" s="158"/>
      <c r="R803" s="158"/>
      <c r="S803" s="158"/>
      <c r="T803" s="158"/>
      <c r="U803" s="158"/>
      <c r="V803" s="482"/>
      <c r="W803" s="158"/>
      <c r="X803" s="158"/>
      <c r="Y803" s="446"/>
      <c r="Z803" s="158"/>
      <c r="AA803" s="158"/>
      <c r="AB803" s="336"/>
      <c r="AC803" s="110"/>
      <c r="AD803" s="81"/>
      <c r="AE803" s="158"/>
      <c r="AF803" s="74"/>
      <c r="AJ803" s="15"/>
      <c r="AK803" s="15"/>
      <c r="AL803" s="15"/>
      <c r="AM803" s="15"/>
      <c r="AN803" s="440"/>
    </row>
    <row r="804" spans="1:40" ht="16.5" hidden="1" thickBot="1">
      <c r="A804" s="3222" t="s">
        <v>49</v>
      </c>
      <c r="B804" s="3223"/>
      <c r="C804" s="3224"/>
      <c r="D804" s="116"/>
      <c r="E804" s="181">
        <f>SQRT(E798*E798+E799*E799)/E790/1.73</f>
        <v>6.1697250222109519</v>
      </c>
      <c r="F804" s="182">
        <f t="shared" ref="F804:AB804" si="480">SQRT(F798*F798+F799*F799)/F790/1.73</f>
        <v>6.1697250222110975</v>
      </c>
      <c r="G804" s="182">
        <f t="shared" si="480"/>
        <v>6.9923550251724027</v>
      </c>
      <c r="H804" s="453">
        <f t="shared" si="480"/>
        <v>6.9364161849710673</v>
      </c>
      <c r="I804" s="182">
        <f t="shared" si="480"/>
        <v>6.9100920248764481</v>
      </c>
      <c r="J804" s="182">
        <f t="shared" si="480"/>
        <v>7.762180016515229</v>
      </c>
      <c r="K804" s="182">
        <f t="shared" si="480"/>
        <v>7.7918633052973121</v>
      </c>
      <c r="L804" s="182">
        <f t="shared" si="480"/>
        <v>11.82343667892801</v>
      </c>
      <c r="M804" s="182">
        <f t="shared" si="480"/>
        <v>13.384589483136036</v>
      </c>
      <c r="N804" s="453">
        <f t="shared" si="480"/>
        <v>11.111734665244935</v>
      </c>
      <c r="O804" s="182">
        <f t="shared" si="480"/>
        <v>12.578124126519189</v>
      </c>
      <c r="P804" s="182">
        <f t="shared" si="480"/>
        <v>10.858873329722936</v>
      </c>
      <c r="Q804" s="182">
        <f t="shared" si="480"/>
        <v>10.112843864322098</v>
      </c>
      <c r="R804" s="182">
        <f t="shared" si="480"/>
        <v>10.190784857496064</v>
      </c>
      <c r="S804" s="182">
        <f t="shared" si="480"/>
        <v>7.8822911192852896</v>
      </c>
      <c r="T804" s="182">
        <f t="shared" si="480"/>
        <v>8.6036954124761724</v>
      </c>
      <c r="U804" s="182">
        <f t="shared" si="480"/>
        <v>8.5378927706981518</v>
      </c>
      <c r="V804" s="489">
        <f t="shared" si="480"/>
        <v>10.074318744838967</v>
      </c>
      <c r="W804" s="182">
        <f t="shared" si="480"/>
        <v>8.5378927706982992</v>
      </c>
      <c r="X804" s="182">
        <f t="shared" si="480"/>
        <v>9.2957190334645521</v>
      </c>
      <c r="Y804" s="453">
        <f t="shared" si="480"/>
        <v>8.4730890305031004</v>
      </c>
      <c r="Z804" s="182">
        <f t="shared" si="480"/>
        <v>9.331131296449179</v>
      </c>
      <c r="AA804" s="182">
        <f t="shared" si="480"/>
        <v>7.7034867838763175</v>
      </c>
      <c r="AB804" s="435">
        <f t="shared" si="480"/>
        <v>6.9364161849710673</v>
      </c>
      <c r="AC804" s="655">
        <f>AVERAGE(E804:AB804)</f>
        <v>8.9236948647452063</v>
      </c>
      <c r="AD804" s="98">
        <f>(AC800-AC804)/AC800</f>
        <v>0.22120481180405477</v>
      </c>
      <c r="AE804" s="79"/>
      <c r="AF804" s="80"/>
      <c r="AG804" s="15"/>
      <c r="AH804" s="15"/>
      <c r="AI804" s="15"/>
      <c r="AJ804" s="15"/>
      <c r="AK804" s="440"/>
      <c r="AL804" s="440"/>
      <c r="AM804" s="440"/>
      <c r="AN804" s="440"/>
    </row>
    <row r="805" spans="1:40">
      <c r="A805" s="3295" t="s">
        <v>36</v>
      </c>
      <c r="B805" s="3297" t="s">
        <v>158</v>
      </c>
      <c r="C805" s="123" t="s">
        <v>16</v>
      </c>
      <c r="D805" s="115" t="s">
        <v>129</v>
      </c>
      <c r="E805" s="326">
        <f t="shared" ref="E805:AB805" si="481">(E809-D809)*$AE805*$AF805</f>
        <v>28.500000000008185</v>
      </c>
      <c r="F805" s="71">
        <f t="shared" si="481"/>
        <v>28.499999999986869</v>
      </c>
      <c r="G805" s="71">
        <f t="shared" si="481"/>
        <v>29.999999999994031</v>
      </c>
      <c r="H805" s="448">
        <f t="shared" si="481"/>
        <v>28.500000000008185</v>
      </c>
      <c r="I805" s="71">
        <f t="shared" si="481"/>
        <v>28.500000000008185</v>
      </c>
      <c r="J805" s="71">
        <f t="shared" si="481"/>
        <v>43.499999999994543</v>
      </c>
      <c r="K805" s="71">
        <f t="shared" si="481"/>
        <v>43.499999999994543</v>
      </c>
      <c r="L805" s="71">
        <f t="shared" si="481"/>
        <v>42.000000000008697</v>
      </c>
      <c r="M805" s="71">
        <f t="shared" si="481"/>
        <v>43.499999999994543</v>
      </c>
      <c r="N805" s="448">
        <f t="shared" si="481"/>
        <v>56.999999999995055</v>
      </c>
      <c r="O805" s="71">
        <f t="shared" si="481"/>
        <v>58.500000000002217</v>
      </c>
      <c r="P805" s="71">
        <f t="shared" si="481"/>
        <v>28.500000000008185</v>
      </c>
      <c r="Q805" s="71">
        <f t="shared" si="481"/>
        <v>56.999999999995055</v>
      </c>
      <c r="R805" s="71">
        <f t="shared" si="481"/>
        <v>43.499999999994543</v>
      </c>
      <c r="S805" s="71">
        <f t="shared" si="481"/>
        <v>58.500000000002217</v>
      </c>
      <c r="T805" s="71">
        <f t="shared" si="481"/>
        <v>56.999999999995055</v>
      </c>
      <c r="U805" s="71">
        <f t="shared" si="481"/>
        <v>43.500000000015859</v>
      </c>
      <c r="V805" s="484">
        <f t="shared" si="481"/>
        <v>43.499999999994543</v>
      </c>
      <c r="W805" s="71">
        <f t="shared" si="481"/>
        <v>42.000000000008697</v>
      </c>
      <c r="X805" s="71">
        <f t="shared" si="481"/>
        <v>58.499999999980901</v>
      </c>
      <c r="Y805" s="448">
        <f t="shared" si="481"/>
        <v>57.000000000016371</v>
      </c>
      <c r="Z805" s="71">
        <f t="shared" si="481"/>
        <v>56.999999999995055</v>
      </c>
      <c r="AA805" s="71">
        <f t="shared" si="481"/>
        <v>58.500000000002217</v>
      </c>
      <c r="AB805" s="72">
        <f t="shared" si="481"/>
        <v>28.499999999986869</v>
      </c>
      <c r="AC805" s="108">
        <f>SUM(E805:AB805)</f>
        <v>1064.9999999999905</v>
      </c>
      <c r="AD805" s="96"/>
      <c r="AE805" s="208">
        <v>100</v>
      </c>
      <c r="AF805" s="97">
        <v>15</v>
      </c>
      <c r="AJ805" s="14"/>
      <c r="AK805" s="14"/>
      <c r="AL805" s="15"/>
      <c r="AM805" s="14"/>
      <c r="AN805" s="440"/>
    </row>
    <row r="806" spans="1:40">
      <c r="A806" s="3293"/>
      <c r="B806" s="3294"/>
      <c r="C806" s="125" t="s">
        <v>18</v>
      </c>
      <c r="D806" s="110" t="s">
        <v>157</v>
      </c>
      <c r="E806" s="327">
        <f t="shared" ref="E806:AB806" si="482">(E810-D810)*$AE805*$AF805</f>
        <v>0</v>
      </c>
      <c r="F806" s="328">
        <f t="shared" si="482"/>
        <v>0</v>
      </c>
      <c r="G806" s="328">
        <f t="shared" si="482"/>
        <v>0</v>
      </c>
      <c r="H806" s="449">
        <f t="shared" si="482"/>
        <v>0</v>
      </c>
      <c r="I806" s="328">
        <f t="shared" si="482"/>
        <v>0</v>
      </c>
      <c r="J806" s="328">
        <f t="shared" si="482"/>
        <v>0</v>
      </c>
      <c r="K806" s="328">
        <f t="shared" si="482"/>
        <v>0</v>
      </c>
      <c r="L806" s="328">
        <f t="shared" si="482"/>
        <v>0</v>
      </c>
      <c r="M806" s="328">
        <f t="shared" si="482"/>
        <v>0</v>
      </c>
      <c r="N806" s="449">
        <f t="shared" si="482"/>
        <v>0</v>
      </c>
      <c r="O806" s="328">
        <f t="shared" si="482"/>
        <v>0</v>
      </c>
      <c r="P806" s="328">
        <f t="shared" si="482"/>
        <v>0</v>
      </c>
      <c r="Q806" s="328">
        <f t="shared" si="482"/>
        <v>0</v>
      </c>
      <c r="R806" s="328">
        <f t="shared" si="482"/>
        <v>0</v>
      </c>
      <c r="S806" s="328">
        <f t="shared" si="482"/>
        <v>0</v>
      </c>
      <c r="T806" s="328">
        <f t="shared" si="482"/>
        <v>0</v>
      </c>
      <c r="U806" s="328">
        <f t="shared" si="482"/>
        <v>0</v>
      </c>
      <c r="V806" s="485">
        <f t="shared" si="482"/>
        <v>0</v>
      </c>
      <c r="W806" s="328">
        <f t="shared" si="482"/>
        <v>0</v>
      </c>
      <c r="X806" s="328">
        <f t="shared" si="482"/>
        <v>0</v>
      </c>
      <c r="Y806" s="449">
        <f t="shared" si="482"/>
        <v>0</v>
      </c>
      <c r="Z806" s="328">
        <f t="shared" si="482"/>
        <v>0</v>
      </c>
      <c r="AA806" s="328">
        <f t="shared" si="482"/>
        <v>0</v>
      </c>
      <c r="AB806" s="329">
        <f t="shared" si="482"/>
        <v>0</v>
      </c>
      <c r="AC806" s="109">
        <f>SUM(E806:AB806)</f>
        <v>0</v>
      </c>
      <c r="AD806" s="81"/>
      <c r="AE806" s="158"/>
      <c r="AF806" s="74"/>
      <c r="AJ806" s="542"/>
      <c r="AK806" s="543"/>
      <c r="AL806" s="542"/>
      <c r="AM806" s="15"/>
      <c r="AN806" s="440"/>
    </row>
    <row r="807" spans="1:40">
      <c r="A807" s="3293"/>
      <c r="B807" s="3294"/>
      <c r="C807" s="125" t="s">
        <v>19</v>
      </c>
      <c r="D807" s="124" t="s">
        <v>62</v>
      </c>
      <c r="E807" s="1715">
        <v>2</v>
      </c>
      <c r="F807" s="426">
        <v>2</v>
      </c>
      <c r="G807" s="426">
        <v>2</v>
      </c>
      <c r="H807" s="450">
        <v>2</v>
      </c>
      <c r="I807" s="426">
        <v>2</v>
      </c>
      <c r="J807" s="426">
        <v>3</v>
      </c>
      <c r="K807" s="426">
        <v>3</v>
      </c>
      <c r="L807" s="426">
        <v>3</v>
      </c>
      <c r="M807" s="426">
        <v>3</v>
      </c>
      <c r="N807" s="450">
        <v>4</v>
      </c>
      <c r="O807" s="426">
        <v>4</v>
      </c>
      <c r="P807" s="426">
        <v>2</v>
      </c>
      <c r="Q807" s="426">
        <v>4</v>
      </c>
      <c r="R807" s="426">
        <v>3</v>
      </c>
      <c r="S807" s="426">
        <v>4</v>
      </c>
      <c r="T807" s="426">
        <v>4</v>
      </c>
      <c r="U807" s="426">
        <v>3</v>
      </c>
      <c r="V807" s="486">
        <v>3</v>
      </c>
      <c r="W807" s="426">
        <v>3</v>
      </c>
      <c r="X807" s="426">
        <v>4</v>
      </c>
      <c r="Y807" s="450">
        <v>4</v>
      </c>
      <c r="Z807" s="426">
        <v>4</v>
      </c>
      <c r="AA807" s="426">
        <v>4</v>
      </c>
      <c r="AB807" s="1787">
        <v>2</v>
      </c>
      <c r="AC807" s="109">
        <f>AVERAGE(E807:AB807)</f>
        <v>3.0833333333333335</v>
      </c>
      <c r="AD807" s="81"/>
      <c r="AE807" s="158"/>
      <c r="AF807" s="74"/>
      <c r="AJ807" s="15"/>
      <c r="AK807" s="15"/>
      <c r="AL807" s="15"/>
      <c r="AM807" s="15"/>
      <c r="AN807" s="440"/>
    </row>
    <row r="808" spans="1:40" ht="16.5" thickBot="1">
      <c r="A808" s="3296"/>
      <c r="B808" s="3298"/>
      <c r="C808" s="128"/>
      <c r="D808" s="116"/>
      <c r="E808" s="337">
        <f t="shared" ref="E808:AB808" si="483">E806/E805</f>
        <v>0</v>
      </c>
      <c r="F808" s="338">
        <f t="shared" si="483"/>
        <v>0</v>
      </c>
      <c r="G808" s="338">
        <f t="shared" si="483"/>
        <v>0</v>
      </c>
      <c r="H808" s="464">
        <f t="shared" si="483"/>
        <v>0</v>
      </c>
      <c r="I808" s="338">
        <f t="shared" si="483"/>
        <v>0</v>
      </c>
      <c r="J808" s="338">
        <f t="shared" si="483"/>
        <v>0</v>
      </c>
      <c r="K808" s="338">
        <f t="shared" si="483"/>
        <v>0</v>
      </c>
      <c r="L808" s="338">
        <f t="shared" si="483"/>
        <v>0</v>
      </c>
      <c r="M808" s="338">
        <f t="shared" si="483"/>
        <v>0</v>
      </c>
      <c r="N808" s="464">
        <f t="shared" si="483"/>
        <v>0</v>
      </c>
      <c r="O808" s="338">
        <f t="shared" si="483"/>
        <v>0</v>
      </c>
      <c r="P808" s="338">
        <f t="shared" si="483"/>
        <v>0</v>
      </c>
      <c r="Q808" s="338">
        <f t="shared" si="483"/>
        <v>0</v>
      </c>
      <c r="R808" s="338">
        <f t="shared" si="483"/>
        <v>0</v>
      </c>
      <c r="S808" s="338">
        <f t="shared" si="483"/>
        <v>0</v>
      </c>
      <c r="T808" s="338">
        <f t="shared" si="483"/>
        <v>0</v>
      </c>
      <c r="U808" s="338">
        <f t="shared" si="483"/>
        <v>0</v>
      </c>
      <c r="V808" s="501">
        <f t="shared" si="483"/>
        <v>0</v>
      </c>
      <c r="W808" s="338">
        <f t="shared" si="483"/>
        <v>0</v>
      </c>
      <c r="X808" s="338">
        <f t="shared" si="483"/>
        <v>0</v>
      </c>
      <c r="Y808" s="464">
        <f t="shared" si="483"/>
        <v>0</v>
      </c>
      <c r="Z808" s="338">
        <f t="shared" si="483"/>
        <v>0</v>
      </c>
      <c r="AA808" s="338">
        <f t="shared" si="483"/>
        <v>0</v>
      </c>
      <c r="AB808" s="403">
        <f t="shared" si="483"/>
        <v>0</v>
      </c>
      <c r="AC808" s="567">
        <f>MAX(E808:AB808)</f>
        <v>0</v>
      </c>
      <c r="AD808" s="94"/>
      <c r="AE808" s="95"/>
      <c r="AF808" s="572"/>
      <c r="AJ808" s="15"/>
      <c r="AK808" s="15"/>
      <c r="AL808" s="15"/>
      <c r="AM808" s="15"/>
      <c r="AN808" s="440"/>
    </row>
    <row r="809" spans="1:40" hidden="1">
      <c r="A809" s="569"/>
      <c r="B809" s="515"/>
      <c r="C809" s="570" t="s">
        <v>130</v>
      </c>
      <c r="D809" s="115">
        <v>71.89</v>
      </c>
      <c r="E809" s="96">
        <v>71.909000000000006</v>
      </c>
      <c r="F809" s="208">
        <v>71.927999999999997</v>
      </c>
      <c r="G809" s="208">
        <v>71.947999999999993</v>
      </c>
      <c r="H809" s="447">
        <v>71.966999999999999</v>
      </c>
      <c r="I809" s="208">
        <v>71.986000000000004</v>
      </c>
      <c r="J809" s="208">
        <v>72.015000000000001</v>
      </c>
      <c r="K809" s="208">
        <v>72.043999999999997</v>
      </c>
      <c r="L809" s="208">
        <v>72.072000000000003</v>
      </c>
      <c r="M809" s="208">
        <v>72.100999999999999</v>
      </c>
      <c r="N809" s="447">
        <v>72.138999999999996</v>
      </c>
      <c r="O809" s="208">
        <v>72.177999999999997</v>
      </c>
      <c r="P809" s="208">
        <v>72.197000000000003</v>
      </c>
      <c r="Q809" s="208">
        <v>72.234999999999999</v>
      </c>
      <c r="R809" s="208">
        <v>72.263999999999996</v>
      </c>
      <c r="S809" s="208">
        <v>72.302999999999997</v>
      </c>
      <c r="T809" s="208">
        <v>72.340999999999994</v>
      </c>
      <c r="U809" s="208">
        <v>72.37</v>
      </c>
      <c r="V809" s="481">
        <v>72.399000000000001</v>
      </c>
      <c r="W809" s="208">
        <v>72.427000000000007</v>
      </c>
      <c r="X809" s="208">
        <v>72.465999999999994</v>
      </c>
      <c r="Y809" s="447">
        <v>72.504000000000005</v>
      </c>
      <c r="Z809" s="208">
        <v>72.542000000000002</v>
      </c>
      <c r="AA809" s="208">
        <v>72.581000000000003</v>
      </c>
      <c r="AB809" s="350">
        <v>72.599999999999994</v>
      </c>
      <c r="AC809" s="115"/>
      <c r="AD809" s="96"/>
      <c r="AE809" s="208"/>
      <c r="AF809" s="97"/>
      <c r="AJ809" s="15"/>
      <c r="AK809" s="15"/>
      <c r="AL809" s="15"/>
      <c r="AM809" s="15"/>
      <c r="AN809" s="440"/>
    </row>
    <row r="810" spans="1:40" hidden="1">
      <c r="A810" s="571"/>
      <c r="B810" s="516"/>
      <c r="C810" s="126" t="s">
        <v>131</v>
      </c>
      <c r="D810" s="110"/>
      <c r="E810" s="81"/>
      <c r="F810" s="158"/>
      <c r="G810" s="158"/>
      <c r="H810" s="446"/>
      <c r="I810" s="158"/>
      <c r="J810" s="158"/>
      <c r="K810" s="158"/>
      <c r="L810" s="158"/>
      <c r="M810" s="158"/>
      <c r="N810" s="446"/>
      <c r="O810" s="158"/>
      <c r="P810" s="158"/>
      <c r="Q810" s="158"/>
      <c r="R810" s="158"/>
      <c r="S810" s="158"/>
      <c r="T810" s="158"/>
      <c r="U810" s="158"/>
      <c r="V810" s="482"/>
      <c r="W810" s="158"/>
      <c r="X810" s="158"/>
      <c r="Y810" s="446"/>
      <c r="Z810" s="158"/>
      <c r="AA810" s="158"/>
      <c r="AB810" s="336"/>
      <c r="AC810" s="110"/>
      <c r="AD810" s="81"/>
      <c r="AE810" s="158"/>
      <c r="AF810" s="74"/>
      <c r="AJ810" s="15"/>
      <c r="AK810" s="15"/>
      <c r="AL810" s="15"/>
      <c r="AM810" s="15"/>
      <c r="AN810" s="440"/>
    </row>
    <row r="811" spans="1:40" ht="16.5" hidden="1" thickBot="1">
      <c r="A811" s="3222" t="s">
        <v>49</v>
      </c>
      <c r="B811" s="3223"/>
      <c r="C811" s="3224"/>
      <c r="D811" s="116"/>
      <c r="E811" s="181">
        <f>SQRT(E805*E805+E806*E806)/E790/1.73</f>
        <v>1.5629970056272382</v>
      </c>
      <c r="F811" s="182">
        <f t="shared" ref="F811:AB811" si="484">SQRT(F805*F805+F806*F806)/F790/1.73</f>
        <v>1.5629970056260694</v>
      </c>
      <c r="G811" s="182">
        <f t="shared" si="484"/>
        <v>1.645260005922609</v>
      </c>
      <c r="H811" s="453">
        <f t="shared" si="484"/>
        <v>1.5689512799343894</v>
      </c>
      <c r="I811" s="182">
        <f t="shared" si="484"/>
        <v>1.5629970056272382</v>
      </c>
      <c r="J811" s="182">
        <f t="shared" si="484"/>
        <v>2.3947151114778165</v>
      </c>
      <c r="K811" s="182">
        <f t="shared" si="484"/>
        <v>2.4038727218467568</v>
      </c>
      <c r="L811" s="182">
        <f t="shared" si="484"/>
        <v>2.3479165036173959</v>
      </c>
      <c r="M811" s="182">
        <f t="shared" si="484"/>
        <v>2.4412144340307842</v>
      </c>
      <c r="N811" s="453">
        <f t="shared" si="484"/>
        <v>3.1988327066611513</v>
      </c>
      <c r="O811" s="182">
        <f t="shared" si="484"/>
        <v>3.2703122728951048</v>
      </c>
      <c r="P811" s="182">
        <f t="shared" si="484"/>
        <v>1.5749510936243871</v>
      </c>
      <c r="Q811" s="182">
        <f t="shared" si="484"/>
        <v>3.1499021872475965</v>
      </c>
      <c r="R811" s="182">
        <f t="shared" si="484"/>
        <v>2.422399679240566</v>
      </c>
      <c r="S811" s="182">
        <f t="shared" si="484"/>
        <v>3.2703122728951048</v>
      </c>
      <c r="T811" s="182">
        <f t="shared" si="484"/>
        <v>3.1741788900394852</v>
      </c>
      <c r="U811" s="182">
        <f t="shared" si="484"/>
        <v>2.4038727218479345</v>
      </c>
      <c r="V811" s="489">
        <f t="shared" si="484"/>
        <v>2.3947151114778165</v>
      </c>
      <c r="W811" s="182">
        <f t="shared" si="484"/>
        <v>2.3209805590252266</v>
      </c>
      <c r="X811" s="182">
        <f t="shared" si="484"/>
        <v>3.2082570115486782</v>
      </c>
      <c r="Y811" s="453">
        <f t="shared" si="484"/>
        <v>3.1259940112544764</v>
      </c>
      <c r="Z811" s="182">
        <f t="shared" si="484"/>
        <v>3.1379025598676051</v>
      </c>
      <c r="AA811" s="182">
        <f t="shared" si="484"/>
        <v>3.1961274954381271</v>
      </c>
      <c r="AB811" s="435">
        <f t="shared" si="484"/>
        <v>1.5689512799332161</v>
      </c>
      <c r="AC811" s="111">
        <f>AVERAGE(E811:AB811)</f>
        <v>2.4545254552794487</v>
      </c>
      <c r="AD811" s="98">
        <f>(AC807-AC811)/AC807</f>
        <v>0.20393769017963831</v>
      </c>
      <c r="AE811" s="79"/>
      <c r="AF811" s="80"/>
      <c r="AG811" s="15"/>
      <c r="AH811" s="15"/>
      <c r="AI811" s="15"/>
      <c r="AJ811" s="15"/>
      <c r="AK811" s="440"/>
      <c r="AL811" s="440"/>
      <c r="AM811" s="440"/>
      <c r="AN811" s="440"/>
    </row>
    <row r="812" spans="1:40">
      <c r="A812" s="3293" t="s">
        <v>54</v>
      </c>
      <c r="B812" s="3294" t="s">
        <v>159</v>
      </c>
      <c r="C812" s="127" t="s">
        <v>16</v>
      </c>
      <c r="D812" s="124" t="s">
        <v>129</v>
      </c>
      <c r="E812" s="326">
        <f t="shared" ref="E812:AB812" si="485">(E816-D816)*$AE812*$AF812</f>
        <v>79.000000000000625</v>
      </c>
      <c r="F812" s="71">
        <f t="shared" si="485"/>
        <v>77.999999999999403</v>
      </c>
      <c r="G812" s="71">
        <f t="shared" si="485"/>
        <v>79.000000000000625</v>
      </c>
      <c r="H812" s="448">
        <f t="shared" si="485"/>
        <v>78.999999999997073</v>
      </c>
      <c r="I812" s="71">
        <f t="shared" si="485"/>
        <v>78.000000000002956</v>
      </c>
      <c r="J812" s="71">
        <f t="shared" si="485"/>
        <v>78.999999999997073</v>
      </c>
      <c r="K812" s="71">
        <f t="shared" si="485"/>
        <v>92.000000000002302</v>
      </c>
      <c r="L812" s="71">
        <f t="shared" si="485"/>
        <v>103.9999999999992</v>
      </c>
      <c r="M812" s="71">
        <f t="shared" si="485"/>
        <v>117.99999999999855</v>
      </c>
      <c r="N812" s="448">
        <f t="shared" si="485"/>
        <v>92.000000000002302</v>
      </c>
      <c r="O812" s="71">
        <f t="shared" si="485"/>
        <v>91.999999999998749</v>
      </c>
      <c r="P812" s="71">
        <f t="shared" si="485"/>
        <v>92.000000000002302</v>
      </c>
      <c r="Q812" s="71">
        <f t="shared" si="485"/>
        <v>90.999999999997527</v>
      </c>
      <c r="R812" s="71">
        <f t="shared" si="485"/>
        <v>92.000000000002302</v>
      </c>
      <c r="S812" s="71">
        <f t="shared" si="485"/>
        <v>78.999999999997073</v>
      </c>
      <c r="T812" s="71">
        <f t="shared" si="485"/>
        <v>78.000000000002956</v>
      </c>
      <c r="U812" s="71">
        <f t="shared" si="485"/>
        <v>91.999999999998749</v>
      </c>
      <c r="V812" s="484">
        <f t="shared" si="485"/>
        <v>91.999999999998749</v>
      </c>
      <c r="W812" s="71">
        <f t="shared" si="485"/>
        <v>77.999999999999403</v>
      </c>
      <c r="X812" s="71">
        <f t="shared" si="485"/>
        <v>92.000000000002302</v>
      </c>
      <c r="Y812" s="448">
        <f t="shared" si="485"/>
        <v>91.999999999998749</v>
      </c>
      <c r="Z812" s="71">
        <f t="shared" si="485"/>
        <v>91.999999999998749</v>
      </c>
      <c r="AA812" s="71">
        <f t="shared" si="485"/>
        <v>91.00000000000108</v>
      </c>
      <c r="AB812" s="72">
        <f t="shared" si="485"/>
        <v>79.000000000000625</v>
      </c>
      <c r="AC812" s="137">
        <f>SUM(E812:AB812)</f>
        <v>2109.9999999999991</v>
      </c>
      <c r="AD812" s="96"/>
      <c r="AE812" s="208">
        <v>100</v>
      </c>
      <c r="AF812" s="97">
        <v>10</v>
      </c>
      <c r="AJ812" s="14"/>
      <c r="AK812" s="14"/>
      <c r="AL812" s="15"/>
      <c r="AM812" s="14"/>
      <c r="AN812" s="440"/>
    </row>
    <row r="813" spans="1:40">
      <c r="A813" s="3293"/>
      <c r="B813" s="3294"/>
      <c r="C813" s="125" t="s">
        <v>18</v>
      </c>
      <c r="D813" s="110" t="s">
        <v>157</v>
      </c>
      <c r="E813" s="327">
        <f t="shared" ref="E813:AB813" si="486">(E817-D817)*$AE812*$AF812</f>
        <v>0</v>
      </c>
      <c r="F813" s="328">
        <f t="shared" si="486"/>
        <v>0</v>
      </c>
      <c r="G813" s="328">
        <f t="shared" si="486"/>
        <v>0</v>
      </c>
      <c r="H813" s="449">
        <f t="shared" si="486"/>
        <v>0</v>
      </c>
      <c r="I813" s="328">
        <f t="shared" si="486"/>
        <v>0</v>
      </c>
      <c r="J813" s="328">
        <f t="shared" si="486"/>
        <v>0</v>
      </c>
      <c r="K813" s="328">
        <f t="shared" si="486"/>
        <v>0</v>
      </c>
      <c r="L813" s="328">
        <f t="shared" si="486"/>
        <v>0</v>
      </c>
      <c r="M813" s="328">
        <f t="shared" si="486"/>
        <v>0</v>
      </c>
      <c r="N813" s="449">
        <f t="shared" si="486"/>
        <v>0</v>
      </c>
      <c r="O813" s="328">
        <f t="shared" si="486"/>
        <v>0</v>
      </c>
      <c r="P813" s="328">
        <f t="shared" si="486"/>
        <v>0</v>
      </c>
      <c r="Q813" s="328">
        <f t="shared" si="486"/>
        <v>0</v>
      </c>
      <c r="R813" s="328">
        <f t="shared" si="486"/>
        <v>0</v>
      </c>
      <c r="S813" s="328">
        <f t="shared" si="486"/>
        <v>0</v>
      </c>
      <c r="T813" s="328">
        <f t="shared" si="486"/>
        <v>0</v>
      </c>
      <c r="U813" s="328">
        <f t="shared" si="486"/>
        <v>0</v>
      </c>
      <c r="V813" s="485">
        <f t="shared" si="486"/>
        <v>0</v>
      </c>
      <c r="W813" s="328">
        <f t="shared" si="486"/>
        <v>0</v>
      </c>
      <c r="X813" s="328">
        <f t="shared" si="486"/>
        <v>0</v>
      </c>
      <c r="Y813" s="449">
        <f t="shared" si="486"/>
        <v>0</v>
      </c>
      <c r="Z813" s="328">
        <f t="shared" si="486"/>
        <v>0</v>
      </c>
      <c r="AA813" s="328">
        <f t="shared" si="486"/>
        <v>0</v>
      </c>
      <c r="AB813" s="329">
        <f t="shared" si="486"/>
        <v>0</v>
      </c>
      <c r="AC813" s="109">
        <f>SUM(E813:AB813)</f>
        <v>0</v>
      </c>
      <c r="AD813" s="81"/>
      <c r="AE813" s="158"/>
      <c r="AF813" s="74"/>
      <c r="AJ813" s="542"/>
      <c r="AK813" s="543"/>
      <c r="AL813" s="542"/>
      <c r="AM813" s="15"/>
      <c r="AN813" s="440"/>
    </row>
    <row r="814" spans="1:40">
      <c r="A814" s="3293"/>
      <c r="B814" s="3294"/>
      <c r="C814" s="125" t="s">
        <v>19</v>
      </c>
      <c r="D814" s="124" t="s">
        <v>62</v>
      </c>
      <c r="E814" s="1715">
        <v>6</v>
      </c>
      <c r="F814" s="426">
        <v>6</v>
      </c>
      <c r="G814" s="426">
        <v>6</v>
      </c>
      <c r="H814" s="450">
        <v>6</v>
      </c>
      <c r="I814" s="426">
        <v>6</v>
      </c>
      <c r="J814" s="426">
        <v>6</v>
      </c>
      <c r="K814" s="426">
        <v>7</v>
      </c>
      <c r="L814" s="426">
        <v>8</v>
      </c>
      <c r="M814" s="426">
        <v>9</v>
      </c>
      <c r="N814" s="450">
        <v>7</v>
      </c>
      <c r="O814" s="426">
        <v>7</v>
      </c>
      <c r="P814" s="426">
        <v>7</v>
      </c>
      <c r="Q814" s="426">
        <v>7</v>
      </c>
      <c r="R814" s="426">
        <v>7</v>
      </c>
      <c r="S814" s="426">
        <v>6</v>
      </c>
      <c r="T814" s="426">
        <v>6</v>
      </c>
      <c r="U814" s="426">
        <v>7</v>
      </c>
      <c r="V814" s="486">
        <v>7</v>
      </c>
      <c r="W814" s="426">
        <v>6</v>
      </c>
      <c r="X814" s="426">
        <v>7</v>
      </c>
      <c r="Y814" s="450">
        <v>7</v>
      </c>
      <c r="Z814" s="426">
        <v>7</v>
      </c>
      <c r="AA814" s="426">
        <v>7</v>
      </c>
      <c r="AB814" s="1716">
        <v>6</v>
      </c>
      <c r="AC814" s="109">
        <f>AVERAGE(E814:AB814)</f>
        <v>6.708333333333333</v>
      </c>
      <c r="AD814" s="81"/>
      <c r="AE814" s="158"/>
      <c r="AF814" s="74"/>
      <c r="AJ814" s="15"/>
      <c r="AK814" s="15"/>
      <c r="AL814" s="15"/>
      <c r="AM814" s="15"/>
      <c r="AN814" s="440"/>
    </row>
    <row r="815" spans="1:40" ht="16.5" thickBot="1">
      <c r="A815" s="3293"/>
      <c r="B815" s="3294"/>
      <c r="C815" s="565" t="s">
        <v>21</v>
      </c>
      <c r="D815" s="130"/>
      <c r="E815" s="379">
        <f t="shared" ref="E815:AB815" si="487">E813/E812</f>
        <v>0</v>
      </c>
      <c r="F815" s="343">
        <f t="shared" si="487"/>
        <v>0</v>
      </c>
      <c r="G815" s="343">
        <f t="shared" si="487"/>
        <v>0</v>
      </c>
      <c r="H815" s="475">
        <f t="shared" si="487"/>
        <v>0</v>
      </c>
      <c r="I815" s="343">
        <f t="shared" si="487"/>
        <v>0</v>
      </c>
      <c r="J815" s="343">
        <f t="shared" si="487"/>
        <v>0</v>
      </c>
      <c r="K815" s="343">
        <f t="shared" si="487"/>
        <v>0</v>
      </c>
      <c r="L815" s="343">
        <f t="shared" si="487"/>
        <v>0</v>
      </c>
      <c r="M815" s="343">
        <f t="shared" si="487"/>
        <v>0</v>
      </c>
      <c r="N815" s="475">
        <f t="shared" si="487"/>
        <v>0</v>
      </c>
      <c r="O815" s="343">
        <f t="shared" si="487"/>
        <v>0</v>
      </c>
      <c r="P815" s="343">
        <f t="shared" si="487"/>
        <v>0</v>
      </c>
      <c r="Q815" s="343">
        <f t="shared" si="487"/>
        <v>0</v>
      </c>
      <c r="R815" s="343">
        <f t="shared" si="487"/>
        <v>0</v>
      </c>
      <c r="S815" s="343">
        <f t="shared" si="487"/>
        <v>0</v>
      </c>
      <c r="T815" s="343">
        <f t="shared" si="487"/>
        <v>0</v>
      </c>
      <c r="U815" s="343">
        <f t="shared" si="487"/>
        <v>0</v>
      </c>
      <c r="V815" s="483">
        <f t="shared" si="487"/>
        <v>0</v>
      </c>
      <c r="W815" s="343">
        <f t="shared" si="487"/>
        <v>0</v>
      </c>
      <c r="X815" s="343">
        <f t="shared" si="487"/>
        <v>0</v>
      </c>
      <c r="Y815" s="475">
        <f t="shared" si="487"/>
        <v>0</v>
      </c>
      <c r="Z815" s="343">
        <f t="shared" si="487"/>
        <v>0</v>
      </c>
      <c r="AA815" s="343">
        <f t="shared" si="487"/>
        <v>0</v>
      </c>
      <c r="AB815" s="566">
        <f t="shared" si="487"/>
        <v>0</v>
      </c>
      <c r="AC815" s="545">
        <f>MAX(E815:AB815)</f>
        <v>0</v>
      </c>
      <c r="AD815" s="94"/>
      <c r="AE815" s="95"/>
      <c r="AF815" s="572"/>
      <c r="AJ815" s="15"/>
      <c r="AK815" s="15"/>
      <c r="AL815" s="15"/>
      <c r="AM815" s="15"/>
      <c r="AN815" s="440"/>
    </row>
    <row r="816" spans="1:40" hidden="1">
      <c r="A816" s="569"/>
      <c r="B816" s="515"/>
      <c r="C816" s="570" t="s">
        <v>130</v>
      </c>
      <c r="D816" s="115">
        <v>29.14</v>
      </c>
      <c r="E816" s="96">
        <v>29.219000000000001</v>
      </c>
      <c r="F816" s="208">
        <v>29.297000000000001</v>
      </c>
      <c r="G816" s="208">
        <v>29.376000000000001</v>
      </c>
      <c r="H816" s="447">
        <v>29.454999999999998</v>
      </c>
      <c r="I816" s="208">
        <v>29.533000000000001</v>
      </c>
      <c r="J816" s="208">
        <v>29.611999999999998</v>
      </c>
      <c r="K816" s="208">
        <v>29.704000000000001</v>
      </c>
      <c r="L816" s="208">
        <v>29.808</v>
      </c>
      <c r="M816" s="208">
        <v>29.925999999999998</v>
      </c>
      <c r="N816" s="447">
        <v>30.018000000000001</v>
      </c>
      <c r="O816" s="208">
        <v>30.11</v>
      </c>
      <c r="P816" s="208">
        <v>30.202000000000002</v>
      </c>
      <c r="Q816" s="208">
        <v>30.292999999999999</v>
      </c>
      <c r="R816" s="208">
        <v>30.385000000000002</v>
      </c>
      <c r="S816" s="208">
        <v>30.463999999999999</v>
      </c>
      <c r="T816" s="208">
        <v>30.542000000000002</v>
      </c>
      <c r="U816" s="208">
        <v>30.634</v>
      </c>
      <c r="V816" s="481">
        <v>30.725999999999999</v>
      </c>
      <c r="W816" s="208">
        <v>30.803999999999998</v>
      </c>
      <c r="X816" s="208">
        <v>30.896000000000001</v>
      </c>
      <c r="Y816" s="447">
        <v>30.988</v>
      </c>
      <c r="Z816" s="208">
        <v>31.08</v>
      </c>
      <c r="AA816" s="208">
        <v>31.170999999999999</v>
      </c>
      <c r="AB816" s="350">
        <v>31.25</v>
      </c>
      <c r="AC816" s="115"/>
      <c r="AD816" s="96"/>
      <c r="AE816" s="208"/>
      <c r="AF816" s="97"/>
      <c r="AJ816" s="15"/>
      <c r="AK816" s="15"/>
      <c r="AL816" s="15"/>
      <c r="AM816" s="15"/>
      <c r="AN816" s="440"/>
    </row>
    <row r="817" spans="1:42" hidden="1">
      <c r="A817" s="571"/>
      <c r="B817" s="516"/>
      <c r="C817" s="126" t="s">
        <v>131</v>
      </c>
      <c r="D817" s="110"/>
      <c r="E817" s="81"/>
      <c r="F817" s="158"/>
      <c r="G817" s="158"/>
      <c r="H817" s="446"/>
      <c r="I817" s="158"/>
      <c r="J817" s="158"/>
      <c r="K817" s="158"/>
      <c r="L817" s="158"/>
      <c r="M817" s="158"/>
      <c r="N817" s="446"/>
      <c r="O817" s="158"/>
      <c r="P817" s="158"/>
      <c r="Q817" s="158"/>
      <c r="R817" s="158"/>
      <c r="S817" s="158"/>
      <c r="T817" s="158"/>
      <c r="U817" s="158"/>
      <c r="V817" s="482"/>
      <c r="W817" s="158"/>
      <c r="X817" s="158"/>
      <c r="Y817" s="446"/>
      <c r="Z817" s="158"/>
      <c r="AA817" s="158"/>
      <c r="AB817" s="336"/>
      <c r="AC817" s="110"/>
      <c r="AD817" s="81"/>
      <c r="AE817" s="158"/>
      <c r="AF817" s="74"/>
      <c r="AJ817" s="15"/>
      <c r="AK817" s="15"/>
      <c r="AL817" s="15"/>
      <c r="AM817" s="15"/>
      <c r="AN817" s="440"/>
    </row>
    <row r="818" spans="1:42" ht="16.5" hidden="1" thickBot="1">
      <c r="A818" s="3222" t="s">
        <v>49</v>
      </c>
      <c r="B818" s="3223"/>
      <c r="C818" s="3224"/>
      <c r="D818" s="116"/>
      <c r="E818" s="181">
        <f>SQRT(E812*E812+E813*E813)/E790/1.73</f>
        <v>4.3325180155970999</v>
      </c>
      <c r="F818" s="182">
        <f t="shared" ref="F818:AB818" si="488">SQRT(F812*F812+F813*F813)/F790/1.73</f>
        <v>4.2776760153996012</v>
      </c>
      <c r="G818" s="182">
        <f t="shared" si="488"/>
        <v>4.3325180155970999</v>
      </c>
      <c r="H818" s="453">
        <f t="shared" si="488"/>
        <v>4.3490228461325113</v>
      </c>
      <c r="I818" s="182">
        <f t="shared" si="488"/>
        <v>4.2776760153997957</v>
      </c>
      <c r="J818" s="182">
        <f t="shared" si="488"/>
        <v>4.3490228461325113</v>
      </c>
      <c r="K818" s="182">
        <f t="shared" si="488"/>
        <v>5.084052653101951</v>
      </c>
      <c r="L818" s="182">
        <f t="shared" si="488"/>
        <v>5.8138884851465882</v>
      </c>
      <c r="M818" s="182">
        <f t="shared" si="488"/>
        <v>6.622144901509543</v>
      </c>
      <c r="N818" s="453">
        <f t="shared" si="488"/>
        <v>5.1630282282957687</v>
      </c>
      <c r="O818" s="182">
        <f t="shared" si="488"/>
        <v>5.1430551983988755</v>
      </c>
      <c r="P818" s="182">
        <f t="shared" si="488"/>
        <v>5.084052653101951</v>
      </c>
      <c r="Q818" s="182">
        <f t="shared" si="488"/>
        <v>5.0287912112201463</v>
      </c>
      <c r="R818" s="182">
        <f t="shared" si="488"/>
        <v>5.1232361032221982</v>
      </c>
      <c r="S818" s="182">
        <f t="shared" si="488"/>
        <v>4.416319137755452</v>
      </c>
      <c r="T818" s="182">
        <f t="shared" si="488"/>
        <v>4.3436132179493105</v>
      </c>
      <c r="U818" s="182">
        <f t="shared" si="488"/>
        <v>5.0840526531017547</v>
      </c>
      <c r="V818" s="489">
        <f t="shared" si="488"/>
        <v>5.0646848334708912</v>
      </c>
      <c r="W818" s="182">
        <f t="shared" si="488"/>
        <v>4.3103924667602094</v>
      </c>
      <c r="X818" s="182">
        <f t="shared" si="488"/>
        <v>5.0454640181637966</v>
      </c>
      <c r="Y818" s="453">
        <f t="shared" si="488"/>
        <v>5.045464018163603</v>
      </c>
      <c r="Z818" s="182">
        <f t="shared" si="488"/>
        <v>5.0646848334708912</v>
      </c>
      <c r="AA818" s="182">
        <f t="shared" si="488"/>
        <v>4.9717538817925124</v>
      </c>
      <c r="AB818" s="435">
        <f t="shared" si="488"/>
        <v>4.3490228461327067</v>
      </c>
      <c r="AC818" s="111">
        <f>AVERAGE(E818:AB818)</f>
        <v>4.8615056289590317</v>
      </c>
      <c r="AD818" s="98">
        <f>(AC814-AC818)/AC814</f>
        <v>0.27530350872660392</v>
      </c>
      <c r="AE818" s="79"/>
      <c r="AF818" s="80"/>
      <c r="AG818" s="15"/>
      <c r="AH818" s="15"/>
      <c r="AI818" s="15"/>
      <c r="AJ818" s="15"/>
      <c r="AK818" s="440"/>
      <c r="AL818" s="440"/>
      <c r="AM818" s="440"/>
      <c r="AN818" s="440"/>
    </row>
    <row r="819" spans="1:42">
      <c r="A819" s="150"/>
      <c r="B819" s="578" t="s">
        <v>38</v>
      </c>
      <c r="C819" s="123" t="s">
        <v>16</v>
      </c>
      <c r="D819" s="115" t="s">
        <v>129</v>
      </c>
      <c r="E819" s="96">
        <f t="shared" ref="E819:AB819" si="489">(E820-D820)*$AE819*$AF819</f>
        <v>1.5000000000000213</v>
      </c>
      <c r="F819" s="208">
        <f t="shared" si="489"/>
        <v>1.499999999999968</v>
      </c>
      <c r="G819" s="208">
        <f t="shared" si="489"/>
        <v>0</v>
      </c>
      <c r="H819" s="447">
        <f t="shared" si="489"/>
        <v>1.5000000000000213</v>
      </c>
      <c r="I819" s="208">
        <f t="shared" si="489"/>
        <v>0</v>
      </c>
      <c r="J819" s="208">
        <f t="shared" si="489"/>
        <v>1.499999999999968</v>
      </c>
      <c r="K819" s="208">
        <f t="shared" si="489"/>
        <v>0</v>
      </c>
      <c r="L819" s="208">
        <f t="shared" si="489"/>
        <v>0</v>
      </c>
      <c r="M819" s="208">
        <f t="shared" si="489"/>
        <v>1.5000000000000213</v>
      </c>
      <c r="N819" s="447">
        <f t="shared" si="489"/>
        <v>0</v>
      </c>
      <c r="O819" s="208">
        <f t="shared" si="489"/>
        <v>0</v>
      </c>
      <c r="P819" s="208">
        <f t="shared" si="489"/>
        <v>1.5000000000000213</v>
      </c>
      <c r="Q819" s="208">
        <f t="shared" si="489"/>
        <v>0</v>
      </c>
      <c r="R819" s="208">
        <f t="shared" si="489"/>
        <v>0</v>
      </c>
      <c r="S819" s="208">
        <f t="shared" si="489"/>
        <v>1.499999999999968</v>
      </c>
      <c r="T819" s="208">
        <f t="shared" si="489"/>
        <v>0</v>
      </c>
      <c r="U819" s="208">
        <f t="shared" si="489"/>
        <v>1.5000000000000213</v>
      </c>
      <c r="V819" s="481">
        <f t="shared" si="489"/>
        <v>0</v>
      </c>
      <c r="W819" s="208">
        <f t="shared" si="489"/>
        <v>1.499999999999968</v>
      </c>
      <c r="X819" s="208">
        <f t="shared" si="489"/>
        <v>0</v>
      </c>
      <c r="Y819" s="447">
        <f t="shared" si="489"/>
        <v>1.5000000000000213</v>
      </c>
      <c r="Z819" s="208">
        <f t="shared" si="489"/>
        <v>0</v>
      </c>
      <c r="AA819" s="208">
        <f t="shared" si="489"/>
        <v>1.5000000000000213</v>
      </c>
      <c r="AB819" s="350">
        <f t="shared" si="489"/>
        <v>1.499999999999968</v>
      </c>
      <c r="AC819" s="579">
        <f>SUM(E819:AB819)</f>
        <v>17.999999999999989</v>
      </c>
      <c r="AD819" s="580"/>
      <c r="AE819" s="581">
        <v>1</v>
      </c>
      <c r="AF819" s="582">
        <v>15</v>
      </c>
      <c r="AJ819" s="14"/>
      <c r="AK819" s="14"/>
      <c r="AL819" s="15"/>
      <c r="AM819" s="14"/>
      <c r="AN819" s="440"/>
    </row>
    <row r="820" spans="1:42" ht="16.5" hidden="1" thickBot="1">
      <c r="A820" s="151"/>
      <c r="B820" s="583"/>
      <c r="C820" s="584" t="s">
        <v>130</v>
      </c>
      <c r="D820" s="116">
        <v>28.5</v>
      </c>
      <c r="E820" s="146">
        <v>28.6</v>
      </c>
      <c r="F820" s="129">
        <v>28.7</v>
      </c>
      <c r="G820" s="129">
        <v>28.7</v>
      </c>
      <c r="H820" s="461">
        <v>28.8</v>
      </c>
      <c r="I820" s="129">
        <v>28.8</v>
      </c>
      <c r="J820" s="129">
        <v>28.9</v>
      </c>
      <c r="K820" s="129">
        <v>28.9</v>
      </c>
      <c r="L820" s="129">
        <v>28.9</v>
      </c>
      <c r="M820" s="129">
        <v>29</v>
      </c>
      <c r="N820" s="461">
        <v>29</v>
      </c>
      <c r="O820" s="129">
        <v>29</v>
      </c>
      <c r="P820" s="129">
        <v>29.1</v>
      </c>
      <c r="Q820" s="129">
        <v>29.1</v>
      </c>
      <c r="R820" s="129">
        <v>29.1</v>
      </c>
      <c r="S820" s="129">
        <v>29.2</v>
      </c>
      <c r="T820" s="129">
        <v>29.2</v>
      </c>
      <c r="U820" s="129">
        <v>29.3</v>
      </c>
      <c r="V820" s="505">
        <v>29.3</v>
      </c>
      <c r="W820" s="129">
        <v>29.4</v>
      </c>
      <c r="X820" s="129">
        <v>29.4</v>
      </c>
      <c r="Y820" s="461">
        <v>29.5</v>
      </c>
      <c r="Z820" s="129">
        <v>29.5</v>
      </c>
      <c r="AA820" s="129">
        <v>29.6</v>
      </c>
      <c r="AB820" s="351">
        <v>29.7</v>
      </c>
      <c r="AC820" s="585"/>
      <c r="AD820" s="586"/>
      <c r="AE820" s="587"/>
      <c r="AF820" s="588"/>
      <c r="AJ820" s="542"/>
      <c r="AK820" s="543"/>
      <c r="AL820" s="542"/>
      <c r="AM820" s="15"/>
      <c r="AN820" s="440"/>
    </row>
    <row r="821" spans="1:42">
      <c r="A821" s="3279" t="s">
        <v>39</v>
      </c>
      <c r="B821" s="3405"/>
      <c r="C821" s="127" t="s">
        <v>16</v>
      </c>
      <c r="D821" s="124"/>
      <c r="E821" s="141">
        <f t="shared" ref="E821:AC822" si="490">SUM(E791,E798,E805,E812)</f>
        <v>358.0000000000112</v>
      </c>
      <c r="F821" s="139">
        <f t="shared" si="490"/>
        <v>341.99999999998363</v>
      </c>
      <c r="G821" s="139">
        <f t="shared" si="490"/>
        <v>359.49999999999437</v>
      </c>
      <c r="H821" s="445">
        <f t="shared" si="490"/>
        <v>355.00000000000398</v>
      </c>
      <c r="I821" s="139">
        <f t="shared" si="490"/>
        <v>355.50000000001432</v>
      </c>
      <c r="J821" s="139">
        <f t="shared" si="490"/>
        <v>401.49999999998886</v>
      </c>
      <c r="K821" s="139">
        <f t="shared" si="490"/>
        <v>446.00000000000057</v>
      </c>
      <c r="L821" s="139">
        <f t="shared" si="490"/>
        <v>587.00000000000591</v>
      </c>
      <c r="M821" s="139">
        <f t="shared" si="490"/>
        <v>660.99999999999329</v>
      </c>
      <c r="N821" s="445">
        <f t="shared" si="490"/>
        <v>576.49999999999488</v>
      </c>
      <c r="O821" s="139">
        <f t="shared" si="490"/>
        <v>545.00000000000614</v>
      </c>
      <c r="P821" s="139">
        <f t="shared" si="490"/>
        <v>531.50000000000648</v>
      </c>
      <c r="Q821" s="139">
        <f t="shared" si="490"/>
        <v>530.49999999999648</v>
      </c>
      <c r="R821" s="139">
        <f t="shared" si="490"/>
        <v>562.99999999999704</v>
      </c>
      <c r="S821" s="139">
        <f t="shared" si="490"/>
        <v>585.99999999999591</v>
      </c>
      <c r="T821" s="139">
        <f t="shared" si="490"/>
        <v>550.49999999999682</v>
      </c>
      <c r="U821" s="92">
        <f t="shared" si="490"/>
        <v>473.00000000001404</v>
      </c>
      <c r="V821" s="498">
        <f t="shared" si="490"/>
        <v>625.99999999999591</v>
      </c>
      <c r="W821" s="139">
        <f t="shared" si="490"/>
        <v>565.50000000000898</v>
      </c>
      <c r="X821" s="139">
        <f t="shared" si="490"/>
        <v>519.49999999998124</v>
      </c>
      <c r="Y821" s="445">
        <f t="shared" si="490"/>
        <v>518.0000000000158</v>
      </c>
      <c r="Z821" s="139">
        <f t="shared" si="490"/>
        <v>532.99999999999409</v>
      </c>
      <c r="AA821" s="139">
        <f t="shared" si="490"/>
        <v>475.00000000000671</v>
      </c>
      <c r="AB821" s="589">
        <f t="shared" si="490"/>
        <v>371.49999999998505</v>
      </c>
      <c r="AC821" s="590">
        <f t="shared" si="490"/>
        <v>11829.999999999993</v>
      </c>
      <c r="AD821" s="1"/>
      <c r="AE821" s="1"/>
      <c r="AF821" s="1"/>
      <c r="AG821" s="1"/>
      <c r="AJ821" s="440"/>
      <c r="AK821" s="440"/>
      <c r="AL821" s="440"/>
      <c r="AM821" s="440"/>
      <c r="AN821" s="440"/>
    </row>
    <row r="822" spans="1:42" ht="16.5" thickBot="1">
      <c r="A822" s="3406"/>
      <c r="B822" s="3407"/>
      <c r="C822" s="565" t="s">
        <v>18</v>
      </c>
      <c r="D822" s="130"/>
      <c r="E822" s="686">
        <f t="shared" si="490"/>
        <v>0</v>
      </c>
      <c r="F822" s="344">
        <f t="shared" si="490"/>
        <v>0</v>
      </c>
      <c r="G822" s="344">
        <f t="shared" si="490"/>
        <v>0</v>
      </c>
      <c r="H822" s="477">
        <f t="shared" si="490"/>
        <v>0</v>
      </c>
      <c r="I822" s="344">
        <f t="shared" si="490"/>
        <v>0</v>
      </c>
      <c r="J822" s="344">
        <f t="shared" si="490"/>
        <v>0</v>
      </c>
      <c r="K822" s="344">
        <f t="shared" si="490"/>
        <v>0</v>
      </c>
      <c r="L822" s="344">
        <f t="shared" si="490"/>
        <v>0</v>
      </c>
      <c r="M822" s="344">
        <f t="shared" si="490"/>
        <v>0</v>
      </c>
      <c r="N822" s="477">
        <f t="shared" si="490"/>
        <v>0</v>
      </c>
      <c r="O822" s="344">
        <f t="shared" si="490"/>
        <v>0</v>
      </c>
      <c r="P822" s="344">
        <f t="shared" si="490"/>
        <v>0</v>
      </c>
      <c r="Q822" s="344">
        <f t="shared" si="490"/>
        <v>0</v>
      </c>
      <c r="R822" s="344">
        <f t="shared" si="490"/>
        <v>0</v>
      </c>
      <c r="S822" s="344">
        <f t="shared" si="490"/>
        <v>0</v>
      </c>
      <c r="T822" s="344">
        <f t="shared" si="490"/>
        <v>0</v>
      </c>
      <c r="U822" s="145">
        <f t="shared" si="490"/>
        <v>0</v>
      </c>
      <c r="V822" s="1108">
        <f t="shared" si="490"/>
        <v>0</v>
      </c>
      <c r="W822" s="344">
        <f t="shared" si="490"/>
        <v>0</v>
      </c>
      <c r="X822" s="344">
        <f t="shared" si="490"/>
        <v>0</v>
      </c>
      <c r="Y822" s="477">
        <f t="shared" si="490"/>
        <v>0</v>
      </c>
      <c r="Z822" s="344">
        <f t="shared" si="490"/>
        <v>0</v>
      </c>
      <c r="AA822" s="344">
        <f t="shared" si="490"/>
        <v>0</v>
      </c>
      <c r="AB822" s="687">
        <f t="shared" si="490"/>
        <v>0</v>
      </c>
      <c r="AC822" s="688">
        <f t="shared" si="490"/>
        <v>0</v>
      </c>
      <c r="AD822" s="1"/>
      <c r="AE822" s="1"/>
      <c r="AF822" s="1"/>
      <c r="AG822" s="1"/>
      <c r="AJ822" s="440"/>
      <c r="AK822" s="440"/>
      <c r="AL822" s="440"/>
      <c r="AM822" s="440"/>
      <c r="AN822" s="440"/>
    </row>
    <row r="823" spans="1:42">
      <c r="A823" s="3242" t="s">
        <v>40</v>
      </c>
      <c r="B823" s="3243"/>
      <c r="C823" s="123" t="s">
        <v>41</v>
      </c>
      <c r="D823" s="115"/>
      <c r="E823" s="142">
        <f t="shared" ref="E823:AC823" si="491">100-(E821/(E780))*100</f>
        <v>4.7872340425586231</v>
      </c>
      <c r="F823" s="140">
        <f t="shared" si="491"/>
        <v>2.8409090909069619</v>
      </c>
      <c r="G823" s="140">
        <f t="shared" si="491"/>
        <v>4.3882978723503641</v>
      </c>
      <c r="H823" s="459">
        <f t="shared" si="491"/>
        <v>-2.0114942528875162</v>
      </c>
      <c r="I823" s="140">
        <f t="shared" si="491"/>
        <v>6.4473684210477415</v>
      </c>
      <c r="J823" s="140">
        <f t="shared" si="491"/>
        <v>-2.4234693877533289</v>
      </c>
      <c r="K823" s="140">
        <f t="shared" si="491"/>
        <v>-2.2935779816431818</v>
      </c>
      <c r="L823" s="140">
        <f t="shared" si="491"/>
        <v>-1.2068965517279366</v>
      </c>
      <c r="M823" s="140">
        <f t="shared" si="491"/>
        <v>1.0479041916187128</v>
      </c>
      <c r="N823" s="459">
        <f t="shared" si="491"/>
        <v>-4.43840579709655</v>
      </c>
      <c r="O823" s="140">
        <f t="shared" si="491"/>
        <v>1.2681159420214527</v>
      </c>
      <c r="P823" s="140">
        <f t="shared" si="491"/>
        <v>1.5740740740766057</v>
      </c>
      <c r="Q823" s="140">
        <f t="shared" si="491"/>
        <v>1.0261194029859837</v>
      </c>
      <c r="R823" s="140">
        <f t="shared" si="491"/>
        <v>-1.9927536231840008</v>
      </c>
      <c r="S823" s="140">
        <f t="shared" si="491"/>
        <v>-0.34246575343317431</v>
      </c>
      <c r="T823" s="140">
        <f t="shared" si="491"/>
        <v>0.27173913043914411</v>
      </c>
      <c r="U823" s="594">
        <f t="shared" si="491"/>
        <v>-1.9396551724171189</v>
      </c>
      <c r="V823" s="495">
        <f t="shared" si="491"/>
        <v>-2.2875816993418709</v>
      </c>
      <c r="W823" s="140">
        <f t="shared" si="491"/>
        <v>-2.4456521739213457</v>
      </c>
      <c r="X823" s="140">
        <f t="shared" si="491"/>
        <v>-2.2637795275476833</v>
      </c>
      <c r="Y823" s="459">
        <f t="shared" si="491"/>
        <v>-1.9685039370147308</v>
      </c>
      <c r="Z823" s="140">
        <f t="shared" si="491"/>
        <v>0.55970149253866452</v>
      </c>
      <c r="AA823" s="140">
        <f t="shared" si="491"/>
        <v>-1.4957264957240852</v>
      </c>
      <c r="AB823" s="143">
        <f t="shared" si="491"/>
        <v>1.1968085106360604</v>
      </c>
      <c r="AC823" s="595">
        <f t="shared" si="491"/>
        <v>-0.25423728813542823</v>
      </c>
      <c r="AD823" s="1"/>
      <c r="AE823" s="1"/>
      <c r="AF823" s="1"/>
      <c r="AG823" s="1"/>
      <c r="AJ823" s="440"/>
      <c r="AK823" s="440"/>
      <c r="AL823" s="440"/>
      <c r="AM823" s="440"/>
      <c r="AN823" s="440"/>
    </row>
    <row r="824" spans="1:42" ht="16.5" thickBot="1">
      <c r="A824" s="3244"/>
      <c r="B824" s="3245"/>
      <c r="C824" s="128" t="s">
        <v>42</v>
      </c>
      <c r="D824" s="116"/>
      <c r="E824" s="596"/>
      <c r="F824" s="597"/>
      <c r="G824" s="597"/>
      <c r="H824" s="464"/>
      <c r="I824" s="597"/>
      <c r="J824" s="597"/>
      <c r="K824" s="597"/>
      <c r="L824" s="597"/>
      <c r="M824" s="597"/>
      <c r="N824" s="464"/>
      <c r="O824" s="597"/>
      <c r="P824" s="597"/>
      <c r="Q824" s="597"/>
      <c r="R824" s="597"/>
      <c r="S824" s="597"/>
      <c r="T824" s="597"/>
      <c r="U824" s="338"/>
      <c r="V824" s="501"/>
      <c r="W824" s="597"/>
      <c r="X824" s="597"/>
      <c r="Y824" s="464"/>
      <c r="Z824" s="597"/>
      <c r="AA824" s="597"/>
      <c r="AB824" s="598"/>
      <c r="AC824" s="697"/>
      <c r="AD824" s="1"/>
      <c r="AE824" s="1"/>
      <c r="AF824" s="1"/>
      <c r="AG824" s="1"/>
      <c r="AJ824" s="440"/>
      <c r="AK824" s="440"/>
      <c r="AL824" s="440"/>
      <c r="AM824" s="440"/>
      <c r="AN824" s="440"/>
    </row>
    <row r="825" spans="1:42" ht="15.75" customHeight="1">
      <c r="A825" s="3238"/>
      <c r="B825" s="3239"/>
      <c r="C825" s="239"/>
      <c r="D825" s="506" t="s">
        <v>125</v>
      </c>
      <c r="E825" s="507">
        <f>(E782-E793-E800-E807-E814)/E782</f>
        <v>3.8461538461538464E-2</v>
      </c>
      <c r="F825" s="507">
        <f>(F782-F793-F800-F807-F814)/F782</f>
        <v>0</v>
      </c>
      <c r="G825" s="507">
        <f t="shared" ref="G825:Y825" si="492">(G782-G793-G800-G807-G814)/G782</f>
        <v>3.8461538461538464E-2</v>
      </c>
      <c r="H825" s="508">
        <f t="shared" si="492"/>
        <v>-4.1666666666666664E-2</v>
      </c>
      <c r="I825" s="507">
        <f t="shared" si="492"/>
        <v>3.8461538461538464E-2</v>
      </c>
      <c r="J825" s="507">
        <f t="shared" si="492"/>
        <v>-3.7037037037037035E-2</v>
      </c>
      <c r="K825" s="507">
        <f t="shared" si="492"/>
        <v>-3.3333333333333333E-2</v>
      </c>
      <c r="L825" s="507">
        <f t="shared" si="492"/>
        <v>-2.5000000000000001E-2</v>
      </c>
      <c r="M825" s="507">
        <f t="shared" si="492"/>
        <v>0</v>
      </c>
      <c r="N825" s="508">
        <f t="shared" si="492"/>
        <v>-5.2631578947368418E-2</v>
      </c>
      <c r="O825" s="507">
        <f t="shared" si="492"/>
        <v>0</v>
      </c>
      <c r="P825" s="507">
        <f t="shared" si="492"/>
        <v>0</v>
      </c>
      <c r="Q825" s="507">
        <f t="shared" si="492"/>
        <v>0</v>
      </c>
      <c r="R825" s="507">
        <f t="shared" si="492"/>
        <v>-2.6315789473684209E-2</v>
      </c>
      <c r="S825" s="507">
        <f t="shared" si="492"/>
        <v>0</v>
      </c>
      <c r="T825" s="507">
        <f t="shared" si="492"/>
        <v>0</v>
      </c>
      <c r="U825" s="507">
        <f t="shared" si="492"/>
        <v>-3.125E-2</v>
      </c>
      <c r="V825" s="896">
        <f t="shared" si="492"/>
        <v>-2.3809523809523808E-2</v>
      </c>
      <c r="W825" s="507">
        <f t="shared" si="492"/>
        <v>-2.6315789473684209E-2</v>
      </c>
      <c r="X825" s="507">
        <f t="shared" si="492"/>
        <v>-2.8571428571428571E-2</v>
      </c>
      <c r="Y825" s="508">
        <f t="shared" si="492"/>
        <v>-2.8571428571428571E-2</v>
      </c>
      <c r="Z825" s="507">
        <f>(Z782-Z793-Z800-Z807-Z814)/Z782</f>
        <v>0</v>
      </c>
      <c r="AA825" s="507">
        <f>(AA782-AA793-AA800-AA807-AA814)/AA782</f>
        <v>-3.125E-2</v>
      </c>
      <c r="AB825" s="509">
        <f>(AB782-AB793-AB800-AB807-AB814)/AB782</f>
        <v>0</v>
      </c>
      <c r="AC825" s="510">
        <f>(AC782-AC793-AC800-AC807-AC814)/AC782</f>
        <v>-1.2315270935960547E-2</v>
      </c>
      <c r="AD825" s="1"/>
      <c r="AE825" s="24"/>
      <c r="AF825" s="1"/>
      <c r="AG825" s="24"/>
    </row>
    <row r="826" spans="1:42" ht="16.5" thickBot="1">
      <c r="A826" s="3209"/>
      <c r="B826" s="3210"/>
      <c r="C826" s="240"/>
      <c r="D826" s="144" t="s">
        <v>126</v>
      </c>
      <c r="E826" s="511">
        <f>(E786-E797-E804-E811-E818)/E786</f>
        <v>0.25187723288314728</v>
      </c>
      <c r="F826" s="511">
        <f t="shared" ref="F826:AC826" si="493">(F786-F797-F804-F811-F818)/F786</f>
        <v>0.2311946861473772</v>
      </c>
      <c r="G826" s="511">
        <f t="shared" si="493"/>
        <v>0.24485454306039731</v>
      </c>
      <c r="H826" s="512">
        <f t="shared" si="493"/>
        <v>0.19626464097201846</v>
      </c>
      <c r="I826" s="511">
        <f t="shared" si="493"/>
        <v>0.26195874705944788</v>
      </c>
      <c r="J826" s="511">
        <f t="shared" si="493"/>
        <v>0.19062946382734169</v>
      </c>
      <c r="K826" s="511">
        <f t="shared" si="493"/>
        <v>0.19334100551589045</v>
      </c>
      <c r="L826" s="511">
        <f t="shared" si="493"/>
        <v>0.20438205049289196</v>
      </c>
      <c r="M826" s="511">
        <f t="shared" si="493"/>
        <v>0.21917126888519164</v>
      </c>
      <c r="N826" s="512">
        <f t="shared" si="493"/>
        <v>0.17754233137524764</v>
      </c>
      <c r="O826" s="511">
        <f t="shared" si="493"/>
        <v>0.2197452269263532</v>
      </c>
      <c r="P826" s="511">
        <f t="shared" si="493"/>
        <v>0.22307277123054331</v>
      </c>
      <c r="Q826" s="511">
        <f t="shared" si="493"/>
        <v>0.22094393403199883</v>
      </c>
      <c r="R826" s="511">
        <f t="shared" si="493"/>
        <v>0.19397534451297677</v>
      </c>
      <c r="S826" s="511">
        <f t="shared" si="493"/>
        <v>0.20911268845278791</v>
      </c>
      <c r="T826" s="511">
        <f t="shared" si="493"/>
        <v>0.21187109618897682</v>
      </c>
      <c r="U826" s="511">
        <f t="shared" si="493"/>
        <v>0.19795017809123391</v>
      </c>
      <c r="V826" s="897">
        <f t="shared" si="493"/>
        <v>0.19259070575561157</v>
      </c>
      <c r="W826" s="511">
        <f t="shared" si="493"/>
        <v>0.19323536581554426</v>
      </c>
      <c r="X826" s="511">
        <f t="shared" si="493"/>
        <v>0.19346298759965219</v>
      </c>
      <c r="Y826" s="512">
        <f t="shared" si="493"/>
        <v>0.19579177589330918</v>
      </c>
      <c r="Z826" s="511">
        <f t="shared" si="493"/>
        <v>0.21727260478615862</v>
      </c>
      <c r="AA826" s="511">
        <f t="shared" si="493"/>
        <v>0.19552052387889721</v>
      </c>
      <c r="AB826" s="513">
        <f t="shared" si="493"/>
        <v>0.22366589948626583</v>
      </c>
      <c r="AC826" s="514">
        <f t="shared" si="493"/>
        <v>0.20933262528172644</v>
      </c>
      <c r="AD826" s="1"/>
      <c r="AE826" s="24"/>
      <c r="AF826" s="1"/>
      <c r="AG826" s="24"/>
    </row>
    <row r="827" spans="1:42" ht="30.75" customHeight="1" thickBot="1">
      <c r="A827" s="11"/>
      <c r="B827" s="12"/>
      <c r="C827" s="17"/>
      <c r="D827" s="11"/>
      <c r="E827" s="698"/>
      <c r="F827" s="698"/>
      <c r="G827" s="698"/>
      <c r="H827" s="2445"/>
      <c r="I827" s="698"/>
      <c r="J827" s="698"/>
      <c r="K827" s="698"/>
      <c r="L827" s="698"/>
      <c r="M827" s="698"/>
      <c r="N827" s="2445"/>
      <c r="O827" s="698"/>
      <c r="P827" s="698"/>
      <c r="Q827" s="698"/>
      <c r="R827" s="698"/>
      <c r="S827" s="698"/>
      <c r="T827" s="698"/>
      <c r="U827" s="698"/>
      <c r="V827" s="2849"/>
      <c r="W827" s="698"/>
      <c r="X827" s="698"/>
      <c r="Y827" s="2445"/>
      <c r="Z827" s="698"/>
      <c r="AA827" s="698"/>
      <c r="AB827" s="698"/>
      <c r="AC827" s="18"/>
      <c r="AD827" s="17"/>
      <c r="AE827" s="17"/>
      <c r="AF827" s="17"/>
      <c r="AG827" s="17"/>
    </row>
    <row r="828" spans="1:42" ht="16.5" thickBot="1">
      <c r="A828" s="3273" t="s">
        <v>160</v>
      </c>
      <c r="B828" s="3274"/>
      <c r="C828" s="527"/>
      <c r="D828" s="170">
        <v>0</v>
      </c>
      <c r="E828" s="523">
        <v>1</v>
      </c>
      <c r="F828" s="524">
        <v>2</v>
      </c>
      <c r="G828" s="524">
        <v>3</v>
      </c>
      <c r="H828" s="526">
        <v>4</v>
      </c>
      <c r="I828" s="524">
        <v>5</v>
      </c>
      <c r="J828" s="524">
        <v>6</v>
      </c>
      <c r="K828" s="524">
        <v>7</v>
      </c>
      <c r="L828" s="524">
        <v>8</v>
      </c>
      <c r="M828" s="524">
        <v>9</v>
      </c>
      <c r="N828" s="526">
        <v>10</v>
      </c>
      <c r="O828" s="524">
        <v>11</v>
      </c>
      <c r="P828" s="524">
        <v>12</v>
      </c>
      <c r="Q828" s="524">
        <v>13</v>
      </c>
      <c r="R828" s="524">
        <v>14</v>
      </c>
      <c r="S828" s="524">
        <v>15</v>
      </c>
      <c r="T828" s="524">
        <v>16</v>
      </c>
      <c r="U828" s="524">
        <v>17</v>
      </c>
      <c r="V828" s="898">
        <v>18</v>
      </c>
      <c r="W828" s="524">
        <v>19</v>
      </c>
      <c r="X828" s="524">
        <v>20</v>
      </c>
      <c r="Y828" s="526">
        <v>21</v>
      </c>
      <c r="Z828" s="524">
        <v>22</v>
      </c>
      <c r="AA828" s="524">
        <v>23</v>
      </c>
      <c r="AB828" s="527">
        <v>24</v>
      </c>
      <c r="AC828" s="699"/>
      <c r="AD828" s="2"/>
      <c r="AE828" s="2"/>
      <c r="AF828" s="2"/>
      <c r="AG828" s="2"/>
    </row>
    <row r="829" spans="1:42">
      <c r="A829" s="700" t="s">
        <v>13</v>
      </c>
      <c r="B829" s="378"/>
      <c r="C829" s="701"/>
      <c r="D829" s="247"/>
      <c r="E829" s="1011">
        <v>4</v>
      </c>
      <c r="F829" s="378">
        <v>4</v>
      </c>
      <c r="G829" s="378">
        <v>4</v>
      </c>
      <c r="H829" s="480">
        <v>4</v>
      </c>
      <c r="I829" s="378">
        <v>4</v>
      </c>
      <c r="J829" s="378">
        <v>4</v>
      </c>
      <c r="K829" s="378">
        <v>4</v>
      </c>
      <c r="L829" s="378">
        <v>5</v>
      </c>
      <c r="M829" s="378">
        <v>5</v>
      </c>
      <c r="N829" s="480">
        <v>6</v>
      </c>
      <c r="O829" s="378">
        <v>6</v>
      </c>
      <c r="P829" s="378">
        <v>6</v>
      </c>
      <c r="Q829" s="378">
        <v>6</v>
      </c>
      <c r="R829" s="378">
        <v>6</v>
      </c>
      <c r="S829" s="378">
        <v>6</v>
      </c>
      <c r="T829" s="378">
        <v>5</v>
      </c>
      <c r="U829" s="378">
        <v>5</v>
      </c>
      <c r="V829" s="602">
        <v>5</v>
      </c>
      <c r="W829" s="378">
        <v>5</v>
      </c>
      <c r="X829" s="378">
        <v>5</v>
      </c>
      <c r="Y829" s="480">
        <v>5</v>
      </c>
      <c r="Z829" s="378">
        <v>5</v>
      </c>
      <c r="AA829" s="378">
        <v>5</v>
      </c>
      <c r="AB829" s="2474">
        <v>4</v>
      </c>
      <c r="AC829" s="702"/>
      <c r="AD829" s="2"/>
      <c r="AE829" s="2"/>
      <c r="AF829" s="2"/>
      <c r="AG829" s="2"/>
      <c r="AI829" s="440"/>
      <c r="AJ829" s="440"/>
      <c r="AK829" s="440"/>
      <c r="AL829" s="440"/>
      <c r="AM829" s="440"/>
      <c r="AN829" s="440"/>
      <c r="AO829" s="440"/>
      <c r="AP829" s="440"/>
    </row>
    <row r="830" spans="1:42" ht="16.5" thickBot="1">
      <c r="A830" s="703" t="s">
        <v>14</v>
      </c>
      <c r="B830" s="605"/>
      <c r="C830" s="704"/>
      <c r="D830" s="144"/>
      <c r="E830" s="931">
        <v>5</v>
      </c>
      <c r="F830" s="2044">
        <v>5</v>
      </c>
      <c r="G830" s="2044">
        <v>4</v>
      </c>
      <c r="H830" s="646">
        <v>4</v>
      </c>
      <c r="I830" s="2044">
        <v>4</v>
      </c>
      <c r="J830" s="2044">
        <v>4</v>
      </c>
      <c r="K830" s="2044">
        <v>4</v>
      </c>
      <c r="L830" s="2044">
        <v>5</v>
      </c>
      <c r="M830" s="2044">
        <v>6</v>
      </c>
      <c r="N830" s="646">
        <v>7</v>
      </c>
      <c r="O830" s="2044">
        <v>7</v>
      </c>
      <c r="P830" s="2044">
        <v>6</v>
      </c>
      <c r="Q830" s="2044">
        <v>6</v>
      </c>
      <c r="R830" s="2044">
        <v>6</v>
      </c>
      <c r="S830" s="2044">
        <v>6</v>
      </c>
      <c r="T830" s="2044">
        <v>6</v>
      </c>
      <c r="U830" s="2044">
        <v>6</v>
      </c>
      <c r="V830" s="605">
        <v>6</v>
      </c>
      <c r="W830" s="2044">
        <v>6</v>
      </c>
      <c r="X830" s="2044">
        <v>5</v>
      </c>
      <c r="Y830" s="646">
        <v>5</v>
      </c>
      <c r="Z830" s="2044">
        <v>5</v>
      </c>
      <c r="AA830" s="2044">
        <v>5</v>
      </c>
      <c r="AB830" s="2475">
        <v>5</v>
      </c>
      <c r="AC830" s="705"/>
      <c r="AD830" s="2"/>
      <c r="AE830" s="2"/>
      <c r="AF830" s="2"/>
      <c r="AG830" s="2"/>
      <c r="AI830" s="440"/>
      <c r="AJ830" s="440"/>
      <c r="AK830" s="440"/>
      <c r="AL830" s="440"/>
      <c r="AM830" s="440"/>
      <c r="AN830" s="440"/>
      <c r="AO830" s="440"/>
      <c r="AP830" s="440"/>
    </row>
    <row r="831" spans="1:42" s="2566" customFormat="1" ht="13.5" thickBot="1">
      <c r="A831" s="2567" t="s">
        <v>958</v>
      </c>
      <c r="B831" s="2568"/>
      <c r="C831" s="2569" t="s">
        <v>19</v>
      </c>
      <c r="D831" s="2570" t="s">
        <v>62</v>
      </c>
      <c r="E831" s="2571">
        <v>0</v>
      </c>
      <c r="F831" s="2572">
        <v>0</v>
      </c>
      <c r="G831" s="2572">
        <v>0</v>
      </c>
      <c r="H831" s="2668">
        <v>0</v>
      </c>
      <c r="I831" s="2572">
        <v>0</v>
      </c>
      <c r="J831" s="2572">
        <v>0</v>
      </c>
      <c r="K831" s="2572">
        <v>0</v>
      </c>
      <c r="L831" s="2572">
        <v>0</v>
      </c>
      <c r="M831" s="2572">
        <v>0</v>
      </c>
      <c r="N831" s="2668">
        <v>0</v>
      </c>
      <c r="O831" s="2572">
        <v>0</v>
      </c>
      <c r="P831" s="2572">
        <v>0</v>
      </c>
      <c r="Q831" s="2572">
        <v>0</v>
      </c>
      <c r="R831" s="2572">
        <v>0</v>
      </c>
      <c r="S831" s="2572">
        <v>0</v>
      </c>
      <c r="T831" s="2572">
        <v>0</v>
      </c>
      <c r="U831" s="2572">
        <v>0</v>
      </c>
      <c r="V831" s="2572">
        <v>0</v>
      </c>
      <c r="W831" s="2572">
        <v>0</v>
      </c>
      <c r="X831" s="2572">
        <v>0</v>
      </c>
      <c r="Y831" s="2668">
        <v>0</v>
      </c>
      <c r="Z831" s="2572">
        <v>0</v>
      </c>
      <c r="AA831" s="2572">
        <v>0</v>
      </c>
      <c r="AB831" s="2573">
        <v>0</v>
      </c>
      <c r="AC831" s="2616">
        <f>AVERAGE(E831:AB831)</f>
        <v>0</v>
      </c>
      <c r="AD831" s="2564"/>
      <c r="AE831" s="2564"/>
      <c r="AF831" s="2564"/>
      <c r="AG831" s="2564"/>
      <c r="AI831" s="2611"/>
      <c r="AJ831" s="2611"/>
      <c r="AK831" s="2611"/>
      <c r="AL831" s="2611"/>
      <c r="AM831" s="2611"/>
      <c r="AN831" s="2611"/>
      <c r="AO831" s="2611"/>
      <c r="AP831" s="2611"/>
    </row>
    <row r="832" spans="1:42">
      <c r="A832" s="555" t="s">
        <v>71</v>
      </c>
      <c r="B832" s="148"/>
      <c r="C832" s="556" t="s">
        <v>27</v>
      </c>
      <c r="D832" s="674" t="s">
        <v>62</v>
      </c>
      <c r="E832" s="190">
        <v>120.91</v>
      </c>
      <c r="F832" s="148">
        <v>121.51</v>
      </c>
      <c r="G832" s="148">
        <v>120.85</v>
      </c>
      <c r="H832" s="480">
        <v>121.13</v>
      </c>
      <c r="I832" s="148">
        <v>120.83</v>
      </c>
      <c r="J832" s="148">
        <v>120.82</v>
      </c>
      <c r="K832" s="148">
        <v>120</v>
      </c>
      <c r="L832" s="148">
        <v>119.38</v>
      </c>
      <c r="M832" s="148">
        <v>117.74</v>
      </c>
      <c r="N832" s="480">
        <v>117.99</v>
      </c>
      <c r="O832" s="148">
        <v>118.11</v>
      </c>
      <c r="P832" s="148">
        <v>118.82</v>
      </c>
      <c r="Q832" s="148">
        <v>118.8</v>
      </c>
      <c r="R832" s="148">
        <v>118.34</v>
      </c>
      <c r="S832" s="148">
        <v>119.55</v>
      </c>
      <c r="T832" s="148">
        <v>120.02</v>
      </c>
      <c r="U832" s="558">
        <v>120.18</v>
      </c>
      <c r="V832" s="558">
        <v>120.28</v>
      </c>
      <c r="W832" s="148">
        <v>120.05</v>
      </c>
      <c r="X832" s="148">
        <v>120.72</v>
      </c>
      <c r="Y832" s="480">
        <v>120.47</v>
      </c>
      <c r="Z832" s="148">
        <v>120.87</v>
      </c>
      <c r="AA832" s="148">
        <v>121.43</v>
      </c>
      <c r="AB832" s="559">
        <v>121.46</v>
      </c>
      <c r="AC832" s="675"/>
      <c r="AD832" s="999">
        <f>AVERAGE(D832:AB832)</f>
        <v>120.01083333333331</v>
      </c>
      <c r="AE832" s="2"/>
      <c r="AF832" s="2"/>
      <c r="AG832" s="2"/>
      <c r="AI832" s="440"/>
      <c r="AJ832" s="440"/>
      <c r="AK832" s="440"/>
      <c r="AL832" s="440"/>
      <c r="AM832" s="440"/>
      <c r="AN832" s="440"/>
      <c r="AO832" s="440"/>
      <c r="AP832" s="440"/>
    </row>
    <row r="833" spans="1:42" ht="16.5" thickBot="1">
      <c r="A833" s="643" t="s">
        <v>138</v>
      </c>
      <c r="B833" s="149"/>
      <c r="C833" s="644" t="s">
        <v>27</v>
      </c>
      <c r="D833" s="425" t="s">
        <v>62</v>
      </c>
      <c r="E833" s="191">
        <v>119.75</v>
      </c>
      <c r="F833" s="149">
        <v>120.13</v>
      </c>
      <c r="G833" s="149">
        <v>119.54</v>
      </c>
      <c r="H833" s="646">
        <v>119.38</v>
      </c>
      <c r="I833" s="149">
        <v>119.5</v>
      </c>
      <c r="J833" s="149">
        <v>119.63</v>
      </c>
      <c r="K833" s="149">
        <v>119.02</v>
      </c>
      <c r="L833" s="149">
        <v>117.7</v>
      </c>
      <c r="M833" s="149">
        <v>115.28</v>
      </c>
      <c r="N833" s="646">
        <v>115.47</v>
      </c>
      <c r="O833" s="149">
        <v>115.93</v>
      </c>
      <c r="P833" s="149">
        <v>117.39</v>
      </c>
      <c r="Q833" s="149">
        <v>117.62</v>
      </c>
      <c r="R833" s="149">
        <v>116.34</v>
      </c>
      <c r="S833" s="149">
        <v>116.5</v>
      </c>
      <c r="T833" s="149">
        <v>116.92</v>
      </c>
      <c r="U833" s="647">
        <v>117.81</v>
      </c>
      <c r="V833" s="647">
        <v>117.81</v>
      </c>
      <c r="W833" s="149">
        <v>117.56</v>
      </c>
      <c r="X833" s="149">
        <v>118.27</v>
      </c>
      <c r="Y833" s="646">
        <v>118.15</v>
      </c>
      <c r="Z833" s="149">
        <v>117.85</v>
      </c>
      <c r="AA833" s="149">
        <v>118.84</v>
      </c>
      <c r="AB833" s="677">
        <v>119.68</v>
      </c>
      <c r="AC833" s="678"/>
      <c r="AD833" s="1319">
        <f>AVERAGE(D833:AB833)</f>
        <v>118.00291666666668</v>
      </c>
      <c r="AE833" s="2"/>
      <c r="AF833" s="2"/>
      <c r="AG833" s="2"/>
      <c r="AI833" s="440"/>
      <c r="AJ833" s="440"/>
      <c r="AK833" s="440"/>
      <c r="AL833" s="440"/>
      <c r="AM833" s="440"/>
      <c r="AN833" s="440"/>
      <c r="AO833" s="440"/>
      <c r="AP833" s="440"/>
    </row>
    <row r="834" spans="1:42">
      <c r="A834" s="3250" t="s">
        <v>161</v>
      </c>
      <c r="B834" s="3259" t="s">
        <v>15</v>
      </c>
      <c r="C834" s="123" t="s">
        <v>16</v>
      </c>
      <c r="D834" s="115" t="s">
        <v>129</v>
      </c>
      <c r="E834" s="70">
        <f t="shared" ref="E834:AB834" si="494">(E838-D838)*$AE834*$AF834</f>
        <v>756.00000000002865</v>
      </c>
      <c r="F834" s="71">
        <f t="shared" si="494"/>
        <v>743.99999999997135</v>
      </c>
      <c r="G834" s="71">
        <f t="shared" si="494"/>
        <v>743.99999999997135</v>
      </c>
      <c r="H834" s="448">
        <f t="shared" si="494"/>
        <v>732.00000000008458</v>
      </c>
      <c r="I834" s="71">
        <f t="shared" si="494"/>
        <v>959.99999999997954</v>
      </c>
      <c r="J834" s="71">
        <f t="shared" si="494"/>
        <v>1020.0000000000955</v>
      </c>
      <c r="K834" s="71">
        <f t="shared" si="494"/>
        <v>1175.9999999999877</v>
      </c>
      <c r="L834" s="71">
        <f t="shared" si="494"/>
        <v>1343.9999999999372</v>
      </c>
      <c r="M834" s="71">
        <f t="shared" si="494"/>
        <v>1391.9999999999959</v>
      </c>
      <c r="N834" s="448">
        <f t="shared" si="494"/>
        <v>1391.9999999999959</v>
      </c>
      <c r="O834" s="71">
        <f t="shared" si="494"/>
        <v>1319.9999999999932</v>
      </c>
      <c r="P834" s="71">
        <f t="shared" si="494"/>
        <v>1319.9999999999932</v>
      </c>
      <c r="Q834" s="71">
        <f t="shared" si="494"/>
        <v>1451.9999999999413</v>
      </c>
      <c r="R834" s="71">
        <f t="shared" si="494"/>
        <v>1488.0000000001132</v>
      </c>
      <c r="S834" s="71">
        <f t="shared" si="494"/>
        <v>1367.9999999998813</v>
      </c>
      <c r="T834" s="71">
        <f t="shared" si="494"/>
        <v>1296.0000000000491</v>
      </c>
      <c r="U834" s="71">
        <f t="shared" si="494"/>
        <v>1332.0000000000505</v>
      </c>
      <c r="V834" s="484">
        <f t="shared" si="494"/>
        <v>1247.9999999999905</v>
      </c>
      <c r="W834" s="71">
        <f t="shared" si="494"/>
        <v>1224.0000000000464</v>
      </c>
      <c r="X834" s="71">
        <f t="shared" si="494"/>
        <v>1139.9999999999864</v>
      </c>
      <c r="Y834" s="448">
        <f t="shared" si="494"/>
        <v>1163.9999999999304</v>
      </c>
      <c r="Z834" s="71">
        <f t="shared" si="494"/>
        <v>1139.9999999999864</v>
      </c>
      <c r="AA834" s="71">
        <f t="shared" si="494"/>
        <v>972.00000000003683</v>
      </c>
      <c r="AB834" s="72">
        <f t="shared" si="494"/>
        <v>876.00000000009004</v>
      </c>
      <c r="AC834" s="137">
        <f>SUM(E834:AB834)</f>
        <v>27600.000000000131</v>
      </c>
      <c r="AD834" s="345">
        <v>6300</v>
      </c>
      <c r="AE834" s="71">
        <v>100</v>
      </c>
      <c r="AF834" s="72">
        <v>120</v>
      </c>
      <c r="AI834" s="440"/>
      <c r="AJ834" s="14"/>
      <c r="AK834" s="14"/>
      <c r="AL834" s="15"/>
      <c r="AM834" s="14"/>
      <c r="AN834" s="440"/>
      <c r="AO834" s="440"/>
      <c r="AP834" s="440"/>
    </row>
    <row r="835" spans="1:42">
      <c r="A835" s="3251"/>
      <c r="B835" s="3260"/>
      <c r="C835" s="125" t="s">
        <v>18</v>
      </c>
      <c r="D835" s="110" t="s">
        <v>129</v>
      </c>
      <c r="E835" s="430">
        <f t="shared" ref="E835:AB835" si="495">(E839-D839)*$AE834*$AF834</f>
        <v>371.99999999998568</v>
      </c>
      <c r="F835" s="328">
        <f t="shared" si="495"/>
        <v>360.00000000001364</v>
      </c>
      <c r="G835" s="328">
        <f t="shared" si="495"/>
        <v>360.00000000001364</v>
      </c>
      <c r="H835" s="449">
        <f t="shared" si="495"/>
        <v>360.00000000001364</v>
      </c>
      <c r="I835" s="328">
        <f t="shared" si="495"/>
        <v>468.00000000001774</v>
      </c>
      <c r="J835" s="328">
        <f t="shared" si="495"/>
        <v>491.9999999999618</v>
      </c>
      <c r="K835" s="328">
        <f t="shared" si="495"/>
        <v>576.00000000002183</v>
      </c>
      <c r="L835" s="328">
        <f t="shared" si="495"/>
        <v>648.00000000002456</v>
      </c>
      <c r="M835" s="328">
        <f t="shared" si="495"/>
        <v>683.99999999994066</v>
      </c>
      <c r="N835" s="449">
        <f t="shared" si="495"/>
        <v>672.00000000005389</v>
      </c>
      <c r="O835" s="328">
        <f t="shared" si="495"/>
        <v>647.99999999993929</v>
      </c>
      <c r="P835" s="328">
        <f t="shared" si="495"/>
        <v>636.00000000005252</v>
      </c>
      <c r="Q835" s="328">
        <f t="shared" si="495"/>
        <v>707.99999999996999</v>
      </c>
      <c r="R835" s="328">
        <f t="shared" si="495"/>
        <v>731.99999999999932</v>
      </c>
      <c r="S835" s="328">
        <f t="shared" si="495"/>
        <v>672.00000000005389</v>
      </c>
      <c r="T835" s="328">
        <f t="shared" si="495"/>
        <v>623.99999999999523</v>
      </c>
      <c r="U835" s="328">
        <f t="shared" si="495"/>
        <v>647.99999999993929</v>
      </c>
      <c r="V835" s="485">
        <f t="shared" si="495"/>
        <v>600.00000000005116</v>
      </c>
      <c r="W835" s="328">
        <f t="shared" si="495"/>
        <v>599.99999999996589</v>
      </c>
      <c r="X835" s="328">
        <f t="shared" si="495"/>
        <v>551.9999999999925</v>
      </c>
      <c r="Y835" s="449">
        <f t="shared" si="495"/>
        <v>576.00000000002183</v>
      </c>
      <c r="Z835" s="328">
        <f t="shared" si="495"/>
        <v>551.9999999999925</v>
      </c>
      <c r="AA835" s="328">
        <f t="shared" si="495"/>
        <v>479.99999999998977</v>
      </c>
      <c r="AB835" s="329">
        <f t="shared" si="495"/>
        <v>420.00000000004434</v>
      </c>
      <c r="AC835" s="109">
        <f>SUM(E835:AB835)</f>
        <v>13440.000000000053</v>
      </c>
      <c r="AD835" s="81"/>
      <c r="AE835" s="158"/>
      <c r="AF835" s="74"/>
      <c r="AI835" s="440"/>
      <c r="AJ835" s="542"/>
      <c r="AK835" s="543"/>
      <c r="AL835" s="542"/>
      <c r="AM835" s="15"/>
      <c r="AN835" s="440"/>
      <c r="AO835" s="440"/>
      <c r="AP835" s="440"/>
    </row>
    <row r="836" spans="1:42">
      <c r="A836" s="3251"/>
      <c r="B836" s="3260"/>
      <c r="C836" s="125" t="s">
        <v>19</v>
      </c>
      <c r="D836" s="124" t="s">
        <v>62</v>
      </c>
      <c r="E836" s="1724">
        <v>47</v>
      </c>
      <c r="F836" s="1707">
        <v>46</v>
      </c>
      <c r="G836" s="1707">
        <v>46</v>
      </c>
      <c r="H836" s="454">
        <v>45</v>
      </c>
      <c r="I836" s="1707">
        <v>59</v>
      </c>
      <c r="J836" s="1707">
        <v>63</v>
      </c>
      <c r="K836" s="1707">
        <v>73</v>
      </c>
      <c r="L836" s="1707">
        <v>83</v>
      </c>
      <c r="M836" s="1707">
        <v>86</v>
      </c>
      <c r="N836" s="454">
        <v>86</v>
      </c>
      <c r="O836" s="1707">
        <v>82</v>
      </c>
      <c r="P836" s="1707">
        <v>81</v>
      </c>
      <c r="Q836" s="1707">
        <v>90</v>
      </c>
      <c r="R836" s="1707">
        <v>92</v>
      </c>
      <c r="S836" s="1707">
        <v>85</v>
      </c>
      <c r="T836" s="1707">
        <v>80</v>
      </c>
      <c r="U836" s="1707">
        <v>82</v>
      </c>
      <c r="V836" s="490">
        <v>77</v>
      </c>
      <c r="W836" s="1707">
        <v>76</v>
      </c>
      <c r="X836" s="1707">
        <v>70</v>
      </c>
      <c r="Y836" s="454">
        <v>72</v>
      </c>
      <c r="Z836" s="1707">
        <v>71</v>
      </c>
      <c r="AA836" s="1707">
        <v>60</v>
      </c>
      <c r="AB836" s="1708">
        <v>54</v>
      </c>
      <c r="AC836" s="109">
        <f>AVERAGE(E836:AB836)</f>
        <v>71.083333333333329</v>
      </c>
      <c r="AD836" s="706">
        <f>SQRT(MIN((E834*E834+E835*E835),(F834*F834+F835*F835),(G834*G834+G835*G835),(H834*H834+H835*H835),(I834*I834+I835*I835),(J834*J834+J835*J835),(K834*K834+K835*K835),(L834*L834+L835*L835),(M834*M834+M835*M835),(N834*N834+N835*N835),(O834*O834+O835*O835),(P834*P834+P835*P835),(R834*R834+R835*R835),(S834*S834+S835*S835),(T834*T834+T835*T835),(U834*U834+U835*U835),(V834*V834+V835*V835),(W834*W834+W835*W835),(X834*X834+X835*X835),(Y834*Y834+Y835*Y835),(Z834*Z834+Z835*Z835),(AA834*AA834+AA835*AA835),(AB834*AB834+AB835*AB835)))/AD834</f>
        <v>0.12948178589987844</v>
      </c>
      <c r="AE836" s="76">
        <f>SQRT(MAX((E834*E834+E835*E835),(F834*F834+F835*F835),(G834*G834+G835*G835),(H834*H834+H835*H835),(I834*I834+I835*I835),(J834*J834+J835*J835),(K834*K834+K835*K835),(L834*L834+L835*L835),(M834*M834+M835*M835),(N834*N834+N835*N835),(O834*O834+O835*O835),(P834*P834+P835*P835),(R834*R834+R835*R835),(S834*S834+S835*S835),(T834*T834+T835*T835),(U834*U834+U835*U835),(V834*V834+V835*V835),(W834*W834+W835*W835),(X834*X834+X835*X835),(Y834*Y834+Y835*Y835),(Z834*Z834+Z835*Z835),(AA834*AA834+AA835*AA835),(AB834*AB834+AB835*AB835)))/AD834</f>
        <v>0.26322265822011215</v>
      </c>
      <c r="AF836" s="77"/>
      <c r="AI836" s="440"/>
      <c r="AJ836" s="15"/>
      <c r="AK836" s="15"/>
      <c r="AL836" s="15"/>
      <c r="AM836" s="15"/>
      <c r="AN836" s="440"/>
      <c r="AO836" s="440"/>
      <c r="AP836" s="440"/>
    </row>
    <row r="837" spans="1:42" ht="16.5" thickBot="1">
      <c r="A837" s="3252"/>
      <c r="B837" s="3291"/>
      <c r="C837" s="128" t="s">
        <v>21</v>
      </c>
      <c r="D837" s="116"/>
      <c r="E837" s="696">
        <f t="shared" ref="E837:AB837" si="496">E835/E834</f>
        <v>0.49206349206345446</v>
      </c>
      <c r="F837" s="338">
        <f t="shared" si="496"/>
        <v>0.48387096774197247</v>
      </c>
      <c r="G837" s="338">
        <f t="shared" si="496"/>
        <v>0.48387096774197247</v>
      </c>
      <c r="H837" s="464">
        <f t="shared" si="496"/>
        <v>0.49180327868848639</v>
      </c>
      <c r="I837" s="338">
        <f t="shared" si="496"/>
        <v>0.48750000000002885</v>
      </c>
      <c r="J837" s="338">
        <f t="shared" si="496"/>
        <v>0.48235294117638799</v>
      </c>
      <c r="K837" s="338">
        <f t="shared" si="496"/>
        <v>0.48979591836737063</v>
      </c>
      <c r="L837" s="338">
        <f t="shared" si="496"/>
        <v>0.48214285714289795</v>
      </c>
      <c r="M837" s="338">
        <v>0</v>
      </c>
      <c r="N837" s="464">
        <v>0</v>
      </c>
      <c r="O837" s="338">
        <v>0</v>
      </c>
      <c r="P837" s="338">
        <v>0</v>
      </c>
      <c r="Q837" s="338">
        <f t="shared" si="496"/>
        <v>0.48760330578512301</v>
      </c>
      <c r="R837" s="338">
        <f t="shared" si="496"/>
        <v>0.49193548387092983</v>
      </c>
      <c r="S837" s="338">
        <f t="shared" si="496"/>
        <v>0.49122807017552061</v>
      </c>
      <c r="T837" s="338">
        <f t="shared" si="496"/>
        <v>0.48148148148145953</v>
      </c>
      <c r="U837" s="338">
        <f t="shared" si="496"/>
        <v>0.48648648648642245</v>
      </c>
      <c r="V837" s="501">
        <f t="shared" si="496"/>
        <v>0.48076923076927547</v>
      </c>
      <c r="W837" s="338">
        <f t="shared" si="496"/>
        <v>0.49019607843132612</v>
      </c>
      <c r="X837" s="338">
        <f t="shared" si="496"/>
        <v>0.4842105263157887</v>
      </c>
      <c r="Y837" s="464">
        <f t="shared" si="496"/>
        <v>0.49484536082479058</v>
      </c>
      <c r="Z837" s="338">
        <f t="shared" si="496"/>
        <v>0.4842105263157887</v>
      </c>
      <c r="AA837" s="338">
        <f t="shared" si="496"/>
        <v>0.49382716049379793</v>
      </c>
      <c r="AB837" s="403">
        <f t="shared" si="496"/>
        <v>0.47945205479452185</v>
      </c>
      <c r="AC837" s="545">
        <f>MAX(E837:AB837)</f>
        <v>0.49484536082479058</v>
      </c>
      <c r="AD837" s="707">
        <f>MIN(E836:AB836)/(AD834/(SQRT(3)*AD852))</f>
        <v>0.12903263025076359</v>
      </c>
      <c r="AE837" s="547">
        <f>MAX(E836:AB836)/(AD834/(SQRT(3)*AD852))</f>
        <v>0.26380004406822777</v>
      </c>
      <c r="AF837" s="74"/>
      <c r="AI837" s="440"/>
      <c r="AJ837" s="15"/>
      <c r="AK837" s="15"/>
      <c r="AL837" s="15"/>
      <c r="AM837" s="15"/>
      <c r="AN837" s="440"/>
      <c r="AO837" s="440"/>
      <c r="AP837" s="440"/>
    </row>
    <row r="838" spans="1:42" hidden="1">
      <c r="A838" s="1771"/>
      <c r="B838" s="1772"/>
      <c r="C838" s="385" t="s">
        <v>130</v>
      </c>
      <c r="D838" s="124">
        <v>66.13</v>
      </c>
      <c r="E838" s="746">
        <v>66.192999999999998</v>
      </c>
      <c r="F838" s="139">
        <v>66.254999999999995</v>
      </c>
      <c r="G838" s="139">
        <v>66.316999999999993</v>
      </c>
      <c r="H838" s="445">
        <v>66.378</v>
      </c>
      <c r="I838" s="92">
        <v>66.457999999999998</v>
      </c>
      <c r="J838" s="139">
        <v>66.543000000000006</v>
      </c>
      <c r="K838" s="139">
        <v>66.641000000000005</v>
      </c>
      <c r="L838" s="92">
        <v>66.753</v>
      </c>
      <c r="M838" s="139">
        <v>66.869</v>
      </c>
      <c r="N838" s="445">
        <v>66.984999999999999</v>
      </c>
      <c r="O838" s="139">
        <v>67.094999999999999</v>
      </c>
      <c r="P838" s="92">
        <v>67.204999999999998</v>
      </c>
      <c r="Q838" s="92">
        <v>67.325999999999993</v>
      </c>
      <c r="R838" s="92">
        <v>67.45</v>
      </c>
      <c r="S838" s="92">
        <v>67.563999999999993</v>
      </c>
      <c r="T838" s="92">
        <v>67.671999999999997</v>
      </c>
      <c r="U838" s="92">
        <v>67.783000000000001</v>
      </c>
      <c r="V838" s="498">
        <v>67.887</v>
      </c>
      <c r="W838" s="92">
        <v>67.989000000000004</v>
      </c>
      <c r="X838" s="92">
        <v>68.084000000000003</v>
      </c>
      <c r="Y838" s="445">
        <v>68.180999999999997</v>
      </c>
      <c r="Z838" s="92">
        <v>68.275999999999996</v>
      </c>
      <c r="AA838" s="92">
        <v>68.356999999999999</v>
      </c>
      <c r="AB838" s="93">
        <v>68.430000000000007</v>
      </c>
      <c r="AC838" s="708"/>
      <c r="AD838" s="709"/>
      <c r="AE838" s="710"/>
      <c r="AF838" s="711"/>
      <c r="AJ838" s="15"/>
      <c r="AK838" s="15"/>
      <c r="AL838" s="15"/>
      <c r="AM838" s="15"/>
      <c r="AN838" s="440"/>
      <c r="AO838" s="440"/>
      <c r="AP838" s="440"/>
    </row>
    <row r="839" spans="1:42" hidden="1">
      <c r="A839" s="541"/>
      <c r="B839" s="209"/>
      <c r="C839" s="126" t="s">
        <v>131</v>
      </c>
      <c r="D839" s="110">
        <v>52.08</v>
      </c>
      <c r="E839" s="618">
        <v>52.110999999999997</v>
      </c>
      <c r="F839" s="331">
        <v>52.140999999999998</v>
      </c>
      <c r="G839" s="331">
        <v>52.170999999999999</v>
      </c>
      <c r="H839" s="446">
        <v>52.201000000000001</v>
      </c>
      <c r="I839" s="331">
        <v>52.24</v>
      </c>
      <c r="J839" s="331">
        <v>52.280999999999999</v>
      </c>
      <c r="K839" s="331">
        <v>52.329000000000001</v>
      </c>
      <c r="L839" s="331">
        <v>52.383000000000003</v>
      </c>
      <c r="M839" s="331">
        <v>52.44</v>
      </c>
      <c r="N839" s="446">
        <v>52.496000000000002</v>
      </c>
      <c r="O839" s="331">
        <v>52.55</v>
      </c>
      <c r="P839" s="331">
        <v>52.603000000000002</v>
      </c>
      <c r="Q839" s="331">
        <v>52.661999999999999</v>
      </c>
      <c r="R839" s="331">
        <v>52.722999999999999</v>
      </c>
      <c r="S839" s="331">
        <v>52.779000000000003</v>
      </c>
      <c r="T839" s="331">
        <v>52.831000000000003</v>
      </c>
      <c r="U839" s="331">
        <v>52.884999999999998</v>
      </c>
      <c r="V839" s="482">
        <v>52.935000000000002</v>
      </c>
      <c r="W839" s="331">
        <v>52.984999999999999</v>
      </c>
      <c r="X839" s="331">
        <v>53.030999999999999</v>
      </c>
      <c r="Y839" s="446">
        <v>53.079000000000001</v>
      </c>
      <c r="Z839" s="331">
        <v>53.125</v>
      </c>
      <c r="AA839" s="331">
        <v>53.164999999999999</v>
      </c>
      <c r="AB839" s="332">
        <v>53.2</v>
      </c>
      <c r="AC839" s="110"/>
      <c r="AD839" s="81"/>
      <c r="AE839" s="158">
        <v>77</v>
      </c>
      <c r="AF839" s="74"/>
      <c r="AI839" s="440"/>
      <c r="AJ839" s="15"/>
      <c r="AK839" s="15"/>
      <c r="AL839" s="15"/>
      <c r="AM839" s="15"/>
      <c r="AN839" s="440"/>
      <c r="AO839" s="440"/>
      <c r="AP839" s="440"/>
    </row>
    <row r="840" spans="1:42" ht="16.5" hidden="1" thickBot="1">
      <c r="A840" s="3222" t="s">
        <v>49</v>
      </c>
      <c r="B840" s="3223"/>
      <c r="C840" s="3224"/>
      <c r="D840" s="116"/>
      <c r="E840" s="573">
        <f>SQRT(E834*E834+E835*E835)/E852/1.73</f>
        <v>46.920350647311601</v>
      </c>
      <c r="F840" s="182">
        <f t="shared" ref="F840:AA840" si="497">SQRT(F834*F834+F835*F835)/F852/1.73</f>
        <v>45.850044776644687</v>
      </c>
      <c r="G840" s="182">
        <f t="shared" si="497"/>
        <v>46.026730883683783</v>
      </c>
      <c r="H840" s="453">
        <f t="shared" si="497"/>
        <v>45.338775631904966</v>
      </c>
      <c r="I840" s="182">
        <f t="shared" si="497"/>
        <v>59.588903519538768</v>
      </c>
      <c r="J840" s="182">
        <f t="shared" si="497"/>
        <v>63.246447783689703</v>
      </c>
      <c r="K840" s="182">
        <f t="shared" si="497"/>
        <v>73.488152820447695</v>
      </c>
      <c r="L840" s="182">
        <f t="shared" si="497"/>
        <v>83.088809074110458</v>
      </c>
      <c r="M840" s="182">
        <f t="shared" si="497"/>
        <v>87.55045879213732</v>
      </c>
      <c r="N840" s="453">
        <f t="shared" si="497"/>
        <v>85.664365799969147</v>
      </c>
      <c r="O840" s="182">
        <f t="shared" si="497"/>
        <v>81.572646726273646</v>
      </c>
      <c r="P840" s="182">
        <f t="shared" si="497"/>
        <v>80.662207120405682</v>
      </c>
      <c r="Q840" s="182">
        <f t="shared" si="497"/>
        <v>89.27020280749673</v>
      </c>
      <c r="R840" s="182">
        <f t="shared" si="497"/>
        <v>91.903787251464863</v>
      </c>
      <c r="S840" s="182">
        <f t="shared" si="497"/>
        <v>83.507751455684755</v>
      </c>
      <c r="T840" s="182">
        <f t="shared" si="497"/>
        <v>79.640284705452871</v>
      </c>
      <c r="U840" s="182">
        <f t="shared" si="497"/>
        <v>82.01331716739584</v>
      </c>
      <c r="V840" s="489">
        <f t="shared" si="497"/>
        <v>76.376676009805223</v>
      </c>
      <c r="W840" s="182">
        <f t="shared" si="497"/>
        <v>75.473905102189661</v>
      </c>
      <c r="X840" s="182">
        <f t="shared" si="497"/>
        <v>69.529460383320298</v>
      </c>
      <c r="Y840" s="453">
        <f t="shared" si="497"/>
        <v>71.359775446981104</v>
      </c>
      <c r="Z840" s="182">
        <f t="shared" si="497"/>
        <v>69.331933507231312</v>
      </c>
      <c r="AA840" s="182">
        <f t="shared" si="497"/>
        <v>59.963992531608518</v>
      </c>
      <c r="AB840" s="183">
        <f>SQRT(AB834*AB834+AB835*AB835)/AB852/1.73</f>
        <v>53.736833426696741</v>
      </c>
      <c r="AC840" s="111">
        <f>AVERAGE(E840:AB840)</f>
        <v>70.879408890476881</v>
      </c>
      <c r="AD840" s="98">
        <f>(AC836-AC840)/AC836</f>
        <v>2.8688081058351319E-3</v>
      </c>
      <c r="AE840" s="79"/>
      <c r="AF840" s="80"/>
      <c r="AG840" s="15"/>
      <c r="AH840" s="15"/>
      <c r="AI840" s="15"/>
      <c r="AJ840" s="15"/>
      <c r="AK840" s="440"/>
      <c r="AL840" s="440"/>
      <c r="AM840" s="440"/>
      <c r="AN840" s="440"/>
      <c r="AO840" s="440"/>
      <c r="AP840" s="440"/>
    </row>
    <row r="841" spans="1:42">
      <c r="A841" s="3250" t="s">
        <v>58</v>
      </c>
      <c r="B841" s="3259" t="s">
        <v>24</v>
      </c>
      <c r="C841" s="123" t="s">
        <v>16</v>
      </c>
      <c r="D841" s="124" t="s">
        <v>129</v>
      </c>
      <c r="E841" s="345">
        <f t="shared" ref="E841:AB841" si="498">(E845-D845)*$AE841*$AF841</f>
        <v>623.99999999999523</v>
      </c>
      <c r="F841" s="341">
        <f t="shared" si="498"/>
        <v>551.9999999999925</v>
      </c>
      <c r="G841" s="341">
        <f t="shared" si="498"/>
        <v>540.00000000002046</v>
      </c>
      <c r="H841" s="474">
        <f t="shared" si="498"/>
        <v>515.99999999999113</v>
      </c>
      <c r="I841" s="341">
        <f t="shared" si="498"/>
        <v>576.00000000002183</v>
      </c>
      <c r="J841" s="341">
        <f t="shared" si="498"/>
        <v>671.99999999996862</v>
      </c>
      <c r="K841" s="341">
        <f t="shared" si="498"/>
        <v>804.00000000000205</v>
      </c>
      <c r="L841" s="341">
        <f t="shared" si="498"/>
        <v>959.99999999997954</v>
      </c>
      <c r="M841" s="341">
        <f t="shared" si="498"/>
        <v>1008.0000000000382</v>
      </c>
      <c r="N841" s="474">
        <f t="shared" si="498"/>
        <v>995.9999999999809</v>
      </c>
      <c r="O841" s="341">
        <f t="shared" si="498"/>
        <v>900.00000000003411</v>
      </c>
      <c r="P841" s="341">
        <f t="shared" si="498"/>
        <v>983.9999999999236</v>
      </c>
      <c r="Q841" s="341">
        <f t="shared" si="498"/>
        <v>828.00000000003138</v>
      </c>
      <c r="R841" s="341">
        <f t="shared" si="498"/>
        <v>900.00000000003411</v>
      </c>
      <c r="S841" s="341">
        <f t="shared" si="498"/>
        <v>971.99999999995157</v>
      </c>
      <c r="T841" s="341">
        <f t="shared" si="498"/>
        <v>984.00000000000887</v>
      </c>
      <c r="U841" s="341">
        <f t="shared" si="498"/>
        <v>923.99999999997817</v>
      </c>
      <c r="V841" s="503">
        <f t="shared" si="498"/>
        <v>984.00000000000887</v>
      </c>
      <c r="W841" s="341">
        <f t="shared" si="498"/>
        <v>936.00000000003547</v>
      </c>
      <c r="X841" s="341">
        <f t="shared" si="498"/>
        <v>971.99999999995157</v>
      </c>
      <c r="Y841" s="474">
        <f t="shared" si="498"/>
        <v>960.0000000000648</v>
      </c>
      <c r="Z841" s="341">
        <f t="shared" si="498"/>
        <v>948.0000000000075</v>
      </c>
      <c r="AA841" s="341">
        <f t="shared" si="498"/>
        <v>827.99999999994611</v>
      </c>
      <c r="AB841" s="539">
        <f t="shared" si="498"/>
        <v>672.00000000005389</v>
      </c>
      <c r="AC841" s="108">
        <f>SUM(E841:AB841)</f>
        <v>20040.000000000022</v>
      </c>
      <c r="AD841" s="540">
        <v>6300</v>
      </c>
      <c r="AE841" s="341">
        <v>100</v>
      </c>
      <c r="AF841" s="539">
        <v>120</v>
      </c>
      <c r="AI841" s="440"/>
      <c r="AJ841" s="14"/>
      <c r="AK841" s="14"/>
      <c r="AL841" s="15"/>
      <c r="AM841" s="14"/>
      <c r="AN841" s="440"/>
      <c r="AO841" s="440"/>
      <c r="AP841" s="440"/>
    </row>
    <row r="842" spans="1:42">
      <c r="A842" s="3251"/>
      <c r="B842" s="3260"/>
      <c r="C842" s="125" t="s">
        <v>18</v>
      </c>
      <c r="D842" s="110" t="s">
        <v>129</v>
      </c>
      <c r="E842" s="327">
        <f t="shared" ref="E842:AB842" si="499">(E846-D846)*$AE841*$AF841</f>
        <v>371.99999999998568</v>
      </c>
      <c r="F842" s="328">
        <f t="shared" si="499"/>
        <v>324.00000000001228</v>
      </c>
      <c r="G842" s="328">
        <f t="shared" si="499"/>
        <v>323.99999999996965</v>
      </c>
      <c r="H842" s="449">
        <f t="shared" si="499"/>
        <v>300.00000000002558</v>
      </c>
      <c r="I842" s="328">
        <f t="shared" si="499"/>
        <v>347.99999999999898</v>
      </c>
      <c r="J842" s="328">
        <f t="shared" si="499"/>
        <v>396.00000000001501</v>
      </c>
      <c r="K842" s="328">
        <f t="shared" si="499"/>
        <v>467.9999999999751</v>
      </c>
      <c r="L842" s="328">
        <f t="shared" si="499"/>
        <v>576.00000000002183</v>
      </c>
      <c r="M842" s="328">
        <f t="shared" si="499"/>
        <v>599.99999999996589</v>
      </c>
      <c r="N842" s="449">
        <f t="shared" si="499"/>
        <v>588.00000000003649</v>
      </c>
      <c r="O842" s="328">
        <f t="shared" si="499"/>
        <v>527.99999999996317</v>
      </c>
      <c r="P842" s="328">
        <f t="shared" si="499"/>
        <v>588.00000000003649</v>
      </c>
      <c r="Q842" s="328">
        <f t="shared" si="499"/>
        <v>491.9999999999618</v>
      </c>
      <c r="R842" s="328">
        <f t="shared" si="499"/>
        <v>528.0000000000058</v>
      </c>
      <c r="S842" s="328">
        <f t="shared" si="499"/>
        <v>587.99999999999386</v>
      </c>
      <c r="T842" s="328">
        <f t="shared" si="499"/>
        <v>576.00000000002183</v>
      </c>
      <c r="U842" s="328">
        <f t="shared" si="499"/>
        <v>551.9999999999925</v>
      </c>
      <c r="V842" s="485">
        <f t="shared" si="499"/>
        <v>576.00000000002183</v>
      </c>
      <c r="W842" s="328">
        <f t="shared" si="499"/>
        <v>563.99999999996453</v>
      </c>
      <c r="X842" s="328">
        <f t="shared" si="499"/>
        <v>564.00000000000716</v>
      </c>
      <c r="Y842" s="449">
        <f t="shared" si="499"/>
        <v>576.00000000002183</v>
      </c>
      <c r="Z842" s="328">
        <f t="shared" si="499"/>
        <v>564.00000000000716</v>
      </c>
      <c r="AA842" s="328">
        <f t="shared" si="499"/>
        <v>492.00000000000443</v>
      </c>
      <c r="AB842" s="329">
        <f t="shared" si="499"/>
        <v>395.99999999997237</v>
      </c>
      <c r="AC842" s="109">
        <f>SUM(E842:AB842)</f>
        <v>11879.99999999998</v>
      </c>
      <c r="AD842" s="73"/>
      <c r="AE842" s="158"/>
      <c r="AF842" s="74"/>
      <c r="AI842" s="440"/>
      <c r="AJ842" s="542"/>
      <c r="AK842" s="543"/>
      <c r="AL842" s="542"/>
      <c r="AM842" s="15"/>
      <c r="AN842" s="440"/>
      <c r="AO842" s="440"/>
      <c r="AP842" s="440"/>
    </row>
    <row r="843" spans="1:42">
      <c r="A843" s="3251"/>
      <c r="B843" s="3260"/>
      <c r="C843" s="125" t="s">
        <v>19</v>
      </c>
      <c r="D843" s="124" t="s">
        <v>62</v>
      </c>
      <c r="E843" s="1714">
        <v>40</v>
      </c>
      <c r="F843" s="1707">
        <v>36</v>
      </c>
      <c r="G843" s="1707">
        <v>35</v>
      </c>
      <c r="H843" s="454">
        <v>33</v>
      </c>
      <c r="I843" s="1707">
        <v>37</v>
      </c>
      <c r="J843" s="1707">
        <v>43</v>
      </c>
      <c r="K843" s="1707">
        <v>52</v>
      </c>
      <c r="L843" s="1707">
        <v>62</v>
      </c>
      <c r="M843" s="1707">
        <v>65</v>
      </c>
      <c r="N843" s="454">
        <v>64</v>
      </c>
      <c r="O843" s="1707">
        <v>58</v>
      </c>
      <c r="P843" s="1707">
        <v>64</v>
      </c>
      <c r="Q843" s="1707">
        <v>53</v>
      </c>
      <c r="R843" s="1707">
        <v>58</v>
      </c>
      <c r="S843" s="1707">
        <v>63</v>
      </c>
      <c r="T843" s="1707">
        <v>63</v>
      </c>
      <c r="U843" s="1707">
        <v>60</v>
      </c>
      <c r="V843" s="490">
        <v>63</v>
      </c>
      <c r="W843" s="1707">
        <v>61</v>
      </c>
      <c r="X843" s="1707">
        <v>62</v>
      </c>
      <c r="Y843" s="454">
        <v>62</v>
      </c>
      <c r="Z843" s="1707">
        <v>61</v>
      </c>
      <c r="AA843" s="1707">
        <v>54</v>
      </c>
      <c r="AB843" s="1708">
        <v>43</v>
      </c>
      <c r="AC843" s="109">
        <f>AVERAGE(E843:AB843)</f>
        <v>53.833333333333336</v>
      </c>
      <c r="AD843" s="76">
        <f>SQRT(MIN((E841*E841+E842*E842),(F841*F841+F842*F842),(G841*G841+G842*G842),(H841*H841+H842*H842),(I841*I841+I842*I842),(J841*J841+J842*J842),(K841*K841+K842*K842),(L841*L841+L842*L842),(M841*M841+M842*M842),(N841*N841+N842*N842),(O841*O841+O842*O842),(P841*P841+P842*P842),(R841*R841+R842*R842),(S841*S841+S842*S842),(T841*T841+T842*T842),(U841*U841+U842*U842),(V841*V841+V842*V842),(W841*W841+W842*W842),(X841*X841+X842*X842),(Y841*Y841+Y842*Y842),(Z841*Z841+Z842*Z842),(AA841*AA841+AA842*AA842),(AB841*AB841+AB842*AB842)))/AD841</f>
        <v>9.4741562784350461E-2</v>
      </c>
      <c r="AE843" s="76">
        <f>SQRT(MAX((E841*E841+E842*E842),(F841*F841+F842*F842),(G841*G841+G842*G842),(H841*H841+H842*H842),(I841*I841+I842*I842),(J841*J841+J842*J842),(K841*K841+K842*K842),(L841*L841+L842*L842),(M841*M841+M842*M842),(N841*N841+N842*N842),(O841*O841+O842*O842),(P841*P841+P842*P842),(R841*R841+R842*R842),(S841*S841+S842*S842),(T841*T841+T842*T842),(U841*U841+U842*U842),(V841*V841+V842*V842),(W841*W841+W842*W842),(X841*X841+X842*X842),(Y841*Y841+Y842*Y842),(Z841*Z841+Z842*Z842),(AA841*AA841+AA842*AA842),(AB841*AB841+AB842*AB842)))/AD841</f>
        <v>0.18619961005485861</v>
      </c>
      <c r="AF843" s="77"/>
      <c r="AG843" s="1"/>
      <c r="AI843" s="334"/>
      <c r="AJ843" s="440"/>
      <c r="AK843" s="440"/>
      <c r="AL843" s="440"/>
      <c r="AM843" s="440"/>
      <c r="AN843" s="440"/>
      <c r="AO843" s="440"/>
      <c r="AP843" s="440"/>
    </row>
    <row r="844" spans="1:42" ht="16.5" thickBot="1">
      <c r="A844" s="3251"/>
      <c r="B844" s="3260"/>
      <c r="C844" s="125" t="s">
        <v>21</v>
      </c>
      <c r="D844" s="110"/>
      <c r="E844" s="333">
        <f t="shared" ref="E844:AB844" si="500">E842/E841</f>
        <v>0.59615384615382772</v>
      </c>
      <c r="F844" s="334">
        <f t="shared" si="500"/>
        <v>0.58695652173916069</v>
      </c>
      <c r="G844" s="334">
        <f t="shared" si="500"/>
        <v>0.59999999999992104</v>
      </c>
      <c r="H844" s="451">
        <f t="shared" si="500"/>
        <v>0.58139534883726884</v>
      </c>
      <c r="I844" s="334">
        <f t="shared" si="500"/>
        <v>0.60416666666664198</v>
      </c>
      <c r="J844" s="334">
        <f t="shared" si="500"/>
        <v>0.58928571428576415</v>
      </c>
      <c r="K844" s="334">
        <f t="shared" si="500"/>
        <v>0.58208955223877357</v>
      </c>
      <c r="L844" s="334">
        <f t="shared" si="500"/>
        <v>0.6000000000000355</v>
      </c>
      <c r="M844" s="334">
        <f t="shared" si="500"/>
        <v>0.59523809523803883</v>
      </c>
      <c r="N844" s="451">
        <f t="shared" si="500"/>
        <v>0.59036144578318051</v>
      </c>
      <c r="O844" s="334">
        <f t="shared" si="500"/>
        <v>0.5866666666666035</v>
      </c>
      <c r="P844" s="334">
        <f t="shared" si="500"/>
        <v>0.59756097560983956</v>
      </c>
      <c r="Q844" s="334">
        <f t="shared" si="500"/>
        <v>0.594202898550656</v>
      </c>
      <c r="R844" s="334">
        <f t="shared" si="500"/>
        <v>0.5866666666666509</v>
      </c>
      <c r="S844" s="334">
        <f t="shared" si="500"/>
        <v>0.60493827160496205</v>
      </c>
      <c r="T844" s="334">
        <f t="shared" si="500"/>
        <v>0.58536585365855354</v>
      </c>
      <c r="U844" s="334">
        <f t="shared" si="500"/>
        <v>0.59740259740260337</v>
      </c>
      <c r="V844" s="487">
        <f t="shared" si="500"/>
        <v>0.58536585365855354</v>
      </c>
      <c r="W844" s="334">
        <f t="shared" si="500"/>
        <v>0.6025641025640418</v>
      </c>
      <c r="X844" s="334">
        <f t="shared" si="500"/>
        <v>0.58024691358028324</v>
      </c>
      <c r="Y844" s="451">
        <f t="shared" si="500"/>
        <v>0.59999999999998221</v>
      </c>
      <c r="Z844" s="334">
        <f t="shared" si="500"/>
        <v>0.59493670886076233</v>
      </c>
      <c r="AA844" s="334">
        <f t="shared" si="500"/>
        <v>0.59420289855076869</v>
      </c>
      <c r="AB844" s="335">
        <f t="shared" si="500"/>
        <v>0.58928571428562593</v>
      </c>
      <c r="AC844" s="545">
        <f>MAX(E844:AB844)</f>
        <v>0.60493827160496205</v>
      </c>
      <c r="AD844" s="546">
        <f>MIN(E843:AB843)/(AD841/(SQRT(3)*AD853))</f>
        <v>9.4514301031588824E-2</v>
      </c>
      <c r="AE844" s="547">
        <f>MAX(E843:AB843)/(AD841/(SQRT(3)*AD853))</f>
        <v>0.1861645323349477</v>
      </c>
      <c r="AF844" s="74"/>
      <c r="AG844" s="1"/>
      <c r="AI844" s="440"/>
      <c r="AJ844" s="440"/>
      <c r="AK844" s="440"/>
      <c r="AL844" s="440"/>
      <c r="AM844" s="440"/>
      <c r="AN844" s="440"/>
      <c r="AO844" s="440"/>
      <c r="AP844" s="440"/>
    </row>
    <row r="845" spans="1:42" hidden="1">
      <c r="A845" s="541"/>
      <c r="B845" s="209"/>
      <c r="C845" s="126" t="s">
        <v>130</v>
      </c>
      <c r="D845" s="110">
        <v>45.46</v>
      </c>
      <c r="E845" s="618">
        <v>45.512</v>
      </c>
      <c r="F845" s="331">
        <v>45.558</v>
      </c>
      <c r="G845" s="331">
        <v>45.603000000000002</v>
      </c>
      <c r="H845" s="446">
        <v>45.646000000000001</v>
      </c>
      <c r="I845" s="158">
        <v>45.694000000000003</v>
      </c>
      <c r="J845" s="331">
        <v>45.75</v>
      </c>
      <c r="K845" s="331">
        <v>45.817</v>
      </c>
      <c r="L845" s="158">
        <v>45.896999999999998</v>
      </c>
      <c r="M845" s="331">
        <v>45.981000000000002</v>
      </c>
      <c r="N845" s="446">
        <v>46.064</v>
      </c>
      <c r="O845" s="331">
        <v>46.139000000000003</v>
      </c>
      <c r="P845" s="158">
        <v>46.220999999999997</v>
      </c>
      <c r="Q845" s="158">
        <v>46.29</v>
      </c>
      <c r="R845" s="158">
        <v>46.365000000000002</v>
      </c>
      <c r="S845" s="158">
        <v>46.445999999999998</v>
      </c>
      <c r="T845" s="158">
        <v>46.527999999999999</v>
      </c>
      <c r="U845" s="158">
        <v>46.604999999999997</v>
      </c>
      <c r="V845" s="482">
        <v>46.686999999999998</v>
      </c>
      <c r="W845" s="158">
        <v>46.765000000000001</v>
      </c>
      <c r="X845" s="158">
        <v>46.845999999999997</v>
      </c>
      <c r="Y845" s="446">
        <v>46.926000000000002</v>
      </c>
      <c r="Z845" s="158">
        <v>47.005000000000003</v>
      </c>
      <c r="AA845" s="158">
        <v>47.073999999999998</v>
      </c>
      <c r="AB845" s="74">
        <v>47.13</v>
      </c>
      <c r="AC845" s="110"/>
      <c r="AD845" s="73"/>
      <c r="AE845" s="158"/>
      <c r="AF845" s="74"/>
      <c r="AG845" s="1"/>
      <c r="AI845" s="440"/>
      <c r="AJ845" s="440"/>
      <c r="AK845" s="440"/>
      <c r="AL845" s="440"/>
      <c r="AM845" s="440"/>
      <c r="AN845" s="440"/>
      <c r="AO845" s="440"/>
      <c r="AP845" s="440"/>
    </row>
    <row r="846" spans="1:42" hidden="1">
      <c r="A846" s="541"/>
      <c r="B846" s="209"/>
      <c r="C846" s="126" t="s">
        <v>131</v>
      </c>
      <c r="D846" s="110">
        <v>18.62</v>
      </c>
      <c r="E846" s="330">
        <v>18.651</v>
      </c>
      <c r="F846" s="331">
        <v>18.678000000000001</v>
      </c>
      <c r="G846" s="331">
        <v>18.704999999999998</v>
      </c>
      <c r="H846" s="446">
        <v>18.73</v>
      </c>
      <c r="I846" s="331">
        <v>18.759</v>
      </c>
      <c r="J846" s="331">
        <v>18.792000000000002</v>
      </c>
      <c r="K846" s="331">
        <v>18.831</v>
      </c>
      <c r="L846" s="331">
        <v>18.879000000000001</v>
      </c>
      <c r="M846" s="331">
        <v>18.928999999999998</v>
      </c>
      <c r="N846" s="446">
        <v>18.978000000000002</v>
      </c>
      <c r="O846" s="331">
        <v>19.021999999999998</v>
      </c>
      <c r="P846" s="331">
        <v>19.071000000000002</v>
      </c>
      <c r="Q846" s="331">
        <v>19.111999999999998</v>
      </c>
      <c r="R846" s="331">
        <v>19.155999999999999</v>
      </c>
      <c r="S846" s="331">
        <v>19.204999999999998</v>
      </c>
      <c r="T846" s="331">
        <v>19.253</v>
      </c>
      <c r="U846" s="331">
        <v>19.298999999999999</v>
      </c>
      <c r="V846" s="482">
        <v>19.347000000000001</v>
      </c>
      <c r="W846" s="331">
        <v>19.393999999999998</v>
      </c>
      <c r="X846" s="331">
        <v>19.440999999999999</v>
      </c>
      <c r="Y846" s="446">
        <v>19.489000000000001</v>
      </c>
      <c r="Z846" s="331">
        <v>19.536000000000001</v>
      </c>
      <c r="AA846" s="331">
        <v>19.577000000000002</v>
      </c>
      <c r="AB846" s="331">
        <v>19.61</v>
      </c>
      <c r="AC846" s="110"/>
      <c r="AD846" s="73"/>
      <c r="AE846" s="158">
        <v>82</v>
      </c>
      <c r="AF846" s="74"/>
      <c r="AG846" s="1"/>
      <c r="AI846" s="440"/>
      <c r="AJ846" s="440"/>
      <c r="AK846" s="440"/>
      <c r="AL846" s="440"/>
      <c r="AM846" s="440"/>
      <c r="AN846" s="440"/>
      <c r="AO846" s="440"/>
      <c r="AP846" s="440"/>
    </row>
    <row r="847" spans="1:42" ht="16.5" hidden="1" thickBot="1">
      <c r="A847" s="3222" t="s">
        <v>49</v>
      </c>
      <c r="B847" s="3223"/>
      <c r="C847" s="3224"/>
      <c r="D847" s="116"/>
      <c r="E847" s="181">
        <f>SQRT(E841*E841+E842*E842)/E853/1.73</f>
        <v>39.841118428443451</v>
      </c>
      <c r="F847" s="182">
        <f t="shared" ref="F847:AB847" si="501">SQRT(F841*F841+F842*F842)/F853/1.73</f>
        <v>35.06903525455661</v>
      </c>
      <c r="G847" s="182">
        <f t="shared" si="501"/>
        <v>35.068707309704884</v>
      </c>
      <c r="H847" s="453">
        <f t="shared" si="501"/>
        <v>33.399092689310997</v>
      </c>
      <c r="I847" s="182">
        <f t="shared" si="501"/>
        <v>37.475558536029482</v>
      </c>
      <c r="J847" s="182">
        <f t="shared" si="501"/>
        <v>43.604163638598664</v>
      </c>
      <c r="K847" s="182">
        <f t="shared" si="501"/>
        <v>52.20777132718311</v>
      </c>
      <c r="L847" s="182">
        <f t="shared" si="501"/>
        <v>62.706835809600932</v>
      </c>
      <c r="M847" s="182">
        <f t="shared" si="501"/>
        <v>65.895815756113706</v>
      </c>
      <c r="N847" s="453">
        <f t="shared" si="501"/>
        <v>63.855207168406579</v>
      </c>
      <c r="O847" s="182">
        <f t="shared" si="501"/>
        <v>57.442781723081346</v>
      </c>
      <c r="P847" s="182">
        <f t="shared" si="501"/>
        <v>63.467454569603412</v>
      </c>
      <c r="Q847" s="182">
        <f t="shared" si="501"/>
        <v>53.072557344424965</v>
      </c>
      <c r="R847" s="182">
        <f t="shared" si="501"/>
        <v>58.050934368851451</v>
      </c>
      <c r="S847" s="182">
        <f t="shared" si="501"/>
        <v>63.567816081992873</v>
      </c>
      <c r="T847" s="182">
        <f t="shared" si="501"/>
        <v>63.616703748360194</v>
      </c>
      <c r="U847" s="182">
        <f t="shared" si="501"/>
        <v>59.536304883234394</v>
      </c>
      <c r="V847" s="489">
        <f t="shared" si="501"/>
        <v>62.82831752459596</v>
      </c>
      <c r="W847" s="182">
        <f t="shared" si="501"/>
        <v>60.331523723905924</v>
      </c>
      <c r="X847" s="182">
        <f t="shared" si="501"/>
        <v>61.688834970302551</v>
      </c>
      <c r="Y847" s="453">
        <f>SQRT(Y841*Y841+Y842*Y842)/Y853/1.73</f>
        <v>62.284364346017703</v>
      </c>
      <c r="Z847" s="182">
        <f t="shared" si="501"/>
        <v>61.546554034583004</v>
      </c>
      <c r="AA847" s="182">
        <f t="shared" si="501"/>
        <v>53.480415614119899</v>
      </c>
      <c r="AB847" s="183">
        <f t="shared" si="501"/>
        <v>42.898863180127513</v>
      </c>
      <c r="AC847" s="111">
        <f>AVERAGE(E847:AB847)</f>
        <v>53.872363834631244</v>
      </c>
      <c r="AD847" s="78">
        <f>(AC843-AC847)/AC843</f>
        <v>-7.2502479191161138E-4</v>
      </c>
      <c r="AE847" s="79"/>
      <c r="AF847" s="80"/>
      <c r="AG847" s="15"/>
      <c r="AH847" s="15"/>
      <c r="AI847" s="15"/>
      <c r="AJ847" s="15"/>
      <c r="AK847" s="440"/>
      <c r="AL847" s="440"/>
      <c r="AM847" s="440"/>
      <c r="AN847" s="440"/>
      <c r="AO847" s="440"/>
      <c r="AP847" s="440"/>
    </row>
    <row r="848" spans="1:42">
      <c r="A848" s="152" t="s">
        <v>59</v>
      </c>
      <c r="B848" s="153"/>
      <c r="C848" s="197"/>
      <c r="D848" s="165"/>
      <c r="E848" s="117">
        <f t="shared" ref="E848:AB849" si="502">E834+E841</f>
        <v>1380.0000000000239</v>
      </c>
      <c r="F848" s="118">
        <f t="shared" si="502"/>
        <v>1295.9999999999638</v>
      </c>
      <c r="G848" s="118">
        <f t="shared" si="502"/>
        <v>1283.9999999999918</v>
      </c>
      <c r="H848" s="448">
        <f t="shared" si="502"/>
        <v>1248.0000000000757</v>
      </c>
      <c r="I848" s="118">
        <f t="shared" si="502"/>
        <v>1536.0000000000014</v>
      </c>
      <c r="J848" s="118">
        <f t="shared" si="502"/>
        <v>1692.0000000000641</v>
      </c>
      <c r="K848" s="118">
        <f t="shared" si="502"/>
        <v>1979.9999999999898</v>
      </c>
      <c r="L848" s="118">
        <f t="shared" si="502"/>
        <v>2303.9999999999168</v>
      </c>
      <c r="M848" s="620">
        <f t="shared" si="502"/>
        <v>2400.0000000000341</v>
      </c>
      <c r="N848" s="448">
        <f t="shared" si="502"/>
        <v>2387.9999999999768</v>
      </c>
      <c r="O848" s="118">
        <f t="shared" si="502"/>
        <v>2220.0000000000273</v>
      </c>
      <c r="P848" s="118">
        <f t="shared" si="502"/>
        <v>2303.9999999999168</v>
      </c>
      <c r="Q848" s="118">
        <f t="shared" si="502"/>
        <v>2279.9999999999727</v>
      </c>
      <c r="R848" s="118">
        <f t="shared" si="502"/>
        <v>2388.0000000001473</v>
      </c>
      <c r="S848" s="118">
        <f t="shared" si="502"/>
        <v>2339.9999999998327</v>
      </c>
      <c r="T848" s="118">
        <f t="shared" si="502"/>
        <v>2280.0000000000582</v>
      </c>
      <c r="U848" s="118">
        <f t="shared" si="502"/>
        <v>2256.0000000000286</v>
      </c>
      <c r="V848" s="620">
        <f t="shared" si="502"/>
        <v>2231.9999999999991</v>
      </c>
      <c r="W848" s="118">
        <f t="shared" si="502"/>
        <v>2160.0000000000819</v>
      </c>
      <c r="X848" s="620">
        <f t="shared" si="502"/>
        <v>2111.9999999999382</v>
      </c>
      <c r="Y848" s="448">
        <f t="shared" si="502"/>
        <v>2123.9999999999955</v>
      </c>
      <c r="Z848" s="118">
        <f t="shared" si="502"/>
        <v>2087.9999999999936</v>
      </c>
      <c r="AA848" s="118">
        <f t="shared" si="502"/>
        <v>1799.9999999999829</v>
      </c>
      <c r="AB848" s="712">
        <f t="shared" si="502"/>
        <v>1548.0000000001439</v>
      </c>
      <c r="AC848" s="165"/>
      <c r="AD848" s="550">
        <f>MIN(E848:AB848)</f>
        <v>1248.0000000000757</v>
      </c>
      <c r="AE848" s="83"/>
      <c r="AF848" s="84"/>
      <c r="AG848" s="1"/>
      <c r="AI848" s="440"/>
      <c r="AJ848" s="440"/>
      <c r="AK848" s="440"/>
      <c r="AL848" s="440"/>
      <c r="AM848" s="440"/>
      <c r="AN848" s="440"/>
      <c r="AO848" s="440"/>
      <c r="AP848" s="440"/>
    </row>
    <row r="849" spans="1:42">
      <c r="A849" s="154" t="s">
        <v>61</v>
      </c>
      <c r="B849" s="155"/>
      <c r="C849" s="188"/>
      <c r="D849" s="167"/>
      <c r="E849" s="119">
        <f t="shared" si="502"/>
        <v>743.99999999997135</v>
      </c>
      <c r="F849" s="120">
        <f t="shared" si="502"/>
        <v>684.00000000002592</v>
      </c>
      <c r="G849" s="120">
        <f t="shared" si="502"/>
        <v>683.99999999998329</v>
      </c>
      <c r="H849" s="449">
        <f t="shared" si="502"/>
        <v>660.00000000003922</v>
      </c>
      <c r="I849" s="120">
        <f t="shared" si="502"/>
        <v>816.00000000001671</v>
      </c>
      <c r="J849" s="120">
        <f t="shared" si="502"/>
        <v>887.99999999997681</v>
      </c>
      <c r="K849" s="120">
        <f t="shared" si="502"/>
        <v>1043.9999999999968</v>
      </c>
      <c r="L849" s="120">
        <f t="shared" si="502"/>
        <v>1224.0000000000464</v>
      </c>
      <c r="M849" s="622">
        <f t="shared" si="502"/>
        <v>1283.9999999999065</v>
      </c>
      <c r="N849" s="449">
        <f t="shared" si="502"/>
        <v>1260.0000000000905</v>
      </c>
      <c r="O849" s="120">
        <f t="shared" si="502"/>
        <v>1175.9999999999025</v>
      </c>
      <c r="P849" s="120">
        <f t="shared" si="502"/>
        <v>1224.0000000000891</v>
      </c>
      <c r="Q849" s="120">
        <f t="shared" si="502"/>
        <v>1199.9999999999318</v>
      </c>
      <c r="R849" s="120">
        <f t="shared" si="502"/>
        <v>1260.000000000005</v>
      </c>
      <c r="S849" s="120">
        <f t="shared" si="502"/>
        <v>1260.0000000000477</v>
      </c>
      <c r="T849" s="120">
        <f t="shared" si="502"/>
        <v>1200.0000000000171</v>
      </c>
      <c r="U849" s="120">
        <f t="shared" si="502"/>
        <v>1199.9999999999318</v>
      </c>
      <c r="V849" s="622">
        <f t="shared" si="502"/>
        <v>1176.000000000073</v>
      </c>
      <c r="W849" s="120">
        <f t="shared" si="502"/>
        <v>1163.9999999999304</v>
      </c>
      <c r="X849" s="622">
        <f t="shared" si="502"/>
        <v>1115.9999999999995</v>
      </c>
      <c r="Y849" s="449">
        <f t="shared" si="502"/>
        <v>1152.0000000000437</v>
      </c>
      <c r="Z849" s="120">
        <f t="shared" si="502"/>
        <v>1115.9999999999995</v>
      </c>
      <c r="AA849" s="120">
        <f t="shared" si="502"/>
        <v>971.9999999999942</v>
      </c>
      <c r="AB849" s="692">
        <f t="shared" si="502"/>
        <v>816.00000000001671</v>
      </c>
      <c r="AC849" s="167"/>
      <c r="AD849" s="552">
        <f>MIN(E849:AB849)</f>
        <v>660.00000000003922</v>
      </c>
      <c r="AE849" s="86"/>
      <c r="AF849" s="87"/>
      <c r="AG849" s="1"/>
      <c r="AI849" s="440"/>
      <c r="AJ849" s="440"/>
      <c r="AK849" s="440"/>
      <c r="AL849" s="440"/>
      <c r="AM849" s="440"/>
      <c r="AN849" s="440"/>
      <c r="AO849" s="440"/>
      <c r="AP849" s="440"/>
    </row>
    <row r="850" spans="1:42" ht="16.5" thickBot="1">
      <c r="A850" s="156" t="s">
        <v>60</v>
      </c>
      <c r="B850" s="157"/>
      <c r="C850" s="198"/>
      <c r="D850" s="193"/>
      <c r="E850" s="121">
        <f t="shared" ref="E850:AB850" si="503">SQRT(E849*E849+E848*E848)</f>
        <v>1567.7805968948662</v>
      </c>
      <c r="F850" s="122">
        <f t="shared" si="503"/>
        <v>1465.4255354674087</v>
      </c>
      <c r="G850" s="122">
        <f t="shared" si="503"/>
        <v>1454.8237006592778</v>
      </c>
      <c r="H850" s="453">
        <f t="shared" si="503"/>
        <v>1411.7733529147804</v>
      </c>
      <c r="I850" s="122">
        <f t="shared" si="503"/>
        <v>1739.2964094713793</v>
      </c>
      <c r="J850" s="122">
        <f t="shared" si="503"/>
        <v>1910.8657723660697</v>
      </c>
      <c r="K850" s="122">
        <f t="shared" si="503"/>
        <v>2238.3779841662026</v>
      </c>
      <c r="L850" s="122">
        <f t="shared" si="503"/>
        <v>2608.9446142070033</v>
      </c>
      <c r="M850" s="624">
        <f t="shared" si="503"/>
        <v>2721.8846411999029</v>
      </c>
      <c r="N850" s="453">
        <f t="shared" si="503"/>
        <v>2700.0266665350023</v>
      </c>
      <c r="O850" s="122">
        <f t="shared" si="503"/>
        <v>2512.2452109616793</v>
      </c>
      <c r="P850" s="122">
        <f t="shared" si="503"/>
        <v>2608.9446142070233</v>
      </c>
      <c r="Q850" s="122">
        <f t="shared" si="503"/>
        <v>2576.5092664300105</v>
      </c>
      <c r="R850" s="122">
        <f t="shared" si="503"/>
        <v>2700.0266665351137</v>
      </c>
      <c r="S850" s="122">
        <f t="shared" si="503"/>
        <v>2657.6681508418874</v>
      </c>
      <c r="T850" s="122">
        <f t="shared" si="503"/>
        <v>2576.509266430126</v>
      </c>
      <c r="U850" s="122">
        <f t="shared" si="503"/>
        <v>2555.2956776075771</v>
      </c>
      <c r="V850" s="624">
        <f t="shared" si="503"/>
        <v>2522.8555249954698</v>
      </c>
      <c r="W850" s="122">
        <f t="shared" si="503"/>
        <v>2453.6699044492907</v>
      </c>
      <c r="X850" s="624">
        <f t="shared" si="503"/>
        <v>2388.7235084872714</v>
      </c>
      <c r="Y850" s="453">
        <f t="shared" si="503"/>
        <v>2416.2946840151931</v>
      </c>
      <c r="Z850" s="122">
        <f t="shared" si="503"/>
        <v>2367.530358833857</v>
      </c>
      <c r="AA850" s="122">
        <f t="shared" si="503"/>
        <v>2045.6744609052359</v>
      </c>
      <c r="AB850" s="713">
        <f t="shared" si="503"/>
        <v>1749.9028544466328</v>
      </c>
      <c r="AC850" s="553"/>
      <c r="AD850" s="554">
        <f>MIN(E850:AB850)</f>
        <v>1411.7733529147804</v>
      </c>
      <c r="AE850" s="89"/>
      <c r="AF850" s="90"/>
      <c r="AG850" s="1"/>
      <c r="AI850" s="440"/>
      <c r="AJ850" s="440"/>
      <c r="AK850" s="440"/>
      <c r="AL850" s="440"/>
      <c r="AM850" s="440"/>
      <c r="AN850" s="440"/>
      <c r="AO850" s="440"/>
      <c r="AP850" s="440"/>
    </row>
    <row r="851" spans="1:42" ht="16.5" thickBot="1">
      <c r="A851" s="626" t="s">
        <v>25</v>
      </c>
      <c r="B851" s="627"/>
      <c r="C851" s="628"/>
      <c r="D851" s="629"/>
      <c r="E851" s="630">
        <v>1</v>
      </c>
      <c r="F851" s="631">
        <v>2</v>
      </c>
      <c r="G851" s="631">
        <v>3</v>
      </c>
      <c r="H851" s="632">
        <v>4</v>
      </c>
      <c r="I851" s="631">
        <v>5</v>
      </c>
      <c r="J851" s="631">
        <v>6</v>
      </c>
      <c r="K851" s="631">
        <v>7</v>
      </c>
      <c r="L851" s="631">
        <v>8</v>
      </c>
      <c r="M851" s="631">
        <v>9</v>
      </c>
      <c r="N851" s="632">
        <v>10</v>
      </c>
      <c r="O851" s="631">
        <v>11</v>
      </c>
      <c r="P851" s="631">
        <v>12</v>
      </c>
      <c r="Q851" s="631">
        <v>13</v>
      </c>
      <c r="R851" s="631">
        <v>14</v>
      </c>
      <c r="S851" s="631">
        <v>15</v>
      </c>
      <c r="T851" s="631">
        <v>16</v>
      </c>
      <c r="U851" s="631">
        <v>17</v>
      </c>
      <c r="V851" s="632">
        <v>18</v>
      </c>
      <c r="W851" s="631">
        <v>19</v>
      </c>
      <c r="X851" s="631">
        <v>20</v>
      </c>
      <c r="Y851" s="632">
        <v>21</v>
      </c>
      <c r="Z851" s="631">
        <v>22</v>
      </c>
      <c r="AA851" s="631">
        <v>23</v>
      </c>
      <c r="AB851" s="633">
        <v>24</v>
      </c>
      <c r="AC851" s="634"/>
      <c r="AD851" s="2"/>
      <c r="AE851" s="2"/>
      <c r="AF851" s="2"/>
      <c r="AG851" s="2"/>
      <c r="AI851" s="440"/>
      <c r="AJ851" s="440"/>
      <c r="AK851" s="440"/>
      <c r="AL851" s="440"/>
      <c r="AM851" s="440"/>
      <c r="AN851" s="440"/>
      <c r="AO851" s="440"/>
      <c r="AP851" s="440"/>
    </row>
    <row r="852" spans="1:42">
      <c r="A852" s="555" t="s">
        <v>26</v>
      </c>
      <c r="B852" s="148"/>
      <c r="C852" s="556" t="s">
        <v>27</v>
      </c>
      <c r="D852" s="674" t="s">
        <v>62</v>
      </c>
      <c r="E852" s="190">
        <v>10.38</v>
      </c>
      <c r="F852" s="148">
        <v>10.42</v>
      </c>
      <c r="G852" s="148">
        <v>10.38</v>
      </c>
      <c r="H852" s="480">
        <v>10.4</v>
      </c>
      <c r="I852" s="148">
        <v>10.36</v>
      </c>
      <c r="J852" s="148">
        <v>10.35</v>
      </c>
      <c r="K852" s="148">
        <v>10.3</v>
      </c>
      <c r="L852" s="148">
        <v>10.38</v>
      </c>
      <c r="M852" s="148">
        <v>10.24</v>
      </c>
      <c r="N852" s="480">
        <v>10.43</v>
      </c>
      <c r="O852" s="148">
        <v>10.42</v>
      </c>
      <c r="P852" s="148">
        <v>10.5</v>
      </c>
      <c r="Q852" s="148">
        <v>10.46</v>
      </c>
      <c r="R852" s="148">
        <v>10.43</v>
      </c>
      <c r="S852" s="148">
        <v>10.55</v>
      </c>
      <c r="T852" s="148">
        <v>10.44</v>
      </c>
      <c r="U852" s="558">
        <v>10.44</v>
      </c>
      <c r="V852" s="558">
        <v>10.48</v>
      </c>
      <c r="W852" s="148">
        <v>10.44</v>
      </c>
      <c r="X852" s="148">
        <v>10.53</v>
      </c>
      <c r="Y852" s="480">
        <v>10.52</v>
      </c>
      <c r="Z852" s="148">
        <v>10.56</v>
      </c>
      <c r="AA852" s="148">
        <v>10.45</v>
      </c>
      <c r="AB852" s="559">
        <v>10.45</v>
      </c>
      <c r="AC852" s="675"/>
      <c r="AD852" s="999">
        <f>AVERAGE(D852:AB852)</f>
        <v>10.429583333333332</v>
      </c>
      <c r="AE852" s="10"/>
      <c r="AF852" s="10"/>
      <c r="AG852" s="10"/>
      <c r="AI852" s="440"/>
      <c r="AJ852" s="440"/>
      <c r="AK852" s="440"/>
      <c r="AL852" s="440"/>
      <c r="AM852" s="440"/>
      <c r="AN852" s="440"/>
      <c r="AO852" s="440"/>
      <c r="AP852" s="440"/>
    </row>
    <row r="853" spans="1:42" ht="16.5" thickBot="1">
      <c r="A853" s="643" t="s">
        <v>28</v>
      </c>
      <c r="B853" s="149"/>
      <c r="C853" s="644" t="s">
        <v>27</v>
      </c>
      <c r="D853" s="425" t="s">
        <v>62</v>
      </c>
      <c r="E853" s="191">
        <v>10.54</v>
      </c>
      <c r="F853" s="149">
        <v>10.55</v>
      </c>
      <c r="G853" s="149">
        <v>10.38</v>
      </c>
      <c r="H853" s="646">
        <v>10.33</v>
      </c>
      <c r="I853" s="149">
        <v>10.38</v>
      </c>
      <c r="J853" s="149">
        <v>10.34</v>
      </c>
      <c r="K853" s="149">
        <v>10.3</v>
      </c>
      <c r="L853" s="149">
        <v>10.32</v>
      </c>
      <c r="M853" s="149">
        <v>10.29</v>
      </c>
      <c r="N853" s="646">
        <v>10.47</v>
      </c>
      <c r="O853" s="149">
        <v>10.5</v>
      </c>
      <c r="P853" s="149">
        <v>10.44</v>
      </c>
      <c r="Q853" s="149">
        <v>10.49</v>
      </c>
      <c r="R853" s="149">
        <v>10.39</v>
      </c>
      <c r="S853" s="149">
        <v>10.33</v>
      </c>
      <c r="T853" s="149">
        <v>10.36</v>
      </c>
      <c r="U853" s="647">
        <v>10.45</v>
      </c>
      <c r="V853" s="647">
        <v>10.49</v>
      </c>
      <c r="W853" s="149">
        <v>10.47</v>
      </c>
      <c r="X853" s="149">
        <v>10.53</v>
      </c>
      <c r="Y853" s="646">
        <v>10.39</v>
      </c>
      <c r="Z853" s="149">
        <v>10.36</v>
      </c>
      <c r="AA853" s="149">
        <v>10.41</v>
      </c>
      <c r="AB853" s="677">
        <v>10.51</v>
      </c>
      <c r="AC853" s="678"/>
      <c r="AD853" s="1319">
        <f>AVERAGE(D853:AB853)</f>
        <v>10.417499999999999</v>
      </c>
      <c r="AE853" s="10"/>
      <c r="AF853" s="10"/>
      <c r="AG853" s="10"/>
      <c r="AI853" s="440"/>
      <c r="AJ853" s="440"/>
      <c r="AK853" s="440"/>
      <c r="AL853" s="440"/>
      <c r="AM853" s="440"/>
      <c r="AN853" s="440"/>
      <c r="AO853" s="440"/>
      <c r="AP853" s="440"/>
    </row>
    <row r="854" spans="1:42">
      <c r="A854" s="3295" t="s">
        <v>162</v>
      </c>
      <c r="B854" s="3297" t="s">
        <v>163</v>
      </c>
      <c r="C854" s="123" t="s">
        <v>16</v>
      </c>
      <c r="D854" s="115" t="s">
        <v>129</v>
      </c>
      <c r="E854" s="326">
        <f t="shared" ref="E854:AB854" si="504">(E858-D858)*$AE854*$AF854</f>
        <v>39.000000000001478</v>
      </c>
      <c r="F854" s="71">
        <f t="shared" si="504"/>
        <v>38.999999999987267</v>
      </c>
      <c r="G854" s="71">
        <f t="shared" si="504"/>
        <v>27.000000000001023</v>
      </c>
      <c r="H854" s="448">
        <f t="shared" si="504"/>
        <v>26.000000000010459</v>
      </c>
      <c r="I854" s="71">
        <f t="shared" si="504"/>
        <v>39.000000000001478</v>
      </c>
      <c r="J854" s="71">
        <f t="shared" si="504"/>
        <v>25.999999999996248</v>
      </c>
      <c r="K854" s="71">
        <f t="shared" si="504"/>
        <v>25.999999999996248</v>
      </c>
      <c r="L854" s="71">
        <f t="shared" si="504"/>
        <v>25.999999999996248</v>
      </c>
      <c r="M854" s="71">
        <f t="shared" si="504"/>
        <v>26.000000000010459</v>
      </c>
      <c r="N854" s="448">
        <f t="shared" si="504"/>
        <v>25.999999999996248</v>
      </c>
      <c r="O854" s="71">
        <f t="shared" si="504"/>
        <v>27.000000000001023</v>
      </c>
      <c r="P854" s="71">
        <f t="shared" si="504"/>
        <v>39.000000000001478</v>
      </c>
      <c r="Q854" s="71">
        <f t="shared" si="504"/>
        <v>25.999999999996248</v>
      </c>
      <c r="R854" s="71">
        <f t="shared" si="504"/>
        <v>39.000000000001478</v>
      </c>
      <c r="S854" s="71">
        <f t="shared" si="504"/>
        <v>39.000000000001478</v>
      </c>
      <c r="T854" s="71">
        <f t="shared" si="504"/>
        <v>25.999999999996248</v>
      </c>
      <c r="U854" s="71">
        <f t="shared" si="504"/>
        <v>40.000000000006253</v>
      </c>
      <c r="V854" s="484">
        <f t="shared" si="504"/>
        <v>38.999999999987267</v>
      </c>
      <c r="W854" s="71">
        <f t="shared" si="504"/>
        <v>26.000000000010459</v>
      </c>
      <c r="X854" s="71">
        <f t="shared" si="504"/>
        <v>39.000000000001478</v>
      </c>
      <c r="Y854" s="448">
        <f t="shared" si="504"/>
        <v>38.999999999987267</v>
      </c>
      <c r="Z854" s="71">
        <f t="shared" si="504"/>
        <v>40.000000000006253</v>
      </c>
      <c r="AA854" s="71">
        <f t="shared" si="504"/>
        <v>52.000000000006708</v>
      </c>
      <c r="AB854" s="72">
        <f t="shared" si="504"/>
        <v>38.999999999987267</v>
      </c>
      <c r="AC854" s="108">
        <f>SUM(E854:AB854)</f>
        <v>809.99999999998806</v>
      </c>
      <c r="AD854" s="91"/>
      <c r="AE854" s="208">
        <v>100</v>
      </c>
      <c r="AF854" s="97">
        <v>10</v>
      </c>
      <c r="AI854" s="440"/>
      <c r="AJ854" s="14"/>
      <c r="AK854" s="14"/>
      <c r="AL854" s="15"/>
      <c r="AM854" s="14"/>
      <c r="AN854" s="440"/>
      <c r="AO854" s="440"/>
      <c r="AP854" s="440"/>
    </row>
    <row r="855" spans="1:42">
      <c r="A855" s="3293"/>
      <c r="B855" s="3294"/>
      <c r="C855" s="125" t="s">
        <v>18</v>
      </c>
      <c r="D855" s="110" t="s">
        <v>129</v>
      </c>
      <c r="E855" s="327">
        <f t="shared" ref="E855:AB855" si="505">(E859-D859)*$AE854*$AF854</f>
        <v>29.999999999999361</v>
      </c>
      <c r="F855" s="328">
        <f t="shared" si="505"/>
        <v>28.999999999999915</v>
      </c>
      <c r="G855" s="328">
        <f t="shared" si="505"/>
        <v>19.999999999999574</v>
      </c>
      <c r="H855" s="449">
        <f t="shared" si="505"/>
        <v>19.000000000000128</v>
      </c>
      <c r="I855" s="328">
        <f t="shared" si="505"/>
        <v>30.000000000001137</v>
      </c>
      <c r="J855" s="328">
        <f t="shared" si="505"/>
        <v>19.999999999999574</v>
      </c>
      <c r="K855" s="328">
        <f t="shared" si="505"/>
        <v>19.000000000000128</v>
      </c>
      <c r="L855" s="328">
        <f t="shared" si="505"/>
        <v>19.999999999999574</v>
      </c>
      <c r="M855" s="328">
        <f t="shared" si="505"/>
        <v>19.999999999999574</v>
      </c>
      <c r="N855" s="449">
        <f t="shared" si="505"/>
        <v>19.000000000000128</v>
      </c>
      <c r="O855" s="328">
        <f t="shared" si="505"/>
        <v>20.00000000000135</v>
      </c>
      <c r="P855" s="328">
        <f t="shared" si="505"/>
        <v>28.999999999999915</v>
      </c>
      <c r="Q855" s="328">
        <f t="shared" si="505"/>
        <v>19.999999999999574</v>
      </c>
      <c r="R855" s="328">
        <f t="shared" si="505"/>
        <v>29.999999999999361</v>
      </c>
      <c r="S855" s="328">
        <f t="shared" si="505"/>
        <v>28.999999999999915</v>
      </c>
      <c r="T855" s="328">
        <f t="shared" si="505"/>
        <v>19.999999999999574</v>
      </c>
      <c r="U855" s="328">
        <f t="shared" si="505"/>
        <v>28.999999999999915</v>
      </c>
      <c r="V855" s="485">
        <f t="shared" si="505"/>
        <v>30.000000000001137</v>
      </c>
      <c r="W855" s="328">
        <f t="shared" si="505"/>
        <v>19.999999999999574</v>
      </c>
      <c r="X855" s="328">
        <f t="shared" si="505"/>
        <v>28.999999999999915</v>
      </c>
      <c r="Y855" s="449">
        <f t="shared" si="505"/>
        <v>30.000000000001137</v>
      </c>
      <c r="Z855" s="328">
        <f t="shared" si="505"/>
        <v>28.999999999999915</v>
      </c>
      <c r="AA855" s="328">
        <f t="shared" si="505"/>
        <v>38.999999999999702</v>
      </c>
      <c r="AB855" s="329">
        <f t="shared" si="505"/>
        <v>29.999999999999361</v>
      </c>
      <c r="AC855" s="109">
        <f>SUM(E855:AB855)</f>
        <v>609.9999999999992</v>
      </c>
      <c r="AD855" s="81"/>
      <c r="AE855" s="158"/>
      <c r="AF855" s="74"/>
      <c r="AI855" s="440"/>
      <c r="AJ855" s="542"/>
      <c r="AK855" s="543"/>
      <c r="AL855" s="542"/>
      <c r="AM855" s="15"/>
      <c r="AN855" s="440"/>
      <c r="AO855" s="440"/>
      <c r="AP855" s="440"/>
    </row>
    <row r="856" spans="1:42">
      <c r="A856" s="3293"/>
      <c r="B856" s="3294"/>
      <c r="C856" s="125" t="s">
        <v>19</v>
      </c>
      <c r="D856" s="110" t="s">
        <v>62</v>
      </c>
      <c r="E856" s="1715">
        <v>3</v>
      </c>
      <c r="F856" s="426">
        <v>3</v>
      </c>
      <c r="G856" s="426">
        <v>2</v>
      </c>
      <c r="H856" s="450">
        <v>2</v>
      </c>
      <c r="I856" s="426">
        <v>3</v>
      </c>
      <c r="J856" s="426">
        <v>2</v>
      </c>
      <c r="K856" s="426">
        <v>2</v>
      </c>
      <c r="L856" s="426">
        <v>2</v>
      </c>
      <c r="M856" s="426">
        <v>2</v>
      </c>
      <c r="N856" s="450">
        <v>2</v>
      </c>
      <c r="O856" s="426">
        <v>2</v>
      </c>
      <c r="P856" s="426">
        <v>3</v>
      </c>
      <c r="Q856" s="426">
        <v>2</v>
      </c>
      <c r="R856" s="426">
        <v>3</v>
      </c>
      <c r="S856" s="426">
        <v>3</v>
      </c>
      <c r="T856" s="426">
        <v>2</v>
      </c>
      <c r="U856" s="426">
        <v>3</v>
      </c>
      <c r="V856" s="486">
        <v>3</v>
      </c>
      <c r="W856" s="426">
        <v>2</v>
      </c>
      <c r="X856" s="426">
        <v>3</v>
      </c>
      <c r="Y856" s="450">
        <v>3</v>
      </c>
      <c r="Z856" s="426">
        <v>3</v>
      </c>
      <c r="AA856" s="426">
        <v>4</v>
      </c>
      <c r="AB856" s="1716">
        <v>3</v>
      </c>
      <c r="AC856" s="109">
        <f>AVERAGE(E856:AB856)</f>
        <v>2.5833333333333335</v>
      </c>
      <c r="AD856" s="81"/>
      <c r="AE856" s="158"/>
      <c r="AF856" s="74"/>
      <c r="AI856" s="440"/>
      <c r="AJ856" s="15"/>
      <c r="AK856" s="15"/>
      <c r="AL856" s="15"/>
      <c r="AM856" s="15"/>
      <c r="AN856" s="440"/>
      <c r="AO856" s="440"/>
      <c r="AP856" s="440"/>
    </row>
    <row r="857" spans="1:42" ht="16.5" thickBot="1">
      <c r="A857" s="3296"/>
      <c r="B857" s="3298"/>
      <c r="C857" s="128" t="s">
        <v>21</v>
      </c>
      <c r="D857" s="116"/>
      <c r="E857" s="337">
        <f t="shared" ref="E857:AB857" si="506">E855/E854</f>
        <v>0.76923076923072364</v>
      </c>
      <c r="F857" s="338">
        <f t="shared" si="506"/>
        <v>0.7435897435899842</v>
      </c>
      <c r="G857" s="338">
        <f t="shared" si="506"/>
        <v>0.74074074074069685</v>
      </c>
      <c r="H857" s="464">
        <f t="shared" si="506"/>
        <v>0.73076923076894174</v>
      </c>
      <c r="I857" s="338">
        <f t="shared" si="506"/>
        <v>0.76923076923076927</v>
      </c>
      <c r="J857" s="338">
        <f t="shared" si="506"/>
        <v>0.76923076923086386</v>
      </c>
      <c r="K857" s="338">
        <f t="shared" si="506"/>
        <v>0.73076923076934108</v>
      </c>
      <c r="L857" s="338">
        <f t="shared" si="506"/>
        <v>0.76923076923086386</v>
      </c>
      <c r="M857" s="338">
        <f t="shared" si="506"/>
        <v>0.76923076923044342</v>
      </c>
      <c r="N857" s="464">
        <f t="shared" si="506"/>
        <v>0.73076923076934108</v>
      </c>
      <c r="O857" s="338">
        <f t="shared" si="506"/>
        <v>0.74074074074076268</v>
      </c>
      <c r="P857" s="338">
        <f t="shared" si="506"/>
        <v>0.74358974358971319</v>
      </c>
      <c r="Q857" s="338">
        <f t="shared" si="506"/>
        <v>0.76923076923086386</v>
      </c>
      <c r="R857" s="338">
        <f t="shared" si="506"/>
        <v>0.76923076923072364</v>
      </c>
      <c r="S857" s="338">
        <f t="shared" si="506"/>
        <v>0.74358974358971319</v>
      </c>
      <c r="T857" s="338">
        <f t="shared" si="506"/>
        <v>0.76923076923086386</v>
      </c>
      <c r="U857" s="338">
        <f t="shared" si="506"/>
        <v>0.72499999999988451</v>
      </c>
      <c r="V857" s="501">
        <f t="shared" si="506"/>
        <v>0.76923076923104949</v>
      </c>
      <c r="W857" s="338">
        <f t="shared" si="506"/>
        <v>0.76923076923044342</v>
      </c>
      <c r="X857" s="338">
        <f t="shared" si="506"/>
        <v>0.74358974358971319</v>
      </c>
      <c r="Y857" s="464">
        <f t="shared" si="506"/>
        <v>0.76923076923104949</v>
      </c>
      <c r="Z857" s="338">
        <f t="shared" si="506"/>
        <v>0.72499999999988451</v>
      </c>
      <c r="AA857" s="338">
        <f t="shared" si="506"/>
        <v>0.74999999999989753</v>
      </c>
      <c r="AB857" s="970">
        <f t="shared" si="506"/>
        <v>0.76923076923100397</v>
      </c>
      <c r="AC857" s="567">
        <f>MAX(E857:AB857)</f>
        <v>0.76923076923104949</v>
      </c>
      <c r="AD857" s="94"/>
      <c r="AE857" s="95"/>
      <c r="AF857" s="572"/>
      <c r="AI857" s="440"/>
      <c r="AJ857" s="15"/>
      <c r="AK857" s="15"/>
      <c r="AL857" s="15"/>
      <c r="AM857" s="15"/>
      <c r="AN857" s="440"/>
      <c r="AO857" s="440"/>
      <c r="AP857" s="440"/>
    </row>
    <row r="858" spans="1:42" hidden="1">
      <c r="A858" s="569"/>
      <c r="B858" s="515"/>
      <c r="C858" s="570" t="s">
        <v>130</v>
      </c>
      <c r="D858" s="115">
        <v>66.010000000000005</v>
      </c>
      <c r="E858" s="96">
        <v>66.049000000000007</v>
      </c>
      <c r="F858" s="208">
        <v>66.087999999999994</v>
      </c>
      <c r="G858" s="208">
        <v>66.114999999999995</v>
      </c>
      <c r="H858" s="447">
        <v>66.141000000000005</v>
      </c>
      <c r="I858" s="208">
        <v>66.180000000000007</v>
      </c>
      <c r="J858" s="208">
        <v>66.206000000000003</v>
      </c>
      <c r="K858" s="208">
        <v>66.231999999999999</v>
      </c>
      <c r="L858" s="208">
        <v>66.257999999999996</v>
      </c>
      <c r="M858" s="208">
        <v>66.284000000000006</v>
      </c>
      <c r="N858" s="447">
        <v>66.31</v>
      </c>
      <c r="O858" s="208">
        <v>66.337000000000003</v>
      </c>
      <c r="P858" s="208">
        <v>66.376000000000005</v>
      </c>
      <c r="Q858" s="208">
        <v>66.402000000000001</v>
      </c>
      <c r="R858" s="208">
        <v>66.441000000000003</v>
      </c>
      <c r="S858" s="208">
        <v>66.48</v>
      </c>
      <c r="T858" s="208">
        <v>66.506</v>
      </c>
      <c r="U858" s="208">
        <v>66.546000000000006</v>
      </c>
      <c r="V858" s="481">
        <v>66.584999999999994</v>
      </c>
      <c r="W858" s="208">
        <v>66.611000000000004</v>
      </c>
      <c r="X858" s="208">
        <v>66.650000000000006</v>
      </c>
      <c r="Y858" s="447">
        <v>66.688999999999993</v>
      </c>
      <c r="Z858" s="208">
        <v>66.728999999999999</v>
      </c>
      <c r="AA858" s="208">
        <v>66.781000000000006</v>
      </c>
      <c r="AB858" s="350">
        <v>66.819999999999993</v>
      </c>
      <c r="AC858" s="115"/>
      <c r="AD858" s="96"/>
      <c r="AE858" s="208"/>
      <c r="AF858" s="97"/>
      <c r="AI858" s="440"/>
      <c r="AJ858" s="15"/>
      <c r="AK858" s="15"/>
      <c r="AL858" s="15"/>
      <c r="AM858" s="15"/>
      <c r="AN858" s="440"/>
      <c r="AO858" s="440"/>
      <c r="AP858" s="440"/>
    </row>
    <row r="859" spans="1:42" hidden="1">
      <c r="A859" s="571"/>
      <c r="B859" s="516"/>
      <c r="C859" s="126" t="s">
        <v>131</v>
      </c>
      <c r="D859" s="110">
        <v>11.73</v>
      </c>
      <c r="E859" s="81">
        <v>11.76</v>
      </c>
      <c r="F859" s="158">
        <v>11.789</v>
      </c>
      <c r="G859" s="158">
        <v>11.808999999999999</v>
      </c>
      <c r="H859" s="446">
        <v>11.827999999999999</v>
      </c>
      <c r="I859" s="158">
        <v>11.858000000000001</v>
      </c>
      <c r="J859" s="158">
        <v>11.878</v>
      </c>
      <c r="K859" s="158">
        <v>11.897</v>
      </c>
      <c r="L859" s="158">
        <v>11.917</v>
      </c>
      <c r="M859" s="158">
        <v>11.936999999999999</v>
      </c>
      <c r="N859" s="446">
        <v>11.956</v>
      </c>
      <c r="O859" s="158">
        <v>11.976000000000001</v>
      </c>
      <c r="P859" s="158">
        <v>12.005000000000001</v>
      </c>
      <c r="Q859" s="158">
        <v>12.025</v>
      </c>
      <c r="R859" s="158">
        <v>12.055</v>
      </c>
      <c r="S859" s="158">
        <v>12.084</v>
      </c>
      <c r="T859" s="158">
        <v>12.103999999999999</v>
      </c>
      <c r="U859" s="158">
        <v>12.132999999999999</v>
      </c>
      <c r="V859" s="482">
        <v>12.163</v>
      </c>
      <c r="W859" s="158">
        <v>12.183</v>
      </c>
      <c r="X859" s="158">
        <v>12.212</v>
      </c>
      <c r="Y859" s="446">
        <v>12.242000000000001</v>
      </c>
      <c r="Z859" s="158">
        <v>12.271000000000001</v>
      </c>
      <c r="AA859" s="158">
        <v>12.31</v>
      </c>
      <c r="AB859" s="336">
        <v>12.34</v>
      </c>
      <c r="AC859" s="110"/>
      <c r="AD859" s="81"/>
      <c r="AE859" s="158"/>
      <c r="AF859" s="74"/>
      <c r="AI859" s="440"/>
      <c r="AJ859" s="15"/>
      <c r="AK859" s="15"/>
      <c r="AL859" s="15"/>
      <c r="AM859" s="15"/>
      <c r="AN859" s="440"/>
      <c r="AO859" s="440"/>
      <c r="AP859" s="440"/>
    </row>
    <row r="860" spans="1:42" ht="16.5" hidden="1" thickBot="1">
      <c r="A860" s="3222" t="s">
        <v>49</v>
      </c>
      <c r="B860" s="3223"/>
      <c r="C860" s="3224"/>
      <c r="D860" s="116"/>
      <c r="E860" s="181">
        <f>SQRT(E854*E854+E855*E855)/E852/1.73</f>
        <v>2.7400212948740323</v>
      </c>
      <c r="F860" s="182">
        <f t="shared" ref="F860:AB860" si="507">SQRT(F854*F854+F855*F855)/F852/1.73</f>
        <v>2.6960387161683954</v>
      </c>
      <c r="G860" s="182">
        <f t="shared" si="507"/>
        <v>1.8711280715929617</v>
      </c>
      <c r="H860" s="453">
        <f t="shared" si="507"/>
        <v>1.7898223864060561</v>
      </c>
      <c r="I860" s="182">
        <f t="shared" si="507"/>
        <v>2.7453109112734646</v>
      </c>
      <c r="J860" s="182">
        <f t="shared" si="507"/>
        <v>1.8319755903889987</v>
      </c>
      <c r="K860" s="182">
        <f t="shared" si="507"/>
        <v>1.8071993027782862</v>
      </c>
      <c r="L860" s="182">
        <f t="shared" si="507"/>
        <v>1.8266808632491458</v>
      </c>
      <c r="M860" s="182">
        <f t="shared" si="507"/>
        <v>1.8516550156770164</v>
      </c>
      <c r="N860" s="453">
        <f t="shared" si="507"/>
        <v>1.7846742874991708</v>
      </c>
      <c r="O860" s="182">
        <f t="shared" si="507"/>
        <v>1.8639452383047559</v>
      </c>
      <c r="P860" s="182">
        <f t="shared" si="507"/>
        <v>2.6754974688077402</v>
      </c>
      <c r="Q860" s="182">
        <f t="shared" si="507"/>
        <v>1.8127100727080434</v>
      </c>
      <c r="R860" s="182">
        <f t="shared" si="507"/>
        <v>2.7268860058286157</v>
      </c>
      <c r="S860" s="182">
        <f t="shared" si="507"/>
        <v>2.6628173860171822</v>
      </c>
      <c r="T860" s="182">
        <f t="shared" si="507"/>
        <v>1.8161826973684039</v>
      </c>
      <c r="U860" s="182">
        <f t="shared" si="507"/>
        <v>2.7355035827158507</v>
      </c>
      <c r="V860" s="489">
        <f t="shared" si="507"/>
        <v>2.7138760535101696</v>
      </c>
      <c r="W860" s="182">
        <f t="shared" si="507"/>
        <v>1.8161826973690278</v>
      </c>
      <c r="X860" s="182">
        <f t="shared" si="507"/>
        <v>2.6678749688966072</v>
      </c>
      <c r="Y860" s="453">
        <f t="shared" si="507"/>
        <v>2.7035571331546175</v>
      </c>
      <c r="Z860" s="182">
        <f t="shared" si="507"/>
        <v>2.704418314730443</v>
      </c>
      <c r="AA860" s="182">
        <f t="shared" si="507"/>
        <v>3.5954310368672839</v>
      </c>
      <c r="AB860" s="183">
        <f t="shared" si="507"/>
        <v>2.7216670852426748</v>
      </c>
      <c r="AC860" s="111">
        <f>AVERAGE(E860:AB860)</f>
        <v>2.3400440075595395</v>
      </c>
      <c r="AD860" s="78">
        <f>(AC856-AC860)/AC856</f>
        <v>9.417651320275898E-2</v>
      </c>
      <c r="AE860" s="79"/>
      <c r="AF860" s="80"/>
      <c r="AG860" s="15"/>
      <c r="AH860" s="15"/>
      <c r="AI860" s="15"/>
      <c r="AJ860" s="15"/>
      <c r="AK860" s="440"/>
      <c r="AL860" s="440"/>
      <c r="AM860" s="440"/>
      <c r="AN860" s="440"/>
      <c r="AO860" s="440"/>
      <c r="AP860" s="440"/>
    </row>
    <row r="861" spans="1:42">
      <c r="A861" s="3295" t="s">
        <v>30</v>
      </c>
      <c r="B861" s="3297" t="s">
        <v>164</v>
      </c>
      <c r="C861" s="123" t="s">
        <v>16</v>
      </c>
      <c r="D861" s="115" t="s">
        <v>129</v>
      </c>
      <c r="E861" s="326">
        <f t="shared" ref="E861:AB861" si="508">(E865-D865)*$AE861*$AF861</f>
        <v>169.99999999999815</v>
      </c>
      <c r="F861" s="71">
        <f t="shared" si="508"/>
        <v>167.99999999999926</v>
      </c>
      <c r="G861" s="71">
        <f t="shared" si="508"/>
        <v>170.00000000000171</v>
      </c>
      <c r="H861" s="448">
        <f t="shared" si="508"/>
        <v>169.99999999999815</v>
      </c>
      <c r="I861" s="71">
        <f t="shared" si="508"/>
        <v>262.00000000000045</v>
      </c>
      <c r="J861" s="71">
        <f t="shared" si="508"/>
        <v>307.99999999999983</v>
      </c>
      <c r="K861" s="71">
        <f t="shared" si="508"/>
        <v>292.00000000000159</v>
      </c>
      <c r="L861" s="71">
        <f t="shared" si="508"/>
        <v>215.99999999999753</v>
      </c>
      <c r="M861" s="71">
        <f t="shared" si="508"/>
        <v>200.00000000000284</v>
      </c>
      <c r="N861" s="448">
        <f t="shared" si="508"/>
        <v>169.99999999999815</v>
      </c>
      <c r="O861" s="71">
        <f t="shared" si="508"/>
        <v>153.99999999999991</v>
      </c>
      <c r="P861" s="71">
        <f t="shared" si="508"/>
        <v>184.00000000000105</v>
      </c>
      <c r="Q861" s="71">
        <f t="shared" si="508"/>
        <v>339.99999999999989</v>
      </c>
      <c r="R861" s="71">
        <f t="shared" si="508"/>
        <v>323.99999999999807</v>
      </c>
      <c r="S861" s="71">
        <f t="shared" si="508"/>
        <v>354.00000000000273</v>
      </c>
      <c r="T861" s="71">
        <f t="shared" si="508"/>
        <v>277.99999999999869</v>
      </c>
      <c r="U861" s="71">
        <f t="shared" si="508"/>
        <v>275.99999999999977</v>
      </c>
      <c r="V861" s="484">
        <f t="shared" si="508"/>
        <v>278.00000000000227</v>
      </c>
      <c r="W861" s="71">
        <f t="shared" si="508"/>
        <v>307.99999999999983</v>
      </c>
      <c r="X861" s="71">
        <f t="shared" si="508"/>
        <v>183.9999999999975</v>
      </c>
      <c r="Y861" s="448">
        <f t="shared" si="508"/>
        <v>185.99999999999994</v>
      </c>
      <c r="Z861" s="71">
        <f t="shared" si="508"/>
        <v>184.00000000000105</v>
      </c>
      <c r="AA861" s="71">
        <f t="shared" si="508"/>
        <v>169.99999999999815</v>
      </c>
      <c r="AB861" s="72">
        <f t="shared" si="508"/>
        <v>154.00000000000347</v>
      </c>
      <c r="AC861" s="108">
        <f>SUM(E861:AB861)</f>
        <v>5500</v>
      </c>
      <c r="AD861" s="96"/>
      <c r="AE861" s="208">
        <v>100</v>
      </c>
      <c r="AF861" s="97">
        <v>20</v>
      </c>
      <c r="AI861" s="440"/>
      <c r="AJ861" s="14"/>
      <c r="AK861" s="14"/>
      <c r="AL861" s="15"/>
      <c r="AM861" s="14"/>
      <c r="AN861" s="440"/>
      <c r="AO861" s="440"/>
      <c r="AP861" s="440"/>
    </row>
    <row r="862" spans="1:42">
      <c r="A862" s="3293"/>
      <c r="B862" s="3294"/>
      <c r="C862" s="125" t="s">
        <v>18</v>
      </c>
      <c r="D862" s="110" t="s">
        <v>129</v>
      </c>
      <c r="E862" s="327">
        <f t="shared" ref="E862:AB862" si="509">(E866-D866)*$AE861*$AF861</f>
        <v>85.999999999998522</v>
      </c>
      <c r="F862" s="328">
        <f t="shared" si="509"/>
        <v>85.999999999998522</v>
      </c>
      <c r="G862" s="328">
        <f t="shared" si="509"/>
        <v>84.000000000003183</v>
      </c>
      <c r="H862" s="449">
        <f t="shared" si="509"/>
        <v>85.999999999998522</v>
      </c>
      <c r="I862" s="328">
        <f t="shared" si="509"/>
        <v>134.00000000000034</v>
      </c>
      <c r="J862" s="328">
        <f t="shared" si="509"/>
        <v>153.99999999999636</v>
      </c>
      <c r="K862" s="328">
        <f t="shared" si="509"/>
        <v>147.99999999999613</v>
      </c>
      <c r="L862" s="328">
        <f t="shared" si="509"/>
        <v>109.99999999999943</v>
      </c>
      <c r="M862" s="328">
        <f t="shared" si="509"/>
        <v>100.00000000000853</v>
      </c>
      <c r="N862" s="449">
        <f t="shared" si="509"/>
        <v>85.999999999998522</v>
      </c>
      <c r="O862" s="328">
        <f t="shared" si="509"/>
        <v>77.999999999988745</v>
      </c>
      <c r="P862" s="328">
        <f t="shared" si="509"/>
        <v>94.000000000008299</v>
      </c>
      <c r="Q862" s="328">
        <f t="shared" si="509"/>
        <v>171.99999999999704</v>
      </c>
      <c r="R862" s="328">
        <f t="shared" si="509"/>
        <v>162.00000000000614</v>
      </c>
      <c r="S862" s="328">
        <f t="shared" si="509"/>
        <v>179.99999999999261</v>
      </c>
      <c r="T862" s="328">
        <f t="shared" si="509"/>
        <v>140.00000000000057</v>
      </c>
      <c r="U862" s="328">
        <f t="shared" si="509"/>
        <v>140.00000000000057</v>
      </c>
      <c r="V862" s="485">
        <f t="shared" si="509"/>
        <v>140.00000000000057</v>
      </c>
      <c r="W862" s="328">
        <f t="shared" si="509"/>
        <v>156.00000000000591</v>
      </c>
      <c r="X862" s="328">
        <f t="shared" si="509"/>
        <v>93.999999999994088</v>
      </c>
      <c r="Y862" s="449">
        <f t="shared" si="509"/>
        <v>93.999999999994088</v>
      </c>
      <c r="Z862" s="328">
        <f t="shared" si="509"/>
        <v>92.00000000001296</v>
      </c>
      <c r="AA862" s="328">
        <f t="shared" si="509"/>
        <v>85.999999999998522</v>
      </c>
      <c r="AB862" s="329">
        <f t="shared" si="509"/>
        <v>77.999999999988745</v>
      </c>
      <c r="AC862" s="109">
        <f>SUM(E862:AB862)</f>
        <v>2779.9999999999864</v>
      </c>
      <c r="AD862" s="81"/>
      <c r="AE862" s="158"/>
      <c r="AF862" s="74"/>
      <c r="AI862" s="440"/>
      <c r="AJ862" s="542"/>
      <c r="AK862" s="543"/>
      <c r="AL862" s="542"/>
      <c r="AM862" s="15"/>
      <c r="AN862" s="440"/>
      <c r="AO862" s="440"/>
      <c r="AP862" s="440"/>
    </row>
    <row r="863" spans="1:42">
      <c r="A863" s="3293"/>
      <c r="B863" s="3294"/>
      <c r="C863" s="125" t="s">
        <v>19</v>
      </c>
      <c r="D863" s="110" t="s">
        <v>62</v>
      </c>
      <c r="E863" s="1715">
        <v>11</v>
      </c>
      <c r="F863" s="426">
        <v>11</v>
      </c>
      <c r="G863" s="426">
        <v>11</v>
      </c>
      <c r="H863" s="450">
        <v>11</v>
      </c>
      <c r="I863" s="426">
        <v>17</v>
      </c>
      <c r="J863" s="426">
        <v>20</v>
      </c>
      <c r="K863" s="426">
        <v>19</v>
      </c>
      <c r="L863" s="426">
        <v>14</v>
      </c>
      <c r="M863" s="426">
        <v>13</v>
      </c>
      <c r="N863" s="450">
        <v>11</v>
      </c>
      <c r="O863" s="426">
        <v>10</v>
      </c>
      <c r="P863" s="426">
        <v>12</v>
      </c>
      <c r="Q863" s="426">
        <v>22</v>
      </c>
      <c r="R863" s="426">
        <v>21</v>
      </c>
      <c r="S863" s="426">
        <v>23</v>
      </c>
      <c r="T863" s="426">
        <v>18</v>
      </c>
      <c r="U863" s="426">
        <v>18</v>
      </c>
      <c r="V863" s="486">
        <v>18</v>
      </c>
      <c r="W863" s="426">
        <v>20</v>
      </c>
      <c r="X863" s="426">
        <v>12</v>
      </c>
      <c r="Y863" s="450">
        <v>12</v>
      </c>
      <c r="Z863" s="426">
        <v>12</v>
      </c>
      <c r="AA863" s="426">
        <v>11</v>
      </c>
      <c r="AB863" s="1716">
        <v>10</v>
      </c>
      <c r="AC863" s="109">
        <f>AVERAGE(E863:AB863)</f>
        <v>14.875</v>
      </c>
      <c r="AD863" s="81"/>
      <c r="AE863" s="158"/>
      <c r="AF863" s="74"/>
      <c r="AI863" s="440"/>
      <c r="AJ863" s="15"/>
      <c r="AK863" s="15"/>
      <c r="AL863" s="15"/>
      <c r="AM863" s="15"/>
      <c r="AN863" s="440"/>
      <c r="AO863" s="440"/>
      <c r="AP863" s="440"/>
    </row>
    <row r="864" spans="1:42" ht="16.5" thickBot="1">
      <c r="A864" s="3296"/>
      <c r="B864" s="3298"/>
      <c r="C864" s="128" t="s">
        <v>21</v>
      </c>
      <c r="D864" s="116"/>
      <c r="E864" s="337">
        <f t="shared" ref="E864:AB864" si="510">E862/E861</f>
        <v>0.50588235294117323</v>
      </c>
      <c r="F864" s="338">
        <f t="shared" si="510"/>
        <v>0.51190476190475531</v>
      </c>
      <c r="G864" s="338">
        <f t="shared" si="510"/>
        <v>0.49411764705883732</v>
      </c>
      <c r="H864" s="464">
        <f t="shared" si="510"/>
        <v>0.50588235294117323</v>
      </c>
      <c r="I864" s="338">
        <f t="shared" si="510"/>
        <v>0.51145038167938972</v>
      </c>
      <c r="J864" s="338">
        <f t="shared" si="510"/>
        <v>0.49999999999998845</v>
      </c>
      <c r="K864" s="338">
        <f t="shared" si="510"/>
        <v>0.50684931506847719</v>
      </c>
      <c r="L864" s="338">
        <f t="shared" si="510"/>
        <v>0.50925925925926241</v>
      </c>
      <c r="M864" s="338">
        <f t="shared" si="510"/>
        <v>0.50000000000003553</v>
      </c>
      <c r="N864" s="464">
        <f t="shared" si="510"/>
        <v>0.50588235294117323</v>
      </c>
      <c r="O864" s="338">
        <f t="shared" si="510"/>
        <v>0.50649350649343372</v>
      </c>
      <c r="P864" s="338">
        <f t="shared" si="510"/>
        <v>0.51086956521743354</v>
      </c>
      <c r="Q864" s="338">
        <f t="shared" si="510"/>
        <v>0.5058823529411679</v>
      </c>
      <c r="R864" s="338">
        <f t="shared" si="510"/>
        <v>0.50000000000002198</v>
      </c>
      <c r="S864" s="338">
        <f t="shared" si="510"/>
        <v>0.50847457627116166</v>
      </c>
      <c r="T864" s="338">
        <f t="shared" si="510"/>
        <v>0.50359712230216269</v>
      </c>
      <c r="U864" s="338">
        <f t="shared" si="510"/>
        <v>0.50724637681159668</v>
      </c>
      <c r="V864" s="501">
        <f t="shared" si="510"/>
        <v>0.50359712230215625</v>
      </c>
      <c r="W864" s="338">
        <f t="shared" si="510"/>
        <v>0.50649350649352598</v>
      </c>
      <c r="X864" s="338">
        <f t="shared" si="510"/>
        <v>0.51086956521736615</v>
      </c>
      <c r="Y864" s="464">
        <f t="shared" si="510"/>
        <v>0.50537634408598986</v>
      </c>
      <c r="Z864" s="338">
        <f t="shared" si="510"/>
        <v>0.50000000000006761</v>
      </c>
      <c r="AA864" s="338">
        <f t="shared" si="510"/>
        <v>0.50588235294117323</v>
      </c>
      <c r="AB864" s="970">
        <f t="shared" si="510"/>
        <v>0.50649350649342195</v>
      </c>
      <c r="AC864" s="567">
        <f>MAX(E864:AB864)</f>
        <v>0.51190476190475531</v>
      </c>
      <c r="AD864" s="94"/>
      <c r="AE864" s="95"/>
      <c r="AF864" s="572"/>
      <c r="AI864" s="440"/>
      <c r="AJ864" s="15"/>
      <c r="AK864" s="15"/>
      <c r="AL864" s="15"/>
      <c r="AM864" s="15"/>
      <c r="AN864" s="440"/>
      <c r="AO864" s="440"/>
      <c r="AP864" s="440"/>
    </row>
    <row r="865" spans="1:42" hidden="1">
      <c r="A865" s="569"/>
      <c r="B865" s="515"/>
      <c r="C865" s="570" t="s">
        <v>130</v>
      </c>
      <c r="D865" s="115">
        <v>11.21</v>
      </c>
      <c r="E865" s="150">
        <v>11.295</v>
      </c>
      <c r="F865" s="208">
        <v>11.379</v>
      </c>
      <c r="G865" s="208">
        <v>11.464</v>
      </c>
      <c r="H865" s="447">
        <v>11.548999999999999</v>
      </c>
      <c r="I865" s="208">
        <v>11.68</v>
      </c>
      <c r="J865" s="208">
        <v>11.834</v>
      </c>
      <c r="K865" s="208">
        <v>11.98</v>
      </c>
      <c r="L865" s="208">
        <v>12.087999999999999</v>
      </c>
      <c r="M865" s="208">
        <v>12.188000000000001</v>
      </c>
      <c r="N865" s="447">
        <v>12.273</v>
      </c>
      <c r="O865" s="208">
        <v>12.35</v>
      </c>
      <c r="P865" s="208">
        <v>12.442</v>
      </c>
      <c r="Q865" s="208">
        <v>12.612</v>
      </c>
      <c r="R865" s="208">
        <v>12.773999999999999</v>
      </c>
      <c r="S865" s="208">
        <v>12.951000000000001</v>
      </c>
      <c r="T865" s="208">
        <v>13.09</v>
      </c>
      <c r="U865" s="208">
        <v>13.228</v>
      </c>
      <c r="V865" s="481">
        <v>13.367000000000001</v>
      </c>
      <c r="W865" s="208">
        <v>13.521000000000001</v>
      </c>
      <c r="X865" s="208">
        <v>13.613</v>
      </c>
      <c r="Y865" s="447">
        <v>13.706</v>
      </c>
      <c r="Z865" s="208">
        <v>13.798</v>
      </c>
      <c r="AA865" s="208">
        <v>13.882999999999999</v>
      </c>
      <c r="AB865" s="97">
        <v>13.96</v>
      </c>
      <c r="AC865" s="304"/>
      <c r="AD865" s="96"/>
      <c r="AE865" s="208"/>
      <c r="AF865" s="97"/>
      <c r="AI865" s="440"/>
      <c r="AJ865" s="15"/>
      <c r="AK865" s="15"/>
      <c r="AL865" s="15"/>
      <c r="AM865" s="15"/>
      <c r="AN865" s="440"/>
      <c r="AO865" s="440"/>
      <c r="AP865" s="440"/>
    </row>
    <row r="866" spans="1:42" hidden="1">
      <c r="A866" s="571"/>
      <c r="B866" s="516"/>
      <c r="C866" s="126" t="s">
        <v>131</v>
      </c>
      <c r="D866" s="110">
        <v>49.27</v>
      </c>
      <c r="E866" s="73">
        <v>49.313000000000002</v>
      </c>
      <c r="F866" s="158">
        <v>49.356000000000002</v>
      </c>
      <c r="G866" s="158">
        <v>49.398000000000003</v>
      </c>
      <c r="H866" s="446">
        <v>49.441000000000003</v>
      </c>
      <c r="I866" s="158">
        <v>49.508000000000003</v>
      </c>
      <c r="J866" s="158">
        <v>49.585000000000001</v>
      </c>
      <c r="K866" s="158">
        <v>49.658999999999999</v>
      </c>
      <c r="L866" s="158">
        <v>49.713999999999999</v>
      </c>
      <c r="M866" s="158">
        <v>49.764000000000003</v>
      </c>
      <c r="N866" s="446">
        <v>49.807000000000002</v>
      </c>
      <c r="O866" s="158">
        <v>49.845999999999997</v>
      </c>
      <c r="P866" s="158">
        <v>49.893000000000001</v>
      </c>
      <c r="Q866" s="158">
        <v>49.978999999999999</v>
      </c>
      <c r="R866" s="158">
        <v>50.06</v>
      </c>
      <c r="S866" s="158">
        <v>50.15</v>
      </c>
      <c r="T866" s="158">
        <v>50.22</v>
      </c>
      <c r="U866" s="158">
        <v>50.29</v>
      </c>
      <c r="V866" s="482">
        <v>50.36</v>
      </c>
      <c r="W866" s="158">
        <v>50.438000000000002</v>
      </c>
      <c r="X866" s="158">
        <v>50.484999999999999</v>
      </c>
      <c r="Y866" s="446">
        <v>50.531999999999996</v>
      </c>
      <c r="Z866" s="158">
        <v>50.578000000000003</v>
      </c>
      <c r="AA866" s="158">
        <v>50.621000000000002</v>
      </c>
      <c r="AB866" s="74">
        <v>50.66</v>
      </c>
      <c r="AC866" s="134"/>
      <c r="AD866" s="81"/>
      <c r="AE866" s="158"/>
      <c r="AF866" s="74"/>
      <c r="AI866" s="440"/>
      <c r="AJ866" s="15"/>
      <c r="AK866" s="15"/>
      <c r="AL866" s="15"/>
      <c r="AM866" s="15"/>
      <c r="AN866" s="440"/>
      <c r="AO866" s="440"/>
      <c r="AP866" s="440"/>
    </row>
    <row r="867" spans="1:42" ht="16.5" hidden="1" thickBot="1">
      <c r="A867" s="3222" t="s">
        <v>49</v>
      </c>
      <c r="B867" s="3223"/>
      <c r="C867" s="3224"/>
      <c r="D867" s="116"/>
      <c r="E867" s="573">
        <f>SQRT(E861*E861+E862*E862)/E852/1.73</f>
        <v>10.609280367188759</v>
      </c>
      <c r="F867" s="182">
        <f t="shared" ref="F867:AB867" si="511">SQRT(F861*F861+F862*F862)/F852/1.73</f>
        <v>10.469673432228813</v>
      </c>
      <c r="G867" s="182">
        <f t="shared" si="511"/>
        <v>10.559472639599448</v>
      </c>
      <c r="H867" s="453">
        <f t="shared" si="511"/>
        <v>10.588877904944166</v>
      </c>
      <c r="I867" s="182">
        <f t="shared" si="511"/>
        <v>16.419241379206586</v>
      </c>
      <c r="J867" s="182">
        <f t="shared" si="511"/>
        <v>19.231770603164719</v>
      </c>
      <c r="K867" s="182">
        <f t="shared" si="511"/>
        <v>18.371695350455223</v>
      </c>
      <c r="L867" s="182">
        <f t="shared" si="511"/>
        <v>13.498411218203934</v>
      </c>
      <c r="M867" s="182">
        <f t="shared" si="511"/>
        <v>12.622312914897112</v>
      </c>
      <c r="N867" s="453">
        <f t="shared" si="511"/>
        <v>10.558420921516712</v>
      </c>
      <c r="O867" s="182">
        <f t="shared" si="511"/>
        <v>9.5762243027701022</v>
      </c>
      <c r="P867" s="182">
        <f t="shared" si="511"/>
        <v>11.374644917931759</v>
      </c>
      <c r="Q867" s="182">
        <f t="shared" si="511"/>
        <v>21.056277287078437</v>
      </c>
      <c r="R867" s="182">
        <f t="shared" si="511"/>
        <v>20.07564951894917</v>
      </c>
      <c r="S867" s="182">
        <f t="shared" si="511"/>
        <v>21.759019140396621</v>
      </c>
      <c r="T867" s="182">
        <f t="shared" si="511"/>
        <v>17.233735718659656</v>
      </c>
      <c r="U867" s="182">
        <f t="shared" si="511"/>
        <v>17.13490676932625</v>
      </c>
      <c r="V867" s="489">
        <f t="shared" si="511"/>
        <v>17.167958101413038</v>
      </c>
      <c r="W867" s="182">
        <f t="shared" si="511"/>
        <v>19.115758090970914</v>
      </c>
      <c r="X867" s="182">
        <f t="shared" si="511"/>
        <v>11.34223852215365</v>
      </c>
      <c r="Y867" s="453">
        <f t="shared" si="511"/>
        <v>11.450990948471041</v>
      </c>
      <c r="Z867" s="182">
        <f t="shared" si="511"/>
        <v>11.26063309741129</v>
      </c>
      <c r="AA867" s="182">
        <f t="shared" si="511"/>
        <v>10.538213417360701</v>
      </c>
      <c r="AB867" s="183">
        <f t="shared" si="511"/>
        <v>9.5487327497479715</v>
      </c>
      <c r="AC867" s="202">
        <f>AVERAGE(E867:AB867)</f>
        <v>14.231839138085254</v>
      </c>
      <c r="AD867" s="78">
        <f>(AC863-AC867)/AC863</f>
        <v>4.3237705002671982E-2</v>
      </c>
      <c r="AE867" s="79"/>
      <c r="AF867" s="80"/>
      <c r="AG867" s="15"/>
      <c r="AH867" s="15"/>
      <c r="AI867" s="15"/>
      <c r="AJ867" s="15"/>
      <c r="AK867" s="440"/>
      <c r="AL867" s="440"/>
      <c r="AM867" s="440"/>
      <c r="AN867" s="440"/>
      <c r="AO867" s="440"/>
      <c r="AP867" s="440"/>
    </row>
    <row r="868" spans="1:42">
      <c r="A868" s="3295" t="s">
        <v>64</v>
      </c>
      <c r="B868" s="3297" t="s">
        <v>165</v>
      </c>
      <c r="C868" s="123" t="s">
        <v>16</v>
      </c>
      <c r="D868" s="115" t="s">
        <v>129</v>
      </c>
      <c r="E868" s="326">
        <f t="shared" ref="E868:AB868" si="512">(E872-D872)*$AE868*$AF868</f>
        <v>53.999999999996717</v>
      </c>
      <c r="F868" s="71">
        <f t="shared" si="512"/>
        <v>54.000000000002046</v>
      </c>
      <c r="G868" s="71">
        <f t="shared" si="512"/>
        <v>54.000000000002046</v>
      </c>
      <c r="H868" s="448">
        <f t="shared" si="512"/>
        <v>50.99999999999838</v>
      </c>
      <c r="I868" s="71">
        <f t="shared" si="512"/>
        <v>54.000000000002046</v>
      </c>
      <c r="J868" s="71">
        <f t="shared" si="512"/>
        <v>71.999999999997399</v>
      </c>
      <c r="K868" s="71">
        <f t="shared" si="512"/>
        <v>72.000000000002728</v>
      </c>
      <c r="L868" s="71">
        <f t="shared" si="512"/>
        <v>71.999999999997399</v>
      </c>
      <c r="M868" s="71">
        <f t="shared" si="512"/>
        <v>72.000000000002728</v>
      </c>
      <c r="N868" s="448">
        <f t="shared" si="512"/>
        <v>68.999999999999062</v>
      </c>
      <c r="O868" s="71">
        <f t="shared" si="512"/>
        <v>71.999999999997399</v>
      </c>
      <c r="P868" s="71">
        <f t="shared" si="512"/>
        <v>72.000000000002728</v>
      </c>
      <c r="Q868" s="71">
        <f t="shared" si="512"/>
        <v>71.999999999997399</v>
      </c>
      <c r="R868" s="71">
        <f t="shared" si="512"/>
        <v>54.000000000002046</v>
      </c>
      <c r="S868" s="71">
        <f t="shared" si="512"/>
        <v>71.999999999997399</v>
      </c>
      <c r="T868" s="71">
        <f t="shared" si="512"/>
        <v>69.000000000004391</v>
      </c>
      <c r="U868" s="71">
        <f t="shared" si="512"/>
        <v>89.999999999998082</v>
      </c>
      <c r="V868" s="484">
        <f t="shared" si="512"/>
        <v>71.999999999997399</v>
      </c>
      <c r="W868" s="71">
        <f t="shared" si="512"/>
        <v>72.000000000002728</v>
      </c>
      <c r="X868" s="71">
        <f t="shared" si="512"/>
        <v>71.999999999997399</v>
      </c>
      <c r="Y868" s="448">
        <f t="shared" si="512"/>
        <v>69.000000000004391</v>
      </c>
      <c r="Z868" s="71">
        <f t="shared" si="512"/>
        <v>71.999999999997399</v>
      </c>
      <c r="AA868" s="71">
        <f t="shared" si="512"/>
        <v>54.000000000002046</v>
      </c>
      <c r="AB868" s="72">
        <f t="shared" si="512"/>
        <v>53.999999999996717</v>
      </c>
      <c r="AC868" s="108">
        <f>SUM(E868:AB868)</f>
        <v>1589.9999999999984</v>
      </c>
      <c r="AD868" s="96"/>
      <c r="AE868" s="208">
        <v>100</v>
      </c>
      <c r="AF868" s="97">
        <v>30</v>
      </c>
      <c r="AI868" s="440"/>
      <c r="AJ868" s="14"/>
      <c r="AK868" s="14"/>
      <c r="AL868" s="15"/>
      <c r="AM868" s="14"/>
      <c r="AN868" s="440"/>
      <c r="AO868" s="440"/>
      <c r="AP868" s="440"/>
    </row>
    <row r="869" spans="1:42">
      <c r="A869" s="3293"/>
      <c r="B869" s="3294"/>
      <c r="C869" s="125" t="s">
        <v>18</v>
      </c>
      <c r="D869" s="110" t="s">
        <v>129</v>
      </c>
      <c r="E869" s="345">
        <f t="shared" ref="E869:AB869" si="513">(E873-D873)*$AE868*$AF868</f>
        <v>57.000000000000384</v>
      </c>
      <c r="F869" s="328">
        <f t="shared" si="513"/>
        <v>56.999999999995055</v>
      </c>
      <c r="G869" s="328">
        <f t="shared" si="513"/>
        <v>60.00000000000405</v>
      </c>
      <c r="H869" s="449">
        <f t="shared" si="513"/>
        <v>57.000000000000384</v>
      </c>
      <c r="I869" s="328">
        <f t="shared" si="513"/>
        <v>57.000000000000384</v>
      </c>
      <c r="J869" s="328">
        <f t="shared" si="513"/>
        <v>77.999999999999403</v>
      </c>
      <c r="K869" s="328">
        <f t="shared" si="513"/>
        <v>74.999999999995737</v>
      </c>
      <c r="L869" s="328">
        <f t="shared" si="513"/>
        <v>78.000000000004732</v>
      </c>
      <c r="M869" s="328">
        <f t="shared" si="513"/>
        <v>77.999999999999403</v>
      </c>
      <c r="N869" s="449">
        <f t="shared" si="513"/>
        <v>74.999999999995737</v>
      </c>
      <c r="O869" s="328">
        <f t="shared" si="513"/>
        <v>78.000000000004732</v>
      </c>
      <c r="P869" s="328">
        <f t="shared" si="513"/>
        <v>74.999999999995737</v>
      </c>
      <c r="Q869" s="328">
        <f t="shared" si="513"/>
        <v>78.000000000004732</v>
      </c>
      <c r="R869" s="328">
        <f t="shared" si="513"/>
        <v>56.999999999995055</v>
      </c>
      <c r="S869" s="328">
        <f t="shared" si="513"/>
        <v>78.000000000004732</v>
      </c>
      <c r="T869" s="328">
        <f t="shared" si="513"/>
        <v>74.999999999995737</v>
      </c>
      <c r="U869" s="328">
        <f t="shared" si="513"/>
        <v>96.000000000000085</v>
      </c>
      <c r="V869" s="485">
        <f t="shared" si="513"/>
        <v>77.999999999999403</v>
      </c>
      <c r="W869" s="328">
        <f t="shared" si="513"/>
        <v>78.000000000004732</v>
      </c>
      <c r="X869" s="328">
        <f t="shared" si="513"/>
        <v>74.999999999995737</v>
      </c>
      <c r="Y869" s="449">
        <f t="shared" si="513"/>
        <v>77.999999999999403</v>
      </c>
      <c r="Z869" s="328">
        <f t="shared" si="513"/>
        <v>78.000000000004732</v>
      </c>
      <c r="AA869" s="328">
        <f t="shared" si="513"/>
        <v>57.000000000000384</v>
      </c>
      <c r="AB869" s="329">
        <f t="shared" si="513"/>
        <v>56.999999999995055</v>
      </c>
      <c r="AC869" s="109">
        <f>SUM(E869:AB869)</f>
        <v>1709.9999999999952</v>
      </c>
      <c r="AD869" s="81"/>
      <c r="AE869" s="158"/>
      <c r="AF869" s="74"/>
      <c r="AI869" s="440"/>
      <c r="AJ869" s="542"/>
      <c r="AK869" s="543"/>
      <c r="AL869" s="542"/>
      <c r="AM869" s="15"/>
      <c r="AN869" s="440"/>
      <c r="AO869" s="440"/>
      <c r="AP869" s="440"/>
    </row>
    <row r="870" spans="1:42">
      <c r="A870" s="3293"/>
      <c r="B870" s="3294"/>
      <c r="C870" s="125" t="s">
        <v>19</v>
      </c>
      <c r="D870" s="110" t="s">
        <v>62</v>
      </c>
      <c r="E870" s="1715">
        <v>3</v>
      </c>
      <c r="F870" s="426">
        <v>3</v>
      </c>
      <c r="G870" s="426">
        <v>3</v>
      </c>
      <c r="H870" s="450">
        <v>3</v>
      </c>
      <c r="I870" s="426">
        <v>3</v>
      </c>
      <c r="J870" s="426">
        <v>4</v>
      </c>
      <c r="K870" s="426">
        <v>4</v>
      </c>
      <c r="L870" s="426">
        <v>4</v>
      </c>
      <c r="M870" s="426">
        <v>4</v>
      </c>
      <c r="N870" s="450">
        <v>4</v>
      </c>
      <c r="O870" s="426">
        <v>4</v>
      </c>
      <c r="P870" s="426">
        <v>4</v>
      </c>
      <c r="Q870" s="426">
        <v>4</v>
      </c>
      <c r="R870" s="426">
        <v>3</v>
      </c>
      <c r="S870" s="426">
        <v>4</v>
      </c>
      <c r="T870" s="426">
        <v>4</v>
      </c>
      <c r="U870" s="426">
        <v>5</v>
      </c>
      <c r="V870" s="486">
        <v>4</v>
      </c>
      <c r="W870" s="426">
        <v>4</v>
      </c>
      <c r="X870" s="426">
        <v>4</v>
      </c>
      <c r="Y870" s="450">
        <v>4</v>
      </c>
      <c r="Z870" s="426">
        <v>4</v>
      </c>
      <c r="AA870" s="426">
        <v>3</v>
      </c>
      <c r="AB870" s="1716">
        <v>3</v>
      </c>
      <c r="AC870" s="109">
        <f>AVERAGE(E870:AB870)</f>
        <v>3.7083333333333335</v>
      </c>
      <c r="AD870" s="81"/>
      <c r="AE870" s="158"/>
      <c r="AF870" s="74"/>
      <c r="AI870" s="440"/>
      <c r="AJ870" s="15"/>
      <c r="AK870" s="15"/>
      <c r="AL870" s="15"/>
      <c r="AM870" s="15"/>
      <c r="AN870" s="440"/>
      <c r="AO870" s="440"/>
      <c r="AP870" s="440"/>
    </row>
    <row r="871" spans="1:42" ht="16.5" thickBot="1">
      <c r="A871" s="3296"/>
      <c r="B871" s="3298"/>
      <c r="C871" s="128" t="s">
        <v>21</v>
      </c>
      <c r="D871" s="116"/>
      <c r="E871" s="337">
        <f t="shared" ref="E871:AB871" si="514">E869/E868</f>
        <v>1.0555555555556269</v>
      </c>
      <c r="F871" s="338">
        <f t="shared" si="514"/>
        <v>1.0555555555554239</v>
      </c>
      <c r="G871" s="338">
        <f t="shared" si="514"/>
        <v>1.111111111111144</v>
      </c>
      <c r="H871" s="464">
        <f t="shared" si="514"/>
        <v>1.1176470588235725</v>
      </c>
      <c r="I871" s="338">
        <f t="shared" si="514"/>
        <v>1.0555555555555227</v>
      </c>
      <c r="J871" s="338">
        <f t="shared" si="514"/>
        <v>1.0833333333333641</v>
      </c>
      <c r="K871" s="338">
        <f t="shared" si="514"/>
        <v>1.0416666666665679</v>
      </c>
      <c r="L871" s="338">
        <f t="shared" si="514"/>
        <v>1.0833333333334383</v>
      </c>
      <c r="M871" s="338">
        <f t="shared" si="514"/>
        <v>1.083333333333284</v>
      </c>
      <c r="N871" s="464">
        <f t="shared" si="514"/>
        <v>1.0869565217390835</v>
      </c>
      <c r="O871" s="338">
        <f t="shared" si="514"/>
        <v>1.0833333333334383</v>
      </c>
      <c r="P871" s="338">
        <f t="shared" si="514"/>
        <v>1.0416666666665679</v>
      </c>
      <c r="Q871" s="338">
        <f t="shared" si="514"/>
        <v>1.0833333333334383</v>
      </c>
      <c r="R871" s="338">
        <f t="shared" si="514"/>
        <v>1.0555555555554239</v>
      </c>
      <c r="S871" s="338">
        <f t="shared" si="514"/>
        <v>1.0833333333334383</v>
      </c>
      <c r="T871" s="338">
        <f t="shared" si="514"/>
        <v>1.0869565217389994</v>
      </c>
      <c r="U871" s="338">
        <f t="shared" si="514"/>
        <v>1.0666666666666904</v>
      </c>
      <c r="V871" s="501">
        <f t="shared" si="514"/>
        <v>1.0833333333333641</v>
      </c>
      <c r="W871" s="338">
        <f t="shared" si="514"/>
        <v>1.0833333333333579</v>
      </c>
      <c r="X871" s="338">
        <f t="shared" si="514"/>
        <v>1.041666666666645</v>
      </c>
      <c r="Y871" s="464">
        <f t="shared" si="514"/>
        <v>1.130434782608615</v>
      </c>
      <c r="Z871" s="338">
        <f t="shared" si="514"/>
        <v>1.0833333333334383</v>
      </c>
      <c r="AA871" s="338">
        <f t="shared" si="514"/>
        <v>1.0555555555555227</v>
      </c>
      <c r="AB871" s="970">
        <f t="shared" si="514"/>
        <v>1.055555555555528</v>
      </c>
      <c r="AC871" s="567">
        <f>MAX(E871:AB871)</f>
        <v>1.130434782608615</v>
      </c>
      <c r="AD871" s="94"/>
      <c r="AE871" s="95"/>
      <c r="AF871" s="572"/>
      <c r="AI871" s="440"/>
      <c r="AJ871" s="15"/>
      <c r="AK871" s="15"/>
      <c r="AL871" s="15"/>
      <c r="AM871" s="15"/>
      <c r="AN871" s="440"/>
      <c r="AO871" s="440"/>
      <c r="AP871" s="440"/>
    </row>
    <row r="872" spans="1:42" hidden="1">
      <c r="A872" s="569"/>
      <c r="B872" s="515"/>
      <c r="C872" s="570" t="s">
        <v>130</v>
      </c>
      <c r="D872" s="115">
        <v>14.24</v>
      </c>
      <c r="E872" s="96">
        <v>14.257999999999999</v>
      </c>
      <c r="F872" s="208">
        <v>14.276</v>
      </c>
      <c r="G872" s="208">
        <v>14.294</v>
      </c>
      <c r="H872" s="447">
        <v>14.311</v>
      </c>
      <c r="I872" s="208">
        <v>14.329000000000001</v>
      </c>
      <c r="J872" s="208">
        <v>14.353</v>
      </c>
      <c r="K872" s="208">
        <v>14.377000000000001</v>
      </c>
      <c r="L872" s="208">
        <v>14.401</v>
      </c>
      <c r="M872" s="208">
        <v>14.425000000000001</v>
      </c>
      <c r="N872" s="447">
        <v>14.448</v>
      </c>
      <c r="O872" s="208">
        <v>14.472</v>
      </c>
      <c r="P872" s="208">
        <v>14.496</v>
      </c>
      <c r="Q872" s="208">
        <v>14.52</v>
      </c>
      <c r="R872" s="208">
        <v>14.538</v>
      </c>
      <c r="S872" s="208">
        <v>14.561999999999999</v>
      </c>
      <c r="T872" s="208">
        <v>14.585000000000001</v>
      </c>
      <c r="U872" s="208">
        <v>14.615</v>
      </c>
      <c r="V872" s="481">
        <v>14.638999999999999</v>
      </c>
      <c r="W872" s="208">
        <v>14.663</v>
      </c>
      <c r="X872" s="208">
        <v>14.686999999999999</v>
      </c>
      <c r="Y872" s="447">
        <v>14.71</v>
      </c>
      <c r="Z872" s="208">
        <v>14.734</v>
      </c>
      <c r="AA872" s="208">
        <v>14.752000000000001</v>
      </c>
      <c r="AB872" s="350">
        <v>14.77</v>
      </c>
      <c r="AC872" s="115"/>
      <c r="AD872" s="96"/>
      <c r="AE872" s="208"/>
      <c r="AF872" s="97"/>
      <c r="AI872" s="440"/>
      <c r="AJ872" s="15"/>
      <c r="AK872" s="15"/>
      <c r="AL872" s="15"/>
      <c r="AM872" s="15"/>
      <c r="AN872" s="440"/>
      <c r="AO872" s="440"/>
      <c r="AP872" s="440"/>
    </row>
    <row r="873" spans="1:42" hidden="1">
      <c r="A873" s="571"/>
      <c r="B873" s="516"/>
      <c r="C873" s="126" t="s">
        <v>131</v>
      </c>
      <c r="D873" s="110">
        <v>10.8</v>
      </c>
      <c r="E873" s="81">
        <v>10.819000000000001</v>
      </c>
      <c r="F873" s="158">
        <v>10.837999999999999</v>
      </c>
      <c r="G873" s="158">
        <v>10.858000000000001</v>
      </c>
      <c r="H873" s="446">
        <v>10.877000000000001</v>
      </c>
      <c r="I873" s="158">
        <v>10.896000000000001</v>
      </c>
      <c r="J873" s="158">
        <v>10.922000000000001</v>
      </c>
      <c r="K873" s="158">
        <v>10.946999999999999</v>
      </c>
      <c r="L873" s="158">
        <v>10.973000000000001</v>
      </c>
      <c r="M873" s="145">
        <v>10.999000000000001</v>
      </c>
      <c r="N873" s="446">
        <v>11.023999999999999</v>
      </c>
      <c r="O873" s="158">
        <v>11.05</v>
      </c>
      <c r="P873" s="158">
        <v>11.074999999999999</v>
      </c>
      <c r="Q873" s="158">
        <v>11.101000000000001</v>
      </c>
      <c r="R873" s="158">
        <v>11.12</v>
      </c>
      <c r="S873" s="158">
        <v>11.146000000000001</v>
      </c>
      <c r="T873" s="158">
        <v>11.170999999999999</v>
      </c>
      <c r="U873" s="158">
        <v>11.202999999999999</v>
      </c>
      <c r="V873" s="482">
        <v>11.228999999999999</v>
      </c>
      <c r="W873" s="158">
        <v>11.255000000000001</v>
      </c>
      <c r="X873" s="158">
        <v>11.28</v>
      </c>
      <c r="Y873" s="446">
        <v>11.305999999999999</v>
      </c>
      <c r="Z873" s="158">
        <v>11.332000000000001</v>
      </c>
      <c r="AA873" s="158">
        <v>11.351000000000001</v>
      </c>
      <c r="AB873" s="336">
        <v>11.37</v>
      </c>
      <c r="AC873" s="110"/>
      <c r="AD873" s="81"/>
      <c r="AE873" s="158"/>
      <c r="AF873" s="74"/>
      <c r="AI873" s="440"/>
      <c r="AJ873" s="15"/>
      <c r="AK873" s="15"/>
      <c r="AL873" s="15"/>
      <c r="AM873" s="15"/>
      <c r="AN873" s="440"/>
      <c r="AO873" s="440"/>
      <c r="AP873" s="440"/>
    </row>
    <row r="874" spans="1:42" ht="16.5" hidden="1" thickBot="1">
      <c r="A874" s="3222" t="s">
        <v>49</v>
      </c>
      <c r="B874" s="3223"/>
      <c r="C874" s="3223"/>
      <c r="D874" s="116"/>
      <c r="E874" s="181">
        <f>SQRT(E868*E868+E869*E869)/E852/1.73</f>
        <v>4.3724321989715893</v>
      </c>
      <c r="F874" s="182">
        <f t="shared" ref="F874:AB874" si="515">SQRT(F868*F868+F869*F869)/F852/1.73</f>
        <v>4.3556474304534527</v>
      </c>
      <c r="G874" s="182">
        <f t="shared" si="515"/>
        <v>4.4951799415531566</v>
      </c>
      <c r="H874" s="453">
        <f t="shared" si="515"/>
        <v>4.2510722934577023</v>
      </c>
      <c r="I874" s="182">
        <f t="shared" si="515"/>
        <v>4.3808731877728979</v>
      </c>
      <c r="J874" s="182">
        <f t="shared" si="515"/>
        <v>5.9283927328319566</v>
      </c>
      <c r="K874" s="182">
        <f t="shared" si="515"/>
        <v>5.8345777376384502</v>
      </c>
      <c r="L874" s="182">
        <f t="shared" si="515"/>
        <v>5.9112586497893069</v>
      </c>
      <c r="M874" s="182">
        <f t="shared" si="515"/>
        <v>5.9920766391418789</v>
      </c>
      <c r="N874" s="453">
        <f t="shared" si="515"/>
        <v>5.647987769205904</v>
      </c>
      <c r="O874" s="182">
        <f t="shared" si="515"/>
        <v>5.8885666780050876</v>
      </c>
      <c r="P874" s="182">
        <f t="shared" si="515"/>
        <v>5.7234429235881938</v>
      </c>
      <c r="Q874" s="182">
        <f t="shared" si="515"/>
        <v>5.8660482585863303</v>
      </c>
      <c r="R874" s="182">
        <f t="shared" si="515"/>
        <v>4.351471354297697</v>
      </c>
      <c r="S874" s="182">
        <f t="shared" si="515"/>
        <v>5.8160061407405692</v>
      </c>
      <c r="T874" s="182">
        <f t="shared" si="515"/>
        <v>5.6425778192356004</v>
      </c>
      <c r="U874" s="182">
        <f t="shared" si="515"/>
        <v>7.2857990164976094</v>
      </c>
      <c r="V874" s="489">
        <f t="shared" si="515"/>
        <v>5.8548535100010248</v>
      </c>
      <c r="W874" s="182">
        <f t="shared" si="515"/>
        <v>5.8772858989286503</v>
      </c>
      <c r="X874" s="182">
        <f t="shared" si="515"/>
        <v>5.7071368183925841</v>
      </c>
      <c r="Y874" s="453">
        <f t="shared" si="515"/>
        <v>5.722066954562802</v>
      </c>
      <c r="Z874" s="182">
        <f t="shared" si="515"/>
        <v>5.8104985591678986</v>
      </c>
      <c r="AA874" s="182">
        <f t="shared" si="515"/>
        <v>4.3431431794571509</v>
      </c>
      <c r="AB874" s="183">
        <f t="shared" si="515"/>
        <v>4.3431431794567334</v>
      </c>
      <c r="AC874" s="111">
        <f>AVERAGE(E874:AB874)</f>
        <v>5.3917307863222597</v>
      </c>
      <c r="AD874" s="78">
        <f>(AC870-AC874)/AC870</f>
        <v>-0.45394987496330591</v>
      </c>
      <c r="AE874" s="79"/>
      <c r="AF874" s="80"/>
      <c r="AG874" s="15"/>
      <c r="AH874" s="15"/>
      <c r="AI874" s="15"/>
      <c r="AJ874" s="15"/>
      <c r="AK874" s="440"/>
      <c r="AL874" s="440"/>
      <c r="AM874" s="440"/>
      <c r="AN874" s="440"/>
      <c r="AO874" s="440"/>
      <c r="AP874" s="440"/>
    </row>
    <row r="875" spans="1:42">
      <c r="A875" s="3295" t="s">
        <v>43</v>
      </c>
      <c r="B875" s="3297" t="s">
        <v>166</v>
      </c>
      <c r="C875" s="123" t="s">
        <v>16</v>
      </c>
      <c r="D875" s="115" t="s">
        <v>129</v>
      </c>
      <c r="E875" s="326">
        <f t="shared" ref="E875:AB875" si="516">(E879-D879)*$AE875*$AF875</f>
        <v>167.99999999999926</v>
      </c>
      <c r="F875" s="71">
        <f t="shared" si="516"/>
        <v>170.00000000000171</v>
      </c>
      <c r="G875" s="71">
        <f t="shared" si="516"/>
        <v>167.99999999999926</v>
      </c>
      <c r="H875" s="448">
        <f t="shared" si="516"/>
        <v>152.00000000000102</v>
      </c>
      <c r="I875" s="71">
        <f t="shared" si="516"/>
        <v>185.99999999999994</v>
      </c>
      <c r="J875" s="71">
        <f t="shared" si="516"/>
        <v>203.99999999999707</v>
      </c>
      <c r="K875" s="71">
        <f t="shared" si="516"/>
        <v>252.00000000000244</v>
      </c>
      <c r="L875" s="71">
        <f t="shared" si="516"/>
        <v>269.99999999999602</v>
      </c>
      <c r="M875" s="71">
        <f t="shared" si="516"/>
        <v>304.00000000000205</v>
      </c>
      <c r="N875" s="448">
        <f t="shared" si="516"/>
        <v>253.99999999999778</v>
      </c>
      <c r="O875" s="71">
        <f t="shared" si="516"/>
        <v>220.00000000000597</v>
      </c>
      <c r="P875" s="71">
        <f t="shared" si="516"/>
        <v>269.99999999999602</v>
      </c>
      <c r="Q875" s="71">
        <f t="shared" si="516"/>
        <v>252.00000000000244</v>
      </c>
      <c r="R875" s="71">
        <f t="shared" si="516"/>
        <v>253.99999999999778</v>
      </c>
      <c r="S875" s="71">
        <f t="shared" si="516"/>
        <v>253.99999999999778</v>
      </c>
      <c r="T875" s="71">
        <f t="shared" si="516"/>
        <v>236.00000000000421</v>
      </c>
      <c r="U875" s="71">
        <f t="shared" si="516"/>
        <v>235.9999999999971</v>
      </c>
      <c r="V875" s="484">
        <f t="shared" si="516"/>
        <v>270.00000000000313</v>
      </c>
      <c r="W875" s="71">
        <f t="shared" si="516"/>
        <v>304.00000000000205</v>
      </c>
      <c r="X875" s="71">
        <f t="shared" si="516"/>
        <v>337.99999999999386</v>
      </c>
      <c r="Y875" s="448">
        <f t="shared" si="516"/>
        <v>288.00000000000381</v>
      </c>
      <c r="Z875" s="71">
        <f t="shared" si="516"/>
        <v>304.00000000000205</v>
      </c>
      <c r="AA875" s="71">
        <f t="shared" si="516"/>
        <v>303.99999999999494</v>
      </c>
      <c r="AB875" s="72">
        <f t="shared" si="516"/>
        <v>202.00000000000529</v>
      </c>
      <c r="AC875" s="108">
        <f>SUM(E875:AB875)</f>
        <v>5860.0000000000018</v>
      </c>
      <c r="AD875" s="96"/>
      <c r="AE875" s="208">
        <v>100</v>
      </c>
      <c r="AF875" s="97">
        <v>20</v>
      </c>
      <c r="AI875" s="440"/>
      <c r="AJ875" s="14"/>
      <c r="AK875" s="14"/>
      <c r="AL875" s="15"/>
      <c r="AM875" s="14"/>
      <c r="AN875" s="440"/>
      <c r="AO875" s="440"/>
      <c r="AP875" s="440"/>
    </row>
    <row r="876" spans="1:42">
      <c r="A876" s="3293"/>
      <c r="B876" s="3294"/>
      <c r="C876" s="125" t="s">
        <v>18</v>
      </c>
      <c r="D876" s="110" t="s">
        <v>129</v>
      </c>
      <c r="E876" s="327">
        <f t="shared" ref="E876:AB876" si="517">(E880-D880)*$AE875*$AF875</f>
        <v>70.000000000000284</v>
      </c>
      <c r="F876" s="328">
        <f t="shared" si="517"/>
        <v>70.000000000000284</v>
      </c>
      <c r="G876" s="328">
        <f t="shared" si="517"/>
        <v>70.000000000000284</v>
      </c>
      <c r="H876" s="449">
        <f t="shared" si="517"/>
        <v>64.000000000000057</v>
      </c>
      <c r="I876" s="328">
        <f t="shared" si="517"/>
        <v>77.999999999999403</v>
      </c>
      <c r="J876" s="328">
        <f t="shared" si="517"/>
        <v>83.999999999999631</v>
      </c>
      <c r="K876" s="328">
        <f t="shared" si="517"/>
        <v>106.00000000000165</v>
      </c>
      <c r="L876" s="328">
        <f t="shared" si="517"/>
        <v>111.99999999999832</v>
      </c>
      <c r="M876" s="328">
        <f t="shared" si="517"/>
        <v>126.00000000000122</v>
      </c>
      <c r="N876" s="449">
        <f t="shared" si="517"/>
        <v>106.00000000000165</v>
      </c>
      <c r="O876" s="328">
        <f t="shared" si="517"/>
        <v>91.999999999998749</v>
      </c>
      <c r="P876" s="328">
        <f t="shared" si="517"/>
        <v>111.99999999999832</v>
      </c>
      <c r="Q876" s="328">
        <f t="shared" si="517"/>
        <v>106.00000000000165</v>
      </c>
      <c r="R876" s="328">
        <f t="shared" si="517"/>
        <v>103.9999999999992</v>
      </c>
      <c r="S876" s="328">
        <f t="shared" si="517"/>
        <v>106.00000000000165</v>
      </c>
      <c r="T876" s="328">
        <f t="shared" si="517"/>
        <v>97.999999999998977</v>
      </c>
      <c r="U876" s="328">
        <f t="shared" si="517"/>
        <v>100.00000000000142</v>
      </c>
      <c r="V876" s="485">
        <f t="shared" si="517"/>
        <v>111.99999999999832</v>
      </c>
      <c r="W876" s="328">
        <f t="shared" si="517"/>
        <v>126.00000000000122</v>
      </c>
      <c r="X876" s="328">
        <f t="shared" si="517"/>
        <v>140.00000000000057</v>
      </c>
      <c r="Y876" s="449">
        <f t="shared" si="517"/>
        <v>119.99999999999744</v>
      </c>
      <c r="Z876" s="328">
        <f t="shared" si="517"/>
        <v>128.00000000000011</v>
      </c>
      <c r="AA876" s="328">
        <f t="shared" si="517"/>
        <v>126.00000000000122</v>
      </c>
      <c r="AB876" s="329">
        <f t="shared" si="517"/>
        <v>83.999999999999631</v>
      </c>
      <c r="AC876" s="109">
        <f>SUM(E876:AB876)</f>
        <v>2440.0000000000005</v>
      </c>
      <c r="AD876" s="81"/>
      <c r="AE876" s="158"/>
      <c r="AF876" s="74"/>
      <c r="AI876" s="440"/>
      <c r="AJ876" s="542"/>
      <c r="AK876" s="543"/>
      <c r="AL876" s="542"/>
      <c r="AM876" s="15"/>
      <c r="AN876" s="440"/>
      <c r="AO876" s="440"/>
      <c r="AP876" s="440"/>
    </row>
    <row r="877" spans="1:42">
      <c r="A877" s="3293"/>
      <c r="B877" s="3294"/>
      <c r="C877" s="125" t="s">
        <v>19</v>
      </c>
      <c r="D877" s="110" t="s">
        <v>62</v>
      </c>
      <c r="E877" s="1715">
        <v>10</v>
      </c>
      <c r="F877" s="426">
        <v>10</v>
      </c>
      <c r="G877" s="426">
        <v>10</v>
      </c>
      <c r="H877" s="450">
        <v>9</v>
      </c>
      <c r="I877" s="426">
        <v>11</v>
      </c>
      <c r="J877" s="426">
        <v>12</v>
      </c>
      <c r="K877" s="426">
        <v>15</v>
      </c>
      <c r="L877" s="426">
        <v>16</v>
      </c>
      <c r="M877" s="426">
        <v>18</v>
      </c>
      <c r="N877" s="450">
        <v>15</v>
      </c>
      <c r="O877" s="426">
        <v>13</v>
      </c>
      <c r="P877" s="426">
        <v>16</v>
      </c>
      <c r="Q877" s="426">
        <v>15</v>
      </c>
      <c r="R877" s="426">
        <v>15</v>
      </c>
      <c r="S877" s="426">
        <v>15</v>
      </c>
      <c r="T877" s="426">
        <v>14</v>
      </c>
      <c r="U877" s="426">
        <v>14</v>
      </c>
      <c r="V877" s="486">
        <v>16</v>
      </c>
      <c r="W877" s="426">
        <v>18</v>
      </c>
      <c r="X877" s="426">
        <v>20</v>
      </c>
      <c r="Y877" s="450">
        <v>17</v>
      </c>
      <c r="Z877" s="426">
        <v>18</v>
      </c>
      <c r="AA877" s="426">
        <v>18</v>
      </c>
      <c r="AB877" s="1716">
        <v>12</v>
      </c>
      <c r="AC877" s="109">
        <f>AVERAGE(E877:AB877)</f>
        <v>14.458333333333334</v>
      </c>
      <c r="AD877" s="81"/>
      <c r="AE877" s="158"/>
      <c r="AF877" s="74"/>
      <c r="AI877" s="440"/>
      <c r="AJ877" s="15"/>
      <c r="AK877" s="15"/>
      <c r="AL877" s="15"/>
      <c r="AM877" s="15"/>
      <c r="AN877" s="440"/>
      <c r="AO877" s="440"/>
      <c r="AP877" s="440"/>
    </row>
    <row r="878" spans="1:42" ht="16.5" thickBot="1">
      <c r="A878" s="3296"/>
      <c r="B878" s="3298"/>
      <c r="C878" s="128" t="s">
        <v>21</v>
      </c>
      <c r="D878" s="116"/>
      <c r="E878" s="337">
        <f t="shared" ref="E878:AB878" si="518">E876/E875</f>
        <v>0.41666666666667018</v>
      </c>
      <c r="F878" s="338">
        <f t="shared" si="518"/>
        <v>0.41176470588235048</v>
      </c>
      <c r="G878" s="338">
        <f t="shared" si="518"/>
        <v>0.41666666666667018</v>
      </c>
      <c r="H878" s="464">
        <f t="shared" si="518"/>
        <v>0.4210526315789449</v>
      </c>
      <c r="I878" s="338">
        <f t="shared" si="518"/>
        <v>0.41935483870967433</v>
      </c>
      <c r="J878" s="338">
        <f t="shared" si="518"/>
        <v>0.41176470588235703</v>
      </c>
      <c r="K878" s="338">
        <f t="shared" si="518"/>
        <v>0.42063492063492308</v>
      </c>
      <c r="L878" s="338">
        <f t="shared" si="518"/>
        <v>0.41481481481481469</v>
      </c>
      <c r="M878" s="338">
        <f t="shared" si="518"/>
        <v>0.41447368421052755</v>
      </c>
      <c r="N878" s="464">
        <f t="shared" si="518"/>
        <v>0.41732283464567943</v>
      </c>
      <c r="O878" s="338">
        <f t="shared" si="518"/>
        <v>0.41818181818180117</v>
      </c>
      <c r="P878" s="338">
        <f t="shared" si="518"/>
        <v>0.41481481481481469</v>
      </c>
      <c r="Q878" s="338">
        <f t="shared" si="518"/>
        <v>0.42063492063492308</v>
      </c>
      <c r="R878" s="338">
        <f t="shared" si="518"/>
        <v>0.40944881889763823</v>
      </c>
      <c r="S878" s="338">
        <f t="shared" si="518"/>
        <v>0.41732283464567943</v>
      </c>
      <c r="T878" s="338">
        <f t="shared" si="518"/>
        <v>0.41525423728812383</v>
      </c>
      <c r="U878" s="338">
        <f t="shared" si="518"/>
        <v>0.42372881355933328</v>
      </c>
      <c r="V878" s="501">
        <f t="shared" si="518"/>
        <v>0.41481481481480381</v>
      </c>
      <c r="W878" s="338">
        <f t="shared" si="518"/>
        <v>0.41447368421052755</v>
      </c>
      <c r="X878" s="338">
        <f t="shared" si="518"/>
        <v>0.41420118343196188</v>
      </c>
      <c r="Y878" s="464">
        <f t="shared" si="518"/>
        <v>0.41666666666665225</v>
      </c>
      <c r="Z878" s="338">
        <f t="shared" si="518"/>
        <v>0.4210526315789449</v>
      </c>
      <c r="AA878" s="338">
        <f t="shared" si="518"/>
        <v>0.41447368421053721</v>
      </c>
      <c r="AB878" s="970">
        <f t="shared" si="518"/>
        <v>0.41584158415840311</v>
      </c>
      <c r="AC878" s="567">
        <f>MAX(E878:AB878)</f>
        <v>0.42372881355933328</v>
      </c>
      <c r="AD878" s="94"/>
      <c r="AE878" s="95"/>
      <c r="AF878" s="572"/>
      <c r="AI878" s="440"/>
      <c r="AJ878" s="15"/>
      <c r="AK878" s="15"/>
      <c r="AL878" s="15"/>
      <c r="AM878" s="15"/>
      <c r="AN878" s="440"/>
      <c r="AO878" s="440"/>
      <c r="AP878" s="440"/>
    </row>
    <row r="879" spans="1:42" hidden="1">
      <c r="A879" s="569"/>
      <c r="B879" s="515"/>
      <c r="C879" s="570" t="s">
        <v>130</v>
      </c>
      <c r="D879" s="115">
        <v>15.33</v>
      </c>
      <c r="E879" s="96">
        <v>15.414</v>
      </c>
      <c r="F879" s="208">
        <v>15.499000000000001</v>
      </c>
      <c r="G879" s="208">
        <v>15.583</v>
      </c>
      <c r="H879" s="447">
        <v>15.659000000000001</v>
      </c>
      <c r="I879" s="208">
        <v>15.752000000000001</v>
      </c>
      <c r="J879" s="208">
        <v>15.853999999999999</v>
      </c>
      <c r="K879" s="208">
        <v>15.98</v>
      </c>
      <c r="L879" s="208">
        <v>16.114999999999998</v>
      </c>
      <c r="M879" s="208">
        <v>16.266999999999999</v>
      </c>
      <c r="N879" s="447">
        <v>16.393999999999998</v>
      </c>
      <c r="O879" s="208">
        <v>16.504000000000001</v>
      </c>
      <c r="P879" s="208">
        <v>16.638999999999999</v>
      </c>
      <c r="Q879" s="208">
        <v>16.765000000000001</v>
      </c>
      <c r="R879" s="208">
        <v>16.891999999999999</v>
      </c>
      <c r="S879" s="208">
        <v>17.018999999999998</v>
      </c>
      <c r="T879" s="208">
        <v>17.137</v>
      </c>
      <c r="U879" s="208">
        <v>17.254999999999999</v>
      </c>
      <c r="V879" s="481">
        <v>17.39</v>
      </c>
      <c r="W879" s="208">
        <v>17.542000000000002</v>
      </c>
      <c r="X879" s="208">
        <v>17.710999999999999</v>
      </c>
      <c r="Y879" s="447">
        <v>17.855</v>
      </c>
      <c r="Z879" s="208">
        <v>18.007000000000001</v>
      </c>
      <c r="AA879" s="208">
        <v>18.158999999999999</v>
      </c>
      <c r="AB879" s="350">
        <v>18.260000000000002</v>
      </c>
      <c r="AC879" s="115"/>
      <c r="AD879" s="96"/>
      <c r="AE879" s="208"/>
      <c r="AF879" s="97"/>
      <c r="AI879" s="440"/>
      <c r="AJ879" s="15"/>
      <c r="AK879" s="15"/>
      <c r="AL879" s="15"/>
      <c r="AM879" s="15"/>
      <c r="AN879" s="440"/>
      <c r="AO879" s="440"/>
      <c r="AP879" s="440"/>
    </row>
    <row r="880" spans="1:42" hidden="1">
      <c r="A880" s="571"/>
      <c r="B880" s="516"/>
      <c r="C880" s="126" t="s">
        <v>131</v>
      </c>
      <c r="D880" s="110">
        <v>14.37</v>
      </c>
      <c r="E880" s="81">
        <v>14.404999999999999</v>
      </c>
      <c r="F880" s="158">
        <v>14.44</v>
      </c>
      <c r="G880" s="158">
        <v>14.475</v>
      </c>
      <c r="H880" s="446">
        <v>14.507</v>
      </c>
      <c r="I880" s="158">
        <v>14.545999999999999</v>
      </c>
      <c r="J880" s="158">
        <v>14.587999999999999</v>
      </c>
      <c r="K880" s="158">
        <v>14.641</v>
      </c>
      <c r="L880" s="158">
        <v>14.696999999999999</v>
      </c>
      <c r="M880" s="158">
        <v>14.76</v>
      </c>
      <c r="N880" s="446">
        <v>14.813000000000001</v>
      </c>
      <c r="O880" s="158">
        <v>14.859</v>
      </c>
      <c r="P880" s="158">
        <v>14.914999999999999</v>
      </c>
      <c r="Q880" s="158">
        <v>14.968</v>
      </c>
      <c r="R880" s="158">
        <v>15.02</v>
      </c>
      <c r="S880" s="158">
        <v>15.073</v>
      </c>
      <c r="T880" s="158">
        <v>15.122</v>
      </c>
      <c r="U880" s="158">
        <v>15.172000000000001</v>
      </c>
      <c r="V880" s="482">
        <v>15.228</v>
      </c>
      <c r="W880" s="158">
        <v>15.291</v>
      </c>
      <c r="X880" s="158">
        <v>15.361000000000001</v>
      </c>
      <c r="Y880" s="446">
        <v>15.420999999999999</v>
      </c>
      <c r="Z880" s="158">
        <v>15.484999999999999</v>
      </c>
      <c r="AA880" s="158">
        <v>15.548</v>
      </c>
      <c r="AB880" s="336">
        <v>15.59</v>
      </c>
      <c r="AC880" s="110"/>
      <c r="AD880" s="81"/>
      <c r="AE880" s="158"/>
      <c r="AF880" s="74"/>
      <c r="AI880" s="440"/>
      <c r="AJ880" s="15"/>
      <c r="AK880" s="15"/>
      <c r="AL880" s="15"/>
      <c r="AM880" s="15"/>
      <c r="AN880" s="440"/>
      <c r="AO880" s="440"/>
      <c r="AP880" s="440"/>
    </row>
    <row r="881" spans="1:42" ht="16.5" hidden="1" thickBot="1">
      <c r="A881" s="3222" t="s">
        <v>49</v>
      </c>
      <c r="B881" s="3223"/>
      <c r="C881" s="3224"/>
      <c r="D881" s="116"/>
      <c r="E881" s="181">
        <f>SQRT(E875*E875+E876*E876)/E853/1.73</f>
        <v>9.9812440359324484</v>
      </c>
      <c r="F881" s="182">
        <f t="shared" ref="F881:AB881" si="519">SQRT(F875*F875+F876*F876)/F853/1.73</f>
        <v>10.073022113716902</v>
      </c>
      <c r="G881" s="182">
        <f t="shared" si="519"/>
        <v>10.135097508547977</v>
      </c>
      <c r="H881" s="453">
        <f t="shared" si="519"/>
        <v>9.22864685184895</v>
      </c>
      <c r="I881" s="182">
        <f t="shared" si="519"/>
        <v>11.231739325718591</v>
      </c>
      <c r="J881" s="182">
        <f t="shared" si="519"/>
        <v>12.333119918728547</v>
      </c>
      <c r="K881" s="182">
        <f t="shared" si="519"/>
        <v>15.342397090424436</v>
      </c>
      <c r="L881" s="182">
        <f t="shared" si="519"/>
        <v>16.372499477972539</v>
      </c>
      <c r="M881" s="182">
        <f t="shared" si="519"/>
        <v>18.485734422617348</v>
      </c>
      <c r="N881" s="453">
        <f t="shared" si="519"/>
        <v>15.19512464617164</v>
      </c>
      <c r="O881" s="182">
        <f t="shared" si="519"/>
        <v>13.12753850661311</v>
      </c>
      <c r="P881" s="182">
        <f t="shared" si="519"/>
        <v>16.184309828800444</v>
      </c>
      <c r="Q881" s="182">
        <f t="shared" si="519"/>
        <v>15.064508105945825</v>
      </c>
      <c r="R881" s="182">
        <f t="shared" si="519"/>
        <v>15.269615388755543</v>
      </c>
      <c r="S881" s="182">
        <f t="shared" si="519"/>
        <v>15.401060507784809</v>
      </c>
      <c r="T881" s="182">
        <f t="shared" si="519"/>
        <v>14.257741356463068</v>
      </c>
      <c r="U881" s="182">
        <f t="shared" si="519"/>
        <v>14.177742041519521</v>
      </c>
      <c r="V881" s="489">
        <f t="shared" si="519"/>
        <v>16.107168218558666</v>
      </c>
      <c r="W881" s="182">
        <f t="shared" si="519"/>
        <v>18.167928100165472</v>
      </c>
      <c r="X881" s="182">
        <f t="shared" si="519"/>
        <v>20.082833113226958</v>
      </c>
      <c r="Y881" s="453">
        <f t="shared" si="519"/>
        <v>17.357730587993267</v>
      </c>
      <c r="Z881" s="182">
        <f t="shared" si="519"/>
        <v>18.403845942007656</v>
      </c>
      <c r="AA881" s="182">
        <f t="shared" si="519"/>
        <v>18.272642383163177</v>
      </c>
      <c r="AB881" s="183">
        <f t="shared" si="519"/>
        <v>12.031991819748857</v>
      </c>
      <c r="AC881" s="111">
        <f>AVERAGE(E881:AB881)</f>
        <v>14.678553387184408</v>
      </c>
      <c r="AD881" s="78">
        <f>(AC877-AC881)/AC877</f>
        <v>-1.5231358191428757E-2</v>
      </c>
      <c r="AE881" s="79"/>
      <c r="AF881" s="80"/>
      <c r="AG881" s="15"/>
      <c r="AH881" s="15"/>
      <c r="AI881" s="15"/>
      <c r="AJ881" s="15"/>
      <c r="AK881" s="440"/>
      <c r="AL881" s="440"/>
      <c r="AM881" s="440"/>
      <c r="AN881" s="440"/>
      <c r="AO881" s="440"/>
      <c r="AP881" s="440"/>
    </row>
    <row r="882" spans="1:42">
      <c r="A882" s="3295" t="s">
        <v>54</v>
      </c>
      <c r="B882" s="3297" t="s">
        <v>167</v>
      </c>
      <c r="C882" s="123" t="s">
        <v>16</v>
      </c>
      <c r="D882" s="115" t="s">
        <v>129</v>
      </c>
      <c r="E882" s="326">
        <f t="shared" ref="E882:AB882" si="520">(E886-D886)*$AE882*$AF882</f>
        <v>84.000000000001407</v>
      </c>
      <c r="F882" s="71">
        <f t="shared" si="520"/>
        <v>66.000000000000725</v>
      </c>
      <c r="G882" s="71">
        <f t="shared" si="520"/>
        <v>80.99999999999774</v>
      </c>
      <c r="H882" s="448">
        <f t="shared" si="520"/>
        <v>84.000000000001407</v>
      </c>
      <c r="I882" s="71">
        <f t="shared" si="520"/>
        <v>80.99999999999774</v>
      </c>
      <c r="J882" s="71">
        <f t="shared" si="520"/>
        <v>84.000000000001407</v>
      </c>
      <c r="K882" s="71">
        <f t="shared" si="520"/>
        <v>116.9999999999991</v>
      </c>
      <c r="L882" s="71">
        <f t="shared" si="520"/>
        <v>198.00000000000216</v>
      </c>
      <c r="M882" s="71">
        <f t="shared" si="520"/>
        <v>114.00000000000077</v>
      </c>
      <c r="N882" s="448">
        <f t="shared" si="520"/>
        <v>132.00000000000145</v>
      </c>
      <c r="O882" s="71">
        <f t="shared" si="520"/>
        <v>167.9999999999975</v>
      </c>
      <c r="P882" s="71">
        <f t="shared" si="520"/>
        <v>132.00000000000145</v>
      </c>
      <c r="Q882" s="71">
        <f t="shared" si="520"/>
        <v>114.00000000000077</v>
      </c>
      <c r="R882" s="71">
        <f t="shared" si="520"/>
        <v>149.99999999999682</v>
      </c>
      <c r="S882" s="71">
        <f t="shared" si="520"/>
        <v>116.9999999999991</v>
      </c>
      <c r="T882" s="71">
        <f t="shared" si="520"/>
        <v>114.00000000000077</v>
      </c>
      <c r="U882" s="71">
        <f t="shared" si="520"/>
        <v>116.9999999999991</v>
      </c>
      <c r="V882" s="484">
        <f t="shared" si="520"/>
        <v>114.00000000000077</v>
      </c>
      <c r="W882" s="71">
        <f t="shared" si="520"/>
        <v>134.99999999999977</v>
      </c>
      <c r="X882" s="71">
        <f t="shared" si="520"/>
        <v>99.000000000003752</v>
      </c>
      <c r="Y882" s="448">
        <f t="shared" si="520"/>
        <v>113.99999999999544</v>
      </c>
      <c r="Z882" s="71">
        <f t="shared" si="520"/>
        <v>132.00000000000145</v>
      </c>
      <c r="AA882" s="71">
        <f t="shared" si="520"/>
        <v>98.999999999998423</v>
      </c>
      <c r="AB882" s="72">
        <f t="shared" si="520"/>
        <v>84.000000000001407</v>
      </c>
      <c r="AC882" s="108">
        <f>SUM(E882:AB882)</f>
        <v>2730.0000000000005</v>
      </c>
      <c r="AD882" s="96"/>
      <c r="AE882" s="208">
        <v>100</v>
      </c>
      <c r="AF882" s="97">
        <v>30</v>
      </c>
      <c r="AI882" s="440"/>
      <c r="AJ882" s="14"/>
      <c r="AK882" s="14"/>
      <c r="AL882" s="15"/>
      <c r="AM882" s="14"/>
      <c r="AN882" s="440"/>
      <c r="AO882" s="440"/>
      <c r="AP882" s="440"/>
    </row>
    <row r="883" spans="1:42">
      <c r="A883" s="3293"/>
      <c r="B883" s="3294"/>
      <c r="C883" s="125" t="s">
        <v>18</v>
      </c>
      <c r="D883" s="110" t="s">
        <v>129</v>
      </c>
      <c r="E883" s="327">
        <f t="shared" ref="E883:AB883" si="521">(E887-D887)*$AE882*$AF882</f>
        <v>44.999999999996376</v>
      </c>
      <c r="F883" s="328">
        <f t="shared" si="521"/>
        <v>33.000000000003027</v>
      </c>
      <c r="G883" s="328">
        <f t="shared" si="521"/>
        <v>45.000000000001705</v>
      </c>
      <c r="H883" s="449">
        <f t="shared" si="521"/>
        <v>41.999999999998039</v>
      </c>
      <c r="I883" s="328">
        <f t="shared" si="521"/>
        <v>45.000000000001705</v>
      </c>
      <c r="J883" s="328">
        <f t="shared" si="521"/>
        <v>41.999999999998039</v>
      </c>
      <c r="K883" s="328">
        <f t="shared" si="521"/>
        <v>63.000000000002387</v>
      </c>
      <c r="L883" s="328">
        <f t="shared" si="521"/>
        <v>104.9999999999951</v>
      </c>
      <c r="M883" s="328">
        <f t="shared" si="521"/>
        <v>60.00000000000405</v>
      </c>
      <c r="N883" s="449">
        <f t="shared" si="521"/>
        <v>68.999999999999062</v>
      </c>
      <c r="O883" s="328">
        <f t="shared" si="521"/>
        <v>86.999999999999744</v>
      </c>
      <c r="P883" s="328">
        <f t="shared" si="521"/>
        <v>71.999999999997399</v>
      </c>
      <c r="Q883" s="328">
        <f t="shared" si="521"/>
        <v>60.00000000000405</v>
      </c>
      <c r="R883" s="328">
        <f t="shared" si="521"/>
        <v>77.999999999999403</v>
      </c>
      <c r="S883" s="328">
        <f t="shared" si="521"/>
        <v>62.999999999997058</v>
      </c>
      <c r="T883" s="328">
        <f t="shared" si="521"/>
        <v>60.00000000000405</v>
      </c>
      <c r="U883" s="328">
        <f t="shared" si="521"/>
        <v>59.999999999998721</v>
      </c>
      <c r="V883" s="485">
        <f t="shared" si="521"/>
        <v>62.999999999997058</v>
      </c>
      <c r="W883" s="328">
        <f t="shared" si="521"/>
        <v>69.000000000004391</v>
      </c>
      <c r="X883" s="328">
        <f t="shared" si="521"/>
        <v>50.99999999999838</v>
      </c>
      <c r="Y883" s="449">
        <f t="shared" si="521"/>
        <v>62.999999999997058</v>
      </c>
      <c r="Z883" s="328">
        <f t="shared" si="521"/>
        <v>69.000000000004391</v>
      </c>
      <c r="AA883" s="328">
        <f t="shared" si="521"/>
        <v>50.99999999999838</v>
      </c>
      <c r="AB883" s="329">
        <f t="shared" si="521"/>
        <v>45.000000000001705</v>
      </c>
      <c r="AC883" s="109">
        <f>SUM(E883:AB883)</f>
        <v>1440.0000000000014</v>
      </c>
      <c r="AD883" s="81"/>
      <c r="AE883" s="158"/>
      <c r="AF883" s="74"/>
      <c r="AI883" s="440"/>
      <c r="AJ883" s="542"/>
      <c r="AK883" s="543"/>
      <c r="AL883" s="542"/>
      <c r="AM883" s="15"/>
      <c r="AN883" s="440"/>
      <c r="AO883" s="440"/>
      <c r="AP883" s="440"/>
    </row>
    <row r="884" spans="1:42">
      <c r="A884" s="3293"/>
      <c r="B884" s="3294"/>
      <c r="C884" s="125" t="s">
        <v>19</v>
      </c>
      <c r="D884" s="110" t="s">
        <v>62</v>
      </c>
      <c r="E884" s="1715">
        <v>5</v>
      </c>
      <c r="F884" s="426">
        <v>4</v>
      </c>
      <c r="G884" s="426">
        <v>5</v>
      </c>
      <c r="H884" s="450">
        <v>5</v>
      </c>
      <c r="I884" s="426">
        <v>5</v>
      </c>
      <c r="J884" s="426">
        <v>5</v>
      </c>
      <c r="K884" s="426">
        <v>7</v>
      </c>
      <c r="L884" s="426">
        <v>12</v>
      </c>
      <c r="M884" s="426">
        <v>7</v>
      </c>
      <c r="N884" s="450">
        <v>8</v>
      </c>
      <c r="O884" s="426">
        <v>10</v>
      </c>
      <c r="P884" s="426">
        <v>8</v>
      </c>
      <c r="Q884" s="426">
        <v>7</v>
      </c>
      <c r="R884" s="426">
        <v>9</v>
      </c>
      <c r="S884" s="426">
        <v>7</v>
      </c>
      <c r="T884" s="426">
        <v>7</v>
      </c>
      <c r="U884" s="426">
        <v>7</v>
      </c>
      <c r="V884" s="486">
        <v>7</v>
      </c>
      <c r="W884" s="426">
        <v>8</v>
      </c>
      <c r="X884" s="426">
        <v>6</v>
      </c>
      <c r="Y884" s="450">
        <v>7</v>
      </c>
      <c r="Z884" s="426">
        <v>8</v>
      </c>
      <c r="AA884" s="426">
        <v>6</v>
      </c>
      <c r="AB884" s="1716">
        <v>5</v>
      </c>
      <c r="AC884" s="109">
        <f>AVERAGE(E884:AB884)</f>
        <v>6.875</v>
      </c>
      <c r="AD884" s="81"/>
      <c r="AE884" s="158"/>
      <c r="AF884" s="74"/>
      <c r="AI884" s="440"/>
      <c r="AJ884" s="15"/>
      <c r="AK884" s="15"/>
      <c r="AL884" s="15"/>
      <c r="AM884" s="15"/>
      <c r="AN884" s="440"/>
      <c r="AO884" s="440"/>
      <c r="AP884" s="440"/>
    </row>
    <row r="885" spans="1:42" ht="16.5" thickBot="1">
      <c r="A885" s="3296"/>
      <c r="B885" s="3298"/>
      <c r="C885" s="128" t="s">
        <v>21</v>
      </c>
      <c r="D885" s="116"/>
      <c r="E885" s="337">
        <f t="shared" ref="E885:AB885" si="522">E883/E882</f>
        <v>0.53571428571423363</v>
      </c>
      <c r="F885" s="338">
        <f t="shared" si="522"/>
        <v>0.50000000000004041</v>
      </c>
      <c r="G885" s="338">
        <f t="shared" si="522"/>
        <v>0.55555555555559211</v>
      </c>
      <c r="H885" s="464">
        <f t="shared" si="522"/>
        <v>0.4999999999999683</v>
      </c>
      <c r="I885" s="338">
        <f t="shared" si="522"/>
        <v>0.55555555555559211</v>
      </c>
      <c r="J885" s="338">
        <f t="shared" si="522"/>
        <v>0.4999999999999683</v>
      </c>
      <c r="K885" s="338">
        <f t="shared" si="522"/>
        <v>0.53846153846156297</v>
      </c>
      <c r="L885" s="338">
        <f t="shared" si="522"/>
        <v>0.53030303030299974</v>
      </c>
      <c r="M885" s="338">
        <f t="shared" si="522"/>
        <v>0.52631578947371616</v>
      </c>
      <c r="N885" s="464">
        <f t="shared" si="522"/>
        <v>0.52272727272725983</v>
      </c>
      <c r="O885" s="338">
        <f t="shared" si="522"/>
        <v>0.51785714285714901</v>
      </c>
      <c r="P885" s="338">
        <f t="shared" si="522"/>
        <v>0.54545454545451977</v>
      </c>
      <c r="Q885" s="338">
        <f t="shared" si="522"/>
        <v>0.52631578947371616</v>
      </c>
      <c r="R885" s="338">
        <f t="shared" si="522"/>
        <v>0.52000000000000701</v>
      </c>
      <c r="S885" s="338">
        <f t="shared" si="522"/>
        <v>0.53846153846151745</v>
      </c>
      <c r="T885" s="338">
        <f t="shared" si="522"/>
        <v>0.52631578947371616</v>
      </c>
      <c r="U885" s="338">
        <f t="shared" si="522"/>
        <v>0.51282051282050578</v>
      </c>
      <c r="V885" s="501">
        <f t="shared" si="522"/>
        <v>0.55263157894733894</v>
      </c>
      <c r="W885" s="338">
        <f t="shared" si="522"/>
        <v>0.51111111111114449</v>
      </c>
      <c r="X885" s="338">
        <f t="shared" si="522"/>
        <v>0.51515151515147928</v>
      </c>
      <c r="Y885" s="464">
        <f t="shared" si="522"/>
        <v>0.5526315789473647</v>
      </c>
      <c r="Z885" s="338">
        <f t="shared" si="522"/>
        <v>0.52272727272730024</v>
      </c>
      <c r="AA885" s="338">
        <f t="shared" si="522"/>
        <v>0.51515151515150703</v>
      </c>
      <c r="AB885" s="970">
        <f t="shared" si="522"/>
        <v>0.53571428571429702</v>
      </c>
      <c r="AC885" s="567">
        <f>MAX(E885:AB885)</f>
        <v>0.55555555555559211</v>
      </c>
      <c r="AD885" s="94"/>
      <c r="AE885" s="95"/>
      <c r="AF885" s="572"/>
      <c r="AI885" s="440"/>
      <c r="AJ885" s="15"/>
      <c r="AK885" s="15"/>
      <c r="AL885" s="15"/>
      <c r="AM885" s="15"/>
      <c r="AN885" s="440"/>
      <c r="AO885" s="440"/>
      <c r="AP885" s="440"/>
    </row>
    <row r="886" spans="1:42" hidden="1">
      <c r="A886" s="569"/>
      <c r="B886" s="515"/>
      <c r="C886" s="570" t="s">
        <v>130</v>
      </c>
      <c r="D886" s="115">
        <v>11.19</v>
      </c>
      <c r="E886" s="96">
        <v>11.218</v>
      </c>
      <c r="F886" s="208">
        <v>11.24</v>
      </c>
      <c r="G886" s="208">
        <v>11.266999999999999</v>
      </c>
      <c r="H886" s="447">
        <v>11.295</v>
      </c>
      <c r="I886" s="208">
        <v>11.321999999999999</v>
      </c>
      <c r="J886" s="208">
        <v>11.35</v>
      </c>
      <c r="K886" s="208">
        <v>11.388999999999999</v>
      </c>
      <c r="L886" s="208">
        <v>11.455</v>
      </c>
      <c r="M886" s="208">
        <v>11.493</v>
      </c>
      <c r="N886" s="447">
        <v>11.537000000000001</v>
      </c>
      <c r="O886" s="208">
        <v>11.593</v>
      </c>
      <c r="P886" s="208">
        <v>11.637</v>
      </c>
      <c r="Q886" s="208">
        <v>11.675000000000001</v>
      </c>
      <c r="R886" s="208">
        <v>11.725</v>
      </c>
      <c r="S886" s="208">
        <v>11.763999999999999</v>
      </c>
      <c r="T886" s="208">
        <v>11.802</v>
      </c>
      <c r="U886" s="208">
        <v>11.840999999999999</v>
      </c>
      <c r="V886" s="481">
        <v>11.879</v>
      </c>
      <c r="W886" s="208">
        <v>11.923999999999999</v>
      </c>
      <c r="X886" s="208">
        <v>11.957000000000001</v>
      </c>
      <c r="Y886" s="447">
        <v>11.994999999999999</v>
      </c>
      <c r="Z886" s="208">
        <v>12.039</v>
      </c>
      <c r="AA886" s="208">
        <v>12.071999999999999</v>
      </c>
      <c r="AB886" s="350">
        <v>12.1</v>
      </c>
      <c r="AC886" s="115"/>
      <c r="AD886" s="96"/>
      <c r="AE886" s="208"/>
      <c r="AF886" s="97"/>
      <c r="AI886" s="440"/>
      <c r="AJ886" s="15"/>
      <c r="AK886" s="15"/>
      <c r="AL886" s="15"/>
      <c r="AM886" s="15"/>
      <c r="AN886" s="440"/>
      <c r="AO886" s="440"/>
      <c r="AP886" s="440"/>
    </row>
    <row r="887" spans="1:42" hidden="1">
      <c r="A887" s="571"/>
      <c r="B887" s="516"/>
      <c r="C887" s="126" t="s">
        <v>131</v>
      </c>
      <c r="D887" s="110">
        <v>15.4</v>
      </c>
      <c r="E887" s="81">
        <v>15.414999999999999</v>
      </c>
      <c r="F887" s="158">
        <v>15.426</v>
      </c>
      <c r="G887" s="158">
        <v>15.441000000000001</v>
      </c>
      <c r="H887" s="446">
        <v>15.455</v>
      </c>
      <c r="I887" s="158">
        <v>15.47</v>
      </c>
      <c r="J887" s="158">
        <v>15.484</v>
      </c>
      <c r="K887" s="158">
        <v>15.505000000000001</v>
      </c>
      <c r="L887" s="158">
        <v>15.54</v>
      </c>
      <c r="M887" s="158">
        <v>15.56</v>
      </c>
      <c r="N887" s="446">
        <v>15.583</v>
      </c>
      <c r="O887" s="158">
        <v>15.612</v>
      </c>
      <c r="P887" s="158">
        <v>15.635999999999999</v>
      </c>
      <c r="Q887" s="158">
        <v>15.656000000000001</v>
      </c>
      <c r="R887" s="158">
        <v>15.682</v>
      </c>
      <c r="S887" s="158">
        <v>15.702999999999999</v>
      </c>
      <c r="T887" s="158">
        <v>15.723000000000001</v>
      </c>
      <c r="U887" s="158">
        <v>15.743</v>
      </c>
      <c r="V887" s="482">
        <v>15.763999999999999</v>
      </c>
      <c r="W887" s="158">
        <v>15.787000000000001</v>
      </c>
      <c r="X887" s="158">
        <v>15.804</v>
      </c>
      <c r="Y887" s="446">
        <v>15.824999999999999</v>
      </c>
      <c r="Z887" s="158">
        <v>15.848000000000001</v>
      </c>
      <c r="AA887" s="158">
        <v>15.865</v>
      </c>
      <c r="AB887" s="336">
        <v>15.88</v>
      </c>
      <c r="AC887" s="110"/>
      <c r="AD887" s="81"/>
      <c r="AE887" s="158"/>
      <c r="AF887" s="74"/>
      <c r="AI887" s="440"/>
      <c r="AJ887" s="15"/>
      <c r="AK887" s="15"/>
      <c r="AL887" s="15"/>
      <c r="AM887" s="15"/>
      <c r="AN887" s="440"/>
      <c r="AO887" s="440"/>
      <c r="AP887" s="440"/>
    </row>
    <row r="888" spans="1:42" ht="16.5" hidden="1" thickBot="1">
      <c r="A888" s="3222" t="s">
        <v>49</v>
      </c>
      <c r="B888" s="3223"/>
      <c r="C888" s="3224"/>
      <c r="D888" s="116"/>
      <c r="E888" s="181">
        <f>SQRT(E882*E882+E883*E883)/E853/1.73</f>
        <v>5.2261289799174673</v>
      </c>
      <c r="F888" s="182">
        <f t="shared" ref="F888:AB888" si="523">SQRT(F882*F882+F883*F883)/F853/1.73</f>
        <v>4.0429687016132956</v>
      </c>
      <c r="G888" s="182">
        <f t="shared" si="523"/>
        <v>5.160027134712255</v>
      </c>
      <c r="H888" s="453">
        <f t="shared" si="523"/>
        <v>5.255183289873008</v>
      </c>
      <c r="I888" s="182">
        <f t="shared" si="523"/>
        <v>5.160027134712255</v>
      </c>
      <c r="J888" s="182">
        <f t="shared" si="523"/>
        <v>5.2501009075810625</v>
      </c>
      <c r="K888" s="182">
        <f t="shared" si="523"/>
        <v>7.4573998283910949</v>
      </c>
      <c r="L888" s="182">
        <f t="shared" si="523"/>
        <v>12.55311378923224</v>
      </c>
      <c r="M888" s="182">
        <f t="shared" si="523"/>
        <v>7.2366944348857656</v>
      </c>
      <c r="N888" s="453">
        <f t="shared" si="523"/>
        <v>8.2231257513996923</v>
      </c>
      <c r="O888" s="182">
        <f t="shared" si="523"/>
        <v>10.415104888804207</v>
      </c>
      <c r="P888" s="182">
        <f t="shared" si="523"/>
        <v>8.3250043758831112</v>
      </c>
      <c r="Q888" s="182">
        <f t="shared" si="523"/>
        <v>7.0987212330766933</v>
      </c>
      <c r="R888" s="182">
        <f t="shared" si="523"/>
        <v>9.4058890353252824</v>
      </c>
      <c r="S888" s="182">
        <f t="shared" si="523"/>
        <v>7.4357423264692004</v>
      </c>
      <c r="T888" s="182">
        <f t="shared" si="523"/>
        <v>7.1877978508662661</v>
      </c>
      <c r="U888" s="182">
        <f t="shared" si="523"/>
        <v>7.2731499850576862</v>
      </c>
      <c r="V888" s="489">
        <f t="shared" si="523"/>
        <v>7.1772048290722079</v>
      </c>
      <c r="W888" s="182">
        <f t="shared" si="523"/>
        <v>8.3702593825419775</v>
      </c>
      <c r="X888" s="182">
        <f t="shared" si="523"/>
        <v>6.1132391987454557</v>
      </c>
      <c r="Y888" s="453">
        <f t="shared" si="523"/>
        <v>7.246282835126542</v>
      </c>
      <c r="Z888" s="182">
        <f t="shared" si="523"/>
        <v>8.3104369321579359</v>
      </c>
      <c r="AA888" s="182">
        <f t="shared" si="523"/>
        <v>6.1837088148690595</v>
      </c>
      <c r="AB888" s="183">
        <f t="shared" si="523"/>
        <v>5.2410465697746487</v>
      </c>
      <c r="AC888" s="111">
        <f>AVERAGE(E888:AB888)</f>
        <v>7.1395149254203494</v>
      </c>
      <c r="AD888" s="78">
        <f>(AC884-AC888)/AC884</f>
        <v>-3.847489824295991E-2</v>
      </c>
      <c r="AE888" s="79"/>
      <c r="AF888" s="80"/>
      <c r="AG888" s="15"/>
      <c r="AH888" s="15"/>
      <c r="AI888" s="15"/>
      <c r="AJ888" s="15"/>
      <c r="AK888" s="440"/>
      <c r="AL888" s="440"/>
      <c r="AM888" s="440"/>
      <c r="AN888" s="440"/>
      <c r="AO888" s="440"/>
      <c r="AP888" s="440"/>
    </row>
    <row r="889" spans="1:42">
      <c r="A889" s="3295" t="s">
        <v>55</v>
      </c>
      <c r="B889" s="3297" t="s">
        <v>168</v>
      </c>
      <c r="C889" s="123" t="s">
        <v>16</v>
      </c>
      <c r="D889" s="115" t="s">
        <v>129</v>
      </c>
      <c r="E889" s="326">
        <f t="shared" ref="E889:AB889" si="524">(E893-D893)*$AE889*$AF889</f>
        <v>68.000000000001393</v>
      </c>
      <c r="F889" s="71">
        <f t="shared" si="524"/>
        <v>68.000000000001393</v>
      </c>
      <c r="G889" s="71">
        <f t="shared" si="524"/>
        <v>69.999999999996732</v>
      </c>
      <c r="H889" s="448">
        <f t="shared" si="524"/>
        <v>34.000000000002473</v>
      </c>
      <c r="I889" s="71">
        <f t="shared" si="524"/>
        <v>33.99999999999892</v>
      </c>
      <c r="J889" s="71">
        <f t="shared" si="524"/>
        <v>51.999999999999602</v>
      </c>
      <c r="K889" s="71">
        <f t="shared" si="524"/>
        <v>68.000000000001393</v>
      </c>
      <c r="L889" s="71">
        <f t="shared" si="524"/>
        <v>67.99999999999784</v>
      </c>
      <c r="M889" s="71">
        <f t="shared" si="524"/>
        <v>120.00000000000099</v>
      </c>
      <c r="N889" s="448">
        <f t="shared" si="524"/>
        <v>102.00000000000031</v>
      </c>
      <c r="O889" s="71">
        <f t="shared" si="524"/>
        <v>103.9999999999992</v>
      </c>
      <c r="P889" s="71">
        <f t="shared" si="524"/>
        <v>102.00000000000031</v>
      </c>
      <c r="Q889" s="71">
        <f t="shared" si="524"/>
        <v>86.000000000002075</v>
      </c>
      <c r="R889" s="71">
        <f t="shared" si="524"/>
        <v>85.999999999998522</v>
      </c>
      <c r="S889" s="71">
        <f t="shared" si="524"/>
        <v>83.999999999999631</v>
      </c>
      <c r="T889" s="71">
        <f t="shared" si="524"/>
        <v>86.000000000002075</v>
      </c>
      <c r="U889" s="71">
        <f t="shared" si="524"/>
        <v>67.99999999999784</v>
      </c>
      <c r="V889" s="484">
        <f t="shared" si="524"/>
        <v>70.000000000000284</v>
      </c>
      <c r="W889" s="71">
        <f t="shared" si="524"/>
        <v>68.000000000001393</v>
      </c>
      <c r="X889" s="71">
        <f t="shared" si="524"/>
        <v>67.99999999999784</v>
      </c>
      <c r="Y889" s="448">
        <f t="shared" si="524"/>
        <v>68.000000000001393</v>
      </c>
      <c r="Z889" s="71">
        <f t="shared" si="524"/>
        <v>70.000000000000284</v>
      </c>
      <c r="AA889" s="71">
        <f t="shared" si="524"/>
        <v>67.99999999999784</v>
      </c>
      <c r="AB889" s="72">
        <f t="shared" si="524"/>
        <v>68.000000000001393</v>
      </c>
      <c r="AC889" s="108">
        <f>SUM(E889:AB889)</f>
        <v>1780.0000000000014</v>
      </c>
      <c r="AD889" s="96"/>
      <c r="AE889" s="208">
        <v>100</v>
      </c>
      <c r="AF889" s="97">
        <v>20</v>
      </c>
      <c r="AI889" s="440"/>
      <c r="AJ889" s="14"/>
      <c r="AK889" s="14"/>
      <c r="AL889" s="15"/>
      <c r="AM889" s="14"/>
      <c r="AN889" s="440"/>
      <c r="AO889" s="440"/>
      <c r="AP889" s="440"/>
    </row>
    <row r="890" spans="1:42">
      <c r="A890" s="3293"/>
      <c r="B890" s="3294"/>
      <c r="C890" s="125" t="s">
        <v>18</v>
      </c>
      <c r="D890" s="110" t="s">
        <v>129</v>
      </c>
      <c r="E890" s="327">
        <f t="shared" ref="E890:AB890" si="525">(E894-D894)*$AE889*$AF889</f>
        <v>23.999999999997357</v>
      </c>
      <c r="F890" s="328">
        <f t="shared" si="525"/>
        <v>25.999999999999801</v>
      </c>
      <c r="G890" s="328">
        <f t="shared" si="525"/>
        <v>24.000000000000909</v>
      </c>
      <c r="H890" s="449">
        <f t="shared" si="525"/>
        <v>12.000000000000455</v>
      </c>
      <c r="I890" s="328">
        <f t="shared" si="525"/>
        <v>12.000000000000455</v>
      </c>
      <c r="J890" s="328">
        <f t="shared" si="525"/>
        <v>18.000000000000682</v>
      </c>
      <c r="K890" s="328">
        <f t="shared" si="525"/>
        <v>25.999999999999801</v>
      </c>
      <c r="L890" s="328">
        <f t="shared" si="525"/>
        <v>24.000000000000909</v>
      </c>
      <c r="M890" s="328">
        <f t="shared" si="525"/>
        <v>43.99999999999693</v>
      </c>
      <c r="N890" s="449">
        <f t="shared" si="525"/>
        <v>36.000000000001364</v>
      </c>
      <c r="O890" s="328">
        <f t="shared" si="525"/>
        <v>38.000000000000256</v>
      </c>
      <c r="P890" s="328">
        <f t="shared" si="525"/>
        <v>36.000000000001364</v>
      </c>
      <c r="Q890" s="328">
        <f t="shared" si="525"/>
        <v>29.999999999997584</v>
      </c>
      <c r="R890" s="328">
        <f t="shared" si="525"/>
        <v>32.000000000000028</v>
      </c>
      <c r="S890" s="328">
        <f t="shared" si="525"/>
        <v>30.000000000001137</v>
      </c>
      <c r="T890" s="328">
        <f t="shared" si="525"/>
        <v>32.000000000000028</v>
      </c>
      <c r="U890" s="328">
        <f t="shared" si="525"/>
        <v>24.000000000000909</v>
      </c>
      <c r="V890" s="485">
        <f t="shared" si="525"/>
        <v>23.999999999997357</v>
      </c>
      <c r="W890" s="328">
        <f t="shared" si="525"/>
        <v>24.000000000000909</v>
      </c>
      <c r="X890" s="328">
        <f t="shared" si="525"/>
        <v>25.999999999999801</v>
      </c>
      <c r="Y890" s="449">
        <f t="shared" si="525"/>
        <v>24.000000000000909</v>
      </c>
      <c r="Z890" s="328">
        <f t="shared" si="525"/>
        <v>24.000000000000909</v>
      </c>
      <c r="AA890" s="328">
        <f t="shared" si="525"/>
        <v>25.999999999999801</v>
      </c>
      <c r="AB890" s="329">
        <f t="shared" si="525"/>
        <v>23.999999999997357</v>
      </c>
      <c r="AC890" s="109">
        <f>SUM(E890:AB890)</f>
        <v>639.99999999999693</v>
      </c>
      <c r="AD890" s="81"/>
      <c r="AE890" s="158"/>
      <c r="AF890" s="74"/>
      <c r="AI890" s="440"/>
      <c r="AJ890" s="542"/>
      <c r="AK890" s="543"/>
      <c r="AL890" s="542"/>
      <c r="AM890" s="15"/>
      <c r="AN890" s="440"/>
      <c r="AO890" s="440"/>
      <c r="AP890" s="440"/>
    </row>
    <row r="891" spans="1:42">
      <c r="A891" s="3293"/>
      <c r="B891" s="3294"/>
      <c r="C891" s="125" t="s">
        <v>19</v>
      </c>
      <c r="D891" s="110" t="s">
        <v>62</v>
      </c>
      <c r="E891" s="1715">
        <v>4</v>
      </c>
      <c r="F891" s="426">
        <v>4</v>
      </c>
      <c r="G891" s="426">
        <v>4</v>
      </c>
      <c r="H891" s="450">
        <v>2</v>
      </c>
      <c r="I891" s="426">
        <v>2</v>
      </c>
      <c r="J891" s="426">
        <v>3</v>
      </c>
      <c r="K891" s="426">
        <v>4</v>
      </c>
      <c r="L891" s="426">
        <v>4</v>
      </c>
      <c r="M891" s="426">
        <v>7</v>
      </c>
      <c r="N891" s="450">
        <v>6</v>
      </c>
      <c r="O891" s="426">
        <v>6</v>
      </c>
      <c r="P891" s="426">
        <v>6</v>
      </c>
      <c r="Q891" s="426">
        <v>5</v>
      </c>
      <c r="R891" s="426">
        <v>5</v>
      </c>
      <c r="S891" s="426">
        <v>5</v>
      </c>
      <c r="T891" s="426">
        <v>5</v>
      </c>
      <c r="U891" s="426">
        <v>4</v>
      </c>
      <c r="V891" s="486">
        <v>4</v>
      </c>
      <c r="W891" s="426">
        <v>4</v>
      </c>
      <c r="X891" s="426">
        <v>4</v>
      </c>
      <c r="Y891" s="450">
        <v>4</v>
      </c>
      <c r="Z891" s="426">
        <v>4</v>
      </c>
      <c r="AA891" s="426">
        <v>4</v>
      </c>
      <c r="AB891" s="1716">
        <v>4</v>
      </c>
      <c r="AC891" s="109">
        <f>AVERAGE(E891:AB891)</f>
        <v>4.333333333333333</v>
      </c>
      <c r="AD891" s="81"/>
      <c r="AE891" s="158"/>
      <c r="AF891" s="74"/>
      <c r="AI891" s="440"/>
      <c r="AJ891" s="15"/>
      <c r="AK891" s="15"/>
      <c r="AL891" s="15"/>
      <c r="AM891" s="15"/>
      <c r="AN891" s="440"/>
      <c r="AO891" s="440"/>
      <c r="AP891" s="440"/>
    </row>
    <row r="892" spans="1:42" ht="16.5" thickBot="1">
      <c r="A892" s="3296"/>
      <c r="B892" s="3298"/>
      <c r="C892" s="128" t="s">
        <v>21</v>
      </c>
      <c r="D892" s="116"/>
      <c r="E892" s="337">
        <f t="shared" ref="E892:AB892" si="526">E890/E889</f>
        <v>0.35294117647054213</v>
      </c>
      <c r="F892" s="338">
        <f t="shared" si="526"/>
        <v>0.38235294117645985</v>
      </c>
      <c r="G892" s="338">
        <f t="shared" si="526"/>
        <v>0.34285714285717184</v>
      </c>
      <c r="H892" s="464">
        <f t="shared" si="526"/>
        <v>0.35294117647057593</v>
      </c>
      <c r="I892" s="338">
        <f t="shared" si="526"/>
        <v>0.35294117647061279</v>
      </c>
      <c r="J892" s="338">
        <f t="shared" si="526"/>
        <v>0.34615384615386191</v>
      </c>
      <c r="K892" s="338">
        <f t="shared" si="526"/>
        <v>0.38235294117645985</v>
      </c>
      <c r="L892" s="338">
        <f t="shared" si="526"/>
        <v>0.35294117647061279</v>
      </c>
      <c r="M892" s="338">
        <f t="shared" si="526"/>
        <v>0.36666666666663805</v>
      </c>
      <c r="N892" s="464">
        <f t="shared" si="526"/>
        <v>0.35294117647060053</v>
      </c>
      <c r="O892" s="338">
        <f t="shared" si="526"/>
        <v>0.36538461538462064</v>
      </c>
      <c r="P892" s="338">
        <f t="shared" si="526"/>
        <v>0.35294117647060053</v>
      </c>
      <c r="Q892" s="338">
        <f t="shared" si="526"/>
        <v>0.34883720930228906</v>
      </c>
      <c r="R892" s="338">
        <f t="shared" si="526"/>
        <v>0.37209302325582067</v>
      </c>
      <c r="S892" s="338">
        <f t="shared" si="526"/>
        <v>0.35714285714287225</v>
      </c>
      <c r="T892" s="338">
        <f t="shared" si="526"/>
        <v>0.37209302325580529</v>
      </c>
      <c r="U892" s="338">
        <f t="shared" si="526"/>
        <v>0.35294117647061279</v>
      </c>
      <c r="V892" s="501">
        <f t="shared" si="526"/>
        <v>0.34285714285710372</v>
      </c>
      <c r="W892" s="338">
        <f t="shared" si="526"/>
        <v>0.35294117647059436</v>
      </c>
      <c r="X892" s="338">
        <f t="shared" si="526"/>
        <v>0.38235294117647983</v>
      </c>
      <c r="Y892" s="464">
        <f t="shared" si="526"/>
        <v>0.35294117647059436</v>
      </c>
      <c r="Z892" s="338">
        <f t="shared" si="526"/>
        <v>0.34285714285715446</v>
      </c>
      <c r="AA892" s="338">
        <f t="shared" si="526"/>
        <v>0.38235294117647983</v>
      </c>
      <c r="AB892" s="970">
        <f t="shared" si="526"/>
        <v>0.35294117647054213</v>
      </c>
      <c r="AC892" s="567">
        <f>MAX(E892:AB892)</f>
        <v>0.38235294117647983</v>
      </c>
      <c r="AD892" s="94"/>
      <c r="AE892" s="95"/>
      <c r="AF892" s="572"/>
      <c r="AI892" s="440"/>
      <c r="AJ892" s="15"/>
      <c r="AK892" s="15"/>
      <c r="AL892" s="15"/>
      <c r="AM892" s="15"/>
      <c r="AN892" s="440"/>
      <c r="AO892" s="440"/>
      <c r="AP892" s="440"/>
    </row>
    <row r="893" spans="1:42" hidden="1">
      <c r="A893" s="569"/>
      <c r="B893" s="515"/>
      <c r="C893" s="570" t="s">
        <v>130</v>
      </c>
      <c r="D893" s="115">
        <v>14.53</v>
      </c>
      <c r="E893" s="96">
        <v>14.564</v>
      </c>
      <c r="F893" s="208">
        <v>14.598000000000001</v>
      </c>
      <c r="G893" s="208">
        <v>14.632999999999999</v>
      </c>
      <c r="H893" s="447">
        <v>14.65</v>
      </c>
      <c r="I893" s="208">
        <v>14.667</v>
      </c>
      <c r="J893" s="208">
        <v>14.693</v>
      </c>
      <c r="K893" s="208">
        <v>14.727</v>
      </c>
      <c r="L893" s="208">
        <v>14.760999999999999</v>
      </c>
      <c r="M893" s="208">
        <v>14.821</v>
      </c>
      <c r="N893" s="447">
        <v>14.872</v>
      </c>
      <c r="O893" s="208">
        <v>14.923999999999999</v>
      </c>
      <c r="P893" s="208">
        <v>14.975</v>
      </c>
      <c r="Q893" s="208">
        <v>15.018000000000001</v>
      </c>
      <c r="R893" s="208">
        <v>15.061</v>
      </c>
      <c r="S893" s="208">
        <v>15.103</v>
      </c>
      <c r="T893" s="208">
        <v>15.146000000000001</v>
      </c>
      <c r="U893" s="208">
        <v>15.18</v>
      </c>
      <c r="V893" s="481">
        <v>15.215</v>
      </c>
      <c r="W893" s="208">
        <v>15.249000000000001</v>
      </c>
      <c r="X893" s="208">
        <v>15.282999999999999</v>
      </c>
      <c r="Y893" s="447">
        <v>15.317</v>
      </c>
      <c r="Z893" s="208">
        <v>15.352</v>
      </c>
      <c r="AA893" s="208">
        <v>15.385999999999999</v>
      </c>
      <c r="AB893" s="350">
        <v>15.42</v>
      </c>
      <c r="AC893" s="115"/>
      <c r="AD893" s="96"/>
      <c r="AE893" s="208"/>
      <c r="AF893" s="97"/>
      <c r="AI893" s="440"/>
      <c r="AJ893" s="15"/>
      <c r="AK893" s="15"/>
      <c r="AL893" s="15"/>
      <c r="AM893" s="15"/>
      <c r="AN893" s="440"/>
      <c r="AO893" s="440"/>
      <c r="AP893" s="440"/>
    </row>
    <row r="894" spans="1:42" hidden="1">
      <c r="A894" s="571"/>
      <c r="B894" s="516"/>
      <c r="C894" s="126" t="s">
        <v>131</v>
      </c>
      <c r="D894" s="110">
        <v>13.22</v>
      </c>
      <c r="E894" s="81">
        <v>13.231999999999999</v>
      </c>
      <c r="F894" s="158">
        <v>13.244999999999999</v>
      </c>
      <c r="G894" s="158">
        <v>13.257</v>
      </c>
      <c r="H894" s="446">
        <v>13.263</v>
      </c>
      <c r="I894" s="158">
        <v>13.269</v>
      </c>
      <c r="J894" s="158">
        <v>13.278</v>
      </c>
      <c r="K894" s="158">
        <v>13.291</v>
      </c>
      <c r="L894" s="158">
        <v>13.303000000000001</v>
      </c>
      <c r="M894" s="158">
        <v>13.324999999999999</v>
      </c>
      <c r="N894" s="446">
        <v>13.343</v>
      </c>
      <c r="O894" s="158">
        <v>13.362</v>
      </c>
      <c r="P894" s="158">
        <v>13.38</v>
      </c>
      <c r="Q894" s="158">
        <v>13.395</v>
      </c>
      <c r="R894" s="158">
        <v>13.411</v>
      </c>
      <c r="S894" s="158">
        <v>13.426</v>
      </c>
      <c r="T894" s="158">
        <v>13.442</v>
      </c>
      <c r="U894" s="158">
        <v>13.454000000000001</v>
      </c>
      <c r="V894" s="482">
        <v>13.465999999999999</v>
      </c>
      <c r="W894" s="158">
        <v>13.478</v>
      </c>
      <c r="X894" s="158">
        <v>13.491</v>
      </c>
      <c r="Y894" s="446">
        <v>13.503</v>
      </c>
      <c r="Z894" s="158">
        <v>13.515000000000001</v>
      </c>
      <c r="AA894" s="158">
        <v>13.528</v>
      </c>
      <c r="AB894" s="336">
        <v>13.54</v>
      </c>
      <c r="AC894" s="110"/>
      <c r="AD894" s="81"/>
      <c r="AE894" s="158"/>
      <c r="AF894" s="74"/>
      <c r="AI894" s="440"/>
      <c r="AJ894" s="15"/>
      <c r="AK894" s="15"/>
      <c r="AL894" s="15"/>
      <c r="AM894" s="15"/>
      <c r="AN894" s="440"/>
      <c r="AO894" s="440"/>
      <c r="AP894" s="440"/>
    </row>
    <row r="895" spans="1:42" ht="16.5" hidden="1" thickBot="1">
      <c r="A895" s="3222" t="s">
        <v>49</v>
      </c>
      <c r="B895" s="3223"/>
      <c r="C895" s="3224"/>
      <c r="D895" s="116"/>
      <c r="E895" s="181">
        <f>SQRT(E889*E889+E890*E890)/E852/1.73</f>
        <v>4.0156718405381744</v>
      </c>
      <c r="F895" s="182">
        <f t="shared" ref="F895:AB895" si="527">SQRT(F889*F889+F890*F890)/F852/1.73</f>
        <v>4.038537433171336</v>
      </c>
      <c r="G895" s="182">
        <f t="shared" si="527"/>
        <v>4.1208638221567266</v>
      </c>
      <c r="H895" s="453">
        <f t="shared" si="527"/>
        <v>2.0039746973456189</v>
      </c>
      <c r="I895" s="182">
        <f t="shared" si="527"/>
        <v>2.0117120513892375</v>
      </c>
      <c r="J895" s="182">
        <f t="shared" si="527"/>
        <v>3.0732046560436888</v>
      </c>
      <c r="K895" s="182">
        <f t="shared" si="527"/>
        <v>4.0855883547228462</v>
      </c>
      <c r="L895" s="182">
        <f t="shared" si="527"/>
        <v>4.0156718405380536</v>
      </c>
      <c r="M895" s="182">
        <f t="shared" si="527"/>
        <v>7.2148416314443828</v>
      </c>
      <c r="N895" s="453">
        <f t="shared" si="527"/>
        <v>5.9946318846768403</v>
      </c>
      <c r="O895" s="182">
        <f t="shared" si="527"/>
        <v>6.1423054977272811</v>
      </c>
      <c r="P895" s="182">
        <f t="shared" si="527"/>
        <v>5.9546676721123273</v>
      </c>
      <c r="Q895" s="182">
        <f t="shared" si="527"/>
        <v>5.0333436650430903</v>
      </c>
      <c r="R895" s="182">
        <f t="shared" si="527"/>
        <v>5.0854060361470816</v>
      </c>
      <c r="S895" s="182">
        <f t="shared" si="527"/>
        <v>4.8870729794214762</v>
      </c>
      <c r="T895" s="182">
        <f t="shared" si="527"/>
        <v>5.0805349575685819</v>
      </c>
      <c r="U895" s="182">
        <f t="shared" si="527"/>
        <v>3.9925932667418587</v>
      </c>
      <c r="V895" s="489">
        <f t="shared" si="527"/>
        <v>4.0815426024797796</v>
      </c>
      <c r="W895" s="182">
        <f t="shared" si="527"/>
        <v>3.9925932667420443</v>
      </c>
      <c r="X895" s="182">
        <f t="shared" si="527"/>
        <v>3.996349482777152</v>
      </c>
      <c r="Y895" s="453">
        <f t="shared" si="527"/>
        <v>3.9622313407592151</v>
      </c>
      <c r="Z895" s="182">
        <f t="shared" si="527"/>
        <v>4.0506218251883306</v>
      </c>
      <c r="AA895" s="182">
        <f t="shared" si="527"/>
        <v>4.0269435458031975</v>
      </c>
      <c r="AB895" s="183">
        <f t="shared" si="527"/>
        <v>3.9887726033288278</v>
      </c>
      <c r="AC895" s="111">
        <f>AVERAGE(E895:AB895)</f>
        <v>4.3687365397444653</v>
      </c>
      <c r="AD895" s="78">
        <f>(AC891-AC895)/AC891</f>
        <v>-8.1699707102612911E-3</v>
      </c>
      <c r="AE895" s="79"/>
      <c r="AF895" s="80"/>
      <c r="AG895" s="15"/>
      <c r="AH895" s="15"/>
      <c r="AI895" s="15"/>
      <c r="AJ895" s="15"/>
      <c r="AK895" s="440"/>
      <c r="AL895" s="440"/>
      <c r="AM895" s="440"/>
      <c r="AN895" s="440"/>
      <c r="AO895" s="440"/>
      <c r="AP895" s="440"/>
    </row>
    <row r="896" spans="1:42">
      <c r="A896" s="3295" t="s">
        <v>34</v>
      </c>
      <c r="B896" s="3297" t="s">
        <v>139</v>
      </c>
      <c r="C896" s="123" t="s">
        <v>16</v>
      </c>
      <c r="D896" s="115" t="s">
        <v>129</v>
      </c>
      <c r="E896" s="326">
        <f t="shared" ref="E896:AB896" si="528">(E900-D900)*$AE896*$AF896</f>
        <v>455.99999999999596</v>
      </c>
      <c r="F896" s="71">
        <f t="shared" si="528"/>
        <v>423.99999999999949</v>
      </c>
      <c r="G896" s="71">
        <f t="shared" si="528"/>
        <v>435.99999999999994</v>
      </c>
      <c r="H896" s="448">
        <f t="shared" si="528"/>
        <v>439.99999999999773</v>
      </c>
      <c r="I896" s="71">
        <f t="shared" si="528"/>
        <v>560.00000000000227</v>
      </c>
      <c r="J896" s="71">
        <f t="shared" si="528"/>
        <v>572.00000000000273</v>
      </c>
      <c r="K896" s="71">
        <f t="shared" si="528"/>
        <v>728.00000000000159</v>
      </c>
      <c r="L896" s="71">
        <f t="shared" si="528"/>
        <v>979.99999999999682</v>
      </c>
      <c r="M896" s="71">
        <f t="shared" si="528"/>
        <v>996.00000000000227</v>
      </c>
      <c r="N896" s="448">
        <f t="shared" si="528"/>
        <v>1031.9999999999964</v>
      </c>
      <c r="O896" s="71">
        <f t="shared" si="528"/>
        <v>980.00000000000398</v>
      </c>
      <c r="P896" s="71">
        <f t="shared" si="528"/>
        <v>927.99999999999727</v>
      </c>
      <c r="Q896" s="71">
        <f t="shared" si="528"/>
        <v>963.99999999999864</v>
      </c>
      <c r="R896" s="71">
        <f t="shared" si="528"/>
        <v>996.00000000000227</v>
      </c>
      <c r="S896" s="71">
        <f t="shared" si="528"/>
        <v>827.99999999999591</v>
      </c>
      <c r="T896" s="71">
        <f t="shared" si="528"/>
        <v>844.00000000000114</v>
      </c>
      <c r="U896" s="71">
        <f t="shared" si="528"/>
        <v>847.99999999999898</v>
      </c>
      <c r="V896" s="484">
        <f t="shared" si="528"/>
        <v>776.00000000000341</v>
      </c>
      <c r="W896" s="71">
        <f t="shared" si="528"/>
        <v>707.99999999999841</v>
      </c>
      <c r="X896" s="71">
        <f t="shared" si="528"/>
        <v>763.99999999999579</v>
      </c>
      <c r="Y896" s="448">
        <f t="shared" si="528"/>
        <v>808.00000000000693</v>
      </c>
      <c r="Z896" s="71">
        <f t="shared" si="528"/>
        <v>795.99999999999227</v>
      </c>
      <c r="AA896" s="71">
        <f t="shared" si="528"/>
        <v>640.00000000000057</v>
      </c>
      <c r="AB896" s="72">
        <f t="shared" si="528"/>
        <v>576.00000000000762</v>
      </c>
      <c r="AC896" s="108">
        <f>SUM(E896:AB896)</f>
        <v>18079.999999999996</v>
      </c>
      <c r="AD896" s="96"/>
      <c r="AE896" s="208">
        <v>100</v>
      </c>
      <c r="AF896" s="97">
        <v>40</v>
      </c>
      <c r="AI896" s="440"/>
      <c r="AJ896" s="14"/>
      <c r="AK896" s="14"/>
      <c r="AL896" s="15"/>
      <c r="AM896" s="14"/>
      <c r="AN896" s="440"/>
      <c r="AO896" s="440"/>
      <c r="AP896" s="440"/>
    </row>
    <row r="897" spans="1:42">
      <c r="A897" s="3293"/>
      <c r="B897" s="3294"/>
      <c r="C897" s="125" t="s">
        <v>18</v>
      </c>
      <c r="D897" s="110" t="s">
        <v>169</v>
      </c>
      <c r="E897" s="327">
        <f t="shared" ref="E897:AB897" si="529">(E901-D901)*$AE896*$AF896</f>
        <v>195.99999999999795</v>
      </c>
      <c r="F897" s="328">
        <f t="shared" si="529"/>
        <v>180.00000000000682</v>
      </c>
      <c r="G897" s="328">
        <f t="shared" si="529"/>
        <v>187.99999999998818</v>
      </c>
      <c r="H897" s="449">
        <f t="shared" si="529"/>
        <v>192.00000000000728</v>
      </c>
      <c r="I897" s="328">
        <f t="shared" si="529"/>
        <v>236.00000000000421</v>
      </c>
      <c r="J897" s="328">
        <f t="shared" si="529"/>
        <v>247.99999999999045</v>
      </c>
      <c r="K897" s="328">
        <f t="shared" si="529"/>
        <v>311.99999999999761</v>
      </c>
      <c r="L897" s="328">
        <f t="shared" si="529"/>
        <v>420.00000000000171</v>
      </c>
      <c r="M897" s="328">
        <f t="shared" si="529"/>
        <v>428.00000000001148</v>
      </c>
      <c r="N897" s="449">
        <f t="shared" si="529"/>
        <v>443.9999999999884</v>
      </c>
      <c r="O897" s="328">
        <f t="shared" si="529"/>
        <v>420.00000000000171</v>
      </c>
      <c r="P897" s="328">
        <f t="shared" si="529"/>
        <v>400.00000000000568</v>
      </c>
      <c r="Q897" s="328">
        <f t="shared" si="529"/>
        <v>411.99999999999193</v>
      </c>
      <c r="R897" s="328">
        <f t="shared" si="529"/>
        <v>428.00000000001148</v>
      </c>
      <c r="S897" s="328">
        <f t="shared" si="529"/>
        <v>355.99999999999454</v>
      </c>
      <c r="T897" s="328">
        <f t="shared" si="529"/>
        <v>359.99999999999943</v>
      </c>
      <c r="U897" s="328">
        <f t="shared" si="529"/>
        <v>364.00000000000432</v>
      </c>
      <c r="V897" s="485">
        <f t="shared" si="529"/>
        <v>331.99999999999363</v>
      </c>
      <c r="W897" s="328">
        <f t="shared" si="529"/>
        <v>308.00000000000693</v>
      </c>
      <c r="X897" s="328">
        <f t="shared" si="529"/>
        <v>323.99999999999807</v>
      </c>
      <c r="Y897" s="449">
        <f t="shared" si="529"/>
        <v>347.99999999999898</v>
      </c>
      <c r="Z897" s="328">
        <f t="shared" si="529"/>
        <v>340.00000000000341</v>
      </c>
      <c r="AA897" s="328">
        <f t="shared" si="529"/>
        <v>275.99999999999625</v>
      </c>
      <c r="AB897" s="329">
        <f t="shared" si="529"/>
        <v>248.00000000000466</v>
      </c>
      <c r="AC897" s="109">
        <f>SUM(E897:AB897)</f>
        <v>7760.0000000000064</v>
      </c>
      <c r="AD897" s="81"/>
      <c r="AE897" s="158"/>
      <c r="AF897" s="74"/>
      <c r="AI897" s="440"/>
      <c r="AJ897" s="542"/>
      <c r="AK897" s="543"/>
      <c r="AL897" s="542"/>
      <c r="AM897" s="15"/>
      <c r="AN897" s="440"/>
      <c r="AO897" s="440"/>
      <c r="AP897" s="440"/>
    </row>
    <row r="898" spans="1:42">
      <c r="A898" s="3293"/>
      <c r="B898" s="3294"/>
      <c r="C898" s="125" t="s">
        <v>19</v>
      </c>
      <c r="D898" s="110" t="s">
        <v>62</v>
      </c>
      <c r="E898" s="1715">
        <v>27</v>
      </c>
      <c r="F898" s="426">
        <v>25</v>
      </c>
      <c r="G898" s="426">
        <v>26</v>
      </c>
      <c r="H898" s="450">
        <v>26</v>
      </c>
      <c r="I898" s="426">
        <v>33</v>
      </c>
      <c r="J898" s="426">
        <v>34</v>
      </c>
      <c r="K898" s="426">
        <v>43</v>
      </c>
      <c r="L898" s="426">
        <v>58</v>
      </c>
      <c r="M898" s="426">
        <v>59</v>
      </c>
      <c r="N898" s="450">
        <v>61</v>
      </c>
      <c r="O898" s="426">
        <v>58</v>
      </c>
      <c r="P898" s="426">
        <v>55</v>
      </c>
      <c r="Q898" s="426">
        <v>57</v>
      </c>
      <c r="R898" s="426">
        <v>59</v>
      </c>
      <c r="S898" s="426">
        <v>49</v>
      </c>
      <c r="T898" s="426">
        <v>50</v>
      </c>
      <c r="U898" s="426">
        <v>50</v>
      </c>
      <c r="V898" s="486">
        <v>46</v>
      </c>
      <c r="W898" s="426">
        <v>42</v>
      </c>
      <c r="X898" s="426">
        <v>45</v>
      </c>
      <c r="Y898" s="450">
        <v>48</v>
      </c>
      <c r="Z898" s="426">
        <v>47</v>
      </c>
      <c r="AA898" s="426">
        <v>38</v>
      </c>
      <c r="AB898" s="1716">
        <v>34</v>
      </c>
      <c r="AC898" s="109">
        <f>AVERAGE(E898:AB898)</f>
        <v>44.583333333333336</v>
      </c>
      <c r="AD898" s="81"/>
      <c r="AE898" s="158"/>
      <c r="AF898" s="74"/>
      <c r="AI898" s="440"/>
      <c r="AJ898" s="15"/>
      <c r="AK898" s="15"/>
      <c r="AL898" s="15"/>
      <c r="AM898" s="15"/>
      <c r="AN898" s="440"/>
      <c r="AO898" s="440"/>
      <c r="AP898" s="440"/>
    </row>
    <row r="899" spans="1:42" ht="16.5" thickBot="1">
      <c r="A899" s="3296"/>
      <c r="B899" s="3298"/>
      <c r="C899" s="128" t="s">
        <v>21</v>
      </c>
      <c r="D899" s="116"/>
      <c r="E899" s="337">
        <f t="shared" ref="E899:AB899" si="530">E897/E896</f>
        <v>0.42982456140350811</v>
      </c>
      <c r="F899" s="338">
        <f t="shared" si="530"/>
        <v>0.42452830188680907</v>
      </c>
      <c r="G899" s="338">
        <f t="shared" si="530"/>
        <v>0.43119266055043165</v>
      </c>
      <c r="H899" s="464">
        <f t="shared" si="530"/>
        <v>0.43636363636365516</v>
      </c>
      <c r="I899" s="338">
        <f t="shared" si="530"/>
        <v>0.4214285714285772</v>
      </c>
      <c r="J899" s="338">
        <f t="shared" si="530"/>
        <v>0.43356643356641478</v>
      </c>
      <c r="K899" s="338">
        <f t="shared" si="530"/>
        <v>0.42857142857142433</v>
      </c>
      <c r="L899" s="338">
        <f t="shared" si="530"/>
        <v>0.42857142857143171</v>
      </c>
      <c r="M899" s="338">
        <f t="shared" si="530"/>
        <v>0.42971887550201859</v>
      </c>
      <c r="N899" s="464">
        <f t="shared" si="530"/>
        <v>0.43023255813952516</v>
      </c>
      <c r="O899" s="338">
        <f t="shared" si="530"/>
        <v>0.42857142857142855</v>
      </c>
      <c r="P899" s="338">
        <f t="shared" si="530"/>
        <v>0.4310344827586281</v>
      </c>
      <c r="Q899" s="338">
        <f t="shared" si="530"/>
        <v>0.42738589211617478</v>
      </c>
      <c r="R899" s="338">
        <f t="shared" si="530"/>
        <v>0.42971887550201859</v>
      </c>
      <c r="S899" s="338">
        <f t="shared" si="530"/>
        <v>0.42995169082125156</v>
      </c>
      <c r="T899" s="338">
        <f t="shared" si="530"/>
        <v>0.42654028436018832</v>
      </c>
      <c r="U899" s="338">
        <f t="shared" si="530"/>
        <v>0.42924528301887355</v>
      </c>
      <c r="V899" s="501">
        <f t="shared" si="530"/>
        <v>0.42783505154638168</v>
      </c>
      <c r="W899" s="338">
        <f t="shared" si="530"/>
        <v>0.43502824858758138</v>
      </c>
      <c r="X899" s="338">
        <f t="shared" si="530"/>
        <v>0.42408376963350763</v>
      </c>
      <c r="Y899" s="464">
        <f t="shared" si="530"/>
        <v>0.43069306930692575</v>
      </c>
      <c r="Z899" s="338">
        <f t="shared" si="530"/>
        <v>0.42713567839196825</v>
      </c>
      <c r="AA899" s="338">
        <f t="shared" si="530"/>
        <v>0.43124999999999375</v>
      </c>
      <c r="AB899" s="970">
        <f t="shared" si="530"/>
        <v>0.43055555555555797</v>
      </c>
      <c r="AC899" s="567">
        <f>MAX(E899:AB899)</f>
        <v>0.43636363636365516</v>
      </c>
      <c r="AD899" s="94"/>
      <c r="AE899" s="95"/>
      <c r="AF899" s="572"/>
      <c r="AI899" s="440"/>
      <c r="AJ899" s="15"/>
      <c r="AK899" s="15"/>
      <c r="AL899" s="15"/>
      <c r="AM899" s="15"/>
      <c r="AN899" s="440"/>
      <c r="AO899" s="440"/>
      <c r="AP899" s="440"/>
    </row>
    <row r="900" spans="1:42" hidden="1">
      <c r="A900" s="569"/>
      <c r="B900" s="515"/>
      <c r="C900" s="570" t="s">
        <v>130</v>
      </c>
      <c r="D900" s="115">
        <v>12.46</v>
      </c>
      <c r="E900" s="96">
        <v>12.574</v>
      </c>
      <c r="F900" s="208">
        <v>12.68</v>
      </c>
      <c r="G900" s="208">
        <v>12.789</v>
      </c>
      <c r="H900" s="447">
        <v>12.898999999999999</v>
      </c>
      <c r="I900" s="208">
        <v>13.039</v>
      </c>
      <c r="J900" s="208">
        <v>13.182</v>
      </c>
      <c r="K900" s="208">
        <v>13.364000000000001</v>
      </c>
      <c r="L900" s="208">
        <v>13.609</v>
      </c>
      <c r="M900" s="208">
        <v>13.858000000000001</v>
      </c>
      <c r="N900" s="447">
        <v>14.116</v>
      </c>
      <c r="O900" s="208">
        <v>14.361000000000001</v>
      </c>
      <c r="P900" s="208">
        <v>14.593</v>
      </c>
      <c r="Q900" s="208">
        <v>14.834</v>
      </c>
      <c r="R900" s="208">
        <v>15.083</v>
      </c>
      <c r="S900" s="208">
        <v>15.29</v>
      </c>
      <c r="T900" s="208">
        <v>15.500999999999999</v>
      </c>
      <c r="U900" s="208">
        <v>15.712999999999999</v>
      </c>
      <c r="V900" s="481">
        <v>15.907</v>
      </c>
      <c r="W900" s="208">
        <v>16.084</v>
      </c>
      <c r="X900" s="208">
        <v>16.274999999999999</v>
      </c>
      <c r="Y900" s="447">
        <v>16.477</v>
      </c>
      <c r="Z900" s="208">
        <v>16.675999999999998</v>
      </c>
      <c r="AA900" s="208">
        <v>16.835999999999999</v>
      </c>
      <c r="AB900" s="350">
        <v>16.98</v>
      </c>
      <c r="AC900" s="115"/>
      <c r="AD900" s="96"/>
      <c r="AE900" s="208"/>
      <c r="AF900" s="97"/>
      <c r="AI900" s="440"/>
      <c r="AJ900" s="15"/>
      <c r="AK900" s="15"/>
      <c r="AL900" s="15"/>
      <c r="AM900" s="15"/>
      <c r="AN900" s="440"/>
      <c r="AO900" s="440"/>
      <c r="AP900" s="440"/>
    </row>
    <row r="901" spans="1:42" hidden="1">
      <c r="A901" s="571"/>
      <c r="B901" s="516"/>
      <c r="C901" s="126" t="s">
        <v>131</v>
      </c>
      <c r="D901" s="110">
        <v>17.16</v>
      </c>
      <c r="E901" s="81">
        <v>17.209</v>
      </c>
      <c r="F901" s="158">
        <v>17.254000000000001</v>
      </c>
      <c r="G901" s="158">
        <v>17.300999999999998</v>
      </c>
      <c r="H901" s="446">
        <v>17.349</v>
      </c>
      <c r="I901" s="158">
        <v>17.408000000000001</v>
      </c>
      <c r="J901" s="158">
        <v>17.47</v>
      </c>
      <c r="K901" s="158">
        <v>17.547999999999998</v>
      </c>
      <c r="L901" s="158">
        <v>17.652999999999999</v>
      </c>
      <c r="M901" s="158">
        <v>17.760000000000002</v>
      </c>
      <c r="N901" s="446">
        <v>17.870999999999999</v>
      </c>
      <c r="O901" s="158">
        <v>17.975999999999999</v>
      </c>
      <c r="P901" s="158">
        <v>18.076000000000001</v>
      </c>
      <c r="Q901" s="158">
        <v>18.178999999999998</v>
      </c>
      <c r="R901" s="158">
        <v>18.286000000000001</v>
      </c>
      <c r="S901" s="158">
        <v>18.375</v>
      </c>
      <c r="T901" s="158">
        <v>18.465</v>
      </c>
      <c r="U901" s="158">
        <v>18.556000000000001</v>
      </c>
      <c r="V901" s="482">
        <v>18.638999999999999</v>
      </c>
      <c r="W901" s="158">
        <v>18.716000000000001</v>
      </c>
      <c r="X901" s="158">
        <v>18.797000000000001</v>
      </c>
      <c r="Y901" s="446">
        <v>18.884</v>
      </c>
      <c r="Z901" s="158">
        <v>18.969000000000001</v>
      </c>
      <c r="AA901" s="158">
        <v>19.038</v>
      </c>
      <c r="AB901" s="336">
        <v>19.100000000000001</v>
      </c>
      <c r="AC901" s="110"/>
      <c r="AD901" s="81"/>
      <c r="AE901" s="158"/>
      <c r="AF901" s="74"/>
      <c r="AI901" s="440"/>
      <c r="AJ901" s="15"/>
      <c r="AK901" s="15"/>
      <c r="AL901" s="15"/>
      <c r="AM901" s="15"/>
      <c r="AN901" s="440"/>
      <c r="AO901" s="440"/>
      <c r="AP901" s="440"/>
    </row>
    <row r="902" spans="1:42" ht="16.5" hidden="1" thickBot="1">
      <c r="A902" s="3222" t="s">
        <v>49</v>
      </c>
      <c r="B902" s="3223"/>
      <c r="C902" s="3224"/>
      <c r="D902" s="116"/>
      <c r="E902" s="181">
        <f>SQRT(E896*E896+E897*E897)/E852/1.73</f>
        <v>27.639780486422385</v>
      </c>
      <c r="F902" s="182">
        <f t="shared" ref="F902:AB902" si="531">SQRT(F896*F896+F897*F897)/F852/1.73</f>
        <v>25.552553530057111</v>
      </c>
      <c r="G902" s="182">
        <f t="shared" si="531"/>
        <v>26.440644147992508</v>
      </c>
      <c r="H902" s="453">
        <f t="shared" si="531"/>
        <v>26.682228881596306</v>
      </c>
      <c r="I902" s="182">
        <f t="shared" si="531"/>
        <v>33.906381428471803</v>
      </c>
      <c r="J902" s="182">
        <f t="shared" si="531"/>
        <v>34.818825177414062</v>
      </c>
      <c r="K902" s="182">
        <f t="shared" si="531"/>
        <v>44.44920607272276</v>
      </c>
      <c r="L902" s="182">
        <f t="shared" si="531"/>
        <v>59.374310023775422</v>
      </c>
      <c r="M902" s="182">
        <f t="shared" si="531"/>
        <v>61.194139418658494</v>
      </c>
      <c r="N902" s="453">
        <f t="shared" si="531"/>
        <v>62.262534402773476</v>
      </c>
      <c r="O902" s="182">
        <f t="shared" si="531"/>
        <v>59.146385609097194</v>
      </c>
      <c r="P902" s="182">
        <f t="shared" si="531"/>
        <v>55.630965657959813</v>
      </c>
      <c r="Q902" s="182">
        <f t="shared" si="531"/>
        <v>57.933392623159868</v>
      </c>
      <c r="R902" s="182">
        <f t="shared" si="531"/>
        <v>60.079385201060681</v>
      </c>
      <c r="S902" s="182">
        <f t="shared" si="531"/>
        <v>49.381583283572532</v>
      </c>
      <c r="T902" s="182">
        <f t="shared" si="531"/>
        <v>50.80341869435329</v>
      </c>
      <c r="U902" s="182">
        <f t="shared" si="531"/>
        <v>51.094155405219311</v>
      </c>
      <c r="V902" s="489">
        <f t="shared" si="531"/>
        <v>46.553739235779041</v>
      </c>
      <c r="W902" s="182">
        <f t="shared" si="531"/>
        <v>42.748724260615255</v>
      </c>
      <c r="X902" s="182">
        <f t="shared" si="531"/>
        <v>45.554547658281727</v>
      </c>
      <c r="Y902" s="453">
        <f t="shared" si="531"/>
        <v>48.339222357261662</v>
      </c>
      <c r="Z902" s="182">
        <f t="shared" si="531"/>
        <v>47.379830247247703</v>
      </c>
      <c r="AA902" s="182">
        <f t="shared" si="531"/>
        <v>38.552774108149755</v>
      </c>
      <c r="AB902" s="183">
        <f t="shared" si="531"/>
        <v>34.688740941589252</v>
      </c>
      <c r="AC902" s="111">
        <f>AVERAGE(E902:AB902)</f>
        <v>45.425311202217976</v>
      </c>
      <c r="AD902" s="78">
        <f>(AC898-AC902)/AC898</f>
        <v>-1.8885484909562031E-2</v>
      </c>
      <c r="AE902" s="79"/>
      <c r="AF902" s="80"/>
      <c r="AG902" s="15"/>
      <c r="AH902" s="15"/>
      <c r="AI902" s="15"/>
      <c r="AJ902" s="15"/>
      <c r="AK902" s="440"/>
      <c r="AL902" s="440"/>
      <c r="AM902" s="440"/>
      <c r="AN902" s="440"/>
      <c r="AO902" s="440"/>
      <c r="AP902" s="440"/>
    </row>
    <row r="903" spans="1:42">
      <c r="A903" s="3293" t="s">
        <v>35</v>
      </c>
      <c r="B903" s="3294" t="s">
        <v>170</v>
      </c>
      <c r="C903" s="127" t="s">
        <v>16</v>
      </c>
      <c r="D903" s="124" t="s">
        <v>129</v>
      </c>
      <c r="E903" s="345">
        <f t="shared" ref="E903:AB903" si="532">(E907-D907)*$AE903*$AF903</f>
        <v>367.999999999995</v>
      </c>
      <c r="F903" s="341">
        <f t="shared" si="532"/>
        <v>324.00000000001228</v>
      </c>
      <c r="G903" s="341">
        <f t="shared" si="532"/>
        <v>307.99999999999272</v>
      </c>
      <c r="H903" s="474">
        <f t="shared" si="532"/>
        <v>292.00000000000159</v>
      </c>
      <c r="I903" s="341">
        <f t="shared" si="532"/>
        <v>323.99999999998386</v>
      </c>
      <c r="J903" s="341">
        <f t="shared" si="532"/>
        <v>384.00000000001455</v>
      </c>
      <c r="K903" s="341">
        <f t="shared" si="532"/>
        <v>455.99999999998886</v>
      </c>
      <c r="L903" s="341">
        <f t="shared" si="532"/>
        <v>484.00000000000887</v>
      </c>
      <c r="M903" s="341">
        <f t="shared" si="532"/>
        <v>587.99999999999386</v>
      </c>
      <c r="N903" s="474">
        <f t="shared" si="532"/>
        <v>560.00000000000227</v>
      </c>
      <c r="O903" s="341">
        <f t="shared" si="532"/>
        <v>500</v>
      </c>
      <c r="P903" s="341">
        <f t="shared" si="532"/>
        <v>587.99999999999386</v>
      </c>
      <c r="Q903" s="341">
        <f t="shared" si="532"/>
        <v>456.00000000001728</v>
      </c>
      <c r="R903" s="341">
        <f t="shared" si="532"/>
        <v>500</v>
      </c>
      <c r="S903" s="341">
        <f t="shared" si="532"/>
        <v>615.99999999998545</v>
      </c>
      <c r="T903" s="341">
        <f t="shared" si="532"/>
        <v>604.00000000001342</v>
      </c>
      <c r="U903" s="341">
        <f t="shared" si="532"/>
        <v>560.00000000000227</v>
      </c>
      <c r="V903" s="503">
        <f t="shared" si="532"/>
        <v>587.99999999999386</v>
      </c>
      <c r="W903" s="341">
        <f t="shared" si="532"/>
        <v>512.00000000000045</v>
      </c>
      <c r="X903" s="341">
        <f t="shared" si="532"/>
        <v>532.00000000001069</v>
      </c>
      <c r="Y903" s="474">
        <f t="shared" si="532"/>
        <v>543.99999999998272</v>
      </c>
      <c r="Z903" s="341">
        <f t="shared" si="532"/>
        <v>512.00000000000045</v>
      </c>
      <c r="AA903" s="341">
        <f t="shared" si="532"/>
        <v>456.00000000001728</v>
      </c>
      <c r="AB903" s="539">
        <f t="shared" si="532"/>
        <v>383.99999999998613</v>
      </c>
      <c r="AC903" s="137">
        <f>SUM(E903:AB903)</f>
        <v>11440</v>
      </c>
      <c r="AD903" s="96"/>
      <c r="AE903" s="208">
        <v>100</v>
      </c>
      <c r="AF903" s="97">
        <v>40</v>
      </c>
      <c r="AI903" s="440"/>
      <c r="AJ903" s="14"/>
      <c r="AK903" s="14"/>
      <c r="AL903" s="15"/>
      <c r="AM903" s="14"/>
      <c r="AN903" s="440"/>
      <c r="AO903" s="440"/>
      <c r="AP903" s="440"/>
    </row>
    <row r="904" spans="1:42">
      <c r="A904" s="3293"/>
      <c r="B904" s="3294"/>
      <c r="C904" s="125" t="s">
        <v>18</v>
      </c>
      <c r="D904" s="110" t="s">
        <v>129</v>
      </c>
      <c r="E904" s="327">
        <f t="shared" ref="E904:AB904" si="533">(E908-D908)*$AE903*$AF903</f>
        <v>256.00000000000023</v>
      </c>
      <c r="F904" s="328">
        <f t="shared" si="533"/>
        <v>228.00000000000153</v>
      </c>
      <c r="G904" s="328">
        <f t="shared" si="533"/>
        <v>216.00000000000108</v>
      </c>
      <c r="H904" s="449">
        <f t="shared" si="533"/>
        <v>204.00000000000063</v>
      </c>
      <c r="I904" s="328">
        <f t="shared" si="533"/>
        <v>228.00000000000153</v>
      </c>
      <c r="J904" s="328">
        <f t="shared" si="533"/>
        <v>267.99999999999358</v>
      </c>
      <c r="K904" s="328">
        <f t="shared" si="533"/>
        <v>316.0000000000025</v>
      </c>
      <c r="L904" s="328">
        <f t="shared" si="533"/>
        <v>340.00000000000341</v>
      </c>
      <c r="M904" s="328">
        <f t="shared" si="533"/>
        <v>411.99999999999903</v>
      </c>
      <c r="N904" s="449">
        <f t="shared" si="533"/>
        <v>391.99999999999591</v>
      </c>
      <c r="O904" s="328">
        <f t="shared" si="533"/>
        <v>347.99999999999898</v>
      </c>
      <c r="P904" s="328">
        <f t="shared" si="533"/>
        <v>412.00000000000614</v>
      </c>
      <c r="Q904" s="328">
        <f t="shared" si="533"/>
        <v>320.00000000000028</v>
      </c>
      <c r="R904" s="328">
        <f t="shared" si="533"/>
        <v>347.99999999999898</v>
      </c>
      <c r="S904" s="328">
        <f t="shared" si="533"/>
        <v>431.99999999999505</v>
      </c>
      <c r="T904" s="328">
        <f t="shared" si="533"/>
        <v>420.00000000000171</v>
      </c>
      <c r="U904" s="328">
        <f t="shared" si="533"/>
        <v>392.00000000000301</v>
      </c>
      <c r="V904" s="485">
        <f t="shared" si="533"/>
        <v>411.99999999999903</v>
      </c>
      <c r="W904" s="328">
        <f t="shared" si="533"/>
        <v>359.99999999999943</v>
      </c>
      <c r="X904" s="328">
        <f t="shared" si="533"/>
        <v>368.0000000000021</v>
      </c>
      <c r="Y904" s="449">
        <f t="shared" si="533"/>
        <v>379.99999999999545</v>
      </c>
      <c r="Z904" s="328">
        <f t="shared" si="533"/>
        <v>359.99999999999943</v>
      </c>
      <c r="AA904" s="328">
        <f t="shared" si="533"/>
        <v>320.00000000000028</v>
      </c>
      <c r="AB904" s="329">
        <f t="shared" si="533"/>
        <v>268.00000000000068</v>
      </c>
      <c r="AC904" s="109">
        <f>SUM(E904:AB904)</f>
        <v>7999.9999999999991</v>
      </c>
      <c r="AD904" s="81"/>
      <c r="AE904" s="158"/>
      <c r="AF904" s="74"/>
      <c r="AI904" s="440"/>
      <c r="AJ904" s="542"/>
      <c r="AK904" s="543"/>
      <c r="AL904" s="542"/>
      <c r="AM904" s="15"/>
      <c r="AN904" s="440"/>
      <c r="AO904" s="440"/>
      <c r="AP904" s="440"/>
    </row>
    <row r="905" spans="1:42">
      <c r="A905" s="3293"/>
      <c r="B905" s="3294"/>
      <c r="C905" s="125" t="s">
        <v>19</v>
      </c>
      <c r="D905" s="110" t="s">
        <v>62</v>
      </c>
      <c r="E905" s="1715">
        <v>25</v>
      </c>
      <c r="F905" s="426">
        <v>22</v>
      </c>
      <c r="G905" s="426">
        <v>21</v>
      </c>
      <c r="H905" s="450">
        <v>20</v>
      </c>
      <c r="I905" s="426">
        <v>22</v>
      </c>
      <c r="J905" s="426">
        <v>26</v>
      </c>
      <c r="K905" s="426">
        <v>31</v>
      </c>
      <c r="L905" s="426">
        <v>33</v>
      </c>
      <c r="M905" s="426">
        <v>40</v>
      </c>
      <c r="N905" s="450">
        <v>38</v>
      </c>
      <c r="O905" s="426">
        <v>34</v>
      </c>
      <c r="P905" s="426">
        <v>40</v>
      </c>
      <c r="Q905" s="426">
        <v>31</v>
      </c>
      <c r="R905" s="426">
        <v>34</v>
      </c>
      <c r="S905" s="426">
        <v>42</v>
      </c>
      <c r="T905" s="426">
        <v>41</v>
      </c>
      <c r="U905" s="426">
        <v>38</v>
      </c>
      <c r="V905" s="486">
        <v>40</v>
      </c>
      <c r="W905" s="426">
        <v>35</v>
      </c>
      <c r="X905" s="426">
        <v>36</v>
      </c>
      <c r="Y905" s="450">
        <v>37</v>
      </c>
      <c r="Z905" s="426">
        <v>35</v>
      </c>
      <c r="AA905" s="426">
        <v>31</v>
      </c>
      <c r="AB905" s="1716">
        <v>26</v>
      </c>
      <c r="AC905" s="109">
        <f>AVERAGE(E905:AB905)</f>
        <v>32.416666666666664</v>
      </c>
      <c r="AD905" s="81"/>
      <c r="AE905" s="158"/>
      <c r="AF905" s="74"/>
      <c r="AI905" s="440"/>
      <c r="AJ905" s="15"/>
      <c r="AK905" s="15"/>
      <c r="AL905" s="15"/>
      <c r="AM905" s="15"/>
      <c r="AN905" s="440"/>
      <c r="AO905" s="440"/>
      <c r="AP905" s="440"/>
    </row>
    <row r="906" spans="1:42" ht="16.5" thickBot="1">
      <c r="A906" s="3293"/>
      <c r="B906" s="3294"/>
      <c r="C906" s="565" t="s">
        <v>21</v>
      </c>
      <c r="D906" s="130"/>
      <c r="E906" s="379">
        <f t="shared" ref="E906:AB906" si="534">E904/E903</f>
        <v>0.69565217391305356</v>
      </c>
      <c r="F906" s="343">
        <f t="shared" si="534"/>
        <v>0.70370370370368174</v>
      </c>
      <c r="G906" s="343">
        <f t="shared" si="534"/>
        <v>0.70129870129872141</v>
      </c>
      <c r="H906" s="475">
        <f t="shared" si="534"/>
        <v>0.69863013698629972</v>
      </c>
      <c r="I906" s="343">
        <f t="shared" si="534"/>
        <v>0.70370370370374347</v>
      </c>
      <c r="J906" s="343">
        <f t="shared" si="534"/>
        <v>0.69791666666662344</v>
      </c>
      <c r="K906" s="343">
        <f t="shared" si="534"/>
        <v>0.69298245614037335</v>
      </c>
      <c r="L906" s="343">
        <f t="shared" si="534"/>
        <v>0.70247933884296943</v>
      </c>
      <c r="M906" s="343">
        <f t="shared" si="534"/>
        <v>0.7006802721088492</v>
      </c>
      <c r="N906" s="475">
        <f t="shared" si="534"/>
        <v>0.69999999999998985</v>
      </c>
      <c r="O906" s="343">
        <f t="shared" si="534"/>
        <v>0.69599999999999795</v>
      </c>
      <c r="P906" s="343">
        <f t="shared" si="534"/>
        <v>0.7006802721088613</v>
      </c>
      <c r="Q906" s="343">
        <f t="shared" si="534"/>
        <v>0.70175438596488626</v>
      </c>
      <c r="R906" s="343">
        <f t="shared" si="534"/>
        <v>0.69599999999999795</v>
      </c>
      <c r="S906" s="343">
        <f t="shared" si="534"/>
        <v>0.70129870129870986</v>
      </c>
      <c r="T906" s="343">
        <f t="shared" si="534"/>
        <v>0.69536423841058337</v>
      </c>
      <c r="U906" s="343">
        <f t="shared" si="534"/>
        <v>0.70000000000000251</v>
      </c>
      <c r="V906" s="483">
        <f t="shared" si="534"/>
        <v>0.7006802721088492</v>
      </c>
      <c r="W906" s="343">
        <f t="shared" si="534"/>
        <v>0.70312499999999822</v>
      </c>
      <c r="X906" s="343">
        <f t="shared" si="534"/>
        <v>0.69172932330826076</v>
      </c>
      <c r="Y906" s="475">
        <f t="shared" si="534"/>
        <v>0.69852941176471972</v>
      </c>
      <c r="Z906" s="343">
        <f t="shared" si="534"/>
        <v>0.70312499999999822</v>
      </c>
      <c r="AA906" s="343">
        <f t="shared" si="534"/>
        <v>0.70175438596488626</v>
      </c>
      <c r="AB906" s="566">
        <f t="shared" si="534"/>
        <v>0.69791666666669361</v>
      </c>
      <c r="AC906" s="545">
        <f>MAX(E906:AB906)</f>
        <v>0.70370370370374347</v>
      </c>
      <c r="AD906" s="94"/>
      <c r="AE906" s="95"/>
      <c r="AF906" s="572"/>
      <c r="AI906" s="440"/>
      <c r="AJ906" s="15"/>
      <c r="AK906" s="15"/>
      <c r="AL906" s="15"/>
      <c r="AM906" s="15"/>
      <c r="AN906" s="440"/>
      <c r="AO906" s="440"/>
      <c r="AP906" s="440"/>
    </row>
    <row r="907" spans="1:42" hidden="1">
      <c r="A907" s="569"/>
      <c r="B907" s="515"/>
      <c r="C907" s="570" t="s">
        <v>130</v>
      </c>
      <c r="D907" s="115">
        <v>48.57</v>
      </c>
      <c r="E907" s="96">
        <v>48.661999999999999</v>
      </c>
      <c r="F907" s="208">
        <v>48.743000000000002</v>
      </c>
      <c r="G907" s="208">
        <v>48.82</v>
      </c>
      <c r="H907" s="447">
        <v>48.893000000000001</v>
      </c>
      <c r="I907" s="208">
        <v>48.973999999999997</v>
      </c>
      <c r="J907" s="208">
        <v>49.07</v>
      </c>
      <c r="K907" s="208">
        <v>49.183999999999997</v>
      </c>
      <c r="L907" s="208">
        <v>49.305</v>
      </c>
      <c r="M907" s="208">
        <v>49.451999999999998</v>
      </c>
      <c r="N907" s="447">
        <v>49.591999999999999</v>
      </c>
      <c r="O907" s="208">
        <v>49.716999999999999</v>
      </c>
      <c r="P907" s="208">
        <v>49.863999999999997</v>
      </c>
      <c r="Q907" s="208">
        <v>49.978000000000002</v>
      </c>
      <c r="R907" s="208">
        <v>50.103000000000002</v>
      </c>
      <c r="S907" s="208">
        <v>50.256999999999998</v>
      </c>
      <c r="T907" s="208">
        <v>50.408000000000001</v>
      </c>
      <c r="U907" s="208">
        <v>50.548000000000002</v>
      </c>
      <c r="V907" s="481">
        <v>50.695</v>
      </c>
      <c r="W907" s="208">
        <v>50.823</v>
      </c>
      <c r="X907" s="208">
        <v>50.956000000000003</v>
      </c>
      <c r="Y907" s="447">
        <v>51.091999999999999</v>
      </c>
      <c r="Z907" s="208">
        <v>51.22</v>
      </c>
      <c r="AA907" s="208">
        <v>51.334000000000003</v>
      </c>
      <c r="AB907" s="350">
        <v>51.43</v>
      </c>
      <c r="AC907" s="115"/>
      <c r="AD907" s="96"/>
      <c r="AE907" s="208"/>
      <c r="AF907" s="97"/>
      <c r="AI907" s="440"/>
      <c r="AJ907" s="15"/>
      <c r="AK907" s="15"/>
      <c r="AL907" s="15"/>
      <c r="AM907" s="15"/>
      <c r="AN907" s="440"/>
      <c r="AO907" s="440"/>
      <c r="AP907" s="440"/>
    </row>
    <row r="908" spans="1:42" hidden="1">
      <c r="A908" s="571"/>
      <c r="B908" s="516"/>
      <c r="C908" s="126" t="s">
        <v>131</v>
      </c>
      <c r="D908" s="110">
        <v>10.77</v>
      </c>
      <c r="E908" s="81">
        <v>10.834</v>
      </c>
      <c r="F908" s="158">
        <v>10.891</v>
      </c>
      <c r="G908" s="158">
        <v>10.945</v>
      </c>
      <c r="H908" s="446">
        <v>10.996</v>
      </c>
      <c r="I908" s="158">
        <v>11.053000000000001</v>
      </c>
      <c r="J908" s="158">
        <v>11.12</v>
      </c>
      <c r="K908" s="158">
        <v>11.199</v>
      </c>
      <c r="L908" s="158">
        <v>11.284000000000001</v>
      </c>
      <c r="M908" s="158">
        <v>11.387</v>
      </c>
      <c r="N908" s="446">
        <v>11.484999999999999</v>
      </c>
      <c r="O908" s="158">
        <v>11.571999999999999</v>
      </c>
      <c r="P908" s="158">
        <v>11.675000000000001</v>
      </c>
      <c r="Q908" s="158">
        <v>11.755000000000001</v>
      </c>
      <c r="R908" s="158">
        <v>11.842000000000001</v>
      </c>
      <c r="S908" s="158">
        <v>11.95</v>
      </c>
      <c r="T908" s="158">
        <v>12.055</v>
      </c>
      <c r="U908" s="158">
        <v>12.153</v>
      </c>
      <c r="V908" s="482">
        <v>12.256</v>
      </c>
      <c r="W908" s="158">
        <v>12.346</v>
      </c>
      <c r="X908" s="158">
        <v>12.438000000000001</v>
      </c>
      <c r="Y908" s="446">
        <v>12.532999999999999</v>
      </c>
      <c r="Z908" s="158">
        <v>12.622999999999999</v>
      </c>
      <c r="AA908" s="158">
        <v>12.702999999999999</v>
      </c>
      <c r="AB908" s="336">
        <v>12.77</v>
      </c>
      <c r="AC908" s="110"/>
      <c r="AD908" s="81"/>
      <c r="AE908" s="158"/>
      <c r="AF908" s="74"/>
      <c r="AI908" s="440"/>
      <c r="AJ908" s="15"/>
      <c r="AK908" s="15"/>
      <c r="AL908" s="15"/>
      <c r="AM908" s="15"/>
      <c r="AN908" s="440"/>
      <c r="AO908" s="440"/>
      <c r="AP908" s="440"/>
    </row>
    <row r="909" spans="1:42" ht="16.5" hidden="1" thickBot="1">
      <c r="A909" s="3222" t="s">
        <v>49</v>
      </c>
      <c r="B909" s="3223"/>
      <c r="C909" s="3224"/>
      <c r="D909" s="130"/>
      <c r="E909" s="651">
        <f>SQRT(E903*E903+E904*E904)/E853/1.73</f>
        <v>24.584880238008626</v>
      </c>
      <c r="F909" s="652">
        <f t="shared" ref="F909:AB909" si="535">SQRT(F903*F903+F904*F904)/F853/1.73</f>
        <v>21.706806369957057</v>
      </c>
      <c r="G909" s="652">
        <f t="shared" si="535"/>
        <v>20.949104025395773</v>
      </c>
      <c r="H909" s="653">
        <f t="shared" si="535"/>
        <v>19.931967039952809</v>
      </c>
      <c r="I909" s="652">
        <f t="shared" si="535"/>
        <v>22.062312832662183</v>
      </c>
      <c r="J909" s="652">
        <f t="shared" si="535"/>
        <v>26.177783365612694</v>
      </c>
      <c r="K909" s="652">
        <f t="shared" si="535"/>
        <v>31.134746640070304</v>
      </c>
      <c r="L909" s="652">
        <f t="shared" si="535"/>
        <v>33.129803713355976</v>
      </c>
      <c r="M909" s="652">
        <f t="shared" si="535"/>
        <v>40.331818305242273</v>
      </c>
      <c r="N909" s="653">
        <f t="shared" si="535"/>
        <v>37.738825186251219</v>
      </c>
      <c r="O909" s="652">
        <f t="shared" si="535"/>
        <v>33.536089155791544</v>
      </c>
      <c r="P909" s="652">
        <f t="shared" si="535"/>
        <v>39.75233815717867</v>
      </c>
      <c r="Q909" s="652">
        <f t="shared" si="535"/>
        <v>30.696897759701351</v>
      </c>
      <c r="R909" s="652">
        <f t="shared" si="535"/>
        <v>33.89113918535238</v>
      </c>
      <c r="S909" s="652">
        <f t="shared" si="535"/>
        <v>42.101006734483441</v>
      </c>
      <c r="T909" s="652">
        <f t="shared" si="535"/>
        <v>41.046814157083546</v>
      </c>
      <c r="U909" s="652">
        <f t="shared" si="535"/>
        <v>37.811052602875847</v>
      </c>
      <c r="V909" s="1057">
        <f t="shared" si="535"/>
        <v>39.562860854236696</v>
      </c>
      <c r="W909" s="652">
        <f t="shared" si="535"/>
        <v>34.554800658650194</v>
      </c>
      <c r="X909" s="652">
        <f t="shared" si="535"/>
        <v>35.509640368702208</v>
      </c>
      <c r="Y909" s="653">
        <f t="shared" si="535"/>
        <v>36.917343781398607</v>
      </c>
      <c r="Z909" s="652">
        <f t="shared" si="535"/>
        <v>34.921695260238181</v>
      </c>
      <c r="AA909" s="652">
        <f t="shared" si="535"/>
        <v>30.93280091251366</v>
      </c>
      <c r="AB909" s="947">
        <f t="shared" si="535"/>
        <v>25.754355851610288</v>
      </c>
      <c r="AC909" s="111">
        <f>AVERAGE(E909:AB909)</f>
        <v>32.280703464846887</v>
      </c>
      <c r="AD909" s="78">
        <f>(AC905-AC909)/AC905</f>
        <v>4.1942375882707611E-3</v>
      </c>
      <c r="AE909" s="79"/>
      <c r="AF909" s="80"/>
      <c r="AG909" s="15"/>
      <c r="AH909" s="15"/>
      <c r="AI909" s="15"/>
      <c r="AJ909" s="15"/>
      <c r="AK909" s="440"/>
      <c r="AL909" s="440"/>
      <c r="AM909" s="440"/>
      <c r="AN909" s="440"/>
      <c r="AO909" s="440"/>
      <c r="AP909" s="440"/>
    </row>
    <row r="910" spans="1:42" ht="16.5" thickBot="1">
      <c r="A910" s="150"/>
      <c r="B910" s="578" t="s">
        <v>38</v>
      </c>
      <c r="C910" s="123" t="s">
        <v>16</v>
      </c>
      <c r="D910" s="115" t="s">
        <v>129</v>
      </c>
      <c r="E910" s="150">
        <f t="shared" ref="E910:AB910" si="536">(E911-D911)*$AE910*$AF910</f>
        <v>0</v>
      </c>
      <c r="F910" s="208">
        <f t="shared" si="536"/>
        <v>0</v>
      </c>
      <c r="G910" s="208">
        <f t="shared" si="536"/>
        <v>0</v>
      </c>
      <c r="H910" s="447">
        <f t="shared" si="536"/>
        <v>0</v>
      </c>
      <c r="I910" s="208">
        <f t="shared" si="536"/>
        <v>0</v>
      </c>
      <c r="J910" s="208">
        <f t="shared" si="536"/>
        <v>0</v>
      </c>
      <c r="K910" s="208">
        <f t="shared" si="536"/>
        <v>0</v>
      </c>
      <c r="L910" s="208">
        <f t="shared" si="536"/>
        <v>0</v>
      </c>
      <c r="M910" s="208">
        <f t="shared" si="536"/>
        <v>0</v>
      </c>
      <c r="N910" s="447">
        <f t="shared" si="536"/>
        <v>0</v>
      </c>
      <c r="O910" s="208">
        <f t="shared" si="536"/>
        <v>0</v>
      </c>
      <c r="P910" s="208">
        <f t="shared" si="536"/>
        <v>0</v>
      </c>
      <c r="Q910" s="208">
        <f t="shared" si="536"/>
        <v>0</v>
      </c>
      <c r="R910" s="208">
        <f t="shared" si="536"/>
        <v>0</v>
      </c>
      <c r="S910" s="208">
        <f t="shared" si="536"/>
        <v>0</v>
      </c>
      <c r="T910" s="208">
        <f t="shared" si="536"/>
        <v>0</v>
      </c>
      <c r="U910" s="208">
        <f t="shared" si="536"/>
        <v>0</v>
      </c>
      <c r="V910" s="481">
        <f t="shared" si="536"/>
        <v>0</v>
      </c>
      <c r="W910" s="208">
        <f t="shared" si="536"/>
        <v>0</v>
      </c>
      <c r="X910" s="208">
        <f t="shared" si="536"/>
        <v>0</v>
      </c>
      <c r="Y910" s="447">
        <f t="shared" si="536"/>
        <v>0</v>
      </c>
      <c r="Z910" s="208">
        <f t="shared" si="536"/>
        <v>0</v>
      </c>
      <c r="AA910" s="208">
        <f t="shared" si="536"/>
        <v>0</v>
      </c>
      <c r="AB910" s="97">
        <f t="shared" si="536"/>
        <v>0</v>
      </c>
      <c r="AC910" s="683">
        <f>SUM(E910:AB910)</f>
        <v>0</v>
      </c>
      <c r="AD910" s="580"/>
      <c r="AE910" s="581">
        <v>1</v>
      </c>
      <c r="AF910" s="582">
        <v>30</v>
      </c>
      <c r="AI910" s="440"/>
      <c r="AJ910" s="14"/>
      <c r="AK910" s="14"/>
      <c r="AL910" s="15"/>
      <c r="AM910" s="14"/>
      <c r="AN910" s="440"/>
      <c r="AO910" s="440"/>
      <c r="AP910" s="440"/>
    </row>
    <row r="911" spans="1:42" ht="16.5" hidden="1" thickBot="1">
      <c r="A911" s="151"/>
      <c r="B911" s="583"/>
      <c r="C911" s="584" t="s">
        <v>130</v>
      </c>
      <c r="D911" s="116"/>
      <c r="E911" s="151"/>
      <c r="F911" s="129"/>
      <c r="G911" s="129"/>
      <c r="H911" s="461"/>
      <c r="I911" s="129"/>
      <c r="J911" s="129"/>
      <c r="K911" s="129"/>
      <c r="L911" s="129"/>
      <c r="M911" s="129"/>
      <c r="N911" s="461"/>
      <c r="O911" s="129"/>
      <c r="P911" s="129"/>
      <c r="Q911" s="129"/>
      <c r="R911" s="129"/>
      <c r="S911" s="129"/>
      <c r="T911" s="129"/>
      <c r="U911" s="129"/>
      <c r="V911" s="505"/>
      <c r="W911" s="129"/>
      <c r="X911" s="129"/>
      <c r="Y911" s="461"/>
      <c r="Z911" s="129"/>
      <c r="AA911" s="129"/>
      <c r="AB911" s="178"/>
      <c r="AC911" s="685"/>
      <c r="AD911" s="586"/>
      <c r="AE911" s="587"/>
      <c r="AF911" s="588"/>
      <c r="AI911" s="440"/>
      <c r="AJ911" s="542"/>
      <c r="AK911" s="543"/>
      <c r="AL911" s="542"/>
      <c r="AM911" s="15"/>
      <c r="AN911" s="440"/>
      <c r="AO911" s="440"/>
      <c r="AP911" s="440"/>
    </row>
    <row r="912" spans="1:42" ht="16.5" thickBot="1">
      <c r="A912" s="714"/>
      <c r="B912" s="715" t="s">
        <v>37</v>
      </c>
      <c r="C912" s="716" t="s">
        <v>16</v>
      </c>
      <c r="D912" s="115" t="s">
        <v>152</v>
      </c>
      <c r="E912" s="150">
        <f t="shared" ref="E912:AB912" si="537">(E913-D913)*$AE912*$AF912</f>
        <v>3.6000000000000298</v>
      </c>
      <c r="F912" s="208">
        <f t="shared" si="537"/>
        <v>2.9999999999999361</v>
      </c>
      <c r="G912" s="208">
        <f t="shared" si="537"/>
        <v>3.3000000000000895</v>
      </c>
      <c r="H912" s="447">
        <f t="shared" si="537"/>
        <v>2.9999999999999361</v>
      </c>
      <c r="I912" s="208">
        <f t="shared" si="537"/>
        <v>3.0000000000000426</v>
      </c>
      <c r="J912" s="208">
        <f t="shared" si="537"/>
        <v>1.7999999999999616</v>
      </c>
      <c r="K912" s="208">
        <f t="shared" si="537"/>
        <v>3.6000000000000298</v>
      </c>
      <c r="L912" s="208">
        <f t="shared" si="537"/>
        <v>4.2000000000000171</v>
      </c>
      <c r="M912" s="208">
        <f t="shared" si="537"/>
        <v>2.6999999999998892</v>
      </c>
      <c r="N912" s="447">
        <f t="shared" si="537"/>
        <v>3.0000000000000426</v>
      </c>
      <c r="O912" s="208">
        <f t="shared" si="537"/>
        <v>3.0000000000000426</v>
      </c>
      <c r="P912" s="208">
        <f t="shared" si="537"/>
        <v>3.2999999999999829</v>
      </c>
      <c r="Q912" s="208">
        <f t="shared" si="537"/>
        <v>3.0000000000000426</v>
      </c>
      <c r="R912" s="208">
        <f t="shared" si="537"/>
        <v>3.2999999999999829</v>
      </c>
      <c r="S912" s="208">
        <f t="shared" si="537"/>
        <v>3.0000000000000426</v>
      </c>
      <c r="T912" s="208">
        <f t="shared" si="537"/>
        <v>3.0000000000000426</v>
      </c>
      <c r="U912" s="208">
        <f t="shared" si="537"/>
        <v>2.9999999999998295</v>
      </c>
      <c r="V912" s="481">
        <f t="shared" si="537"/>
        <v>3.6000000000001364</v>
      </c>
      <c r="W912" s="208">
        <f t="shared" si="537"/>
        <v>2.6999999999998892</v>
      </c>
      <c r="X912" s="208">
        <f t="shared" si="537"/>
        <v>3.6000000000001364</v>
      </c>
      <c r="Y912" s="447">
        <f t="shared" si="537"/>
        <v>3.5999999999999233</v>
      </c>
      <c r="Z912" s="208">
        <f t="shared" si="537"/>
        <v>3.0000000000000426</v>
      </c>
      <c r="AA912" s="208">
        <f t="shared" si="537"/>
        <v>3.0000000000000426</v>
      </c>
      <c r="AB912" s="97">
        <f t="shared" si="537"/>
        <v>2.9999999999998295</v>
      </c>
      <c r="AC912" s="2076">
        <f>SUM(E912:AB912)</f>
        <v>75.29999999999994</v>
      </c>
      <c r="AD912" s="580"/>
      <c r="AE912" s="581">
        <v>1</v>
      </c>
      <c r="AF912" s="582">
        <v>30</v>
      </c>
      <c r="AI912" s="440"/>
      <c r="AJ912" s="14"/>
      <c r="AK912" s="14"/>
      <c r="AL912" s="15"/>
      <c r="AM912" s="14"/>
      <c r="AN912" s="440"/>
      <c r="AO912" s="440"/>
      <c r="AP912" s="440"/>
    </row>
    <row r="913" spans="1:42" ht="16.5" hidden="1" thickBot="1">
      <c r="A913" s="723"/>
      <c r="B913" s="724"/>
      <c r="C913" s="725" t="s">
        <v>130</v>
      </c>
      <c r="D913" s="116">
        <v>31.11</v>
      </c>
      <c r="E913" s="151">
        <v>31.23</v>
      </c>
      <c r="F913" s="129">
        <v>31.33</v>
      </c>
      <c r="G913" s="129">
        <v>31.44</v>
      </c>
      <c r="H913" s="461">
        <v>31.54</v>
      </c>
      <c r="I913" s="129">
        <v>31.64</v>
      </c>
      <c r="J913" s="129">
        <v>31.7</v>
      </c>
      <c r="K913" s="129">
        <v>31.82</v>
      </c>
      <c r="L913" s="129">
        <v>31.96</v>
      </c>
      <c r="M913" s="129">
        <v>32.049999999999997</v>
      </c>
      <c r="N913" s="461">
        <v>32.15</v>
      </c>
      <c r="O913" s="129">
        <v>32.25</v>
      </c>
      <c r="P913" s="129">
        <v>32.36</v>
      </c>
      <c r="Q913" s="129">
        <v>32.46</v>
      </c>
      <c r="R913" s="129">
        <v>32.57</v>
      </c>
      <c r="S913" s="129">
        <v>32.67</v>
      </c>
      <c r="T913" s="129">
        <v>32.770000000000003</v>
      </c>
      <c r="U913" s="129">
        <v>32.869999999999997</v>
      </c>
      <c r="V913" s="505">
        <v>32.99</v>
      </c>
      <c r="W913" s="129">
        <v>33.08</v>
      </c>
      <c r="X913" s="129">
        <v>33.200000000000003</v>
      </c>
      <c r="Y913" s="461">
        <v>33.32</v>
      </c>
      <c r="Z913" s="129">
        <v>33.42</v>
      </c>
      <c r="AA913" s="129">
        <v>33.520000000000003</v>
      </c>
      <c r="AB913" s="178">
        <v>33.619999999999997</v>
      </c>
      <c r="AC913" s="2072"/>
      <c r="AD913" s="586"/>
      <c r="AE913" s="587"/>
      <c r="AF913" s="588"/>
      <c r="AI913" s="440"/>
      <c r="AJ913" s="542"/>
      <c r="AK913" s="543"/>
      <c r="AL913" s="542"/>
      <c r="AM913" s="15"/>
      <c r="AN913" s="542"/>
      <c r="AO913" s="543"/>
      <c r="AP913" s="542"/>
    </row>
    <row r="914" spans="1:42">
      <c r="A914" s="3279" t="s">
        <v>39</v>
      </c>
      <c r="B914" s="3405"/>
      <c r="C914" s="127" t="s">
        <v>16</v>
      </c>
      <c r="D914" s="124"/>
      <c r="E914" s="339">
        <f>SUM(E854,E861,E868,E875,E882,E889,E896,E903)</f>
        <v>1406.9999999999893</v>
      </c>
      <c r="F914" s="340">
        <f t="shared" ref="F914:AB914" si="538">SUM(F854,F861,F868,F875,F882,F889,F896,F903)</f>
        <v>1313.0000000000041</v>
      </c>
      <c r="G914" s="341">
        <f t="shared" si="538"/>
        <v>1313.9999999999911</v>
      </c>
      <c r="H914" s="474">
        <f t="shared" si="538"/>
        <v>1249.0000000000114</v>
      </c>
      <c r="I914" s="340">
        <f t="shared" si="538"/>
        <v>1539.9999999999866</v>
      </c>
      <c r="J914" s="340">
        <f t="shared" si="538"/>
        <v>1702.0000000000089</v>
      </c>
      <c r="K914" s="340">
        <f t="shared" si="538"/>
        <v>2010.9999999999939</v>
      </c>
      <c r="L914" s="340">
        <f t="shared" si="538"/>
        <v>2313.9999999999927</v>
      </c>
      <c r="M914" s="341">
        <f t="shared" si="538"/>
        <v>2420.0000000000164</v>
      </c>
      <c r="N914" s="474">
        <f t="shared" si="538"/>
        <v>2344.9999999999918</v>
      </c>
      <c r="O914" s="340">
        <f t="shared" si="538"/>
        <v>2225.000000000005</v>
      </c>
      <c r="P914" s="340">
        <f t="shared" si="538"/>
        <v>2314.9999999999945</v>
      </c>
      <c r="Q914" s="340">
        <f t="shared" si="538"/>
        <v>2310.0000000000146</v>
      </c>
      <c r="R914" s="340">
        <f t="shared" si="538"/>
        <v>2402.9999999999968</v>
      </c>
      <c r="S914" s="340">
        <f t="shared" si="538"/>
        <v>2363.9999999999795</v>
      </c>
      <c r="T914" s="340">
        <f t="shared" si="538"/>
        <v>2257.0000000000209</v>
      </c>
      <c r="U914" s="341">
        <f t="shared" si="538"/>
        <v>2234.9999999999991</v>
      </c>
      <c r="V914" s="503">
        <f t="shared" si="538"/>
        <v>2206.9999999999882</v>
      </c>
      <c r="W914" s="340">
        <f t="shared" si="538"/>
        <v>2133.000000000015</v>
      </c>
      <c r="X914" s="340">
        <f t="shared" si="538"/>
        <v>2095.9999999999982</v>
      </c>
      <c r="Y914" s="474">
        <f t="shared" si="538"/>
        <v>2115.9999999999818</v>
      </c>
      <c r="Z914" s="340">
        <f t="shared" si="538"/>
        <v>2110.0000000000014</v>
      </c>
      <c r="AA914" s="340">
        <f t="shared" si="538"/>
        <v>1843.0000000000159</v>
      </c>
      <c r="AB914" s="342">
        <f t="shared" si="538"/>
        <v>1560.9999999999893</v>
      </c>
      <c r="AC914" s="590">
        <f>SUM(AC861,AC868,AC875,AC882,AC889,AC896,AC903)</f>
        <v>46980</v>
      </c>
      <c r="AD914" s="1"/>
      <c r="AE914" s="1"/>
      <c r="AF914" s="1"/>
      <c r="AG914" s="1"/>
      <c r="AI914" s="440"/>
      <c r="AJ914" s="440"/>
      <c r="AK914" s="440"/>
      <c r="AL914" s="440"/>
      <c r="AM914" s="440"/>
      <c r="AN914" s="440"/>
      <c r="AO914" s="440"/>
      <c r="AP914" s="440"/>
    </row>
    <row r="915" spans="1:42" ht="16.5" thickBot="1">
      <c r="A915" s="3406"/>
      <c r="B915" s="3407"/>
      <c r="C915" s="565" t="s">
        <v>18</v>
      </c>
      <c r="D915" s="130"/>
      <c r="E915" s="727">
        <f>SUM(E854,E862,E869,E876,E883,E890,E897,E904)</f>
        <v>772.99999999999261</v>
      </c>
      <c r="F915" s="728">
        <f t="shared" ref="F915:AB915" si="539">SUM(F854,F862,F869,F876,F883,F890,F897,F904)</f>
        <v>718.99999999999227</v>
      </c>
      <c r="G915" s="264">
        <f t="shared" si="539"/>
        <v>714.00000000000045</v>
      </c>
      <c r="H915" s="729">
        <f t="shared" si="539"/>
        <v>683.00000000001592</v>
      </c>
      <c r="I915" s="728">
        <f t="shared" si="539"/>
        <v>829.00000000000955</v>
      </c>
      <c r="J915" s="728">
        <f t="shared" si="539"/>
        <v>917.99999999997453</v>
      </c>
      <c r="K915" s="728">
        <f t="shared" si="539"/>
        <v>1071.999999999992</v>
      </c>
      <c r="L915" s="728">
        <f t="shared" si="539"/>
        <v>1215</v>
      </c>
      <c r="M915" s="728">
        <f t="shared" si="539"/>
        <v>1274.0000000000312</v>
      </c>
      <c r="N915" s="729">
        <f t="shared" si="539"/>
        <v>1233.9999999999768</v>
      </c>
      <c r="O915" s="728">
        <f t="shared" si="539"/>
        <v>1167.9999999999939</v>
      </c>
      <c r="P915" s="728">
        <f t="shared" si="539"/>
        <v>1240.0000000000146</v>
      </c>
      <c r="Q915" s="728">
        <f t="shared" si="539"/>
        <v>1203.9999999999934</v>
      </c>
      <c r="R915" s="728">
        <f t="shared" si="539"/>
        <v>1248.0000000000118</v>
      </c>
      <c r="S915" s="728">
        <f t="shared" si="539"/>
        <v>1283.9999999999882</v>
      </c>
      <c r="T915" s="728">
        <f t="shared" si="539"/>
        <v>1210.9999999999968</v>
      </c>
      <c r="U915" s="264">
        <f t="shared" si="539"/>
        <v>1216.0000000000152</v>
      </c>
      <c r="V915" s="1071">
        <f t="shared" si="539"/>
        <v>1199.9999999999727</v>
      </c>
      <c r="W915" s="728">
        <f t="shared" si="539"/>
        <v>1147.0000000000341</v>
      </c>
      <c r="X915" s="728">
        <f t="shared" si="539"/>
        <v>1116.9999999999902</v>
      </c>
      <c r="Y915" s="729">
        <f t="shared" si="539"/>
        <v>1145.9999999999704</v>
      </c>
      <c r="Z915" s="728">
        <f t="shared" si="539"/>
        <v>1131.0000000000323</v>
      </c>
      <c r="AA915" s="728">
        <f t="shared" si="539"/>
        <v>994.00000000000159</v>
      </c>
      <c r="AB915" s="730">
        <f t="shared" si="539"/>
        <v>842.9999999999751</v>
      </c>
      <c r="AC915" s="688">
        <f>SUM(AC862,AC869,AC876,AC883,AC890,AC897,AC904)</f>
        <v>24769.999999999985</v>
      </c>
      <c r="AD915" s="1"/>
      <c r="AE915" s="1"/>
      <c r="AF915" s="1"/>
      <c r="AG915" s="1"/>
      <c r="AI915" s="440"/>
      <c r="AJ915" s="440"/>
      <c r="AK915" s="440"/>
      <c r="AL915" s="440"/>
      <c r="AM915" s="440"/>
      <c r="AN915" s="440"/>
      <c r="AO915" s="440"/>
      <c r="AP915" s="440"/>
    </row>
    <row r="916" spans="1:42">
      <c r="A916" s="3242" t="s">
        <v>40</v>
      </c>
      <c r="B916" s="3243"/>
      <c r="C916" s="123" t="s">
        <v>41</v>
      </c>
      <c r="D916" s="115"/>
      <c r="E916" s="1116">
        <f t="shared" ref="E916:AC917" si="540">100-(E914/(E834+E841))*100</f>
        <v>-1.9565217391279077</v>
      </c>
      <c r="F916" s="1117">
        <f t="shared" si="540"/>
        <v>-1.3117283950648613</v>
      </c>
      <c r="G916" s="1450">
        <f t="shared" si="540"/>
        <v>-2.3364485981308007</v>
      </c>
      <c r="H916" s="1118">
        <f t="shared" si="540"/>
        <v>-8.0128205123045859E-2</v>
      </c>
      <c r="I916" s="1117">
        <f t="shared" si="540"/>
        <v>-0.26041666666569085</v>
      </c>
      <c r="J916" s="1117">
        <f t="shared" si="540"/>
        <v>-0.59101654846007534</v>
      </c>
      <c r="K916" s="1117">
        <f t="shared" si="540"/>
        <v>-1.5656565656567665</v>
      </c>
      <c r="L916" s="1117">
        <f t="shared" si="540"/>
        <v>-0.4340277777810968</v>
      </c>
      <c r="M916" s="1117">
        <f t="shared" si="540"/>
        <v>-0.83333333333257542</v>
      </c>
      <c r="N916" s="1118">
        <f t="shared" si="540"/>
        <v>1.8006700167498053</v>
      </c>
      <c r="O916" s="1117">
        <f t="shared" si="540"/>
        <v>-0.22522522522420729</v>
      </c>
      <c r="P916" s="1117">
        <f t="shared" si="540"/>
        <v>-0.47743055555895353</v>
      </c>
      <c r="Q916" s="1117">
        <f t="shared" si="540"/>
        <v>-1.3157894736860669</v>
      </c>
      <c r="R916" s="1117">
        <f t="shared" si="540"/>
        <v>-0.6281407035112494</v>
      </c>
      <c r="S916" s="1117">
        <f t="shared" si="540"/>
        <v>-1.0256410256473742</v>
      </c>
      <c r="T916" s="1117">
        <f t="shared" si="540"/>
        <v>1.0087719298261675</v>
      </c>
      <c r="U916" s="1450">
        <f t="shared" si="540"/>
        <v>0.93085106383108496</v>
      </c>
      <c r="V916" s="1119">
        <f t="shared" si="540"/>
        <v>1.1200716845883107</v>
      </c>
      <c r="W916" s="1117">
        <f t="shared" si="540"/>
        <v>1.2500000000030553</v>
      </c>
      <c r="X916" s="1117">
        <f t="shared" si="540"/>
        <v>0.75757575757293694</v>
      </c>
      <c r="Y916" s="1118">
        <f t="shared" si="540"/>
        <v>0.37664783427560167</v>
      </c>
      <c r="Z916" s="1117">
        <f t="shared" si="540"/>
        <v>-1.0536398467436641</v>
      </c>
      <c r="AA916" s="1117">
        <f t="shared" si="540"/>
        <v>-2.3888888888907474</v>
      </c>
      <c r="AB916" s="1120">
        <f t="shared" si="540"/>
        <v>-0.83979328164367928</v>
      </c>
      <c r="AC916" s="595">
        <f t="shared" si="540"/>
        <v>1.3853904282119061</v>
      </c>
      <c r="AD916" s="1"/>
      <c r="AE916" s="1"/>
      <c r="AF916" s="1"/>
      <c r="AG916" s="1"/>
    </row>
    <row r="917" spans="1:42" ht="16.5" thickBot="1">
      <c r="A917" s="3244"/>
      <c r="B917" s="3245"/>
      <c r="C917" s="128" t="s">
        <v>42</v>
      </c>
      <c r="D917" s="116"/>
      <c r="E917" s="1122">
        <f t="shared" si="540"/>
        <v>-3.8978494623685975</v>
      </c>
      <c r="F917" s="1123">
        <f t="shared" si="540"/>
        <v>-5.1169590643223728</v>
      </c>
      <c r="G917" s="1451">
        <f t="shared" si="540"/>
        <v>-4.3859649122833133</v>
      </c>
      <c r="H917" s="910">
        <f t="shared" si="540"/>
        <v>-3.4848484848447328</v>
      </c>
      <c r="I917" s="1123">
        <f t="shared" si="540"/>
        <v>-1.5931372549010518</v>
      </c>
      <c r="J917" s="1123">
        <f t="shared" si="540"/>
        <v>-3.3783783783782013</v>
      </c>
      <c r="K917" s="1123">
        <f t="shared" si="540"/>
        <v>-2.6819923371643029</v>
      </c>
      <c r="L917" s="1123">
        <f t="shared" si="540"/>
        <v>0.73529411765082386</v>
      </c>
      <c r="M917" s="1123">
        <f t="shared" si="540"/>
        <v>0.77881619936729862</v>
      </c>
      <c r="N917" s="910">
        <f t="shared" si="540"/>
        <v>2.0634920635009451</v>
      </c>
      <c r="O917" s="1123">
        <f t="shared" si="540"/>
        <v>0.68027210883582256</v>
      </c>
      <c r="P917" s="1123">
        <f t="shared" si="540"/>
        <v>-1.307189542477488</v>
      </c>
      <c r="Q917" s="1123">
        <f t="shared" si="540"/>
        <v>-0.33333333333848714</v>
      </c>
      <c r="R917" s="1123">
        <f t="shared" si="540"/>
        <v>0.95238095238040898</v>
      </c>
      <c r="S917" s="1123">
        <f t="shared" si="540"/>
        <v>-1.9047619047570947</v>
      </c>
      <c r="T917" s="1123">
        <f t="shared" si="540"/>
        <v>-0.9166666666649661</v>
      </c>
      <c r="U917" s="1451">
        <f t="shared" si="540"/>
        <v>-1.333333333340363</v>
      </c>
      <c r="V917" s="1124">
        <f t="shared" si="540"/>
        <v>-2.0408163265219486</v>
      </c>
      <c r="W917" s="1123">
        <f t="shared" si="540"/>
        <v>1.4604810996475379</v>
      </c>
      <c r="X917" s="1123">
        <f t="shared" si="540"/>
        <v>-8.9605734766195155E-2</v>
      </c>
      <c r="Y917" s="910">
        <f t="shared" si="540"/>
        <v>0.52083333333966664</v>
      </c>
      <c r="Z917" s="1123">
        <f t="shared" si="540"/>
        <v>-1.3440860215083035</v>
      </c>
      <c r="AA917" s="1123">
        <f t="shared" si="540"/>
        <v>-2.2633744855974811</v>
      </c>
      <c r="AB917" s="1125">
        <f t="shared" si="540"/>
        <v>-3.3088235294065953</v>
      </c>
      <c r="AC917" s="599">
        <f t="shared" si="540"/>
        <v>2.1721958925752176</v>
      </c>
      <c r="AD917" s="1"/>
      <c r="AE917" s="1"/>
      <c r="AF917" s="1"/>
      <c r="AG917" s="1"/>
    </row>
    <row r="918" spans="1:42" ht="15.75" customHeight="1">
      <c r="A918" s="3238"/>
      <c r="B918" s="3239"/>
      <c r="C918" s="239"/>
      <c r="D918" s="506" t="s">
        <v>125</v>
      </c>
      <c r="E918" s="507">
        <f>(E836+E843-E856-E863-E870-E877-E884-E891-E898-E905)/(E836+E843)</f>
        <v>-1.1494252873563218E-2</v>
      </c>
      <c r="F918" s="507">
        <f t="shared" ref="F918:AC918" si="541">(F836+F843-F856-F863-F870-F877-F884-F891-F898-F905)/(F836+F843)</f>
        <v>0</v>
      </c>
      <c r="G918" s="507">
        <f t="shared" si="541"/>
        <v>-1.2345679012345678E-2</v>
      </c>
      <c r="H918" s="508">
        <f t="shared" si="541"/>
        <v>0</v>
      </c>
      <c r="I918" s="507">
        <f t="shared" si="541"/>
        <v>0</v>
      </c>
      <c r="J918" s="507">
        <f t="shared" si="541"/>
        <v>0</v>
      </c>
      <c r="K918" s="507">
        <f t="shared" si="541"/>
        <v>0</v>
      </c>
      <c r="L918" s="507">
        <f t="shared" si="541"/>
        <v>1.3793103448275862E-2</v>
      </c>
      <c r="M918" s="507">
        <f t="shared" si="541"/>
        <v>6.6225165562913907E-3</v>
      </c>
      <c r="N918" s="508">
        <f t="shared" si="541"/>
        <v>3.3333333333333333E-2</v>
      </c>
      <c r="O918" s="507">
        <f t="shared" si="541"/>
        <v>2.1428571428571429E-2</v>
      </c>
      <c r="P918" s="507">
        <f t="shared" si="541"/>
        <v>6.8965517241379309E-3</v>
      </c>
      <c r="Q918" s="507">
        <f t="shared" si="541"/>
        <v>0</v>
      </c>
      <c r="R918" s="507">
        <f t="shared" si="541"/>
        <v>6.6666666666666671E-3</v>
      </c>
      <c r="S918" s="507">
        <f t="shared" si="541"/>
        <v>0</v>
      </c>
      <c r="T918" s="507">
        <f t="shared" si="541"/>
        <v>1.3986013986013986E-2</v>
      </c>
      <c r="U918" s="507">
        <f t="shared" si="541"/>
        <v>2.1126760563380281E-2</v>
      </c>
      <c r="V918" s="896">
        <f t="shared" si="541"/>
        <v>1.4285714285714285E-2</v>
      </c>
      <c r="W918" s="507">
        <f t="shared" si="541"/>
        <v>2.9197080291970802E-2</v>
      </c>
      <c r="X918" s="507">
        <f t="shared" si="541"/>
        <v>1.5151515151515152E-2</v>
      </c>
      <c r="Y918" s="508">
        <f t="shared" si="541"/>
        <v>1.4925373134328358E-2</v>
      </c>
      <c r="Z918" s="507">
        <f t="shared" si="541"/>
        <v>7.575757575757576E-3</v>
      </c>
      <c r="AA918" s="507">
        <f t="shared" si="541"/>
        <v>-8.771929824561403E-3</v>
      </c>
      <c r="AB918" s="509">
        <f t="shared" si="541"/>
        <v>0</v>
      </c>
      <c r="AC918" s="510">
        <f t="shared" si="541"/>
        <v>8.6724482988659868E-3</v>
      </c>
      <c r="AD918" s="1"/>
      <c r="AE918" s="24"/>
      <c r="AF918" s="1"/>
      <c r="AG918" s="24"/>
    </row>
    <row r="919" spans="1:42" ht="16.5" thickBot="1">
      <c r="A919" s="3209"/>
      <c r="B919" s="3210"/>
      <c r="C919" s="240"/>
      <c r="D919" s="144" t="s">
        <v>126</v>
      </c>
      <c r="E919" s="511">
        <f>(E840+E847-E860-E867-E874-E881-E888-E895-E902-E909)/(E840+E847)</f>
        <v>-2.7753914171231076E-2</v>
      </c>
      <c r="F919" s="511">
        <f t="shared" ref="F919:AB919" si="542">(F840+F847-F860-F867-F874-F881-F888-F895-F902-F909)/(F840+F847)</f>
        <v>-2.4915850444513988E-2</v>
      </c>
      <c r="G919" s="511">
        <f t="shared" si="542"/>
        <v>-3.2505886359179358E-2</v>
      </c>
      <c r="H919" s="512">
        <f t="shared" si="542"/>
        <v>-1.2622960786212452E-2</v>
      </c>
      <c r="I919" s="511">
        <f t="shared" si="542"/>
        <v>-8.789377467011094E-3</v>
      </c>
      <c r="J919" s="511">
        <f t="shared" si="542"/>
        <v>-1.6795051573312861E-2</v>
      </c>
      <c r="K919" s="511">
        <f t="shared" si="542"/>
        <v>-2.217165153501225E-2</v>
      </c>
      <c r="L919" s="511">
        <f t="shared" si="542"/>
        <v>-6.0777171575460177E-3</v>
      </c>
      <c r="M919" s="511">
        <f t="shared" si="542"/>
        <v>-9.6646089237371648E-3</v>
      </c>
      <c r="N919" s="512">
        <f t="shared" si="542"/>
        <v>1.4140276599962255E-2</v>
      </c>
      <c r="O919" s="511">
        <f t="shared" si="542"/>
        <v>-4.8968048751960903E-3</v>
      </c>
      <c r="P919" s="511">
        <f t="shared" si="542"/>
        <v>-1.0346304117886682E-2</v>
      </c>
      <c r="Q919" s="511">
        <f t="shared" si="542"/>
        <v>-1.5590106943334989E-2</v>
      </c>
      <c r="R919" s="511">
        <f t="shared" si="542"/>
        <v>-6.2066742236814255E-3</v>
      </c>
      <c r="S919" s="511">
        <f t="shared" si="542"/>
        <v>-1.610560476403667E-2</v>
      </c>
      <c r="T919" s="511">
        <f t="shared" si="542"/>
        <v>1.313619700132951E-3</v>
      </c>
      <c r="U919" s="511">
        <f t="shared" si="542"/>
        <v>3.1592723476356961E-4</v>
      </c>
      <c r="V919" s="897">
        <f t="shared" si="542"/>
        <v>-1.0207874221078569E-4</v>
      </c>
      <c r="W919" s="511">
        <f t="shared" si="542"/>
        <v>8.5555966367141176E-3</v>
      </c>
      <c r="X919" s="511">
        <f t="shared" si="542"/>
        <v>1.8628135793701626E-3</v>
      </c>
      <c r="Y919" s="512">
        <f t="shared" si="542"/>
        <v>-4.1368178069458455E-4</v>
      </c>
      <c r="Z919" s="511">
        <f t="shared" si="542"/>
        <v>-1.5002409282181E-2</v>
      </c>
      <c r="AA919" s="511">
        <f t="shared" si="542"/>
        <v>-2.6455682580671734E-2</v>
      </c>
      <c r="AB919" s="513">
        <f t="shared" si="542"/>
        <v>-1.7413380901278166E-2</v>
      </c>
      <c r="AC919" s="514">
        <f>(AC840+AC847-AC860-AC867-AC874-AC881-AC888-AC895-AC902-AC909)/(AC840+AC847)</f>
        <v>-8.8548699721255914E-3</v>
      </c>
      <c r="AD919" s="1"/>
      <c r="AE919" s="24"/>
      <c r="AF919" s="1"/>
      <c r="AG919" s="24"/>
    </row>
    <row r="920" spans="1:42" s="736" customFormat="1" ht="30.75" customHeight="1" thickBot="1">
      <c r="A920" s="731"/>
      <c r="B920" s="731"/>
      <c r="C920" s="731"/>
      <c r="D920" s="732"/>
      <c r="E920" s="733"/>
      <c r="F920" s="733"/>
      <c r="G920" s="733"/>
      <c r="H920" s="2670"/>
      <c r="I920" s="733"/>
      <c r="J920" s="733"/>
      <c r="K920" s="733"/>
      <c r="L920" s="733"/>
      <c r="M920" s="733"/>
      <c r="N920" s="2670"/>
      <c r="O920" s="733"/>
      <c r="P920" s="733"/>
      <c r="Q920" s="733"/>
      <c r="R920" s="733"/>
      <c r="S920" s="733"/>
      <c r="T920" s="733"/>
      <c r="U920" s="733"/>
      <c r="V920" s="733"/>
      <c r="W920" s="733"/>
      <c r="X920" s="733"/>
      <c r="Y920" s="2670"/>
      <c r="Z920" s="733"/>
      <c r="AA920" s="733"/>
      <c r="AB920" s="733"/>
      <c r="AC920" s="733"/>
      <c r="AD920" s="734"/>
      <c r="AE920" s="734"/>
      <c r="AF920" s="735"/>
      <c r="AG920" s="735"/>
    </row>
    <row r="921" spans="1:42" ht="16.5" thickBot="1">
      <c r="A921" s="3232" t="s">
        <v>171</v>
      </c>
      <c r="B921" s="3233"/>
      <c r="C921" s="168"/>
      <c r="D921" s="170">
        <v>0</v>
      </c>
      <c r="E921" s="737">
        <v>1</v>
      </c>
      <c r="F921" s="738">
        <v>2</v>
      </c>
      <c r="G921" s="738">
        <v>3</v>
      </c>
      <c r="H921" s="740">
        <v>4</v>
      </c>
      <c r="I921" s="738">
        <v>5</v>
      </c>
      <c r="J921" s="738">
        <v>6</v>
      </c>
      <c r="K921" s="738">
        <v>7</v>
      </c>
      <c r="L921" s="738">
        <v>8</v>
      </c>
      <c r="M921" s="738">
        <v>9</v>
      </c>
      <c r="N921" s="740">
        <v>10</v>
      </c>
      <c r="O921" s="738">
        <v>11</v>
      </c>
      <c r="P921" s="738">
        <v>12</v>
      </c>
      <c r="Q921" s="738">
        <v>13</v>
      </c>
      <c r="R921" s="738">
        <v>14</v>
      </c>
      <c r="S921" s="738">
        <v>15</v>
      </c>
      <c r="T921" s="738">
        <v>16</v>
      </c>
      <c r="U921" s="738">
        <v>17</v>
      </c>
      <c r="V921" s="909">
        <v>18</v>
      </c>
      <c r="W921" s="738">
        <v>19</v>
      </c>
      <c r="X921" s="738">
        <v>20</v>
      </c>
      <c r="Y921" s="740">
        <v>21</v>
      </c>
      <c r="Z921" s="738">
        <v>22</v>
      </c>
      <c r="AA921" s="738">
        <v>23</v>
      </c>
      <c r="AB921" s="168">
        <v>24</v>
      </c>
      <c r="AC921" s="601"/>
      <c r="AD921" s="2"/>
      <c r="AE921" s="2"/>
      <c r="AF921" s="2"/>
      <c r="AG921" s="2"/>
      <c r="AJ921" s="440"/>
      <c r="AK921" s="440"/>
      <c r="AL921" s="440"/>
      <c r="AM921" s="440"/>
      <c r="AN921" s="440"/>
    </row>
    <row r="922" spans="1:42" ht="16.5" thickBot="1">
      <c r="A922" s="530" t="s">
        <v>13</v>
      </c>
      <c r="B922" s="169"/>
      <c r="C922" s="531"/>
      <c r="D922" s="199"/>
      <c r="E922" s="189">
        <v>21</v>
      </c>
      <c r="F922" s="169">
        <v>21</v>
      </c>
      <c r="G922" s="169">
        <v>21</v>
      </c>
      <c r="H922" s="526">
        <v>21</v>
      </c>
      <c r="I922" s="169">
        <v>21</v>
      </c>
      <c r="J922" s="169">
        <v>21</v>
      </c>
      <c r="K922" s="169">
        <v>21</v>
      </c>
      <c r="L922" s="169">
        <v>21</v>
      </c>
      <c r="M922" s="169">
        <v>21</v>
      </c>
      <c r="N922" s="526">
        <v>21</v>
      </c>
      <c r="O922" s="169">
        <v>21</v>
      </c>
      <c r="P922" s="169">
        <v>21</v>
      </c>
      <c r="Q922" s="169">
        <v>21</v>
      </c>
      <c r="R922" s="169">
        <v>21</v>
      </c>
      <c r="S922" s="169">
        <v>21</v>
      </c>
      <c r="T922" s="169">
        <v>21</v>
      </c>
      <c r="U922" s="169">
        <v>21</v>
      </c>
      <c r="V922" s="791">
        <v>21</v>
      </c>
      <c r="W922" s="169">
        <v>21</v>
      </c>
      <c r="X922" s="169">
        <v>21</v>
      </c>
      <c r="Y922" s="526">
        <v>21</v>
      </c>
      <c r="Z922" s="169">
        <v>21</v>
      </c>
      <c r="AA922" s="169">
        <v>21</v>
      </c>
      <c r="AB922" s="243">
        <v>21</v>
      </c>
      <c r="AC922" s="963"/>
      <c r="AD922" s="2"/>
      <c r="AE922" s="2"/>
      <c r="AF922" s="2"/>
      <c r="AG922" s="2"/>
      <c r="AJ922" s="440"/>
      <c r="AK922" s="440"/>
      <c r="AL922" s="440"/>
      <c r="AM922" s="440"/>
      <c r="AN922" s="440"/>
    </row>
    <row r="923" spans="1:42">
      <c r="A923" s="3250" t="s">
        <v>51</v>
      </c>
      <c r="B923" s="3194" t="s">
        <v>52</v>
      </c>
      <c r="C923" s="123" t="s">
        <v>16</v>
      </c>
      <c r="D923" s="115" t="s">
        <v>33</v>
      </c>
      <c r="E923" s="1774">
        <f t="shared" ref="E923:AB923" si="543">(E927-D927)*$AK924*$AM924</f>
        <v>0</v>
      </c>
      <c r="F923" s="208">
        <f t="shared" si="543"/>
        <v>0</v>
      </c>
      <c r="G923" s="208">
        <f t="shared" si="543"/>
        <v>0</v>
      </c>
      <c r="H923" s="447">
        <f t="shared" si="543"/>
        <v>0</v>
      </c>
      <c r="I923" s="208">
        <f t="shared" si="543"/>
        <v>0</v>
      </c>
      <c r="J923" s="208">
        <f t="shared" si="543"/>
        <v>0</v>
      </c>
      <c r="K923" s="208">
        <f t="shared" si="543"/>
        <v>0</v>
      </c>
      <c r="L923" s="208">
        <f t="shared" si="543"/>
        <v>0</v>
      </c>
      <c r="M923" s="208">
        <f t="shared" si="543"/>
        <v>0</v>
      </c>
      <c r="N923" s="447">
        <f t="shared" si="543"/>
        <v>0</v>
      </c>
      <c r="O923" s="208">
        <f t="shared" si="543"/>
        <v>0</v>
      </c>
      <c r="P923" s="208">
        <f t="shared" si="543"/>
        <v>0</v>
      </c>
      <c r="Q923" s="208">
        <f t="shared" si="543"/>
        <v>0</v>
      </c>
      <c r="R923" s="208">
        <f t="shared" si="543"/>
        <v>0</v>
      </c>
      <c r="S923" s="208">
        <f t="shared" si="543"/>
        <v>0</v>
      </c>
      <c r="T923" s="208">
        <f t="shared" si="543"/>
        <v>0</v>
      </c>
      <c r="U923" s="208">
        <f t="shared" si="543"/>
        <v>0</v>
      </c>
      <c r="V923" s="481">
        <f t="shared" si="543"/>
        <v>0</v>
      </c>
      <c r="W923" s="208">
        <f t="shared" si="543"/>
        <v>0</v>
      </c>
      <c r="X923" s="208">
        <f t="shared" si="543"/>
        <v>0</v>
      </c>
      <c r="Y923" s="447">
        <f t="shared" si="543"/>
        <v>0</v>
      </c>
      <c r="Z923" s="208">
        <f t="shared" si="543"/>
        <v>0</v>
      </c>
      <c r="AA923" s="208">
        <f t="shared" si="543"/>
        <v>0</v>
      </c>
      <c r="AB923" s="350">
        <f t="shared" si="543"/>
        <v>0</v>
      </c>
      <c r="AC923" s="115">
        <f>SUM(E923:AB923)</f>
        <v>0</v>
      </c>
      <c r="AJ923" s="14"/>
      <c r="AK923" s="14"/>
      <c r="AL923" s="15"/>
      <c r="AM923" s="14"/>
      <c r="AN923" s="440"/>
    </row>
    <row r="924" spans="1:42">
      <c r="A924" s="3251"/>
      <c r="B924" s="3195"/>
      <c r="C924" s="125" t="s">
        <v>18</v>
      </c>
      <c r="D924" s="110"/>
      <c r="E924" s="81">
        <f t="shared" ref="E924:AB924" si="544">(E928-D928)*$AK924*$AM924</f>
        <v>0</v>
      </c>
      <c r="F924" s="158">
        <f t="shared" si="544"/>
        <v>0</v>
      </c>
      <c r="G924" s="158">
        <f t="shared" si="544"/>
        <v>0</v>
      </c>
      <c r="H924" s="446">
        <f t="shared" si="544"/>
        <v>0</v>
      </c>
      <c r="I924" s="158">
        <f t="shared" si="544"/>
        <v>0</v>
      </c>
      <c r="J924" s="158">
        <f t="shared" si="544"/>
        <v>0</v>
      </c>
      <c r="K924" s="158">
        <f t="shared" si="544"/>
        <v>0</v>
      </c>
      <c r="L924" s="158">
        <f t="shared" si="544"/>
        <v>0</v>
      </c>
      <c r="M924" s="158">
        <f t="shared" si="544"/>
        <v>0</v>
      </c>
      <c r="N924" s="446">
        <f t="shared" si="544"/>
        <v>0</v>
      </c>
      <c r="O924" s="158">
        <f t="shared" si="544"/>
        <v>0</v>
      </c>
      <c r="P924" s="158">
        <f t="shared" si="544"/>
        <v>0</v>
      </c>
      <c r="Q924" s="158">
        <f t="shared" si="544"/>
        <v>0</v>
      </c>
      <c r="R924" s="158">
        <f t="shared" si="544"/>
        <v>0</v>
      </c>
      <c r="S924" s="158">
        <f t="shared" si="544"/>
        <v>0</v>
      </c>
      <c r="T924" s="158">
        <f t="shared" si="544"/>
        <v>0</v>
      </c>
      <c r="U924" s="158">
        <f t="shared" si="544"/>
        <v>0</v>
      </c>
      <c r="V924" s="482">
        <f t="shared" si="544"/>
        <v>0</v>
      </c>
      <c r="W924" s="158">
        <f t="shared" si="544"/>
        <v>0</v>
      </c>
      <c r="X924" s="158">
        <f t="shared" si="544"/>
        <v>0</v>
      </c>
      <c r="Y924" s="446">
        <f t="shared" si="544"/>
        <v>0</v>
      </c>
      <c r="Z924" s="158">
        <f t="shared" si="544"/>
        <v>0</v>
      </c>
      <c r="AA924" s="158">
        <f t="shared" si="544"/>
        <v>0</v>
      </c>
      <c r="AB924" s="336">
        <f t="shared" si="544"/>
        <v>0</v>
      </c>
      <c r="AC924" s="110">
        <f>SUM(E924:AB924)</f>
        <v>0</v>
      </c>
      <c r="AJ924" s="542"/>
      <c r="AK924" s="543"/>
      <c r="AL924" s="542"/>
      <c r="AM924" s="15"/>
      <c r="AN924" s="440"/>
    </row>
    <row r="925" spans="1:42">
      <c r="A925" s="3251"/>
      <c r="B925" s="3195"/>
      <c r="C925" s="125" t="s">
        <v>19</v>
      </c>
      <c r="D925" s="110"/>
      <c r="E925" s="81"/>
      <c r="F925" s="158"/>
      <c r="G925" s="158"/>
      <c r="H925" s="446"/>
      <c r="I925" s="158"/>
      <c r="J925" s="158"/>
      <c r="K925" s="158"/>
      <c r="L925" s="158"/>
      <c r="M925" s="158"/>
      <c r="N925" s="446"/>
      <c r="O925" s="158"/>
      <c r="P925" s="158"/>
      <c r="Q925" s="158"/>
      <c r="R925" s="158"/>
      <c r="S925" s="158"/>
      <c r="T925" s="158"/>
      <c r="U925" s="158"/>
      <c r="V925" s="482"/>
      <c r="W925" s="158"/>
      <c r="X925" s="158"/>
      <c r="Y925" s="446"/>
      <c r="Z925" s="158"/>
      <c r="AA925" s="158"/>
      <c r="AB925" s="336"/>
      <c r="AC925" s="110"/>
      <c r="AJ925" s="15"/>
      <c r="AK925" s="15"/>
      <c r="AL925" s="15"/>
      <c r="AM925" s="15"/>
      <c r="AN925" s="440"/>
    </row>
    <row r="926" spans="1:42" ht="16.5" thickBot="1">
      <c r="A926" s="3251"/>
      <c r="B926" s="3196"/>
      <c r="C926" s="125" t="s">
        <v>21</v>
      </c>
      <c r="D926" s="130"/>
      <c r="E926" s="94" t="e">
        <f t="shared" ref="E926:AB926" si="545">E924/E923</f>
        <v>#DIV/0!</v>
      </c>
      <c r="F926" s="95" t="e">
        <f t="shared" si="545"/>
        <v>#DIV/0!</v>
      </c>
      <c r="G926" s="95" t="e">
        <f t="shared" si="545"/>
        <v>#DIV/0!</v>
      </c>
      <c r="H926" s="478" t="e">
        <f t="shared" si="545"/>
        <v>#DIV/0!</v>
      </c>
      <c r="I926" s="95" t="e">
        <f t="shared" si="545"/>
        <v>#DIV/0!</v>
      </c>
      <c r="J926" s="95" t="e">
        <f t="shared" si="545"/>
        <v>#DIV/0!</v>
      </c>
      <c r="K926" s="95" t="e">
        <f t="shared" si="545"/>
        <v>#DIV/0!</v>
      </c>
      <c r="L926" s="95" t="e">
        <f t="shared" si="545"/>
        <v>#DIV/0!</v>
      </c>
      <c r="M926" s="95" t="e">
        <f t="shared" si="545"/>
        <v>#DIV/0!</v>
      </c>
      <c r="N926" s="478" t="e">
        <f t="shared" si="545"/>
        <v>#DIV/0!</v>
      </c>
      <c r="O926" s="95" t="e">
        <f t="shared" si="545"/>
        <v>#DIV/0!</v>
      </c>
      <c r="P926" s="95" t="e">
        <f t="shared" si="545"/>
        <v>#DIV/0!</v>
      </c>
      <c r="Q926" s="95" t="e">
        <f t="shared" si="545"/>
        <v>#DIV/0!</v>
      </c>
      <c r="R926" s="95" t="e">
        <f t="shared" si="545"/>
        <v>#DIV/0!</v>
      </c>
      <c r="S926" s="95" t="e">
        <f t="shared" si="545"/>
        <v>#DIV/0!</v>
      </c>
      <c r="T926" s="95" t="e">
        <f t="shared" si="545"/>
        <v>#DIV/0!</v>
      </c>
      <c r="U926" s="95" t="e">
        <f t="shared" si="545"/>
        <v>#DIV/0!</v>
      </c>
      <c r="V926" s="504" t="e">
        <f t="shared" si="545"/>
        <v>#DIV/0!</v>
      </c>
      <c r="W926" s="95" t="e">
        <f t="shared" si="545"/>
        <v>#DIV/0!</v>
      </c>
      <c r="X926" s="95" t="e">
        <f t="shared" si="545"/>
        <v>#DIV/0!</v>
      </c>
      <c r="Y926" s="478" t="e">
        <f t="shared" si="545"/>
        <v>#DIV/0!</v>
      </c>
      <c r="Z926" s="95" t="e">
        <f t="shared" si="545"/>
        <v>#DIV/0!</v>
      </c>
      <c r="AA926" s="95" t="e">
        <f t="shared" si="545"/>
        <v>#DIV/0!</v>
      </c>
      <c r="AB926" s="564" t="e">
        <f t="shared" si="545"/>
        <v>#DIV/0!</v>
      </c>
      <c r="AC926" s="130"/>
      <c r="AJ926" s="15"/>
      <c r="AK926" s="15"/>
      <c r="AL926" s="15"/>
      <c r="AM926" s="15"/>
      <c r="AN926" s="440"/>
    </row>
    <row r="927" spans="1:42" hidden="1">
      <c r="A927" s="743"/>
      <c r="B927" s="744"/>
      <c r="C927" s="616" t="s">
        <v>130</v>
      </c>
      <c r="D927" s="158"/>
      <c r="E927" s="3"/>
      <c r="F927" s="3"/>
      <c r="G927" s="3"/>
      <c r="H927" s="463"/>
      <c r="I927" s="3"/>
      <c r="J927" s="3"/>
      <c r="K927" s="3"/>
      <c r="L927" s="3"/>
      <c r="M927" s="3"/>
      <c r="N927" s="463"/>
      <c r="O927" s="3"/>
      <c r="P927" s="3"/>
      <c r="Q927" s="3"/>
      <c r="R927" s="3"/>
      <c r="S927" s="3"/>
      <c r="T927" s="3"/>
      <c r="U927" s="3"/>
      <c r="V927" s="500"/>
      <c r="W927" s="3"/>
      <c r="X927" s="3"/>
      <c r="Y927" s="463"/>
      <c r="Z927" s="3"/>
      <c r="AA927" s="3"/>
      <c r="AB927" s="3"/>
      <c r="AC927" s="3"/>
      <c r="AJ927" s="15"/>
      <c r="AK927" s="15"/>
      <c r="AL927" s="15"/>
      <c r="AM927" s="15"/>
      <c r="AN927" s="440"/>
    </row>
    <row r="928" spans="1:42" ht="16.5" hidden="1" thickBot="1">
      <c r="A928" s="1562"/>
      <c r="B928" s="3151"/>
      <c r="C928" s="1535" t="s">
        <v>131</v>
      </c>
      <c r="D928" s="95"/>
      <c r="E928" s="3152"/>
      <c r="F928" s="3152"/>
      <c r="G928" s="3152"/>
      <c r="H928" s="3153"/>
      <c r="I928" s="3152"/>
      <c r="J928" s="3152"/>
      <c r="K928" s="3152"/>
      <c r="L928" s="3152"/>
      <c r="M928" s="3152"/>
      <c r="N928" s="3153"/>
      <c r="O928" s="3152"/>
      <c r="P928" s="3152"/>
      <c r="Q928" s="3152"/>
      <c r="R928" s="3152"/>
      <c r="S928" s="3152"/>
      <c r="T928" s="3152"/>
      <c r="U928" s="3152"/>
      <c r="V928" s="3154"/>
      <c r="W928" s="3152"/>
      <c r="X928" s="3152"/>
      <c r="Y928" s="3153"/>
      <c r="Z928" s="3152"/>
      <c r="AA928" s="3152"/>
      <c r="AB928" s="3152"/>
      <c r="AC928" s="3152"/>
      <c r="AJ928" s="15"/>
      <c r="AK928" s="15"/>
      <c r="AL928" s="15"/>
      <c r="AM928" s="15"/>
      <c r="AN928" s="440"/>
    </row>
    <row r="929" spans="1:42" ht="24.75" customHeight="1" thickBot="1">
      <c r="A929" s="3155" t="s">
        <v>960</v>
      </c>
      <c r="B929" s="3156"/>
      <c r="C929" s="3157" t="s">
        <v>19</v>
      </c>
      <c r="D929" s="3158" t="s">
        <v>62</v>
      </c>
      <c r="E929" s="3159">
        <v>3.5</v>
      </c>
      <c r="F929" s="3160">
        <v>3.5</v>
      </c>
      <c r="G929" s="3160">
        <v>3.6</v>
      </c>
      <c r="H929" s="3160">
        <v>3.6</v>
      </c>
      <c r="I929" s="3160">
        <v>3.5</v>
      </c>
      <c r="J929" s="3160">
        <v>3.5</v>
      </c>
      <c r="K929" s="3160">
        <v>3.4</v>
      </c>
      <c r="L929" s="3160">
        <v>3.5</v>
      </c>
      <c r="M929" s="3160">
        <v>3.4</v>
      </c>
      <c r="N929" s="3160">
        <v>3.2</v>
      </c>
      <c r="O929" s="3160">
        <v>3</v>
      </c>
      <c r="P929" s="3160">
        <v>3.5</v>
      </c>
      <c r="Q929" s="3160">
        <v>3.5</v>
      </c>
      <c r="R929" s="3160">
        <v>3.2</v>
      </c>
      <c r="S929" s="3160">
        <v>3.5</v>
      </c>
      <c r="T929" s="3160">
        <v>3.5</v>
      </c>
      <c r="U929" s="3160">
        <v>3.5</v>
      </c>
      <c r="V929" s="3160">
        <v>3.5</v>
      </c>
      <c r="W929" s="3160">
        <v>3.5</v>
      </c>
      <c r="X929" s="3160">
        <v>3.5</v>
      </c>
      <c r="Y929" s="3160">
        <v>3.5</v>
      </c>
      <c r="Z929" s="3160">
        <v>3.5</v>
      </c>
      <c r="AA929" s="3160">
        <v>3.5</v>
      </c>
      <c r="AB929" s="3161">
        <v>3.5</v>
      </c>
      <c r="AC929" s="3162">
        <f>AVERAGE(E929:AB929)</f>
        <v>3.4541666666666671</v>
      </c>
      <c r="AJ929" s="14"/>
      <c r="AK929" s="14"/>
      <c r="AL929" s="15"/>
      <c r="AM929" s="14"/>
      <c r="AN929" s="440"/>
    </row>
    <row r="930" spans="1:42">
      <c r="A930" s="3250" t="s">
        <v>53</v>
      </c>
      <c r="B930" s="3259" t="s">
        <v>15</v>
      </c>
      <c r="C930" s="123" t="s">
        <v>16</v>
      </c>
      <c r="D930" s="745" t="s">
        <v>129</v>
      </c>
      <c r="E930" s="70">
        <f t="shared" ref="E930:AB930" si="546">(E934-D934)*$AE930*$AF930</f>
        <v>208.00000000008367</v>
      </c>
      <c r="F930" s="71">
        <f t="shared" si="546"/>
        <v>155.99999999994907</v>
      </c>
      <c r="G930" s="71">
        <f t="shared" si="546"/>
        <v>192.00000000000728</v>
      </c>
      <c r="H930" s="448">
        <f t="shared" si="546"/>
        <v>159.99999999985448</v>
      </c>
      <c r="I930" s="71">
        <f t="shared" si="546"/>
        <v>155.99999999994907</v>
      </c>
      <c r="J930" s="71">
        <f t="shared" si="546"/>
        <v>192.00000000000728</v>
      </c>
      <c r="K930" s="71">
        <f t="shared" si="546"/>
        <v>240.00000000023647</v>
      </c>
      <c r="L930" s="71">
        <f t="shared" si="546"/>
        <v>299.99999999972715</v>
      </c>
      <c r="M930" s="71">
        <f t="shared" si="546"/>
        <v>320.00000000016371</v>
      </c>
      <c r="N930" s="448">
        <f t="shared" si="546"/>
        <v>284.0000000001055</v>
      </c>
      <c r="O930" s="71">
        <f t="shared" si="546"/>
        <v>288.00000000001091</v>
      </c>
      <c r="P930" s="71">
        <f t="shared" si="546"/>
        <v>235.99999999987631</v>
      </c>
      <c r="Q930" s="71">
        <f t="shared" si="546"/>
        <v>271.99999999993452</v>
      </c>
      <c r="R930" s="71">
        <f t="shared" si="546"/>
        <v>235.99999999987631</v>
      </c>
      <c r="S930" s="71">
        <f t="shared" si="546"/>
        <v>256.00000000031287</v>
      </c>
      <c r="T930" s="71">
        <f t="shared" si="546"/>
        <v>268.0000000000291</v>
      </c>
      <c r="U930" s="71">
        <f t="shared" si="546"/>
        <v>255.99999999985812</v>
      </c>
      <c r="V930" s="484">
        <f t="shared" si="546"/>
        <v>255.99999999985812</v>
      </c>
      <c r="W930" s="71">
        <f t="shared" si="546"/>
        <v>316.0000000002583</v>
      </c>
      <c r="X930" s="71">
        <f t="shared" si="546"/>
        <v>255.99999999985812</v>
      </c>
      <c r="Y930" s="448">
        <f t="shared" si="546"/>
        <v>219.99999999979991</v>
      </c>
      <c r="Z930" s="71">
        <f t="shared" si="546"/>
        <v>208.00000000008367</v>
      </c>
      <c r="AA930" s="71">
        <f t="shared" si="546"/>
        <v>251.99999999995271</v>
      </c>
      <c r="AB930" s="72">
        <f t="shared" si="546"/>
        <v>192.00000000000728</v>
      </c>
      <c r="AC930" s="133">
        <f>SUM(E930:AB930)</f>
        <v>5719.9999999997999</v>
      </c>
      <c r="AD930" s="70">
        <v>2500</v>
      </c>
      <c r="AE930" s="71">
        <v>100</v>
      </c>
      <c r="AF930" s="72">
        <v>40</v>
      </c>
      <c r="AJ930" s="542"/>
      <c r="AK930" s="543"/>
      <c r="AL930" s="542"/>
      <c r="AM930" s="15"/>
      <c r="AN930" s="440"/>
    </row>
    <row r="931" spans="1:42">
      <c r="A931" s="3251"/>
      <c r="B931" s="3260"/>
      <c r="C931" s="125" t="s">
        <v>18</v>
      </c>
      <c r="D931" s="370" t="s">
        <v>129</v>
      </c>
      <c r="E931" s="430">
        <f t="shared" ref="E931:AB931" si="547">(E935-D935)*$AE930*$AF930</f>
        <v>128.00000000000011</v>
      </c>
      <c r="F931" s="328">
        <f t="shared" si="547"/>
        <v>96.000000000003638</v>
      </c>
      <c r="G931" s="328">
        <f t="shared" si="547"/>
        <v>119.99999999999034</v>
      </c>
      <c r="H931" s="449">
        <f t="shared" si="547"/>
        <v>96.000000000003638</v>
      </c>
      <c r="I931" s="328">
        <f t="shared" si="547"/>
        <v>96.000000000003638</v>
      </c>
      <c r="J931" s="328">
        <f t="shared" si="547"/>
        <v>119.99999999999034</v>
      </c>
      <c r="K931" s="328">
        <f t="shared" si="547"/>
        <v>144.00000000000546</v>
      </c>
      <c r="L931" s="328">
        <f t="shared" si="547"/>
        <v>188.00000000000239</v>
      </c>
      <c r="M931" s="328">
        <f t="shared" si="547"/>
        <v>195.99999999999795</v>
      </c>
      <c r="N931" s="449">
        <f t="shared" si="547"/>
        <v>176.00000000000193</v>
      </c>
      <c r="O931" s="328">
        <f t="shared" si="547"/>
        <v>176.00000000000193</v>
      </c>
      <c r="P931" s="328">
        <f t="shared" si="547"/>
        <v>143.99999999999125</v>
      </c>
      <c r="Q931" s="328">
        <f t="shared" si="547"/>
        <v>168.00000000000637</v>
      </c>
      <c r="R931" s="328">
        <f t="shared" si="547"/>
        <v>147.99999999999613</v>
      </c>
      <c r="S931" s="328">
        <f t="shared" si="547"/>
        <v>156.00000000000591</v>
      </c>
      <c r="T931" s="328">
        <f t="shared" si="547"/>
        <v>164.00000000000148</v>
      </c>
      <c r="U931" s="328">
        <f t="shared" si="547"/>
        <v>155.9999999999917</v>
      </c>
      <c r="V931" s="485">
        <f t="shared" si="547"/>
        <v>160.0000000000108</v>
      </c>
      <c r="W931" s="328">
        <f t="shared" si="547"/>
        <v>191.99999999999307</v>
      </c>
      <c r="X931" s="328">
        <f t="shared" si="547"/>
        <v>159.99999999999659</v>
      </c>
      <c r="Y931" s="449">
        <f t="shared" si="547"/>
        <v>136.00000000000989</v>
      </c>
      <c r="Z931" s="328">
        <f t="shared" si="547"/>
        <v>128.00000000000011</v>
      </c>
      <c r="AA931" s="328">
        <f t="shared" si="547"/>
        <v>155.9999999999917</v>
      </c>
      <c r="AB931" s="329">
        <f t="shared" si="547"/>
        <v>115.99999999999966</v>
      </c>
      <c r="AC931" s="135">
        <f>SUM(E931:AB931)</f>
        <v>3519.9999999999959</v>
      </c>
      <c r="AD931" s="73"/>
      <c r="AE931" s="158"/>
      <c r="AF931" s="74"/>
      <c r="AJ931" s="15"/>
      <c r="AK931" s="15"/>
      <c r="AL931" s="15"/>
      <c r="AM931" s="15"/>
      <c r="AN931" s="440"/>
    </row>
    <row r="932" spans="1:42">
      <c r="A932" s="3251"/>
      <c r="B932" s="3260"/>
      <c r="C932" s="125" t="s">
        <v>19</v>
      </c>
      <c r="D932" s="415" t="s">
        <v>62</v>
      </c>
      <c r="E932" s="1724">
        <v>13</v>
      </c>
      <c r="F932" s="1707">
        <v>10</v>
      </c>
      <c r="G932" s="1707">
        <v>12</v>
      </c>
      <c r="H932" s="454">
        <v>10</v>
      </c>
      <c r="I932" s="1707">
        <v>10</v>
      </c>
      <c r="J932" s="1707">
        <v>12</v>
      </c>
      <c r="K932" s="1707">
        <v>15</v>
      </c>
      <c r="L932" s="1707">
        <v>19</v>
      </c>
      <c r="M932" s="1707">
        <v>20</v>
      </c>
      <c r="N932" s="454">
        <v>18</v>
      </c>
      <c r="O932" s="1707">
        <v>18</v>
      </c>
      <c r="P932" s="1707">
        <v>15</v>
      </c>
      <c r="Q932" s="1707">
        <v>17</v>
      </c>
      <c r="R932" s="1707">
        <v>15</v>
      </c>
      <c r="S932" s="1707">
        <v>16</v>
      </c>
      <c r="T932" s="1707">
        <v>17</v>
      </c>
      <c r="U932" s="1707">
        <v>16</v>
      </c>
      <c r="V932" s="490">
        <v>16</v>
      </c>
      <c r="W932" s="1707">
        <v>20</v>
      </c>
      <c r="X932" s="1707">
        <v>16</v>
      </c>
      <c r="Y932" s="454">
        <v>14</v>
      </c>
      <c r="Z932" s="1707">
        <v>13</v>
      </c>
      <c r="AA932" s="1707">
        <v>16</v>
      </c>
      <c r="AB932" s="1708">
        <v>12</v>
      </c>
      <c r="AC932" s="135">
        <f>AVERAGE(E932:AB932)</f>
        <v>15</v>
      </c>
      <c r="AD932" s="76">
        <f>SQRT(MIN((E930*E930+E931*E931),(F930*F930+F931*F931),(G930*G930+G931*G931),(H930*H930+H931*H931),(I930*I930+I931*I931),(J930*J930+J931*J931),(K930*K930+K931*K931),(L930*L930+L931*L931),(M930*M930+M931*M931),(N930*N930+N931*N931),(O930*O930+O931*O931),(P930*P930+P931*P931),(R930*R930+R931*R931),(S930*S930+S931*S931),(T930*T930+T931*T931),(U930*U930+U931*U931),(V930*V930+V931*V931),(W930*W930+W931*W931),(X930*X930+X931*X931),(Y930*Y930+Y931*Y931),(Z930*Z930+Z931*Z931),(AA930*AA930+AA931*AA931),(AB930*AB930+AB931*AB931)))/AD930</f>
        <v>7.3268820107857402E-2</v>
      </c>
      <c r="AE932" s="76">
        <f>SQRT(MAX((E930*E930+E931*E931),(F930*F930+F931*F931),(G930*G930+G931*G931),(H930*H930+H931*H931),(I930*I930+I931*I931),(J930*J930+J931*J931),(K930*K930+K931*K931),(L930*L930+L931*L931),(M930*M930+M931*M931),(N930*N930+N931*N931),(O930*O930+O931*O931),(P930*P930+P931*P931),(R930*R930+R931*R931),(S930*S930+S931*S931),(T930*T930+T931*T931),(U930*U930+U931*U931),(V930*V930+V931*V931),(W930*W930+W931*W931),(X930*X930+X931*X931),(Y930*Y930+Y931*Y931),(Z930*Z930+Z931*Z931),(AA930*AA930+AA931*AA931),(AB930*AB930+AB931*AB931)))/AD930</f>
        <v>0.15010183210079961</v>
      </c>
      <c r="AF932" s="77"/>
      <c r="AJ932" s="15"/>
      <c r="AK932" s="15"/>
      <c r="AL932" s="15"/>
      <c r="AM932" s="15"/>
      <c r="AN932" s="440"/>
    </row>
    <row r="933" spans="1:42" ht="16.5" thickBot="1">
      <c r="A933" s="3251"/>
      <c r="B933" s="3260"/>
      <c r="C933" s="125" t="s">
        <v>21</v>
      </c>
      <c r="D933" s="368"/>
      <c r="E933" s="696">
        <f t="shared" ref="E933:AB933" si="548">E931/E930</f>
        <v>0.61538461538436839</v>
      </c>
      <c r="F933" s="338">
        <f t="shared" si="548"/>
        <v>0.61538461538483957</v>
      </c>
      <c r="G933" s="338">
        <f t="shared" si="548"/>
        <v>0.62499999999992595</v>
      </c>
      <c r="H933" s="464">
        <f t="shared" si="548"/>
        <v>0.60000000000056841</v>
      </c>
      <c r="I933" s="338">
        <f t="shared" si="548"/>
        <v>0.61538461538483957</v>
      </c>
      <c r="J933" s="338">
        <f t="shared" si="548"/>
        <v>0.62499999999992595</v>
      </c>
      <c r="K933" s="338">
        <f t="shared" si="548"/>
        <v>0.59999999999943154</v>
      </c>
      <c r="L933" s="338">
        <f t="shared" si="548"/>
        <v>0.62666666666724458</v>
      </c>
      <c r="M933" s="338">
        <f t="shared" si="548"/>
        <v>0.6124999999996803</v>
      </c>
      <c r="N933" s="464">
        <f t="shared" si="548"/>
        <v>0.6197183098589315</v>
      </c>
      <c r="O933" s="338">
        <f t="shared" si="548"/>
        <v>0.61111111111109462</v>
      </c>
      <c r="P933" s="338">
        <f t="shared" si="548"/>
        <v>0.61016949152570643</v>
      </c>
      <c r="Q933" s="338">
        <f t="shared" si="548"/>
        <v>0.61764705882370152</v>
      </c>
      <c r="R933" s="338">
        <f t="shared" si="548"/>
        <v>0.62711864406810891</v>
      </c>
      <c r="S933" s="338">
        <f t="shared" si="548"/>
        <v>0.60937499999927836</v>
      </c>
      <c r="T933" s="338">
        <f t="shared" si="548"/>
        <v>0.61194029850740173</v>
      </c>
      <c r="U933" s="338">
        <f t="shared" si="548"/>
        <v>0.60937500000030531</v>
      </c>
      <c r="V933" s="501">
        <f t="shared" si="548"/>
        <v>0.62500000000038858</v>
      </c>
      <c r="W933" s="338">
        <f t="shared" si="548"/>
        <v>0.60759493670834219</v>
      </c>
      <c r="X933" s="338">
        <f t="shared" si="548"/>
        <v>0.62500000000033307</v>
      </c>
      <c r="Y933" s="464">
        <f t="shared" si="548"/>
        <v>0.61818181818242535</v>
      </c>
      <c r="Z933" s="338">
        <f t="shared" si="548"/>
        <v>0.61538461538436839</v>
      </c>
      <c r="AA933" s="338">
        <f t="shared" si="548"/>
        <v>0.61904761904770234</v>
      </c>
      <c r="AB933" s="403">
        <f t="shared" si="548"/>
        <v>0.60416666666664198</v>
      </c>
      <c r="AC933" s="544">
        <f>MAX(E933:AB933)</f>
        <v>0.62711864406810891</v>
      </c>
      <c r="AD933" s="546">
        <f>MIN(E932:AB932)/(AD930/(SQRT(3)*AD940))</f>
        <v>7.2668191631552234E-2</v>
      </c>
      <c r="AE933" s="547">
        <f>MAX(E932:AB932)/(AD930/(SQRT(3)*AD940))</f>
        <v>0.14533638326310447</v>
      </c>
      <c r="AF933" s="74"/>
      <c r="AJ933" s="15"/>
      <c r="AK933" s="15"/>
      <c r="AL933" s="15"/>
      <c r="AM933" s="15"/>
      <c r="AN933" s="440"/>
    </row>
    <row r="934" spans="1:42" hidden="1">
      <c r="A934" s="541"/>
      <c r="B934" s="209"/>
      <c r="C934" s="126" t="s">
        <v>130</v>
      </c>
      <c r="D934" s="415">
        <v>698.73</v>
      </c>
      <c r="E934" s="746">
        <v>698.78200000000004</v>
      </c>
      <c r="F934" s="139">
        <v>698.82100000000003</v>
      </c>
      <c r="G934" s="139">
        <v>698.86900000000003</v>
      </c>
      <c r="H934" s="445">
        <v>698.90899999999999</v>
      </c>
      <c r="I934" s="139">
        <v>698.94799999999998</v>
      </c>
      <c r="J934" s="139">
        <v>698.99599999999998</v>
      </c>
      <c r="K934" s="139">
        <v>699.05600000000004</v>
      </c>
      <c r="L934" s="139">
        <v>699.13099999999997</v>
      </c>
      <c r="M934" s="139">
        <v>699.21100000000001</v>
      </c>
      <c r="N934" s="445">
        <v>699.28200000000004</v>
      </c>
      <c r="O934" s="139">
        <v>699.35400000000004</v>
      </c>
      <c r="P934" s="139">
        <v>699.41300000000001</v>
      </c>
      <c r="Q934" s="139">
        <v>699.48099999999999</v>
      </c>
      <c r="R934" s="139">
        <v>699.54</v>
      </c>
      <c r="S934" s="139">
        <v>699.60400000000004</v>
      </c>
      <c r="T934" s="139">
        <v>699.67100000000005</v>
      </c>
      <c r="U934" s="139">
        <v>699.73500000000001</v>
      </c>
      <c r="V934" s="498">
        <v>699.79899999999998</v>
      </c>
      <c r="W934" s="139">
        <v>699.87800000000004</v>
      </c>
      <c r="X934" s="139">
        <v>699.94200000000001</v>
      </c>
      <c r="Y934" s="445">
        <v>699.99699999999996</v>
      </c>
      <c r="Z934" s="139">
        <v>700.04899999999998</v>
      </c>
      <c r="AA934" s="139">
        <v>700.11199999999997</v>
      </c>
      <c r="AB934" s="747">
        <v>700.16</v>
      </c>
      <c r="AC934" s="134"/>
      <c r="AD934" s="73"/>
      <c r="AE934" s="158"/>
      <c r="AF934" s="74"/>
      <c r="AJ934" s="15"/>
      <c r="AK934" s="15"/>
      <c r="AL934" s="15"/>
      <c r="AM934" s="15"/>
      <c r="AN934" s="440"/>
    </row>
    <row r="935" spans="1:42" hidden="1">
      <c r="A935" s="541"/>
      <c r="B935" s="209"/>
      <c r="C935" s="126" t="s">
        <v>131</v>
      </c>
      <c r="D935" s="370">
        <v>27.48</v>
      </c>
      <c r="E935" s="73">
        <v>27.512</v>
      </c>
      <c r="F935" s="158">
        <v>27.536000000000001</v>
      </c>
      <c r="G935" s="158">
        <v>27.565999999999999</v>
      </c>
      <c r="H935" s="446">
        <v>27.59</v>
      </c>
      <c r="I935" s="158">
        <v>27.614000000000001</v>
      </c>
      <c r="J935" s="158">
        <v>27.643999999999998</v>
      </c>
      <c r="K935" s="158">
        <v>27.68</v>
      </c>
      <c r="L935" s="158">
        <v>27.727</v>
      </c>
      <c r="M935" s="158">
        <v>27.776</v>
      </c>
      <c r="N935" s="446">
        <v>27.82</v>
      </c>
      <c r="O935" s="158">
        <v>27.864000000000001</v>
      </c>
      <c r="P935" s="158">
        <v>27.9</v>
      </c>
      <c r="Q935" s="158">
        <v>27.942</v>
      </c>
      <c r="R935" s="158">
        <v>27.978999999999999</v>
      </c>
      <c r="S935" s="158">
        <v>28.018000000000001</v>
      </c>
      <c r="T935" s="158">
        <v>28.059000000000001</v>
      </c>
      <c r="U935" s="158">
        <v>28.097999999999999</v>
      </c>
      <c r="V935" s="482">
        <v>28.138000000000002</v>
      </c>
      <c r="W935" s="158">
        <v>28.186</v>
      </c>
      <c r="X935" s="158">
        <v>28.225999999999999</v>
      </c>
      <c r="Y935" s="446">
        <v>28.26</v>
      </c>
      <c r="Z935" s="158">
        <v>28.292000000000002</v>
      </c>
      <c r="AA935" s="158">
        <v>28.331</v>
      </c>
      <c r="AB935" s="74">
        <v>28.36</v>
      </c>
      <c r="AC935" s="134"/>
      <c r="AD935" s="73"/>
      <c r="AE935" s="158"/>
      <c r="AF935" s="74"/>
      <c r="AG935" s="15"/>
      <c r="AH935" s="15"/>
      <c r="AI935" s="15"/>
      <c r="AJ935" s="15"/>
      <c r="AK935" s="440"/>
      <c r="AL935" s="440"/>
      <c r="AM935" s="440"/>
      <c r="AN935" s="440"/>
      <c r="AO935" s="440"/>
      <c r="AP935" s="440"/>
    </row>
    <row r="936" spans="1:42" ht="16.5" hidden="1" thickBot="1">
      <c r="A936" s="3222" t="s">
        <v>49</v>
      </c>
      <c r="B936" s="3223"/>
      <c r="C936" s="3224"/>
      <c r="D936" s="368"/>
      <c r="E936" s="573">
        <f>SQRT(E930*E930+E931*E931)/E940/1.73</f>
        <v>13.343389772372962</v>
      </c>
      <c r="F936" s="182">
        <f t="shared" ref="F936:AB936" si="549">SQRT(F930*F930+F931*F931)/F940/1.73</f>
        <v>9.9886601739362799</v>
      </c>
      <c r="G936" s="182">
        <f t="shared" si="549"/>
        <v>12.370135994916767</v>
      </c>
      <c r="H936" s="453">
        <f t="shared" si="549"/>
        <v>10.175071470985207</v>
      </c>
      <c r="I936" s="182">
        <f t="shared" si="549"/>
        <v>10.007542329274536</v>
      </c>
      <c r="J936" s="182">
        <f t="shared" si="549"/>
        <v>12.381839056406754</v>
      </c>
      <c r="K936" s="182">
        <f t="shared" si="549"/>
        <v>15.437369884436086</v>
      </c>
      <c r="L936" s="182">
        <f t="shared" si="549"/>
        <v>19.639840336697496</v>
      </c>
      <c r="M936" s="182">
        <f t="shared" si="549"/>
        <v>21.018426549939456</v>
      </c>
      <c r="N936" s="453">
        <f t="shared" si="549"/>
        <v>18.768643055678734</v>
      </c>
      <c r="O936" s="182">
        <f t="shared" si="549"/>
        <v>18.97845132563787</v>
      </c>
      <c r="P936" s="182">
        <f t="shared" si="549"/>
        <v>15.455069773925237</v>
      </c>
      <c r="Q936" s="182">
        <f t="shared" si="549"/>
        <v>17.854841207615372</v>
      </c>
      <c r="R936" s="182">
        <f t="shared" si="549"/>
        <v>15.587786040074958</v>
      </c>
      <c r="S936" s="182">
        <f t="shared" si="549"/>
        <v>16.598376119034061</v>
      </c>
      <c r="T936" s="182">
        <f t="shared" si="549"/>
        <v>17.329865319381444</v>
      </c>
      <c r="U936" s="182">
        <f t="shared" si="549"/>
        <v>16.472152726472135</v>
      </c>
      <c r="V936" s="489">
        <f t="shared" si="549"/>
        <v>16.587584135129166</v>
      </c>
      <c r="W936" s="182">
        <f t="shared" si="549"/>
        <v>20.374850628376549</v>
      </c>
      <c r="X936" s="182">
        <f t="shared" si="549"/>
        <v>16.509118741868917</v>
      </c>
      <c r="Y936" s="453">
        <f t="shared" si="549"/>
        <v>14.211444788076133</v>
      </c>
      <c r="Z936" s="182">
        <f t="shared" si="549"/>
        <v>13.356013603756475</v>
      </c>
      <c r="AA936" s="182">
        <f t="shared" si="549"/>
        <v>16.101206964961463</v>
      </c>
      <c r="AB936" s="183">
        <f t="shared" si="549"/>
        <v>12.163736635521763</v>
      </c>
      <c r="AC936" s="202">
        <f>AVERAGE(E936:AB936)</f>
        <v>15.446309026436495</v>
      </c>
      <c r="AD936" s="78">
        <f>(AC932-AC936)/AC932</f>
        <v>-2.9753935095766338E-2</v>
      </c>
      <c r="AE936" s="79"/>
      <c r="AF936" s="80"/>
      <c r="AJ936" s="15"/>
      <c r="AK936" s="15"/>
      <c r="AL936" s="15"/>
      <c r="AM936" s="15"/>
      <c r="AN936" s="440"/>
    </row>
    <row r="937" spans="1:42">
      <c r="A937" s="152" t="s">
        <v>59</v>
      </c>
      <c r="B937" s="153"/>
      <c r="C937" s="197"/>
      <c r="D937" s="165"/>
      <c r="E937" s="748">
        <f>E930</f>
        <v>208.00000000008367</v>
      </c>
      <c r="F937" s="749">
        <f t="shared" ref="F937:AB938" si="550">F930</f>
        <v>155.99999999994907</v>
      </c>
      <c r="G937" s="749">
        <f t="shared" si="550"/>
        <v>192.00000000000728</v>
      </c>
      <c r="H937" s="445">
        <f t="shared" si="550"/>
        <v>159.99999999985448</v>
      </c>
      <c r="I937" s="749">
        <f t="shared" si="550"/>
        <v>155.99999999994907</v>
      </c>
      <c r="J937" s="749">
        <f t="shared" si="550"/>
        <v>192.00000000000728</v>
      </c>
      <c r="K937" s="749">
        <f t="shared" si="550"/>
        <v>240.00000000023647</v>
      </c>
      <c r="L937" s="749">
        <f t="shared" si="550"/>
        <v>299.99999999972715</v>
      </c>
      <c r="M937" s="749">
        <f t="shared" si="550"/>
        <v>320.00000000016371</v>
      </c>
      <c r="N937" s="445">
        <f t="shared" si="550"/>
        <v>284.0000000001055</v>
      </c>
      <c r="O937" s="749">
        <f t="shared" si="550"/>
        <v>288.00000000001091</v>
      </c>
      <c r="P937" s="749">
        <f t="shared" si="550"/>
        <v>235.99999999987631</v>
      </c>
      <c r="Q937" s="749">
        <f t="shared" si="550"/>
        <v>271.99999999993452</v>
      </c>
      <c r="R937" s="749">
        <f t="shared" si="550"/>
        <v>235.99999999987631</v>
      </c>
      <c r="S937" s="749">
        <f t="shared" si="550"/>
        <v>256.00000000031287</v>
      </c>
      <c r="T937" s="749">
        <f t="shared" si="550"/>
        <v>268.0000000000291</v>
      </c>
      <c r="U937" s="750">
        <f t="shared" si="550"/>
        <v>255.99999999985812</v>
      </c>
      <c r="V937" s="750">
        <f t="shared" si="550"/>
        <v>255.99999999985812</v>
      </c>
      <c r="W937" s="750">
        <f t="shared" si="550"/>
        <v>316.0000000002583</v>
      </c>
      <c r="X937" s="749">
        <f t="shared" si="550"/>
        <v>255.99999999985812</v>
      </c>
      <c r="Y937" s="445">
        <f t="shared" si="550"/>
        <v>219.99999999979991</v>
      </c>
      <c r="Z937" s="749">
        <f t="shared" si="550"/>
        <v>208.00000000008367</v>
      </c>
      <c r="AA937" s="749">
        <f t="shared" si="550"/>
        <v>251.99999999995271</v>
      </c>
      <c r="AB937" s="749">
        <f t="shared" si="550"/>
        <v>192.00000000000728</v>
      </c>
      <c r="AC937" s="165"/>
      <c r="AD937" s="550">
        <f>MIN(E937:AB937)</f>
        <v>155.99999999994907</v>
      </c>
      <c r="AE937" s="83"/>
      <c r="AF937" s="84"/>
      <c r="AJ937" s="15"/>
      <c r="AK937" s="15"/>
      <c r="AL937" s="15"/>
      <c r="AM937" s="15"/>
      <c r="AN937" s="440"/>
    </row>
    <row r="938" spans="1:42">
      <c r="A938" s="154" t="s">
        <v>61</v>
      </c>
      <c r="B938" s="155"/>
      <c r="C938" s="188"/>
      <c r="D938" s="167"/>
      <c r="E938" s="166">
        <f>E931</f>
        <v>128.00000000000011</v>
      </c>
      <c r="F938" s="86">
        <f t="shared" si="550"/>
        <v>96.000000000003638</v>
      </c>
      <c r="G938" s="86">
        <f t="shared" si="550"/>
        <v>119.99999999999034</v>
      </c>
      <c r="H938" s="446">
        <f t="shared" si="550"/>
        <v>96.000000000003638</v>
      </c>
      <c r="I938" s="86">
        <f t="shared" si="550"/>
        <v>96.000000000003638</v>
      </c>
      <c r="J938" s="86">
        <f t="shared" si="550"/>
        <v>119.99999999999034</v>
      </c>
      <c r="K938" s="86">
        <f t="shared" si="550"/>
        <v>144.00000000000546</v>
      </c>
      <c r="L938" s="86">
        <f t="shared" si="550"/>
        <v>188.00000000000239</v>
      </c>
      <c r="M938" s="86">
        <f t="shared" si="550"/>
        <v>195.99999999999795</v>
      </c>
      <c r="N938" s="446">
        <f t="shared" si="550"/>
        <v>176.00000000000193</v>
      </c>
      <c r="O938" s="86">
        <f t="shared" si="550"/>
        <v>176.00000000000193</v>
      </c>
      <c r="P938" s="86">
        <f t="shared" si="550"/>
        <v>143.99999999999125</v>
      </c>
      <c r="Q938" s="86">
        <f t="shared" si="550"/>
        <v>168.00000000000637</v>
      </c>
      <c r="R938" s="86">
        <f t="shared" si="550"/>
        <v>147.99999999999613</v>
      </c>
      <c r="S938" s="86">
        <f t="shared" si="550"/>
        <v>156.00000000000591</v>
      </c>
      <c r="T938" s="86">
        <f t="shared" si="550"/>
        <v>164.00000000000148</v>
      </c>
      <c r="U938" s="551">
        <f t="shared" si="550"/>
        <v>155.9999999999917</v>
      </c>
      <c r="V938" s="551">
        <f t="shared" si="550"/>
        <v>160.0000000000108</v>
      </c>
      <c r="W938" s="551">
        <f t="shared" si="550"/>
        <v>191.99999999999307</v>
      </c>
      <c r="X938" s="86">
        <f t="shared" si="550"/>
        <v>159.99999999999659</v>
      </c>
      <c r="Y938" s="446">
        <f t="shared" si="550"/>
        <v>136.00000000000989</v>
      </c>
      <c r="Z938" s="86">
        <f t="shared" si="550"/>
        <v>128.00000000000011</v>
      </c>
      <c r="AA938" s="86">
        <f t="shared" si="550"/>
        <v>155.9999999999917</v>
      </c>
      <c r="AB938" s="86">
        <f t="shared" si="550"/>
        <v>115.99999999999966</v>
      </c>
      <c r="AC938" s="167"/>
      <c r="AD938" s="552">
        <f>MIN(E938:AB938)</f>
        <v>96.000000000003638</v>
      </c>
      <c r="AE938" s="86"/>
      <c r="AF938" s="87"/>
      <c r="AJ938" s="15"/>
      <c r="AK938" s="15"/>
      <c r="AL938" s="15"/>
      <c r="AM938" s="15"/>
      <c r="AN938" s="440"/>
    </row>
    <row r="939" spans="1:42" ht="16.5" thickBot="1">
      <c r="A939" s="156" t="s">
        <v>60</v>
      </c>
      <c r="B939" s="157"/>
      <c r="C939" s="198"/>
      <c r="D939" s="193"/>
      <c r="E939" s="751">
        <f t="shared" ref="E939:AB939" si="551">SQRT(E938*E938+E937*E937)</f>
        <v>244.22940035965129</v>
      </c>
      <c r="F939" s="752">
        <f t="shared" si="551"/>
        <v>183.17205026964351</v>
      </c>
      <c r="G939" s="752">
        <f t="shared" si="551"/>
        <v>226.41554716935954</v>
      </c>
      <c r="H939" s="753">
        <f t="shared" si="551"/>
        <v>186.5904606349267</v>
      </c>
      <c r="I939" s="752">
        <f t="shared" si="551"/>
        <v>183.17205026964351</v>
      </c>
      <c r="J939" s="752">
        <f t="shared" si="551"/>
        <v>226.41554716935954</v>
      </c>
      <c r="K939" s="752">
        <f t="shared" si="551"/>
        <v>279.88569095278001</v>
      </c>
      <c r="L939" s="752">
        <f t="shared" si="551"/>
        <v>354.03954581351104</v>
      </c>
      <c r="M939" s="752">
        <f t="shared" si="551"/>
        <v>375.25458025199902</v>
      </c>
      <c r="N939" s="753">
        <f t="shared" si="551"/>
        <v>334.11375308427608</v>
      </c>
      <c r="O939" s="752">
        <f t="shared" si="551"/>
        <v>337.5203697556741</v>
      </c>
      <c r="P939" s="752">
        <f t="shared" si="551"/>
        <v>276.46337912992942</v>
      </c>
      <c r="Q939" s="752">
        <f t="shared" si="551"/>
        <v>319.69985924295702</v>
      </c>
      <c r="R939" s="752">
        <f t="shared" si="551"/>
        <v>278.56776554357555</v>
      </c>
      <c r="S939" s="752">
        <f t="shared" si="551"/>
        <v>299.78659076109795</v>
      </c>
      <c r="T939" s="752">
        <f t="shared" si="551"/>
        <v>314.1973901865133</v>
      </c>
      <c r="U939" s="754">
        <f t="shared" si="551"/>
        <v>299.78659076070227</v>
      </c>
      <c r="V939" s="754">
        <f t="shared" si="551"/>
        <v>301.88739622569676</v>
      </c>
      <c r="W939" s="754">
        <f t="shared" si="551"/>
        <v>369.75667674858909</v>
      </c>
      <c r="X939" s="752">
        <f t="shared" si="551"/>
        <v>301.8873962256892</v>
      </c>
      <c r="Y939" s="753">
        <f t="shared" si="551"/>
        <v>258.64261056507036</v>
      </c>
      <c r="Z939" s="752">
        <f t="shared" si="551"/>
        <v>244.22940035965129</v>
      </c>
      <c r="AA939" s="752">
        <f t="shared" si="551"/>
        <v>296.37813684543869</v>
      </c>
      <c r="AB939" s="752">
        <f t="shared" si="551"/>
        <v>224.32119828496528</v>
      </c>
      <c r="AC939" s="553"/>
      <c r="AD939" s="554">
        <f>MIN(E939:AB939)</f>
        <v>183.17205026964351</v>
      </c>
      <c r="AE939" s="89"/>
      <c r="AF939" s="90"/>
      <c r="AG939" s="10"/>
      <c r="AI939" s="440"/>
      <c r="AJ939" s="440"/>
      <c r="AK939" s="440"/>
      <c r="AL939" s="440"/>
      <c r="AM939" s="440"/>
      <c r="AN939" s="440"/>
      <c r="AO939" s="440"/>
      <c r="AP939" s="440"/>
    </row>
    <row r="940" spans="1:42" ht="16.5" thickBot="1">
      <c r="A940" s="162" t="s">
        <v>0</v>
      </c>
      <c r="B940" s="163"/>
      <c r="C940" s="367" t="s">
        <v>27</v>
      </c>
      <c r="D940" s="557" t="s">
        <v>62</v>
      </c>
      <c r="E940" s="176">
        <v>10.58</v>
      </c>
      <c r="F940" s="163">
        <v>10.6</v>
      </c>
      <c r="G940" s="163">
        <v>10.58</v>
      </c>
      <c r="H940" s="740">
        <v>10.6</v>
      </c>
      <c r="I940" s="163">
        <v>10.58</v>
      </c>
      <c r="J940" s="163">
        <v>10.57</v>
      </c>
      <c r="K940" s="163">
        <v>10.48</v>
      </c>
      <c r="L940" s="163">
        <v>10.42</v>
      </c>
      <c r="M940" s="163">
        <v>10.32</v>
      </c>
      <c r="N940" s="740">
        <v>10.29</v>
      </c>
      <c r="O940" s="163">
        <v>10.28</v>
      </c>
      <c r="P940" s="163">
        <v>10.34</v>
      </c>
      <c r="Q940" s="163">
        <v>10.35</v>
      </c>
      <c r="R940" s="163">
        <v>10.33</v>
      </c>
      <c r="S940" s="163">
        <v>10.44</v>
      </c>
      <c r="T940" s="163">
        <v>10.48</v>
      </c>
      <c r="U940" s="755">
        <v>10.52</v>
      </c>
      <c r="V940" s="755">
        <v>10.52</v>
      </c>
      <c r="W940" s="163">
        <v>10.49</v>
      </c>
      <c r="X940" s="163">
        <v>10.57</v>
      </c>
      <c r="Y940" s="740">
        <v>10.52</v>
      </c>
      <c r="Z940" s="163">
        <v>10.57</v>
      </c>
      <c r="AA940" s="163">
        <v>10.64</v>
      </c>
      <c r="AB940" s="177">
        <v>10.66</v>
      </c>
      <c r="AC940" s="756"/>
      <c r="AD940" s="2618">
        <f>AVERAGE(D940:AB940)</f>
        <v>10.48875</v>
      </c>
      <c r="AE940" s="10"/>
      <c r="AF940" s="10"/>
      <c r="AJ940" s="14"/>
      <c r="AK940" s="14"/>
      <c r="AL940" s="15"/>
      <c r="AM940" s="14"/>
      <c r="AN940" s="440"/>
    </row>
    <row r="941" spans="1:42">
      <c r="A941" s="3295" t="s">
        <v>55</v>
      </c>
      <c r="B941" s="3297" t="s">
        <v>172</v>
      </c>
      <c r="C941" s="123" t="s">
        <v>16</v>
      </c>
      <c r="D941" s="115" t="s">
        <v>129</v>
      </c>
      <c r="E941" s="326">
        <f t="shared" ref="E941:AB941" si="552">(E945-D945)*$AE941*$AF941</f>
        <v>22.999999999999687</v>
      </c>
      <c r="F941" s="71">
        <f t="shared" si="552"/>
        <v>23.00000000000324</v>
      </c>
      <c r="G941" s="71">
        <f t="shared" si="552"/>
        <v>22.999999999999687</v>
      </c>
      <c r="H941" s="448">
        <f t="shared" si="552"/>
        <v>22.999999999999687</v>
      </c>
      <c r="I941" s="71">
        <f t="shared" si="552"/>
        <v>22.999999999999687</v>
      </c>
      <c r="J941" s="71">
        <f t="shared" si="552"/>
        <v>22.999999999999687</v>
      </c>
      <c r="K941" s="71">
        <f t="shared" si="552"/>
        <v>21.999999999998465</v>
      </c>
      <c r="L941" s="71">
        <f t="shared" si="552"/>
        <v>22.999999999999687</v>
      </c>
      <c r="M941" s="71">
        <f t="shared" si="552"/>
        <v>23.00000000000324</v>
      </c>
      <c r="N941" s="448">
        <f t="shared" si="552"/>
        <v>22.999999999999687</v>
      </c>
      <c r="O941" s="71">
        <f t="shared" si="552"/>
        <v>11.999999999996902</v>
      </c>
      <c r="P941" s="71">
        <f t="shared" si="552"/>
        <v>23.00000000000324</v>
      </c>
      <c r="Q941" s="71">
        <f t="shared" si="552"/>
        <v>21.999999999998465</v>
      </c>
      <c r="R941" s="71">
        <f t="shared" si="552"/>
        <v>22.999999999999687</v>
      </c>
      <c r="S941" s="71">
        <f t="shared" si="552"/>
        <v>22.999999999999687</v>
      </c>
      <c r="T941" s="71">
        <f t="shared" si="552"/>
        <v>35.000000000000142</v>
      </c>
      <c r="U941" s="71">
        <f t="shared" si="552"/>
        <v>22.999999999999687</v>
      </c>
      <c r="V941" s="484">
        <f t="shared" si="552"/>
        <v>22.999999999999687</v>
      </c>
      <c r="W941" s="71">
        <f t="shared" si="552"/>
        <v>22.000000000002018</v>
      </c>
      <c r="X941" s="71">
        <f t="shared" si="552"/>
        <v>22.999999999999687</v>
      </c>
      <c r="Y941" s="448">
        <f t="shared" si="552"/>
        <v>22.999999999999687</v>
      </c>
      <c r="Z941" s="71">
        <f t="shared" si="552"/>
        <v>22.999999999999687</v>
      </c>
      <c r="AA941" s="71">
        <f t="shared" si="552"/>
        <v>22.999999999999687</v>
      </c>
      <c r="AB941" s="72">
        <f t="shared" si="552"/>
        <v>22.999999999999687</v>
      </c>
      <c r="AC941" s="108">
        <f>SUM(E941:AB941)</f>
        <v>550.00000000000045</v>
      </c>
      <c r="AD941" s="96"/>
      <c r="AE941" s="208">
        <v>100</v>
      </c>
      <c r="AF941" s="97">
        <v>10</v>
      </c>
      <c r="AJ941" s="542"/>
      <c r="AK941" s="543"/>
      <c r="AL941" s="542"/>
      <c r="AM941" s="15"/>
      <c r="AN941" s="440"/>
    </row>
    <row r="942" spans="1:42">
      <c r="A942" s="3293"/>
      <c r="B942" s="3294"/>
      <c r="C942" s="125" t="s">
        <v>18</v>
      </c>
      <c r="D942" s="110" t="s">
        <v>129</v>
      </c>
      <c r="E942" s="327">
        <f t="shared" ref="E942:AB942" si="553">(E946-D946)*$AE941*$AF941</f>
        <v>33.000000000001251</v>
      </c>
      <c r="F942" s="328">
        <f t="shared" si="553"/>
        <v>33.99999999999892</v>
      </c>
      <c r="G942" s="328">
        <f t="shared" si="553"/>
        <v>33.000000000001251</v>
      </c>
      <c r="H942" s="449">
        <f t="shared" si="553"/>
        <v>33.000000000001251</v>
      </c>
      <c r="I942" s="328">
        <f t="shared" si="553"/>
        <v>33.99999999999892</v>
      </c>
      <c r="J942" s="328">
        <f t="shared" si="553"/>
        <v>33.000000000001251</v>
      </c>
      <c r="K942" s="328">
        <f t="shared" si="553"/>
        <v>33.000000000001251</v>
      </c>
      <c r="L942" s="328">
        <f t="shared" si="553"/>
        <v>33.99999999999892</v>
      </c>
      <c r="M942" s="328">
        <f t="shared" si="553"/>
        <v>33.000000000001251</v>
      </c>
      <c r="N942" s="449">
        <f t="shared" si="553"/>
        <v>32.999999999994145</v>
      </c>
      <c r="O942" s="328">
        <f t="shared" si="553"/>
        <v>17.000000000003013</v>
      </c>
      <c r="P942" s="328">
        <f t="shared" si="553"/>
        <v>33.000000000001251</v>
      </c>
      <c r="Q942" s="328">
        <f t="shared" si="553"/>
        <v>33.99999999999892</v>
      </c>
      <c r="R942" s="328">
        <f t="shared" si="553"/>
        <v>33.000000000001251</v>
      </c>
      <c r="S942" s="328">
        <f t="shared" si="553"/>
        <v>33.000000000001251</v>
      </c>
      <c r="T942" s="328">
        <f t="shared" si="553"/>
        <v>49.999999999997158</v>
      </c>
      <c r="U942" s="328">
        <f t="shared" si="553"/>
        <v>33.99999999999892</v>
      </c>
      <c r="V942" s="485">
        <f t="shared" si="553"/>
        <v>33.000000000001251</v>
      </c>
      <c r="W942" s="328">
        <f t="shared" si="553"/>
        <v>33.000000000001251</v>
      </c>
      <c r="X942" s="328">
        <f t="shared" si="553"/>
        <v>33.99999999999892</v>
      </c>
      <c r="Y942" s="449">
        <f t="shared" si="553"/>
        <v>33.000000000001251</v>
      </c>
      <c r="Z942" s="328">
        <f t="shared" si="553"/>
        <v>33.000000000001251</v>
      </c>
      <c r="AA942" s="328">
        <f t="shared" si="553"/>
        <v>33.99999999999892</v>
      </c>
      <c r="AB942" s="329">
        <f t="shared" si="553"/>
        <v>33.000000000001251</v>
      </c>
      <c r="AC942" s="109">
        <f>SUM(E942:AB942)</f>
        <v>800.00000000000421</v>
      </c>
      <c r="AD942" s="81"/>
      <c r="AE942" s="158"/>
      <c r="AF942" s="74"/>
      <c r="AJ942" s="15"/>
      <c r="AK942" s="15"/>
      <c r="AL942" s="15"/>
      <c r="AM942" s="15"/>
      <c r="AN942" s="440"/>
    </row>
    <row r="943" spans="1:42">
      <c r="A943" s="3293"/>
      <c r="B943" s="3294"/>
      <c r="C943" s="125" t="s">
        <v>19</v>
      </c>
      <c r="D943" s="124" t="s">
        <v>62</v>
      </c>
      <c r="E943" s="1715">
        <v>2</v>
      </c>
      <c r="F943" s="426">
        <v>2</v>
      </c>
      <c r="G943" s="426">
        <v>2</v>
      </c>
      <c r="H943" s="450">
        <v>2</v>
      </c>
      <c r="I943" s="426">
        <v>2</v>
      </c>
      <c r="J943" s="426">
        <v>2</v>
      </c>
      <c r="K943" s="426">
        <v>2</v>
      </c>
      <c r="L943" s="426">
        <v>2</v>
      </c>
      <c r="M943" s="426">
        <v>2</v>
      </c>
      <c r="N943" s="450">
        <v>2</v>
      </c>
      <c r="O943" s="426">
        <v>1</v>
      </c>
      <c r="P943" s="426">
        <v>2</v>
      </c>
      <c r="Q943" s="426">
        <v>2</v>
      </c>
      <c r="R943" s="426">
        <v>2</v>
      </c>
      <c r="S943" s="426">
        <v>2</v>
      </c>
      <c r="T943" s="426">
        <v>3</v>
      </c>
      <c r="U943" s="426">
        <v>2</v>
      </c>
      <c r="V943" s="486">
        <v>2</v>
      </c>
      <c r="W943" s="426">
        <v>2</v>
      </c>
      <c r="X943" s="426">
        <v>2</v>
      </c>
      <c r="Y943" s="450">
        <v>2</v>
      </c>
      <c r="Z943" s="426">
        <v>2</v>
      </c>
      <c r="AA943" s="426">
        <v>2</v>
      </c>
      <c r="AB943" s="1716">
        <v>2</v>
      </c>
      <c r="AC943" s="109">
        <f>AVERAGE(E943:AB943)</f>
        <v>2</v>
      </c>
      <c r="AD943" s="81"/>
      <c r="AE943" s="158"/>
      <c r="AF943" s="74"/>
      <c r="AJ943" s="15"/>
      <c r="AK943" s="15"/>
      <c r="AL943" s="15"/>
      <c r="AM943" s="15"/>
      <c r="AN943" s="440"/>
    </row>
    <row r="944" spans="1:42" ht="16.5" thickBot="1">
      <c r="A944" s="3296"/>
      <c r="B944" s="3298"/>
      <c r="C944" s="128" t="s">
        <v>21</v>
      </c>
      <c r="D944" s="116"/>
      <c r="E944" s="337">
        <f t="shared" ref="E944:AB944" si="554">E942/E941</f>
        <v>1.434782608695726</v>
      </c>
      <c r="F944" s="338">
        <f t="shared" si="554"/>
        <v>1.4782608695649622</v>
      </c>
      <c r="G944" s="338">
        <f t="shared" si="554"/>
        <v>1.434782608695726</v>
      </c>
      <c r="H944" s="464">
        <f t="shared" si="554"/>
        <v>1.434782608695726</v>
      </c>
      <c r="I944" s="338">
        <f t="shared" si="554"/>
        <v>1.4782608695651904</v>
      </c>
      <c r="J944" s="338">
        <f t="shared" si="554"/>
        <v>1.434782608695726</v>
      </c>
      <c r="K944" s="338">
        <f t="shared" si="554"/>
        <v>1.5000000000001614</v>
      </c>
      <c r="L944" s="338">
        <f t="shared" si="554"/>
        <v>1.4782608695651904</v>
      </c>
      <c r="M944" s="338">
        <f t="shared" si="554"/>
        <v>1.4347826086955044</v>
      </c>
      <c r="N944" s="464">
        <f t="shared" si="554"/>
        <v>1.4347826086954172</v>
      </c>
      <c r="O944" s="338">
        <f t="shared" si="554"/>
        <v>1.4166666666672834</v>
      </c>
      <c r="P944" s="338">
        <f t="shared" si="554"/>
        <v>1.4347826086955044</v>
      </c>
      <c r="Q944" s="338">
        <f t="shared" si="554"/>
        <v>1.5454545454546043</v>
      </c>
      <c r="R944" s="338">
        <f t="shared" si="554"/>
        <v>1.434782608695726</v>
      </c>
      <c r="S944" s="338">
        <f t="shared" si="554"/>
        <v>1.434782608695726</v>
      </c>
      <c r="T944" s="338">
        <f t="shared" si="554"/>
        <v>1.4285714285713416</v>
      </c>
      <c r="U944" s="338">
        <f t="shared" si="554"/>
        <v>1.4782608695651904</v>
      </c>
      <c r="V944" s="501">
        <f t="shared" si="554"/>
        <v>1.434782608695726</v>
      </c>
      <c r="W944" s="338">
        <f t="shared" si="554"/>
        <v>1.4999999999999192</v>
      </c>
      <c r="X944" s="338">
        <f t="shared" si="554"/>
        <v>1.4782608695651904</v>
      </c>
      <c r="Y944" s="464">
        <f t="shared" si="554"/>
        <v>1.434782608695726</v>
      </c>
      <c r="Z944" s="338">
        <f t="shared" si="554"/>
        <v>1.434782608695726</v>
      </c>
      <c r="AA944" s="338">
        <f t="shared" si="554"/>
        <v>1.4782608695651904</v>
      </c>
      <c r="AB944" s="970">
        <f t="shared" si="554"/>
        <v>1.434782608695726</v>
      </c>
      <c r="AC944" s="567">
        <f>MAX(E944:AB944)</f>
        <v>1.5454545454546043</v>
      </c>
      <c r="AD944" s="94"/>
      <c r="AE944" s="95"/>
      <c r="AF944" s="572"/>
      <c r="AJ944" s="15"/>
      <c r="AK944" s="15"/>
      <c r="AL944" s="15"/>
      <c r="AM944" s="15"/>
      <c r="AN944" s="440"/>
    </row>
    <row r="945" spans="1:42" hidden="1">
      <c r="A945" s="569"/>
      <c r="B945" s="515"/>
      <c r="C945" s="570" t="s">
        <v>130</v>
      </c>
      <c r="D945" s="745">
        <v>20.9</v>
      </c>
      <c r="E945" s="150">
        <v>20.922999999999998</v>
      </c>
      <c r="F945" s="208">
        <v>20.946000000000002</v>
      </c>
      <c r="G945" s="208">
        <v>20.969000000000001</v>
      </c>
      <c r="H945" s="447">
        <v>20.992000000000001</v>
      </c>
      <c r="I945" s="208">
        <v>21.015000000000001</v>
      </c>
      <c r="J945" s="208">
        <v>21.038</v>
      </c>
      <c r="K945" s="208">
        <v>21.06</v>
      </c>
      <c r="L945" s="208">
        <v>21.082999999999998</v>
      </c>
      <c r="M945" s="208">
        <v>21.106000000000002</v>
      </c>
      <c r="N945" s="447">
        <v>21.129000000000001</v>
      </c>
      <c r="O945" s="208">
        <v>21.140999999999998</v>
      </c>
      <c r="P945" s="208">
        <v>21.164000000000001</v>
      </c>
      <c r="Q945" s="208">
        <v>21.186</v>
      </c>
      <c r="R945" s="208">
        <v>21.209</v>
      </c>
      <c r="S945" s="208">
        <v>21.231999999999999</v>
      </c>
      <c r="T945" s="208">
        <v>21.266999999999999</v>
      </c>
      <c r="U945" s="208">
        <v>21.29</v>
      </c>
      <c r="V945" s="481">
        <v>21.312999999999999</v>
      </c>
      <c r="W945" s="208">
        <v>21.335000000000001</v>
      </c>
      <c r="X945" s="208">
        <v>21.358000000000001</v>
      </c>
      <c r="Y945" s="447">
        <v>21.381</v>
      </c>
      <c r="Z945" s="208">
        <v>21.404</v>
      </c>
      <c r="AA945" s="208">
        <v>21.427</v>
      </c>
      <c r="AB945" s="97">
        <v>21.45</v>
      </c>
      <c r="AC945" s="304"/>
      <c r="AD945" s="96"/>
      <c r="AE945" s="208"/>
      <c r="AF945" s="97"/>
      <c r="AJ945" s="15"/>
      <c r="AK945" s="15"/>
      <c r="AL945" s="15"/>
      <c r="AM945" s="15"/>
      <c r="AN945" s="440"/>
    </row>
    <row r="946" spans="1:42" hidden="1">
      <c r="A946" s="571"/>
      <c r="B946" s="516"/>
      <c r="C946" s="126" t="s">
        <v>131</v>
      </c>
      <c r="D946" s="370">
        <v>57.4</v>
      </c>
      <c r="E946" s="73">
        <v>57.433</v>
      </c>
      <c r="F946" s="158">
        <v>57.466999999999999</v>
      </c>
      <c r="G946" s="158">
        <v>57.5</v>
      </c>
      <c r="H946" s="446">
        <v>57.533000000000001</v>
      </c>
      <c r="I946" s="158">
        <v>57.567</v>
      </c>
      <c r="J946" s="158">
        <v>57.6</v>
      </c>
      <c r="K946" s="158">
        <v>57.633000000000003</v>
      </c>
      <c r="L946" s="158">
        <v>57.667000000000002</v>
      </c>
      <c r="M946" s="158">
        <v>57.7</v>
      </c>
      <c r="N946" s="446">
        <v>57.732999999999997</v>
      </c>
      <c r="O946" s="158">
        <v>57.75</v>
      </c>
      <c r="P946" s="158">
        <v>57.783000000000001</v>
      </c>
      <c r="Q946" s="158">
        <v>57.817</v>
      </c>
      <c r="R946" s="158">
        <v>57.85</v>
      </c>
      <c r="S946" s="158">
        <v>57.883000000000003</v>
      </c>
      <c r="T946" s="158">
        <v>57.933</v>
      </c>
      <c r="U946" s="158">
        <v>57.966999999999999</v>
      </c>
      <c r="V946" s="482">
        <v>58</v>
      </c>
      <c r="W946" s="158">
        <v>58.033000000000001</v>
      </c>
      <c r="X946" s="158">
        <v>58.067</v>
      </c>
      <c r="Y946" s="446">
        <v>58.1</v>
      </c>
      <c r="Z946" s="158">
        <v>58.133000000000003</v>
      </c>
      <c r="AA946" s="158">
        <v>58.167000000000002</v>
      </c>
      <c r="AB946" s="74">
        <v>58.2</v>
      </c>
      <c r="AC946" s="134"/>
      <c r="AD946" s="81"/>
      <c r="AE946" s="158"/>
      <c r="AF946" s="74"/>
      <c r="AG946" s="15"/>
      <c r="AH946" s="15"/>
      <c r="AI946" s="15"/>
      <c r="AJ946" s="15"/>
      <c r="AK946" s="440"/>
      <c r="AL946" s="440"/>
      <c r="AM946" s="440"/>
      <c r="AN946" s="440"/>
      <c r="AO946" s="440"/>
      <c r="AP946" s="440"/>
    </row>
    <row r="947" spans="1:42" ht="16.5" hidden="1" thickBot="1">
      <c r="A947" s="3222" t="s">
        <v>49</v>
      </c>
      <c r="B947" s="3223"/>
      <c r="C947" s="3224"/>
      <c r="D947" s="368"/>
      <c r="E947" s="573">
        <f>SQRT(E941*E941+E942*E942)/E940/1.73</f>
        <v>2.1976447393510705</v>
      </c>
      <c r="F947" s="182">
        <f t="shared" ref="F947:AB947" si="555">SQRT(F941*F941+F942*F942)/F940/1.73</f>
        <v>2.2384530212426927</v>
      </c>
      <c r="G947" s="182">
        <f t="shared" si="555"/>
        <v>2.1976447393510705</v>
      </c>
      <c r="H947" s="453">
        <f t="shared" si="555"/>
        <v>2.1934982398428611</v>
      </c>
      <c r="I947" s="182">
        <f t="shared" si="555"/>
        <v>2.2426845014339691</v>
      </c>
      <c r="J947" s="182">
        <f t="shared" si="555"/>
        <v>2.1997238734469557</v>
      </c>
      <c r="K947" s="182">
        <f t="shared" si="555"/>
        <v>2.1875448986290467</v>
      </c>
      <c r="L947" s="182">
        <f t="shared" si="555"/>
        <v>2.2771211156594431</v>
      </c>
      <c r="M947" s="182">
        <f t="shared" si="555"/>
        <v>2.2530117579782458</v>
      </c>
      <c r="N947" s="453">
        <f t="shared" si="555"/>
        <v>2.2595803053771579</v>
      </c>
      <c r="O947" s="182">
        <f t="shared" si="555"/>
        <v>1.1700508336905091</v>
      </c>
      <c r="P947" s="182">
        <f t="shared" si="555"/>
        <v>2.2486539015798352</v>
      </c>
      <c r="Q947" s="182">
        <f t="shared" si="555"/>
        <v>2.2617024636358347</v>
      </c>
      <c r="R947" s="182">
        <f t="shared" si="555"/>
        <v>2.2508307204583082</v>
      </c>
      <c r="S947" s="182">
        <f t="shared" si="555"/>
        <v>2.2271150711048207</v>
      </c>
      <c r="T947" s="182">
        <f t="shared" si="555"/>
        <v>3.3663227550780053</v>
      </c>
      <c r="U947" s="182">
        <f t="shared" si="555"/>
        <v>2.2554754776778894</v>
      </c>
      <c r="V947" s="489">
        <f t="shared" si="555"/>
        <v>2.2101788348226545</v>
      </c>
      <c r="W947" s="182">
        <f t="shared" si="555"/>
        <v>2.1854595364760296</v>
      </c>
      <c r="X947" s="182">
        <f t="shared" si="555"/>
        <v>2.2448062464684382</v>
      </c>
      <c r="Y947" s="453">
        <f t="shared" si="555"/>
        <v>2.2101788348226545</v>
      </c>
      <c r="Z947" s="182">
        <f t="shared" si="555"/>
        <v>2.1997238734469557</v>
      </c>
      <c r="AA947" s="182">
        <f t="shared" si="555"/>
        <v>2.2300377843206198</v>
      </c>
      <c r="AB947" s="183">
        <f t="shared" si="555"/>
        <v>2.1811520959037831</v>
      </c>
      <c r="AC947" s="202">
        <f>AVERAGE(E947:AB947)</f>
        <v>2.2286914842416192</v>
      </c>
      <c r="AD947" s="78">
        <f>(AC943-AC947)/AC943</f>
        <v>-0.11434574212080961</v>
      </c>
      <c r="AE947" s="79"/>
      <c r="AF947" s="80"/>
      <c r="AJ947" s="14"/>
      <c r="AK947" s="14"/>
      <c r="AL947" s="15"/>
      <c r="AM947" s="14"/>
      <c r="AN947" s="440"/>
    </row>
    <row r="948" spans="1:42">
      <c r="A948" s="3295" t="s">
        <v>43</v>
      </c>
      <c r="B948" s="3297" t="s">
        <v>165</v>
      </c>
      <c r="C948" s="123" t="s">
        <v>16</v>
      </c>
      <c r="D948" s="115" t="s">
        <v>129</v>
      </c>
      <c r="E948" s="326">
        <f t="shared" ref="E948:AB948" si="556">(E952-D952)*$AE948*$AF948</f>
        <v>144.99999999999602</v>
      </c>
      <c r="F948" s="71">
        <f t="shared" si="556"/>
        <v>102.00000000000387</v>
      </c>
      <c r="G948" s="71">
        <f t="shared" si="556"/>
        <v>131.00000000000023</v>
      </c>
      <c r="H948" s="448">
        <f t="shared" si="556"/>
        <v>87.000000000003297</v>
      </c>
      <c r="I948" s="71">
        <f t="shared" si="556"/>
        <v>86.999999999989086</v>
      </c>
      <c r="J948" s="71">
        <f t="shared" si="556"/>
        <v>102.00000000000387</v>
      </c>
      <c r="K948" s="71">
        <f t="shared" si="556"/>
        <v>115.99999999999966</v>
      </c>
      <c r="L948" s="71">
        <f t="shared" si="556"/>
        <v>174.00000000000659</v>
      </c>
      <c r="M948" s="71">
        <f t="shared" si="556"/>
        <v>173.99999999999238</v>
      </c>
      <c r="N948" s="448">
        <f t="shared" si="556"/>
        <v>146.0000000000008</v>
      </c>
      <c r="O948" s="71">
        <f t="shared" si="556"/>
        <v>129.99999999999545</v>
      </c>
      <c r="P948" s="71">
        <f t="shared" si="556"/>
        <v>115.99999999999966</v>
      </c>
      <c r="Q948" s="71">
        <f t="shared" si="556"/>
        <v>146.0000000000008</v>
      </c>
      <c r="R948" s="71">
        <f t="shared" si="556"/>
        <v>130.00000000000966</v>
      </c>
      <c r="S948" s="71">
        <f t="shared" si="556"/>
        <v>101.99999999998965</v>
      </c>
      <c r="T948" s="71">
        <f t="shared" si="556"/>
        <v>131.00000000000023</v>
      </c>
      <c r="U948" s="71">
        <f t="shared" si="556"/>
        <v>115.99999999999966</v>
      </c>
      <c r="V948" s="484">
        <f t="shared" si="556"/>
        <v>131.00000000000023</v>
      </c>
      <c r="W948" s="71">
        <f t="shared" si="556"/>
        <v>174.00000000000659</v>
      </c>
      <c r="X948" s="71">
        <f t="shared" si="556"/>
        <v>115.99999999999966</v>
      </c>
      <c r="Y948" s="448">
        <f t="shared" si="556"/>
        <v>115.99999999999966</v>
      </c>
      <c r="Z948" s="71">
        <f t="shared" si="556"/>
        <v>117.00000000000443</v>
      </c>
      <c r="AA948" s="71">
        <f t="shared" si="556"/>
        <v>158.99999999999181</v>
      </c>
      <c r="AB948" s="72">
        <f t="shared" si="556"/>
        <v>102.00000000000387</v>
      </c>
      <c r="AC948" s="108">
        <f>SUM(E948:AB948)</f>
        <v>3049.9999999999964</v>
      </c>
      <c r="AD948" s="96"/>
      <c r="AE948" s="208">
        <v>100</v>
      </c>
      <c r="AF948" s="97">
        <v>10</v>
      </c>
      <c r="AJ948" s="542"/>
      <c r="AK948" s="543"/>
      <c r="AL948" s="542"/>
      <c r="AM948" s="15"/>
      <c r="AN948" s="440"/>
    </row>
    <row r="949" spans="1:42">
      <c r="A949" s="3293"/>
      <c r="B949" s="3294"/>
      <c r="C949" s="125" t="s">
        <v>18</v>
      </c>
      <c r="D949" s="110" t="s">
        <v>33</v>
      </c>
      <c r="E949" s="327">
        <f t="shared" ref="E949:AB949" si="557">(E953-D953)*$AE948*$AF948</f>
        <v>85.999999999998522</v>
      </c>
      <c r="F949" s="328">
        <f t="shared" si="557"/>
        <v>60.000000000002274</v>
      </c>
      <c r="G949" s="328">
        <f t="shared" si="557"/>
        <v>76.999999999998181</v>
      </c>
      <c r="H949" s="449">
        <f t="shared" si="557"/>
        <v>51.000000000001933</v>
      </c>
      <c r="I949" s="328">
        <f t="shared" si="557"/>
        <v>52.000000000006708</v>
      </c>
      <c r="J949" s="328">
        <f t="shared" si="557"/>
        <v>59.999999999988063</v>
      </c>
      <c r="K949" s="328">
        <f t="shared" si="557"/>
        <v>67.99999999999784</v>
      </c>
      <c r="L949" s="328">
        <f t="shared" si="557"/>
        <v>103.00000000000864</v>
      </c>
      <c r="M949" s="328">
        <f t="shared" si="557"/>
        <v>102.99999999999443</v>
      </c>
      <c r="N949" s="449">
        <f t="shared" si="557"/>
        <v>85.999999999998522</v>
      </c>
      <c r="O949" s="328">
        <f t="shared" si="557"/>
        <v>77.000000000012392</v>
      </c>
      <c r="P949" s="328">
        <f t="shared" si="557"/>
        <v>67.99999999999784</v>
      </c>
      <c r="Q949" s="328">
        <f t="shared" si="557"/>
        <v>85.999999999998522</v>
      </c>
      <c r="R949" s="328">
        <f t="shared" si="557"/>
        <v>76.999999999998181</v>
      </c>
      <c r="S949" s="328">
        <f t="shared" si="557"/>
        <v>60.000000000002274</v>
      </c>
      <c r="T949" s="328">
        <f t="shared" si="557"/>
        <v>76.999999999998181</v>
      </c>
      <c r="U949" s="328">
        <f t="shared" si="557"/>
        <v>69.000000000002615</v>
      </c>
      <c r="V949" s="485">
        <f t="shared" si="557"/>
        <v>76.999999999998181</v>
      </c>
      <c r="W949" s="328">
        <f t="shared" si="557"/>
        <v>102.99999999999443</v>
      </c>
      <c r="X949" s="328">
        <f t="shared" si="557"/>
        <v>69.000000000002615</v>
      </c>
      <c r="Y949" s="449">
        <f t="shared" si="557"/>
        <v>67.99999999999784</v>
      </c>
      <c r="Z949" s="328">
        <f t="shared" si="557"/>
        <v>69.000000000002615</v>
      </c>
      <c r="AA949" s="328">
        <f t="shared" si="557"/>
        <v>93.999999999994088</v>
      </c>
      <c r="AB949" s="329">
        <f t="shared" si="557"/>
        <v>60.000000000002274</v>
      </c>
      <c r="AC949" s="109">
        <f>SUM(E949:AB949)</f>
        <v>1799.9999999999973</v>
      </c>
      <c r="AD949" s="81"/>
      <c r="AE949" s="158"/>
      <c r="AF949" s="74"/>
      <c r="AJ949" s="15"/>
      <c r="AK949" s="15"/>
      <c r="AL949" s="15"/>
      <c r="AM949" s="15"/>
      <c r="AN949" s="440"/>
    </row>
    <row r="950" spans="1:42">
      <c r="A950" s="3293"/>
      <c r="B950" s="3294"/>
      <c r="C950" s="125" t="s">
        <v>19</v>
      </c>
      <c r="D950" s="124" t="s">
        <v>62</v>
      </c>
      <c r="E950" s="1715">
        <v>10</v>
      </c>
      <c r="F950" s="426">
        <v>7</v>
      </c>
      <c r="G950" s="426">
        <v>9</v>
      </c>
      <c r="H950" s="450">
        <v>6</v>
      </c>
      <c r="I950" s="426">
        <v>6</v>
      </c>
      <c r="J950" s="426">
        <v>7</v>
      </c>
      <c r="K950" s="426">
        <v>8</v>
      </c>
      <c r="L950" s="426">
        <v>12</v>
      </c>
      <c r="M950" s="426">
        <v>12</v>
      </c>
      <c r="N950" s="450">
        <v>10</v>
      </c>
      <c r="O950" s="426">
        <v>9</v>
      </c>
      <c r="P950" s="426">
        <v>8</v>
      </c>
      <c r="Q950" s="426">
        <v>10</v>
      </c>
      <c r="R950" s="426">
        <v>9</v>
      </c>
      <c r="S950" s="426">
        <v>7</v>
      </c>
      <c r="T950" s="426">
        <v>9</v>
      </c>
      <c r="U950" s="426">
        <v>8</v>
      </c>
      <c r="V950" s="486">
        <v>9</v>
      </c>
      <c r="W950" s="426">
        <v>12</v>
      </c>
      <c r="X950" s="426">
        <v>8</v>
      </c>
      <c r="Y950" s="450">
        <v>8</v>
      </c>
      <c r="Z950" s="426">
        <v>8</v>
      </c>
      <c r="AA950" s="426">
        <v>11</v>
      </c>
      <c r="AB950" s="1716">
        <v>7</v>
      </c>
      <c r="AC950" s="109">
        <f>AVERAGE(E950:AB950)</f>
        <v>8.75</v>
      </c>
      <c r="AD950" s="81"/>
      <c r="AE950" s="158"/>
      <c r="AF950" s="74"/>
      <c r="AJ950" s="15"/>
      <c r="AK950" s="15"/>
      <c r="AL950" s="15"/>
      <c r="AM950" s="15"/>
      <c r="AN950" s="440"/>
    </row>
    <row r="951" spans="1:42" ht="16.5" thickBot="1">
      <c r="A951" s="3296"/>
      <c r="B951" s="3298"/>
      <c r="C951" s="128" t="s">
        <v>21</v>
      </c>
      <c r="D951" s="116"/>
      <c r="E951" s="337">
        <f t="shared" ref="E951:AB951" si="558">E949/E948</f>
        <v>0.59310344827586814</v>
      </c>
      <c r="F951" s="338">
        <f t="shared" si="558"/>
        <v>0.58823529411764708</v>
      </c>
      <c r="G951" s="338">
        <f t="shared" si="558"/>
        <v>0.58778625954196984</v>
      </c>
      <c r="H951" s="464">
        <f t="shared" si="558"/>
        <v>0.58620689655172409</v>
      </c>
      <c r="I951" s="338">
        <f t="shared" si="558"/>
        <v>0.59770114942543939</v>
      </c>
      <c r="J951" s="338">
        <f t="shared" si="558"/>
        <v>0.58823529411750775</v>
      </c>
      <c r="K951" s="338">
        <f t="shared" si="558"/>
        <v>0.58620689655170721</v>
      </c>
      <c r="L951" s="338">
        <f t="shared" si="558"/>
        <v>0.59195402298853295</v>
      </c>
      <c r="M951" s="338">
        <f t="shared" si="558"/>
        <v>0.59195402298849964</v>
      </c>
      <c r="N951" s="464">
        <f t="shared" si="558"/>
        <v>0.58904109589039766</v>
      </c>
      <c r="O951" s="338">
        <f t="shared" si="558"/>
        <v>0.59230769230780833</v>
      </c>
      <c r="P951" s="338">
        <f t="shared" si="558"/>
        <v>0.58620689655170721</v>
      </c>
      <c r="Q951" s="338">
        <f t="shared" si="558"/>
        <v>0.58904109589039766</v>
      </c>
      <c r="R951" s="338">
        <f t="shared" si="558"/>
        <v>0.59230769230763425</v>
      </c>
      <c r="S951" s="338">
        <f t="shared" si="558"/>
        <v>0.58823529411772901</v>
      </c>
      <c r="T951" s="338">
        <f t="shared" si="558"/>
        <v>0.58778625954196984</v>
      </c>
      <c r="U951" s="338">
        <f t="shared" si="558"/>
        <v>0.59482758620692089</v>
      </c>
      <c r="V951" s="501">
        <f t="shared" si="558"/>
        <v>0.58778625954196984</v>
      </c>
      <c r="W951" s="338">
        <f t="shared" si="558"/>
        <v>0.59195402298845134</v>
      </c>
      <c r="X951" s="338">
        <f t="shared" si="558"/>
        <v>0.59482758620692089</v>
      </c>
      <c r="Y951" s="464">
        <f t="shared" si="558"/>
        <v>0.58620689655170721</v>
      </c>
      <c r="Z951" s="338">
        <f t="shared" si="558"/>
        <v>0.58974358974358976</v>
      </c>
      <c r="AA951" s="338">
        <f t="shared" si="558"/>
        <v>0.59119496855345233</v>
      </c>
      <c r="AB951" s="970">
        <f t="shared" si="558"/>
        <v>0.58823529411764708</v>
      </c>
      <c r="AC951" s="567">
        <f>MAX(E951:AB951)</f>
        <v>0.59770114942543939</v>
      </c>
      <c r="AD951" s="94"/>
      <c r="AE951" s="95"/>
      <c r="AF951" s="572"/>
      <c r="AJ951" s="15"/>
      <c r="AK951" s="15"/>
      <c r="AL951" s="15"/>
      <c r="AM951" s="15"/>
      <c r="AN951" s="440"/>
    </row>
    <row r="952" spans="1:42" hidden="1">
      <c r="A952" s="569"/>
      <c r="B952" s="515"/>
      <c r="C952" s="570" t="s">
        <v>130</v>
      </c>
      <c r="D952" s="745">
        <v>88.59</v>
      </c>
      <c r="E952" s="150">
        <v>88.734999999999999</v>
      </c>
      <c r="F952" s="208">
        <v>88.837000000000003</v>
      </c>
      <c r="G952" s="208">
        <v>88.968000000000004</v>
      </c>
      <c r="H952" s="447">
        <v>89.055000000000007</v>
      </c>
      <c r="I952" s="208">
        <v>89.141999999999996</v>
      </c>
      <c r="J952" s="208">
        <v>89.244</v>
      </c>
      <c r="K952" s="208">
        <v>89.36</v>
      </c>
      <c r="L952" s="208">
        <v>89.534000000000006</v>
      </c>
      <c r="M952" s="208">
        <v>89.707999999999998</v>
      </c>
      <c r="N952" s="447">
        <v>89.853999999999999</v>
      </c>
      <c r="O952" s="208">
        <v>89.983999999999995</v>
      </c>
      <c r="P952" s="208">
        <v>90.1</v>
      </c>
      <c r="Q952" s="208">
        <v>90.245999999999995</v>
      </c>
      <c r="R952" s="208">
        <v>90.376000000000005</v>
      </c>
      <c r="S952" s="208">
        <v>90.477999999999994</v>
      </c>
      <c r="T952" s="208">
        <v>90.608999999999995</v>
      </c>
      <c r="U952" s="208">
        <v>90.724999999999994</v>
      </c>
      <c r="V952" s="481">
        <v>90.855999999999995</v>
      </c>
      <c r="W952" s="208">
        <v>91.03</v>
      </c>
      <c r="X952" s="208">
        <v>91.146000000000001</v>
      </c>
      <c r="Y952" s="447">
        <v>91.262</v>
      </c>
      <c r="Z952" s="208">
        <v>91.379000000000005</v>
      </c>
      <c r="AA952" s="208">
        <v>91.537999999999997</v>
      </c>
      <c r="AB952" s="97">
        <v>91.64</v>
      </c>
      <c r="AC952" s="304"/>
      <c r="AD952" s="96"/>
      <c r="AE952" s="208"/>
      <c r="AF952" s="97"/>
      <c r="AJ952" s="15"/>
      <c r="AK952" s="15"/>
      <c r="AL952" s="15"/>
      <c r="AM952" s="15"/>
      <c r="AN952" s="440"/>
    </row>
    <row r="953" spans="1:42" hidden="1">
      <c r="A953" s="571"/>
      <c r="B953" s="516"/>
      <c r="C953" s="126" t="s">
        <v>131</v>
      </c>
      <c r="D953" s="370">
        <v>99.61</v>
      </c>
      <c r="E953" s="73">
        <v>99.695999999999998</v>
      </c>
      <c r="F953" s="158">
        <v>99.756</v>
      </c>
      <c r="G953" s="158">
        <v>99.832999999999998</v>
      </c>
      <c r="H953" s="446">
        <v>99.884</v>
      </c>
      <c r="I953" s="158">
        <v>99.936000000000007</v>
      </c>
      <c r="J953" s="158">
        <v>99.995999999999995</v>
      </c>
      <c r="K953" s="158">
        <v>100.06399999999999</v>
      </c>
      <c r="L953" s="158">
        <v>100.167</v>
      </c>
      <c r="M953" s="158">
        <v>100.27</v>
      </c>
      <c r="N953" s="446">
        <v>100.35599999999999</v>
      </c>
      <c r="O953" s="158">
        <v>100.43300000000001</v>
      </c>
      <c r="P953" s="158">
        <v>100.501</v>
      </c>
      <c r="Q953" s="158">
        <v>100.587</v>
      </c>
      <c r="R953" s="158">
        <v>100.664</v>
      </c>
      <c r="S953" s="158">
        <v>100.724</v>
      </c>
      <c r="T953" s="158">
        <v>100.801</v>
      </c>
      <c r="U953" s="158">
        <v>100.87</v>
      </c>
      <c r="V953" s="482">
        <v>100.947</v>
      </c>
      <c r="W953" s="158">
        <v>101.05</v>
      </c>
      <c r="X953" s="158">
        <v>101.119</v>
      </c>
      <c r="Y953" s="446">
        <v>101.187</v>
      </c>
      <c r="Z953" s="158">
        <v>101.256</v>
      </c>
      <c r="AA953" s="158">
        <v>101.35</v>
      </c>
      <c r="AB953" s="74">
        <v>101.41</v>
      </c>
      <c r="AC953" s="134"/>
      <c r="AD953" s="81"/>
      <c r="AE953" s="158"/>
      <c r="AF953" s="74"/>
      <c r="AG953" s="15"/>
      <c r="AH953" s="15"/>
      <c r="AI953" s="15"/>
      <c r="AJ953" s="15"/>
      <c r="AK953" s="440"/>
      <c r="AL953" s="440"/>
      <c r="AM953" s="440"/>
      <c r="AN953" s="440"/>
      <c r="AO953" s="440"/>
      <c r="AP953" s="440"/>
    </row>
    <row r="954" spans="1:42" ht="16.5" hidden="1" thickBot="1">
      <c r="A954" s="3222" t="s">
        <v>49</v>
      </c>
      <c r="B954" s="3223"/>
      <c r="C954" s="3224"/>
      <c r="D954" s="368"/>
      <c r="E954" s="573">
        <f>SQRT(E948*E948+E949*E949)/E940/1.73</f>
        <v>9.2105996692960446</v>
      </c>
      <c r="F954" s="182">
        <f t="shared" ref="F954:AB954" si="559">SQRT(F948*F948+F949*F949)/F940/1.73</f>
        <v>6.4531845097557321</v>
      </c>
      <c r="G954" s="182">
        <f t="shared" si="559"/>
        <v>8.3019515712841567</v>
      </c>
      <c r="H954" s="453">
        <f t="shared" si="559"/>
        <v>5.4993138774039432</v>
      </c>
      <c r="I954" s="182">
        <f t="shared" si="559"/>
        <v>5.5375399603887017</v>
      </c>
      <c r="J954" s="182">
        <f t="shared" si="559"/>
        <v>6.4715000760081915</v>
      </c>
      <c r="K954" s="182">
        <f t="shared" si="559"/>
        <v>7.4163774936996134</v>
      </c>
      <c r="L954" s="182">
        <f t="shared" si="559"/>
        <v>11.216779406404779</v>
      </c>
      <c r="M954" s="182">
        <f t="shared" si="559"/>
        <v>11.325469129333968</v>
      </c>
      <c r="N954" s="453">
        <f t="shared" si="559"/>
        <v>9.5185379283889198</v>
      </c>
      <c r="O954" s="182">
        <f t="shared" si="559"/>
        <v>8.4957989465655235</v>
      </c>
      <c r="P954" s="182">
        <f t="shared" si="559"/>
        <v>7.5167926628599577</v>
      </c>
      <c r="Q954" s="182">
        <f t="shared" si="559"/>
        <v>9.4633579983692737</v>
      </c>
      <c r="R954" s="182">
        <f t="shared" si="559"/>
        <v>8.4546769768341186</v>
      </c>
      <c r="S954" s="182">
        <f t="shared" si="559"/>
        <v>6.5520838892149111</v>
      </c>
      <c r="T954" s="182">
        <f t="shared" si="559"/>
        <v>8.3811686664299963</v>
      </c>
      <c r="U954" s="182">
        <f t="shared" si="559"/>
        <v>7.4161172288468276</v>
      </c>
      <c r="V954" s="489">
        <f t="shared" si="559"/>
        <v>8.3493011049606807</v>
      </c>
      <c r="W954" s="182">
        <f t="shared" si="559"/>
        <v>11.141929591490335</v>
      </c>
      <c r="X954" s="182">
        <f t="shared" si="559"/>
        <v>7.3810362580386588</v>
      </c>
      <c r="Y954" s="453">
        <f t="shared" si="559"/>
        <v>7.3881783397311747</v>
      </c>
      <c r="Z954" s="182">
        <f t="shared" si="559"/>
        <v>7.4280889348776595</v>
      </c>
      <c r="AA954" s="182">
        <f t="shared" si="559"/>
        <v>10.034545040604643</v>
      </c>
      <c r="AB954" s="183">
        <f t="shared" si="559"/>
        <v>6.4168626457233353</v>
      </c>
      <c r="AC954" s="202">
        <f>AVERAGE(E954:AB954)</f>
        <v>8.1404663294379649</v>
      </c>
      <c r="AD954" s="78">
        <f>(AC950-AC954)/AC950</f>
        <v>6.966099092137544E-2</v>
      </c>
      <c r="AE954" s="79"/>
      <c r="AF954" s="80"/>
      <c r="AJ954" s="14"/>
      <c r="AK954" s="14"/>
      <c r="AL954" s="15"/>
      <c r="AM954" s="14"/>
      <c r="AN954" s="440"/>
    </row>
    <row r="955" spans="1:42">
      <c r="A955" s="3295" t="s">
        <v>173</v>
      </c>
      <c r="B955" s="3297" t="s">
        <v>951</v>
      </c>
      <c r="C955" s="123" t="s">
        <v>16</v>
      </c>
      <c r="D955" s="115" t="s">
        <v>129</v>
      </c>
      <c r="E955" s="326">
        <f t="shared" ref="E955:AB955" si="560">(E959-D959)*$AE955*$AF955</f>
        <v>4.0000000000048885</v>
      </c>
      <c r="F955" s="71">
        <f t="shared" si="560"/>
        <v>3.9999999999906777</v>
      </c>
      <c r="G955" s="71">
        <f t="shared" si="560"/>
        <v>4.0000000000048885</v>
      </c>
      <c r="H955" s="448">
        <f t="shared" si="560"/>
        <v>4.0000000000048885</v>
      </c>
      <c r="I955" s="71">
        <f t="shared" si="560"/>
        <v>3.9999999999906777</v>
      </c>
      <c r="J955" s="71">
        <f t="shared" si="560"/>
        <v>4.0000000000048885</v>
      </c>
      <c r="K955" s="71">
        <f t="shared" si="560"/>
        <v>4.0000000000048885</v>
      </c>
      <c r="L955" s="71">
        <f t="shared" si="560"/>
        <v>3.9999999999906777</v>
      </c>
      <c r="M955" s="71">
        <f t="shared" si="560"/>
        <v>4.0000000000048885</v>
      </c>
      <c r="N955" s="448">
        <f t="shared" si="560"/>
        <v>4.0000000000048885</v>
      </c>
      <c r="O955" s="71">
        <f t="shared" si="560"/>
        <v>3.9999999999906777</v>
      </c>
      <c r="P955" s="71">
        <f t="shared" si="560"/>
        <v>5.0000000000096634</v>
      </c>
      <c r="Q955" s="71">
        <f t="shared" si="560"/>
        <v>3.9999999999906777</v>
      </c>
      <c r="R955" s="71">
        <f t="shared" si="560"/>
        <v>4.0000000000048885</v>
      </c>
      <c r="S955" s="71">
        <f t="shared" si="560"/>
        <v>3.9999999999906777</v>
      </c>
      <c r="T955" s="71">
        <f t="shared" si="560"/>
        <v>4.0000000000048885</v>
      </c>
      <c r="U955" s="71">
        <f t="shared" si="560"/>
        <v>4.0000000000048885</v>
      </c>
      <c r="V955" s="484">
        <f t="shared" si="560"/>
        <v>3.9999999999906777</v>
      </c>
      <c r="W955" s="71">
        <f t="shared" si="560"/>
        <v>4.0000000000048885</v>
      </c>
      <c r="X955" s="71">
        <f t="shared" si="560"/>
        <v>4.0000000000048885</v>
      </c>
      <c r="Y955" s="448">
        <f t="shared" si="560"/>
        <v>3.9999999999906777</v>
      </c>
      <c r="Z955" s="71">
        <f t="shared" si="560"/>
        <v>4.0000000000048885</v>
      </c>
      <c r="AA955" s="71">
        <f t="shared" si="560"/>
        <v>4.0000000000048885</v>
      </c>
      <c r="AB955" s="72">
        <f t="shared" si="560"/>
        <v>3.9999999999906777</v>
      </c>
      <c r="AC955" s="108">
        <f>SUM(E955:AB955)</f>
        <v>96.999999999994202</v>
      </c>
      <c r="AD955" s="96"/>
      <c r="AE955" s="208">
        <v>100</v>
      </c>
      <c r="AF955" s="97">
        <v>10</v>
      </c>
      <c r="AJ955" s="542"/>
      <c r="AK955" s="543"/>
      <c r="AL955" s="542"/>
      <c r="AM955" s="15"/>
      <c r="AN955" s="440"/>
    </row>
    <row r="956" spans="1:42">
      <c r="A956" s="3293"/>
      <c r="B956" s="3294"/>
      <c r="C956" s="125" t="s">
        <v>18</v>
      </c>
      <c r="D956" s="110" t="s">
        <v>33</v>
      </c>
      <c r="E956" s="327">
        <f t="shared" ref="E956:AB956" si="561">(E960-D960)*$AE955*$AF955</f>
        <v>0</v>
      </c>
      <c r="F956" s="328">
        <f t="shared" si="561"/>
        <v>0</v>
      </c>
      <c r="G956" s="328">
        <f t="shared" si="561"/>
        <v>0</v>
      </c>
      <c r="H956" s="449">
        <f t="shared" si="561"/>
        <v>0</v>
      </c>
      <c r="I956" s="328">
        <f t="shared" si="561"/>
        <v>0</v>
      </c>
      <c r="J956" s="328">
        <f t="shared" si="561"/>
        <v>0</v>
      </c>
      <c r="K956" s="328">
        <f t="shared" si="561"/>
        <v>0</v>
      </c>
      <c r="L956" s="328">
        <f t="shared" si="561"/>
        <v>0</v>
      </c>
      <c r="M956" s="328">
        <f t="shared" si="561"/>
        <v>0</v>
      </c>
      <c r="N956" s="449">
        <f t="shared" si="561"/>
        <v>0</v>
      </c>
      <c r="O956" s="328">
        <f t="shared" si="561"/>
        <v>0</v>
      </c>
      <c r="P956" s="328">
        <f t="shared" si="561"/>
        <v>0</v>
      </c>
      <c r="Q956" s="328">
        <f t="shared" si="561"/>
        <v>0</v>
      </c>
      <c r="R956" s="328">
        <f t="shared" si="561"/>
        <v>0</v>
      </c>
      <c r="S956" s="328">
        <f t="shared" si="561"/>
        <v>0</v>
      </c>
      <c r="T956" s="328">
        <f t="shared" si="561"/>
        <v>0</v>
      </c>
      <c r="U956" s="328">
        <f t="shared" si="561"/>
        <v>0</v>
      </c>
      <c r="V956" s="485">
        <f t="shared" si="561"/>
        <v>0</v>
      </c>
      <c r="W956" s="328">
        <f t="shared" si="561"/>
        <v>0</v>
      </c>
      <c r="X956" s="328">
        <f t="shared" si="561"/>
        <v>0</v>
      </c>
      <c r="Y956" s="449">
        <f t="shared" si="561"/>
        <v>0</v>
      </c>
      <c r="Z956" s="328">
        <f t="shared" si="561"/>
        <v>0</v>
      </c>
      <c r="AA956" s="328">
        <f t="shared" si="561"/>
        <v>0</v>
      </c>
      <c r="AB956" s="329">
        <f t="shared" si="561"/>
        <v>0</v>
      </c>
      <c r="AC956" s="109">
        <f>SUM(E956:AB956)</f>
        <v>0</v>
      </c>
      <c r="AD956" s="81"/>
      <c r="AE956" s="158"/>
      <c r="AF956" s="74"/>
      <c r="AJ956" s="15"/>
      <c r="AK956" s="15"/>
      <c r="AL956" s="15"/>
      <c r="AM956" s="15"/>
      <c r="AN956" s="440"/>
    </row>
    <row r="957" spans="1:42">
      <c r="A957" s="3293"/>
      <c r="B957" s="3294"/>
      <c r="C957" s="125" t="s">
        <v>19</v>
      </c>
      <c r="D957" s="124" t="s">
        <v>62</v>
      </c>
      <c r="E957" s="1715">
        <v>0</v>
      </c>
      <c r="F957" s="1715">
        <v>0</v>
      </c>
      <c r="G957" s="1715">
        <v>0</v>
      </c>
      <c r="H957" s="1726">
        <v>0</v>
      </c>
      <c r="I957" s="1715">
        <v>0</v>
      </c>
      <c r="J957" s="1715">
        <v>0</v>
      </c>
      <c r="K957" s="1715">
        <v>0</v>
      </c>
      <c r="L957" s="1715">
        <v>0</v>
      </c>
      <c r="M957" s="1715">
        <v>0</v>
      </c>
      <c r="N957" s="1726">
        <v>0</v>
      </c>
      <c r="O957" s="1715">
        <v>0</v>
      </c>
      <c r="P957" s="1715">
        <v>0</v>
      </c>
      <c r="Q957" s="1715">
        <v>0</v>
      </c>
      <c r="R957" s="1715">
        <v>0</v>
      </c>
      <c r="S957" s="1715">
        <v>0</v>
      </c>
      <c r="T957" s="1715">
        <v>0</v>
      </c>
      <c r="U957" s="1715">
        <v>0</v>
      </c>
      <c r="V957" s="2850">
        <v>0</v>
      </c>
      <c r="W957" s="1715">
        <v>0</v>
      </c>
      <c r="X957" s="1715">
        <v>0</v>
      </c>
      <c r="Y957" s="1726">
        <v>0</v>
      </c>
      <c r="Z957" s="1715">
        <v>0</v>
      </c>
      <c r="AA957" s="1715">
        <v>0</v>
      </c>
      <c r="AB957" s="1715">
        <v>0</v>
      </c>
      <c r="AC957" s="109">
        <f>AVERAGE(E957:AB957)</f>
        <v>0</v>
      </c>
      <c r="AD957" s="81"/>
      <c r="AE957" s="158"/>
      <c r="AF957" s="74"/>
      <c r="AJ957" s="15"/>
      <c r="AK957" s="15"/>
      <c r="AL957" s="15"/>
      <c r="AM957" s="15"/>
      <c r="AN957" s="440"/>
    </row>
    <row r="958" spans="1:42" ht="16.5" thickBot="1">
      <c r="A958" s="3296"/>
      <c r="B958" s="3298"/>
      <c r="C958" s="128" t="s">
        <v>21</v>
      </c>
      <c r="D958" s="116"/>
      <c r="E958" s="337">
        <f t="shared" ref="E958:AB958" si="562">E956/E955</f>
        <v>0</v>
      </c>
      <c r="F958" s="338">
        <f t="shared" si="562"/>
        <v>0</v>
      </c>
      <c r="G958" s="338">
        <f t="shared" si="562"/>
        <v>0</v>
      </c>
      <c r="H958" s="464">
        <f t="shared" si="562"/>
        <v>0</v>
      </c>
      <c r="I958" s="338">
        <f t="shared" si="562"/>
        <v>0</v>
      </c>
      <c r="J958" s="338">
        <f t="shared" si="562"/>
        <v>0</v>
      </c>
      <c r="K958" s="338">
        <f t="shared" si="562"/>
        <v>0</v>
      </c>
      <c r="L958" s="338">
        <f t="shared" si="562"/>
        <v>0</v>
      </c>
      <c r="M958" s="338">
        <f t="shared" si="562"/>
        <v>0</v>
      </c>
      <c r="N958" s="464">
        <f t="shared" si="562"/>
        <v>0</v>
      </c>
      <c r="O958" s="338">
        <f t="shared" si="562"/>
        <v>0</v>
      </c>
      <c r="P958" s="338">
        <f t="shared" si="562"/>
        <v>0</v>
      </c>
      <c r="Q958" s="338">
        <f t="shared" si="562"/>
        <v>0</v>
      </c>
      <c r="R958" s="338">
        <f t="shared" si="562"/>
        <v>0</v>
      </c>
      <c r="S958" s="338">
        <f t="shared" si="562"/>
        <v>0</v>
      </c>
      <c r="T958" s="338">
        <f t="shared" si="562"/>
        <v>0</v>
      </c>
      <c r="U958" s="338">
        <f t="shared" si="562"/>
        <v>0</v>
      </c>
      <c r="V958" s="501">
        <f t="shared" si="562"/>
        <v>0</v>
      </c>
      <c r="W958" s="338">
        <f t="shared" si="562"/>
        <v>0</v>
      </c>
      <c r="X958" s="338">
        <f t="shared" si="562"/>
        <v>0</v>
      </c>
      <c r="Y958" s="464">
        <f t="shared" si="562"/>
        <v>0</v>
      </c>
      <c r="Z958" s="338">
        <f t="shared" si="562"/>
        <v>0</v>
      </c>
      <c r="AA958" s="338">
        <f t="shared" si="562"/>
        <v>0</v>
      </c>
      <c r="AB958" s="970">
        <f t="shared" si="562"/>
        <v>0</v>
      </c>
      <c r="AC958" s="567">
        <f>MAX(E958:AB958)</f>
        <v>0</v>
      </c>
      <c r="AD958" s="94"/>
      <c r="AE958" s="95"/>
      <c r="AF958" s="572"/>
      <c r="AJ958" s="15"/>
      <c r="AK958" s="15"/>
      <c r="AL958" s="15"/>
      <c r="AM958" s="15"/>
      <c r="AN958" s="440"/>
    </row>
    <row r="959" spans="1:42" hidden="1">
      <c r="A959" s="569"/>
      <c r="B959" s="515"/>
      <c r="C959" s="570" t="s">
        <v>959</v>
      </c>
      <c r="D959" s="745">
        <v>87.753</v>
      </c>
      <c r="E959" s="150">
        <v>87.757000000000005</v>
      </c>
      <c r="F959" s="208">
        <v>87.760999999999996</v>
      </c>
      <c r="G959" s="208">
        <v>87.765000000000001</v>
      </c>
      <c r="H959" s="447">
        <v>87.769000000000005</v>
      </c>
      <c r="I959" s="208">
        <v>87.772999999999996</v>
      </c>
      <c r="J959" s="208">
        <v>87.777000000000001</v>
      </c>
      <c r="K959" s="208">
        <v>87.781000000000006</v>
      </c>
      <c r="L959" s="208">
        <v>87.784999999999997</v>
      </c>
      <c r="M959" s="208">
        <v>87.789000000000001</v>
      </c>
      <c r="N959" s="447">
        <v>87.793000000000006</v>
      </c>
      <c r="O959" s="208">
        <v>87.796999999999997</v>
      </c>
      <c r="P959" s="208">
        <v>87.802000000000007</v>
      </c>
      <c r="Q959" s="208">
        <v>87.805999999999997</v>
      </c>
      <c r="R959" s="208">
        <v>87.81</v>
      </c>
      <c r="S959" s="208">
        <v>87.813999999999993</v>
      </c>
      <c r="T959" s="208">
        <v>87.817999999999998</v>
      </c>
      <c r="U959" s="208">
        <v>87.822000000000003</v>
      </c>
      <c r="V959" s="481">
        <v>87.825999999999993</v>
      </c>
      <c r="W959" s="208">
        <v>87.83</v>
      </c>
      <c r="X959" s="208">
        <v>87.834000000000003</v>
      </c>
      <c r="Y959" s="447">
        <v>87.837999999999994</v>
      </c>
      <c r="Z959" s="208">
        <v>87.841999999999999</v>
      </c>
      <c r="AA959" s="208">
        <v>87.846000000000004</v>
      </c>
      <c r="AB959" s="97">
        <v>87.85</v>
      </c>
      <c r="AC959" s="304"/>
      <c r="AD959" s="96"/>
      <c r="AE959" s="208"/>
      <c r="AF959" s="97"/>
      <c r="AJ959" s="15"/>
      <c r="AK959" s="15"/>
      <c r="AL959" s="15"/>
      <c r="AM959" s="15"/>
      <c r="AN959" s="440"/>
    </row>
    <row r="960" spans="1:42" hidden="1">
      <c r="A960" s="571"/>
      <c r="B960" s="516"/>
      <c r="C960" s="126" t="s">
        <v>131</v>
      </c>
      <c r="D960" s="370">
        <v>98.07</v>
      </c>
      <c r="E960" s="73">
        <v>98.07</v>
      </c>
      <c r="F960" s="158">
        <v>98.07</v>
      </c>
      <c r="G960" s="158">
        <v>98.07</v>
      </c>
      <c r="H960" s="446">
        <v>98.07</v>
      </c>
      <c r="I960" s="158">
        <v>98.07</v>
      </c>
      <c r="J960" s="158">
        <v>98.07</v>
      </c>
      <c r="K960" s="158">
        <v>98.07</v>
      </c>
      <c r="L960" s="158">
        <v>98.07</v>
      </c>
      <c r="M960" s="158">
        <v>98.07</v>
      </c>
      <c r="N960" s="446">
        <v>98.07</v>
      </c>
      <c r="O960" s="158">
        <v>98.07</v>
      </c>
      <c r="P960" s="158">
        <v>98.07</v>
      </c>
      <c r="Q960" s="158">
        <v>98.07</v>
      </c>
      <c r="R960" s="158">
        <v>98.07</v>
      </c>
      <c r="S960" s="158">
        <v>98.07</v>
      </c>
      <c r="T960" s="158">
        <v>98.07</v>
      </c>
      <c r="U960" s="158">
        <v>98.07</v>
      </c>
      <c r="V960" s="482">
        <v>98.07</v>
      </c>
      <c r="W960" s="158">
        <v>98.07</v>
      </c>
      <c r="X960" s="158">
        <v>98.07</v>
      </c>
      <c r="Y960" s="446">
        <v>98.07</v>
      </c>
      <c r="Z960" s="158">
        <v>98.07</v>
      </c>
      <c r="AA960" s="158">
        <v>98.07</v>
      </c>
      <c r="AB960" s="74">
        <v>98.07</v>
      </c>
      <c r="AC960" s="134"/>
      <c r="AD960" s="81"/>
      <c r="AE960" s="158"/>
      <c r="AF960" s="74"/>
      <c r="AG960" s="15"/>
      <c r="AH960" s="15"/>
      <c r="AI960" s="15"/>
      <c r="AJ960" s="15"/>
      <c r="AK960" s="440"/>
      <c r="AL960" s="440"/>
      <c r="AM960" s="440"/>
      <c r="AN960" s="440"/>
      <c r="AO960" s="440"/>
      <c r="AP960" s="440"/>
    </row>
    <row r="961" spans="1:42" ht="16.5" hidden="1" thickBot="1">
      <c r="A961" s="3222" t="s">
        <v>49</v>
      </c>
      <c r="B961" s="3223"/>
      <c r="C961" s="3224"/>
      <c r="D961" s="368"/>
      <c r="E961" s="573">
        <f>SQRT(E955*E955+E956*E956)/E940/1.73</f>
        <v>0.21853863216696837</v>
      </c>
      <c r="F961" s="182">
        <f t="shared" ref="F961:AB961" si="563">SQRT(F955*F955+F956*F956)/F940/1.73</f>
        <v>0.21812629512436896</v>
      </c>
      <c r="G961" s="182">
        <f t="shared" si="563"/>
        <v>0.21853863216696837</v>
      </c>
      <c r="H961" s="453">
        <f t="shared" si="563"/>
        <v>0.21812629512514389</v>
      </c>
      <c r="I961" s="182">
        <f t="shared" si="563"/>
        <v>0.21853863216619196</v>
      </c>
      <c r="J961" s="182">
        <f t="shared" si="563"/>
        <v>0.21874538583978478</v>
      </c>
      <c r="K961" s="182">
        <f t="shared" si="563"/>
        <v>0.22062392445863788</v>
      </c>
      <c r="L961" s="182">
        <f t="shared" si="563"/>
        <v>0.22189431173880142</v>
      </c>
      <c r="M961" s="182">
        <f t="shared" si="563"/>
        <v>0.22404445041923693</v>
      </c>
      <c r="N961" s="453">
        <f t="shared" si="563"/>
        <v>0.22469764123678573</v>
      </c>
      <c r="O961" s="182">
        <f t="shared" si="563"/>
        <v>0.2249162187080069</v>
      </c>
      <c r="P961" s="182">
        <f t="shared" si="563"/>
        <v>0.27951386947874374</v>
      </c>
      <c r="Q961" s="182">
        <f t="shared" si="563"/>
        <v>0.22339504621432957</v>
      </c>
      <c r="R961" s="182">
        <f t="shared" si="563"/>
        <v>0.22382756324554939</v>
      </c>
      <c r="S961" s="182">
        <f t="shared" si="563"/>
        <v>0.22146922685041293</v>
      </c>
      <c r="T961" s="182">
        <f t="shared" si="563"/>
        <v>0.22062392445863788</v>
      </c>
      <c r="U961" s="182">
        <f t="shared" si="563"/>
        <v>0.21978505022115261</v>
      </c>
      <c r="V961" s="489">
        <f t="shared" si="563"/>
        <v>0.21978505022037176</v>
      </c>
      <c r="W961" s="182">
        <f t="shared" si="563"/>
        <v>0.22041360613217589</v>
      </c>
      <c r="X961" s="182">
        <f t="shared" si="563"/>
        <v>0.21874538583978478</v>
      </c>
      <c r="Y961" s="453">
        <f t="shared" si="563"/>
        <v>0.21978505022037176</v>
      </c>
      <c r="Z961" s="182">
        <f t="shared" si="563"/>
        <v>0.21874538583978478</v>
      </c>
      <c r="AA961" s="182">
        <f t="shared" si="563"/>
        <v>0.21730627145925988</v>
      </c>
      <c r="AB961" s="183">
        <f t="shared" si="563"/>
        <v>0.2168985673844569</v>
      </c>
      <c r="AC961" s="202">
        <f>AVERAGE(E961:AB961)</f>
        <v>0.22279518402983034</v>
      </c>
      <c r="AD961" s="78" t="e">
        <f>(AC957-AC961)/AC957</f>
        <v>#DIV/0!</v>
      </c>
      <c r="AE961" s="79"/>
      <c r="AF961" s="80"/>
      <c r="AJ961" s="14"/>
      <c r="AK961" s="14"/>
      <c r="AL961" s="15"/>
      <c r="AM961" s="14"/>
      <c r="AN961" s="440"/>
    </row>
    <row r="962" spans="1:42">
      <c r="A962" s="3295" t="s">
        <v>44</v>
      </c>
      <c r="B962" s="3297" t="s">
        <v>175</v>
      </c>
      <c r="C962" s="123" t="s">
        <v>16</v>
      </c>
      <c r="D962" s="1773" t="s">
        <v>129</v>
      </c>
      <c r="E962" s="70">
        <f t="shared" ref="E962:AB962" si="564">(E966-D966)*$AE962*$AF962</f>
        <v>55.999999999983174</v>
      </c>
      <c r="F962" s="71">
        <f t="shared" si="564"/>
        <v>36.000000000001364</v>
      </c>
      <c r="G962" s="71">
        <f t="shared" si="564"/>
        <v>38.000000000010914</v>
      </c>
      <c r="H962" s="448">
        <f t="shared" si="564"/>
        <v>36.000000000001364</v>
      </c>
      <c r="I962" s="71">
        <f t="shared" si="564"/>
        <v>36.000000000001364</v>
      </c>
      <c r="J962" s="71">
        <f t="shared" si="564"/>
        <v>73.999999999983856</v>
      </c>
      <c r="K962" s="71">
        <f t="shared" si="564"/>
        <v>92.00000000001296</v>
      </c>
      <c r="L962" s="71">
        <f t="shared" si="564"/>
        <v>111.99999999999477</v>
      </c>
      <c r="M962" s="71">
        <f t="shared" si="564"/>
        <v>110.00000000001364</v>
      </c>
      <c r="N962" s="448">
        <f t="shared" si="564"/>
        <v>127.9999999999859</v>
      </c>
      <c r="O962" s="71">
        <f t="shared" si="564"/>
        <v>129.99999999999545</v>
      </c>
      <c r="P962" s="71">
        <f t="shared" si="564"/>
        <v>92.00000000001296</v>
      </c>
      <c r="Q962" s="71">
        <f t="shared" si="564"/>
        <v>91.999999999984539</v>
      </c>
      <c r="R962" s="71">
        <f t="shared" si="564"/>
        <v>92.00000000001296</v>
      </c>
      <c r="S962" s="71">
        <f t="shared" si="564"/>
        <v>129.99999999999545</v>
      </c>
      <c r="T962" s="71">
        <f t="shared" si="564"/>
        <v>110.00000000001364</v>
      </c>
      <c r="U962" s="71">
        <f t="shared" si="564"/>
        <v>129.99999999999545</v>
      </c>
      <c r="V962" s="484">
        <f t="shared" si="564"/>
        <v>109.99999999998522</v>
      </c>
      <c r="W962" s="71">
        <f t="shared" si="564"/>
        <v>128.00000000001432</v>
      </c>
      <c r="X962" s="71">
        <f t="shared" si="564"/>
        <v>93.999999999994088</v>
      </c>
      <c r="Y962" s="448">
        <f t="shared" si="564"/>
        <v>92.00000000001296</v>
      </c>
      <c r="Z962" s="71">
        <f t="shared" si="564"/>
        <v>72.000000000002728</v>
      </c>
      <c r="AA962" s="71">
        <f t="shared" si="564"/>
        <v>73.999999999983856</v>
      </c>
      <c r="AB962" s="72">
        <f t="shared" si="564"/>
        <v>56.000000000011596</v>
      </c>
      <c r="AC962" s="133">
        <f>SUM(E962:AB962)</f>
        <v>2120.0000000000045</v>
      </c>
      <c r="AD962" s="96"/>
      <c r="AE962" s="208">
        <v>100</v>
      </c>
      <c r="AF962" s="97">
        <v>20</v>
      </c>
      <c r="AJ962" s="542"/>
      <c r="AK962" s="543"/>
      <c r="AL962" s="542"/>
      <c r="AM962" s="15"/>
      <c r="AN962" s="440"/>
    </row>
    <row r="963" spans="1:42">
      <c r="A963" s="3293"/>
      <c r="B963" s="3294"/>
      <c r="C963" s="125" t="s">
        <v>18</v>
      </c>
      <c r="D963" s="370" t="s">
        <v>33</v>
      </c>
      <c r="E963" s="430">
        <f t="shared" ref="E963:AB963" si="565">(E967-D967)*$AE962*$AF962</f>
        <v>0</v>
      </c>
      <c r="F963" s="328">
        <f t="shared" si="565"/>
        <v>0</v>
      </c>
      <c r="G963" s="328">
        <f t="shared" si="565"/>
        <v>0</v>
      </c>
      <c r="H963" s="449">
        <f t="shared" si="565"/>
        <v>0</v>
      </c>
      <c r="I963" s="328">
        <f t="shared" si="565"/>
        <v>0</v>
      </c>
      <c r="J963" s="328">
        <f t="shared" si="565"/>
        <v>0</v>
      </c>
      <c r="K963" s="328">
        <f t="shared" si="565"/>
        <v>0</v>
      </c>
      <c r="L963" s="328">
        <f t="shared" si="565"/>
        <v>0</v>
      </c>
      <c r="M963" s="328">
        <f t="shared" si="565"/>
        <v>0</v>
      </c>
      <c r="N963" s="449">
        <f t="shared" si="565"/>
        <v>0</v>
      </c>
      <c r="O963" s="328">
        <f t="shared" si="565"/>
        <v>0</v>
      </c>
      <c r="P963" s="328">
        <f t="shared" si="565"/>
        <v>0</v>
      </c>
      <c r="Q963" s="328">
        <f t="shared" si="565"/>
        <v>0</v>
      </c>
      <c r="R963" s="328">
        <f t="shared" si="565"/>
        <v>0</v>
      </c>
      <c r="S963" s="328">
        <f t="shared" si="565"/>
        <v>0</v>
      </c>
      <c r="T963" s="328">
        <f t="shared" si="565"/>
        <v>0</v>
      </c>
      <c r="U963" s="328">
        <f t="shared" si="565"/>
        <v>0</v>
      </c>
      <c r="V963" s="485">
        <f t="shared" si="565"/>
        <v>0</v>
      </c>
      <c r="W963" s="328">
        <f t="shared" si="565"/>
        <v>0</v>
      </c>
      <c r="X963" s="328">
        <f t="shared" si="565"/>
        <v>0</v>
      </c>
      <c r="Y963" s="449">
        <f t="shared" si="565"/>
        <v>0</v>
      </c>
      <c r="Z963" s="328">
        <f t="shared" si="565"/>
        <v>0</v>
      </c>
      <c r="AA963" s="328">
        <f t="shared" si="565"/>
        <v>0</v>
      </c>
      <c r="AB963" s="329">
        <f t="shared" si="565"/>
        <v>0</v>
      </c>
      <c r="AC963" s="135">
        <f>SUM(E963:AB963)</f>
        <v>0</v>
      </c>
      <c r="AD963" s="81"/>
      <c r="AE963" s="158"/>
      <c r="AF963" s="74"/>
      <c r="AJ963" s="15"/>
      <c r="AK963" s="15"/>
      <c r="AL963" s="15"/>
      <c r="AM963" s="15"/>
      <c r="AN963" s="440"/>
    </row>
    <row r="964" spans="1:42">
      <c r="A964" s="3293"/>
      <c r="B964" s="3294"/>
      <c r="C964" s="125" t="s">
        <v>19</v>
      </c>
      <c r="D964" s="1775" t="s">
        <v>62</v>
      </c>
      <c r="E964" s="1725">
        <v>3</v>
      </c>
      <c r="F964" s="347">
        <v>2</v>
      </c>
      <c r="G964" s="347">
        <v>2</v>
      </c>
      <c r="H964" s="454">
        <v>2</v>
      </c>
      <c r="I964" s="347">
        <v>2</v>
      </c>
      <c r="J964" s="347">
        <v>4</v>
      </c>
      <c r="K964" s="347">
        <v>5</v>
      </c>
      <c r="L964" s="347">
        <v>6</v>
      </c>
      <c r="M964" s="347">
        <v>6</v>
      </c>
      <c r="N964" s="454">
        <v>7</v>
      </c>
      <c r="O964" s="347">
        <v>7</v>
      </c>
      <c r="P964" s="347">
        <v>5</v>
      </c>
      <c r="Q964" s="347">
        <v>5</v>
      </c>
      <c r="R964" s="347">
        <v>5</v>
      </c>
      <c r="S964" s="347">
        <v>7</v>
      </c>
      <c r="T964" s="347">
        <v>6</v>
      </c>
      <c r="U964" s="347">
        <v>7</v>
      </c>
      <c r="V964" s="490">
        <v>6</v>
      </c>
      <c r="W964" s="347">
        <v>7</v>
      </c>
      <c r="X964" s="347">
        <v>5</v>
      </c>
      <c r="Y964" s="454">
        <v>5</v>
      </c>
      <c r="Z964" s="347">
        <v>4</v>
      </c>
      <c r="AA964" s="347">
        <v>4</v>
      </c>
      <c r="AB964" s="316">
        <v>3</v>
      </c>
      <c r="AC964" s="135">
        <f>AVERAGE(E964:AB964)</f>
        <v>4.791666666666667</v>
      </c>
      <c r="AD964" s="81"/>
      <c r="AE964" s="158"/>
      <c r="AF964" s="74"/>
      <c r="AJ964" s="15"/>
      <c r="AK964" s="15"/>
      <c r="AL964" s="15"/>
      <c r="AM964" s="15"/>
      <c r="AN964" s="440"/>
    </row>
    <row r="965" spans="1:42" ht="16.5" thickBot="1">
      <c r="A965" s="3296"/>
      <c r="B965" s="3298"/>
      <c r="C965" s="128" t="s">
        <v>21</v>
      </c>
      <c r="D965" s="368"/>
      <c r="E965" s="696">
        <f t="shared" ref="E965:AB965" si="566">E963/E962</f>
        <v>0</v>
      </c>
      <c r="F965" s="338">
        <f t="shared" si="566"/>
        <v>0</v>
      </c>
      <c r="G965" s="338">
        <f t="shared" si="566"/>
        <v>0</v>
      </c>
      <c r="H965" s="464">
        <f t="shared" si="566"/>
        <v>0</v>
      </c>
      <c r="I965" s="338">
        <f t="shared" si="566"/>
        <v>0</v>
      </c>
      <c r="J965" s="338">
        <f t="shared" si="566"/>
        <v>0</v>
      </c>
      <c r="K965" s="338">
        <f t="shared" si="566"/>
        <v>0</v>
      </c>
      <c r="L965" s="338">
        <f t="shared" si="566"/>
        <v>0</v>
      </c>
      <c r="M965" s="338">
        <f t="shared" si="566"/>
        <v>0</v>
      </c>
      <c r="N965" s="464">
        <f t="shared" si="566"/>
        <v>0</v>
      </c>
      <c r="O965" s="338">
        <f t="shared" si="566"/>
        <v>0</v>
      </c>
      <c r="P965" s="338">
        <f t="shared" si="566"/>
        <v>0</v>
      </c>
      <c r="Q965" s="338">
        <f t="shared" si="566"/>
        <v>0</v>
      </c>
      <c r="R965" s="338">
        <f t="shared" si="566"/>
        <v>0</v>
      </c>
      <c r="S965" s="338">
        <f t="shared" si="566"/>
        <v>0</v>
      </c>
      <c r="T965" s="338">
        <f t="shared" si="566"/>
        <v>0</v>
      </c>
      <c r="U965" s="338">
        <f t="shared" si="566"/>
        <v>0</v>
      </c>
      <c r="V965" s="501">
        <f t="shared" si="566"/>
        <v>0</v>
      </c>
      <c r="W965" s="338">
        <f t="shared" si="566"/>
        <v>0</v>
      </c>
      <c r="X965" s="338">
        <f t="shared" si="566"/>
        <v>0</v>
      </c>
      <c r="Y965" s="464">
        <f t="shared" si="566"/>
        <v>0</v>
      </c>
      <c r="Z965" s="338">
        <f t="shared" si="566"/>
        <v>0</v>
      </c>
      <c r="AA965" s="338">
        <f t="shared" si="566"/>
        <v>0</v>
      </c>
      <c r="AB965" s="403">
        <f t="shared" si="566"/>
        <v>0</v>
      </c>
      <c r="AC965" s="1567">
        <f>MAX(E965:AB965)</f>
        <v>0</v>
      </c>
      <c r="AD965" s="94"/>
      <c r="AE965" s="95"/>
      <c r="AF965" s="572"/>
      <c r="AJ965" s="15"/>
      <c r="AK965" s="15"/>
      <c r="AL965" s="15"/>
      <c r="AM965" s="15"/>
      <c r="AN965" s="440"/>
    </row>
    <row r="966" spans="1:42" hidden="1">
      <c r="A966" s="569"/>
      <c r="B966" s="515"/>
      <c r="C966" s="570" t="s">
        <v>130</v>
      </c>
      <c r="D966" s="745">
        <v>73.56</v>
      </c>
      <c r="E966" s="150">
        <v>73.587999999999994</v>
      </c>
      <c r="F966" s="208">
        <v>73.605999999999995</v>
      </c>
      <c r="G966" s="208">
        <v>73.625</v>
      </c>
      <c r="H966" s="447">
        <v>73.643000000000001</v>
      </c>
      <c r="I966" s="208">
        <v>73.661000000000001</v>
      </c>
      <c r="J966" s="208">
        <v>73.697999999999993</v>
      </c>
      <c r="K966" s="208">
        <v>73.744</v>
      </c>
      <c r="L966" s="208">
        <v>73.8</v>
      </c>
      <c r="M966" s="208">
        <v>73.855000000000004</v>
      </c>
      <c r="N966" s="447">
        <v>73.918999999999997</v>
      </c>
      <c r="O966" s="208">
        <v>73.983999999999995</v>
      </c>
      <c r="P966" s="208">
        <v>74.03</v>
      </c>
      <c r="Q966" s="208">
        <v>74.075999999999993</v>
      </c>
      <c r="R966" s="208">
        <v>74.122</v>
      </c>
      <c r="S966" s="208">
        <v>74.186999999999998</v>
      </c>
      <c r="T966" s="208">
        <v>74.242000000000004</v>
      </c>
      <c r="U966" s="208">
        <v>74.307000000000002</v>
      </c>
      <c r="V966" s="481">
        <v>74.361999999999995</v>
      </c>
      <c r="W966" s="208">
        <v>74.426000000000002</v>
      </c>
      <c r="X966" s="208">
        <v>74.472999999999999</v>
      </c>
      <c r="Y966" s="447">
        <v>74.519000000000005</v>
      </c>
      <c r="Z966" s="208">
        <v>74.555000000000007</v>
      </c>
      <c r="AA966" s="208">
        <v>74.591999999999999</v>
      </c>
      <c r="AB966" s="97">
        <v>74.62</v>
      </c>
      <c r="AC966" s="304"/>
      <c r="AD966" s="96"/>
      <c r="AE966" s="208"/>
      <c r="AF966" s="97"/>
      <c r="AJ966" s="15"/>
      <c r="AK966" s="15"/>
      <c r="AL966" s="15"/>
      <c r="AM966" s="15"/>
      <c r="AN966" s="440"/>
    </row>
    <row r="967" spans="1:42" hidden="1">
      <c r="A967" s="571"/>
      <c r="B967" s="516"/>
      <c r="C967" s="126" t="s">
        <v>131</v>
      </c>
      <c r="D967" s="370"/>
      <c r="E967" s="73"/>
      <c r="F967" s="158"/>
      <c r="G967" s="158"/>
      <c r="H967" s="446"/>
      <c r="I967" s="158"/>
      <c r="J967" s="158"/>
      <c r="K967" s="158"/>
      <c r="L967" s="158"/>
      <c r="M967" s="158"/>
      <c r="N967" s="446"/>
      <c r="O967" s="158"/>
      <c r="P967" s="158"/>
      <c r="Q967" s="158"/>
      <c r="R967" s="158"/>
      <c r="S967" s="158"/>
      <c r="T967" s="158"/>
      <c r="U967" s="158"/>
      <c r="V967" s="482"/>
      <c r="W967" s="158"/>
      <c r="X967" s="158"/>
      <c r="Y967" s="446"/>
      <c r="Z967" s="158"/>
      <c r="AA967" s="158"/>
      <c r="AB967" s="74"/>
      <c r="AC967" s="134"/>
      <c r="AD967" s="81"/>
      <c r="AE967" s="158"/>
      <c r="AF967" s="74"/>
      <c r="AG967" s="15"/>
      <c r="AH967" s="15"/>
      <c r="AI967" s="15"/>
      <c r="AJ967" s="15"/>
      <c r="AK967" s="440"/>
      <c r="AL967" s="440"/>
      <c r="AM967" s="440"/>
      <c r="AN967" s="440"/>
      <c r="AO967" s="440"/>
      <c r="AP967" s="440"/>
    </row>
    <row r="968" spans="1:42" ht="16.5" hidden="1" thickBot="1">
      <c r="A968" s="3358" t="s">
        <v>49</v>
      </c>
      <c r="B968" s="3285"/>
      <c r="C968" s="3359"/>
      <c r="D968" s="757"/>
      <c r="E968" s="950">
        <f>SQRT(E962*E962+E963*E963)/E940/1.73</f>
        <v>3.0595408503328989</v>
      </c>
      <c r="F968" s="652">
        <f t="shared" ref="F968:AB968" si="567">SQRT(F962*F962+F963*F963)/F940/1.73</f>
        <v>1.9631366561239703</v>
      </c>
      <c r="G968" s="652">
        <f t="shared" si="567"/>
        <v>2.0761170055842584</v>
      </c>
      <c r="H968" s="653">
        <f t="shared" si="567"/>
        <v>1.9631366561239703</v>
      </c>
      <c r="I968" s="652">
        <f t="shared" si="567"/>
        <v>1.9668476895003859</v>
      </c>
      <c r="J968" s="652">
        <f t="shared" si="567"/>
        <v>4.04678963803019</v>
      </c>
      <c r="K968" s="652">
        <f t="shared" si="567"/>
        <v>5.0743502625431844</v>
      </c>
      <c r="L968" s="652">
        <f t="shared" si="567"/>
        <v>6.21304072870063</v>
      </c>
      <c r="M968" s="652">
        <f t="shared" si="567"/>
        <v>6.1612223865222493</v>
      </c>
      <c r="N968" s="653">
        <f t="shared" si="567"/>
        <v>7.1903245195675645</v>
      </c>
      <c r="O968" s="652">
        <f t="shared" si="567"/>
        <v>7.3097771080270046</v>
      </c>
      <c r="P968" s="652">
        <f t="shared" si="567"/>
        <v>5.1430551983996686</v>
      </c>
      <c r="Q968" s="652">
        <f t="shared" si="567"/>
        <v>5.1380860629406913</v>
      </c>
      <c r="R968" s="652">
        <f t="shared" si="567"/>
        <v>5.1480339546420693</v>
      </c>
      <c r="S968" s="652">
        <f t="shared" si="567"/>
        <v>7.1977498726549429</v>
      </c>
      <c r="T968" s="652">
        <f t="shared" si="567"/>
        <v>6.0671579226058787</v>
      </c>
      <c r="U968" s="652">
        <f t="shared" si="567"/>
        <v>7.1430141321784797</v>
      </c>
      <c r="V968" s="1057">
        <f t="shared" si="567"/>
        <v>6.0440888810734981</v>
      </c>
      <c r="W968" s="652">
        <f t="shared" si="567"/>
        <v>7.0532353962217984</v>
      </c>
      <c r="X968" s="652">
        <f t="shared" si="567"/>
        <v>5.1405165672283362</v>
      </c>
      <c r="Y968" s="653">
        <f t="shared" si="567"/>
        <v>5.0550561550810436</v>
      </c>
      <c r="Z968" s="652">
        <f t="shared" si="567"/>
        <v>3.9374169451114631</v>
      </c>
      <c r="AA968" s="652">
        <f t="shared" si="567"/>
        <v>4.0201660219905175</v>
      </c>
      <c r="AB968" s="947">
        <f t="shared" si="567"/>
        <v>3.0365799433901026</v>
      </c>
      <c r="AC968" s="574">
        <f>AVERAGE(E968:AB968)</f>
        <v>4.8811850231072826</v>
      </c>
      <c r="AD968" s="78">
        <f>(AC964-AC968)/AC964</f>
        <v>-1.8682091778911097E-2</v>
      </c>
      <c r="AE968" s="79"/>
      <c r="AF968" s="80"/>
      <c r="AJ968" s="14"/>
      <c r="AK968" s="14"/>
      <c r="AL968" s="15"/>
      <c r="AM968" s="14"/>
      <c r="AN968" s="440"/>
    </row>
    <row r="969" spans="1:42" ht="16.5" thickBot="1">
      <c r="A969" s="150"/>
      <c r="B969" s="578" t="s">
        <v>38</v>
      </c>
      <c r="C969" s="131" t="s">
        <v>16</v>
      </c>
      <c r="D969" s="115" t="s">
        <v>129</v>
      </c>
      <c r="E969" s="150">
        <f t="shared" ref="E969:AB969" si="568">(E970-D970)*$AE969*$AF969</f>
        <v>0.39999999999992042</v>
      </c>
      <c r="F969" s="208">
        <f t="shared" si="568"/>
        <v>0</v>
      </c>
      <c r="G969" s="208">
        <f t="shared" si="568"/>
        <v>0.40000000000006253</v>
      </c>
      <c r="H969" s="447">
        <f t="shared" si="568"/>
        <v>0</v>
      </c>
      <c r="I969" s="208">
        <f t="shared" si="568"/>
        <v>0.40000000000006253</v>
      </c>
      <c r="J969" s="208">
        <f t="shared" si="568"/>
        <v>0.39999999999992042</v>
      </c>
      <c r="K969" s="208">
        <f t="shared" si="568"/>
        <v>0</v>
      </c>
      <c r="L969" s="208">
        <f t="shared" si="568"/>
        <v>0.40000000000006253</v>
      </c>
      <c r="M969" s="208">
        <f t="shared" si="568"/>
        <v>0</v>
      </c>
      <c r="N969" s="447">
        <f t="shared" si="568"/>
        <v>0.39999999999992042</v>
      </c>
      <c r="O969" s="208">
        <f t="shared" si="568"/>
        <v>0.40000000000006253</v>
      </c>
      <c r="P969" s="208">
        <f t="shared" si="568"/>
        <v>0</v>
      </c>
      <c r="Q969" s="208">
        <f t="shared" si="568"/>
        <v>0.39999999999992042</v>
      </c>
      <c r="R969" s="208">
        <f t="shared" si="568"/>
        <v>0</v>
      </c>
      <c r="S969" s="208">
        <f t="shared" si="568"/>
        <v>0.40000000000006253</v>
      </c>
      <c r="T969" s="208">
        <f t="shared" si="568"/>
        <v>0</v>
      </c>
      <c r="U969" s="208">
        <f t="shared" si="568"/>
        <v>0.39999999999992042</v>
      </c>
      <c r="V969" s="481">
        <f t="shared" si="568"/>
        <v>0.40000000000006253</v>
      </c>
      <c r="W969" s="208">
        <f t="shared" si="568"/>
        <v>0.40000000000006253</v>
      </c>
      <c r="X969" s="208">
        <f t="shared" si="568"/>
        <v>0</v>
      </c>
      <c r="Y969" s="447">
        <f t="shared" si="568"/>
        <v>0.39999999999992042</v>
      </c>
      <c r="Z969" s="208">
        <f t="shared" si="568"/>
        <v>0</v>
      </c>
      <c r="AA969" s="208">
        <f t="shared" si="568"/>
        <v>0.40000000000006253</v>
      </c>
      <c r="AB969" s="350">
        <f t="shared" si="568"/>
        <v>0.39999999999992042</v>
      </c>
      <c r="AC969" s="579">
        <f>SUM(E969:AB969)</f>
        <v>5.9999999999999432</v>
      </c>
      <c r="AD969" s="580"/>
      <c r="AE969" s="581">
        <v>1</v>
      </c>
      <c r="AF969" s="582">
        <v>40</v>
      </c>
      <c r="AG969" s="440"/>
      <c r="AJ969" s="542"/>
      <c r="AK969" s="543"/>
      <c r="AL969" s="542"/>
      <c r="AM969" s="15"/>
      <c r="AN969" s="440"/>
    </row>
    <row r="970" spans="1:42" ht="16.5" hidden="1" thickBot="1">
      <c r="A970" s="73"/>
      <c r="B970" s="1135"/>
      <c r="C970" s="1184" t="s">
        <v>130</v>
      </c>
      <c r="D970" s="110">
        <v>22.89</v>
      </c>
      <c r="E970" s="73">
        <v>22.9</v>
      </c>
      <c r="F970" s="158">
        <v>22.9</v>
      </c>
      <c r="G970" s="158">
        <v>22.91</v>
      </c>
      <c r="H970" s="446">
        <v>22.91</v>
      </c>
      <c r="I970" s="158">
        <v>22.92</v>
      </c>
      <c r="J970" s="158">
        <v>22.93</v>
      </c>
      <c r="K970" s="158">
        <v>22.93</v>
      </c>
      <c r="L970" s="158">
        <v>22.94</v>
      </c>
      <c r="M970" s="158">
        <v>22.94</v>
      </c>
      <c r="N970" s="446">
        <v>22.95</v>
      </c>
      <c r="O970" s="158">
        <v>22.96</v>
      </c>
      <c r="P970" s="158">
        <v>22.96</v>
      </c>
      <c r="Q970" s="158">
        <v>22.97</v>
      </c>
      <c r="R970" s="158">
        <v>22.97</v>
      </c>
      <c r="S970" s="158">
        <v>22.98</v>
      </c>
      <c r="T970" s="158">
        <v>22.98</v>
      </c>
      <c r="U970" s="158">
        <v>22.99</v>
      </c>
      <c r="V970" s="482">
        <v>23</v>
      </c>
      <c r="W970" s="158">
        <v>23.01</v>
      </c>
      <c r="X970" s="158">
        <v>23.01</v>
      </c>
      <c r="Y970" s="446">
        <v>23.02</v>
      </c>
      <c r="Z970" s="158">
        <v>23.02</v>
      </c>
      <c r="AA970" s="158">
        <v>23.03</v>
      </c>
      <c r="AB970" s="158">
        <v>23.04</v>
      </c>
      <c r="AC970" s="2077"/>
      <c r="AD970" s="586"/>
      <c r="AE970" s="587"/>
      <c r="AF970" s="588"/>
      <c r="AG970" s="440"/>
      <c r="AJ970" s="14"/>
      <c r="AK970" s="14"/>
      <c r="AL970" s="15"/>
      <c r="AM970" s="14"/>
      <c r="AN970" s="440"/>
    </row>
    <row r="971" spans="1:42">
      <c r="A971" s="73" t="s">
        <v>34</v>
      </c>
      <c r="B971" s="1135" t="s">
        <v>37</v>
      </c>
      <c r="C971" s="132" t="s">
        <v>16</v>
      </c>
      <c r="D971" s="110" t="s">
        <v>152</v>
      </c>
      <c r="E971" s="73">
        <v>0</v>
      </c>
      <c r="F971" s="158">
        <f t="shared" ref="F971:AB971" si="569">(F970-E970)*$AE972*$AG971</f>
        <v>0</v>
      </c>
      <c r="G971" s="158">
        <f t="shared" si="569"/>
        <v>0</v>
      </c>
      <c r="H971" s="446">
        <f t="shared" si="569"/>
        <v>0</v>
      </c>
      <c r="I971" s="158">
        <f t="shared" si="569"/>
        <v>0</v>
      </c>
      <c r="J971" s="158">
        <f t="shared" si="569"/>
        <v>0</v>
      </c>
      <c r="K971" s="158">
        <f t="shared" si="569"/>
        <v>0</v>
      </c>
      <c r="L971" s="158">
        <f t="shared" si="569"/>
        <v>0</v>
      </c>
      <c r="M971" s="158">
        <f t="shared" si="569"/>
        <v>0</v>
      </c>
      <c r="N971" s="446">
        <f t="shared" si="569"/>
        <v>0</v>
      </c>
      <c r="O971" s="158">
        <f t="shared" si="569"/>
        <v>0</v>
      </c>
      <c r="P971" s="158">
        <f t="shared" si="569"/>
        <v>0</v>
      </c>
      <c r="Q971" s="158">
        <f t="shared" si="569"/>
        <v>0</v>
      </c>
      <c r="R971" s="158">
        <f t="shared" si="569"/>
        <v>0</v>
      </c>
      <c r="S971" s="158">
        <f t="shared" si="569"/>
        <v>0</v>
      </c>
      <c r="T971" s="158">
        <f t="shared" si="569"/>
        <v>0</v>
      </c>
      <c r="U971" s="158">
        <f t="shared" si="569"/>
        <v>0</v>
      </c>
      <c r="V971" s="482">
        <f t="shared" si="569"/>
        <v>0</v>
      </c>
      <c r="W971" s="158">
        <f t="shared" si="569"/>
        <v>0</v>
      </c>
      <c r="X971" s="158">
        <f t="shared" si="569"/>
        <v>0</v>
      </c>
      <c r="Y971" s="446">
        <f t="shared" si="569"/>
        <v>0</v>
      </c>
      <c r="Z971" s="158">
        <f t="shared" si="569"/>
        <v>0</v>
      </c>
      <c r="AA971" s="158">
        <f t="shared" si="569"/>
        <v>0</v>
      </c>
      <c r="AB971" s="336">
        <f t="shared" si="569"/>
        <v>0</v>
      </c>
      <c r="AC971" s="2077">
        <f>SUM(E971:AB971)</f>
        <v>0</v>
      </c>
      <c r="AD971" s="580"/>
      <c r="AE971" s="581"/>
      <c r="AF971" s="582"/>
      <c r="AG971" s="15"/>
      <c r="AJ971" s="440"/>
      <c r="AK971" s="440"/>
      <c r="AL971" s="440"/>
      <c r="AM971" s="440"/>
      <c r="AN971" s="440"/>
    </row>
    <row r="972" spans="1:42" ht="16.5" hidden="1" thickBot="1">
      <c r="A972" s="151"/>
      <c r="B972" s="583"/>
      <c r="C972" s="1195" t="s">
        <v>130</v>
      </c>
      <c r="D972" s="2619"/>
      <c r="E972" s="102"/>
      <c r="F972" s="937"/>
      <c r="G972" s="937"/>
      <c r="H972" s="2620"/>
      <c r="I972" s="937"/>
      <c r="J972" s="937"/>
      <c r="K972" s="937"/>
      <c r="L972" s="937"/>
      <c r="M972" s="937"/>
      <c r="N972" s="2620"/>
      <c r="O972" s="937"/>
      <c r="P972" s="937"/>
      <c r="Q972" s="937"/>
      <c r="R972" s="937"/>
      <c r="S972" s="937"/>
      <c r="T972" s="937"/>
      <c r="U972" s="937"/>
      <c r="V972" s="2851"/>
      <c r="W972" s="937"/>
      <c r="X972" s="937"/>
      <c r="Y972" s="2620"/>
      <c r="Z972" s="937"/>
      <c r="AA972" s="937"/>
      <c r="AB972" s="2621"/>
      <c r="AC972" s="585"/>
      <c r="AD972" s="586"/>
      <c r="AE972" s="587"/>
      <c r="AF972" s="588"/>
      <c r="AG972" s="15"/>
    </row>
    <row r="973" spans="1:42">
      <c r="A973" s="3279" t="s">
        <v>39</v>
      </c>
      <c r="B973" s="3405"/>
      <c r="C973" s="127" t="s">
        <v>16</v>
      </c>
      <c r="D973" s="124"/>
      <c r="E973" s="141">
        <f t="shared" ref="E973:AB973" si="570">SUM(E941,E948,E955,E962,E969)</f>
        <v>228.39999999998369</v>
      </c>
      <c r="F973" s="139">
        <f t="shared" si="570"/>
        <v>164.99999999999915</v>
      </c>
      <c r="G973" s="139">
        <f t="shared" si="570"/>
        <v>196.40000000001578</v>
      </c>
      <c r="H973" s="445">
        <f t="shared" si="570"/>
        <v>150.00000000000924</v>
      </c>
      <c r="I973" s="139">
        <f t="shared" si="570"/>
        <v>150.39999999998088</v>
      </c>
      <c r="J973" s="139">
        <f t="shared" si="570"/>
        <v>203.39999999999222</v>
      </c>
      <c r="K973" s="139">
        <f t="shared" si="570"/>
        <v>234.00000000001597</v>
      </c>
      <c r="L973" s="139">
        <f t="shared" si="570"/>
        <v>313.39999999999179</v>
      </c>
      <c r="M973" s="139">
        <f t="shared" si="570"/>
        <v>311.00000000001415</v>
      </c>
      <c r="N973" s="445">
        <f t="shared" si="570"/>
        <v>301.39999999999117</v>
      </c>
      <c r="O973" s="139">
        <f t="shared" si="570"/>
        <v>276.3999999999786</v>
      </c>
      <c r="P973" s="139">
        <f t="shared" si="570"/>
        <v>236.00000000002552</v>
      </c>
      <c r="Q973" s="139">
        <f t="shared" si="570"/>
        <v>264.3999999999744</v>
      </c>
      <c r="R973" s="139">
        <f t="shared" si="570"/>
        <v>249.0000000000272</v>
      </c>
      <c r="S973" s="139">
        <f t="shared" si="570"/>
        <v>259.39999999997553</v>
      </c>
      <c r="T973" s="139">
        <f t="shared" si="570"/>
        <v>280.00000000001887</v>
      </c>
      <c r="U973" s="139">
        <f t="shared" si="570"/>
        <v>273.39999999999958</v>
      </c>
      <c r="V973" s="498">
        <f t="shared" si="570"/>
        <v>268.39999999997588</v>
      </c>
      <c r="W973" s="139">
        <f t="shared" si="570"/>
        <v>328.40000000002794</v>
      </c>
      <c r="X973" s="139">
        <f t="shared" si="570"/>
        <v>236.99999999999832</v>
      </c>
      <c r="Y973" s="445">
        <f t="shared" si="570"/>
        <v>235.4000000000029</v>
      </c>
      <c r="Z973" s="139">
        <f t="shared" si="570"/>
        <v>216.00000000001174</v>
      </c>
      <c r="AA973" s="139">
        <f t="shared" si="570"/>
        <v>260.39999999998031</v>
      </c>
      <c r="AB973" s="589">
        <f t="shared" si="570"/>
        <v>185.40000000000575</v>
      </c>
      <c r="AC973" s="590">
        <f>SUM(AC941,AC948,AC955,AC962)</f>
        <v>5816.9999999999955</v>
      </c>
      <c r="AD973" s="1"/>
      <c r="AE973" s="1"/>
      <c r="AF973" s="1"/>
      <c r="AG973" s="15"/>
    </row>
    <row r="974" spans="1:42" ht="16.5" thickBot="1">
      <c r="A974" s="3244"/>
      <c r="B974" s="3245"/>
      <c r="C974" s="128" t="s">
        <v>18</v>
      </c>
      <c r="D974" s="116"/>
      <c r="E974" s="1313">
        <f t="shared" ref="E974:AB974" si="571">SUM(E942,E949,E956,E963)</f>
        <v>118.99999999999977</v>
      </c>
      <c r="F974" s="1314">
        <f t="shared" si="571"/>
        <v>94.000000000001194</v>
      </c>
      <c r="G974" s="1314">
        <f t="shared" si="571"/>
        <v>109.99999999999943</v>
      </c>
      <c r="H974" s="473">
        <f t="shared" si="571"/>
        <v>84.000000000003183</v>
      </c>
      <c r="I974" s="1314">
        <f t="shared" si="571"/>
        <v>86.000000000005627</v>
      </c>
      <c r="J974" s="1314">
        <f t="shared" si="571"/>
        <v>92.999999999989313</v>
      </c>
      <c r="K974" s="1314">
        <f t="shared" si="571"/>
        <v>100.99999999999909</v>
      </c>
      <c r="L974" s="1314">
        <f t="shared" si="571"/>
        <v>137.00000000000756</v>
      </c>
      <c r="M974" s="1314">
        <f t="shared" si="571"/>
        <v>135.99999999999568</v>
      </c>
      <c r="N974" s="473">
        <f t="shared" si="571"/>
        <v>118.99999999999267</v>
      </c>
      <c r="O974" s="1314">
        <f t="shared" si="571"/>
        <v>94.000000000015405</v>
      </c>
      <c r="P974" s="1314">
        <f t="shared" si="571"/>
        <v>100.99999999999909</v>
      </c>
      <c r="Q974" s="1314">
        <f t="shared" si="571"/>
        <v>119.99999999999744</v>
      </c>
      <c r="R974" s="1314">
        <f t="shared" si="571"/>
        <v>109.99999999999943</v>
      </c>
      <c r="S974" s="1314">
        <f t="shared" si="571"/>
        <v>93.000000000003524</v>
      </c>
      <c r="T974" s="1314">
        <f t="shared" si="571"/>
        <v>126.99999999999534</v>
      </c>
      <c r="U974" s="1314">
        <f t="shared" si="571"/>
        <v>103.00000000000153</v>
      </c>
      <c r="V974" s="502">
        <f t="shared" si="571"/>
        <v>109.99999999999943</v>
      </c>
      <c r="W974" s="1314">
        <f t="shared" si="571"/>
        <v>135.99999999999568</v>
      </c>
      <c r="X974" s="1314">
        <f t="shared" si="571"/>
        <v>103.00000000000153</v>
      </c>
      <c r="Y974" s="473">
        <f t="shared" si="571"/>
        <v>100.99999999999909</v>
      </c>
      <c r="Z974" s="1314">
        <f t="shared" si="571"/>
        <v>102.00000000000387</v>
      </c>
      <c r="AA974" s="1314">
        <f t="shared" si="571"/>
        <v>127.99999999999301</v>
      </c>
      <c r="AB974" s="1317">
        <f t="shared" si="571"/>
        <v>93.000000000003524</v>
      </c>
      <c r="AC974" s="1320">
        <f>SUM(AC942,AC949,AC956,AC963)</f>
        <v>2600.0000000000014</v>
      </c>
      <c r="AD974" s="1"/>
      <c r="AE974" s="1"/>
      <c r="AF974" s="1"/>
      <c r="AG974" s="15"/>
    </row>
    <row r="975" spans="1:42">
      <c r="A975" s="3242" t="s">
        <v>40</v>
      </c>
      <c r="B975" s="3243"/>
      <c r="C975" s="123" t="s">
        <v>41</v>
      </c>
      <c r="D975" s="115"/>
      <c r="E975" s="142">
        <f t="shared" ref="E975:AC976" si="572">100-(E973/(E930))*100</f>
        <v>-9.8076923076402949</v>
      </c>
      <c r="F975" s="140">
        <f t="shared" si="572"/>
        <v>-5.7692307692647375</v>
      </c>
      <c r="G975" s="140">
        <f t="shared" si="572"/>
        <v>-2.2916666666710057</v>
      </c>
      <c r="H975" s="459">
        <f t="shared" si="572"/>
        <v>6.2499999999089653</v>
      </c>
      <c r="I975" s="140">
        <f t="shared" si="572"/>
        <v>3.5897435897243639</v>
      </c>
      <c r="J975" s="140">
        <f t="shared" si="572"/>
        <v>-5.9374999999919282</v>
      </c>
      <c r="K975" s="140">
        <f t="shared" si="572"/>
        <v>2.5000000000894147</v>
      </c>
      <c r="L975" s="140">
        <f t="shared" si="572"/>
        <v>-4.4666666667589396</v>
      </c>
      <c r="M975" s="140">
        <f t="shared" si="572"/>
        <v>2.81250000004529</v>
      </c>
      <c r="N975" s="459">
        <f t="shared" si="572"/>
        <v>-6.12676056333774</v>
      </c>
      <c r="O975" s="140">
        <f t="shared" si="572"/>
        <v>4.0277777777888417</v>
      </c>
      <c r="P975" s="140">
        <f t="shared" si="572"/>
        <v>-6.3209881773218513E-11</v>
      </c>
      <c r="Q975" s="140">
        <f t="shared" si="572"/>
        <v>2.7941176470448426</v>
      </c>
      <c r="R975" s="140">
        <f t="shared" si="572"/>
        <v>-5.5084745763380027</v>
      </c>
      <c r="S975" s="140">
        <f t="shared" si="572"/>
        <v>-1.3281249998666027</v>
      </c>
      <c r="T975" s="140">
        <f t="shared" si="572"/>
        <v>-4.4776119402942101</v>
      </c>
      <c r="U975" s="140">
        <f t="shared" si="572"/>
        <v>-6.7968750000590319</v>
      </c>
      <c r="V975" s="495">
        <f t="shared" si="572"/>
        <v>-4.8437500000486864</v>
      </c>
      <c r="W975" s="140">
        <f t="shared" si="572"/>
        <v>-3.9240506328353035</v>
      </c>
      <c r="X975" s="140">
        <f t="shared" si="572"/>
        <v>7.4218749999493525</v>
      </c>
      <c r="Y975" s="459">
        <f t="shared" si="572"/>
        <v>-7.0000000000986375</v>
      </c>
      <c r="Z975" s="140">
        <f t="shared" si="572"/>
        <v>-3.8461538461177014</v>
      </c>
      <c r="AA975" s="140">
        <f t="shared" si="572"/>
        <v>-3.3333333333449104</v>
      </c>
      <c r="AB975" s="143">
        <f t="shared" si="572"/>
        <v>3.4375000000006679</v>
      </c>
      <c r="AC975" s="595">
        <f t="shared" si="572"/>
        <v>-1.6958041958076819</v>
      </c>
      <c r="AD975" s="1"/>
      <c r="AE975" s="1"/>
      <c r="AF975" s="1"/>
      <c r="AG975" s="1"/>
    </row>
    <row r="976" spans="1:42" ht="15.75" customHeight="1" thickBot="1">
      <c r="A976" s="3244"/>
      <c r="B976" s="3245"/>
      <c r="C976" s="128" t="s">
        <v>42</v>
      </c>
      <c r="D976" s="116"/>
      <c r="E976" s="596">
        <f t="shared" si="572"/>
        <v>7.0312500000002558</v>
      </c>
      <c r="F976" s="597">
        <f t="shared" si="572"/>
        <v>2.0833333333358013</v>
      </c>
      <c r="G976" s="597">
        <f t="shared" si="572"/>
        <v>8.3333333333264221</v>
      </c>
      <c r="H976" s="464">
        <f t="shared" si="572"/>
        <v>12.5</v>
      </c>
      <c r="I976" s="597">
        <f t="shared" si="572"/>
        <v>10.416666666664199</v>
      </c>
      <c r="J976" s="597">
        <f t="shared" si="572"/>
        <v>22.500000000002657</v>
      </c>
      <c r="K976" s="597">
        <f t="shared" si="572"/>
        <v>29.861111111114397</v>
      </c>
      <c r="L976" s="597">
        <f t="shared" si="572"/>
        <v>27.127659574464985</v>
      </c>
      <c r="M976" s="597">
        <f t="shared" si="572"/>
        <v>30.612244897960665</v>
      </c>
      <c r="N976" s="464">
        <f t="shared" si="572"/>
        <v>32.386363636368543</v>
      </c>
      <c r="O976" s="597">
        <f t="shared" si="572"/>
        <v>46.590909090900922</v>
      </c>
      <c r="P976" s="597">
        <f t="shared" si="572"/>
        <v>29.861111111107476</v>
      </c>
      <c r="Q976" s="597">
        <f t="shared" si="572"/>
        <v>28.571428571432804</v>
      </c>
      <c r="R976" s="597">
        <f t="shared" si="572"/>
        <v>25.675675675674114</v>
      </c>
      <c r="S976" s="597">
        <f t="shared" si="572"/>
        <v>40.384615384615387</v>
      </c>
      <c r="T976" s="597">
        <f t="shared" si="572"/>
        <v>22.560975609759637</v>
      </c>
      <c r="U976" s="597">
        <f t="shared" si="572"/>
        <v>33.974358974354473</v>
      </c>
      <c r="V976" s="501">
        <f t="shared" si="572"/>
        <v>31.250000000005002</v>
      </c>
      <c r="W976" s="597">
        <f t="shared" si="572"/>
        <v>29.166666666666359</v>
      </c>
      <c r="X976" s="597">
        <f t="shared" si="572"/>
        <v>35.624999999997669</v>
      </c>
      <c r="Y976" s="464">
        <f t="shared" si="572"/>
        <v>25.735294117653126</v>
      </c>
      <c r="Z976" s="597">
        <f t="shared" si="572"/>
        <v>20.312499999997044</v>
      </c>
      <c r="AA976" s="597">
        <f t="shared" si="572"/>
        <v>17.94871794871807</v>
      </c>
      <c r="AB976" s="598">
        <f t="shared" si="572"/>
        <v>19.827586206893272</v>
      </c>
      <c r="AC976" s="599">
        <f t="shared" si="572"/>
        <v>26.136363636363512</v>
      </c>
      <c r="AD976" s="1"/>
      <c r="AE976" s="24"/>
      <c r="AF976" s="1"/>
      <c r="AG976" s="24"/>
    </row>
    <row r="977" spans="1:42">
      <c r="A977" s="3238"/>
      <c r="B977" s="3239"/>
      <c r="C977" s="239"/>
      <c r="D977" s="506" t="s">
        <v>125</v>
      </c>
      <c r="E977" s="507">
        <f>(E932-E943-E950-E957-E964)/E932</f>
        <v>-0.15384615384615385</v>
      </c>
      <c r="F977" s="507">
        <f t="shared" ref="F977:AC977" si="573">(F932-F943-F950-F957-F964)/F932</f>
        <v>-0.1</v>
      </c>
      <c r="G977" s="507">
        <f t="shared" si="573"/>
        <v>-8.3333333333333329E-2</v>
      </c>
      <c r="H977" s="508">
        <f t="shared" si="573"/>
        <v>0</v>
      </c>
      <c r="I977" s="507">
        <f t="shared" si="573"/>
        <v>0</v>
      </c>
      <c r="J977" s="507">
        <f t="shared" si="573"/>
        <v>-8.3333333333333329E-2</v>
      </c>
      <c r="K977" s="507">
        <f t="shared" si="573"/>
        <v>0</v>
      </c>
      <c r="L977" s="507">
        <f t="shared" si="573"/>
        <v>-5.2631578947368418E-2</v>
      </c>
      <c r="M977" s="507">
        <f t="shared" si="573"/>
        <v>0</v>
      </c>
      <c r="N977" s="508">
        <f t="shared" si="573"/>
        <v>-5.5555555555555552E-2</v>
      </c>
      <c r="O977" s="507">
        <f t="shared" si="573"/>
        <v>5.5555555555555552E-2</v>
      </c>
      <c r="P977" s="507">
        <f t="shared" si="573"/>
        <v>0</v>
      </c>
      <c r="Q977" s="507">
        <f t="shared" si="573"/>
        <v>0</v>
      </c>
      <c r="R977" s="507">
        <f t="shared" si="573"/>
        <v>-6.6666666666666666E-2</v>
      </c>
      <c r="S977" s="507">
        <f t="shared" si="573"/>
        <v>0</v>
      </c>
      <c r="T977" s="507">
        <f t="shared" si="573"/>
        <v>-5.8823529411764705E-2</v>
      </c>
      <c r="U977" s="507">
        <f t="shared" si="573"/>
        <v>-6.25E-2</v>
      </c>
      <c r="V977" s="896">
        <f t="shared" si="573"/>
        <v>-6.25E-2</v>
      </c>
      <c r="W977" s="507">
        <f t="shared" si="573"/>
        <v>-0.05</v>
      </c>
      <c r="X977" s="507">
        <f t="shared" si="573"/>
        <v>6.25E-2</v>
      </c>
      <c r="Y977" s="508">
        <f t="shared" si="573"/>
        <v>-7.1428571428571425E-2</v>
      </c>
      <c r="Z977" s="507">
        <f t="shared" si="573"/>
        <v>-7.6923076923076927E-2</v>
      </c>
      <c r="AA977" s="507">
        <f t="shared" si="573"/>
        <v>-6.25E-2</v>
      </c>
      <c r="AB977" s="509">
        <f t="shared" si="573"/>
        <v>0</v>
      </c>
      <c r="AC977" s="510">
        <f t="shared" si="573"/>
        <v>-3.6111111111111129E-2</v>
      </c>
      <c r="AD977" s="1"/>
      <c r="AE977" s="24"/>
      <c r="AF977" s="1"/>
      <c r="AG977" s="24"/>
    </row>
    <row r="978" spans="1:42" ht="15.75" customHeight="1" thickBot="1">
      <c r="A978" s="3209"/>
      <c r="B978" s="3210"/>
      <c r="C978" s="240"/>
      <c r="D978" s="144" t="s">
        <v>126</v>
      </c>
      <c r="E978" s="511">
        <f>(E936-E947-E954-E961-E968)/E936</f>
        <v>-0.10064414977628242</v>
      </c>
      <c r="F978" s="511">
        <f t="shared" ref="F978:AC978" si="574">(F936-F947-F954-F961-F968)/F936</f>
        <v>-8.8524415979007856E-2</v>
      </c>
      <c r="G978" s="511">
        <f t="shared" si="574"/>
        <v>-3.4285472176212854E-2</v>
      </c>
      <c r="H978" s="512">
        <f t="shared" si="574"/>
        <v>2.9581748231213643E-2</v>
      </c>
      <c r="I978" s="511">
        <f t="shared" si="574"/>
        <v>4.1899943468265144E-3</v>
      </c>
      <c r="J978" s="511">
        <f t="shared" si="574"/>
        <v>-4.4817245191960009E-2</v>
      </c>
      <c r="K978" s="511">
        <f t="shared" si="574"/>
        <v>3.4881155866355838E-2</v>
      </c>
      <c r="L978" s="511">
        <f t="shared" si="574"/>
        <v>-1.4714744155336348E-2</v>
      </c>
      <c r="M978" s="511">
        <f t="shared" si="574"/>
        <v>5.0178771621170348E-2</v>
      </c>
      <c r="N978" s="512">
        <f t="shared" si="574"/>
        <v>-2.2617369707143412E-2</v>
      </c>
      <c r="O978" s="511">
        <f t="shared" si="574"/>
        <v>9.3680363489146254E-2</v>
      </c>
      <c r="P978" s="511">
        <f t="shared" si="574"/>
        <v>1.7279387638714311E-2</v>
      </c>
      <c r="Q978" s="511">
        <f t="shared" si="574"/>
        <v>4.3030325922335903E-2</v>
      </c>
      <c r="R978" s="511">
        <f t="shared" si="574"/>
        <v>-3.1408127738372142E-2</v>
      </c>
      <c r="S978" s="511">
        <f t="shared" si="574"/>
        <v>2.409621618046863E-2</v>
      </c>
      <c r="T978" s="511">
        <f t="shared" si="574"/>
        <v>-4.0704756568543977E-2</v>
      </c>
      <c r="U978" s="511">
        <f t="shared" si="574"/>
        <v>-3.4132706986661661E-2</v>
      </c>
      <c r="V978" s="897">
        <f t="shared" si="574"/>
        <v>-1.4213627133846813E-2</v>
      </c>
      <c r="W978" s="511">
        <f t="shared" si="574"/>
        <v>-1.1101308474319558E-2</v>
      </c>
      <c r="X978" s="511">
        <f t="shared" si="574"/>
        <v>9.2313484936578261E-2</v>
      </c>
      <c r="Y978" s="512">
        <f t="shared" si="574"/>
        <v>-4.6564835711450314E-2</v>
      </c>
      <c r="Z978" s="511">
        <f t="shared" si="574"/>
        <v>-3.204261003440588E-2</v>
      </c>
      <c r="AA978" s="511">
        <f t="shared" si="574"/>
        <v>-2.4895534495387853E-2</v>
      </c>
      <c r="AB978" s="513">
        <f t="shared" si="574"/>
        <v>2.5670021678062364E-2</v>
      </c>
      <c r="AC978" s="514">
        <f t="shared" si="574"/>
        <v>-1.7369194371473018E-3</v>
      </c>
      <c r="AD978" s="17"/>
      <c r="AE978" s="17"/>
      <c r="AF978" s="17"/>
      <c r="AG978" s="17"/>
    </row>
    <row r="979" spans="1:42" ht="29.25" customHeight="1" thickBot="1">
      <c r="A979" s="11"/>
      <c r="B979" s="12"/>
      <c r="C979" s="17"/>
      <c r="D979" s="11"/>
      <c r="E979" s="17"/>
      <c r="F979" s="17"/>
      <c r="G979" s="17"/>
      <c r="H979" s="2656"/>
      <c r="I979" s="17"/>
      <c r="J979" s="17"/>
      <c r="K979" s="17"/>
      <c r="L979" s="17"/>
      <c r="M979" s="17"/>
      <c r="N979" s="2656"/>
      <c r="O979" s="17"/>
      <c r="P979" s="17"/>
      <c r="Q979" s="17"/>
      <c r="R979" s="17"/>
      <c r="S979" s="17"/>
      <c r="T979" s="17"/>
      <c r="U979" s="17"/>
      <c r="V979" s="734"/>
      <c r="W979" s="17"/>
      <c r="X979" s="17"/>
      <c r="Y979" s="2656"/>
      <c r="Z979" s="17"/>
      <c r="AA979" s="17"/>
      <c r="AB979" s="17"/>
      <c r="AC979" s="17"/>
      <c r="AG979" s="2"/>
    </row>
    <row r="980" spans="1:42" ht="16.5" thickBot="1">
      <c r="A980" s="3232" t="s">
        <v>176</v>
      </c>
      <c r="B980" s="3233"/>
      <c r="C980" s="168"/>
      <c r="D980" s="758">
        <v>0</v>
      </c>
      <c r="E980" s="759">
        <v>1</v>
      </c>
      <c r="F980" s="760">
        <v>2</v>
      </c>
      <c r="G980" s="760">
        <v>3</v>
      </c>
      <c r="H980" s="480">
        <v>4</v>
      </c>
      <c r="I980" s="760">
        <v>5</v>
      </c>
      <c r="J980" s="760">
        <v>6</v>
      </c>
      <c r="K980" s="760">
        <v>7</v>
      </c>
      <c r="L980" s="760">
        <v>8</v>
      </c>
      <c r="M980" s="760">
        <v>9</v>
      </c>
      <c r="N980" s="480">
        <v>10</v>
      </c>
      <c r="O980" s="760">
        <v>11</v>
      </c>
      <c r="P980" s="760">
        <v>12</v>
      </c>
      <c r="Q980" s="760">
        <v>13</v>
      </c>
      <c r="R980" s="760">
        <v>14</v>
      </c>
      <c r="S980" s="760">
        <v>15</v>
      </c>
      <c r="T980" s="760">
        <v>16</v>
      </c>
      <c r="U980" s="760">
        <v>17</v>
      </c>
      <c r="V980" s="2799">
        <v>18</v>
      </c>
      <c r="W980" s="760">
        <v>19</v>
      </c>
      <c r="X980" s="760">
        <v>20</v>
      </c>
      <c r="Y980" s="480">
        <v>21</v>
      </c>
      <c r="Z980" s="760">
        <v>22</v>
      </c>
      <c r="AA980" s="760">
        <v>23</v>
      </c>
      <c r="AB980" s="761">
        <v>24</v>
      </c>
      <c r="AC980" s="762"/>
      <c r="AD980" s="763"/>
      <c r="AE980" s="764"/>
      <c r="AF980" s="765"/>
      <c r="AG980" s="10"/>
      <c r="AI980" s="440"/>
      <c r="AJ980" s="440"/>
      <c r="AK980" s="440"/>
      <c r="AL980" s="440"/>
      <c r="AM980" s="440"/>
      <c r="AN980" s="440"/>
      <c r="AO980" s="440"/>
      <c r="AP980" s="440"/>
    </row>
    <row r="981" spans="1:42" ht="16.5" thickBot="1">
      <c r="A981" s="162" t="s">
        <v>0</v>
      </c>
      <c r="B981" s="163"/>
      <c r="C981" s="367" t="s">
        <v>27</v>
      </c>
      <c r="D981" s="866" t="s">
        <v>62</v>
      </c>
      <c r="E981" s="889">
        <v>10.6</v>
      </c>
      <c r="F981" s="858">
        <v>10.64</v>
      </c>
      <c r="G981" s="858">
        <v>10.62</v>
      </c>
      <c r="H981" s="450">
        <v>10.64</v>
      </c>
      <c r="I981" s="858">
        <v>10.6</v>
      </c>
      <c r="J981" s="858">
        <v>10.6</v>
      </c>
      <c r="K981" s="858">
        <v>10.52</v>
      </c>
      <c r="L981" s="858">
        <v>10.46</v>
      </c>
      <c r="M981" s="858">
        <v>10.34</v>
      </c>
      <c r="N981" s="450">
        <v>10.32</v>
      </c>
      <c r="O981" s="858">
        <v>10.46</v>
      </c>
      <c r="P981" s="858">
        <v>10.38</v>
      </c>
      <c r="Q981" s="858">
        <v>10.4</v>
      </c>
      <c r="R981" s="858">
        <v>10.32</v>
      </c>
      <c r="S981" s="858">
        <v>10.46</v>
      </c>
      <c r="T981" s="858">
        <v>10.52</v>
      </c>
      <c r="U981" s="867">
        <v>10.54</v>
      </c>
      <c r="V981" s="867">
        <v>10.54</v>
      </c>
      <c r="W981" s="858">
        <v>10.52</v>
      </c>
      <c r="X981" s="858">
        <v>10.58</v>
      </c>
      <c r="Y981" s="450">
        <v>10.56</v>
      </c>
      <c r="Z981" s="858">
        <v>10.6</v>
      </c>
      <c r="AA981" s="858">
        <v>10.66</v>
      </c>
      <c r="AB981" s="1321">
        <v>10.66</v>
      </c>
      <c r="AC981" s="2617">
        <f>AVERAGE(D981:AB981)</f>
        <v>10.522500000000001</v>
      </c>
      <c r="AD981" s="767"/>
      <c r="AE981" s="768"/>
      <c r="AF981" s="769"/>
      <c r="AG981" s="2"/>
      <c r="AJ981" s="440"/>
      <c r="AK981" s="440"/>
      <c r="AL981" s="440"/>
      <c r="AM981" s="440"/>
    </row>
    <row r="982" spans="1:42" ht="16.5" thickBot="1">
      <c r="A982" s="770" t="s">
        <v>13</v>
      </c>
      <c r="B982" s="424"/>
      <c r="C982" s="771"/>
      <c r="D982" s="443"/>
      <c r="E982" s="1322">
        <v>21</v>
      </c>
      <c r="F982" s="424">
        <v>21</v>
      </c>
      <c r="G982" s="424">
        <v>21</v>
      </c>
      <c r="H982" s="740">
        <v>21</v>
      </c>
      <c r="I982" s="424">
        <v>21</v>
      </c>
      <c r="J982" s="424">
        <v>21</v>
      </c>
      <c r="K982" s="424">
        <v>21</v>
      </c>
      <c r="L982" s="424">
        <v>21</v>
      </c>
      <c r="M982" s="424">
        <v>21</v>
      </c>
      <c r="N982" s="740">
        <v>21</v>
      </c>
      <c r="O982" s="424">
        <v>20</v>
      </c>
      <c r="P982" s="424">
        <v>21</v>
      </c>
      <c r="Q982" s="424">
        <v>21</v>
      </c>
      <c r="R982" s="424">
        <v>21</v>
      </c>
      <c r="S982" s="424">
        <v>21</v>
      </c>
      <c r="T982" s="424">
        <v>21</v>
      </c>
      <c r="U982" s="424">
        <v>21</v>
      </c>
      <c r="V982" s="2802">
        <v>2121</v>
      </c>
      <c r="W982" s="424">
        <v>21</v>
      </c>
      <c r="X982" s="424">
        <v>21</v>
      </c>
      <c r="Y982" s="740">
        <v>21</v>
      </c>
      <c r="Z982" s="424">
        <v>21</v>
      </c>
      <c r="AA982" s="424">
        <v>21</v>
      </c>
      <c r="AB982" s="1323">
        <v>21</v>
      </c>
      <c r="AC982" s="1324"/>
      <c r="AD982" s="773"/>
      <c r="AE982" s="774"/>
      <c r="AF982" s="775"/>
      <c r="AJ982" s="14"/>
      <c r="AK982" s="14"/>
      <c r="AL982" s="15"/>
      <c r="AM982" s="14"/>
    </row>
    <row r="983" spans="1:42">
      <c r="A983" s="3216" t="s">
        <v>177</v>
      </c>
      <c r="B983" s="3275" t="s">
        <v>15</v>
      </c>
      <c r="C983" s="123" t="s">
        <v>16</v>
      </c>
      <c r="D983" s="115" t="s">
        <v>129</v>
      </c>
      <c r="E983" s="326">
        <f t="shared" ref="E983:AB983" si="575">(E987-D987)*$AE983*$AF983</f>
        <v>108.00000000000409</v>
      </c>
      <c r="F983" s="71">
        <f t="shared" si="575"/>
        <v>108.00000000000409</v>
      </c>
      <c r="G983" s="71">
        <f t="shared" si="575"/>
        <v>108.00000000000409</v>
      </c>
      <c r="H983" s="448">
        <f t="shared" si="575"/>
        <v>107.99999999991883</v>
      </c>
      <c r="I983" s="71">
        <f t="shared" si="575"/>
        <v>108.00000000000409</v>
      </c>
      <c r="J983" s="71">
        <f t="shared" si="575"/>
        <v>126.00000000000477</v>
      </c>
      <c r="K983" s="71">
        <f t="shared" si="575"/>
        <v>138.00000000006207</v>
      </c>
      <c r="L983" s="71">
        <f t="shared" si="575"/>
        <v>137.99999999997681</v>
      </c>
      <c r="M983" s="71">
        <f t="shared" si="575"/>
        <v>173.99999999997817</v>
      </c>
      <c r="N983" s="448">
        <f t="shared" si="575"/>
        <v>216.00000000000819</v>
      </c>
      <c r="O983" s="71">
        <f t="shared" si="575"/>
        <v>227.99999999998022</v>
      </c>
      <c r="P983" s="71">
        <f t="shared" si="575"/>
        <v>132.00000000003342</v>
      </c>
      <c r="Q983" s="71">
        <f t="shared" si="575"/>
        <v>132.00000000003342</v>
      </c>
      <c r="R983" s="71">
        <f t="shared" si="575"/>
        <v>215.99999999992292</v>
      </c>
      <c r="S983" s="71">
        <f t="shared" si="575"/>
        <v>174.00000000006344</v>
      </c>
      <c r="T983" s="71">
        <f t="shared" si="575"/>
        <v>137.99999999997681</v>
      </c>
      <c r="U983" s="71">
        <f t="shared" si="575"/>
        <v>126.00000000000477</v>
      </c>
      <c r="V983" s="484">
        <f t="shared" si="575"/>
        <v>150.00000000003411</v>
      </c>
      <c r="W983" s="71">
        <f t="shared" si="575"/>
        <v>143.99999999992019</v>
      </c>
      <c r="X983" s="71">
        <f t="shared" si="575"/>
        <v>138.00000000006207</v>
      </c>
      <c r="Y983" s="448">
        <f t="shared" si="575"/>
        <v>137.99999999997681</v>
      </c>
      <c r="Z983" s="71">
        <f t="shared" si="575"/>
        <v>137.99999999997681</v>
      </c>
      <c r="AA983" s="71">
        <f t="shared" si="575"/>
        <v>126.00000000000477</v>
      </c>
      <c r="AB983" s="72">
        <f t="shared" si="575"/>
        <v>108.00000000000409</v>
      </c>
      <c r="AC983" s="137">
        <f>SUM(E983:AB983)</f>
        <v>3419.9999999999586</v>
      </c>
      <c r="AD983" s="540">
        <v>2500</v>
      </c>
      <c r="AE983" s="341">
        <v>100</v>
      </c>
      <c r="AF983" s="539">
        <v>60</v>
      </c>
      <c r="AJ983" s="542"/>
      <c r="AK983" s="543"/>
      <c r="AL983" s="542"/>
      <c r="AM983" s="15"/>
    </row>
    <row r="984" spans="1:42">
      <c r="A984" s="3217"/>
      <c r="B984" s="3276"/>
      <c r="C984" s="125" t="s">
        <v>18</v>
      </c>
      <c r="D984" s="110" t="s">
        <v>129</v>
      </c>
      <c r="E984" s="327">
        <f t="shared" ref="E984:AB984" si="576">(E988-D988)*$AE983*$AF983</f>
        <v>90.000000000003411</v>
      </c>
      <c r="F984" s="328">
        <f t="shared" si="576"/>
        <v>90.000000000003411</v>
      </c>
      <c r="G984" s="328">
        <f t="shared" si="576"/>
        <v>90.000000000003411</v>
      </c>
      <c r="H984" s="449">
        <f t="shared" si="576"/>
        <v>90.000000000003411</v>
      </c>
      <c r="I984" s="328">
        <f t="shared" si="576"/>
        <v>83.999999999996078</v>
      </c>
      <c r="J984" s="328">
        <f t="shared" si="576"/>
        <v>101.99999999999676</v>
      </c>
      <c r="K984" s="328">
        <f t="shared" si="576"/>
        <v>119.99999999999744</v>
      </c>
      <c r="L984" s="328">
        <f t="shared" si="576"/>
        <v>114.00000000001143</v>
      </c>
      <c r="M984" s="328">
        <f t="shared" si="576"/>
        <v>137.99999999999812</v>
      </c>
      <c r="N984" s="449">
        <f t="shared" si="576"/>
        <v>179.9999999999855</v>
      </c>
      <c r="O984" s="328">
        <f t="shared" si="576"/>
        <v>192.00000000000017</v>
      </c>
      <c r="P984" s="328">
        <f t="shared" si="576"/>
        <v>114.00000000001143</v>
      </c>
      <c r="Q984" s="328">
        <f t="shared" si="576"/>
        <v>101.99999999999676</v>
      </c>
      <c r="R984" s="328">
        <f t="shared" si="576"/>
        <v>180.00000000000682</v>
      </c>
      <c r="S984" s="328">
        <f t="shared" si="576"/>
        <v>137.99999999999812</v>
      </c>
      <c r="T984" s="328">
        <f t="shared" si="576"/>
        <v>113.99999999999011</v>
      </c>
      <c r="U984" s="328">
        <f t="shared" si="576"/>
        <v>101.99999999999676</v>
      </c>
      <c r="V984" s="485">
        <f t="shared" si="576"/>
        <v>132.00000000001211</v>
      </c>
      <c r="W984" s="328">
        <f t="shared" si="576"/>
        <v>113.99999999999011</v>
      </c>
      <c r="X984" s="328">
        <f t="shared" si="576"/>
        <v>114.00000000001143</v>
      </c>
      <c r="Y984" s="449">
        <f t="shared" si="576"/>
        <v>113.99999999999011</v>
      </c>
      <c r="Z984" s="328">
        <f t="shared" si="576"/>
        <v>114.00000000001143</v>
      </c>
      <c r="AA984" s="328">
        <f t="shared" si="576"/>
        <v>101.99999999999676</v>
      </c>
      <c r="AB984" s="329">
        <f t="shared" si="576"/>
        <v>90.000000000003411</v>
      </c>
      <c r="AC984" s="109">
        <f>SUM(E984:AB984)</f>
        <v>2820.0000000000146</v>
      </c>
      <c r="AD984" s="73"/>
      <c r="AE984" s="158"/>
      <c r="AF984" s="74"/>
      <c r="AJ984" s="15"/>
      <c r="AK984" s="15"/>
      <c r="AL984" s="15"/>
      <c r="AM984" s="15"/>
    </row>
    <row r="985" spans="1:42">
      <c r="A985" s="3217"/>
      <c r="B985" s="3276"/>
      <c r="C985" s="125" t="s">
        <v>19</v>
      </c>
      <c r="D985" s="124" t="s">
        <v>62</v>
      </c>
      <c r="E985" s="1714">
        <v>7</v>
      </c>
      <c r="F985" s="1707">
        <v>7</v>
      </c>
      <c r="G985" s="1707">
        <v>7</v>
      </c>
      <c r="H985" s="454">
        <v>7</v>
      </c>
      <c r="I985" s="1707">
        <v>8</v>
      </c>
      <c r="J985" s="1707">
        <v>8</v>
      </c>
      <c r="K985" s="1707">
        <v>11</v>
      </c>
      <c r="L985" s="1707">
        <v>11</v>
      </c>
      <c r="M985" s="1707">
        <v>12</v>
      </c>
      <c r="N985" s="454">
        <v>14</v>
      </c>
      <c r="O985" s="1707">
        <v>16</v>
      </c>
      <c r="P985" s="1707">
        <v>10</v>
      </c>
      <c r="Q985" s="1707">
        <v>11</v>
      </c>
      <c r="R985" s="1707">
        <v>13</v>
      </c>
      <c r="S985" s="1707">
        <v>11</v>
      </c>
      <c r="T985" s="1707">
        <v>10</v>
      </c>
      <c r="U985" s="1707">
        <v>8</v>
      </c>
      <c r="V985" s="490">
        <v>11</v>
      </c>
      <c r="W985" s="1707">
        <v>10</v>
      </c>
      <c r="X985" s="1707">
        <v>10</v>
      </c>
      <c r="Y985" s="454">
        <v>11</v>
      </c>
      <c r="Z985" s="1707">
        <v>10</v>
      </c>
      <c r="AA985" s="1707">
        <v>8</v>
      </c>
      <c r="AB985" s="1708">
        <v>7</v>
      </c>
      <c r="AC985" s="109">
        <f>AVERAGE(E985:AB985)</f>
        <v>9.9166666666666661</v>
      </c>
      <c r="AD985" s="76">
        <f>SQRT(MIN((E983*E983+E984*E984),(F983*F983+F984*F984),(G983*G983+G984*G984),(H983*H983+H984*H984),(I983*I983+I984*I984),(J983*J983+J984*J984),(K983*K983+K984*K984),(L983*L983+L984*L984),(M983*M983+M984*M984),(N983*N983+N984*N984),(O983*O983+O984*O984),(P983*P983+P984*P984),(R983*R983+R984*R984),(S983*S983+S984*S984),(T983*T983+T984*T984),(U983*U983+U984*U984),(V983*V983+V984*V984),(W983*W983+W984*W984),(X983*X983+X984*X984),(Y983*Y983+Y984*Y984),(Z983*Z983+Z984*Z984),(AA983*AA983+AA984*AA984),(AB983*AB983+AB984*AB984)))/AD983</f>
        <v>5.4728420404758955E-2</v>
      </c>
      <c r="AE985" s="76">
        <f>SQRT(MAX((E983*E983+E984*E984),(F983*F983+F984*F984),(G983*G983+G984*G984),(H983*H983+H984*H984),(I983*I983+I984*I984),(J983*J983+J984*J984),(K983*K983+K984*K984),(L983*L983+L984*L984),(M983*M983+M984*M984),(N983*N983+N984*N984),(O983*O983+O984*O984),(P983*P983+P984*P984),(R983*R983+R984*R984),(S983*S983+S984*S984),(T983*T983+T984*T984),(U983*U983+U984*U984),(V983*V983+V984*V984),(W983*W983+W984*W984),(X983*X983+X984*X984),(Y983*Y983+Y984*Y984),(Z983*Z983+Z984*Z984),(AA983*AA983+AA984*AA984),(AB983*AB983+AB984*AB984)))/AD983</f>
        <v>0.1192295265443865</v>
      </c>
      <c r="AF985" s="77"/>
      <c r="AJ985" s="15"/>
      <c r="AK985" s="15"/>
      <c r="AL985" s="15"/>
      <c r="AM985" s="15"/>
    </row>
    <row r="986" spans="1:42" ht="16.5" thickBot="1">
      <c r="A986" s="3218"/>
      <c r="B986" s="3278"/>
      <c r="C986" s="128" t="s">
        <v>21</v>
      </c>
      <c r="D986" s="116"/>
      <c r="E986" s="337">
        <f t="shared" ref="E986:AB986" si="577">E984/E983</f>
        <v>0.83333333333333337</v>
      </c>
      <c r="F986" s="338">
        <f t="shared" si="577"/>
        <v>0.83333333333333337</v>
      </c>
      <c r="G986" s="338">
        <f t="shared" si="577"/>
        <v>0.83333333333333337</v>
      </c>
      <c r="H986" s="464">
        <f t="shared" si="577"/>
        <v>0.83333333333399129</v>
      </c>
      <c r="I986" s="338">
        <f t="shared" si="577"/>
        <v>0.77777777777771195</v>
      </c>
      <c r="J986" s="338">
        <f t="shared" si="577"/>
        <v>0.80952380952375314</v>
      </c>
      <c r="K986" s="338">
        <f t="shared" si="577"/>
        <v>0.86956521739089465</v>
      </c>
      <c r="L986" s="338">
        <f t="shared" si="577"/>
        <v>0.82608695652196074</v>
      </c>
      <c r="M986" s="338">
        <f t="shared" si="577"/>
        <v>0.79310344827595081</v>
      </c>
      <c r="N986" s="464">
        <f t="shared" si="577"/>
        <v>0.83333333333323467</v>
      </c>
      <c r="O986" s="338">
        <f t="shared" si="577"/>
        <v>0.84210526315796852</v>
      </c>
      <c r="P986" s="338">
        <f t="shared" si="577"/>
        <v>0.86363636363623153</v>
      </c>
      <c r="Q986" s="338">
        <f t="shared" si="577"/>
        <v>0.77272727272705255</v>
      </c>
      <c r="R986" s="338">
        <f t="shared" si="577"/>
        <v>0.83333333333366233</v>
      </c>
      <c r="S986" s="338">
        <f t="shared" si="577"/>
        <v>0.79310344827556212</v>
      </c>
      <c r="T986" s="338">
        <f t="shared" si="577"/>
        <v>0.8260869565218063</v>
      </c>
      <c r="U986" s="338">
        <f t="shared" si="577"/>
        <v>0.80952380952375314</v>
      </c>
      <c r="V986" s="501">
        <f t="shared" si="577"/>
        <v>0.87999999999988066</v>
      </c>
      <c r="W986" s="338">
        <f t="shared" si="577"/>
        <v>0.79166666666703678</v>
      </c>
      <c r="X986" s="338">
        <f t="shared" si="577"/>
        <v>0.82608695652145037</v>
      </c>
      <c r="Y986" s="464">
        <f t="shared" si="577"/>
        <v>0.8260869565218063</v>
      </c>
      <c r="Z986" s="338">
        <f t="shared" si="577"/>
        <v>0.82608695652196074</v>
      </c>
      <c r="AA986" s="338">
        <f t="shared" si="577"/>
        <v>0.80952380952375314</v>
      </c>
      <c r="AB986" s="403">
        <f t="shared" si="577"/>
        <v>0.83333333333333337</v>
      </c>
      <c r="AC986" s="545">
        <f>MAX(E986:AB986)</f>
        <v>0.87999999999988066</v>
      </c>
      <c r="AD986" s="546">
        <f>MIN(E985:AB985)/(AD983/(SQRT(3)*AC981))</f>
        <v>5.1031412943401834E-2</v>
      </c>
      <c r="AE986" s="547">
        <f>MAX(E985:AB985)/(AD983/(SQRT(3)*AC981))</f>
        <v>0.11664322958491848</v>
      </c>
      <c r="AF986" s="74"/>
      <c r="AJ986" s="15"/>
      <c r="AK986" s="15"/>
      <c r="AL986" s="15"/>
      <c r="AM986" s="15"/>
    </row>
    <row r="987" spans="1:42" hidden="1">
      <c r="A987" s="1808"/>
      <c r="B987" s="1809"/>
      <c r="C987" s="385" t="s">
        <v>130</v>
      </c>
      <c r="D987" s="1113">
        <v>71.62</v>
      </c>
      <c r="E987" s="141">
        <v>71.638000000000005</v>
      </c>
      <c r="F987" s="139">
        <v>71.656000000000006</v>
      </c>
      <c r="G987" s="139">
        <v>71.674000000000007</v>
      </c>
      <c r="H987" s="445">
        <v>71.691999999999993</v>
      </c>
      <c r="I987" s="92">
        <v>71.709999999999994</v>
      </c>
      <c r="J987" s="139">
        <v>71.730999999999995</v>
      </c>
      <c r="K987" s="139">
        <v>71.754000000000005</v>
      </c>
      <c r="L987" s="139">
        <v>71.777000000000001</v>
      </c>
      <c r="M987" s="139">
        <v>71.805999999999997</v>
      </c>
      <c r="N987" s="445">
        <v>71.841999999999999</v>
      </c>
      <c r="O987" s="139">
        <v>71.88</v>
      </c>
      <c r="P987" s="139">
        <v>71.902000000000001</v>
      </c>
      <c r="Q987" s="139">
        <v>71.924000000000007</v>
      </c>
      <c r="R987" s="139">
        <v>71.959999999999994</v>
      </c>
      <c r="S987" s="139">
        <v>71.989000000000004</v>
      </c>
      <c r="T987" s="139">
        <v>72.012</v>
      </c>
      <c r="U987" s="139">
        <v>72.033000000000001</v>
      </c>
      <c r="V987" s="498">
        <v>72.058000000000007</v>
      </c>
      <c r="W987" s="139">
        <v>72.081999999999994</v>
      </c>
      <c r="X987" s="139">
        <v>72.105000000000004</v>
      </c>
      <c r="Y987" s="445">
        <v>72.128</v>
      </c>
      <c r="Z987" s="139">
        <v>72.150999999999996</v>
      </c>
      <c r="AA987" s="139">
        <v>72.171999999999997</v>
      </c>
      <c r="AB987" s="747">
        <v>72.19</v>
      </c>
      <c r="AC987" s="110"/>
      <c r="AD987" s="73"/>
      <c r="AE987" s="158"/>
      <c r="AF987" s="74"/>
      <c r="AJ987" s="15"/>
      <c r="AK987" s="15"/>
      <c r="AL987" s="15"/>
      <c r="AM987" s="15"/>
    </row>
    <row r="988" spans="1:42" hidden="1">
      <c r="A988" s="541"/>
      <c r="B988" s="209"/>
      <c r="C988" s="126" t="s">
        <v>131</v>
      </c>
      <c r="D988" s="110">
        <v>31.04</v>
      </c>
      <c r="E988" s="330">
        <v>31.055</v>
      </c>
      <c r="F988" s="331">
        <v>31.07</v>
      </c>
      <c r="G988" s="331">
        <v>31.085000000000001</v>
      </c>
      <c r="H988" s="446">
        <v>31.1</v>
      </c>
      <c r="I988" s="158">
        <v>31.114000000000001</v>
      </c>
      <c r="J988" s="331">
        <v>31.131</v>
      </c>
      <c r="K988" s="331">
        <v>31.151</v>
      </c>
      <c r="L988" s="331">
        <v>31.17</v>
      </c>
      <c r="M988" s="331">
        <v>31.193000000000001</v>
      </c>
      <c r="N988" s="446">
        <v>31.222999999999999</v>
      </c>
      <c r="O988" s="331">
        <v>31.254999999999999</v>
      </c>
      <c r="P988" s="331">
        <v>31.274000000000001</v>
      </c>
      <c r="Q988" s="331">
        <v>31.291</v>
      </c>
      <c r="R988" s="331">
        <v>31.321000000000002</v>
      </c>
      <c r="S988" s="331">
        <v>31.344000000000001</v>
      </c>
      <c r="T988" s="331">
        <v>31.363</v>
      </c>
      <c r="U988" s="331">
        <v>31.38</v>
      </c>
      <c r="V988" s="482">
        <v>31.402000000000001</v>
      </c>
      <c r="W988" s="331">
        <v>31.420999999999999</v>
      </c>
      <c r="X988" s="331">
        <v>31.44</v>
      </c>
      <c r="Y988" s="446">
        <v>31.459</v>
      </c>
      <c r="Z988" s="331">
        <v>31.478000000000002</v>
      </c>
      <c r="AA988" s="331">
        <v>31.495000000000001</v>
      </c>
      <c r="AB988" s="332">
        <v>31.51</v>
      </c>
      <c r="AC988" s="110"/>
      <c r="AD988" s="73"/>
      <c r="AE988" s="158"/>
      <c r="AF988" s="74"/>
      <c r="AG988" s="15"/>
      <c r="AH988" s="15"/>
      <c r="AI988" s="15"/>
      <c r="AJ988" s="15"/>
      <c r="AK988" s="440"/>
      <c r="AL988" s="440"/>
      <c r="AM988" s="440"/>
      <c r="AN988" s="440"/>
      <c r="AO988" s="440"/>
      <c r="AP988" s="440"/>
    </row>
    <row r="989" spans="1:42" ht="16.5" hidden="1" thickBot="1">
      <c r="A989" s="3222" t="s">
        <v>49</v>
      </c>
      <c r="B989" s="3223"/>
      <c r="C989" s="3223"/>
      <c r="D989" s="116"/>
      <c r="E989" s="181">
        <f t="shared" ref="E989:AB989" si="578">SQRT(E983*E983+E984*E984)/E981/1.73</f>
        <v>7.666293716126356</v>
      </c>
      <c r="F989" s="181">
        <f t="shared" si="578"/>
        <v>7.6374730630582102</v>
      </c>
      <c r="G989" s="181">
        <f t="shared" si="578"/>
        <v>7.6518562515008819</v>
      </c>
      <c r="H989" s="444">
        <f t="shared" si="578"/>
        <v>7.6374730630546512</v>
      </c>
      <c r="I989" s="181">
        <f t="shared" si="578"/>
        <v>7.4610672380792566</v>
      </c>
      <c r="J989" s="181">
        <f t="shared" si="578"/>
        <v>8.8401719398667922</v>
      </c>
      <c r="K989" s="181">
        <f t="shared" si="578"/>
        <v>10.048408088616409</v>
      </c>
      <c r="L989" s="181">
        <f t="shared" si="578"/>
        <v>9.8916437340214287</v>
      </c>
      <c r="M989" s="181">
        <f t="shared" si="578"/>
        <v>12.414947634744843</v>
      </c>
      <c r="N989" s="444">
        <f t="shared" si="578"/>
        <v>15.748587866460353</v>
      </c>
      <c r="O989" s="181">
        <f t="shared" si="578"/>
        <v>16.471988879240833</v>
      </c>
      <c r="P989" s="181">
        <f t="shared" si="578"/>
        <v>9.712614423302723</v>
      </c>
      <c r="Q989" s="181">
        <f t="shared" si="578"/>
        <v>9.2717466259181087</v>
      </c>
      <c r="R989" s="181">
        <f>SQRT(R983*R983+R984*R984)/R981/1.73</f>
        <v>15.748587866457449</v>
      </c>
      <c r="S989" s="181">
        <f>SQRT(S983*S983+S984*S984)/S981/1.73</f>
        <v>12.272519937217998</v>
      </c>
      <c r="T989" s="181">
        <f t="shared" si="578"/>
        <v>9.8352275150053519</v>
      </c>
      <c r="U989" s="181">
        <f t="shared" si="578"/>
        <v>8.8904954992967742</v>
      </c>
      <c r="V989" s="497">
        <f t="shared" si="578"/>
        <v>10.957975105252448</v>
      </c>
      <c r="W989" s="181">
        <f t="shared" si="578"/>
        <v>10.091580824858729</v>
      </c>
      <c r="X989" s="181">
        <f t="shared" si="578"/>
        <v>9.7794511774954778</v>
      </c>
      <c r="Y989" s="444">
        <f t="shared" si="578"/>
        <v>9.7979728653272993</v>
      </c>
      <c r="Z989" s="181">
        <f t="shared" si="578"/>
        <v>9.7609993828173724</v>
      </c>
      <c r="AA989" s="181">
        <f t="shared" si="578"/>
        <v>8.790414874539211</v>
      </c>
      <c r="AB989" s="181">
        <f t="shared" si="578"/>
        <v>7.6231438453038809</v>
      </c>
      <c r="AC989" s="111">
        <f>AVERAGE(E989:AB989)</f>
        <v>10.166776725731784</v>
      </c>
      <c r="AD989" s="78">
        <f>(AC985-AC989)/AC985</f>
        <v>-2.5221182426734632E-2</v>
      </c>
      <c r="AE989" s="79"/>
      <c r="AF989" s="80"/>
      <c r="AJ989" s="15"/>
      <c r="AK989" s="15"/>
      <c r="AL989" s="15"/>
      <c r="AM989" s="15"/>
    </row>
    <row r="990" spans="1:42">
      <c r="A990" s="152" t="s">
        <v>59</v>
      </c>
      <c r="B990" s="153"/>
      <c r="C990" s="197"/>
      <c r="D990" s="165"/>
      <c r="E990" s="164">
        <f>E983</f>
        <v>108.00000000000409</v>
      </c>
      <c r="F990" s="83">
        <f t="shared" ref="F990:AB991" si="579">F983</f>
        <v>108.00000000000409</v>
      </c>
      <c r="G990" s="83">
        <f t="shared" si="579"/>
        <v>108.00000000000409</v>
      </c>
      <c r="H990" s="447">
        <f t="shared" si="579"/>
        <v>107.99999999991883</v>
      </c>
      <c r="I990" s="83">
        <f t="shared" si="579"/>
        <v>108.00000000000409</v>
      </c>
      <c r="J990" s="83">
        <f t="shared" si="579"/>
        <v>126.00000000000477</v>
      </c>
      <c r="K990" s="83">
        <f t="shared" si="579"/>
        <v>138.00000000006207</v>
      </c>
      <c r="L990" s="83">
        <f t="shared" si="579"/>
        <v>137.99999999997681</v>
      </c>
      <c r="M990" s="83">
        <f t="shared" si="579"/>
        <v>173.99999999997817</v>
      </c>
      <c r="N990" s="447">
        <f t="shared" si="579"/>
        <v>216.00000000000819</v>
      </c>
      <c r="O990" s="83">
        <f t="shared" si="579"/>
        <v>227.99999999998022</v>
      </c>
      <c r="P990" s="83">
        <f t="shared" si="579"/>
        <v>132.00000000003342</v>
      </c>
      <c r="Q990" s="83">
        <f t="shared" si="579"/>
        <v>132.00000000003342</v>
      </c>
      <c r="R990" s="83">
        <f t="shared" si="579"/>
        <v>215.99999999992292</v>
      </c>
      <c r="S990" s="83">
        <f t="shared" si="579"/>
        <v>174.00000000006344</v>
      </c>
      <c r="T990" s="83">
        <f t="shared" si="579"/>
        <v>137.99999999997681</v>
      </c>
      <c r="U990" s="83">
        <f t="shared" si="579"/>
        <v>126.00000000000477</v>
      </c>
      <c r="V990" s="549">
        <f t="shared" si="579"/>
        <v>150.00000000003411</v>
      </c>
      <c r="W990" s="549">
        <f t="shared" si="579"/>
        <v>143.99999999992019</v>
      </c>
      <c r="X990" s="83">
        <f t="shared" si="579"/>
        <v>138.00000000006207</v>
      </c>
      <c r="Y990" s="447">
        <f t="shared" si="579"/>
        <v>137.99999999997681</v>
      </c>
      <c r="Z990" s="83">
        <f t="shared" si="579"/>
        <v>137.99999999997681</v>
      </c>
      <c r="AA990" s="83">
        <f t="shared" si="579"/>
        <v>126.00000000000477</v>
      </c>
      <c r="AB990" s="83">
        <f t="shared" si="579"/>
        <v>108.00000000000409</v>
      </c>
      <c r="AC990" s="165"/>
      <c r="AD990" s="550">
        <f>MIN(E990:AB990)</f>
        <v>107.99999999991883</v>
      </c>
      <c r="AE990" s="83"/>
      <c r="AF990" s="84"/>
      <c r="AJ990" s="15"/>
      <c r="AK990" s="15"/>
      <c r="AL990" s="15"/>
      <c r="AM990" s="15"/>
    </row>
    <row r="991" spans="1:42">
      <c r="A991" s="154" t="s">
        <v>61</v>
      </c>
      <c r="B991" s="155"/>
      <c r="C991" s="188"/>
      <c r="D991" s="167"/>
      <c r="E991" s="166">
        <f>E984</f>
        <v>90.000000000003411</v>
      </c>
      <c r="F991" s="86">
        <f t="shared" si="579"/>
        <v>90.000000000003411</v>
      </c>
      <c r="G991" s="86">
        <f t="shared" si="579"/>
        <v>90.000000000003411</v>
      </c>
      <c r="H991" s="446">
        <f t="shared" si="579"/>
        <v>90.000000000003411</v>
      </c>
      <c r="I991" s="86">
        <f t="shared" si="579"/>
        <v>83.999999999996078</v>
      </c>
      <c r="J991" s="86">
        <f t="shared" si="579"/>
        <v>101.99999999999676</v>
      </c>
      <c r="K991" s="86">
        <f t="shared" si="579"/>
        <v>119.99999999999744</v>
      </c>
      <c r="L991" s="86">
        <f t="shared" si="579"/>
        <v>114.00000000001143</v>
      </c>
      <c r="M991" s="86">
        <f t="shared" si="579"/>
        <v>137.99999999999812</v>
      </c>
      <c r="N991" s="446">
        <f t="shared" si="579"/>
        <v>179.9999999999855</v>
      </c>
      <c r="O991" s="86">
        <f t="shared" si="579"/>
        <v>192.00000000000017</v>
      </c>
      <c r="P991" s="86">
        <f t="shared" si="579"/>
        <v>114.00000000001143</v>
      </c>
      <c r="Q991" s="86">
        <f t="shared" si="579"/>
        <v>101.99999999999676</v>
      </c>
      <c r="R991" s="86">
        <f t="shared" si="579"/>
        <v>180.00000000000682</v>
      </c>
      <c r="S991" s="86">
        <f t="shared" si="579"/>
        <v>137.99999999999812</v>
      </c>
      <c r="T991" s="86">
        <f t="shared" si="579"/>
        <v>113.99999999999011</v>
      </c>
      <c r="U991" s="86">
        <f t="shared" si="579"/>
        <v>101.99999999999676</v>
      </c>
      <c r="V991" s="551">
        <f t="shared" si="579"/>
        <v>132.00000000001211</v>
      </c>
      <c r="W991" s="551">
        <f t="shared" si="579"/>
        <v>113.99999999999011</v>
      </c>
      <c r="X991" s="86">
        <f t="shared" si="579"/>
        <v>114.00000000001143</v>
      </c>
      <c r="Y991" s="446">
        <f t="shared" si="579"/>
        <v>113.99999999999011</v>
      </c>
      <c r="Z991" s="86">
        <f t="shared" si="579"/>
        <v>114.00000000001143</v>
      </c>
      <c r="AA991" s="86">
        <f t="shared" si="579"/>
        <v>101.99999999999676</v>
      </c>
      <c r="AB991" s="86">
        <f t="shared" si="579"/>
        <v>90.000000000003411</v>
      </c>
      <c r="AC991" s="167"/>
      <c r="AD991" s="552">
        <f>MIN(E991:AB991)</f>
        <v>83.999999999996078</v>
      </c>
      <c r="AE991" s="86"/>
      <c r="AF991" s="87"/>
      <c r="AJ991" s="15"/>
      <c r="AK991" s="15"/>
      <c r="AL991" s="15"/>
      <c r="AM991" s="15"/>
    </row>
    <row r="992" spans="1:42" ht="16.5" thickBot="1">
      <c r="A992" s="156" t="s">
        <v>60</v>
      </c>
      <c r="B992" s="157"/>
      <c r="C992" s="198"/>
      <c r="D992" s="193"/>
      <c r="E992" s="3033">
        <f t="shared" ref="E992:AB992" si="580">SQRT(E991*E991+E990*E990)</f>
        <v>140.5844941663251</v>
      </c>
      <c r="F992" s="2511">
        <f t="shared" si="580"/>
        <v>140.5844941663251</v>
      </c>
      <c r="G992" s="2511">
        <f t="shared" si="580"/>
        <v>140.5844941663251</v>
      </c>
      <c r="H992" s="2676">
        <f t="shared" si="580"/>
        <v>140.58449416625959</v>
      </c>
      <c r="I992" s="2511">
        <f t="shared" si="580"/>
        <v>136.8210510118974</v>
      </c>
      <c r="J992" s="2511">
        <f t="shared" si="580"/>
        <v>162.11107303327722</v>
      </c>
      <c r="K992" s="2511">
        <f t="shared" si="580"/>
        <v>182.87700784958321</v>
      </c>
      <c r="L992" s="2511">
        <f t="shared" si="580"/>
        <v>178.99720668210497</v>
      </c>
      <c r="M992" s="2511">
        <f t="shared" si="580"/>
        <v>222.0810662798427</v>
      </c>
      <c r="N992" s="2676">
        <f t="shared" si="580"/>
        <v>281.16898833263656</v>
      </c>
      <c r="O992" s="2511">
        <f t="shared" si="580"/>
        <v>298.07381636096625</v>
      </c>
      <c r="P992" s="2511">
        <f t="shared" si="580"/>
        <v>174.41330224501635</v>
      </c>
      <c r="Q992" s="2511">
        <f t="shared" si="580"/>
        <v>166.8172652935186</v>
      </c>
      <c r="R992" s="2511">
        <f t="shared" si="580"/>
        <v>281.16898833258472</v>
      </c>
      <c r="S992" s="2511">
        <f t="shared" si="580"/>
        <v>222.08106627990949</v>
      </c>
      <c r="T992" s="2511">
        <f t="shared" si="580"/>
        <v>178.99720668209139</v>
      </c>
      <c r="U992" s="2511">
        <f t="shared" si="580"/>
        <v>162.11107303327722</v>
      </c>
      <c r="V992" s="2512">
        <f t="shared" si="580"/>
        <v>199.80990966419415</v>
      </c>
      <c r="W992" s="2512">
        <f t="shared" si="580"/>
        <v>183.6627343800989</v>
      </c>
      <c r="X992" s="2511">
        <f t="shared" si="580"/>
        <v>178.99720668217071</v>
      </c>
      <c r="Y992" s="2676">
        <f t="shared" si="580"/>
        <v>178.99720668209139</v>
      </c>
      <c r="Z992" s="2511">
        <f t="shared" si="580"/>
        <v>178.99720668210497</v>
      </c>
      <c r="AA992" s="2511">
        <f t="shared" si="580"/>
        <v>162.11107303327722</v>
      </c>
      <c r="AB992" s="2511">
        <f t="shared" si="580"/>
        <v>140.5844941663251</v>
      </c>
      <c r="AC992" s="553"/>
      <c r="AD992" s="554">
        <f>MIN(E992:AB992)</f>
        <v>136.8210510118974</v>
      </c>
      <c r="AE992" s="89"/>
      <c r="AF992" s="90"/>
      <c r="AJ992" s="14"/>
      <c r="AK992" s="14"/>
      <c r="AL992" s="15"/>
      <c r="AM992" s="14"/>
    </row>
    <row r="993" spans="1:42">
      <c r="A993" s="3295" t="s">
        <v>63</v>
      </c>
      <c r="B993" s="3297" t="s">
        <v>178</v>
      </c>
      <c r="C993" s="123" t="s">
        <v>16</v>
      </c>
      <c r="D993" s="1817" t="s">
        <v>129</v>
      </c>
      <c r="E993" s="70">
        <f t="shared" ref="E993:AB993" si="581">(E997-D997)*$AE993*$AF993</f>
        <v>19.999999999999574</v>
      </c>
      <c r="F993" s="71">
        <f t="shared" si="581"/>
        <v>18.000000000000682</v>
      </c>
      <c r="G993" s="71">
        <f t="shared" si="581"/>
        <v>19.999999999999574</v>
      </c>
      <c r="H993" s="448">
        <f t="shared" si="581"/>
        <v>18.000000000000682</v>
      </c>
      <c r="I993" s="71">
        <f t="shared" si="581"/>
        <v>19.999999999999574</v>
      </c>
      <c r="J993" s="71">
        <f t="shared" si="581"/>
        <v>19.999999999999574</v>
      </c>
      <c r="K993" s="71">
        <f t="shared" si="581"/>
        <v>18.000000000000682</v>
      </c>
      <c r="L993" s="71">
        <f t="shared" si="581"/>
        <v>19.999999999999574</v>
      </c>
      <c r="M993" s="71">
        <f t="shared" si="581"/>
        <v>18.000000000000682</v>
      </c>
      <c r="N993" s="448">
        <f t="shared" si="581"/>
        <v>19.999999999999574</v>
      </c>
      <c r="O993" s="71">
        <f t="shared" si="581"/>
        <v>18.000000000000682</v>
      </c>
      <c r="P993" s="71">
        <f t="shared" si="581"/>
        <v>19.999999999999574</v>
      </c>
      <c r="Q993" s="71">
        <f t="shared" si="581"/>
        <v>19.999999999999574</v>
      </c>
      <c r="R993" s="71">
        <f t="shared" si="581"/>
        <v>18.000000000000682</v>
      </c>
      <c r="S993" s="71">
        <f t="shared" si="581"/>
        <v>19.999999999999574</v>
      </c>
      <c r="T993" s="71">
        <f t="shared" si="581"/>
        <v>18.000000000000682</v>
      </c>
      <c r="U993" s="71">
        <f t="shared" si="581"/>
        <v>19.999999999999574</v>
      </c>
      <c r="V993" s="484">
        <f t="shared" si="581"/>
        <v>19.999999999999574</v>
      </c>
      <c r="W993" s="71">
        <f t="shared" si="581"/>
        <v>18.000000000000682</v>
      </c>
      <c r="X993" s="71">
        <f t="shared" si="581"/>
        <v>19.999999999999574</v>
      </c>
      <c r="Y993" s="448">
        <f t="shared" si="581"/>
        <v>18.000000000000682</v>
      </c>
      <c r="Z993" s="71">
        <f t="shared" si="581"/>
        <v>19.999999999999574</v>
      </c>
      <c r="AA993" s="71">
        <f t="shared" si="581"/>
        <v>17.999999999997129</v>
      </c>
      <c r="AB993" s="72">
        <f t="shared" si="581"/>
        <v>20.000000000003126</v>
      </c>
      <c r="AC993" s="133">
        <f>SUM(E993:AB993)</f>
        <v>460.00000000000074</v>
      </c>
      <c r="AD993" s="96"/>
      <c r="AE993" s="208">
        <v>100</v>
      </c>
      <c r="AF993" s="97">
        <v>20</v>
      </c>
      <c r="AJ993" s="542"/>
      <c r="AK993" s="543"/>
      <c r="AL993" s="542"/>
      <c r="AM993" s="15"/>
    </row>
    <row r="994" spans="1:42">
      <c r="A994" s="3293"/>
      <c r="B994" s="3294"/>
      <c r="C994" s="125" t="s">
        <v>18</v>
      </c>
      <c r="D994" s="370" t="s">
        <v>129</v>
      </c>
      <c r="E994" s="430">
        <f t="shared" ref="E994:AB994" si="582">(E998-D998)*$AE993*$AF993</f>
        <v>9.9999999999980105</v>
      </c>
      <c r="F994" s="328">
        <f t="shared" si="582"/>
        <v>12.000000000000455</v>
      </c>
      <c r="G994" s="328">
        <f t="shared" si="582"/>
        <v>10.000000000001563</v>
      </c>
      <c r="H994" s="449">
        <f t="shared" si="582"/>
        <v>11.999999999996902</v>
      </c>
      <c r="I994" s="328">
        <f t="shared" si="582"/>
        <v>10.000000000001563</v>
      </c>
      <c r="J994" s="328">
        <f t="shared" si="582"/>
        <v>12.000000000000455</v>
      </c>
      <c r="K994" s="328">
        <f t="shared" si="582"/>
        <v>9.9999999999980105</v>
      </c>
      <c r="L994" s="328">
        <f t="shared" si="582"/>
        <v>10.000000000001563</v>
      </c>
      <c r="M994" s="328">
        <f t="shared" si="582"/>
        <v>12.000000000000455</v>
      </c>
      <c r="N994" s="449">
        <f t="shared" si="582"/>
        <v>9.9999999999980105</v>
      </c>
      <c r="O994" s="328">
        <f t="shared" si="582"/>
        <v>12.000000000000455</v>
      </c>
      <c r="P994" s="328">
        <f t="shared" si="582"/>
        <v>10.000000000001563</v>
      </c>
      <c r="Q994" s="328">
        <f t="shared" si="582"/>
        <v>9.9999999999980105</v>
      </c>
      <c r="R994" s="328">
        <f t="shared" si="582"/>
        <v>12.000000000000455</v>
      </c>
      <c r="S994" s="328">
        <f t="shared" si="582"/>
        <v>10.000000000001563</v>
      </c>
      <c r="T994" s="328">
        <f t="shared" si="582"/>
        <v>12.000000000000455</v>
      </c>
      <c r="U994" s="328">
        <f t="shared" si="582"/>
        <v>9.9999999999980105</v>
      </c>
      <c r="V994" s="485">
        <f t="shared" si="582"/>
        <v>12.000000000000455</v>
      </c>
      <c r="W994" s="328">
        <f t="shared" si="582"/>
        <v>10.000000000001563</v>
      </c>
      <c r="X994" s="328">
        <f t="shared" si="582"/>
        <v>9.9999999999980105</v>
      </c>
      <c r="Y994" s="449">
        <f t="shared" si="582"/>
        <v>12.000000000000455</v>
      </c>
      <c r="Z994" s="328">
        <f t="shared" si="582"/>
        <v>10.000000000001563</v>
      </c>
      <c r="AA994" s="328">
        <f t="shared" si="582"/>
        <v>12.000000000000455</v>
      </c>
      <c r="AB994" s="329">
        <f t="shared" si="582"/>
        <v>9.9999999999980105</v>
      </c>
      <c r="AC994" s="135">
        <f>SUM(E994:AB994)</f>
        <v>259.99999999999801</v>
      </c>
      <c r="AD994" s="81"/>
      <c r="AE994" s="158"/>
      <c r="AF994" s="74"/>
      <c r="AJ994" s="15"/>
      <c r="AK994" s="15"/>
      <c r="AL994" s="15"/>
      <c r="AM994" s="15"/>
    </row>
    <row r="995" spans="1:42">
      <c r="A995" s="3293"/>
      <c r="B995" s="3294"/>
      <c r="C995" s="125" t="s">
        <v>19</v>
      </c>
      <c r="D995" s="1819" t="s">
        <v>62</v>
      </c>
      <c r="E995" s="1725">
        <v>1</v>
      </c>
      <c r="F995" s="347">
        <v>1</v>
      </c>
      <c r="G995" s="347">
        <v>1</v>
      </c>
      <c r="H995" s="454">
        <v>1</v>
      </c>
      <c r="I995" s="347">
        <v>1</v>
      </c>
      <c r="J995" s="347">
        <v>1</v>
      </c>
      <c r="K995" s="347">
        <v>1</v>
      </c>
      <c r="L995" s="347">
        <v>1</v>
      </c>
      <c r="M995" s="347">
        <v>1</v>
      </c>
      <c r="N995" s="454">
        <v>1</v>
      </c>
      <c r="O995" s="347">
        <v>1</v>
      </c>
      <c r="P995" s="347">
        <v>1</v>
      </c>
      <c r="Q995" s="347">
        <v>1</v>
      </c>
      <c r="R995" s="347">
        <v>1</v>
      </c>
      <c r="S995" s="347">
        <v>1</v>
      </c>
      <c r="T995" s="347">
        <v>1</v>
      </c>
      <c r="U995" s="347">
        <v>1</v>
      </c>
      <c r="V995" s="490">
        <v>1</v>
      </c>
      <c r="W995" s="347">
        <v>1</v>
      </c>
      <c r="X995" s="347">
        <v>1</v>
      </c>
      <c r="Y995" s="454">
        <v>1</v>
      </c>
      <c r="Z995" s="347">
        <v>1</v>
      </c>
      <c r="AA995" s="347">
        <v>1</v>
      </c>
      <c r="AB995" s="316">
        <v>1</v>
      </c>
      <c r="AC995" s="135">
        <f>AVERAGE(E995:AB995)</f>
        <v>1</v>
      </c>
      <c r="AD995" s="81"/>
      <c r="AE995" s="158"/>
      <c r="AF995" s="74"/>
      <c r="AJ995" s="15"/>
      <c r="AK995" s="15"/>
      <c r="AL995" s="15"/>
      <c r="AM995" s="15"/>
    </row>
    <row r="996" spans="1:42" ht="16.5" thickBot="1">
      <c r="A996" s="3296"/>
      <c r="B996" s="3298"/>
      <c r="C996" s="128" t="s">
        <v>21</v>
      </c>
      <c r="D996" s="368"/>
      <c r="E996" s="696">
        <f t="shared" ref="E996:AB996" si="583">E994/E993</f>
        <v>0.49999999999991118</v>
      </c>
      <c r="F996" s="338">
        <f t="shared" si="583"/>
        <v>0.66666666666666663</v>
      </c>
      <c r="G996" s="338">
        <f t="shared" si="583"/>
        <v>0.50000000000008882</v>
      </c>
      <c r="H996" s="464">
        <f t="shared" si="583"/>
        <v>0.66666666666646934</v>
      </c>
      <c r="I996" s="338">
        <f t="shared" si="583"/>
        <v>0.50000000000008882</v>
      </c>
      <c r="J996" s="338">
        <f t="shared" si="583"/>
        <v>0.6000000000000355</v>
      </c>
      <c r="K996" s="338">
        <f t="shared" si="583"/>
        <v>0.55555555555542402</v>
      </c>
      <c r="L996" s="338">
        <f t="shared" si="583"/>
        <v>0.50000000000008882</v>
      </c>
      <c r="M996" s="338">
        <f t="shared" si="583"/>
        <v>0.66666666666666663</v>
      </c>
      <c r="N996" s="464">
        <f t="shared" si="583"/>
        <v>0.49999999999991118</v>
      </c>
      <c r="O996" s="338">
        <f t="shared" si="583"/>
        <v>0.66666666666666663</v>
      </c>
      <c r="P996" s="338">
        <f t="shared" si="583"/>
        <v>0.50000000000008882</v>
      </c>
      <c r="Q996" s="338">
        <f t="shared" si="583"/>
        <v>0.49999999999991118</v>
      </c>
      <c r="R996" s="338">
        <f t="shared" si="583"/>
        <v>0.66666666666666663</v>
      </c>
      <c r="S996" s="338">
        <f t="shared" si="583"/>
        <v>0.50000000000008882</v>
      </c>
      <c r="T996" s="338">
        <f t="shared" si="583"/>
        <v>0.66666666666666663</v>
      </c>
      <c r="U996" s="338">
        <f t="shared" si="583"/>
        <v>0.49999999999991118</v>
      </c>
      <c r="V996" s="501">
        <f t="shared" si="583"/>
        <v>0.6000000000000355</v>
      </c>
      <c r="W996" s="338">
        <f t="shared" si="583"/>
        <v>0.55555555555562131</v>
      </c>
      <c r="X996" s="338">
        <f t="shared" si="583"/>
        <v>0.49999999999991118</v>
      </c>
      <c r="Y996" s="464">
        <f t="shared" si="583"/>
        <v>0.66666666666666663</v>
      </c>
      <c r="Z996" s="338">
        <f t="shared" si="583"/>
        <v>0.50000000000008882</v>
      </c>
      <c r="AA996" s="338">
        <f t="shared" si="583"/>
        <v>0.6666666666667983</v>
      </c>
      <c r="AB996" s="403">
        <f t="shared" si="583"/>
        <v>0.49999999999982236</v>
      </c>
      <c r="AC996" s="1567">
        <f>MAX(E996:AB996)</f>
        <v>0.6666666666667983</v>
      </c>
      <c r="AD996" s="94"/>
      <c r="AE996" s="95"/>
      <c r="AF996" s="572"/>
      <c r="AJ996" s="15"/>
      <c r="AK996" s="15"/>
      <c r="AL996" s="15"/>
      <c r="AM996" s="15"/>
    </row>
    <row r="997" spans="1:42" hidden="1">
      <c r="A997" s="569"/>
      <c r="B997" s="515"/>
      <c r="C997" s="570" t="s">
        <v>174</v>
      </c>
      <c r="D997" s="745">
        <v>14.15</v>
      </c>
      <c r="E997" s="778">
        <v>14.16</v>
      </c>
      <c r="F997" s="779">
        <v>14.169</v>
      </c>
      <c r="G997" s="779">
        <v>14.179</v>
      </c>
      <c r="H997" s="447">
        <v>14.188000000000001</v>
      </c>
      <c r="I997" s="779">
        <v>14.198</v>
      </c>
      <c r="J997" s="779">
        <v>14.208</v>
      </c>
      <c r="K997" s="779">
        <v>14.217000000000001</v>
      </c>
      <c r="L997" s="779">
        <v>14.227</v>
      </c>
      <c r="M997" s="779">
        <v>14.236000000000001</v>
      </c>
      <c r="N997" s="447">
        <v>14.246</v>
      </c>
      <c r="O997" s="779">
        <v>14.255000000000001</v>
      </c>
      <c r="P997" s="779">
        <v>14.265000000000001</v>
      </c>
      <c r="Q997" s="779">
        <v>14.275</v>
      </c>
      <c r="R997" s="779">
        <v>14.284000000000001</v>
      </c>
      <c r="S997" s="779">
        <v>14.294</v>
      </c>
      <c r="T997" s="779">
        <v>14.303000000000001</v>
      </c>
      <c r="U997" s="779">
        <v>14.313000000000001</v>
      </c>
      <c r="V997" s="481">
        <v>14.323</v>
      </c>
      <c r="W997" s="779">
        <v>14.332000000000001</v>
      </c>
      <c r="X997" s="779">
        <v>14.342000000000001</v>
      </c>
      <c r="Y997" s="447">
        <v>14.351000000000001</v>
      </c>
      <c r="Z997" s="779">
        <v>14.361000000000001</v>
      </c>
      <c r="AA997" s="779">
        <v>14.37</v>
      </c>
      <c r="AB997" s="780">
        <v>14.38</v>
      </c>
      <c r="AC997" s="304"/>
      <c r="AD997" s="96"/>
      <c r="AE997" s="208"/>
      <c r="AF997" s="97"/>
      <c r="AJ997" s="15"/>
      <c r="AK997" s="15"/>
      <c r="AL997" s="15"/>
      <c r="AM997" s="15"/>
    </row>
    <row r="998" spans="1:42" hidden="1">
      <c r="A998" s="571"/>
      <c r="B998" s="516"/>
      <c r="C998" s="126" t="s">
        <v>179</v>
      </c>
      <c r="D998" s="370">
        <v>13.38</v>
      </c>
      <c r="E998" s="618">
        <v>13.385</v>
      </c>
      <c r="F998" s="331">
        <v>13.391</v>
      </c>
      <c r="G998" s="331">
        <v>13.396000000000001</v>
      </c>
      <c r="H998" s="446">
        <v>13.401999999999999</v>
      </c>
      <c r="I998" s="331">
        <v>13.407</v>
      </c>
      <c r="J998" s="331">
        <v>13.413</v>
      </c>
      <c r="K998" s="331">
        <v>13.417999999999999</v>
      </c>
      <c r="L998" s="331">
        <v>13.423</v>
      </c>
      <c r="M998" s="331">
        <v>13.429</v>
      </c>
      <c r="N998" s="446">
        <v>13.433999999999999</v>
      </c>
      <c r="O998" s="331">
        <v>13.44</v>
      </c>
      <c r="P998" s="331">
        <v>13.445</v>
      </c>
      <c r="Q998" s="331">
        <v>13.45</v>
      </c>
      <c r="R998" s="331">
        <v>13.456</v>
      </c>
      <c r="S998" s="331">
        <v>13.461</v>
      </c>
      <c r="T998" s="331">
        <v>13.467000000000001</v>
      </c>
      <c r="U998" s="331">
        <v>13.472</v>
      </c>
      <c r="V998" s="482">
        <v>13.478</v>
      </c>
      <c r="W998" s="331">
        <v>13.483000000000001</v>
      </c>
      <c r="X998" s="331">
        <v>13.488</v>
      </c>
      <c r="Y998" s="446">
        <v>13.494</v>
      </c>
      <c r="Z998" s="331">
        <v>13.499000000000001</v>
      </c>
      <c r="AA998" s="331">
        <v>13.505000000000001</v>
      </c>
      <c r="AB998" s="332">
        <v>13.51</v>
      </c>
      <c r="AC998" s="134"/>
      <c r="AD998" s="81"/>
      <c r="AE998" s="158"/>
      <c r="AF998" s="74"/>
      <c r="AG998" s="15"/>
      <c r="AH998" s="15"/>
      <c r="AI998" s="15"/>
      <c r="AJ998" s="15"/>
      <c r="AK998" s="440"/>
      <c r="AL998" s="440"/>
      <c r="AM998" s="440"/>
      <c r="AN998" s="440"/>
      <c r="AO998" s="440"/>
      <c r="AP998" s="440"/>
    </row>
    <row r="999" spans="1:42" ht="16.5" hidden="1" thickBot="1">
      <c r="A999" s="3222" t="s">
        <v>49</v>
      </c>
      <c r="B999" s="3223"/>
      <c r="C999" s="3224"/>
      <c r="D999" s="368"/>
      <c r="E999" s="573">
        <f t="shared" ref="E999:AB999" si="584">SQRT(E993*E993+E994*E994)/E981/1.73</f>
        <v>1.2193630589484474</v>
      </c>
      <c r="F999" s="182">
        <f t="shared" si="584"/>
        <v>1.1752633563379955</v>
      </c>
      <c r="G999" s="182">
        <f t="shared" si="584"/>
        <v>1.2170667066717948</v>
      </c>
      <c r="H999" s="453">
        <f t="shared" si="584"/>
        <v>1.1752633563378889</v>
      </c>
      <c r="I999" s="182">
        <f t="shared" si="584"/>
        <v>1.2193630589485338</v>
      </c>
      <c r="J999" s="182">
        <f t="shared" si="584"/>
        <v>1.2718839338739816</v>
      </c>
      <c r="K999" s="182">
        <f t="shared" si="584"/>
        <v>1.1314127937962173</v>
      </c>
      <c r="L999" s="182">
        <f t="shared" si="584"/>
        <v>1.2356834058178259</v>
      </c>
      <c r="M999" s="182">
        <f t="shared" si="584"/>
        <v>1.20936190632846</v>
      </c>
      <c r="N999" s="453">
        <f t="shared" si="584"/>
        <v>1.2524465527958857</v>
      </c>
      <c r="O999" s="182">
        <f t="shared" si="584"/>
        <v>1.1954877735598732</v>
      </c>
      <c r="P999" s="182">
        <f t="shared" si="584"/>
        <v>1.245206977346287</v>
      </c>
      <c r="Q999" s="182">
        <f t="shared" si="584"/>
        <v>1.2428123485436098</v>
      </c>
      <c r="R999" s="182">
        <f t="shared" si="584"/>
        <v>1.2117056309531273</v>
      </c>
      <c r="S999" s="182">
        <f t="shared" si="584"/>
        <v>1.2356834058178259</v>
      </c>
      <c r="T999" s="182">
        <f t="shared" si="584"/>
        <v>1.1886694022277828</v>
      </c>
      <c r="U999" s="182">
        <f t="shared" si="584"/>
        <v>1.2263044046350609</v>
      </c>
      <c r="V999" s="489">
        <f t="shared" si="584"/>
        <v>1.2791242598732642</v>
      </c>
      <c r="W999" s="182">
        <f t="shared" si="584"/>
        <v>1.1314127937963119</v>
      </c>
      <c r="X999" s="182">
        <f t="shared" si="584"/>
        <v>1.2216680930863462</v>
      </c>
      <c r="Y999" s="453">
        <f t="shared" si="584"/>
        <v>1.1841668666132836</v>
      </c>
      <c r="Z999" s="182">
        <f t="shared" si="584"/>
        <v>1.2193630589485338</v>
      </c>
      <c r="AA999" s="182">
        <f t="shared" si="584"/>
        <v>1.1730583594216291</v>
      </c>
      <c r="AB999" s="183">
        <f t="shared" si="584"/>
        <v>1.2124998522378403</v>
      </c>
      <c r="AC999" s="202">
        <f>AVERAGE(E999:AB999)</f>
        <v>1.2114279732049089</v>
      </c>
      <c r="AD999" s="78">
        <f>(AC995-AC999)/AC995</f>
        <v>-0.21142797320490891</v>
      </c>
      <c r="AE999" s="79"/>
      <c r="AF999" s="80"/>
      <c r="AJ999" s="14"/>
      <c r="AK999" s="14"/>
      <c r="AL999" s="15"/>
      <c r="AM999" s="14"/>
    </row>
    <row r="1000" spans="1:42">
      <c r="A1000" s="3295" t="s">
        <v>173</v>
      </c>
      <c r="B1000" s="3297" t="s">
        <v>180</v>
      </c>
      <c r="C1000" s="123" t="s">
        <v>16</v>
      </c>
      <c r="D1000" s="1817" t="s">
        <v>129</v>
      </c>
      <c r="E1000" s="70">
        <f t="shared" ref="E1000:AB1000" si="585">(E1004-D1004)*$AE1000*$AF1000</f>
        <v>9.9999999999980105</v>
      </c>
      <c r="F1000" s="71">
        <f t="shared" si="585"/>
        <v>11.000000000002785</v>
      </c>
      <c r="G1000" s="71">
        <f t="shared" si="585"/>
        <v>9.9999999999980105</v>
      </c>
      <c r="H1000" s="448">
        <f t="shared" si="585"/>
        <v>11.000000000002785</v>
      </c>
      <c r="I1000" s="71">
        <f t="shared" si="585"/>
        <v>9.9999999999980105</v>
      </c>
      <c r="J1000" s="71">
        <f t="shared" si="585"/>
        <v>11.000000000002785</v>
      </c>
      <c r="K1000" s="71">
        <f t="shared" si="585"/>
        <v>9.9999999999980105</v>
      </c>
      <c r="L1000" s="71">
        <f t="shared" si="585"/>
        <v>9.9999999999980105</v>
      </c>
      <c r="M1000" s="71">
        <f t="shared" si="585"/>
        <v>11.000000000002785</v>
      </c>
      <c r="N1000" s="448">
        <f t="shared" si="585"/>
        <v>9.9999999999980105</v>
      </c>
      <c r="O1000" s="71">
        <f t="shared" si="585"/>
        <v>11.000000000002785</v>
      </c>
      <c r="P1000" s="71">
        <f t="shared" si="585"/>
        <v>9.9999999999980105</v>
      </c>
      <c r="Q1000" s="71">
        <f t="shared" si="585"/>
        <v>9.9999999999980105</v>
      </c>
      <c r="R1000" s="71">
        <f t="shared" si="585"/>
        <v>11.000000000002785</v>
      </c>
      <c r="S1000" s="71">
        <f t="shared" si="585"/>
        <v>9.9999999999980105</v>
      </c>
      <c r="T1000" s="71">
        <f t="shared" si="585"/>
        <v>11.000000000002785</v>
      </c>
      <c r="U1000" s="71">
        <f t="shared" si="585"/>
        <v>9.9999999999980105</v>
      </c>
      <c r="V1000" s="484">
        <f t="shared" si="585"/>
        <v>11.000000000002785</v>
      </c>
      <c r="W1000" s="71">
        <f t="shared" si="585"/>
        <v>9.9999999999980105</v>
      </c>
      <c r="X1000" s="71">
        <f t="shared" si="585"/>
        <v>9.9999999999980105</v>
      </c>
      <c r="Y1000" s="448">
        <f t="shared" si="585"/>
        <v>11.000000000002785</v>
      </c>
      <c r="Z1000" s="71">
        <f t="shared" si="585"/>
        <v>9.9999999999980105</v>
      </c>
      <c r="AA1000" s="71">
        <f t="shared" si="585"/>
        <v>11.000000000002785</v>
      </c>
      <c r="AB1000" s="72">
        <f t="shared" si="585"/>
        <v>9.9999999999980105</v>
      </c>
      <c r="AC1000" s="133">
        <f>SUM(E1000:AB1000)</f>
        <v>250</v>
      </c>
      <c r="AD1000" s="96"/>
      <c r="AE1000" s="208">
        <v>100</v>
      </c>
      <c r="AF1000" s="97">
        <v>10</v>
      </c>
      <c r="AJ1000" s="542"/>
      <c r="AK1000" s="543"/>
      <c r="AL1000" s="542"/>
      <c r="AM1000" s="15"/>
    </row>
    <row r="1001" spans="1:42">
      <c r="A1001" s="3293"/>
      <c r="B1001" s="3294"/>
      <c r="C1001" s="125" t="s">
        <v>18</v>
      </c>
      <c r="D1001" s="370" t="s">
        <v>129</v>
      </c>
      <c r="E1001" s="430">
        <f t="shared" ref="E1001:AB1001" si="586">(E1005-D1005)*$AE1000*$AF1000</f>
        <v>4.9999999999954525</v>
      </c>
      <c r="F1001" s="328">
        <f t="shared" si="586"/>
        <v>6.0000000000002274</v>
      </c>
      <c r="G1001" s="328">
        <f t="shared" si="586"/>
        <v>4.9999999999954525</v>
      </c>
      <c r="H1001" s="449">
        <f t="shared" si="586"/>
        <v>6.0000000000002274</v>
      </c>
      <c r="I1001" s="328">
        <f t="shared" si="586"/>
        <v>5.0000000000096634</v>
      </c>
      <c r="J1001" s="328">
        <f t="shared" si="586"/>
        <v>6.0000000000002274</v>
      </c>
      <c r="K1001" s="328">
        <f t="shared" si="586"/>
        <v>4.9999999999954525</v>
      </c>
      <c r="L1001" s="328">
        <f t="shared" si="586"/>
        <v>4.9999999999954525</v>
      </c>
      <c r="M1001" s="328">
        <f t="shared" si="586"/>
        <v>6.0000000000002274</v>
      </c>
      <c r="N1001" s="449">
        <f t="shared" si="586"/>
        <v>4.9999999999954525</v>
      </c>
      <c r="O1001" s="328">
        <f t="shared" si="586"/>
        <v>6.0000000000002274</v>
      </c>
      <c r="P1001" s="328">
        <f t="shared" si="586"/>
        <v>5.0000000000096634</v>
      </c>
      <c r="Q1001" s="328">
        <f t="shared" si="586"/>
        <v>4.9999999999954525</v>
      </c>
      <c r="R1001" s="328">
        <f t="shared" si="586"/>
        <v>6.0000000000002274</v>
      </c>
      <c r="S1001" s="328">
        <f t="shared" si="586"/>
        <v>4.9999999999954525</v>
      </c>
      <c r="T1001" s="328">
        <f t="shared" si="586"/>
        <v>6.0000000000002274</v>
      </c>
      <c r="U1001" s="328">
        <f t="shared" si="586"/>
        <v>5.0000000000096634</v>
      </c>
      <c r="V1001" s="485">
        <f t="shared" si="586"/>
        <v>4.9999999999954525</v>
      </c>
      <c r="W1001" s="328">
        <f t="shared" si="586"/>
        <v>6.0000000000002274</v>
      </c>
      <c r="X1001" s="328">
        <f t="shared" si="586"/>
        <v>4.9999999999954525</v>
      </c>
      <c r="Y1001" s="449">
        <f t="shared" si="586"/>
        <v>6.0000000000002274</v>
      </c>
      <c r="Z1001" s="328">
        <f t="shared" si="586"/>
        <v>5.0000000000096634</v>
      </c>
      <c r="AA1001" s="328">
        <f t="shared" si="586"/>
        <v>6.0000000000002274</v>
      </c>
      <c r="AB1001" s="329">
        <f t="shared" si="586"/>
        <v>4.9999999999954525</v>
      </c>
      <c r="AC1001" s="135">
        <f>SUM(E1001:AB1001)</f>
        <v>129.99999999999545</v>
      </c>
      <c r="AD1001" s="81"/>
      <c r="AE1001" s="158"/>
      <c r="AF1001" s="74"/>
      <c r="AJ1001" s="15"/>
      <c r="AK1001" s="15"/>
      <c r="AL1001" s="15"/>
      <c r="AM1001" s="15"/>
    </row>
    <row r="1002" spans="1:42">
      <c r="A1002" s="3293"/>
      <c r="B1002" s="3294"/>
      <c r="C1002" s="125" t="s">
        <v>19</v>
      </c>
      <c r="D1002" s="1819" t="s">
        <v>62</v>
      </c>
      <c r="E1002" s="1725">
        <v>1</v>
      </c>
      <c r="F1002" s="347">
        <v>1</v>
      </c>
      <c r="G1002" s="347">
        <v>1</v>
      </c>
      <c r="H1002" s="454">
        <v>1</v>
      </c>
      <c r="I1002" s="347">
        <v>1</v>
      </c>
      <c r="J1002" s="347">
        <v>1</v>
      </c>
      <c r="K1002" s="347">
        <v>1</v>
      </c>
      <c r="L1002" s="347">
        <v>1</v>
      </c>
      <c r="M1002" s="347">
        <v>1</v>
      </c>
      <c r="N1002" s="454">
        <v>1</v>
      </c>
      <c r="O1002" s="347">
        <v>1</v>
      </c>
      <c r="P1002" s="347">
        <v>1</v>
      </c>
      <c r="Q1002" s="347">
        <v>0</v>
      </c>
      <c r="R1002" s="347">
        <v>1</v>
      </c>
      <c r="S1002" s="347">
        <v>1</v>
      </c>
      <c r="T1002" s="347">
        <v>1</v>
      </c>
      <c r="U1002" s="347">
        <v>1</v>
      </c>
      <c r="V1002" s="490">
        <v>1</v>
      </c>
      <c r="W1002" s="347">
        <v>1</v>
      </c>
      <c r="X1002" s="347">
        <v>1</v>
      </c>
      <c r="Y1002" s="454">
        <v>1</v>
      </c>
      <c r="Z1002" s="347">
        <v>1</v>
      </c>
      <c r="AA1002" s="347">
        <v>1</v>
      </c>
      <c r="AB1002" s="316">
        <v>1</v>
      </c>
      <c r="AC1002" s="135">
        <f>AVERAGE(E1002:AB1002)</f>
        <v>0.95833333333333337</v>
      </c>
      <c r="AD1002" s="81"/>
      <c r="AE1002" s="158"/>
      <c r="AF1002" s="74"/>
      <c r="AJ1002" s="15"/>
      <c r="AK1002" s="15"/>
      <c r="AL1002" s="15"/>
      <c r="AM1002" s="15"/>
    </row>
    <row r="1003" spans="1:42" ht="16.5" thickBot="1">
      <c r="A1003" s="3296"/>
      <c r="B1003" s="3298"/>
      <c r="C1003" s="128" t="s">
        <v>21</v>
      </c>
      <c r="D1003" s="368"/>
      <c r="E1003" s="696">
        <f t="shared" ref="E1003:AB1003" si="587">E1001/E1000</f>
        <v>0.49999999999964473</v>
      </c>
      <c r="F1003" s="338">
        <f t="shared" si="587"/>
        <v>0.54545454545442806</v>
      </c>
      <c r="G1003" s="338">
        <f t="shared" si="587"/>
        <v>0.49999999999964473</v>
      </c>
      <c r="H1003" s="464">
        <f t="shared" si="587"/>
        <v>0.54545454545442806</v>
      </c>
      <c r="I1003" s="338">
        <f t="shared" si="587"/>
        <v>0.50000000000106581</v>
      </c>
      <c r="J1003" s="338">
        <f t="shared" si="587"/>
        <v>0.54545454545442806</v>
      </c>
      <c r="K1003" s="338">
        <f t="shared" si="587"/>
        <v>0.49999999999964473</v>
      </c>
      <c r="L1003" s="338">
        <f t="shared" si="587"/>
        <v>0.49999999999964473</v>
      </c>
      <c r="M1003" s="338">
        <f t="shared" si="587"/>
        <v>0.54545454545442806</v>
      </c>
      <c r="N1003" s="464">
        <f t="shared" si="587"/>
        <v>0.49999999999964473</v>
      </c>
      <c r="O1003" s="338">
        <f t="shared" si="587"/>
        <v>0.54545454545442806</v>
      </c>
      <c r="P1003" s="338">
        <f t="shared" si="587"/>
        <v>0.50000000000106581</v>
      </c>
      <c r="Q1003" s="338">
        <f t="shared" si="587"/>
        <v>0.49999999999964473</v>
      </c>
      <c r="R1003" s="338">
        <f t="shared" si="587"/>
        <v>0.54545454545442806</v>
      </c>
      <c r="S1003" s="338">
        <f t="shared" si="587"/>
        <v>0.49999999999964473</v>
      </c>
      <c r="T1003" s="338">
        <f t="shared" si="587"/>
        <v>0.54545454545442806</v>
      </c>
      <c r="U1003" s="338">
        <f t="shared" si="587"/>
        <v>0.50000000000106581</v>
      </c>
      <c r="V1003" s="501">
        <f t="shared" si="587"/>
        <v>0.45454545454492606</v>
      </c>
      <c r="W1003" s="338">
        <f t="shared" si="587"/>
        <v>0.60000000000014209</v>
      </c>
      <c r="X1003" s="338">
        <f t="shared" si="587"/>
        <v>0.49999999999964473</v>
      </c>
      <c r="Y1003" s="464">
        <f t="shared" si="587"/>
        <v>0.54545454545442806</v>
      </c>
      <c r="Z1003" s="338">
        <f t="shared" si="587"/>
        <v>0.50000000000106581</v>
      </c>
      <c r="AA1003" s="338">
        <f t="shared" si="587"/>
        <v>0.54545454545442806</v>
      </c>
      <c r="AB1003" s="403">
        <f t="shared" si="587"/>
        <v>0.49999999999964473</v>
      </c>
      <c r="AC1003" s="1567">
        <f>MAX(E1003:AB1003)</f>
        <v>0.60000000000014209</v>
      </c>
      <c r="AD1003" s="94"/>
      <c r="AE1003" s="95"/>
      <c r="AF1003" s="572"/>
      <c r="AJ1003" s="15"/>
      <c r="AK1003" s="15"/>
      <c r="AL1003" s="15"/>
      <c r="AM1003" s="15"/>
    </row>
    <row r="1004" spans="1:42" hidden="1">
      <c r="A1004" s="569"/>
      <c r="B1004" s="515"/>
      <c r="C1004" s="570" t="s">
        <v>130</v>
      </c>
      <c r="D1004" s="745">
        <v>48.53</v>
      </c>
      <c r="E1004" s="150">
        <v>48.54</v>
      </c>
      <c r="F1004" s="208">
        <v>48.551000000000002</v>
      </c>
      <c r="G1004" s="208">
        <v>48.561</v>
      </c>
      <c r="H1004" s="447">
        <v>48.572000000000003</v>
      </c>
      <c r="I1004" s="208">
        <v>48.582000000000001</v>
      </c>
      <c r="J1004" s="208">
        <v>48.593000000000004</v>
      </c>
      <c r="K1004" s="208">
        <v>48.603000000000002</v>
      </c>
      <c r="L1004" s="208">
        <v>48.613</v>
      </c>
      <c r="M1004" s="208">
        <v>48.624000000000002</v>
      </c>
      <c r="N1004" s="447">
        <v>48.634</v>
      </c>
      <c r="O1004" s="208">
        <v>48.645000000000003</v>
      </c>
      <c r="P1004" s="208">
        <v>48.655000000000001</v>
      </c>
      <c r="Q1004" s="208">
        <v>48.664999999999999</v>
      </c>
      <c r="R1004" s="208">
        <v>48.676000000000002</v>
      </c>
      <c r="S1004" s="208">
        <v>48.686</v>
      </c>
      <c r="T1004" s="208">
        <v>48.697000000000003</v>
      </c>
      <c r="U1004" s="208">
        <v>48.707000000000001</v>
      </c>
      <c r="V1004" s="481">
        <v>48.718000000000004</v>
      </c>
      <c r="W1004" s="208">
        <v>48.728000000000002</v>
      </c>
      <c r="X1004" s="208">
        <v>48.738</v>
      </c>
      <c r="Y1004" s="447">
        <v>48.749000000000002</v>
      </c>
      <c r="Z1004" s="208">
        <v>48.759</v>
      </c>
      <c r="AA1004" s="208">
        <v>48.77</v>
      </c>
      <c r="AB1004" s="97">
        <v>48.78</v>
      </c>
      <c r="AC1004" s="304"/>
      <c r="AD1004" s="96"/>
      <c r="AE1004" s="208"/>
      <c r="AF1004" s="97"/>
      <c r="AJ1004" s="15"/>
      <c r="AK1004" s="15"/>
      <c r="AL1004" s="15"/>
      <c r="AM1004" s="15"/>
    </row>
    <row r="1005" spans="1:42" hidden="1">
      <c r="A1005" s="571"/>
      <c r="B1005" s="516"/>
      <c r="C1005" s="126" t="s">
        <v>131</v>
      </c>
      <c r="D1005" s="370">
        <v>87.76</v>
      </c>
      <c r="E1005" s="73">
        <v>87.765000000000001</v>
      </c>
      <c r="F1005" s="158">
        <v>87.771000000000001</v>
      </c>
      <c r="G1005" s="158">
        <v>87.775999999999996</v>
      </c>
      <c r="H1005" s="446">
        <v>87.781999999999996</v>
      </c>
      <c r="I1005" s="158">
        <v>87.787000000000006</v>
      </c>
      <c r="J1005" s="158">
        <v>87.793000000000006</v>
      </c>
      <c r="K1005" s="158">
        <v>87.798000000000002</v>
      </c>
      <c r="L1005" s="158">
        <v>87.802999999999997</v>
      </c>
      <c r="M1005" s="158">
        <v>87.808999999999997</v>
      </c>
      <c r="N1005" s="446">
        <v>87.813999999999993</v>
      </c>
      <c r="O1005" s="158">
        <v>87.82</v>
      </c>
      <c r="P1005" s="158">
        <v>87.825000000000003</v>
      </c>
      <c r="Q1005" s="158">
        <v>87.83</v>
      </c>
      <c r="R1005" s="158">
        <v>87.835999999999999</v>
      </c>
      <c r="S1005" s="158">
        <v>87.840999999999994</v>
      </c>
      <c r="T1005" s="158">
        <v>87.846999999999994</v>
      </c>
      <c r="U1005" s="158">
        <v>87.852000000000004</v>
      </c>
      <c r="V1005" s="482">
        <v>87.856999999999999</v>
      </c>
      <c r="W1005" s="158">
        <v>87.863</v>
      </c>
      <c r="X1005" s="158">
        <v>87.867999999999995</v>
      </c>
      <c r="Y1005" s="446">
        <v>87.873999999999995</v>
      </c>
      <c r="Z1005" s="158">
        <v>87.879000000000005</v>
      </c>
      <c r="AA1005" s="158">
        <v>87.885000000000005</v>
      </c>
      <c r="AB1005" s="74">
        <v>87.89</v>
      </c>
      <c r="AC1005" s="134"/>
      <c r="AD1005" s="81"/>
      <c r="AE1005" s="158"/>
      <c r="AF1005" s="74"/>
      <c r="AG1005" s="15"/>
      <c r="AH1005" s="15"/>
      <c r="AI1005" s="15"/>
      <c r="AJ1005" s="15"/>
      <c r="AK1005" s="440"/>
      <c r="AL1005" s="440"/>
      <c r="AM1005" s="440"/>
      <c r="AN1005" s="440"/>
      <c r="AO1005" s="440"/>
      <c r="AP1005" s="440"/>
    </row>
    <row r="1006" spans="1:42" ht="16.5" hidden="1" thickBot="1">
      <c r="A1006" s="3222" t="s">
        <v>49</v>
      </c>
      <c r="B1006" s="3223"/>
      <c r="C1006" s="3224"/>
      <c r="D1006" s="368"/>
      <c r="E1006" s="573">
        <f t="shared" ref="E1006:AB1006" si="588">SQRT(E1000*E1000+E1001*E1001)/E981/1.73</f>
        <v>0.60968152947405041</v>
      </c>
      <c r="F1006" s="182">
        <f t="shared" si="588"/>
        <v>0.6807099442687764</v>
      </c>
      <c r="G1006" s="182">
        <f t="shared" si="588"/>
        <v>0.60853335333568115</v>
      </c>
      <c r="H1006" s="453">
        <f t="shared" si="588"/>
        <v>0.6807099442687764</v>
      </c>
      <c r="I1006" s="182">
        <f t="shared" si="588"/>
        <v>0.60968152947439691</v>
      </c>
      <c r="J1006" s="79">
        <f t="shared" si="588"/>
        <v>0.683278661039602</v>
      </c>
      <c r="K1006" s="79">
        <f t="shared" si="588"/>
        <v>0.61431789091491762</v>
      </c>
      <c r="L1006" s="79">
        <f t="shared" si="588"/>
        <v>0.61784170290869345</v>
      </c>
      <c r="M1006" s="182">
        <f t="shared" si="588"/>
        <v>0.70045974922821874</v>
      </c>
      <c r="N1006" s="453">
        <f t="shared" si="588"/>
        <v>0.62622327639776487</v>
      </c>
      <c r="O1006" s="182">
        <f t="shared" si="588"/>
        <v>0.69242388212426209</v>
      </c>
      <c r="P1006" s="182">
        <f t="shared" si="588"/>
        <v>0.6226034886732762</v>
      </c>
      <c r="Q1006" s="182">
        <f t="shared" si="588"/>
        <v>0.62140617427162814</v>
      </c>
      <c r="R1006" s="182">
        <f t="shared" si="588"/>
        <v>0.701817229362382</v>
      </c>
      <c r="S1006" s="182">
        <f t="shared" si="588"/>
        <v>0.61784170290869345</v>
      </c>
      <c r="T1006" s="182">
        <f t="shared" si="588"/>
        <v>0.68847469648477011</v>
      </c>
      <c r="U1006" s="182">
        <f t="shared" si="588"/>
        <v>0.61315220231770473</v>
      </c>
      <c r="V1006" s="489">
        <f t="shared" si="588"/>
        <v>0.66265840966947975</v>
      </c>
      <c r="W1006" s="182">
        <f t="shared" si="588"/>
        <v>0.6407780275219791</v>
      </c>
      <c r="X1006" s="182">
        <f t="shared" si="588"/>
        <v>0.61083404654299933</v>
      </c>
      <c r="Y1006" s="453">
        <f t="shared" si="588"/>
        <v>0.68586683778596413</v>
      </c>
      <c r="Z1006" s="182">
        <f t="shared" si="588"/>
        <v>0.60968152947439691</v>
      </c>
      <c r="AA1006" s="182">
        <f t="shared" si="588"/>
        <v>0.67943281491742791</v>
      </c>
      <c r="AB1006" s="183">
        <f t="shared" si="588"/>
        <v>0.60624992611866169</v>
      </c>
      <c r="AC1006" s="202">
        <f>AVERAGE(E1006:AB1006)</f>
        <v>0.6451941062285208</v>
      </c>
      <c r="AD1006" s="78">
        <f>(AC1002-AC1006)/AC1002</f>
        <v>0.32675397610936963</v>
      </c>
      <c r="AE1006" s="79"/>
      <c r="AF1006" s="80"/>
      <c r="AJ1006" s="14"/>
      <c r="AK1006" s="14"/>
      <c r="AL1006" s="15"/>
      <c r="AM1006" s="14"/>
    </row>
    <row r="1007" spans="1:42">
      <c r="A1007" s="3295" t="s">
        <v>34</v>
      </c>
      <c r="B1007" s="3297" t="s">
        <v>181</v>
      </c>
      <c r="C1007" s="123" t="s">
        <v>16</v>
      </c>
      <c r="D1007" s="115" t="s">
        <v>129</v>
      </c>
      <c r="E1007" s="326">
        <f t="shared" ref="E1007:AB1007" si="589">(E1011-D1011)*$AE1007*$AF1007</f>
        <v>46.00000000000648</v>
      </c>
      <c r="F1007" s="71">
        <f t="shared" si="589"/>
        <v>46.999999999997044</v>
      </c>
      <c r="G1007" s="71">
        <f t="shared" si="589"/>
        <v>45.999999999999375</v>
      </c>
      <c r="H1007" s="448">
        <f t="shared" si="589"/>
        <v>45.999999999999375</v>
      </c>
      <c r="I1007" s="71">
        <f t="shared" si="589"/>
        <v>47.00000000000415</v>
      </c>
      <c r="J1007" s="71">
        <f t="shared" si="589"/>
        <v>60.999999999999943</v>
      </c>
      <c r="K1007" s="71">
        <f t="shared" si="589"/>
        <v>77.99999999999585</v>
      </c>
      <c r="L1007" s="71">
        <f t="shared" si="589"/>
        <v>60.999999999999943</v>
      </c>
      <c r="M1007" s="71">
        <f t="shared" si="589"/>
        <v>76.999999999998181</v>
      </c>
      <c r="N1007" s="448">
        <f t="shared" si="589"/>
        <v>139.0000000000029</v>
      </c>
      <c r="O1007" s="71">
        <f t="shared" si="589"/>
        <v>155.00000000000114</v>
      </c>
      <c r="P1007" s="71">
        <f t="shared" si="589"/>
        <v>61.999999999997613</v>
      </c>
      <c r="Q1007" s="71">
        <f t="shared" si="589"/>
        <v>60.999999999999943</v>
      </c>
      <c r="R1007" s="71">
        <f t="shared" si="589"/>
        <v>139.0000000000029</v>
      </c>
      <c r="S1007" s="71">
        <f t="shared" si="589"/>
        <v>92.999999999996419</v>
      </c>
      <c r="T1007" s="71">
        <f t="shared" si="589"/>
        <v>77.000000000005286</v>
      </c>
      <c r="U1007" s="71">
        <f t="shared" si="589"/>
        <v>61.999999999997613</v>
      </c>
      <c r="V1007" s="484">
        <f t="shared" si="589"/>
        <v>76.999999999998181</v>
      </c>
      <c r="W1007" s="71">
        <f t="shared" si="589"/>
        <v>61.999999999997613</v>
      </c>
      <c r="X1007" s="71">
        <f t="shared" si="589"/>
        <v>77.000000000005286</v>
      </c>
      <c r="Y1007" s="448">
        <f t="shared" si="589"/>
        <v>76.999999999998181</v>
      </c>
      <c r="Z1007" s="71">
        <f t="shared" si="589"/>
        <v>61.999999999997613</v>
      </c>
      <c r="AA1007" s="71">
        <f t="shared" si="589"/>
        <v>62.000000000004718</v>
      </c>
      <c r="AB1007" s="72">
        <f t="shared" si="589"/>
        <v>45.999999999999375</v>
      </c>
      <c r="AC1007" s="108">
        <f>SUM(E1007:AB1007)</f>
        <v>1760.000000000005</v>
      </c>
      <c r="AD1007" s="96"/>
      <c r="AE1007" s="208">
        <v>100</v>
      </c>
      <c r="AF1007" s="97">
        <v>10</v>
      </c>
      <c r="AJ1007" s="542"/>
      <c r="AK1007" s="543"/>
      <c r="AL1007" s="542"/>
      <c r="AM1007" s="15"/>
    </row>
    <row r="1008" spans="1:42">
      <c r="A1008" s="3293"/>
      <c r="B1008" s="3294"/>
      <c r="C1008" s="125" t="s">
        <v>18</v>
      </c>
      <c r="D1008" s="110" t="s">
        <v>129</v>
      </c>
      <c r="E1008" s="327">
        <f t="shared" ref="E1008:AB1008" si="590">(E1012-D1012)*$AE1007*$AF1007</f>
        <v>43.000000000006366</v>
      </c>
      <c r="F1008" s="328">
        <f t="shared" si="590"/>
        <v>43.000000000006366</v>
      </c>
      <c r="G1008" s="328">
        <f t="shared" si="590"/>
        <v>42.999999999992156</v>
      </c>
      <c r="H1008" s="449">
        <f t="shared" si="590"/>
        <v>43.000000000006366</v>
      </c>
      <c r="I1008" s="328">
        <f t="shared" si="590"/>
        <v>42.000000000001592</v>
      </c>
      <c r="J1008" s="328">
        <f t="shared" si="590"/>
        <v>57.999999999992724</v>
      </c>
      <c r="K1008" s="328">
        <f t="shared" si="590"/>
        <v>70.999999999997954</v>
      </c>
      <c r="L1008" s="328">
        <f t="shared" si="590"/>
        <v>57.00000000000216</v>
      </c>
      <c r="M1008" s="328">
        <f t="shared" si="590"/>
        <v>72.000000000002728</v>
      </c>
      <c r="N1008" s="449">
        <f t="shared" si="590"/>
        <v>129.00000000000489</v>
      </c>
      <c r="O1008" s="328">
        <f t="shared" si="590"/>
        <v>142.99999999998647</v>
      </c>
      <c r="P1008" s="328">
        <f t="shared" si="590"/>
        <v>57.00000000000216</v>
      </c>
      <c r="Q1008" s="328">
        <f t="shared" si="590"/>
        <v>57.00000000000216</v>
      </c>
      <c r="R1008" s="328">
        <f t="shared" si="590"/>
        <v>129.00000000000489</v>
      </c>
      <c r="S1008" s="328">
        <f t="shared" si="590"/>
        <v>84.999999999993747</v>
      </c>
      <c r="T1008" s="328">
        <f t="shared" si="590"/>
        <v>72.000000000002728</v>
      </c>
      <c r="U1008" s="328">
        <f t="shared" si="590"/>
        <v>57.00000000000216</v>
      </c>
      <c r="V1008" s="485">
        <f t="shared" si="590"/>
        <v>72.000000000002728</v>
      </c>
      <c r="W1008" s="328">
        <f t="shared" si="590"/>
        <v>57.00000000000216</v>
      </c>
      <c r="X1008" s="328">
        <f t="shared" si="590"/>
        <v>70.999999999997954</v>
      </c>
      <c r="Y1008" s="449">
        <f t="shared" si="590"/>
        <v>72.000000000002728</v>
      </c>
      <c r="Z1008" s="328">
        <f t="shared" si="590"/>
        <v>56.999999999987949</v>
      </c>
      <c r="AA1008" s="328">
        <f t="shared" si="590"/>
        <v>57.00000000000216</v>
      </c>
      <c r="AB1008" s="329">
        <f t="shared" si="590"/>
        <v>43.000000000006366</v>
      </c>
      <c r="AC1008" s="109">
        <f>SUM(E1008:AB1008)</f>
        <v>1630.00000000001</v>
      </c>
      <c r="AD1008" s="81"/>
      <c r="AE1008" s="158"/>
      <c r="AF1008" s="74"/>
      <c r="AJ1008" s="15"/>
      <c r="AK1008" s="15"/>
      <c r="AL1008" s="15"/>
      <c r="AM1008" s="15"/>
    </row>
    <row r="1009" spans="1:42">
      <c r="A1009" s="3293"/>
      <c r="B1009" s="3294"/>
      <c r="C1009" s="125" t="s">
        <v>19</v>
      </c>
      <c r="D1009" s="124" t="s">
        <v>62</v>
      </c>
      <c r="E1009" s="1715">
        <v>3</v>
      </c>
      <c r="F1009" s="426">
        <v>3</v>
      </c>
      <c r="G1009" s="426">
        <v>3</v>
      </c>
      <c r="H1009" s="450">
        <v>3</v>
      </c>
      <c r="I1009" s="426">
        <v>3</v>
      </c>
      <c r="J1009" s="426">
        <v>4</v>
      </c>
      <c r="K1009" s="426">
        <v>5</v>
      </c>
      <c r="L1009" s="426">
        <v>4</v>
      </c>
      <c r="M1009" s="426">
        <v>5</v>
      </c>
      <c r="N1009" s="450">
        <v>9</v>
      </c>
      <c r="O1009" s="426">
        <v>10</v>
      </c>
      <c r="P1009" s="426">
        <v>4</v>
      </c>
      <c r="Q1009" s="426">
        <v>4</v>
      </c>
      <c r="R1009" s="426">
        <v>9</v>
      </c>
      <c r="S1009" s="426">
        <v>6</v>
      </c>
      <c r="T1009" s="426">
        <v>5</v>
      </c>
      <c r="U1009" s="426">
        <v>4</v>
      </c>
      <c r="V1009" s="486">
        <v>5</v>
      </c>
      <c r="W1009" s="426">
        <v>4</v>
      </c>
      <c r="X1009" s="426">
        <v>5</v>
      </c>
      <c r="Y1009" s="450">
        <v>5</v>
      </c>
      <c r="Z1009" s="426">
        <v>4</v>
      </c>
      <c r="AA1009" s="426">
        <v>4</v>
      </c>
      <c r="AB1009" s="1716">
        <v>3</v>
      </c>
      <c r="AC1009" s="109">
        <f>AVERAGE(E1009:AB1009)</f>
        <v>4.75</v>
      </c>
      <c r="AD1009" s="81"/>
      <c r="AE1009" s="158"/>
      <c r="AF1009" s="74"/>
      <c r="AJ1009" s="15"/>
      <c r="AK1009" s="15"/>
      <c r="AL1009" s="15"/>
      <c r="AM1009" s="15"/>
    </row>
    <row r="1010" spans="1:42" ht="16.5" thickBot="1">
      <c r="A1010" s="3296"/>
      <c r="B1010" s="3298"/>
      <c r="C1010" s="128" t="s">
        <v>21</v>
      </c>
      <c r="D1010" s="116"/>
      <c r="E1010" s="337">
        <f t="shared" ref="E1010:AB1010" si="591">E1008/E1007</f>
        <v>0.93478260869565888</v>
      </c>
      <c r="F1010" s="338">
        <f t="shared" si="591"/>
        <v>0.91489361702146954</v>
      </c>
      <c r="G1010" s="338">
        <f t="shared" si="591"/>
        <v>0.93478260869549434</v>
      </c>
      <c r="H1010" s="464">
        <f t="shared" si="591"/>
        <v>0.93478260869580332</v>
      </c>
      <c r="I1010" s="338">
        <f t="shared" si="591"/>
        <v>0.89361702127655074</v>
      </c>
      <c r="J1010" s="338">
        <f t="shared" si="591"/>
        <v>0.95081967213102914</v>
      </c>
      <c r="K1010" s="338">
        <f t="shared" si="591"/>
        <v>0.91025641025643245</v>
      </c>
      <c r="L1010" s="338">
        <f t="shared" si="591"/>
        <v>0.93442622950823295</v>
      </c>
      <c r="M1010" s="338">
        <f t="shared" si="591"/>
        <v>0.93506493506499255</v>
      </c>
      <c r="N1010" s="464">
        <f t="shared" si="591"/>
        <v>0.9280575539568503</v>
      </c>
      <c r="O1010" s="338">
        <f t="shared" si="591"/>
        <v>0.92258064516119631</v>
      </c>
      <c r="P1010" s="338">
        <f t="shared" si="591"/>
        <v>0.91935483870974766</v>
      </c>
      <c r="Q1010" s="338">
        <f t="shared" si="591"/>
        <v>0.93442622950823295</v>
      </c>
      <c r="R1010" s="338">
        <f t="shared" si="591"/>
        <v>0.9280575539568503</v>
      </c>
      <c r="S1010" s="338">
        <f t="shared" si="591"/>
        <v>0.9139784946236239</v>
      </c>
      <c r="T1010" s="338">
        <f t="shared" si="591"/>
        <v>0.93506493506490629</v>
      </c>
      <c r="U1010" s="338">
        <f t="shared" si="591"/>
        <v>0.91935483870974766</v>
      </c>
      <c r="V1010" s="501">
        <f t="shared" si="591"/>
        <v>0.93506493506499255</v>
      </c>
      <c r="W1010" s="338">
        <f t="shared" si="591"/>
        <v>0.91935483870974766</v>
      </c>
      <c r="X1010" s="338">
        <f t="shared" si="591"/>
        <v>0.92207792207783223</v>
      </c>
      <c r="Y1010" s="464">
        <f t="shared" si="591"/>
        <v>0.93506493506499255</v>
      </c>
      <c r="Z1010" s="338">
        <f t="shared" si="591"/>
        <v>0.91935483870951851</v>
      </c>
      <c r="AA1010" s="338">
        <f t="shared" si="591"/>
        <v>0.9193548387096423</v>
      </c>
      <c r="AB1010" s="970">
        <f t="shared" si="591"/>
        <v>0.93478260869580332</v>
      </c>
      <c r="AC1010" s="567">
        <f>MAX(E1010:AB1010)</f>
        <v>0.95081967213102914</v>
      </c>
      <c r="AD1010" s="94"/>
      <c r="AE1010" s="95"/>
      <c r="AF1010" s="572"/>
      <c r="AJ1010" s="15"/>
      <c r="AK1010" s="15"/>
      <c r="AL1010" s="15"/>
      <c r="AM1010" s="15"/>
    </row>
    <row r="1011" spans="1:42" ht="21" hidden="1" customHeight="1">
      <c r="A1011" s="569"/>
      <c r="B1011" s="515"/>
      <c r="C1011" s="570" t="s">
        <v>130</v>
      </c>
      <c r="D1011" s="115">
        <v>51.66</v>
      </c>
      <c r="E1011" s="96">
        <v>51.706000000000003</v>
      </c>
      <c r="F1011" s="208">
        <v>51.753</v>
      </c>
      <c r="G1011" s="208">
        <v>51.798999999999999</v>
      </c>
      <c r="H1011" s="447">
        <v>51.844999999999999</v>
      </c>
      <c r="I1011" s="208">
        <v>51.892000000000003</v>
      </c>
      <c r="J1011" s="208">
        <v>51.953000000000003</v>
      </c>
      <c r="K1011" s="208">
        <v>52.030999999999999</v>
      </c>
      <c r="L1011" s="208">
        <v>52.091999999999999</v>
      </c>
      <c r="M1011" s="208">
        <v>52.168999999999997</v>
      </c>
      <c r="N1011" s="447">
        <v>52.308</v>
      </c>
      <c r="O1011" s="208">
        <v>52.463000000000001</v>
      </c>
      <c r="P1011" s="208">
        <v>52.524999999999999</v>
      </c>
      <c r="Q1011" s="208">
        <v>52.585999999999999</v>
      </c>
      <c r="R1011" s="208">
        <v>52.725000000000001</v>
      </c>
      <c r="S1011" s="208">
        <v>52.817999999999998</v>
      </c>
      <c r="T1011" s="208">
        <v>52.895000000000003</v>
      </c>
      <c r="U1011" s="208">
        <v>52.957000000000001</v>
      </c>
      <c r="V1011" s="481">
        <v>53.033999999999999</v>
      </c>
      <c r="W1011" s="208">
        <v>53.095999999999997</v>
      </c>
      <c r="X1011" s="208">
        <v>53.173000000000002</v>
      </c>
      <c r="Y1011" s="447">
        <v>53.25</v>
      </c>
      <c r="Z1011" s="208">
        <v>53.311999999999998</v>
      </c>
      <c r="AA1011" s="208">
        <v>53.374000000000002</v>
      </c>
      <c r="AB1011" s="350">
        <v>53.42</v>
      </c>
      <c r="AC1011" s="115"/>
      <c r="AD1011" s="96"/>
      <c r="AE1011" s="208"/>
      <c r="AF1011" s="97"/>
      <c r="AJ1011" s="15"/>
      <c r="AK1011" s="15"/>
      <c r="AL1011" s="15"/>
      <c r="AM1011" s="15"/>
    </row>
    <row r="1012" spans="1:42" hidden="1">
      <c r="A1012" s="571"/>
      <c r="B1012" s="516"/>
      <c r="C1012" s="126" t="s">
        <v>131</v>
      </c>
      <c r="D1012" s="110">
        <v>67.319999999999993</v>
      </c>
      <c r="E1012" s="81">
        <v>67.363</v>
      </c>
      <c r="F1012" s="158">
        <v>67.406000000000006</v>
      </c>
      <c r="G1012" s="158">
        <v>67.448999999999998</v>
      </c>
      <c r="H1012" s="446">
        <v>67.492000000000004</v>
      </c>
      <c r="I1012" s="158">
        <v>67.534000000000006</v>
      </c>
      <c r="J1012" s="158">
        <v>67.591999999999999</v>
      </c>
      <c r="K1012" s="158">
        <v>67.662999999999997</v>
      </c>
      <c r="L1012" s="158">
        <v>67.72</v>
      </c>
      <c r="M1012" s="158">
        <v>67.792000000000002</v>
      </c>
      <c r="N1012" s="446">
        <v>67.921000000000006</v>
      </c>
      <c r="O1012" s="158">
        <v>68.063999999999993</v>
      </c>
      <c r="P1012" s="158">
        <v>68.120999999999995</v>
      </c>
      <c r="Q1012" s="158">
        <v>68.177999999999997</v>
      </c>
      <c r="R1012" s="158">
        <v>68.307000000000002</v>
      </c>
      <c r="S1012" s="158">
        <v>68.391999999999996</v>
      </c>
      <c r="T1012" s="158">
        <v>68.463999999999999</v>
      </c>
      <c r="U1012" s="158">
        <v>68.521000000000001</v>
      </c>
      <c r="V1012" s="482">
        <v>68.593000000000004</v>
      </c>
      <c r="W1012" s="158">
        <v>68.650000000000006</v>
      </c>
      <c r="X1012" s="158">
        <v>68.721000000000004</v>
      </c>
      <c r="Y1012" s="446">
        <v>68.793000000000006</v>
      </c>
      <c r="Z1012" s="158">
        <v>68.849999999999994</v>
      </c>
      <c r="AA1012" s="158">
        <v>68.906999999999996</v>
      </c>
      <c r="AB1012" s="336">
        <v>68.95</v>
      </c>
      <c r="AC1012" s="110"/>
      <c r="AD1012" s="81"/>
      <c r="AE1012" s="158"/>
      <c r="AF1012" s="74"/>
      <c r="AG1012" s="15"/>
      <c r="AH1012" s="15"/>
      <c r="AI1012" s="15"/>
      <c r="AJ1012" s="15"/>
      <c r="AK1012" s="440"/>
      <c r="AL1012" s="440"/>
      <c r="AM1012" s="440"/>
      <c r="AN1012" s="440"/>
      <c r="AO1012" s="440"/>
      <c r="AP1012" s="440"/>
    </row>
    <row r="1013" spans="1:42" ht="16.5" hidden="1" thickBot="1">
      <c r="A1013" s="3222" t="s">
        <v>49</v>
      </c>
      <c r="B1013" s="3223"/>
      <c r="C1013" s="3224"/>
      <c r="D1013" s="116"/>
      <c r="E1013" s="181">
        <f t="shared" ref="E1013:AB1013" si="592">SQRT(E1007*E1007+E1008*E1008)/E981/1.73</f>
        <v>3.4337575507543758</v>
      </c>
      <c r="F1013" s="182">
        <f t="shared" si="592"/>
        <v>3.4607345622655301</v>
      </c>
      <c r="G1013" s="182">
        <f t="shared" si="592"/>
        <v>3.4272909640289808</v>
      </c>
      <c r="H1013" s="453">
        <f t="shared" si="592"/>
        <v>3.4208486877813331</v>
      </c>
      <c r="I1013" s="182">
        <f t="shared" si="592"/>
        <v>3.437219873338524</v>
      </c>
      <c r="J1013" s="79">
        <f t="shared" si="592"/>
        <v>4.5900557337807184</v>
      </c>
      <c r="K1013" s="79">
        <f t="shared" si="592"/>
        <v>5.7954633919778731</v>
      </c>
      <c r="L1013" s="79">
        <f t="shared" si="592"/>
        <v>4.6135857966472136</v>
      </c>
      <c r="M1013" s="182">
        <f t="shared" si="592"/>
        <v>5.8931706233657808</v>
      </c>
      <c r="N1013" s="453">
        <f t="shared" si="592"/>
        <v>10.621751040578118</v>
      </c>
      <c r="O1013" s="182">
        <f t="shared" si="592"/>
        <v>11.654007901441506</v>
      </c>
      <c r="P1013" s="182">
        <f t="shared" si="592"/>
        <v>4.6899857513111725</v>
      </c>
      <c r="Q1013" s="182">
        <f t="shared" si="592"/>
        <v>4.6402026377817167</v>
      </c>
      <c r="R1013" s="182">
        <f t="shared" si="592"/>
        <v>10.621751040578118</v>
      </c>
      <c r="S1013" s="182">
        <f t="shared" si="592"/>
        <v>6.9625030803881494</v>
      </c>
      <c r="T1013" s="182">
        <f t="shared" si="592"/>
        <v>5.7923369054757776</v>
      </c>
      <c r="U1013" s="182">
        <f t="shared" si="592"/>
        <v>4.6187905216897516</v>
      </c>
      <c r="V1013" s="489">
        <f t="shared" si="592"/>
        <v>5.7813457538521993</v>
      </c>
      <c r="W1013" s="182">
        <f t="shared" si="592"/>
        <v>4.6275714922633053</v>
      </c>
      <c r="X1013" s="182">
        <f t="shared" si="592"/>
        <v>5.7223121268295403</v>
      </c>
      <c r="Y1013" s="453">
        <f t="shared" si="592"/>
        <v>5.7703962353789935</v>
      </c>
      <c r="Z1013" s="182">
        <f t="shared" si="592"/>
        <v>4.5926464243966425</v>
      </c>
      <c r="AA1013" s="182">
        <f t="shared" si="592"/>
        <v>4.5667966321400559</v>
      </c>
      <c r="AB1013" s="183">
        <f t="shared" si="592"/>
        <v>3.414430585177616</v>
      </c>
      <c r="AC1013" s="111">
        <f>AVERAGE(E1013:AB1013)</f>
        <v>5.5062064713842913</v>
      </c>
      <c r="AD1013" s="78">
        <f>(AC1009-AC1013)/AC1009</f>
        <v>-0.15920136239669291</v>
      </c>
      <c r="AE1013" s="79"/>
      <c r="AF1013" s="80"/>
      <c r="AJ1013" s="14"/>
      <c r="AK1013" s="14"/>
      <c r="AL1013" s="15"/>
      <c r="AM1013" s="14"/>
    </row>
    <row r="1014" spans="1:42">
      <c r="A1014" s="3293" t="s">
        <v>35</v>
      </c>
      <c r="B1014" s="3294" t="s">
        <v>182</v>
      </c>
      <c r="C1014" s="127" t="s">
        <v>16</v>
      </c>
      <c r="D1014" s="124" t="s">
        <v>129</v>
      </c>
      <c r="E1014" s="345">
        <f t="shared" ref="E1014:AB1014" si="593">(E1018-D1018)*$AE1014*$AF1014</f>
        <v>30.999999999991701</v>
      </c>
      <c r="F1014" s="341">
        <f t="shared" si="593"/>
        <v>30.000000000001137</v>
      </c>
      <c r="G1014" s="341">
        <f t="shared" si="593"/>
        <v>31.000000000005912</v>
      </c>
      <c r="H1014" s="474">
        <f t="shared" si="593"/>
        <v>30.999999999991701</v>
      </c>
      <c r="I1014" s="341">
        <f t="shared" si="593"/>
        <v>30.000000000001137</v>
      </c>
      <c r="J1014" s="341">
        <f t="shared" si="593"/>
        <v>31.000000000005912</v>
      </c>
      <c r="K1014" s="341">
        <f t="shared" si="593"/>
        <v>30.999999999991701</v>
      </c>
      <c r="L1014" s="341">
        <f t="shared" si="593"/>
        <v>46.00000000000648</v>
      </c>
      <c r="M1014" s="341">
        <f t="shared" si="593"/>
        <v>60.999999999992838</v>
      </c>
      <c r="N1014" s="474">
        <f t="shared" si="593"/>
        <v>46.00000000000648</v>
      </c>
      <c r="O1014" s="341">
        <f t="shared" si="593"/>
        <v>45.999999999992269</v>
      </c>
      <c r="P1014" s="341">
        <f t="shared" si="593"/>
        <v>46.00000000000648</v>
      </c>
      <c r="Q1014" s="341">
        <f t="shared" si="593"/>
        <v>46.00000000000648</v>
      </c>
      <c r="R1014" s="341">
        <f t="shared" si="593"/>
        <v>45.999999999992269</v>
      </c>
      <c r="S1014" s="341">
        <f t="shared" si="593"/>
        <v>46.00000000000648</v>
      </c>
      <c r="T1014" s="341">
        <f t="shared" si="593"/>
        <v>30.999999999991701</v>
      </c>
      <c r="U1014" s="341">
        <f t="shared" si="593"/>
        <v>30.000000000001137</v>
      </c>
      <c r="V1014" s="503">
        <f t="shared" si="593"/>
        <v>46.00000000000648</v>
      </c>
      <c r="W1014" s="341">
        <f t="shared" si="593"/>
        <v>45.999999999992269</v>
      </c>
      <c r="X1014" s="341">
        <f t="shared" si="593"/>
        <v>31.000000000005912</v>
      </c>
      <c r="Y1014" s="474">
        <f t="shared" si="593"/>
        <v>30.999999999991701</v>
      </c>
      <c r="Z1014" s="341">
        <f t="shared" si="593"/>
        <v>46.00000000000648</v>
      </c>
      <c r="AA1014" s="341">
        <f t="shared" si="593"/>
        <v>30.000000000001137</v>
      </c>
      <c r="AB1014" s="539">
        <f t="shared" si="593"/>
        <v>30.999999999991701</v>
      </c>
      <c r="AC1014" s="137">
        <f>SUM(E1014:AB1014)</f>
        <v>919.99999999998749</v>
      </c>
      <c r="AD1014" s="96"/>
      <c r="AE1014" s="208">
        <v>100</v>
      </c>
      <c r="AF1014" s="97">
        <v>10</v>
      </c>
      <c r="AJ1014" s="542"/>
      <c r="AK1014" s="543"/>
      <c r="AL1014" s="542"/>
      <c r="AM1014" s="15"/>
    </row>
    <row r="1015" spans="1:42">
      <c r="A1015" s="3293"/>
      <c r="B1015" s="3294"/>
      <c r="C1015" s="125" t="s">
        <v>18</v>
      </c>
      <c r="D1015" s="110" t="s">
        <v>129</v>
      </c>
      <c r="E1015" s="327">
        <f t="shared" ref="E1015:AB1015" si="594">(E1019-D1019)*$AE1014*$AF1014</f>
        <v>27.000000000001023</v>
      </c>
      <c r="F1015" s="328">
        <f t="shared" si="594"/>
        <v>27.999999999998693</v>
      </c>
      <c r="G1015" s="328">
        <f t="shared" si="594"/>
        <v>27.000000000001023</v>
      </c>
      <c r="H1015" s="449">
        <f t="shared" si="594"/>
        <v>27.000000000001023</v>
      </c>
      <c r="I1015" s="328">
        <f t="shared" si="594"/>
        <v>27.999999999998693</v>
      </c>
      <c r="J1015" s="328">
        <f t="shared" si="594"/>
        <v>27.000000000001023</v>
      </c>
      <c r="K1015" s="328">
        <f t="shared" si="594"/>
        <v>27.000000000001023</v>
      </c>
      <c r="L1015" s="328">
        <f t="shared" si="594"/>
        <v>40.999999999996817</v>
      </c>
      <c r="M1015" s="328">
        <f t="shared" si="594"/>
        <v>54.999999999999716</v>
      </c>
      <c r="N1015" s="449">
        <f t="shared" si="594"/>
        <v>41.000000000003922</v>
      </c>
      <c r="O1015" s="328">
        <f t="shared" si="594"/>
        <v>40.999999999996817</v>
      </c>
      <c r="P1015" s="328">
        <f t="shared" si="594"/>
        <v>41.000000000003922</v>
      </c>
      <c r="Q1015" s="328">
        <f t="shared" si="594"/>
        <v>40.999999999996817</v>
      </c>
      <c r="R1015" s="328">
        <f t="shared" si="594"/>
        <v>41.000000000003922</v>
      </c>
      <c r="S1015" s="328">
        <f t="shared" si="594"/>
        <v>40.999999999996817</v>
      </c>
      <c r="T1015" s="328">
        <f t="shared" si="594"/>
        <v>27.000000000001023</v>
      </c>
      <c r="U1015" s="328">
        <f t="shared" si="594"/>
        <v>27.999999999998693</v>
      </c>
      <c r="V1015" s="485">
        <f t="shared" si="594"/>
        <v>41.000000000003922</v>
      </c>
      <c r="W1015" s="328">
        <f t="shared" si="594"/>
        <v>40.999999999996817</v>
      </c>
      <c r="X1015" s="328">
        <f t="shared" si="594"/>
        <v>27.000000000001023</v>
      </c>
      <c r="Y1015" s="449">
        <f t="shared" si="594"/>
        <v>27.000000000001023</v>
      </c>
      <c r="Z1015" s="328">
        <f t="shared" si="594"/>
        <v>40.999999999996817</v>
      </c>
      <c r="AA1015" s="328">
        <f t="shared" si="594"/>
        <v>27.999999999998693</v>
      </c>
      <c r="AB1015" s="329">
        <f t="shared" si="594"/>
        <v>27.000000000001023</v>
      </c>
      <c r="AC1015" s="109">
        <f>SUM(E1015:AB1015)</f>
        <v>820.00000000000011</v>
      </c>
      <c r="AD1015" s="81"/>
      <c r="AE1015" s="158"/>
      <c r="AF1015" s="74"/>
      <c r="AJ1015" s="15"/>
      <c r="AK1015" s="15"/>
      <c r="AL1015" s="15"/>
      <c r="AM1015" s="15"/>
    </row>
    <row r="1016" spans="1:42">
      <c r="A1016" s="3293"/>
      <c r="B1016" s="3294"/>
      <c r="C1016" s="125" t="s">
        <v>19</v>
      </c>
      <c r="D1016" s="2514" t="s">
        <v>62</v>
      </c>
      <c r="E1016" s="1715">
        <v>2</v>
      </c>
      <c r="F1016" s="426">
        <v>2</v>
      </c>
      <c r="G1016" s="426">
        <v>2</v>
      </c>
      <c r="H1016" s="450">
        <v>2</v>
      </c>
      <c r="I1016" s="426">
        <v>2</v>
      </c>
      <c r="J1016" s="426">
        <v>2</v>
      </c>
      <c r="K1016" s="426">
        <v>2</v>
      </c>
      <c r="L1016" s="426">
        <v>3</v>
      </c>
      <c r="M1016" s="426">
        <v>4</v>
      </c>
      <c r="N1016" s="450">
        <v>3</v>
      </c>
      <c r="O1016" s="426">
        <v>3</v>
      </c>
      <c r="P1016" s="426">
        <v>3</v>
      </c>
      <c r="Q1016" s="426">
        <v>3</v>
      </c>
      <c r="R1016" s="426">
        <v>3</v>
      </c>
      <c r="S1016" s="426">
        <v>3</v>
      </c>
      <c r="T1016" s="426">
        <v>2</v>
      </c>
      <c r="U1016" s="426">
        <v>2</v>
      </c>
      <c r="V1016" s="486">
        <v>3</v>
      </c>
      <c r="W1016" s="426">
        <v>3</v>
      </c>
      <c r="X1016" s="426">
        <v>2</v>
      </c>
      <c r="Y1016" s="450">
        <v>2</v>
      </c>
      <c r="Z1016" s="426">
        <v>3</v>
      </c>
      <c r="AA1016" s="426">
        <v>2</v>
      </c>
      <c r="AB1016" s="1716">
        <v>2</v>
      </c>
      <c r="AC1016" s="109">
        <f>AVERAGE(E1016:AB1016)</f>
        <v>2.5</v>
      </c>
      <c r="AD1016" s="81"/>
      <c r="AE1016" s="158"/>
      <c r="AF1016" s="74"/>
      <c r="AJ1016" s="15"/>
      <c r="AK1016" s="15"/>
      <c r="AL1016" s="15"/>
      <c r="AM1016" s="15"/>
    </row>
    <row r="1017" spans="1:42" ht="16.5" thickBot="1">
      <c r="A1017" s="3293"/>
      <c r="B1017" s="3294"/>
      <c r="C1017" s="565" t="s">
        <v>21</v>
      </c>
      <c r="D1017" s="130"/>
      <c r="E1017" s="379">
        <f t="shared" ref="E1017:AB1017" si="595">E1015/E1014</f>
        <v>0.87096774193575</v>
      </c>
      <c r="F1017" s="343">
        <f t="shared" si="595"/>
        <v>0.93333333333325441</v>
      </c>
      <c r="G1017" s="343">
        <f t="shared" si="595"/>
        <v>0.87096774193535076</v>
      </c>
      <c r="H1017" s="475">
        <f t="shared" si="595"/>
        <v>0.87096774193575</v>
      </c>
      <c r="I1017" s="343">
        <f t="shared" si="595"/>
        <v>0.93333333333325441</v>
      </c>
      <c r="J1017" s="343">
        <f t="shared" si="595"/>
        <v>0.87096774193535076</v>
      </c>
      <c r="K1017" s="343">
        <f t="shared" si="595"/>
        <v>0.87096774193575</v>
      </c>
      <c r="L1017" s="343">
        <f t="shared" si="595"/>
        <v>0.89130434782589218</v>
      </c>
      <c r="M1017" s="343">
        <f t="shared" si="595"/>
        <v>0.90163934426239634</v>
      </c>
      <c r="N1017" s="475">
        <f t="shared" si="595"/>
        <v>0.89130434782604662</v>
      </c>
      <c r="O1017" s="343">
        <f t="shared" si="595"/>
        <v>0.89130434782616752</v>
      </c>
      <c r="P1017" s="343">
        <f t="shared" si="595"/>
        <v>0.89130434782604662</v>
      </c>
      <c r="Q1017" s="343">
        <f t="shared" si="595"/>
        <v>0.89130434782589218</v>
      </c>
      <c r="R1017" s="343">
        <f t="shared" si="595"/>
        <v>0.89130434782632206</v>
      </c>
      <c r="S1017" s="343">
        <f t="shared" si="595"/>
        <v>0.89130434782589218</v>
      </c>
      <c r="T1017" s="343">
        <f t="shared" si="595"/>
        <v>0.87096774193575</v>
      </c>
      <c r="U1017" s="343">
        <f t="shared" si="595"/>
        <v>0.93333333333325441</v>
      </c>
      <c r="V1017" s="483">
        <f t="shared" si="595"/>
        <v>0.89130434782604662</v>
      </c>
      <c r="W1017" s="343">
        <f t="shared" si="595"/>
        <v>0.89130434782616752</v>
      </c>
      <c r="X1017" s="343">
        <f t="shared" si="595"/>
        <v>0.87096774193535076</v>
      </c>
      <c r="Y1017" s="475">
        <f t="shared" si="595"/>
        <v>0.87096774193575</v>
      </c>
      <c r="Z1017" s="343">
        <f t="shared" si="595"/>
        <v>0.89130434782589218</v>
      </c>
      <c r="AA1017" s="343">
        <f t="shared" si="595"/>
        <v>0.93333333333325441</v>
      </c>
      <c r="AB1017" s="566">
        <f t="shared" si="595"/>
        <v>0.87096774193575</v>
      </c>
      <c r="AC1017" s="545">
        <f>MAX(E1017:AB1017)</f>
        <v>0.93333333333325441</v>
      </c>
      <c r="AD1017" s="94"/>
      <c r="AE1017" s="95"/>
      <c r="AF1017" s="572"/>
      <c r="AJ1017" s="15"/>
      <c r="AK1017" s="15"/>
      <c r="AL1017" s="15"/>
      <c r="AM1017" s="15"/>
    </row>
    <row r="1018" spans="1:42" hidden="1">
      <c r="A1018" s="569"/>
      <c r="B1018" s="515"/>
      <c r="C1018" s="570" t="s">
        <v>130</v>
      </c>
      <c r="D1018" s="745">
        <v>97.9</v>
      </c>
      <c r="E1018" s="150">
        <v>97.930999999999997</v>
      </c>
      <c r="F1018" s="208">
        <v>97.960999999999999</v>
      </c>
      <c r="G1018" s="208">
        <v>97.992000000000004</v>
      </c>
      <c r="H1018" s="447">
        <v>98.022999999999996</v>
      </c>
      <c r="I1018" s="208">
        <v>98.052999999999997</v>
      </c>
      <c r="J1018" s="208">
        <v>98.084000000000003</v>
      </c>
      <c r="K1018" s="208">
        <v>98.114999999999995</v>
      </c>
      <c r="L1018" s="208">
        <v>98.161000000000001</v>
      </c>
      <c r="M1018" s="208">
        <v>98.221999999999994</v>
      </c>
      <c r="N1018" s="447">
        <v>98.268000000000001</v>
      </c>
      <c r="O1018" s="208">
        <v>98.313999999999993</v>
      </c>
      <c r="P1018" s="208">
        <v>98.36</v>
      </c>
      <c r="Q1018" s="208">
        <v>98.406000000000006</v>
      </c>
      <c r="R1018" s="208">
        <v>98.451999999999998</v>
      </c>
      <c r="S1018" s="208">
        <v>98.498000000000005</v>
      </c>
      <c r="T1018" s="208">
        <v>98.528999999999996</v>
      </c>
      <c r="U1018" s="208">
        <v>98.558999999999997</v>
      </c>
      <c r="V1018" s="481">
        <v>98.605000000000004</v>
      </c>
      <c r="W1018" s="208">
        <v>98.650999999999996</v>
      </c>
      <c r="X1018" s="208">
        <v>98.682000000000002</v>
      </c>
      <c r="Y1018" s="447">
        <v>98.712999999999994</v>
      </c>
      <c r="Z1018" s="208">
        <v>98.759</v>
      </c>
      <c r="AA1018" s="208">
        <v>98.789000000000001</v>
      </c>
      <c r="AB1018" s="97">
        <v>98.82</v>
      </c>
      <c r="AC1018" s="304"/>
      <c r="AD1018" s="96"/>
      <c r="AE1018" s="208"/>
      <c r="AF1018" s="97"/>
      <c r="AJ1018" s="15"/>
      <c r="AK1018" s="15"/>
      <c r="AL1018" s="15"/>
      <c r="AM1018" s="15"/>
    </row>
    <row r="1019" spans="1:42" hidden="1">
      <c r="A1019" s="571"/>
      <c r="B1019" s="516"/>
      <c r="C1019" s="126" t="s">
        <v>131</v>
      </c>
      <c r="D1019" s="370">
        <v>38.4</v>
      </c>
      <c r="E1019" s="73">
        <v>38.427</v>
      </c>
      <c r="F1019" s="158">
        <v>38.454999999999998</v>
      </c>
      <c r="G1019" s="158">
        <v>38.481999999999999</v>
      </c>
      <c r="H1019" s="446">
        <v>38.509</v>
      </c>
      <c r="I1019" s="158">
        <v>38.536999999999999</v>
      </c>
      <c r="J1019" s="158">
        <v>38.564</v>
      </c>
      <c r="K1019" s="158">
        <v>38.591000000000001</v>
      </c>
      <c r="L1019" s="158">
        <v>38.631999999999998</v>
      </c>
      <c r="M1019" s="158">
        <v>38.686999999999998</v>
      </c>
      <c r="N1019" s="446">
        <v>38.728000000000002</v>
      </c>
      <c r="O1019" s="158">
        <v>38.768999999999998</v>
      </c>
      <c r="P1019" s="158">
        <v>38.81</v>
      </c>
      <c r="Q1019" s="158">
        <v>38.850999999999999</v>
      </c>
      <c r="R1019" s="158">
        <v>38.892000000000003</v>
      </c>
      <c r="S1019" s="158">
        <v>38.933</v>
      </c>
      <c r="T1019" s="158">
        <v>38.96</v>
      </c>
      <c r="U1019" s="158">
        <v>38.988</v>
      </c>
      <c r="V1019" s="482">
        <v>39.029000000000003</v>
      </c>
      <c r="W1019" s="158">
        <v>39.07</v>
      </c>
      <c r="X1019" s="158">
        <v>39.097000000000001</v>
      </c>
      <c r="Y1019" s="446">
        <v>39.124000000000002</v>
      </c>
      <c r="Z1019" s="158">
        <v>39.164999999999999</v>
      </c>
      <c r="AA1019" s="158">
        <v>39.192999999999998</v>
      </c>
      <c r="AB1019" s="74">
        <v>39.22</v>
      </c>
      <c r="AC1019" s="134"/>
      <c r="AD1019" s="81"/>
      <c r="AE1019" s="158"/>
      <c r="AF1019" s="74"/>
      <c r="AG1019" s="15"/>
      <c r="AH1019" s="15"/>
      <c r="AI1019" s="15"/>
      <c r="AJ1019" s="15"/>
      <c r="AK1019" s="440"/>
      <c r="AL1019" s="440"/>
      <c r="AM1019" s="440"/>
      <c r="AN1019" s="440"/>
      <c r="AO1019" s="440"/>
      <c r="AP1019" s="440"/>
    </row>
    <row r="1020" spans="1:42" ht="16.5" hidden="1" thickBot="1">
      <c r="A1020" s="3222" t="s">
        <v>49</v>
      </c>
      <c r="B1020" s="3223"/>
      <c r="C1020" s="3224"/>
      <c r="D1020" s="368"/>
      <c r="E1020" s="573">
        <f t="shared" ref="E1020:AB1020" si="596">SQRT(E1014*E1014+E1015*E1015)/E981/1.73</f>
        <v>2.2417717080479522</v>
      </c>
      <c r="F1020" s="182">
        <f t="shared" si="596"/>
        <v>2.229375953831453</v>
      </c>
      <c r="G1020" s="182">
        <f t="shared" si="596"/>
        <v>2.2375499157546601</v>
      </c>
      <c r="H1020" s="453">
        <f t="shared" si="596"/>
        <v>2.2333439948598017</v>
      </c>
      <c r="I1020" s="182">
        <f t="shared" si="596"/>
        <v>2.2377886932798736</v>
      </c>
      <c r="J1020" s="79">
        <f t="shared" si="596"/>
        <v>2.2417717080485366</v>
      </c>
      <c r="K1020" s="79">
        <f t="shared" si="596"/>
        <v>2.2588194016452752</v>
      </c>
      <c r="L1020" s="79">
        <f t="shared" si="596"/>
        <v>3.4051991076392478</v>
      </c>
      <c r="M1020" s="182">
        <f t="shared" si="596"/>
        <v>4.5915204880043134</v>
      </c>
      <c r="N1020" s="453">
        <f t="shared" si="596"/>
        <v>3.4513936691772544</v>
      </c>
      <c r="O1020" s="182">
        <f t="shared" si="596"/>
        <v>3.4051991076386616</v>
      </c>
      <c r="P1020" s="182">
        <f t="shared" si="596"/>
        <v>3.4314434167542642</v>
      </c>
      <c r="Q1020" s="182">
        <f t="shared" si="596"/>
        <v>3.4248444871063972</v>
      </c>
      <c r="R1020" s="182">
        <f t="shared" si="596"/>
        <v>3.4513936691766598</v>
      </c>
      <c r="S1020" s="182">
        <f t="shared" si="596"/>
        <v>3.4051991076392478</v>
      </c>
      <c r="T1020" s="182">
        <f t="shared" si="596"/>
        <v>2.2588194016452752</v>
      </c>
      <c r="U1020" s="182">
        <f t="shared" si="596"/>
        <v>2.2505275283459829</v>
      </c>
      <c r="V1020" s="489">
        <f t="shared" si="596"/>
        <v>3.3793531941090391</v>
      </c>
      <c r="W1020" s="182">
        <f t="shared" si="596"/>
        <v>3.3857778199525095</v>
      </c>
      <c r="X1020" s="182">
        <f t="shared" si="596"/>
        <v>2.2460094617499515</v>
      </c>
      <c r="Y1020" s="453">
        <f t="shared" si="596"/>
        <v>2.2502632675481338</v>
      </c>
      <c r="Z1020" s="182">
        <f t="shared" si="596"/>
        <v>3.3602247798025031</v>
      </c>
      <c r="AA1020" s="182">
        <f t="shared" si="596"/>
        <v>2.2251932597342083</v>
      </c>
      <c r="AB1020" s="183">
        <f t="shared" si="596"/>
        <v>2.2291538560326729</v>
      </c>
      <c r="AC1020" s="202">
        <f>AVERAGE(E1020:AB1020)</f>
        <v>2.8263307082301612</v>
      </c>
      <c r="AD1020" s="78">
        <f>(AC1016-AC1020)/AC1016</f>
        <v>-0.13053228329206448</v>
      </c>
      <c r="AE1020" s="79"/>
      <c r="AF1020" s="80"/>
      <c r="AJ1020" s="14"/>
      <c r="AK1020" s="14"/>
      <c r="AL1020" s="15"/>
      <c r="AM1020" s="14"/>
    </row>
    <row r="1021" spans="1:42" ht="16.5" thickBot="1">
      <c r="A1021" s="714"/>
      <c r="B1021" s="715" t="s">
        <v>38</v>
      </c>
      <c r="C1021" s="716" t="s">
        <v>16</v>
      </c>
      <c r="D1021" s="717" t="s">
        <v>129</v>
      </c>
      <c r="E1021" s="718">
        <f t="shared" ref="E1021:AB1021" si="597">(E1022-D1022)*$AE1021*$AF1021</f>
        <v>2.0000000000000284</v>
      </c>
      <c r="F1021" s="719">
        <f t="shared" si="597"/>
        <v>1.9999999999999574</v>
      </c>
      <c r="G1021" s="719">
        <f t="shared" si="597"/>
        <v>0</v>
      </c>
      <c r="H1021" s="720">
        <f t="shared" si="597"/>
        <v>2.0000000000000284</v>
      </c>
      <c r="I1021" s="719">
        <f t="shared" si="597"/>
        <v>2.0000000000000284</v>
      </c>
      <c r="J1021" s="719">
        <f t="shared" si="597"/>
        <v>1.9999999999999574</v>
      </c>
      <c r="K1021" s="719">
        <f t="shared" si="597"/>
        <v>0</v>
      </c>
      <c r="L1021" s="719">
        <f t="shared" si="597"/>
        <v>2.0000000000000284</v>
      </c>
      <c r="M1021" s="719">
        <f t="shared" si="597"/>
        <v>0</v>
      </c>
      <c r="N1021" s="720">
        <f t="shared" si="597"/>
        <v>1.9999999999999574</v>
      </c>
      <c r="O1021" s="719">
        <f t="shared" si="597"/>
        <v>0</v>
      </c>
      <c r="P1021" s="719">
        <f t="shared" si="597"/>
        <v>2.0000000000000284</v>
      </c>
      <c r="Q1021" s="719">
        <f t="shared" si="597"/>
        <v>0</v>
      </c>
      <c r="R1021" s="719">
        <f t="shared" si="597"/>
        <v>2.0000000000000284</v>
      </c>
      <c r="S1021" s="719">
        <f t="shared" si="597"/>
        <v>0</v>
      </c>
      <c r="T1021" s="719">
        <f t="shared" si="597"/>
        <v>1.9999999999999574</v>
      </c>
      <c r="U1021" s="719">
        <f t="shared" si="597"/>
        <v>0</v>
      </c>
      <c r="V1021" s="1310">
        <f t="shared" si="597"/>
        <v>2.0000000000000284</v>
      </c>
      <c r="W1021" s="719">
        <f t="shared" si="597"/>
        <v>0</v>
      </c>
      <c r="X1021" s="719">
        <f t="shared" si="597"/>
        <v>1.9999999999999574</v>
      </c>
      <c r="Y1021" s="720">
        <f t="shared" si="597"/>
        <v>0</v>
      </c>
      <c r="Z1021" s="719">
        <f t="shared" si="597"/>
        <v>0</v>
      </c>
      <c r="AA1021" s="719">
        <f t="shared" si="597"/>
        <v>2.0000000000000284</v>
      </c>
      <c r="AB1021" s="721">
        <f t="shared" si="597"/>
        <v>0</v>
      </c>
      <c r="AC1021" s="722">
        <f>SUM(E1021:AB1021)</f>
        <v>26.000000000000014</v>
      </c>
      <c r="AD1021" s="1721"/>
      <c r="AE1021" s="1722">
        <v>1</v>
      </c>
      <c r="AF1021" s="1723">
        <v>20</v>
      </c>
      <c r="AJ1021" s="542"/>
      <c r="AK1021" s="543"/>
      <c r="AL1021" s="542"/>
      <c r="AM1021" s="15"/>
    </row>
    <row r="1022" spans="1:42" ht="16.5" hidden="1" thickBot="1">
      <c r="A1022" s="723"/>
      <c r="B1022" s="724"/>
      <c r="C1022" s="725" t="s">
        <v>130</v>
      </c>
      <c r="D1022" s="185">
        <v>30.7</v>
      </c>
      <c r="E1022" s="253">
        <v>30.8</v>
      </c>
      <c r="F1022" s="238">
        <v>30.9</v>
      </c>
      <c r="G1022" s="238">
        <v>30.9</v>
      </c>
      <c r="H1022" s="473">
        <v>31</v>
      </c>
      <c r="I1022" s="238">
        <v>31.1</v>
      </c>
      <c r="J1022" s="238">
        <v>31.2</v>
      </c>
      <c r="K1022" s="238">
        <v>31.2</v>
      </c>
      <c r="L1022" s="238">
        <v>31.3</v>
      </c>
      <c r="M1022" s="238">
        <v>31.3</v>
      </c>
      <c r="N1022" s="473">
        <v>31.4</v>
      </c>
      <c r="O1022" s="238">
        <v>31.4</v>
      </c>
      <c r="P1022" s="238">
        <v>31.5</v>
      </c>
      <c r="Q1022" s="238">
        <v>31.5</v>
      </c>
      <c r="R1022" s="238">
        <v>31.6</v>
      </c>
      <c r="S1022" s="238">
        <v>31.6</v>
      </c>
      <c r="T1022" s="238">
        <v>31.7</v>
      </c>
      <c r="U1022" s="238">
        <v>31.7</v>
      </c>
      <c r="V1022" s="502">
        <v>31.8</v>
      </c>
      <c r="W1022" s="238">
        <v>31.8</v>
      </c>
      <c r="X1022" s="238">
        <v>31.9</v>
      </c>
      <c r="Y1022" s="473">
        <v>31.9</v>
      </c>
      <c r="Z1022" s="238">
        <v>31.9</v>
      </c>
      <c r="AA1022" s="238">
        <v>32</v>
      </c>
      <c r="AB1022" s="1364">
        <v>32</v>
      </c>
      <c r="AC1022" s="726"/>
      <c r="AD1022" s="1717"/>
      <c r="AE1022" s="1718"/>
      <c r="AF1022" s="1719"/>
      <c r="AG1022" s="1"/>
      <c r="AJ1022" s="440"/>
      <c r="AK1022" s="440"/>
      <c r="AL1022" s="440"/>
      <c r="AM1022" s="440"/>
    </row>
    <row r="1023" spans="1:42">
      <c r="A1023" s="3279" t="s">
        <v>39</v>
      </c>
      <c r="B1023" s="3405"/>
      <c r="C1023" s="127" t="s">
        <v>16</v>
      </c>
      <c r="D1023" s="115"/>
      <c r="E1023" s="141">
        <f t="shared" ref="E1023:AC1024" si="598">SUM(E993,E1000,E1007,E1014)</f>
        <v>106.99999999999577</v>
      </c>
      <c r="F1023" s="139">
        <f t="shared" si="598"/>
        <v>106.00000000000165</v>
      </c>
      <c r="G1023" s="139">
        <f t="shared" si="598"/>
        <v>107.00000000000287</v>
      </c>
      <c r="H1023" s="445">
        <f t="shared" si="598"/>
        <v>105.99999999999454</v>
      </c>
      <c r="I1023" s="139">
        <f t="shared" si="598"/>
        <v>107.00000000000287</v>
      </c>
      <c r="J1023" s="139">
        <f t="shared" si="598"/>
        <v>123.00000000000821</v>
      </c>
      <c r="K1023" s="139">
        <f t="shared" si="598"/>
        <v>136.99999999998624</v>
      </c>
      <c r="L1023" s="139">
        <f t="shared" si="598"/>
        <v>137.00000000000401</v>
      </c>
      <c r="M1023" s="139">
        <f t="shared" si="598"/>
        <v>166.99999999999449</v>
      </c>
      <c r="N1023" s="445">
        <f t="shared" si="598"/>
        <v>215.00000000000696</v>
      </c>
      <c r="O1023" s="139">
        <f t="shared" si="598"/>
        <v>229.99999999999687</v>
      </c>
      <c r="P1023" s="139">
        <f t="shared" si="598"/>
        <v>138.00000000000168</v>
      </c>
      <c r="Q1023" s="139">
        <f t="shared" si="598"/>
        <v>137.00000000000401</v>
      </c>
      <c r="R1023" s="139">
        <f t="shared" si="598"/>
        <v>213.99999999999864</v>
      </c>
      <c r="S1023" s="139">
        <f t="shared" si="598"/>
        <v>169.00000000000048</v>
      </c>
      <c r="T1023" s="139">
        <f t="shared" si="598"/>
        <v>137.00000000000045</v>
      </c>
      <c r="U1023" s="139">
        <f t="shared" si="598"/>
        <v>121.99999999999633</v>
      </c>
      <c r="V1023" s="498">
        <f t="shared" si="598"/>
        <v>154.00000000000702</v>
      </c>
      <c r="W1023" s="139">
        <f t="shared" si="598"/>
        <v>135.99999999998857</v>
      </c>
      <c r="X1023" s="139">
        <f t="shared" si="598"/>
        <v>138.00000000000878</v>
      </c>
      <c r="Y1023" s="445">
        <f t="shared" si="598"/>
        <v>136.99999999999335</v>
      </c>
      <c r="Z1023" s="139">
        <f t="shared" si="598"/>
        <v>138.00000000000168</v>
      </c>
      <c r="AA1023" s="139">
        <f t="shared" si="598"/>
        <v>121.00000000000577</v>
      </c>
      <c r="AB1023" s="589">
        <f t="shared" si="598"/>
        <v>106.99999999999221</v>
      </c>
      <c r="AC1023" s="657">
        <f t="shared" si="598"/>
        <v>3389.9999999999927</v>
      </c>
      <c r="AG1023" s="1"/>
      <c r="AJ1023" s="440"/>
      <c r="AK1023" s="440"/>
      <c r="AL1023" s="440"/>
      <c r="AM1023" s="440"/>
    </row>
    <row r="1024" spans="1:42" ht="16.5" thickBot="1">
      <c r="A1024" s="3406"/>
      <c r="B1024" s="3407"/>
      <c r="C1024" s="565" t="s">
        <v>18</v>
      </c>
      <c r="D1024" s="130"/>
      <c r="E1024" s="686">
        <f t="shared" si="598"/>
        <v>85.000000000000853</v>
      </c>
      <c r="F1024" s="344">
        <f t="shared" si="598"/>
        <v>89.000000000005741</v>
      </c>
      <c r="G1024" s="344">
        <f t="shared" si="598"/>
        <v>84.999999999990195</v>
      </c>
      <c r="H1024" s="477">
        <f t="shared" si="598"/>
        <v>88.000000000004519</v>
      </c>
      <c r="I1024" s="344">
        <f t="shared" si="598"/>
        <v>85.000000000011511</v>
      </c>
      <c r="J1024" s="344">
        <f t="shared" si="598"/>
        <v>102.99999999999443</v>
      </c>
      <c r="K1024" s="344">
        <f t="shared" si="598"/>
        <v>112.99999999999244</v>
      </c>
      <c r="L1024" s="344">
        <f t="shared" si="598"/>
        <v>112.99999999999599</v>
      </c>
      <c r="M1024" s="344">
        <f t="shared" si="598"/>
        <v>145.00000000000313</v>
      </c>
      <c r="N1024" s="477">
        <f t="shared" si="598"/>
        <v>185.00000000000227</v>
      </c>
      <c r="O1024" s="344">
        <f t="shared" si="598"/>
        <v>201.99999999998397</v>
      </c>
      <c r="P1024" s="344">
        <f t="shared" si="598"/>
        <v>113.00000000001731</v>
      </c>
      <c r="Q1024" s="344">
        <f t="shared" si="598"/>
        <v>112.99999999999244</v>
      </c>
      <c r="R1024" s="344">
        <f t="shared" si="598"/>
        <v>188.00000000000949</v>
      </c>
      <c r="S1024" s="344">
        <f t="shared" si="598"/>
        <v>140.99999999998758</v>
      </c>
      <c r="T1024" s="344">
        <f t="shared" si="598"/>
        <v>117.00000000000443</v>
      </c>
      <c r="U1024" s="344">
        <f t="shared" si="598"/>
        <v>100.00000000000853</v>
      </c>
      <c r="V1024" s="1108">
        <f t="shared" si="598"/>
        <v>130.00000000000256</v>
      </c>
      <c r="W1024" s="344">
        <f t="shared" si="598"/>
        <v>114.00000000000077</v>
      </c>
      <c r="X1024" s="344">
        <f t="shared" si="598"/>
        <v>112.99999999999244</v>
      </c>
      <c r="Y1024" s="477">
        <f t="shared" si="598"/>
        <v>117.00000000000443</v>
      </c>
      <c r="Z1024" s="344">
        <f t="shared" si="598"/>
        <v>112.99999999999599</v>
      </c>
      <c r="AA1024" s="344">
        <f t="shared" si="598"/>
        <v>103.00000000000153</v>
      </c>
      <c r="AB1024" s="687">
        <f t="shared" si="598"/>
        <v>85.000000000000853</v>
      </c>
      <c r="AC1024" s="688">
        <f t="shared" si="598"/>
        <v>2840.0000000000036</v>
      </c>
      <c r="AG1024" s="1"/>
      <c r="AJ1024" s="440"/>
      <c r="AK1024" s="440"/>
      <c r="AL1024" s="440"/>
      <c r="AM1024" s="440"/>
    </row>
    <row r="1025" spans="1:40">
      <c r="A1025" s="3242" t="s">
        <v>40</v>
      </c>
      <c r="B1025" s="3243"/>
      <c r="C1025" s="123" t="s">
        <v>41</v>
      </c>
      <c r="D1025" s="115"/>
      <c r="E1025" s="142">
        <f t="shared" ref="E1025:AC1025" si="599">100-(E1023/(E983))*100</f>
        <v>0.92592592593359768</v>
      </c>
      <c r="F1025" s="140">
        <f t="shared" si="599"/>
        <v>1.8518518518540503</v>
      </c>
      <c r="G1025" s="140">
        <f t="shared" si="599"/>
        <v>0.92592592592701806</v>
      </c>
      <c r="H1025" s="459">
        <f t="shared" si="599"/>
        <v>1.8518518517831382</v>
      </c>
      <c r="I1025" s="140">
        <f t="shared" si="599"/>
        <v>0.92592592592701806</v>
      </c>
      <c r="J1025" s="140">
        <f t="shared" si="599"/>
        <v>2.3809523809495658</v>
      </c>
      <c r="K1025" s="140">
        <f t="shared" si="599"/>
        <v>0.72463768121404826</v>
      </c>
      <c r="L1025" s="140">
        <f t="shared" si="599"/>
        <v>0.72463768113982496</v>
      </c>
      <c r="M1025" s="140">
        <f t="shared" si="599"/>
        <v>4.0229885057382546</v>
      </c>
      <c r="N1025" s="459">
        <f t="shared" si="599"/>
        <v>0.46296296296350192</v>
      </c>
      <c r="O1025" s="140">
        <f t="shared" si="599"/>
        <v>-0.87719298246351229</v>
      </c>
      <c r="P1025" s="140">
        <f t="shared" si="599"/>
        <v>-4.5454545454293367</v>
      </c>
      <c r="Q1025" s="140">
        <f t="shared" si="599"/>
        <v>-3.7878787878555329</v>
      </c>
      <c r="R1025" s="140">
        <f t="shared" si="599"/>
        <v>0.9259259258912067</v>
      </c>
      <c r="S1025" s="140">
        <f t="shared" si="599"/>
        <v>2.8735632184259288</v>
      </c>
      <c r="T1025" s="140">
        <f t="shared" si="599"/>
        <v>0.72463768114239713</v>
      </c>
      <c r="U1025" s="140">
        <f t="shared" si="599"/>
        <v>3.1746031746097572</v>
      </c>
      <c r="V1025" s="495">
        <f t="shared" si="599"/>
        <v>-2.6666666666480126</v>
      </c>
      <c r="W1025" s="140">
        <f t="shared" si="599"/>
        <v>5.5555555555111482</v>
      </c>
      <c r="X1025" s="140">
        <f t="shared" si="599"/>
        <v>3.8610892261203844E-11</v>
      </c>
      <c r="Y1025" s="459">
        <f t="shared" si="599"/>
        <v>0.72463768114755567</v>
      </c>
      <c r="Z1025" s="140">
        <f t="shared" si="599"/>
        <v>-1.8033574633591343E-11</v>
      </c>
      <c r="AA1025" s="140">
        <f t="shared" si="599"/>
        <v>3.9682539682530376</v>
      </c>
      <c r="AB1025" s="143">
        <f t="shared" si="599"/>
        <v>0.9259259259368946</v>
      </c>
      <c r="AC1025" s="595">
        <f t="shared" si="599"/>
        <v>0.87719298245515631</v>
      </c>
      <c r="AG1025" s="1"/>
      <c r="AJ1025" s="440"/>
      <c r="AK1025" s="440"/>
      <c r="AL1025" s="440"/>
      <c r="AM1025" s="440"/>
    </row>
    <row r="1026" spans="1:40" ht="15.75" customHeight="1" thickBot="1">
      <c r="A1026" s="3244"/>
      <c r="B1026" s="3245"/>
      <c r="C1026" s="128" t="s">
        <v>42</v>
      </c>
      <c r="D1026" s="116"/>
      <c r="E1026" s="596">
        <f t="shared" ref="E1026:AC1026" si="600">100-(E1024/(E984))*100</f>
        <v>5.5555555555581861</v>
      </c>
      <c r="F1026" s="597">
        <f t="shared" si="600"/>
        <v>1.1111111111084711</v>
      </c>
      <c r="G1026" s="597">
        <f t="shared" si="600"/>
        <v>5.5555555555700238</v>
      </c>
      <c r="H1026" s="464">
        <f t="shared" si="600"/>
        <v>2.2222222222209069</v>
      </c>
      <c r="I1026" s="597">
        <f t="shared" si="600"/>
        <v>-1.1904761904946213</v>
      </c>
      <c r="J1026" s="597">
        <f t="shared" si="600"/>
        <v>-0.98039215686050341</v>
      </c>
      <c r="K1026" s="597">
        <f t="shared" si="600"/>
        <v>5.8333333333376345</v>
      </c>
      <c r="L1026" s="597">
        <f t="shared" si="600"/>
        <v>0.87719298246959454</v>
      </c>
      <c r="M1026" s="597">
        <f t="shared" si="600"/>
        <v>-5.0724637681196327</v>
      </c>
      <c r="N1026" s="464">
        <f t="shared" si="600"/>
        <v>-2.7777777777873212</v>
      </c>
      <c r="O1026" s="597">
        <f t="shared" si="600"/>
        <v>-5.2083333333248873</v>
      </c>
      <c r="P1026" s="597">
        <f t="shared" si="600"/>
        <v>0.87719298245089306</v>
      </c>
      <c r="Q1026" s="597">
        <f t="shared" si="600"/>
        <v>-10.7843137254863</v>
      </c>
      <c r="R1026" s="597">
        <f t="shared" si="600"/>
        <v>-4.4444444444457645</v>
      </c>
      <c r="S1026" s="597">
        <f t="shared" si="600"/>
        <v>-2.1739130434706482</v>
      </c>
      <c r="T1026" s="597">
        <f t="shared" si="600"/>
        <v>-2.6315789473812146</v>
      </c>
      <c r="U1026" s="597">
        <f t="shared" si="600"/>
        <v>1.9607843137140151</v>
      </c>
      <c r="V1026" s="501">
        <f t="shared" si="600"/>
        <v>1.5151515151586068</v>
      </c>
      <c r="W1026" s="597">
        <f t="shared" si="600"/>
        <v>-9.3507424026029184E-12</v>
      </c>
      <c r="X1026" s="597">
        <f t="shared" si="600"/>
        <v>0.87719298247270672</v>
      </c>
      <c r="Y1026" s="464">
        <f t="shared" si="600"/>
        <v>-2.6315789473812146</v>
      </c>
      <c r="Z1026" s="597">
        <f t="shared" si="600"/>
        <v>0.87719298246959454</v>
      </c>
      <c r="AA1026" s="597">
        <f t="shared" si="600"/>
        <v>-0.98039215686745251</v>
      </c>
      <c r="AB1026" s="598">
        <f t="shared" si="600"/>
        <v>5.5555555555581861</v>
      </c>
      <c r="AC1026" s="599">
        <f t="shared" si="600"/>
        <v>-0.7092198581556346</v>
      </c>
      <c r="AD1026" s="1"/>
      <c r="AE1026" s="24"/>
      <c r="AF1026" s="1"/>
      <c r="AG1026" s="24"/>
    </row>
    <row r="1027" spans="1:40">
      <c r="A1027" s="3238"/>
      <c r="B1027" s="3239"/>
      <c r="C1027" s="239"/>
      <c r="D1027" s="506" t="s">
        <v>125</v>
      </c>
      <c r="E1027" s="507">
        <f t="shared" ref="E1027:AC1027" si="601">(E985-E995-E1002-E1009-E1016)/E985</f>
        <v>0</v>
      </c>
      <c r="F1027" s="507">
        <f t="shared" si="601"/>
        <v>0</v>
      </c>
      <c r="G1027" s="507">
        <f t="shared" si="601"/>
        <v>0</v>
      </c>
      <c r="H1027" s="508">
        <f t="shared" si="601"/>
        <v>0</v>
      </c>
      <c r="I1027" s="507">
        <f t="shared" si="601"/>
        <v>0.125</v>
      </c>
      <c r="J1027" s="507">
        <f t="shared" si="601"/>
        <v>0</v>
      </c>
      <c r="K1027" s="507">
        <f t="shared" si="601"/>
        <v>0.18181818181818182</v>
      </c>
      <c r="L1027" s="507">
        <f t="shared" si="601"/>
        <v>0.18181818181818182</v>
      </c>
      <c r="M1027" s="507">
        <f t="shared" si="601"/>
        <v>8.3333333333333329E-2</v>
      </c>
      <c r="N1027" s="508">
        <f t="shared" si="601"/>
        <v>0</v>
      </c>
      <c r="O1027" s="507">
        <f t="shared" si="601"/>
        <v>6.25E-2</v>
      </c>
      <c r="P1027" s="507">
        <f t="shared" si="601"/>
        <v>0.1</v>
      </c>
      <c r="Q1027" s="507">
        <f t="shared" si="601"/>
        <v>0.27272727272727271</v>
      </c>
      <c r="R1027" s="507">
        <f t="shared" si="601"/>
        <v>-7.6923076923076927E-2</v>
      </c>
      <c r="S1027" s="507">
        <f t="shared" si="601"/>
        <v>0</v>
      </c>
      <c r="T1027" s="507">
        <f t="shared" si="601"/>
        <v>0.1</v>
      </c>
      <c r="U1027" s="507">
        <f t="shared" si="601"/>
        <v>0</v>
      </c>
      <c r="V1027" s="896">
        <f t="shared" si="601"/>
        <v>9.0909090909090912E-2</v>
      </c>
      <c r="W1027" s="507">
        <f t="shared" si="601"/>
        <v>0.1</v>
      </c>
      <c r="X1027" s="507">
        <f t="shared" si="601"/>
        <v>0.1</v>
      </c>
      <c r="Y1027" s="508">
        <f t="shared" si="601"/>
        <v>0.18181818181818182</v>
      </c>
      <c r="Z1027" s="507">
        <f t="shared" si="601"/>
        <v>0.1</v>
      </c>
      <c r="AA1027" s="507">
        <f t="shared" si="601"/>
        <v>0</v>
      </c>
      <c r="AB1027" s="509">
        <f t="shared" si="601"/>
        <v>0</v>
      </c>
      <c r="AC1027" s="510">
        <f t="shared" si="601"/>
        <v>7.1428571428571397E-2</v>
      </c>
      <c r="AD1027" s="1"/>
      <c r="AE1027" s="24"/>
      <c r="AF1027" s="1"/>
      <c r="AG1027" s="24"/>
    </row>
    <row r="1028" spans="1:40" s="440" customFormat="1" ht="15.75" customHeight="1" thickBot="1">
      <c r="A1028" s="3209"/>
      <c r="B1028" s="3210"/>
      <c r="C1028" s="240"/>
      <c r="D1028" s="144" t="s">
        <v>126</v>
      </c>
      <c r="E1028" s="511">
        <f t="shared" ref="E1028:AC1028" si="602">(E989-E999-E1006-E1013-E1020)/E989</f>
        <v>2.1094922121408653E-2</v>
      </c>
      <c r="F1028" s="511">
        <f t="shared" si="602"/>
        <v>1.1965900972730995E-2</v>
      </c>
      <c r="G1028" s="511">
        <f t="shared" si="602"/>
        <v>2.109492212142694E-2</v>
      </c>
      <c r="H1028" s="512">
        <f t="shared" si="602"/>
        <v>1.6668743543290974E-2</v>
      </c>
      <c r="I1028" s="511">
        <f t="shared" si="602"/>
        <v>-5.7613630316428474E-3</v>
      </c>
      <c r="J1028" s="511">
        <f t="shared" si="602"/>
        <v>6.015935378373952E-3</v>
      </c>
      <c r="K1028" s="511">
        <f t="shared" si="602"/>
        <v>2.4719797214797282E-2</v>
      </c>
      <c r="L1028" s="511">
        <f t="shared" si="602"/>
        <v>1.9545508843946667E-3</v>
      </c>
      <c r="M1028" s="511">
        <f t="shared" si="602"/>
        <v>1.6459890463717439E-3</v>
      </c>
      <c r="N1028" s="512">
        <f t="shared" si="602"/>
        <v>-1.2904437795434419E-2</v>
      </c>
      <c r="O1028" s="511">
        <f t="shared" si="602"/>
        <v>-2.8844712621331529E-2</v>
      </c>
      <c r="P1028" s="511">
        <f t="shared" si="602"/>
        <v>-2.8481024647554341E-2</v>
      </c>
      <c r="Q1028" s="511">
        <f t="shared" si="602"/>
        <v>-7.0916413952385557E-2</v>
      </c>
      <c r="R1028" s="511">
        <f>(R989-R999-R1006-R1013-R1020)/R989</f>
        <v>-1.5117527084438989E-2</v>
      </c>
      <c r="S1028" s="511">
        <f>(S989-S999-S1006-S1013-S1020)/S989</f>
        <v>4.1794709421111463E-3</v>
      </c>
      <c r="T1028" s="511">
        <f t="shared" si="602"/>
        <v>-9.4632168586089443E-3</v>
      </c>
      <c r="U1028" s="511">
        <f t="shared" si="602"/>
        <v>2.0439900377054124E-2</v>
      </c>
      <c r="V1028" s="897">
        <f t="shared" si="602"/>
        <v>-1.3187337155225661E-2</v>
      </c>
      <c r="W1028" s="511">
        <f t="shared" si="602"/>
        <v>3.0326338027313847E-2</v>
      </c>
      <c r="X1028" s="511">
        <f t="shared" si="602"/>
        <v>-2.1854550245664927E-3</v>
      </c>
      <c r="Y1028" s="512">
        <f t="shared" si="602"/>
        <v>-9.4632168585800976E-3</v>
      </c>
      <c r="Z1028" s="511">
        <f t="shared" si="602"/>
        <v>-2.1428553557256069E-3</v>
      </c>
      <c r="AA1028" s="511">
        <f t="shared" si="602"/>
        <v>1.6601469942968874E-2</v>
      </c>
      <c r="AB1028" s="513">
        <f t="shared" si="602"/>
        <v>2.1094922121422902E-2</v>
      </c>
      <c r="AC1028" s="514">
        <f t="shared" si="602"/>
        <v>-2.2015368213456313E-3</v>
      </c>
      <c r="AD1028" s="15"/>
      <c r="AE1028" s="23"/>
      <c r="AF1028" s="15"/>
      <c r="AG1028" s="23"/>
    </row>
    <row r="1029" spans="1:40" ht="23.25" customHeight="1" thickBot="1">
      <c r="A1029" s="518"/>
      <c r="B1029" s="519"/>
      <c r="C1029" s="260"/>
      <c r="D1029" s="185"/>
      <c r="E1029" s="1325"/>
      <c r="F1029" s="1325"/>
      <c r="G1029" s="1325"/>
      <c r="H1029" s="2671"/>
      <c r="I1029" s="1325"/>
      <c r="J1029" s="1325"/>
      <c r="K1029" s="1325"/>
      <c r="L1029" s="1325"/>
      <c r="M1029" s="1325"/>
      <c r="N1029" s="2671"/>
      <c r="O1029" s="1325"/>
      <c r="P1029" s="1325"/>
      <c r="Q1029" s="1325"/>
      <c r="R1029" s="1325"/>
      <c r="S1029" s="1325"/>
      <c r="T1029" s="1325"/>
      <c r="U1029" s="1325"/>
      <c r="V1029" s="2798"/>
      <c r="W1029" s="1325"/>
      <c r="X1029" s="1325"/>
      <c r="Y1029" s="2671"/>
      <c r="Z1029" s="1325"/>
      <c r="AA1029" s="1325"/>
      <c r="AB1029" s="1326"/>
      <c r="AC1029" s="1327"/>
    </row>
    <row r="1030" spans="1:40" ht="16.5" thickBot="1">
      <c r="A1030" s="3281" t="s">
        <v>183</v>
      </c>
      <c r="B1030" s="3442"/>
      <c r="C1030" s="919"/>
      <c r="D1030" s="781"/>
      <c r="E1030" s="782"/>
      <c r="F1030" s="783"/>
      <c r="G1030" s="783"/>
      <c r="H1030" s="740"/>
      <c r="I1030" s="783"/>
      <c r="J1030" s="783"/>
      <c r="K1030" s="783"/>
      <c r="L1030" s="783"/>
      <c r="M1030" s="783"/>
      <c r="N1030" s="740"/>
      <c r="O1030" s="783"/>
      <c r="P1030" s="783"/>
      <c r="Q1030" s="783"/>
      <c r="R1030" s="783"/>
      <c r="S1030" s="783"/>
      <c r="T1030" s="783"/>
      <c r="U1030" s="783"/>
      <c r="V1030" s="783"/>
      <c r="W1030" s="783"/>
      <c r="X1030" s="783"/>
      <c r="Y1030" s="740"/>
      <c r="Z1030" s="783"/>
      <c r="AA1030" s="783"/>
      <c r="AB1030" s="784"/>
      <c r="AC1030" s="920"/>
      <c r="AD1030" s="921"/>
      <c r="AE1030" s="922"/>
      <c r="AF1030" s="923"/>
      <c r="AG1030" s="2"/>
    </row>
    <row r="1031" spans="1:40" ht="16.5" thickBot="1">
      <c r="A1031" s="3232" t="s">
        <v>184</v>
      </c>
      <c r="B1031" s="3233"/>
      <c r="C1031" s="168"/>
      <c r="D1031" s="600">
        <v>0</v>
      </c>
      <c r="E1031" s="523">
        <v>1</v>
      </c>
      <c r="F1031" s="524">
        <v>2</v>
      </c>
      <c r="G1031" s="524">
        <v>3</v>
      </c>
      <c r="H1031" s="526">
        <v>4</v>
      </c>
      <c r="I1031" s="524">
        <v>5</v>
      </c>
      <c r="J1031" s="524">
        <v>6</v>
      </c>
      <c r="K1031" s="524">
        <v>7</v>
      </c>
      <c r="L1031" s="524">
        <v>8</v>
      </c>
      <c r="M1031" s="524">
        <v>9</v>
      </c>
      <c r="N1031" s="526">
        <v>10</v>
      </c>
      <c r="O1031" s="524">
        <v>11</v>
      </c>
      <c r="P1031" s="524">
        <v>12</v>
      </c>
      <c r="Q1031" s="524">
        <v>13</v>
      </c>
      <c r="R1031" s="524">
        <v>14</v>
      </c>
      <c r="S1031" s="524">
        <v>15</v>
      </c>
      <c r="T1031" s="524">
        <v>16</v>
      </c>
      <c r="U1031" s="524">
        <v>17</v>
      </c>
      <c r="V1031" s="898">
        <v>18</v>
      </c>
      <c r="W1031" s="524">
        <v>19</v>
      </c>
      <c r="X1031" s="524">
        <v>20</v>
      </c>
      <c r="Y1031" s="526">
        <v>21</v>
      </c>
      <c r="Z1031" s="524">
        <v>22</v>
      </c>
      <c r="AA1031" s="524">
        <v>23</v>
      </c>
      <c r="AB1031" s="527">
        <v>24</v>
      </c>
      <c r="AC1031" s="785"/>
      <c r="AD1031" s="786"/>
      <c r="AE1031" s="787"/>
      <c r="AF1031" s="788"/>
      <c r="AG1031" s="2"/>
    </row>
    <row r="1032" spans="1:40" ht="16.5" thickBot="1">
      <c r="A1032" s="789" t="s">
        <v>13</v>
      </c>
      <c r="B1032" s="169"/>
      <c r="C1032" s="531"/>
      <c r="D1032" s="199"/>
      <c r="E1032" s="189">
        <v>6</v>
      </c>
      <c r="F1032" s="189">
        <v>6</v>
      </c>
      <c r="G1032" s="189">
        <v>6</v>
      </c>
      <c r="H1032" s="790">
        <v>6</v>
      </c>
      <c r="I1032" s="189">
        <v>6</v>
      </c>
      <c r="J1032" s="189">
        <v>6</v>
      </c>
      <c r="K1032" s="189">
        <v>6</v>
      </c>
      <c r="L1032" s="189">
        <v>7</v>
      </c>
      <c r="M1032" s="189">
        <v>8</v>
      </c>
      <c r="N1032" s="790">
        <v>8</v>
      </c>
      <c r="O1032" s="189">
        <v>8</v>
      </c>
      <c r="P1032" s="189">
        <v>7</v>
      </c>
      <c r="Q1032" s="189">
        <v>7</v>
      </c>
      <c r="R1032" s="189">
        <v>7</v>
      </c>
      <c r="S1032" s="189">
        <v>7</v>
      </c>
      <c r="T1032" s="189">
        <v>7</v>
      </c>
      <c r="U1032" s="189">
        <v>7</v>
      </c>
      <c r="V1032" s="2803">
        <v>8</v>
      </c>
      <c r="W1032" s="791">
        <v>7</v>
      </c>
      <c r="X1032" s="791">
        <v>7</v>
      </c>
      <c r="Y1032" s="526">
        <v>7</v>
      </c>
      <c r="Z1032" s="791">
        <v>6</v>
      </c>
      <c r="AA1032" s="791">
        <v>6</v>
      </c>
      <c r="AB1032" s="791">
        <v>6</v>
      </c>
      <c r="AC1032" s="792"/>
      <c r="AD1032" s="793"/>
      <c r="AE1032" s="794"/>
      <c r="AF1032" s="795"/>
      <c r="AG1032" s="2"/>
      <c r="AJ1032" s="440"/>
      <c r="AK1032" s="440"/>
      <c r="AL1032" s="440"/>
      <c r="AM1032" s="440"/>
      <c r="AN1032" s="440"/>
    </row>
    <row r="1033" spans="1:40" ht="16.5" thickBot="1">
      <c r="A1033" s="789" t="s">
        <v>14</v>
      </c>
      <c r="B1033" s="169"/>
      <c r="C1033" s="531"/>
      <c r="D1033" s="199"/>
      <c r="E1033" s="189">
        <v>7</v>
      </c>
      <c r="F1033" s="189">
        <v>7</v>
      </c>
      <c r="G1033" s="189">
        <v>7</v>
      </c>
      <c r="H1033" s="790">
        <v>7</v>
      </c>
      <c r="I1033" s="189">
        <v>7</v>
      </c>
      <c r="J1033" s="189">
        <v>7</v>
      </c>
      <c r="K1033" s="189">
        <v>7</v>
      </c>
      <c r="L1033" s="189">
        <v>6</v>
      </c>
      <c r="M1033" s="189">
        <v>6</v>
      </c>
      <c r="N1033" s="790">
        <v>6</v>
      </c>
      <c r="O1033" s="189">
        <v>6</v>
      </c>
      <c r="P1033" s="189">
        <v>5</v>
      </c>
      <c r="Q1033" s="189">
        <v>5</v>
      </c>
      <c r="R1033" s="189">
        <v>5</v>
      </c>
      <c r="S1033" s="189">
        <v>5</v>
      </c>
      <c r="T1033" s="189">
        <v>5</v>
      </c>
      <c r="U1033" s="189">
        <v>5</v>
      </c>
      <c r="V1033" s="2803">
        <v>5</v>
      </c>
      <c r="W1033" s="791">
        <v>5</v>
      </c>
      <c r="X1033" s="791">
        <v>5</v>
      </c>
      <c r="Y1033" s="526">
        <v>5</v>
      </c>
      <c r="Z1033" s="791">
        <v>7</v>
      </c>
      <c r="AA1033" s="791">
        <v>7</v>
      </c>
      <c r="AB1033" s="791">
        <v>7</v>
      </c>
      <c r="AC1033" s="796"/>
      <c r="AD1033" s="797"/>
      <c r="AE1033" s="798"/>
      <c r="AF1033" s="799"/>
      <c r="AJ1033" s="14"/>
      <c r="AK1033" s="14"/>
      <c r="AL1033" s="15"/>
      <c r="AM1033" s="14"/>
      <c r="AN1033" s="440"/>
    </row>
    <row r="1034" spans="1:40">
      <c r="A1034" s="3199" t="s">
        <v>51</v>
      </c>
      <c r="B1034" s="3213" t="s">
        <v>52</v>
      </c>
      <c r="C1034" s="123" t="s">
        <v>16</v>
      </c>
      <c r="D1034" s="115" t="s">
        <v>62</v>
      </c>
      <c r="E1034" s="326">
        <v>5200</v>
      </c>
      <c r="F1034" s="326">
        <v>5100</v>
      </c>
      <c r="G1034" s="326">
        <v>5200</v>
      </c>
      <c r="H1034" s="2004">
        <v>4900</v>
      </c>
      <c r="I1034" s="326">
        <v>5300</v>
      </c>
      <c r="J1034" s="326">
        <v>5100</v>
      </c>
      <c r="K1034" s="326">
        <v>5300</v>
      </c>
      <c r="L1034" s="326">
        <v>4700</v>
      </c>
      <c r="M1034" s="326">
        <v>4900</v>
      </c>
      <c r="N1034" s="2004">
        <v>4800</v>
      </c>
      <c r="O1034" s="326">
        <v>4900</v>
      </c>
      <c r="P1034" s="326">
        <v>4800</v>
      </c>
      <c r="Q1034" s="326">
        <v>5000</v>
      </c>
      <c r="R1034" s="326">
        <v>4500</v>
      </c>
      <c r="S1034" s="326">
        <v>5400</v>
      </c>
      <c r="T1034" s="326">
        <v>5600</v>
      </c>
      <c r="U1034" s="326">
        <v>5200</v>
      </c>
      <c r="V1034" s="2852">
        <v>5900</v>
      </c>
      <c r="W1034" s="326">
        <v>5700</v>
      </c>
      <c r="X1034" s="326">
        <v>5300</v>
      </c>
      <c r="Y1034" s="2004">
        <v>5900</v>
      </c>
      <c r="Z1034" s="326">
        <v>5600</v>
      </c>
      <c r="AA1034" s="326">
        <v>5500</v>
      </c>
      <c r="AB1034" s="326">
        <v>5200</v>
      </c>
      <c r="AC1034" s="108">
        <f>SUM(E1034:AB1034)</f>
        <v>125000</v>
      </c>
      <c r="AD1034" s="326"/>
      <c r="AE1034" s="71">
        <v>1100</v>
      </c>
      <c r="AF1034" s="72">
        <v>40</v>
      </c>
      <c r="AJ1034" s="542"/>
      <c r="AK1034" s="543"/>
      <c r="AL1034" s="542"/>
      <c r="AM1034" s="15"/>
      <c r="AN1034" s="440"/>
    </row>
    <row r="1035" spans="1:40">
      <c r="A1035" s="3211"/>
      <c r="B1035" s="3214"/>
      <c r="C1035" s="125" t="s">
        <v>18</v>
      </c>
      <c r="D1035" s="110" t="s">
        <v>62</v>
      </c>
      <c r="E1035" s="327">
        <v>2600</v>
      </c>
      <c r="F1035" s="327">
        <v>2400</v>
      </c>
      <c r="G1035" s="327">
        <v>2500</v>
      </c>
      <c r="H1035" s="1995">
        <v>2600</v>
      </c>
      <c r="I1035" s="327">
        <v>2600</v>
      </c>
      <c r="J1035" s="327">
        <v>2500</v>
      </c>
      <c r="K1035" s="327">
        <v>2500</v>
      </c>
      <c r="L1035" s="327">
        <v>1700</v>
      </c>
      <c r="M1035" s="327">
        <v>1600</v>
      </c>
      <c r="N1035" s="1995">
        <v>2000</v>
      </c>
      <c r="O1035" s="327">
        <v>1800</v>
      </c>
      <c r="P1035" s="327">
        <v>2100</v>
      </c>
      <c r="Q1035" s="327">
        <v>2200</v>
      </c>
      <c r="R1035" s="327">
        <v>1600</v>
      </c>
      <c r="S1035" s="327">
        <v>2600</v>
      </c>
      <c r="T1035" s="327">
        <v>2800</v>
      </c>
      <c r="U1035" s="327">
        <v>2400</v>
      </c>
      <c r="V1035" s="2839">
        <v>3000</v>
      </c>
      <c r="W1035" s="327">
        <v>2600</v>
      </c>
      <c r="X1035" s="327">
        <v>2200</v>
      </c>
      <c r="Y1035" s="1995">
        <v>2800</v>
      </c>
      <c r="Z1035" s="327">
        <v>2700</v>
      </c>
      <c r="AA1035" s="327">
        <v>2600</v>
      </c>
      <c r="AB1035" s="327">
        <v>2600</v>
      </c>
      <c r="AC1035" s="109">
        <f>SUM(E1035:AB1035)</f>
        <v>57000</v>
      </c>
      <c r="AD1035" s="81"/>
      <c r="AE1035" s="158"/>
      <c r="AF1035" s="74"/>
      <c r="AJ1035" s="15"/>
      <c r="AK1035" s="15"/>
      <c r="AL1035" s="15"/>
      <c r="AM1035" s="15"/>
      <c r="AN1035" s="440"/>
    </row>
    <row r="1036" spans="1:40">
      <c r="A1036" s="3211"/>
      <c r="B1036" s="3214"/>
      <c r="C1036" s="125" t="s">
        <v>19</v>
      </c>
      <c r="D1036" s="110" t="s">
        <v>62</v>
      </c>
      <c r="E1036" s="346">
        <v>29</v>
      </c>
      <c r="F1036" s="347">
        <v>28</v>
      </c>
      <c r="G1036" s="347">
        <v>28</v>
      </c>
      <c r="H1036" s="454">
        <v>27</v>
      </c>
      <c r="I1036" s="347">
        <v>29</v>
      </c>
      <c r="J1036" s="347">
        <v>27</v>
      </c>
      <c r="K1036" s="1710">
        <v>29</v>
      </c>
      <c r="L1036" s="347">
        <v>25</v>
      </c>
      <c r="M1036" s="347">
        <v>25</v>
      </c>
      <c r="N1036" s="454">
        <v>26</v>
      </c>
      <c r="O1036" s="347">
        <v>25</v>
      </c>
      <c r="P1036" s="347">
        <v>26</v>
      </c>
      <c r="Q1036" s="347">
        <v>26</v>
      </c>
      <c r="R1036" s="347">
        <v>24</v>
      </c>
      <c r="S1036" s="347">
        <v>30</v>
      </c>
      <c r="T1036" s="347">
        <v>30</v>
      </c>
      <c r="U1036" s="347">
        <v>27</v>
      </c>
      <c r="V1036" s="490">
        <v>32</v>
      </c>
      <c r="W1036" s="347">
        <v>30</v>
      </c>
      <c r="X1036" s="347">
        <v>28</v>
      </c>
      <c r="Y1036" s="454">
        <v>32</v>
      </c>
      <c r="Z1036" s="347">
        <v>30</v>
      </c>
      <c r="AA1036" s="347">
        <v>29</v>
      </c>
      <c r="AB1036" s="1709">
        <v>28</v>
      </c>
      <c r="AC1036" s="109">
        <f>AVERAGE(E1036:AB1036)</f>
        <v>27.916666666666668</v>
      </c>
      <c r="AD1036" s="706"/>
      <c r="AE1036" s="806"/>
      <c r="AF1036" s="77"/>
      <c r="AJ1036" s="15"/>
      <c r="AK1036" s="15"/>
      <c r="AL1036" s="15"/>
      <c r="AM1036" s="15"/>
      <c r="AN1036" s="440"/>
    </row>
    <row r="1037" spans="1:40" ht="16.5" thickBot="1">
      <c r="A1037" s="3212"/>
      <c r="B1037" s="3215"/>
      <c r="C1037" s="128" t="s">
        <v>21</v>
      </c>
      <c r="D1037" s="116"/>
      <c r="E1037" s="1445">
        <f t="shared" ref="E1037:AB1037" si="603">E1035/E1034</f>
        <v>0.5</v>
      </c>
      <c r="F1037" s="892">
        <f t="shared" si="603"/>
        <v>0.47058823529411764</v>
      </c>
      <c r="G1037" s="892">
        <f t="shared" si="603"/>
        <v>0.48076923076923078</v>
      </c>
      <c r="H1037" s="891">
        <f t="shared" si="603"/>
        <v>0.53061224489795922</v>
      </c>
      <c r="I1037" s="892">
        <f t="shared" si="603"/>
        <v>0.49056603773584906</v>
      </c>
      <c r="J1037" s="892">
        <f t="shared" si="603"/>
        <v>0.49019607843137253</v>
      </c>
      <c r="K1037" s="890">
        <f t="shared" si="603"/>
        <v>0.47169811320754718</v>
      </c>
      <c r="L1037" s="892">
        <f t="shared" si="603"/>
        <v>0.36170212765957449</v>
      </c>
      <c r="M1037" s="892">
        <f t="shared" si="603"/>
        <v>0.32653061224489793</v>
      </c>
      <c r="N1037" s="891">
        <f t="shared" si="603"/>
        <v>0.41666666666666669</v>
      </c>
      <c r="O1037" s="892">
        <f t="shared" si="603"/>
        <v>0.36734693877551022</v>
      </c>
      <c r="P1037" s="892">
        <f t="shared" si="603"/>
        <v>0.4375</v>
      </c>
      <c r="Q1037" s="892">
        <f t="shared" si="603"/>
        <v>0.44</v>
      </c>
      <c r="R1037" s="892">
        <f t="shared" si="603"/>
        <v>0.35555555555555557</v>
      </c>
      <c r="S1037" s="892">
        <f t="shared" si="603"/>
        <v>0.48148148148148145</v>
      </c>
      <c r="T1037" s="892">
        <f t="shared" si="603"/>
        <v>0.5</v>
      </c>
      <c r="U1037" s="892">
        <f t="shared" si="603"/>
        <v>0.46153846153846156</v>
      </c>
      <c r="V1037" s="2853">
        <f t="shared" si="603"/>
        <v>0.50847457627118642</v>
      </c>
      <c r="W1037" s="892">
        <f t="shared" si="603"/>
        <v>0.45614035087719296</v>
      </c>
      <c r="X1037" s="892">
        <f t="shared" si="603"/>
        <v>0.41509433962264153</v>
      </c>
      <c r="Y1037" s="891">
        <f t="shared" si="603"/>
        <v>0.47457627118644069</v>
      </c>
      <c r="Z1037" s="892">
        <f t="shared" si="603"/>
        <v>0.48214285714285715</v>
      </c>
      <c r="AA1037" s="892">
        <f t="shared" si="603"/>
        <v>0.47272727272727272</v>
      </c>
      <c r="AB1037" s="1446">
        <f t="shared" si="603"/>
        <v>0.5</v>
      </c>
      <c r="AC1037" s="116"/>
      <c r="AD1037" s="81"/>
      <c r="AE1037" s="158"/>
      <c r="AF1037" s="74"/>
      <c r="AJ1037" s="15"/>
      <c r="AK1037" s="15"/>
      <c r="AL1037" s="15"/>
      <c r="AM1037" s="15"/>
      <c r="AN1037" s="440"/>
    </row>
    <row r="1038" spans="1:40" hidden="1">
      <c r="A1038" s="1792"/>
      <c r="B1038" s="1809"/>
      <c r="C1038" s="385" t="s">
        <v>130</v>
      </c>
      <c r="D1038" s="124"/>
      <c r="E1038" s="1409"/>
      <c r="F1038" s="1410"/>
      <c r="G1038" s="1410"/>
      <c r="H1038" s="1411"/>
      <c r="I1038" s="1410"/>
      <c r="J1038" s="1410"/>
      <c r="K1038" s="1727"/>
      <c r="L1038" s="1410"/>
      <c r="M1038" s="1410"/>
      <c r="N1038" s="1411"/>
      <c r="O1038" s="1410"/>
      <c r="P1038" s="1410"/>
      <c r="Q1038" s="1410"/>
      <c r="R1038" s="1410"/>
      <c r="S1038" s="1410"/>
      <c r="T1038" s="1410"/>
      <c r="U1038" s="1410"/>
      <c r="V1038" s="2854"/>
      <c r="W1038" s="1410"/>
      <c r="X1038" s="1410"/>
      <c r="Y1038" s="1411"/>
      <c r="Z1038" s="1410"/>
      <c r="AA1038" s="1410"/>
      <c r="AB1038" s="1412"/>
      <c r="AC1038" s="124"/>
      <c r="AD1038" s="81"/>
      <c r="AE1038" s="158"/>
      <c r="AF1038" s="74"/>
      <c r="AJ1038" s="15"/>
      <c r="AK1038" s="15"/>
      <c r="AL1038" s="15"/>
      <c r="AM1038" s="15"/>
      <c r="AN1038" s="440"/>
    </row>
    <row r="1039" spans="1:40" hidden="1">
      <c r="A1039" s="812"/>
      <c r="B1039" s="209"/>
      <c r="C1039" s="126" t="s">
        <v>131</v>
      </c>
      <c r="D1039" s="110"/>
      <c r="E1039" s="801"/>
      <c r="F1039" s="802"/>
      <c r="G1039" s="802"/>
      <c r="H1039" s="803"/>
      <c r="I1039" s="802"/>
      <c r="J1039" s="802"/>
      <c r="K1039" s="804"/>
      <c r="L1039" s="802"/>
      <c r="M1039" s="802"/>
      <c r="N1039" s="803"/>
      <c r="O1039" s="802"/>
      <c r="P1039" s="802"/>
      <c r="Q1039" s="802"/>
      <c r="R1039" s="802"/>
      <c r="S1039" s="802"/>
      <c r="T1039" s="802"/>
      <c r="U1039" s="802"/>
      <c r="V1039" s="2855"/>
      <c r="W1039" s="802"/>
      <c r="X1039" s="802"/>
      <c r="Y1039" s="803"/>
      <c r="Z1039" s="802"/>
      <c r="AA1039" s="802"/>
      <c r="AB1039" s="805"/>
      <c r="AC1039" s="110"/>
      <c r="AD1039" s="81"/>
      <c r="AE1039" s="158"/>
      <c r="AF1039" s="74"/>
      <c r="AG1039" s="15"/>
      <c r="AH1039" s="15"/>
      <c r="AI1039" s="15"/>
      <c r="AJ1039" s="15"/>
      <c r="AK1039" s="440"/>
      <c r="AL1039" s="440"/>
      <c r="AM1039" s="440"/>
      <c r="AN1039" s="440"/>
    </row>
    <row r="1040" spans="1:40" ht="16.5" hidden="1" thickBot="1">
      <c r="A1040" s="3399" t="s">
        <v>49</v>
      </c>
      <c r="B1040" s="3292"/>
      <c r="C1040" s="3283"/>
      <c r="D1040" s="116"/>
      <c r="E1040" s="813">
        <f>SQRT(E1034*E1034+E1035*E1035)/E1081/1.73</f>
        <v>28.240038575311864</v>
      </c>
      <c r="F1040" s="814">
        <f t="shared" ref="F1040:AB1040" si="604">SQRT(F1034*F1034+F1035*F1035)/F1081/1.73</f>
        <v>27.378871464597953</v>
      </c>
      <c r="G1040" s="814">
        <f t="shared" si="604"/>
        <v>28.02617523048848</v>
      </c>
      <c r="H1040" s="815">
        <f t="shared" si="604"/>
        <v>26.944534411732967</v>
      </c>
      <c r="I1040" s="814">
        <f t="shared" si="604"/>
        <v>28.675323540380706</v>
      </c>
      <c r="J1040" s="814">
        <f t="shared" si="604"/>
        <v>27.359290599543211</v>
      </c>
      <c r="K1040" s="814">
        <f t="shared" si="604"/>
        <v>28.464730799016102</v>
      </c>
      <c r="L1040" s="814">
        <f t="shared" si="604"/>
        <v>24.277454703647546</v>
      </c>
      <c r="M1040" s="814">
        <f t="shared" si="604"/>
        <v>25.250365374468252</v>
      </c>
      <c r="N1040" s="815">
        <f t="shared" si="604"/>
        <v>25.472714803566181</v>
      </c>
      <c r="O1040" s="814">
        <f t="shared" si="604"/>
        <v>25.571437515701358</v>
      </c>
      <c r="P1040" s="814">
        <f t="shared" si="604"/>
        <v>25.449432938125486</v>
      </c>
      <c r="Q1040" s="814">
        <f t="shared" si="604"/>
        <v>26.759087457132683</v>
      </c>
      <c r="R1040" s="814">
        <f t="shared" si="604"/>
        <v>23.395618568158234</v>
      </c>
      <c r="S1040" s="814">
        <f t="shared" si="604"/>
        <v>28.631011443695023</v>
      </c>
      <c r="T1040" s="814">
        <f t="shared" si="604"/>
        <v>29.909665776522292</v>
      </c>
      <c r="U1040" s="814">
        <f t="shared" si="604"/>
        <v>27.359329409595098</v>
      </c>
      <c r="V1040" s="2856">
        <f t="shared" si="604"/>
        <v>31.619511285287178</v>
      </c>
      <c r="W1040" s="814">
        <f t="shared" si="604"/>
        <v>30.178140862576274</v>
      </c>
      <c r="X1040" s="814">
        <f t="shared" si="604"/>
        <v>27.641939759929812</v>
      </c>
      <c r="Y1040" s="815">
        <f t="shared" si="604"/>
        <v>31.458076815521572</v>
      </c>
      <c r="Z1040" s="814">
        <f t="shared" si="604"/>
        <v>29.699099111201551</v>
      </c>
      <c r="AA1040" s="814">
        <f t="shared" si="604"/>
        <v>29.062172023608905</v>
      </c>
      <c r="AB1040" s="814">
        <f t="shared" si="604"/>
        <v>27.773261078199273</v>
      </c>
      <c r="AC1040" s="111">
        <f>AVERAGE(E1040:AB1040)</f>
        <v>27.691553481167006</v>
      </c>
      <c r="AD1040" s="98">
        <f>(AC1036-AC1040)/AC1036</f>
        <v>8.063755898495362E-3</v>
      </c>
      <c r="AE1040" s="79"/>
      <c r="AF1040" s="80"/>
      <c r="AJ1040" s="14"/>
      <c r="AK1040" s="14"/>
      <c r="AL1040" s="15"/>
      <c r="AM1040" s="14"/>
      <c r="AN1040" s="440"/>
    </row>
    <row r="1041" spans="1:40">
      <c r="A1041" s="3196" t="s">
        <v>56</v>
      </c>
      <c r="B1041" s="3196" t="s">
        <v>57</v>
      </c>
      <c r="C1041" s="127" t="s">
        <v>16</v>
      </c>
      <c r="D1041" s="124" t="s">
        <v>62</v>
      </c>
      <c r="E1041" s="345">
        <v>6000</v>
      </c>
      <c r="F1041" s="345">
        <v>5900</v>
      </c>
      <c r="G1041" s="345">
        <v>5700</v>
      </c>
      <c r="H1041" s="1306">
        <v>5700</v>
      </c>
      <c r="I1041" s="345">
        <v>5700</v>
      </c>
      <c r="J1041" s="345">
        <v>6000</v>
      </c>
      <c r="K1041" s="345">
        <v>6100</v>
      </c>
      <c r="L1041" s="345">
        <v>4100</v>
      </c>
      <c r="M1041" s="345">
        <v>3100</v>
      </c>
      <c r="N1041" s="1306">
        <v>2700</v>
      </c>
      <c r="O1041" s="345">
        <v>2800</v>
      </c>
      <c r="P1041" s="345">
        <v>2700</v>
      </c>
      <c r="Q1041" s="345">
        <v>2900</v>
      </c>
      <c r="R1041" s="345">
        <v>3100</v>
      </c>
      <c r="S1041" s="345">
        <v>2900</v>
      </c>
      <c r="T1041" s="345">
        <v>3100</v>
      </c>
      <c r="U1041" s="345">
        <v>3400</v>
      </c>
      <c r="V1041" s="2837">
        <v>3900</v>
      </c>
      <c r="W1041" s="345">
        <v>5900</v>
      </c>
      <c r="X1041" s="345">
        <v>5200</v>
      </c>
      <c r="Y1041" s="1306">
        <v>6100</v>
      </c>
      <c r="Z1041" s="345">
        <v>3500</v>
      </c>
      <c r="AA1041" s="345">
        <v>4000</v>
      </c>
      <c r="AB1041" s="345">
        <v>3300</v>
      </c>
      <c r="AC1041" s="137">
        <f>SUM(E1041:AB1041)</f>
        <v>103800</v>
      </c>
      <c r="AD1041" s="345"/>
      <c r="AE1041" s="341">
        <v>1100</v>
      </c>
      <c r="AF1041" s="539">
        <v>40</v>
      </c>
      <c r="AJ1041" s="542"/>
      <c r="AK1041" s="543"/>
      <c r="AL1041" s="542"/>
      <c r="AM1041" s="15"/>
      <c r="AN1041" s="440"/>
    </row>
    <row r="1042" spans="1:40">
      <c r="A1042" s="3214"/>
      <c r="B1042" s="3214"/>
      <c r="C1042" s="125" t="s">
        <v>18</v>
      </c>
      <c r="D1042" s="110" t="s">
        <v>62</v>
      </c>
      <c r="E1042" s="327">
        <v>3500</v>
      </c>
      <c r="F1042" s="327">
        <v>3200</v>
      </c>
      <c r="G1042" s="327">
        <v>3300</v>
      </c>
      <c r="H1042" s="1995">
        <v>3300</v>
      </c>
      <c r="I1042" s="327">
        <v>3400</v>
      </c>
      <c r="J1042" s="327">
        <v>3400</v>
      </c>
      <c r="K1042" s="327">
        <v>3700</v>
      </c>
      <c r="L1042" s="327">
        <v>2500</v>
      </c>
      <c r="M1042" s="327">
        <v>1200</v>
      </c>
      <c r="N1042" s="1995">
        <v>1000</v>
      </c>
      <c r="O1042" s="327">
        <v>1100</v>
      </c>
      <c r="P1042" s="327">
        <v>1000</v>
      </c>
      <c r="Q1042" s="327">
        <v>1200</v>
      </c>
      <c r="R1042" s="327">
        <v>1400</v>
      </c>
      <c r="S1042" s="327">
        <v>1200</v>
      </c>
      <c r="T1042" s="327">
        <v>1300</v>
      </c>
      <c r="U1042" s="327">
        <v>2500</v>
      </c>
      <c r="V1042" s="2839">
        <v>2800</v>
      </c>
      <c r="W1042" s="327">
        <v>3500</v>
      </c>
      <c r="X1042" s="327">
        <v>2800</v>
      </c>
      <c r="Y1042" s="1995">
        <v>3500</v>
      </c>
      <c r="Z1042" s="327">
        <v>2700</v>
      </c>
      <c r="AA1042" s="327">
        <v>2700</v>
      </c>
      <c r="AB1042" s="327">
        <v>2600</v>
      </c>
      <c r="AC1042" s="109">
        <f>SUM(E1042:AB1042)</f>
        <v>58800</v>
      </c>
      <c r="AD1042" s="81"/>
      <c r="AE1042" s="158"/>
      <c r="AF1042" s="74"/>
      <c r="AJ1042" s="15"/>
      <c r="AK1042" s="15"/>
      <c r="AL1042" s="15"/>
      <c r="AM1042" s="15"/>
      <c r="AN1042" s="440"/>
    </row>
    <row r="1043" spans="1:40">
      <c r="A1043" s="3214"/>
      <c r="B1043" s="3214"/>
      <c r="C1043" s="125" t="s">
        <v>19</v>
      </c>
      <c r="D1043" s="110" t="s">
        <v>62</v>
      </c>
      <c r="E1043" s="346">
        <v>33</v>
      </c>
      <c r="F1043" s="347">
        <v>31</v>
      </c>
      <c r="G1043" s="347">
        <v>33</v>
      </c>
      <c r="H1043" s="454">
        <v>33</v>
      </c>
      <c r="I1043" s="347">
        <v>33</v>
      </c>
      <c r="J1043" s="347">
        <v>33</v>
      </c>
      <c r="K1043" s="1710">
        <v>35</v>
      </c>
      <c r="L1043" s="347">
        <v>23</v>
      </c>
      <c r="M1043" s="347">
        <v>16</v>
      </c>
      <c r="N1043" s="454">
        <v>14</v>
      </c>
      <c r="O1043" s="347">
        <v>15</v>
      </c>
      <c r="P1043" s="347">
        <v>14</v>
      </c>
      <c r="Q1043" s="347">
        <v>16</v>
      </c>
      <c r="R1043" s="347">
        <v>16</v>
      </c>
      <c r="S1043" s="347">
        <v>15</v>
      </c>
      <c r="T1043" s="347">
        <v>16</v>
      </c>
      <c r="U1043" s="347">
        <v>21</v>
      </c>
      <c r="V1043" s="490">
        <v>23</v>
      </c>
      <c r="W1043" s="347">
        <v>34</v>
      </c>
      <c r="X1043" s="347">
        <v>30</v>
      </c>
      <c r="Y1043" s="454">
        <v>34</v>
      </c>
      <c r="Z1043" s="347">
        <v>21</v>
      </c>
      <c r="AA1043" s="347">
        <v>22</v>
      </c>
      <c r="AB1043" s="1709">
        <v>20</v>
      </c>
      <c r="AC1043" s="109">
        <f>AVERAGE(E1043:AB1043)</f>
        <v>24.208333333333332</v>
      </c>
      <c r="AD1043" s="706"/>
      <c r="AE1043" s="184"/>
      <c r="AF1043" s="77"/>
      <c r="AJ1043" s="15"/>
      <c r="AK1043" s="15"/>
      <c r="AL1043" s="15"/>
      <c r="AM1043" s="15"/>
      <c r="AN1043" s="440"/>
    </row>
    <row r="1044" spans="1:40" ht="16.5" thickBot="1">
      <c r="A1044" s="3214"/>
      <c r="B1044" s="3214"/>
      <c r="C1044" s="125" t="s">
        <v>21</v>
      </c>
      <c r="D1044" s="110"/>
      <c r="E1044" s="807">
        <f t="shared" ref="E1044:AB1044" si="605">E1042/E1041</f>
        <v>0.58333333333333337</v>
      </c>
      <c r="F1044" s="808">
        <f t="shared" si="605"/>
        <v>0.5423728813559322</v>
      </c>
      <c r="G1044" s="808">
        <f t="shared" si="605"/>
        <v>0.57894736842105265</v>
      </c>
      <c r="H1044" s="809">
        <f t="shared" si="605"/>
        <v>0.57894736842105265</v>
      </c>
      <c r="I1044" s="808">
        <f t="shared" si="605"/>
        <v>0.59649122807017541</v>
      </c>
      <c r="J1044" s="808">
        <f t="shared" si="605"/>
        <v>0.56666666666666665</v>
      </c>
      <c r="K1044" s="810">
        <f t="shared" si="605"/>
        <v>0.60655737704918034</v>
      </c>
      <c r="L1044" s="808">
        <f t="shared" si="605"/>
        <v>0.6097560975609756</v>
      </c>
      <c r="M1044" s="808">
        <f t="shared" si="605"/>
        <v>0.38709677419354838</v>
      </c>
      <c r="N1044" s="809">
        <f t="shared" si="605"/>
        <v>0.37037037037037035</v>
      </c>
      <c r="O1044" s="808">
        <f t="shared" si="605"/>
        <v>0.39285714285714285</v>
      </c>
      <c r="P1044" s="808">
        <f t="shared" si="605"/>
        <v>0.37037037037037035</v>
      </c>
      <c r="Q1044" s="808">
        <f t="shared" si="605"/>
        <v>0.41379310344827586</v>
      </c>
      <c r="R1044" s="808">
        <f t="shared" si="605"/>
        <v>0.45161290322580644</v>
      </c>
      <c r="S1044" s="808">
        <f t="shared" si="605"/>
        <v>0.41379310344827586</v>
      </c>
      <c r="T1044" s="808">
        <f t="shared" si="605"/>
        <v>0.41935483870967744</v>
      </c>
      <c r="U1044" s="808">
        <f t="shared" si="605"/>
        <v>0.73529411764705888</v>
      </c>
      <c r="V1044" s="2857">
        <f t="shared" si="605"/>
        <v>0.71794871794871795</v>
      </c>
      <c r="W1044" s="808">
        <f t="shared" si="605"/>
        <v>0.59322033898305082</v>
      </c>
      <c r="X1044" s="808">
        <f t="shared" si="605"/>
        <v>0.53846153846153844</v>
      </c>
      <c r="Y1044" s="809">
        <f t="shared" si="605"/>
        <v>0.57377049180327866</v>
      </c>
      <c r="Z1044" s="808">
        <f t="shared" si="605"/>
        <v>0.77142857142857146</v>
      </c>
      <c r="AA1044" s="808">
        <f t="shared" si="605"/>
        <v>0.67500000000000004</v>
      </c>
      <c r="AB1044" s="811">
        <f t="shared" si="605"/>
        <v>0.78787878787878785</v>
      </c>
      <c r="AC1044" s="110"/>
      <c r="AD1044" s="81"/>
      <c r="AE1044" s="158"/>
      <c r="AF1044" s="74"/>
      <c r="AJ1044" s="15"/>
      <c r="AK1044" s="15"/>
      <c r="AL1044" s="15"/>
      <c r="AM1044" s="15"/>
      <c r="AN1044" s="440"/>
    </row>
    <row r="1045" spans="1:40" hidden="1">
      <c r="A1045" s="816"/>
      <c r="B1045" s="209"/>
      <c r="C1045" s="126" t="s">
        <v>130</v>
      </c>
      <c r="D1045" s="110"/>
      <c r="E1045" s="801"/>
      <c r="F1045" s="802"/>
      <c r="G1045" s="802"/>
      <c r="H1045" s="803"/>
      <c r="I1045" s="802"/>
      <c r="J1045" s="802"/>
      <c r="K1045" s="804"/>
      <c r="L1045" s="802"/>
      <c r="M1045" s="802"/>
      <c r="N1045" s="803"/>
      <c r="O1045" s="802"/>
      <c r="P1045" s="802"/>
      <c r="Q1045" s="802"/>
      <c r="R1045" s="802"/>
      <c r="S1045" s="802"/>
      <c r="T1045" s="802"/>
      <c r="U1045" s="802"/>
      <c r="V1045" s="2855"/>
      <c r="W1045" s="802"/>
      <c r="X1045" s="802"/>
      <c r="Y1045" s="803"/>
      <c r="Z1045" s="802"/>
      <c r="AA1045" s="802"/>
      <c r="AB1045" s="805"/>
      <c r="AC1045" s="110"/>
      <c r="AD1045" s="81"/>
      <c r="AE1045" s="158"/>
      <c r="AF1045" s="74"/>
      <c r="AJ1045" s="15"/>
      <c r="AK1045" s="15"/>
      <c r="AL1045" s="15"/>
      <c r="AM1045" s="15"/>
      <c r="AN1045" s="440"/>
    </row>
    <row r="1046" spans="1:40" hidden="1">
      <c r="A1046" s="816"/>
      <c r="B1046" s="209"/>
      <c r="C1046" s="126" t="s">
        <v>131</v>
      </c>
      <c r="D1046" s="110"/>
      <c r="E1046" s="801"/>
      <c r="F1046" s="802"/>
      <c r="G1046" s="802"/>
      <c r="H1046" s="803"/>
      <c r="I1046" s="802"/>
      <c r="J1046" s="802"/>
      <c r="K1046" s="804"/>
      <c r="L1046" s="802"/>
      <c r="M1046" s="802"/>
      <c r="N1046" s="803"/>
      <c r="O1046" s="802"/>
      <c r="P1046" s="802"/>
      <c r="Q1046" s="802"/>
      <c r="R1046" s="802"/>
      <c r="S1046" s="802"/>
      <c r="T1046" s="802"/>
      <c r="U1046" s="802"/>
      <c r="V1046" s="2855"/>
      <c r="W1046" s="802"/>
      <c r="X1046" s="802"/>
      <c r="Y1046" s="803"/>
      <c r="Z1046" s="802"/>
      <c r="AA1046" s="802"/>
      <c r="AB1046" s="805"/>
      <c r="AC1046" s="110"/>
      <c r="AD1046" s="81"/>
      <c r="AE1046" s="158"/>
      <c r="AF1046" s="74"/>
      <c r="AG1046" s="15"/>
      <c r="AH1046" s="15"/>
      <c r="AI1046" s="15"/>
      <c r="AJ1046" s="15"/>
      <c r="AK1046" s="440"/>
      <c r="AL1046" s="440"/>
      <c r="AM1046" s="440"/>
      <c r="AN1046" s="440"/>
    </row>
    <row r="1047" spans="1:40" ht="16.5" hidden="1" thickBot="1">
      <c r="A1047" s="3286" t="s">
        <v>49</v>
      </c>
      <c r="B1047" s="3286"/>
      <c r="C1047" s="3284"/>
      <c r="D1047" s="130"/>
      <c r="E1047" s="817">
        <f>SQRT(E1041*E1041+E1042*E1042)/E1082/1.73</f>
        <v>33.740816994826361</v>
      </c>
      <c r="F1047" s="818">
        <f t="shared" ref="F1047:AB1047" si="606">SQRT(F1041*F1041+F1042*F1042)/F1082/1.73</f>
        <v>32.602757457715718</v>
      </c>
      <c r="G1047" s="818">
        <f t="shared" si="606"/>
        <v>31.992760091465708</v>
      </c>
      <c r="H1047" s="819">
        <f t="shared" si="606"/>
        <v>31.992760091465708</v>
      </c>
      <c r="I1047" s="818">
        <f t="shared" si="606"/>
        <v>32.238876001447743</v>
      </c>
      <c r="J1047" s="818">
        <f t="shared" si="606"/>
        <v>33.2195368970456</v>
      </c>
      <c r="K1047" s="818">
        <f t="shared" si="606"/>
        <v>34.654993892722537</v>
      </c>
      <c r="L1047" s="818">
        <f t="shared" si="606"/>
        <v>23.325802115010383</v>
      </c>
      <c r="M1047" s="818">
        <f t="shared" si="606"/>
        <v>16.283697598309654</v>
      </c>
      <c r="N1047" s="819">
        <f t="shared" si="606"/>
        <v>14.104222640235101</v>
      </c>
      <c r="O1047" s="818">
        <f t="shared" si="606"/>
        <v>14.736562120595005</v>
      </c>
      <c r="P1047" s="818">
        <f t="shared" si="606"/>
        <v>13.985699760905396</v>
      </c>
      <c r="Q1047" s="818">
        <f t="shared" si="606"/>
        <v>15.37411073427571</v>
      </c>
      <c r="R1047" s="818">
        <f t="shared" si="606"/>
        <v>16.662438867145049</v>
      </c>
      <c r="S1047" s="818">
        <f t="shared" si="606"/>
        <v>14.992934435078791</v>
      </c>
      <c r="T1047" s="818">
        <f t="shared" si="606"/>
        <v>16.058602507019167</v>
      </c>
      <c r="U1047" s="818">
        <f t="shared" si="606"/>
        <v>20.160462280618351</v>
      </c>
      <c r="V1047" s="2858">
        <f t="shared" si="606"/>
        <v>22.935277091974974</v>
      </c>
      <c r="W1047" s="818">
        <f t="shared" si="606"/>
        <v>33.044456428020219</v>
      </c>
      <c r="X1047" s="818">
        <f t="shared" si="606"/>
        <v>28.448599345343741</v>
      </c>
      <c r="Y1047" s="819">
        <f t="shared" si="606"/>
        <v>33.876591469204705</v>
      </c>
      <c r="Z1047" s="818">
        <f t="shared" si="606"/>
        <v>21.116931261931253</v>
      </c>
      <c r="AA1047" s="818">
        <f t="shared" si="606"/>
        <v>23.054370633953379</v>
      </c>
      <c r="AB1047" s="820">
        <f t="shared" si="606"/>
        <v>20.069700031146997</v>
      </c>
      <c r="AC1047" s="655">
        <f>AVERAGE(E1047:AB1047)</f>
        <v>24.111373364477377</v>
      </c>
      <c r="AD1047" s="575">
        <f>(AC1043-AC1047)/AC1043</f>
        <v>4.0052310715024643E-3</v>
      </c>
      <c r="AE1047" s="576"/>
      <c r="AF1047" s="577"/>
      <c r="AJ1047" s="14"/>
      <c r="AK1047" s="14"/>
      <c r="AL1047" s="15"/>
      <c r="AM1047" s="14"/>
      <c r="AN1047" s="440"/>
    </row>
    <row r="1048" spans="1:40">
      <c r="A1048" s="3199" t="s">
        <v>185</v>
      </c>
      <c r="B1048" s="3213" t="s">
        <v>15</v>
      </c>
      <c r="C1048" s="123" t="s">
        <v>16</v>
      </c>
      <c r="D1048" s="115" t="s">
        <v>62</v>
      </c>
      <c r="E1048" s="326">
        <v>481</v>
      </c>
      <c r="F1048" s="326">
        <v>451</v>
      </c>
      <c r="G1048" s="326">
        <v>440</v>
      </c>
      <c r="H1048" s="2004">
        <v>452</v>
      </c>
      <c r="I1048" s="326">
        <v>470</v>
      </c>
      <c r="J1048" s="326">
        <v>548</v>
      </c>
      <c r="K1048" s="326">
        <v>624</v>
      </c>
      <c r="L1048" s="326">
        <v>607</v>
      </c>
      <c r="M1048" s="326">
        <v>657</v>
      </c>
      <c r="N1048" s="2004">
        <v>821</v>
      </c>
      <c r="O1048" s="326">
        <v>655</v>
      </c>
      <c r="P1048" s="326">
        <v>955</v>
      </c>
      <c r="Q1048" s="326">
        <v>748</v>
      </c>
      <c r="R1048" s="326">
        <v>603</v>
      </c>
      <c r="S1048" s="326">
        <v>1114</v>
      </c>
      <c r="T1048" s="326">
        <v>1351</v>
      </c>
      <c r="U1048" s="326">
        <v>740</v>
      </c>
      <c r="V1048" s="2852">
        <v>1292</v>
      </c>
      <c r="W1048" s="326">
        <v>779</v>
      </c>
      <c r="X1048" s="326">
        <v>766</v>
      </c>
      <c r="Y1048" s="2004">
        <v>737</v>
      </c>
      <c r="Z1048" s="326">
        <v>775</v>
      </c>
      <c r="AA1048" s="326">
        <v>681</v>
      </c>
      <c r="AB1048" s="326">
        <v>670</v>
      </c>
      <c r="AC1048" s="108">
        <f>SUM(E1048:AB1048)</f>
        <v>17417</v>
      </c>
      <c r="AD1048" s="326">
        <v>25000</v>
      </c>
      <c r="AE1048" s="71">
        <v>100</v>
      </c>
      <c r="AF1048" s="72">
        <v>60</v>
      </c>
      <c r="AJ1048" s="542"/>
      <c r="AK1048" s="543"/>
      <c r="AL1048" s="542"/>
      <c r="AM1048" s="15"/>
      <c r="AN1048" s="440"/>
    </row>
    <row r="1049" spans="1:40">
      <c r="A1049" s="3211"/>
      <c r="B1049" s="3214"/>
      <c r="C1049" s="125" t="s">
        <v>18</v>
      </c>
      <c r="D1049" s="110" t="s">
        <v>62</v>
      </c>
      <c r="E1049" s="327">
        <v>336</v>
      </c>
      <c r="F1049" s="327">
        <v>325</v>
      </c>
      <c r="G1049" s="327">
        <v>340</v>
      </c>
      <c r="H1049" s="1995">
        <v>337</v>
      </c>
      <c r="I1049" s="327">
        <v>356</v>
      </c>
      <c r="J1049" s="327">
        <v>358</v>
      </c>
      <c r="K1049" s="327">
        <v>337</v>
      </c>
      <c r="L1049" s="327">
        <v>347</v>
      </c>
      <c r="M1049" s="327">
        <v>367</v>
      </c>
      <c r="N1049" s="1995">
        <v>934</v>
      </c>
      <c r="O1049" s="327">
        <v>384</v>
      </c>
      <c r="P1049" s="327">
        <v>968</v>
      </c>
      <c r="Q1049" s="327">
        <v>917</v>
      </c>
      <c r="R1049" s="327">
        <v>399</v>
      </c>
      <c r="S1049" s="327">
        <v>1046</v>
      </c>
      <c r="T1049" s="327">
        <v>1163</v>
      </c>
      <c r="U1049" s="327">
        <v>565</v>
      </c>
      <c r="V1049" s="2839">
        <v>1133</v>
      </c>
      <c r="W1049" s="327">
        <v>471</v>
      </c>
      <c r="X1049" s="327">
        <v>458</v>
      </c>
      <c r="Y1049" s="1995">
        <v>392</v>
      </c>
      <c r="Z1049" s="327">
        <v>436</v>
      </c>
      <c r="AA1049" s="327">
        <v>415</v>
      </c>
      <c r="AB1049" s="327">
        <v>455</v>
      </c>
      <c r="AC1049" s="109">
        <f>SUM(E1049:AB1049)</f>
        <v>13239</v>
      </c>
      <c r="AD1049" s="81"/>
      <c r="AE1049" s="158"/>
      <c r="AF1049" s="74"/>
      <c r="AJ1049" s="15"/>
      <c r="AK1049" s="15"/>
      <c r="AL1049" s="15"/>
      <c r="AM1049" s="15"/>
      <c r="AN1049" s="440"/>
    </row>
    <row r="1050" spans="1:40">
      <c r="A1050" s="3211"/>
      <c r="B1050" s="3214"/>
      <c r="C1050" s="125" t="s">
        <v>19</v>
      </c>
      <c r="D1050" s="110" t="s">
        <v>62</v>
      </c>
      <c r="E1050" s="346">
        <v>33</v>
      </c>
      <c r="F1050" s="347">
        <v>30</v>
      </c>
      <c r="G1050" s="347">
        <v>30</v>
      </c>
      <c r="H1050" s="454">
        <v>31</v>
      </c>
      <c r="I1050" s="347">
        <v>33</v>
      </c>
      <c r="J1050" s="347">
        <v>35</v>
      </c>
      <c r="K1050" s="1710">
        <v>39</v>
      </c>
      <c r="L1050" s="347">
        <v>38</v>
      </c>
      <c r="M1050" s="347">
        <v>41</v>
      </c>
      <c r="N1050" s="454">
        <v>70</v>
      </c>
      <c r="O1050" s="347">
        <v>44</v>
      </c>
      <c r="P1050" s="347">
        <v>75</v>
      </c>
      <c r="Q1050" s="347">
        <v>65</v>
      </c>
      <c r="R1050" s="347">
        <v>41</v>
      </c>
      <c r="S1050" s="347">
        <v>90</v>
      </c>
      <c r="T1050" s="347">
        <v>91</v>
      </c>
      <c r="U1050" s="347">
        <v>53</v>
      </c>
      <c r="V1050" s="490">
        <v>87</v>
      </c>
      <c r="W1050" s="347">
        <v>51</v>
      </c>
      <c r="X1050" s="347">
        <v>50</v>
      </c>
      <c r="Y1050" s="454">
        <v>47</v>
      </c>
      <c r="Z1050" s="347">
        <v>48</v>
      </c>
      <c r="AA1050" s="347">
        <v>44</v>
      </c>
      <c r="AB1050" s="1709">
        <v>44</v>
      </c>
      <c r="AC1050" s="109">
        <f>AVERAGE(E1050:AB1050)</f>
        <v>50.416666666666664</v>
      </c>
      <c r="AD1050" s="706">
        <f>SQRT(MIN((E1048*E1048+E1049*E1049),(F1048*F1048+F1049*F1049),(G1048*G1048+G1049*G1049),(H1048*H1048+H1049*H1049),(I1048*I1048+I1049*I1049),(J1048*J1048+J1049*J1049),(K1048*K1048+K1049*K1049),(L1048*L1048+L1049*L1049),(M1048*M1048+M1049*M1049),(N1048*N1048+N1049*N1049),(E1048*E1048+E1049*E1049),(O1048*O1048+O1049*O1049),(P1048*P1048+P1049*P1049),(R1048*R1048+R1049*R1049),(S1048*S1048+S1049*S1049),(T1048*T1048+T1049*T1049),(U1048*U1048+U1049*U1049),(V1048*V1048+V1049*V1049),(W1048*W1048+W1049*W1049),(X1048*X1048+X1049*X1049),(Y1048*Y1048+Y1049*Y1049),(Z1048*Z1048+Z1049*Z1049),(AA1048*AA1048+AA1049*AA1049),(AB1048*AB1048+AB1049*AB1049)))/AD1048</f>
        <v>2.2236042813414441E-2</v>
      </c>
      <c r="AE1050" s="806"/>
      <c r="AF1050" s="77"/>
      <c r="AJ1050" s="15"/>
      <c r="AK1050" s="15"/>
      <c r="AL1050" s="15"/>
      <c r="AM1050" s="15"/>
      <c r="AN1050" s="440"/>
    </row>
    <row r="1051" spans="1:40" ht="16.5" thickBot="1">
      <c r="A1051" s="3211"/>
      <c r="B1051" s="3214"/>
      <c r="C1051" s="125" t="s">
        <v>21</v>
      </c>
      <c r="D1051" s="110"/>
      <c r="E1051" s="807">
        <f t="shared" ref="E1051:AB1051" si="607">E1049/E1048</f>
        <v>0.69854469854469858</v>
      </c>
      <c r="F1051" s="807">
        <f t="shared" si="607"/>
        <v>0.72062084257206205</v>
      </c>
      <c r="G1051" s="807">
        <f t="shared" si="607"/>
        <v>0.77272727272727271</v>
      </c>
      <c r="H1051" s="809">
        <f t="shared" si="607"/>
        <v>0.74557522123893805</v>
      </c>
      <c r="I1051" s="807">
        <f t="shared" si="607"/>
        <v>0.75744680851063828</v>
      </c>
      <c r="J1051" s="807">
        <f t="shared" si="607"/>
        <v>0.65328467153284675</v>
      </c>
      <c r="K1051" s="807">
        <f t="shared" si="607"/>
        <v>0.54006410256410253</v>
      </c>
      <c r="L1051" s="807">
        <f t="shared" si="607"/>
        <v>0.57166392092257001</v>
      </c>
      <c r="M1051" s="807">
        <f t="shared" si="607"/>
        <v>0.55859969558599698</v>
      </c>
      <c r="N1051" s="809">
        <f t="shared" si="607"/>
        <v>1.1376370280146164</v>
      </c>
      <c r="O1051" s="807">
        <f t="shared" si="607"/>
        <v>0.58625954198473285</v>
      </c>
      <c r="P1051" s="807">
        <f t="shared" si="607"/>
        <v>1.0136125654450261</v>
      </c>
      <c r="Q1051" s="807">
        <f t="shared" si="607"/>
        <v>1.2259358288770053</v>
      </c>
      <c r="R1051" s="807">
        <f t="shared" si="607"/>
        <v>0.6616915422885572</v>
      </c>
      <c r="S1051" s="807">
        <f t="shared" si="607"/>
        <v>0.93895870736086173</v>
      </c>
      <c r="T1051" s="807">
        <f t="shared" si="607"/>
        <v>0.86084381939304222</v>
      </c>
      <c r="U1051" s="807">
        <f t="shared" si="607"/>
        <v>0.76351351351351349</v>
      </c>
      <c r="V1051" s="2857">
        <f t="shared" si="607"/>
        <v>0.87693498452012386</v>
      </c>
      <c r="W1051" s="807">
        <f t="shared" si="607"/>
        <v>0.60462130937098846</v>
      </c>
      <c r="X1051" s="807">
        <f t="shared" si="607"/>
        <v>0.59791122715404699</v>
      </c>
      <c r="Y1051" s="2701">
        <f t="shared" si="607"/>
        <v>0.53188602442333788</v>
      </c>
      <c r="Z1051" s="807">
        <f t="shared" si="607"/>
        <v>0.56258064516129036</v>
      </c>
      <c r="AA1051" s="807">
        <f t="shared" si="607"/>
        <v>0.60939794419970628</v>
      </c>
      <c r="AB1051" s="807">
        <f t="shared" si="607"/>
        <v>0.67910447761194026</v>
      </c>
      <c r="AC1051" s="110"/>
      <c r="AD1051" s="81"/>
      <c r="AE1051" s="158"/>
      <c r="AF1051" s="74"/>
      <c r="AJ1051" s="15"/>
      <c r="AK1051" s="15"/>
      <c r="AL1051" s="15"/>
      <c r="AM1051" s="15"/>
      <c r="AN1051" s="440"/>
    </row>
    <row r="1052" spans="1:40" hidden="1">
      <c r="A1052" s="812"/>
      <c r="B1052" s="209"/>
      <c r="C1052" s="126" t="s">
        <v>130</v>
      </c>
      <c r="D1052" s="110"/>
      <c r="E1052" s="801"/>
      <c r="F1052" s="802"/>
      <c r="G1052" s="802"/>
      <c r="H1052" s="803"/>
      <c r="I1052" s="802"/>
      <c r="J1052" s="802"/>
      <c r="K1052" s="804"/>
      <c r="L1052" s="802"/>
      <c r="M1052" s="802"/>
      <c r="N1052" s="803"/>
      <c r="O1052" s="802"/>
      <c r="P1052" s="802"/>
      <c r="Q1052" s="802"/>
      <c r="R1052" s="802"/>
      <c r="S1052" s="802"/>
      <c r="T1052" s="802"/>
      <c r="U1052" s="802"/>
      <c r="V1052" s="2855"/>
      <c r="W1052" s="802"/>
      <c r="X1052" s="802"/>
      <c r="Y1052" s="803"/>
      <c r="Z1052" s="802"/>
      <c r="AA1052" s="802"/>
      <c r="AB1052" s="805"/>
      <c r="AC1052" s="110"/>
      <c r="AD1052" s="81"/>
      <c r="AE1052" s="158"/>
      <c r="AF1052" s="74"/>
      <c r="AJ1052" s="15"/>
      <c r="AK1052" s="15"/>
      <c r="AL1052" s="15"/>
      <c r="AM1052" s="15"/>
      <c r="AN1052" s="440"/>
    </row>
    <row r="1053" spans="1:40" hidden="1">
      <c r="A1053" s="812"/>
      <c r="B1053" s="209"/>
      <c r="C1053" s="126" t="s">
        <v>131</v>
      </c>
      <c r="D1053" s="110"/>
      <c r="E1053" s="801"/>
      <c r="F1053" s="802"/>
      <c r="G1053" s="802"/>
      <c r="H1053" s="803"/>
      <c r="I1053" s="802"/>
      <c r="J1053" s="802"/>
      <c r="K1053" s="804"/>
      <c r="L1053" s="802"/>
      <c r="M1053" s="802"/>
      <c r="N1053" s="803"/>
      <c r="O1053" s="802"/>
      <c r="P1053" s="802"/>
      <c r="Q1053" s="802"/>
      <c r="R1053" s="802"/>
      <c r="S1053" s="802"/>
      <c r="T1053" s="802"/>
      <c r="U1053" s="802"/>
      <c r="V1053" s="2855"/>
      <c r="W1053" s="802"/>
      <c r="X1053" s="802"/>
      <c r="Y1053" s="803"/>
      <c r="Z1053" s="802"/>
      <c r="AA1053" s="802"/>
      <c r="AB1053" s="805"/>
      <c r="AC1053" s="110"/>
      <c r="AD1053" s="81"/>
      <c r="AE1053" s="158"/>
      <c r="AF1053" s="74"/>
      <c r="AG1053" s="15"/>
      <c r="AH1053" s="15"/>
      <c r="AI1053" s="15"/>
      <c r="AJ1053" s="15"/>
      <c r="AK1053" s="440"/>
      <c r="AL1053" s="440"/>
      <c r="AM1053" s="440"/>
      <c r="AN1053" s="440"/>
    </row>
    <row r="1054" spans="1:40" ht="16.5" hidden="1" thickBot="1">
      <c r="A1054" s="3441" t="s">
        <v>49</v>
      </c>
      <c r="B1054" s="3286"/>
      <c r="C1054" s="3284"/>
      <c r="D1054" s="130"/>
      <c r="E1054" s="817">
        <f t="shared" ref="E1054:AB1054" si="608">SQRT(E1048*E1048+E1049*E1049)/E1127/1.73</f>
        <v>32.895509815441578</v>
      </c>
      <c r="F1054" s="818">
        <f t="shared" si="608"/>
        <v>30.95665688436862</v>
      </c>
      <c r="G1054" s="818">
        <f t="shared" si="608"/>
        <v>30.965370876536344</v>
      </c>
      <c r="H1054" s="819">
        <f t="shared" si="608"/>
        <v>31.276129181545556</v>
      </c>
      <c r="I1054" s="818">
        <f t="shared" si="608"/>
        <v>32.865293311509951</v>
      </c>
      <c r="J1054" s="818">
        <f t="shared" si="608"/>
        <v>36.346480488698184</v>
      </c>
      <c r="K1054" s="818">
        <f t="shared" si="608"/>
        <v>39.683852143827167</v>
      </c>
      <c r="L1054" s="818">
        <f t="shared" si="608"/>
        <v>38.860816467385895</v>
      </c>
      <c r="M1054" s="818">
        <f t="shared" si="608"/>
        <v>42.151404589355778</v>
      </c>
      <c r="N1054" s="819">
        <f t="shared" si="608"/>
        <v>69.855245190381183</v>
      </c>
      <c r="O1054" s="818">
        <f t="shared" si="608"/>
        <v>42.486022465925487</v>
      </c>
      <c r="P1054" s="818">
        <f t="shared" si="608"/>
        <v>75.94300138960449</v>
      </c>
      <c r="Q1054" s="818">
        <f t="shared" si="608"/>
        <v>66.282543452181088</v>
      </c>
      <c r="R1054" s="818">
        <f t="shared" si="608"/>
        <v>40.420836888432113</v>
      </c>
      <c r="S1054" s="818">
        <f t="shared" si="608"/>
        <v>84.043675776643383</v>
      </c>
      <c r="T1054" s="818">
        <f t="shared" si="608"/>
        <v>97.948860381829633</v>
      </c>
      <c r="U1054" s="818">
        <f t="shared" si="608"/>
        <v>51.059787158687158</v>
      </c>
      <c r="V1054" s="2858">
        <f t="shared" si="608"/>
        <v>94.510366688678872</v>
      </c>
      <c r="W1054" s="818">
        <f t="shared" si="608"/>
        <v>50.353719835884526</v>
      </c>
      <c r="X1054" s="818">
        <f t="shared" si="608"/>
        <v>49.085082285832812</v>
      </c>
      <c r="Y1054" s="819">
        <f t="shared" si="608"/>
        <v>46.130330599295426</v>
      </c>
      <c r="Z1054" s="818">
        <f t="shared" si="608"/>
        <v>48.859587211797525</v>
      </c>
      <c r="AA1054" s="818">
        <f t="shared" si="608"/>
        <v>43.735798882000644</v>
      </c>
      <c r="AB1054" s="820">
        <f t="shared" si="608"/>
        <v>44.331974081734359</v>
      </c>
      <c r="AC1054" s="655">
        <f>AVERAGE(E1054:AB1054)</f>
        <v>50.877014418649075</v>
      </c>
      <c r="AD1054" s="98">
        <f>(AC1050-AC1054)/AC1050</f>
        <v>-9.1308645021304681E-3</v>
      </c>
      <c r="AE1054" s="79"/>
      <c r="AF1054" s="80"/>
      <c r="AJ1054" s="14"/>
      <c r="AK1054" s="14"/>
      <c r="AL1054" s="15"/>
      <c r="AM1054" s="14"/>
      <c r="AN1054" s="440"/>
    </row>
    <row r="1055" spans="1:40">
      <c r="A1055" s="3199" t="s">
        <v>186</v>
      </c>
      <c r="B1055" s="3213" t="s">
        <v>24</v>
      </c>
      <c r="C1055" s="123" t="s">
        <v>16</v>
      </c>
      <c r="D1055" s="115" t="s">
        <v>62</v>
      </c>
      <c r="E1055" s="326">
        <v>214</v>
      </c>
      <c r="F1055" s="71">
        <v>194</v>
      </c>
      <c r="G1055" s="71">
        <v>225</v>
      </c>
      <c r="H1055" s="448">
        <v>233</v>
      </c>
      <c r="I1055" s="71">
        <v>226</v>
      </c>
      <c r="J1055" s="71">
        <v>358</v>
      </c>
      <c r="K1055" s="71">
        <v>406</v>
      </c>
      <c r="L1055" s="71">
        <v>403</v>
      </c>
      <c r="M1055" s="71">
        <v>437</v>
      </c>
      <c r="N1055" s="448">
        <v>402</v>
      </c>
      <c r="O1055" s="71">
        <v>378</v>
      </c>
      <c r="P1055" s="71">
        <v>376</v>
      </c>
      <c r="Q1055" s="71">
        <v>343</v>
      </c>
      <c r="R1055" s="71">
        <v>303</v>
      </c>
      <c r="S1055" s="71">
        <v>326</v>
      </c>
      <c r="T1055" s="71">
        <v>323</v>
      </c>
      <c r="U1055" s="71">
        <v>314</v>
      </c>
      <c r="V1055" s="484">
        <v>347</v>
      </c>
      <c r="W1055" s="71">
        <v>318</v>
      </c>
      <c r="X1055" s="71">
        <v>362</v>
      </c>
      <c r="Y1055" s="448">
        <v>347</v>
      </c>
      <c r="Z1055" s="71">
        <v>359</v>
      </c>
      <c r="AA1055" s="71">
        <v>329</v>
      </c>
      <c r="AB1055" s="431">
        <v>272</v>
      </c>
      <c r="AC1055" s="108">
        <f>SUM(E1055:AB1055)</f>
        <v>7795</v>
      </c>
      <c r="AD1055" s="326">
        <v>25000</v>
      </c>
      <c r="AE1055" s="71">
        <v>100</v>
      </c>
      <c r="AF1055" s="72">
        <v>60</v>
      </c>
      <c r="AJ1055" s="542"/>
      <c r="AK1055" s="543"/>
      <c r="AL1055" s="542"/>
      <c r="AM1055" s="15"/>
      <c r="AN1055" s="440"/>
    </row>
    <row r="1056" spans="1:40">
      <c r="A1056" s="3211"/>
      <c r="B1056" s="3214"/>
      <c r="C1056" s="125" t="s">
        <v>18</v>
      </c>
      <c r="D1056" s="110" t="s">
        <v>62</v>
      </c>
      <c r="E1056" s="327">
        <v>103</v>
      </c>
      <c r="F1056" s="328">
        <v>118</v>
      </c>
      <c r="G1056" s="328">
        <v>102</v>
      </c>
      <c r="H1056" s="449">
        <v>100</v>
      </c>
      <c r="I1056" s="328">
        <v>111</v>
      </c>
      <c r="J1056" s="328">
        <v>121</v>
      </c>
      <c r="K1056" s="328">
        <v>131</v>
      </c>
      <c r="L1056" s="328">
        <v>135</v>
      </c>
      <c r="M1056" s="328">
        <v>159</v>
      </c>
      <c r="N1056" s="449">
        <v>156</v>
      </c>
      <c r="O1056" s="328">
        <v>139</v>
      </c>
      <c r="P1056" s="328">
        <v>143</v>
      </c>
      <c r="Q1056" s="328">
        <v>144</v>
      </c>
      <c r="R1056" s="328">
        <v>136</v>
      </c>
      <c r="S1056" s="328">
        <v>170</v>
      </c>
      <c r="T1056" s="328">
        <v>158</v>
      </c>
      <c r="U1056" s="328">
        <v>132</v>
      </c>
      <c r="V1056" s="485">
        <v>157</v>
      </c>
      <c r="W1056" s="328">
        <v>146</v>
      </c>
      <c r="X1056" s="328">
        <v>163</v>
      </c>
      <c r="Y1056" s="449">
        <v>134</v>
      </c>
      <c r="Z1056" s="328">
        <v>139</v>
      </c>
      <c r="AA1056" s="328">
        <v>139</v>
      </c>
      <c r="AB1056" s="432">
        <v>134</v>
      </c>
      <c r="AC1056" s="109">
        <f>SUM(E1056:AB1056)</f>
        <v>3270</v>
      </c>
      <c r="AD1056" s="81"/>
      <c r="AE1056" s="158"/>
      <c r="AF1056" s="74"/>
      <c r="AJ1056" s="15"/>
      <c r="AK1056" s="15"/>
      <c r="AL1056" s="15"/>
      <c r="AM1056" s="15"/>
      <c r="AN1056" s="440"/>
    </row>
    <row r="1057" spans="1:40">
      <c r="A1057" s="3211"/>
      <c r="B1057" s="3214"/>
      <c r="C1057" s="125" t="s">
        <v>19</v>
      </c>
      <c r="D1057" s="110" t="s">
        <v>62</v>
      </c>
      <c r="E1057" s="346">
        <v>14</v>
      </c>
      <c r="F1057" s="347">
        <v>13</v>
      </c>
      <c r="G1057" s="347">
        <v>15</v>
      </c>
      <c r="H1057" s="454">
        <v>15</v>
      </c>
      <c r="I1057" s="347">
        <v>15</v>
      </c>
      <c r="J1057" s="347">
        <v>22</v>
      </c>
      <c r="K1057" s="1710">
        <v>24</v>
      </c>
      <c r="L1057" s="347">
        <v>24</v>
      </c>
      <c r="M1057" s="347">
        <v>25</v>
      </c>
      <c r="N1057" s="454">
        <v>24</v>
      </c>
      <c r="O1057" s="347">
        <v>22</v>
      </c>
      <c r="P1057" s="347">
        <v>23</v>
      </c>
      <c r="Q1057" s="347">
        <v>21</v>
      </c>
      <c r="R1057" s="347">
        <v>20</v>
      </c>
      <c r="S1057" s="347">
        <v>20</v>
      </c>
      <c r="T1057" s="347">
        <v>20</v>
      </c>
      <c r="U1057" s="347">
        <v>18</v>
      </c>
      <c r="V1057" s="490">
        <v>22</v>
      </c>
      <c r="W1057" s="347">
        <v>21</v>
      </c>
      <c r="X1057" s="347">
        <v>22</v>
      </c>
      <c r="Y1057" s="454">
        <v>21</v>
      </c>
      <c r="Z1057" s="347">
        <v>22</v>
      </c>
      <c r="AA1057" s="347">
        <v>20</v>
      </c>
      <c r="AB1057" s="1709">
        <v>17</v>
      </c>
      <c r="AC1057" s="109">
        <f>AVERAGE(E1057:AB1057)</f>
        <v>20</v>
      </c>
      <c r="AD1057" s="706">
        <f>SQRT(MIN((E1055*E1055+E1056*E1056),(F1055*F1055+F1056*F1056),(G1055*G1055+G1056*G1056),(H1055*H1055+H1056*H1056),(I1055*I1055+I1056*I1056),(J1055*J1055+J1056*J1056),(K1055*K1055+K1056*K1056),(L1055*L1055+L1056*L1056),(M1055*M1055+M1056*M1056),(N1055*N1055+N1056*N1056),(E1055*E1055+E1056*E1056),(O1055*O1055+O1056*O1056),(P1055*P1055+P1056*P1056),(R1055*R1055+R1056*R1056),(S1055*S1055+S1056*S1056),(T1055*T1055+T1056*T1056),(U1055*U1055+U1056*U1056),(V1055*V1055+V1056*V1056),(W1055*W1055+W1056*W1056),(X1055*X1055+X1056*X1056),(Y1055*Y1055+Y1056*Y1056),(Z1055*Z1055+Z1056*Z1056),(AA1055*AA1055+AA1056*AA1056),(AB1055*AB1055+AB1056*AB1056)))/AD1055</f>
        <v>9.0827308668703817E-3</v>
      </c>
      <c r="AE1057" s="11"/>
      <c r="AF1057" s="77"/>
      <c r="AJ1057" s="15"/>
      <c r="AK1057" s="15"/>
      <c r="AL1057" s="15"/>
      <c r="AM1057" s="15"/>
      <c r="AN1057" s="440"/>
    </row>
    <row r="1058" spans="1:40" ht="16.5" thickBot="1">
      <c r="A1058" s="3212"/>
      <c r="B1058" s="3215"/>
      <c r="C1058" s="128" t="s">
        <v>21</v>
      </c>
      <c r="D1058" s="116"/>
      <c r="E1058" s="1445">
        <f t="shared" ref="E1058:AB1058" si="609">E1056/E1055</f>
        <v>0.48130841121495327</v>
      </c>
      <c r="F1058" s="892">
        <f t="shared" si="609"/>
        <v>0.60824742268041232</v>
      </c>
      <c r="G1058" s="892">
        <f t="shared" si="609"/>
        <v>0.45333333333333331</v>
      </c>
      <c r="H1058" s="891">
        <f t="shared" si="609"/>
        <v>0.42918454935622319</v>
      </c>
      <c r="I1058" s="892">
        <f t="shared" si="609"/>
        <v>0.49115044247787609</v>
      </c>
      <c r="J1058" s="892">
        <f t="shared" si="609"/>
        <v>0.33798882681564246</v>
      </c>
      <c r="K1058" s="890">
        <f t="shared" si="609"/>
        <v>0.32266009852216748</v>
      </c>
      <c r="L1058" s="892">
        <f t="shared" si="609"/>
        <v>0.33498759305210918</v>
      </c>
      <c r="M1058" s="892">
        <f t="shared" si="609"/>
        <v>0.36384439359267734</v>
      </c>
      <c r="N1058" s="891">
        <f t="shared" si="609"/>
        <v>0.38805970149253732</v>
      </c>
      <c r="O1058" s="892">
        <f t="shared" si="609"/>
        <v>0.36772486772486773</v>
      </c>
      <c r="P1058" s="892">
        <f t="shared" si="609"/>
        <v>0.38031914893617019</v>
      </c>
      <c r="Q1058" s="892">
        <f t="shared" si="609"/>
        <v>0.41982507288629739</v>
      </c>
      <c r="R1058" s="892">
        <f t="shared" si="609"/>
        <v>0.44884488448844884</v>
      </c>
      <c r="S1058" s="892">
        <f t="shared" si="609"/>
        <v>0.5214723926380368</v>
      </c>
      <c r="T1058" s="892">
        <f t="shared" si="609"/>
        <v>0.48916408668730649</v>
      </c>
      <c r="U1058" s="892">
        <f t="shared" si="609"/>
        <v>0.42038216560509556</v>
      </c>
      <c r="V1058" s="2853">
        <f t="shared" si="609"/>
        <v>0.45244956772334294</v>
      </c>
      <c r="W1058" s="892">
        <f t="shared" si="609"/>
        <v>0.45911949685534592</v>
      </c>
      <c r="X1058" s="892">
        <f t="shared" si="609"/>
        <v>0.45027624309392267</v>
      </c>
      <c r="Y1058" s="891">
        <f t="shared" si="609"/>
        <v>0.3861671469740634</v>
      </c>
      <c r="Z1058" s="892">
        <f t="shared" si="609"/>
        <v>0.38718662952646238</v>
      </c>
      <c r="AA1058" s="892">
        <f t="shared" si="609"/>
        <v>0.42249240121580545</v>
      </c>
      <c r="AB1058" s="1446">
        <f t="shared" si="609"/>
        <v>0.49264705882352944</v>
      </c>
      <c r="AC1058" s="116"/>
      <c r="AD1058" s="81"/>
      <c r="AE1058" s="158"/>
      <c r="AF1058" s="74"/>
      <c r="AJ1058" s="15"/>
      <c r="AK1058" s="15"/>
      <c r="AL1058" s="15"/>
      <c r="AM1058" s="15"/>
      <c r="AN1058" s="440"/>
    </row>
    <row r="1059" spans="1:40" hidden="1">
      <c r="A1059" s="1792"/>
      <c r="B1059" s="1809"/>
      <c r="C1059" s="385" t="s">
        <v>130</v>
      </c>
      <c r="D1059" s="124"/>
      <c r="E1059" s="1409"/>
      <c r="F1059" s="1410"/>
      <c r="G1059" s="1410"/>
      <c r="H1059" s="1411"/>
      <c r="I1059" s="1410"/>
      <c r="J1059" s="1410"/>
      <c r="K1059" s="1727"/>
      <c r="L1059" s="1410"/>
      <c r="M1059" s="1410"/>
      <c r="N1059" s="1411"/>
      <c r="O1059" s="1410"/>
      <c r="P1059" s="1410"/>
      <c r="Q1059" s="1410"/>
      <c r="R1059" s="1410"/>
      <c r="S1059" s="1410"/>
      <c r="T1059" s="1410"/>
      <c r="U1059" s="1410"/>
      <c r="V1059" s="2854"/>
      <c r="W1059" s="1410"/>
      <c r="X1059" s="1410"/>
      <c r="Y1059" s="1411"/>
      <c r="Z1059" s="1410"/>
      <c r="AA1059" s="1410"/>
      <c r="AB1059" s="1412"/>
      <c r="AC1059" s="124"/>
      <c r="AD1059" s="81"/>
      <c r="AE1059" s="158"/>
      <c r="AF1059" s="74"/>
      <c r="AJ1059" s="15"/>
      <c r="AK1059" s="15"/>
      <c r="AL1059" s="15"/>
      <c r="AM1059" s="15"/>
      <c r="AN1059" s="440"/>
    </row>
    <row r="1060" spans="1:40" hidden="1">
      <c r="A1060" s="812"/>
      <c r="B1060" s="209"/>
      <c r="C1060" s="126" t="s">
        <v>131</v>
      </c>
      <c r="D1060" s="110"/>
      <c r="E1060" s="801"/>
      <c r="F1060" s="802"/>
      <c r="G1060" s="802"/>
      <c r="H1060" s="803"/>
      <c r="I1060" s="802"/>
      <c r="J1060" s="802"/>
      <c r="K1060" s="804"/>
      <c r="L1060" s="802"/>
      <c r="M1060" s="802"/>
      <c r="N1060" s="803"/>
      <c r="O1060" s="802"/>
      <c r="P1060" s="802"/>
      <c r="Q1060" s="802"/>
      <c r="R1060" s="802"/>
      <c r="S1060" s="802"/>
      <c r="T1060" s="802"/>
      <c r="U1060" s="802"/>
      <c r="V1060" s="2855"/>
      <c r="W1060" s="802"/>
      <c r="X1060" s="802"/>
      <c r="Y1060" s="803"/>
      <c r="Z1060" s="802"/>
      <c r="AA1060" s="802"/>
      <c r="AB1060" s="805"/>
      <c r="AC1060" s="110"/>
      <c r="AD1060" s="81"/>
      <c r="AE1060" s="158"/>
      <c r="AF1060" s="74"/>
      <c r="AG1060" s="15"/>
      <c r="AH1060" s="15"/>
      <c r="AI1060" s="15"/>
      <c r="AJ1060" s="15"/>
      <c r="AK1060" s="440"/>
      <c r="AL1060" s="440"/>
      <c r="AM1060" s="440"/>
      <c r="AN1060" s="440"/>
    </row>
    <row r="1061" spans="1:40" ht="16.5" hidden="1" thickBot="1">
      <c r="A1061" s="3399" t="s">
        <v>49</v>
      </c>
      <c r="B1061" s="3292"/>
      <c r="C1061" s="3283"/>
      <c r="D1061" s="116"/>
      <c r="E1061" s="813">
        <f>SQRT(E1055*E1055+E1056*E1056)/E1128/1.73</f>
        <v>13.162197108522719</v>
      </c>
      <c r="F1061" s="814">
        <f t="shared" ref="F1061:AB1061" si="610">SQRT(F1055*F1055+F1056*F1056)/F1128/1.73</f>
        <v>12.488423998710809</v>
      </c>
      <c r="G1061" s="814">
        <f t="shared" si="610"/>
        <v>13.586866486224633</v>
      </c>
      <c r="H1061" s="815">
        <f t="shared" si="610"/>
        <v>13.905340286479046</v>
      </c>
      <c r="I1061" s="814">
        <f t="shared" si="610"/>
        <v>13.834788067253044</v>
      </c>
      <c r="J1061" s="814">
        <f t="shared" si="610"/>
        <v>20.724544438333705</v>
      </c>
      <c r="K1061" s="814">
        <f t="shared" si="610"/>
        <v>23.21996146899783</v>
      </c>
      <c r="L1061" s="814">
        <f t="shared" si="610"/>
        <v>23.352743362678435</v>
      </c>
      <c r="M1061" s="814">
        <f t="shared" si="610"/>
        <v>25.527223673811509</v>
      </c>
      <c r="N1061" s="815">
        <f t="shared" si="610"/>
        <v>23.648287646946002</v>
      </c>
      <c r="O1061" s="814">
        <f t="shared" si="610"/>
        <v>22.129432445413975</v>
      </c>
      <c r="P1061" s="814">
        <f t="shared" si="610"/>
        <v>21.978145137527104</v>
      </c>
      <c r="Q1061" s="814">
        <f t="shared" si="610"/>
        <v>20.381960062657495</v>
      </c>
      <c r="R1061" s="814">
        <f t="shared" si="610"/>
        <v>18.248860719400568</v>
      </c>
      <c r="S1061" s="814">
        <f t="shared" si="610"/>
        <v>19.76947918112398</v>
      </c>
      <c r="T1061" s="814">
        <f t="shared" si="610"/>
        <v>19.608101117962462</v>
      </c>
      <c r="U1061" s="814">
        <f t="shared" si="610"/>
        <v>18.715635896615971</v>
      </c>
      <c r="V1061" s="2856">
        <f t="shared" si="610"/>
        <v>20.947009201806356</v>
      </c>
      <c r="W1061" s="814">
        <f t="shared" si="610"/>
        <v>19.099394412663695</v>
      </c>
      <c r="X1061" s="814">
        <f t="shared" si="610"/>
        <v>21.527455983223543</v>
      </c>
      <c r="Y1061" s="815">
        <f t="shared" si="610"/>
        <v>20.303507043342098</v>
      </c>
      <c r="Z1061" s="814">
        <f t="shared" si="610"/>
        <v>20.777412321222489</v>
      </c>
      <c r="AA1061" s="814">
        <f t="shared" si="610"/>
        <v>19.276362550296017</v>
      </c>
      <c r="AB1061" s="821">
        <f t="shared" si="610"/>
        <v>16.319312739348291</v>
      </c>
      <c r="AC1061" s="111">
        <f>AVERAGE(E1061:AB1061)</f>
        <v>19.272185222940074</v>
      </c>
      <c r="AD1061" s="98">
        <f>(AC1057-AC1061)/AC1057</f>
        <v>3.6390738852996304E-2</v>
      </c>
      <c r="AE1061" s="79"/>
      <c r="AF1061" s="80"/>
      <c r="AJ1061" s="14"/>
      <c r="AK1061" s="14"/>
      <c r="AL1061" s="15"/>
      <c r="AM1061" s="14"/>
      <c r="AN1061" s="440"/>
    </row>
    <row r="1062" spans="1:40">
      <c r="A1062" s="3196" t="s">
        <v>187</v>
      </c>
      <c r="B1062" s="3196" t="s">
        <v>188</v>
      </c>
      <c r="C1062" s="127" t="s">
        <v>16</v>
      </c>
      <c r="D1062" s="124" t="s">
        <v>62</v>
      </c>
      <c r="E1062" s="345">
        <v>4651</v>
      </c>
      <c r="F1062" s="345">
        <v>4507</v>
      </c>
      <c r="G1062" s="345">
        <v>4691</v>
      </c>
      <c r="H1062" s="1306">
        <v>4475</v>
      </c>
      <c r="I1062" s="345">
        <v>4918</v>
      </c>
      <c r="J1062" s="345">
        <v>4586</v>
      </c>
      <c r="K1062" s="345">
        <v>4730</v>
      </c>
      <c r="L1062" s="345">
        <v>4183</v>
      </c>
      <c r="M1062" s="345">
        <v>4334</v>
      </c>
      <c r="N1062" s="1306">
        <v>3985</v>
      </c>
      <c r="O1062" s="345">
        <v>4288</v>
      </c>
      <c r="P1062" s="345">
        <v>3938</v>
      </c>
      <c r="Q1062" s="345">
        <v>4230</v>
      </c>
      <c r="R1062" s="345">
        <v>3787</v>
      </c>
      <c r="S1062" s="345">
        <v>4324</v>
      </c>
      <c r="T1062" s="345">
        <v>4205</v>
      </c>
      <c r="U1062" s="345">
        <v>4504</v>
      </c>
      <c r="V1062" s="2837">
        <v>4576</v>
      </c>
      <c r="W1062" s="345">
        <v>4849</v>
      </c>
      <c r="X1062" s="345">
        <v>4594</v>
      </c>
      <c r="Y1062" s="1306">
        <v>5238</v>
      </c>
      <c r="Z1062" s="345">
        <v>4849</v>
      </c>
      <c r="AA1062" s="345">
        <v>4799</v>
      </c>
      <c r="AB1062" s="345">
        <v>4471</v>
      </c>
      <c r="AC1062" s="137">
        <f>SUM(E1062:AB1062)</f>
        <v>107712</v>
      </c>
      <c r="AD1062" s="345">
        <v>25000</v>
      </c>
      <c r="AE1062" s="341">
        <v>60</v>
      </c>
      <c r="AF1062" s="539">
        <v>600</v>
      </c>
      <c r="AJ1062" s="542"/>
      <c r="AK1062" s="543"/>
      <c r="AL1062" s="542"/>
      <c r="AM1062" s="15"/>
      <c r="AN1062" s="440"/>
    </row>
    <row r="1063" spans="1:40">
      <c r="A1063" s="3214"/>
      <c r="B1063" s="3214"/>
      <c r="C1063" s="125" t="s">
        <v>18</v>
      </c>
      <c r="D1063" s="110" t="s">
        <v>62</v>
      </c>
      <c r="E1063" s="327">
        <v>2358</v>
      </c>
      <c r="F1063" s="327">
        <v>2462</v>
      </c>
      <c r="G1063" s="327">
        <v>2297</v>
      </c>
      <c r="H1063" s="1995">
        <v>2329</v>
      </c>
      <c r="I1063" s="327">
        <v>2326</v>
      </c>
      <c r="J1063" s="327">
        <v>2221</v>
      </c>
      <c r="K1063" s="327">
        <v>2268</v>
      </c>
      <c r="L1063" s="327">
        <v>1512</v>
      </c>
      <c r="M1063" s="327">
        <v>1400</v>
      </c>
      <c r="N1063" s="1995">
        <v>1260</v>
      </c>
      <c r="O1063" s="327">
        <v>1523</v>
      </c>
      <c r="P1063" s="327">
        <v>1260</v>
      </c>
      <c r="Q1063" s="327">
        <v>1469</v>
      </c>
      <c r="R1063" s="327">
        <v>1361</v>
      </c>
      <c r="S1063" s="327">
        <v>1735</v>
      </c>
      <c r="T1063" s="327">
        <v>1771</v>
      </c>
      <c r="U1063" s="327">
        <v>1732</v>
      </c>
      <c r="V1063" s="2839">
        <v>1994</v>
      </c>
      <c r="W1063" s="327">
        <v>2203</v>
      </c>
      <c r="X1063" s="327">
        <v>1854</v>
      </c>
      <c r="Y1063" s="1995">
        <v>2495</v>
      </c>
      <c r="Z1063" s="327">
        <v>2311</v>
      </c>
      <c r="AA1063" s="327">
        <v>2272</v>
      </c>
      <c r="AB1063" s="327">
        <v>2254</v>
      </c>
      <c r="AC1063" s="109">
        <f>SUM(E1063:AB1063)</f>
        <v>46667</v>
      </c>
      <c r="AD1063" s="81"/>
      <c r="AE1063" s="158"/>
      <c r="AF1063" s="74"/>
      <c r="AJ1063" s="15"/>
      <c r="AK1063" s="15"/>
      <c r="AL1063" s="15"/>
      <c r="AM1063" s="15"/>
      <c r="AN1063" s="440"/>
    </row>
    <row r="1064" spans="1:40">
      <c r="A1064" s="3214"/>
      <c r="B1064" s="3214"/>
      <c r="C1064" s="125" t="s">
        <v>19</v>
      </c>
      <c r="D1064" s="110" t="s">
        <v>62</v>
      </c>
      <c r="E1064" s="346">
        <v>513</v>
      </c>
      <c r="F1064" s="347">
        <v>497</v>
      </c>
      <c r="G1064" s="347">
        <v>491</v>
      </c>
      <c r="H1064" s="454">
        <v>484</v>
      </c>
      <c r="I1064" s="347">
        <v>502</v>
      </c>
      <c r="J1064" s="347">
        <v>466</v>
      </c>
      <c r="K1064" s="1710">
        <v>487</v>
      </c>
      <c r="L1064" s="347">
        <v>412</v>
      </c>
      <c r="M1064" s="347">
        <v>421</v>
      </c>
      <c r="N1064" s="454">
        <v>399</v>
      </c>
      <c r="O1064" s="347">
        <v>406</v>
      </c>
      <c r="P1064" s="347">
        <v>386</v>
      </c>
      <c r="Q1064" s="347">
        <v>413</v>
      </c>
      <c r="R1064" s="347">
        <v>389</v>
      </c>
      <c r="S1064" s="347">
        <v>436</v>
      </c>
      <c r="T1064" s="347">
        <v>424</v>
      </c>
      <c r="U1064" s="347">
        <v>431</v>
      </c>
      <c r="V1064" s="490">
        <v>467</v>
      </c>
      <c r="W1064" s="347">
        <v>502</v>
      </c>
      <c r="X1064" s="347">
        <v>457</v>
      </c>
      <c r="Y1064" s="454">
        <v>542</v>
      </c>
      <c r="Z1064" s="347">
        <v>491</v>
      </c>
      <c r="AA1064" s="347">
        <v>489</v>
      </c>
      <c r="AB1064" s="1709">
        <v>465</v>
      </c>
      <c r="AC1064" s="109">
        <f>AVERAGE(E1064:AB1064)</f>
        <v>457.08333333333331</v>
      </c>
      <c r="AD1064" s="706">
        <f>SQRT(MIN((E1062*E1062+E1063*E1063),(F1062*F1062+F1063*F1063),(G1062*G1062+G1063*G1063),(H1062*H1062+H1063*H1063),(I1062*I1062+I1063*I1063),(J1062*J1062+J1063*J1063),(K1062*K1062+K1063*K1063),(L1062*L1062+L1063*L1063),(M1062*M1062+M1063*M1063),(N1062*N1062+N1063*N1063),(E1062*E1062+E1063*E1063),(O1062*O1062+O1063*O1063),(P1062*P1062+P1063*P1063),(R1062*R1062+R1063*R1063),(S1062*S1062+S1063*S1063),(T1062*T1062+T1063*T1063),(U1062*U1062+U1063*U1063),(V1062*V1062+V1063*V1063),(W1062*W1062+W1063*W1063),(X1062*X1062+X1063*X1063),(Y1062*Y1062+Y1063*Y1063),(Z1062*Z1062+Z1063*Z1063),(AA1062*AA1062+AA1063*AA1063),(AB1062*AB1062+AB1063*AB1063)))/AD1062</f>
        <v>0.16096553668409894</v>
      </c>
      <c r="AE1064" s="184"/>
      <c r="AF1064" s="77"/>
      <c r="AJ1064" s="15"/>
      <c r="AK1064" s="15"/>
      <c r="AL1064" s="15"/>
      <c r="AM1064" s="15"/>
      <c r="AN1064" s="440"/>
    </row>
    <row r="1065" spans="1:40" ht="16.5" thickBot="1">
      <c r="A1065" s="3214"/>
      <c r="B1065" s="3214"/>
      <c r="C1065" s="125" t="s">
        <v>21</v>
      </c>
      <c r="D1065" s="110"/>
      <c r="E1065" s="807">
        <f t="shared" ref="E1065:AB1065" si="611">E1063/E1062</f>
        <v>0.50698774457106</v>
      </c>
      <c r="F1065" s="808">
        <f t="shared" si="611"/>
        <v>0.54626137120035501</v>
      </c>
      <c r="G1065" s="808">
        <f t="shared" si="611"/>
        <v>0.48966105308036667</v>
      </c>
      <c r="H1065" s="809">
        <f t="shared" si="611"/>
        <v>0.52044692737430165</v>
      </c>
      <c r="I1065" s="808">
        <f t="shared" si="611"/>
        <v>0.47295648637657584</v>
      </c>
      <c r="J1065" s="808">
        <f t="shared" si="611"/>
        <v>0.48430004361098999</v>
      </c>
      <c r="K1065" s="810">
        <f t="shared" si="611"/>
        <v>0.47949260042283298</v>
      </c>
      <c r="L1065" s="808">
        <f t="shared" si="611"/>
        <v>0.36146306478603873</v>
      </c>
      <c r="M1065" s="808">
        <f t="shared" si="611"/>
        <v>0.32302722658052607</v>
      </c>
      <c r="N1065" s="809">
        <f t="shared" si="611"/>
        <v>0.31618569636135507</v>
      </c>
      <c r="O1065" s="808">
        <f t="shared" si="611"/>
        <v>0.35517723880597013</v>
      </c>
      <c r="P1065" s="808">
        <f t="shared" si="611"/>
        <v>0.31995937023869986</v>
      </c>
      <c r="Q1065" s="808">
        <f t="shared" si="611"/>
        <v>0.34728132387706856</v>
      </c>
      <c r="R1065" s="808">
        <f t="shared" si="611"/>
        <v>0.35938737787166625</v>
      </c>
      <c r="S1065" s="808">
        <f t="shared" si="611"/>
        <v>0.40124884366327473</v>
      </c>
      <c r="T1065" s="808">
        <f t="shared" si="611"/>
        <v>0.42116527942925092</v>
      </c>
      <c r="U1065" s="808">
        <f t="shared" si="611"/>
        <v>0.38454706927175841</v>
      </c>
      <c r="V1065" s="2857">
        <f t="shared" si="611"/>
        <v>0.43575174825174823</v>
      </c>
      <c r="W1065" s="808">
        <f t="shared" si="611"/>
        <v>0.45432047844916479</v>
      </c>
      <c r="X1065" s="808">
        <f t="shared" si="611"/>
        <v>0.40356987374836745</v>
      </c>
      <c r="Y1065" s="809">
        <f t="shared" si="611"/>
        <v>0.47632684230622374</v>
      </c>
      <c r="Z1065" s="808">
        <f t="shared" si="611"/>
        <v>0.47659311198185195</v>
      </c>
      <c r="AA1065" s="808">
        <f t="shared" si="611"/>
        <v>0.47343196499270679</v>
      </c>
      <c r="AB1065" s="811">
        <f t="shared" si="611"/>
        <v>0.5041377767837173</v>
      </c>
      <c r="AC1065" s="110"/>
      <c r="AD1065" s="81"/>
      <c r="AE1065" s="158"/>
      <c r="AF1065" s="74"/>
      <c r="AJ1065" s="15"/>
      <c r="AK1065" s="15"/>
      <c r="AL1065" s="15"/>
      <c r="AM1065" s="15"/>
      <c r="AN1065" s="440"/>
    </row>
    <row r="1066" spans="1:40" hidden="1">
      <c r="A1066" s="816"/>
      <c r="B1066" s="209"/>
      <c r="C1066" s="126" t="s">
        <v>130</v>
      </c>
      <c r="D1066" s="110"/>
      <c r="E1066" s="801"/>
      <c r="F1066" s="802"/>
      <c r="G1066" s="802"/>
      <c r="H1066" s="803"/>
      <c r="I1066" s="802"/>
      <c r="J1066" s="802"/>
      <c r="K1066" s="804"/>
      <c r="L1066" s="802"/>
      <c r="M1066" s="802"/>
      <c r="N1066" s="803"/>
      <c r="O1066" s="802"/>
      <c r="P1066" s="802"/>
      <c r="Q1066" s="802"/>
      <c r="R1066" s="802"/>
      <c r="S1066" s="802"/>
      <c r="T1066" s="802"/>
      <c r="U1066" s="802"/>
      <c r="V1066" s="2855"/>
      <c r="W1066" s="802"/>
      <c r="X1066" s="802"/>
      <c r="Y1066" s="803"/>
      <c r="Z1066" s="802"/>
      <c r="AA1066" s="802"/>
      <c r="AB1066" s="805"/>
      <c r="AC1066" s="110"/>
      <c r="AD1066" s="81"/>
      <c r="AE1066" s="158"/>
      <c r="AF1066" s="74"/>
      <c r="AJ1066" s="15"/>
      <c r="AK1066" s="15"/>
      <c r="AL1066" s="15"/>
      <c r="AM1066" s="15"/>
      <c r="AN1066" s="440"/>
    </row>
    <row r="1067" spans="1:40" hidden="1">
      <c r="A1067" s="816"/>
      <c r="B1067" s="209"/>
      <c r="C1067" s="126" t="s">
        <v>131</v>
      </c>
      <c r="D1067" s="110"/>
      <c r="E1067" s="801"/>
      <c r="F1067" s="802"/>
      <c r="G1067" s="802"/>
      <c r="H1067" s="803"/>
      <c r="I1067" s="802"/>
      <c r="J1067" s="802"/>
      <c r="K1067" s="804"/>
      <c r="L1067" s="802"/>
      <c r="M1067" s="802"/>
      <c r="N1067" s="803"/>
      <c r="O1067" s="802"/>
      <c r="P1067" s="802"/>
      <c r="Q1067" s="802"/>
      <c r="R1067" s="802"/>
      <c r="S1067" s="802"/>
      <c r="T1067" s="802"/>
      <c r="U1067" s="802"/>
      <c r="V1067" s="2855"/>
      <c r="W1067" s="802"/>
      <c r="X1067" s="802"/>
      <c r="Y1067" s="803"/>
      <c r="Z1067" s="802"/>
      <c r="AA1067" s="802"/>
      <c r="AB1067" s="805"/>
      <c r="AC1067" s="110"/>
      <c r="AD1067" s="81"/>
      <c r="AE1067" s="158"/>
      <c r="AF1067" s="74"/>
      <c r="AG1067" s="15"/>
      <c r="AH1067" s="15"/>
      <c r="AI1067" s="15"/>
      <c r="AJ1067" s="15"/>
      <c r="AK1067" s="440"/>
      <c r="AL1067" s="440"/>
      <c r="AM1067" s="440"/>
      <c r="AN1067" s="440"/>
    </row>
    <row r="1068" spans="1:40" ht="16.5" hidden="1" thickBot="1">
      <c r="A1068" s="3286" t="s">
        <v>49</v>
      </c>
      <c r="B1068" s="3286"/>
      <c r="C1068" s="3284"/>
      <c r="D1068" s="130"/>
      <c r="E1068" s="817">
        <f t="shared" ref="E1068:AB1068" si="612">SQRT(E1062*E1062+E1063*E1063)/E1208/1.73</f>
        <v>488.52751490093084</v>
      </c>
      <c r="F1068" s="818">
        <f t="shared" si="612"/>
        <v>476.49451980985452</v>
      </c>
      <c r="G1068" s="818">
        <f t="shared" si="612"/>
        <v>484.62016941947752</v>
      </c>
      <c r="H1068" s="819">
        <f t="shared" si="612"/>
        <v>466.56980543169817</v>
      </c>
      <c r="I1068" s="818">
        <f t="shared" si="612"/>
        <v>505.57705806597744</v>
      </c>
      <c r="J1068" s="818">
        <f t="shared" si="612"/>
        <v>472.01640137968286</v>
      </c>
      <c r="K1068" s="818">
        <f t="shared" si="612"/>
        <v>482.82818833308323</v>
      </c>
      <c r="L1068" s="818">
        <f t="shared" si="612"/>
        <v>410.70745601799013</v>
      </c>
      <c r="M1068" s="818">
        <f t="shared" si="612"/>
        <v>419.88267958780466</v>
      </c>
      <c r="N1068" s="819">
        <f t="shared" si="612"/>
        <v>384.69245566882336</v>
      </c>
      <c r="O1068" s="818">
        <f t="shared" si="612"/>
        <v>418.83919705294636</v>
      </c>
      <c r="P1068" s="818">
        <f t="shared" si="612"/>
        <v>378.76054254920831</v>
      </c>
      <c r="Q1068" s="818">
        <f t="shared" si="612"/>
        <v>411.49992896685819</v>
      </c>
      <c r="R1068" s="818">
        <f t="shared" si="612"/>
        <v>371.58012309576111</v>
      </c>
      <c r="S1068" s="818">
        <f t="shared" si="612"/>
        <v>420.14362787440746</v>
      </c>
      <c r="T1068" s="818">
        <f t="shared" si="612"/>
        <v>417.31229608215648</v>
      </c>
      <c r="U1068" s="818">
        <f t="shared" si="612"/>
        <v>446.29275230031317</v>
      </c>
      <c r="V1068" s="2858">
        <f t="shared" si="612"/>
        <v>462.38829298406972</v>
      </c>
      <c r="W1068" s="818">
        <f t="shared" si="612"/>
        <v>491.00451070840899</v>
      </c>
      <c r="X1068" s="818">
        <f t="shared" si="612"/>
        <v>453.09903722709822</v>
      </c>
      <c r="Y1068" s="819">
        <f t="shared" si="612"/>
        <v>534.87731435316903</v>
      </c>
      <c r="Z1068" s="818">
        <f t="shared" si="612"/>
        <v>488.96704285580347</v>
      </c>
      <c r="AA1068" s="818">
        <f t="shared" si="612"/>
        <v>482.57263394778846</v>
      </c>
      <c r="AB1068" s="820">
        <f t="shared" si="612"/>
        <v>453.6422306744177</v>
      </c>
      <c r="AC1068" s="111">
        <f>AVERAGE(E1068:AB1068)</f>
        <v>450.95399080365547</v>
      </c>
      <c r="AD1068" s="575">
        <f>(AC1064-AC1068)/AC1064</f>
        <v>1.3409682836122901E-2</v>
      </c>
      <c r="AE1068" s="576"/>
      <c r="AF1068" s="577"/>
      <c r="AJ1068" s="14"/>
      <c r="AK1068" s="14"/>
      <c r="AL1068" s="15"/>
      <c r="AM1068" s="14"/>
      <c r="AN1068" s="440"/>
    </row>
    <row r="1069" spans="1:40">
      <c r="A1069" s="3199" t="s">
        <v>189</v>
      </c>
      <c r="B1069" s="3213" t="s">
        <v>190</v>
      </c>
      <c r="C1069" s="123" t="s">
        <v>16</v>
      </c>
      <c r="D1069" s="115" t="s">
        <v>62</v>
      </c>
      <c r="E1069" s="326">
        <v>5886</v>
      </c>
      <c r="F1069" s="326">
        <v>5774</v>
      </c>
      <c r="G1069" s="326">
        <v>5519</v>
      </c>
      <c r="H1069" s="2004">
        <v>5461</v>
      </c>
      <c r="I1069" s="326">
        <v>5580</v>
      </c>
      <c r="J1069" s="326">
        <v>5818</v>
      </c>
      <c r="K1069" s="326">
        <v>5443</v>
      </c>
      <c r="L1069" s="326">
        <v>3744</v>
      </c>
      <c r="M1069" s="326">
        <v>2632</v>
      </c>
      <c r="N1069" s="2004">
        <v>2329</v>
      </c>
      <c r="O1069" s="326">
        <v>2534</v>
      </c>
      <c r="P1069" s="326">
        <v>2408</v>
      </c>
      <c r="Q1069" s="326">
        <v>2610</v>
      </c>
      <c r="R1069" s="326">
        <v>2858</v>
      </c>
      <c r="S1069" s="326">
        <v>2707</v>
      </c>
      <c r="T1069" s="326">
        <v>2768</v>
      </c>
      <c r="U1069" s="326">
        <v>2916</v>
      </c>
      <c r="V1069" s="2852">
        <v>3532</v>
      </c>
      <c r="W1069" s="326">
        <v>5839</v>
      </c>
      <c r="X1069" s="326">
        <v>5220</v>
      </c>
      <c r="Y1069" s="2004">
        <v>5850</v>
      </c>
      <c r="Z1069" s="326">
        <v>3161</v>
      </c>
      <c r="AA1069" s="326">
        <v>3694</v>
      </c>
      <c r="AB1069" s="326">
        <v>2952</v>
      </c>
      <c r="AC1069" s="108">
        <f>SUM(E1069:AB1069)</f>
        <v>97235</v>
      </c>
      <c r="AD1069" s="326">
        <v>25000</v>
      </c>
      <c r="AE1069" s="71">
        <v>60</v>
      </c>
      <c r="AF1069" s="72">
        <v>600</v>
      </c>
      <c r="AJ1069" s="542"/>
      <c r="AK1069" s="543"/>
      <c r="AL1069" s="542"/>
      <c r="AM1069" s="15"/>
      <c r="AN1069" s="440"/>
    </row>
    <row r="1070" spans="1:40">
      <c r="A1070" s="3211"/>
      <c r="B1070" s="3214"/>
      <c r="C1070" s="125" t="s">
        <v>18</v>
      </c>
      <c r="D1070" s="110" t="s">
        <v>62</v>
      </c>
      <c r="E1070" s="327">
        <v>3380</v>
      </c>
      <c r="F1070" s="327">
        <v>2826</v>
      </c>
      <c r="G1070" s="327">
        <v>3362</v>
      </c>
      <c r="H1070" s="1995">
        <v>3272</v>
      </c>
      <c r="I1070" s="327">
        <v>3301</v>
      </c>
      <c r="J1070" s="327">
        <v>3348</v>
      </c>
      <c r="K1070" s="327">
        <v>3510</v>
      </c>
      <c r="L1070" s="327">
        <v>2441</v>
      </c>
      <c r="M1070" s="327">
        <v>1202</v>
      </c>
      <c r="N1070" s="1995">
        <v>1033</v>
      </c>
      <c r="O1070" s="327">
        <v>1192</v>
      </c>
      <c r="P1070" s="327">
        <v>1033</v>
      </c>
      <c r="Q1070" s="327">
        <v>1271</v>
      </c>
      <c r="R1070" s="327">
        <v>1292</v>
      </c>
      <c r="S1070" s="327">
        <v>1249</v>
      </c>
      <c r="T1070" s="327">
        <v>1393</v>
      </c>
      <c r="U1070" s="327">
        <v>2610</v>
      </c>
      <c r="V1070" s="2839">
        <v>2804</v>
      </c>
      <c r="W1070" s="327">
        <v>3445</v>
      </c>
      <c r="X1070" s="327">
        <v>2797</v>
      </c>
      <c r="Y1070" s="1995">
        <v>3409</v>
      </c>
      <c r="Z1070" s="327">
        <v>2729</v>
      </c>
      <c r="AA1070" s="327">
        <v>2714</v>
      </c>
      <c r="AB1070" s="327">
        <v>2635</v>
      </c>
      <c r="AC1070" s="109">
        <f>SUM(E1070:AB1070)</f>
        <v>58248</v>
      </c>
      <c r="AD1070" s="81"/>
      <c r="AE1070" s="158"/>
      <c r="AF1070" s="74"/>
      <c r="AG1070" s="1"/>
      <c r="AJ1070" s="440"/>
      <c r="AK1070" s="440"/>
      <c r="AL1070" s="440"/>
      <c r="AM1070" s="440"/>
      <c r="AN1070" s="440"/>
    </row>
    <row r="1071" spans="1:40">
      <c r="A1071" s="3211"/>
      <c r="B1071" s="3214"/>
      <c r="C1071" s="125" t="s">
        <v>19</v>
      </c>
      <c r="D1071" s="110" t="s">
        <v>62</v>
      </c>
      <c r="E1071" s="346">
        <v>618</v>
      </c>
      <c r="F1071" s="347">
        <v>568</v>
      </c>
      <c r="G1071" s="347">
        <v>628</v>
      </c>
      <c r="H1071" s="454">
        <v>612</v>
      </c>
      <c r="I1071" s="347">
        <v>604</v>
      </c>
      <c r="J1071" s="347">
        <v>609</v>
      </c>
      <c r="K1071" s="1710">
        <v>628</v>
      </c>
      <c r="L1071" s="347">
        <v>408</v>
      </c>
      <c r="M1071" s="347">
        <v>273</v>
      </c>
      <c r="N1071" s="454">
        <v>234</v>
      </c>
      <c r="O1071" s="347">
        <v>252</v>
      </c>
      <c r="P1071" s="347">
        <v>233</v>
      </c>
      <c r="Q1071" s="347">
        <v>269</v>
      </c>
      <c r="R1071" s="347">
        <v>289</v>
      </c>
      <c r="S1071" s="347">
        <v>260</v>
      </c>
      <c r="T1071" s="347">
        <v>296</v>
      </c>
      <c r="U1071" s="347">
        <v>385</v>
      </c>
      <c r="V1071" s="490">
        <v>408</v>
      </c>
      <c r="W1071" s="347">
        <v>634</v>
      </c>
      <c r="X1071" s="347">
        <v>532</v>
      </c>
      <c r="Y1071" s="454">
        <v>624</v>
      </c>
      <c r="Z1071" s="347">
        <v>377</v>
      </c>
      <c r="AA1071" s="347">
        <v>415</v>
      </c>
      <c r="AB1071" s="1709">
        <v>372</v>
      </c>
      <c r="AC1071" s="109">
        <f>AVERAGE(E1071:AB1071)</f>
        <v>438.66666666666669</v>
      </c>
      <c r="AD1071" s="706">
        <f>SQRT(MIN((E1069*E1069+E1070*E1070),(F1069*F1069+F1070*F1070),(G1069*G1069+G1070*G1070),(H1069*H1069+H1070*H1070),(I1069*I1069+I1070*I1070),(J1069*J1069+J1070*J1070),(K1069*K1069+K1070*K1070),(L1069*L1069+L1070*L1070),(M1069*M1069+M1070*M1070),(N1069*N1069+N1070*N1070),(E1069*E1069+E1070*E1070),(O1069*O1069+O1070*O1070),(P1069*P1069+P1070*P1070),(R1069*R1069+R1070*R1070),(S1069*S1069+S1070*S1070),(T1069*T1069+T1070*T1070),(U1069*U1069+U1070*U1070),(V1069*V1069+V1070*V1070),(W1069*W1069+W1070*W1070),(X1069*X1069+X1070*X1070),(Y1069*Y1069+Y1070*Y1070),(Z1069*Z1069+Z1070*Z1070),(AA1069*AA1069+AA1070*AA1070),(AB1069*AB1069+AB1070*AB1070)))/AD1069</f>
        <v>0.10191235450130666</v>
      </c>
      <c r="AE1071" s="806"/>
      <c r="AF1071" s="77"/>
      <c r="AG1071" s="1"/>
      <c r="AJ1071" s="440"/>
      <c r="AK1071" s="440"/>
      <c r="AL1071" s="440"/>
      <c r="AM1071" s="440"/>
      <c r="AN1071" s="440"/>
    </row>
    <row r="1072" spans="1:40" ht="16.5" thickBot="1">
      <c r="A1072" s="3212"/>
      <c r="B1072" s="3215"/>
      <c r="C1072" s="128" t="s">
        <v>21</v>
      </c>
      <c r="D1072" s="116"/>
      <c r="E1072" s="1445">
        <f t="shared" ref="E1072:AB1072" si="613">E1070/E1069</f>
        <v>0.57424396873938155</v>
      </c>
      <c r="F1072" s="892">
        <f t="shared" si="613"/>
        <v>0.48943540006927605</v>
      </c>
      <c r="G1072" s="892">
        <f t="shared" si="613"/>
        <v>0.60916832759557893</v>
      </c>
      <c r="H1072" s="891">
        <f t="shared" si="613"/>
        <v>0.59915766343160592</v>
      </c>
      <c r="I1072" s="892">
        <f t="shared" si="613"/>
        <v>0.59157706093189966</v>
      </c>
      <c r="J1072" s="892">
        <f t="shared" si="613"/>
        <v>0.57545548298384319</v>
      </c>
      <c r="K1072" s="890">
        <f t="shared" si="613"/>
        <v>0.64486496417416861</v>
      </c>
      <c r="L1072" s="892">
        <f t="shared" si="613"/>
        <v>0.65197649572649574</v>
      </c>
      <c r="M1072" s="892">
        <f t="shared" si="613"/>
        <v>0.45668693009118538</v>
      </c>
      <c r="N1072" s="891">
        <f t="shared" si="613"/>
        <v>0.44353799914126235</v>
      </c>
      <c r="O1072" s="892">
        <f t="shared" si="613"/>
        <v>0.47040252565114443</v>
      </c>
      <c r="P1072" s="892">
        <f t="shared" si="613"/>
        <v>0.42898671096345514</v>
      </c>
      <c r="Q1072" s="892">
        <f t="shared" si="613"/>
        <v>0.48697318007662838</v>
      </c>
      <c r="R1072" s="892">
        <f t="shared" si="613"/>
        <v>0.45206438068579424</v>
      </c>
      <c r="S1072" s="892">
        <f t="shared" si="613"/>
        <v>0.46139637975618764</v>
      </c>
      <c r="T1072" s="892">
        <f t="shared" si="613"/>
        <v>0.50325144508670516</v>
      </c>
      <c r="U1072" s="892">
        <f t="shared" si="613"/>
        <v>0.89506172839506171</v>
      </c>
      <c r="V1072" s="2853">
        <f t="shared" si="613"/>
        <v>0.79388448471121176</v>
      </c>
      <c r="W1072" s="892">
        <f t="shared" si="613"/>
        <v>0.58999828737797566</v>
      </c>
      <c r="X1072" s="892">
        <f t="shared" si="613"/>
        <v>0.53582375478927202</v>
      </c>
      <c r="Y1072" s="891">
        <f t="shared" si="613"/>
        <v>0.58273504273504273</v>
      </c>
      <c r="Z1072" s="892">
        <f t="shared" si="613"/>
        <v>0.86333438785194561</v>
      </c>
      <c r="AA1072" s="892">
        <f t="shared" si="613"/>
        <v>0.73470492690850031</v>
      </c>
      <c r="AB1072" s="1446">
        <f t="shared" si="613"/>
        <v>0.89261517615176156</v>
      </c>
      <c r="AC1072" s="116"/>
      <c r="AD1072" s="81"/>
      <c r="AE1072" s="158"/>
      <c r="AF1072" s="74"/>
      <c r="AG1072" s="1"/>
      <c r="AJ1072" s="440"/>
      <c r="AK1072" s="440"/>
      <c r="AL1072" s="440"/>
      <c r="AM1072" s="440"/>
      <c r="AN1072" s="440"/>
    </row>
    <row r="1073" spans="1:40" hidden="1">
      <c r="A1073" s="1808"/>
      <c r="B1073" s="1809"/>
      <c r="C1073" s="385" t="s">
        <v>130</v>
      </c>
      <c r="D1073" s="124"/>
      <c r="E1073" s="1409"/>
      <c r="F1073" s="1410"/>
      <c r="G1073" s="1410"/>
      <c r="H1073" s="1411"/>
      <c r="I1073" s="1410"/>
      <c r="J1073" s="1410"/>
      <c r="K1073" s="1727"/>
      <c r="L1073" s="1410"/>
      <c r="M1073" s="1410"/>
      <c r="N1073" s="1411"/>
      <c r="O1073" s="1410"/>
      <c r="P1073" s="1410"/>
      <c r="Q1073" s="1410"/>
      <c r="R1073" s="1410"/>
      <c r="S1073" s="1410"/>
      <c r="T1073" s="1410"/>
      <c r="U1073" s="1410"/>
      <c r="V1073" s="2854"/>
      <c r="W1073" s="1410"/>
      <c r="X1073" s="1410"/>
      <c r="Y1073" s="1411"/>
      <c r="Z1073" s="1410"/>
      <c r="AA1073" s="1410"/>
      <c r="AB1073" s="1412"/>
      <c r="AC1073" s="124"/>
      <c r="AD1073" s="81"/>
      <c r="AE1073" s="158"/>
      <c r="AF1073" s="74"/>
      <c r="AG1073" s="1"/>
      <c r="AJ1073" s="440"/>
      <c r="AK1073" s="440"/>
      <c r="AL1073" s="440"/>
      <c r="AM1073" s="440"/>
      <c r="AN1073" s="440"/>
    </row>
    <row r="1074" spans="1:40" hidden="1">
      <c r="A1074" s="822"/>
      <c r="B1074" s="823"/>
      <c r="C1074" s="824" t="s">
        <v>131</v>
      </c>
      <c r="D1074" s="130"/>
      <c r="E1074" s="825"/>
      <c r="F1074" s="826"/>
      <c r="G1074" s="826"/>
      <c r="H1074" s="827"/>
      <c r="I1074" s="826"/>
      <c r="J1074" s="826"/>
      <c r="K1074" s="828"/>
      <c r="L1074" s="826"/>
      <c r="M1074" s="826"/>
      <c r="N1074" s="827"/>
      <c r="O1074" s="826"/>
      <c r="P1074" s="826"/>
      <c r="Q1074" s="826"/>
      <c r="R1074" s="826"/>
      <c r="S1074" s="826"/>
      <c r="T1074" s="826"/>
      <c r="U1074" s="826"/>
      <c r="V1074" s="2859"/>
      <c r="W1074" s="826"/>
      <c r="X1074" s="826"/>
      <c r="Y1074" s="827"/>
      <c r="Z1074" s="826"/>
      <c r="AA1074" s="826"/>
      <c r="AB1074" s="829"/>
      <c r="AC1074" s="110"/>
      <c r="AD1074" s="81"/>
      <c r="AE1074" s="158"/>
      <c r="AF1074" s="74"/>
      <c r="AG1074" s="15"/>
      <c r="AH1074" s="15"/>
      <c r="AI1074" s="15"/>
      <c r="AJ1074" s="15"/>
      <c r="AK1074" s="440"/>
      <c r="AL1074" s="440"/>
      <c r="AM1074" s="440"/>
      <c r="AN1074" s="440"/>
    </row>
    <row r="1075" spans="1:40" ht="16.5" hidden="1" thickBot="1">
      <c r="A1075" s="3222" t="s">
        <v>49</v>
      </c>
      <c r="B1075" s="3223"/>
      <c r="C1075" s="3223"/>
      <c r="D1075" s="116"/>
      <c r="E1075" s="813">
        <f>SQRT(E1069*E1069+E1070*E1070)/E1208/1.73</f>
        <v>635.87974593508716</v>
      </c>
      <c r="F1075" s="814">
        <f t="shared" ref="F1075:AB1075" si="614">SQRT(F1069*F1069+F1070*F1070)/F1208/1.73</f>
        <v>596.45012090263913</v>
      </c>
      <c r="G1075" s="814">
        <f t="shared" si="614"/>
        <v>599.59582553983444</v>
      </c>
      <c r="H1075" s="815">
        <f t="shared" si="614"/>
        <v>588.78152148548941</v>
      </c>
      <c r="I1075" s="814">
        <f t="shared" si="614"/>
        <v>602.5023029284439</v>
      </c>
      <c r="J1075" s="814">
        <f t="shared" si="614"/>
        <v>621.80808028746787</v>
      </c>
      <c r="K1075" s="814">
        <f t="shared" si="614"/>
        <v>596.13049143711942</v>
      </c>
      <c r="L1075" s="814">
        <f t="shared" si="614"/>
        <v>412.69956691329043</v>
      </c>
      <c r="M1075" s="814">
        <f t="shared" si="614"/>
        <v>266.75150569334619</v>
      </c>
      <c r="N1075" s="815">
        <f t="shared" si="614"/>
        <v>234.5098544358332</v>
      </c>
      <c r="O1075" s="814">
        <f t="shared" si="614"/>
        <v>257.75566907090331</v>
      </c>
      <c r="P1075" s="814">
        <f t="shared" si="614"/>
        <v>240.02821733818865</v>
      </c>
      <c r="Q1075" s="814">
        <f t="shared" si="614"/>
        <v>266.78025814097003</v>
      </c>
      <c r="R1075" s="814">
        <f t="shared" si="614"/>
        <v>289.61453024547552</v>
      </c>
      <c r="S1075" s="814">
        <f t="shared" si="614"/>
        <v>268.8402097468263</v>
      </c>
      <c r="T1075" s="814">
        <f t="shared" si="614"/>
        <v>283.41565989739337</v>
      </c>
      <c r="U1075" s="814">
        <f t="shared" si="614"/>
        <v>361.93834146968709</v>
      </c>
      <c r="V1075" s="2856">
        <f t="shared" si="614"/>
        <v>417.75095321403592</v>
      </c>
      <c r="W1075" s="814">
        <f t="shared" si="614"/>
        <v>625.00797674867181</v>
      </c>
      <c r="X1075" s="814">
        <f t="shared" si="614"/>
        <v>541.64490705503488</v>
      </c>
      <c r="Y1075" s="815">
        <f t="shared" si="614"/>
        <v>624.20403344826184</v>
      </c>
      <c r="Z1075" s="814">
        <f t="shared" si="614"/>
        <v>380.14166093663067</v>
      </c>
      <c r="AA1075" s="814">
        <f t="shared" si="614"/>
        <v>416.60512403265307</v>
      </c>
      <c r="AB1075" s="821">
        <f t="shared" si="614"/>
        <v>358.50468091404451</v>
      </c>
      <c r="AC1075" s="111">
        <f>AVERAGE(E1075:AB1075)</f>
        <v>436.97255157572198</v>
      </c>
      <c r="AD1075" s="98">
        <f>(AC1071-AC1075)/AC1071</f>
        <v>3.8619644930350441E-3</v>
      </c>
      <c r="AE1075" s="79"/>
      <c r="AF1075" s="80"/>
      <c r="AG1075" s="15"/>
      <c r="AH1075" s="15"/>
      <c r="AI1075" s="15"/>
      <c r="AJ1075" s="15"/>
      <c r="AK1075" s="440"/>
      <c r="AL1075" s="440"/>
      <c r="AM1075" s="440"/>
      <c r="AN1075" s="440"/>
    </row>
    <row r="1076" spans="1:40" ht="16.5" thickBot="1">
      <c r="A1076" s="830"/>
      <c r="B1076" s="3439" t="s">
        <v>191</v>
      </c>
      <c r="C1076" s="3440"/>
      <c r="D1076" s="611"/>
      <c r="E1076" s="831">
        <f>(E1034+E1041-E1048-E1055-E1062-E1069)/(E1034+E1041)</f>
        <v>-2.8571428571428571E-3</v>
      </c>
      <c r="F1076" s="832">
        <f t="shared" ref="F1076:AC1076" si="615">(F1034+F1041-F1048-F1055-F1062-F1069)/(F1034+F1041)</f>
        <v>6.7272727272727276E-3</v>
      </c>
      <c r="G1076" s="832">
        <f>(G1034+G1041-G1048-G1055-G1062-G1069)/(G1034+G1041)</f>
        <v>2.2935779816513763E-3</v>
      </c>
      <c r="H1076" s="833">
        <f t="shared" si="615"/>
        <v>-1.9811320754716979E-3</v>
      </c>
      <c r="I1076" s="832">
        <f t="shared" si="615"/>
        <v>-1.7636363636363638E-2</v>
      </c>
      <c r="J1076" s="832">
        <f t="shared" si="615"/>
        <v>-1.891891891891892E-2</v>
      </c>
      <c r="K1076" s="832">
        <f t="shared" si="615"/>
        <v>1.7280701754385966E-2</v>
      </c>
      <c r="L1076" s="832">
        <f t="shared" si="615"/>
        <v>-1.5568181818181818E-2</v>
      </c>
      <c r="M1076" s="832">
        <f t="shared" si="615"/>
        <v>-7.4999999999999997E-3</v>
      </c>
      <c r="N1076" s="833">
        <f t="shared" si="615"/>
        <v>-4.933333333333333E-3</v>
      </c>
      <c r="O1076" s="832">
        <f t="shared" si="615"/>
        <v>-2.012987012987013E-2</v>
      </c>
      <c r="P1076" s="832">
        <f t="shared" si="615"/>
        <v>-2.3599999999999999E-2</v>
      </c>
      <c r="Q1076" s="832">
        <f t="shared" si="615"/>
        <v>-3.9240506329113927E-3</v>
      </c>
      <c r="R1076" s="832">
        <f t="shared" si="615"/>
        <v>6.4473684210526313E-3</v>
      </c>
      <c r="S1076" s="832">
        <f t="shared" si="615"/>
        <v>-2.0602409638554219E-2</v>
      </c>
      <c r="T1076" s="832">
        <f t="shared" si="615"/>
        <v>6.0919540229885053E-3</v>
      </c>
      <c r="U1076" s="832">
        <f t="shared" si="615"/>
        <v>1.4651162790697675E-2</v>
      </c>
      <c r="V1076" s="2860">
        <f t="shared" si="615"/>
        <v>5.4081632653061222E-3</v>
      </c>
      <c r="W1076" s="832">
        <f t="shared" si="615"/>
        <v>-1.5948275862068966E-2</v>
      </c>
      <c r="X1076" s="832">
        <f t="shared" si="615"/>
        <v>-4.2095238095238095E-2</v>
      </c>
      <c r="Y1076" s="833">
        <f t="shared" si="615"/>
        <v>-1.4333333333333333E-2</v>
      </c>
      <c r="Z1076" s="832">
        <f t="shared" si="615"/>
        <v>-4.8351648351648352E-3</v>
      </c>
      <c r="AA1076" s="832">
        <f t="shared" si="615"/>
        <v>-3.1578947368421053E-4</v>
      </c>
      <c r="AB1076" s="834">
        <f t="shared" si="615"/>
        <v>1.5882352941176469E-2</v>
      </c>
      <c r="AC1076" s="835">
        <f t="shared" si="615"/>
        <v>-5.9396853146853144E-3</v>
      </c>
      <c r="AD1076" s="263"/>
      <c r="AE1076" s="264"/>
      <c r="AF1076" s="265"/>
      <c r="AG1076" s="1"/>
      <c r="AJ1076" s="440"/>
      <c r="AK1076" s="440"/>
      <c r="AL1076" s="440"/>
      <c r="AM1076" s="440"/>
      <c r="AN1076" s="440"/>
    </row>
    <row r="1077" spans="1:40">
      <c r="A1077" s="836" t="s">
        <v>59</v>
      </c>
      <c r="B1077" s="837"/>
      <c r="C1077" s="838"/>
      <c r="D1077" s="839"/>
      <c r="E1077" s="840">
        <f t="shared" ref="E1077:AB1078" si="616">E1048+E1055+E1062+E1069</f>
        <v>11232</v>
      </c>
      <c r="F1077" s="620">
        <f t="shared" si="616"/>
        <v>10926</v>
      </c>
      <c r="G1077" s="620">
        <f t="shared" si="616"/>
        <v>10875</v>
      </c>
      <c r="H1077" s="448">
        <f t="shared" si="616"/>
        <v>10621</v>
      </c>
      <c r="I1077" s="620">
        <f t="shared" si="616"/>
        <v>11194</v>
      </c>
      <c r="J1077" s="620">
        <f t="shared" si="616"/>
        <v>11310</v>
      </c>
      <c r="K1077" s="620">
        <f t="shared" si="616"/>
        <v>11203</v>
      </c>
      <c r="L1077" s="620">
        <f t="shared" si="616"/>
        <v>8937</v>
      </c>
      <c r="M1077" s="620">
        <f t="shared" si="616"/>
        <v>8060</v>
      </c>
      <c r="N1077" s="448">
        <f t="shared" si="616"/>
        <v>7537</v>
      </c>
      <c r="O1077" s="620">
        <f t="shared" si="616"/>
        <v>7855</v>
      </c>
      <c r="P1077" s="620">
        <f t="shared" si="616"/>
        <v>7677</v>
      </c>
      <c r="Q1077" s="620">
        <f t="shared" si="616"/>
        <v>7931</v>
      </c>
      <c r="R1077" s="620">
        <f t="shared" si="616"/>
        <v>7551</v>
      </c>
      <c r="S1077" s="620">
        <f t="shared" si="616"/>
        <v>8471</v>
      </c>
      <c r="T1077" s="620">
        <f t="shared" si="616"/>
        <v>8647</v>
      </c>
      <c r="U1077" s="620">
        <f t="shared" si="616"/>
        <v>8474</v>
      </c>
      <c r="V1077" s="620">
        <f t="shared" si="616"/>
        <v>9747</v>
      </c>
      <c r="W1077" s="620">
        <f t="shared" si="616"/>
        <v>11785</v>
      </c>
      <c r="X1077" s="620">
        <f t="shared" si="616"/>
        <v>10942</v>
      </c>
      <c r="Y1077" s="448">
        <f t="shared" si="616"/>
        <v>12172</v>
      </c>
      <c r="Z1077" s="620">
        <f t="shared" si="616"/>
        <v>9144</v>
      </c>
      <c r="AA1077" s="620">
        <f t="shared" si="616"/>
        <v>9503</v>
      </c>
      <c r="AB1077" s="620">
        <f t="shared" si="616"/>
        <v>8365</v>
      </c>
      <c r="AC1077" s="841"/>
      <c r="AD1077" s="550">
        <f>MIN(E1077:AB1077)</f>
        <v>7537</v>
      </c>
      <c r="AE1077" s="83"/>
      <c r="AF1077" s="84"/>
      <c r="AG1077" s="1"/>
      <c r="AJ1077" s="440"/>
      <c r="AK1077" s="440"/>
      <c r="AL1077" s="440"/>
      <c r="AM1077" s="440"/>
      <c r="AN1077" s="440"/>
    </row>
    <row r="1078" spans="1:40">
      <c r="A1078" s="842" t="s">
        <v>61</v>
      </c>
      <c r="B1078" s="843"/>
      <c r="C1078" s="844"/>
      <c r="D1078" s="845"/>
      <c r="E1078" s="846">
        <f t="shared" si="616"/>
        <v>6177</v>
      </c>
      <c r="F1078" s="622">
        <f t="shared" si="616"/>
        <v>5731</v>
      </c>
      <c r="G1078" s="622">
        <f t="shared" si="616"/>
        <v>6101</v>
      </c>
      <c r="H1078" s="449">
        <f t="shared" si="616"/>
        <v>6038</v>
      </c>
      <c r="I1078" s="622">
        <f t="shared" si="616"/>
        <v>6094</v>
      </c>
      <c r="J1078" s="622">
        <f t="shared" si="616"/>
        <v>6048</v>
      </c>
      <c r="K1078" s="622">
        <f t="shared" si="616"/>
        <v>6246</v>
      </c>
      <c r="L1078" s="622">
        <f t="shared" si="616"/>
        <v>4435</v>
      </c>
      <c r="M1078" s="622">
        <f t="shared" si="616"/>
        <v>3128</v>
      </c>
      <c r="N1078" s="449">
        <f t="shared" si="616"/>
        <v>3383</v>
      </c>
      <c r="O1078" s="622">
        <f t="shared" si="616"/>
        <v>3238</v>
      </c>
      <c r="P1078" s="622">
        <f t="shared" si="616"/>
        <v>3404</v>
      </c>
      <c r="Q1078" s="622">
        <f t="shared" si="616"/>
        <v>3801</v>
      </c>
      <c r="R1078" s="622">
        <f t="shared" si="616"/>
        <v>3188</v>
      </c>
      <c r="S1078" s="622">
        <f t="shared" si="616"/>
        <v>4200</v>
      </c>
      <c r="T1078" s="622">
        <f t="shared" si="616"/>
        <v>4485</v>
      </c>
      <c r="U1078" s="622">
        <f t="shared" si="616"/>
        <v>5039</v>
      </c>
      <c r="V1078" s="622">
        <f t="shared" si="616"/>
        <v>6088</v>
      </c>
      <c r="W1078" s="622">
        <f t="shared" si="616"/>
        <v>6265</v>
      </c>
      <c r="X1078" s="622">
        <f t="shared" si="616"/>
        <v>5272</v>
      </c>
      <c r="Y1078" s="449">
        <f t="shared" si="616"/>
        <v>6430</v>
      </c>
      <c r="Z1078" s="622">
        <f t="shared" si="616"/>
        <v>5615</v>
      </c>
      <c r="AA1078" s="622">
        <f t="shared" si="616"/>
        <v>5540</v>
      </c>
      <c r="AB1078" s="622">
        <f t="shared" si="616"/>
        <v>5478</v>
      </c>
      <c r="AC1078" s="847"/>
      <c r="AD1078" s="552">
        <f>MIN(E1078:AB1078)</f>
        <v>3128</v>
      </c>
      <c r="AE1078" s="86"/>
      <c r="AF1078" s="87"/>
      <c r="AG1078" s="1"/>
      <c r="AJ1078" s="440"/>
      <c r="AK1078" s="440"/>
      <c r="AL1078" s="440"/>
      <c r="AM1078" s="440"/>
      <c r="AN1078" s="440"/>
    </row>
    <row r="1079" spans="1:40" ht="16.5" thickBot="1">
      <c r="A1079" s="848" t="s">
        <v>60</v>
      </c>
      <c r="B1079" s="849"/>
      <c r="C1079" s="850"/>
      <c r="D1079" s="851"/>
      <c r="E1079" s="852">
        <f>SQRT(E1078*E1078+E1077*E1077)</f>
        <v>12818.469214379695</v>
      </c>
      <c r="F1079" s="624">
        <f t="shared" ref="F1079:AB1079" si="617">SQRT(F1078*F1078+F1077*F1077)</f>
        <v>12337.821404121556</v>
      </c>
      <c r="G1079" s="624">
        <f t="shared" si="617"/>
        <v>12469.475770857411</v>
      </c>
      <c r="H1079" s="453">
        <f t="shared" si="617"/>
        <v>12217.32724453266</v>
      </c>
      <c r="I1079" s="624">
        <f t="shared" si="617"/>
        <v>12745.292150437353</v>
      </c>
      <c r="J1079" s="624">
        <f t="shared" si="617"/>
        <v>12825.537181732388</v>
      </c>
      <c r="K1079" s="624">
        <f t="shared" si="617"/>
        <v>12826.524275890175</v>
      </c>
      <c r="L1079" s="624">
        <f t="shared" si="617"/>
        <v>9976.9330958967548</v>
      </c>
      <c r="M1079" s="624">
        <f t="shared" si="617"/>
        <v>8645.6916438189019</v>
      </c>
      <c r="N1079" s="453">
        <f t="shared" si="617"/>
        <v>8261.4198537539542</v>
      </c>
      <c r="O1079" s="624">
        <f t="shared" si="617"/>
        <v>8496.2149808017457</v>
      </c>
      <c r="P1079" s="624">
        <f t="shared" si="617"/>
        <v>8397.8297791750938</v>
      </c>
      <c r="Q1079" s="624">
        <f t="shared" si="617"/>
        <v>8794.7917542145369</v>
      </c>
      <c r="R1079" s="624">
        <f t="shared" si="617"/>
        <v>8196.3982943729625</v>
      </c>
      <c r="S1079" s="624">
        <f t="shared" si="617"/>
        <v>9455.0431516730787</v>
      </c>
      <c r="T1079" s="624">
        <f t="shared" si="617"/>
        <v>9740.9359919876279</v>
      </c>
      <c r="U1079" s="624">
        <f t="shared" si="617"/>
        <v>9859.0160259530967</v>
      </c>
      <c r="V1079" s="624">
        <f t="shared" si="617"/>
        <v>11492.073485668285</v>
      </c>
      <c r="W1079" s="624">
        <f t="shared" si="617"/>
        <v>13346.776764447663</v>
      </c>
      <c r="X1079" s="624">
        <f t="shared" si="617"/>
        <v>12145.836652944086</v>
      </c>
      <c r="Y1079" s="453">
        <f t="shared" si="617"/>
        <v>13765.990120583408</v>
      </c>
      <c r="Z1079" s="624">
        <f t="shared" si="617"/>
        <v>10730.37562250269</v>
      </c>
      <c r="AA1079" s="624">
        <f t="shared" si="617"/>
        <v>10999.936772545558</v>
      </c>
      <c r="AB1079" s="624">
        <f t="shared" si="617"/>
        <v>9999.0854081760899</v>
      </c>
      <c r="AC1079" s="853"/>
      <c r="AD1079" s="554">
        <f>MIN(E1079:AB1079)</f>
        <v>8196.3982943729625</v>
      </c>
      <c r="AE1079" s="89"/>
      <c r="AF1079" s="90"/>
      <c r="AG1079" s="2"/>
      <c r="AJ1079" s="440"/>
      <c r="AK1079" s="440"/>
      <c r="AL1079" s="440"/>
      <c r="AM1079" s="440"/>
      <c r="AN1079" s="440"/>
    </row>
    <row r="1080" spans="1:40" ht="16.5" thickBot="1">
      <c r="A1080" s="854" t="s">
        <v>70</v>
      </c>
      <c r="B1080" s="855"/>
      <c r="C1080" s="258"/>
      <c r="D1080" s="629">
        <v>0</v>
      </c>
      <c r="E1080" s="630">
        <v>1</v>
      </c>
      <c r="F1080" s="631">
        <v>2</v>
      </c>
      <c r="G1080" s="631">
        <v>3</v>
      </c>
      <c r="H1080" s="632">
        <v>4</v>
      </c>
      <c r="I1080" s="631">
        <v>5</v>
      </c>
      <c r="J1080" s="631">
        <v>6</v>
      </c>
      <c r="K1080" s="631">
        <v>7</v>
      </c>
      <c r="L1080" s="631">
        <v>8</v>
      </c>
      <c r="M1080" s="631">
        <v>9</v>
      </c>
      <c r="N1080" s="632">
        <v>10</v>
      </c>
      <c r="O1080" s="631">
        <v>11</v>
      </c>
      <c r="P1080" s="631">
        <v>12</v>
      </c>
      <c r="Q1080" s="631">
        <v>13</v>
      </c>
      <c r="R1080" s="631">
        <v>14</v>
      </c>
      <c r="S1080" s="631">
        <v>15</v>
      </c>
      <c r="T1080" s="631">
        <v>16</v>
      </c>
      <c r="U1080" s="631">
        <v>17</v>
      </c>
      <c r="V1080" s="632">
        <v>18</v>
      </c>
      <c r="W1080" s="631">
        <v>19</v>
      </c>
      <c r="X1080" s="631">
        <v>20</v>
      </c>
      <c r="Y1080" s="632">
        <v>21</v>
      </c>
      <c r="Z1080" s="631">
        <v>22</v>
      </c>
      <c r="AA1080" s="631">
        <v>23</v>
      </c>
      <c r="AB1080" s="633">
        <v>24</v>
      </c>
      <c r="AC1080" s="856"/>
      <c r="AD1080" s="10"/>
      <c r="AE1080" s="10"/>
      <c r="AF1080" s="10"/>
      <c r="AG1080" s="10"/>
      <c r="AJ1080" s="440"/>
      <c r="AK1080" s="440"/>
      <c r="AL1080" s="440"/>
      <c r="AM1080" s="440"/>
      <c r="AN1080" s="440"/>
    </row>
    <row r="1081" spans="1:40">
      <c r="A1081" s="1330" t="s">
        <v>71</v>
      </c>
      <c r="B1081" s="148"/>
      <c r="C1081" s="1328" t="s">
        <v>27</v>
      </c>
      <c r="D1081" s="674" t="s">
        <v>62</v>
      </c>
      <c r="E1081" s="972">
        <v>119</v>
      </c>
      <c r="F1081" s="148">
        <v>119</v>
      </c>
      <c r="G1081" s="148">
        <v>119</v>
      </c>
      <c r="H1081" s="480">
        <v>119</v>
      </c>
      <c r="I1081" s="148">
        <v>119</v>
      </c>
      <c r="J1081" s="148">
        <v>120</v>
      </c>
      <c r="K1081" s="148">
        <v>119</v>
      </c>
      <c r="L1081" s="558">
        <v>119</v>
      </c>
      <c r="M1081" s="558">
        <v>118</v>
      </c>
      <c r="N1081" s="480">
        <v>118</v>
      </c>
      <c r="O1081" s="558">
        <v>118</v>
      </c>
      <c r="P1081" s="558">
        <v>119</v>
      </c>
      <c r="Q1081" s="558">
        <v>118</v>
      </c>
      <c r="R1081" s="558">
        <v>118</v>
      </c>
      <c r="S1081" s="558">
        <v>121</v>
      </c>
      <c r="T1081" s="558">
        <v>121</v>
      </c>
      <c r="U1081" s="558">
        <v>121</v>
      </c>
      <c r="V1081" s="558">
        <v>121</v>
      </c>
      <c r="W1081" s="558">
        <v>120</v>
      </c>
      <c r="X1081" s="558">
        <v>120</v>
      </c>
      <c r="Y1081" s="480">
        <v>120</v>
      </c>
      <c r="Z1081" s="558">
        <v>121</v>
      </c>
      <c r="AA1081" s="558">
        <v>121</v>
      </c>
      <c r="AB1081" s="635">
        <v>121</v>
      </c>
      <c r="AC1081" s="857"/>
      <c r="AD1081" s="10"/>
      <c r="AE1081" s="10"/>
      <c r="AF1081" s="10"/>
      <c r="AG1081" s="10"/>
      <c r="AJ1081" s="440"/>
      <c r="AK1081" s="440"/>
      <c r="AL1081" s="440"/>
      <c r="AM1081" s="440"/>
      <c r="AN1081" s="440"/>
    </row>
    <row r="1082" spans="1:40">
      <c r="A1082" s="1331" t="s">
        <v>138</v>
      </c>
      <c r="B1082" s="858"/>
      <c r="C1082" s="1329" t="s">
        <v>27</v>
      </c>
      <c r="D1082" s="766" t="s">
        <v>62</v>
      </c>
      <c r="E1082" s="1182">
        <v>119</v>
      </c>
      <c r="F1082" s="317">
        <v>119</v>
      </c>
      <c r="G1082" s="317">
        <v>119</v>
      </c>
      <c r="H1082" s="454">
        <v>119</v>
      </c>
      <c r="I1082" s="317">
        <v>119</v>
      </c>
      <c r="J1082" s="317">
        <v>120</v>
      </c>
      <c r="K1082" s="317">
        <v>119</v>
      </c>
      <c r="L1082" s="640">
        <v>119</v>
      </c>
      <c r="M1082" s="640">
        <v>118</v>
      </c>
      <c r="N1082" s="454">
        <v>118</v>
      </c>
      <c r="O1082" s="640">
        <v>118</v>
      </c>
      <c r="P1082" s="640">
        <v>119</v>
      </c>
      <c r="Q1082" s="640">
        <v>118</v>
      </c>
      <c r="R1082" s="640">
        <v>118</v>
      </c>
      <c r="S1082" s="640">
        <v>121</v>
      </c>
      <c r="T1082" s="640">
        <v>121</v>
      </c>
      <c r="U1082" s="640">
        <v>121</v>
      </c>
      <c r="V1082" s="640">
        <v>121</v>
      </c>
      <c r="W1082" s="640">
        <v>120</v>
      </c>
      <c r="X1082" s="640">
        <v>120</v>
      </c>
      <c r="Y1082" s="454">
        <v>120</v>
      </c>
      <c r="Z1082" s="640">
        <v>121</v>
      </c>
      <c r="AA1082" s="640">
        <v>121</v>
      </c>
      <c r="AB1082" s="641">
        <v>121</v>
      </c>
      <c r="AC1082" s="860"/>
      <c r="AD1082" s="10"/>
      <c r="AE1082" s="10"/>
      <c r="AF1082" s="10"/>
      <c r="AG1082" s="10"/>
      <c r="AJ1082" s="440"/>
      <c r="AK1082" s="440"/>
      <c r="AL1082" s="440"/>
      <c r="AM1082" s="440"/>
      <c r="AN1082" s="440"/>
    </row>
    <row r="1083" spans="1:40" ht="16.5" thickBot="1">
      <c r="A1083" s="1331" t="s">
        <v>72</v>
      </c>
      <c r="B1083" s="858"/>
      <c r="C1083" s="859" t="s">
        <v>27</v>
      </c>
      <c r="D1083" s="425" t="s">
        <v>62</v>
      </c>
      <c r="E1083" s="976"/>
      <c r="F1083" s="149"/>
      <c r="G1083" s="647"/>
      <c r="H1083" s="646"/>
      <c r="I1083" s="647"/>
      <c r="J1083" s="647"/>
      <c r="K1083" s="647"/>
      <c r="L1083" s="647"/>
      <c r="M1083" s="647"/>
      <c r="N1083" s="646"/>
      <c r="O1083" s="647"/>
      <c r="P1083" s="647"/>
      <c r="Q1083" s="647"/>
      <c r="R1083" s="647"/>
      <c r="S1083" s="647"/>
      <c r="T1083" s="647"/>
      <c r="U1083" s="647"/>
      <c r="V1083" s="647"/>
      <c r="W1083" s="647"/>
      <c r="X1083" s="647"/>
      <c r="Y1083" s="646"/>
      <c r="Z1083" s="647"/>
      <c r="AA1083" s="647"/>
      <c r="AB1083" s="648"/>
      <c r="AC1083" s="1332"/>
      <c r="AJ1083" s="14"/>
      <c r="AK1083" s="14"/>
      <c r="AL1083" s="15"/>
      <c r="AM1083" s="14"/>
      <c r="AN1083" s="440"/>
    </row>
    <row r="1084" spans="1:40" hidden="1">
      <c r="A1084" s="3437" t="s">
        <v>192</v>
      </c>
      <c r="B1084" s="3438"/>
      <c r="C1084" s="861" t="s">
        <v>16</v>
      </c>
      <c r="D1084" s="124" t="s">
        <v>62</v>
      </c>
      <c r="E1084" s="345"/>
      <c r="F1084" s="345"/>
      <c r="G1084" s="345"/>
      <c r="H1084" s="1306"/>
      <c r="I1084" s="345"/>
      <c r="J1084" s="345"/>
      <c r="K1084" s="345"/>
      <c r="L1084" s="345"/>
      <c r="M1084" s="345"/>
      <c r="N1084" s="1306"/>
      <c r="O1084" s="345"/>
      <c r="P1084" s="345"/>
      <c r="Q1084" s="345"/>
      <c r="R1084" s="345"/>
      <c r="S1084" s="345"/>
      <c r="T1084" s="345"/>
      <c r="U1084" s="345"/>
      <c r="V1084" s="2837"/>
      <c r="W1084" s="345"/>
      <c r="X1084" s="345"/>
      <c r="Y1084" s="1306"/>
      <c r="Z1084" s="345"/>
      <c r="AA1084" s="345"/>
      <c r="AB1084" s="345"/>
      <c r="AC1084" s="108">
        <f>SUM(E1084:AB1084)</f>
        <v>0</v>
      </c>
      <c r="AD1084" s="70"/>
      <c r="AE1084" s="71">
        <v>1100</v>
      </c>
      <c r="AF1084" s="72">
        <v>40</v>
      </c>
      <c r="AJ1084" s="542"/>
      <c r="AK1084" s="543"/>
      <c r="AL1084" s="542"/>
      <c r="AM1084" s="15"/>
      <c r="AN1084" s="440"/>
    </row>
    <row r="1085" spans="1:40" hidden="1">
      <c r="A1085" s="3214"/>
      <c r="B1085" s="3436"/>
      <c r="C1085" s="125" t="s">
        <v>18</v>
      </c>
      <c r="D1085" s="110" t="s">
        <v>62</v>
      </c>
      <c r="E1085" s="327"/>
      <c r="F1085" s="327"/>
      <c r="G1085" s="327"/>
      <c r="H1085" s="1995"/>
      <c r="I1085" s="327"/>
      <c r="J1085" s="327"/>
      <c r="K1085" s="327"/>
      <c r="L1085" s="327"/>
      <c r="M1085" s="327"/>
      <c r="N1085" s="1995"/>
      <c r="O1085" s="327"/>
      <c r="P1085" s="327"/>
      <c r="Q1085" s="327"/>
      <c r="R1085" s="327"/>
      <c r="S1085" s="327"/>
      <c r="T1085" s="327"/>
      <c r="U1085" s="327"/>
      <c r="V1085" s="2839"/>
      <c r="W1085" s="327"/>
      <c r="X1085" s="327"/>
      <c r="Y1085" s="1995"/>
      <c r="Z1085" s="327"/>
      <c r="AA1085" s="327"/>
      <c r="AB1085" s="327"/>
      <c r="AC1085" s="109">
        <f>SUM(E1085:AB1085)</f>
        <v>0</v>
      </c>
      <c r="AD1085" s="73"/>
      <c r="AE1085" s="158"/>
      <c r="AF1085" s="74"/>
      <c r="AJ1085" s="15"/>
      <c r="AK1085" s="15"/>
      <c r="AL1085" s="15"/>
      <c r="AM1085" s="15"/>
      <c r="AN1085" s="440"/>
    </row>
    <row r="1086" spans="1:40" hidden="1">
      <c r="A1086" s="3214"/>
      <c r="B1086" s="3436"/>
      <c r="C1086" s="125" t="s">
        <v>19</v>
      </c>
      <c r="D1086" s="110" t="s">
        <v>62</v>
      </c>
      <c r="E1086" s="346"/>
      <c r="F1086" s="347"/>
      <c r="G1086" s="347"/>
      <c r="H1086" s="454"/>
      <c r="I1086" s="347"/>
      <c r="J1086" s="347"/>
      <c r="K1086" s="490"/>
      <c r="L1086" s="347"/>
      <c r="M1086" s="347"/>
      <c r="N1086" s="454"/>
      <c r="O1086" s="347"/>
      <c r="P1086" s="347"/>
      <c r="Q1086" s="347"/>
      <c r="R1086" s="347"/>
      <c r="S1086" s="347"/>
      <c r="T1086" s="347"/>
      <c r="U1086" s="347"/>
      <c r="V1086" s="490"/>
      <c r="W1086" s="347"/>
      <c r="X1086" s="347"/>
      <c r="Y1086" s="454"/>
      <c r="Z1086" s="347"/>
      <c r="AA1086" s="347"/>
      <c r="AB1086" s="347"/>
      <c r="AC1086" s="109" t="e">
        <f>AVERAGE(E1086:AB1086)</f>
        <v>#DIV/0!</v>
      </c>
      <c r="AD1086" s="76"/>
      <c r="AE1086" s="184"/>
      <c r="AF1086" s="77"/>
      <c r="AJ1086" s="15"/>
      <c r="AK1086" s="15"/>
      <c r="AL1086" s="15"/>
      <c r="AM1086" s="15"/>
      <c r="AN1086" s="440"/>
    </row>
    <row r="1087" spans="1:40" ht="16.5" hidden="1" thickBot="1">
      <c r="A1087" s="3214"/>
      <c r="B1087" s="3436"/>
      <c r="C1087" s="125" t="s">
        <v>21</v>
      </c>
      <c r="D1087" s="110"/>
      <c r="E1087" s="333" t="e">
        <f t="shared" ref="E1087:AB1087" si="618">E1085/E1084</f>
        <v>#DIV/0!</v>
      </c>
      <c r="F1087" s="334" t="e">
        <f t="shared" si="618"/>
        <v>#DIV/0!</v>
      </c>
      <c r="G1087" s="334" t="e">
        <f t="shared" si="618"/>
        <v>#DIV/0!</v>
      </c>
      <c r="H1087" s="451" t="e">
        <f t="shared" si="618"/>
        <v>#DIV/0!</v>
      </c>
      <c r="I1087" s="334" t="e">
        <f t="shared" si="618"/>
        <v>#DIV/0!</v>
      </c>
      <c r="J1087" s="334" t="e">
        <f t="shared" si="618"/>
        <v>#DIV/0!</v>
      </c>
      <c r="K1087" s="1996" t="e">
        <f t="shared" si="618"/>
        <v>#DIV/0!</v>
      </c>
      <c r="L1087" s="334" t="e">
        <f t="shared" si="618"/>
        <v>#DIV/0!</v>
      </c>
      <c r="M1087" s="334" t="e">
        <f t="shared" si="618"/>
        <v>#DIV/0!</v>
      </c>
      <c r="N1087" s="451" t="e">
        <f t="shared" si="618"/>
        <v>#DIV/0!</v>
      </c>
      <c r="O1087" s="334" t="e">
        <f t="shared" si="618"/>
        <v>#DIV/0!</v>
      </c>
      <c r="P1087" s="334" t="e">
        <f t="shared" si="618"/>
        <v>#DIV/0!</v>
      </c>
      <c r="Q1087" s="334" t="e">
        <f t="shared" si="618"/>
        <v>#DIV/0!</v>
      </c>
      <c r="R1087" s="334" t="e">
        <f t="shared" si="618"/>
        <v>#DIV/0!</v>
      </c>
      <c r="S1087" s="334" t="e">
        <f t="shared" si="618"/>
        <v>#DIV/0!</v>
      </c>
      <c r="T1087" s="334" t="e">
        <f t="shared" si="618"/>
        <v>#DIV/0!</v>
      </c>
      <c r="U1087" s="334" t="e">
        <f t="shared" si="618"/>
        <v>#DIV/0!</v>
      </c>
      <c r="V1087" s="487" t="e">
        <f t="shared" si="618"/>
        <v>#DIV/0!</v>
      </c>
      <c r="W1087" s="334" t="e">
        <f t="shared" si="618"/>
        <v>#DIV/0!</v>
      </c>
      <c r="X1087" s="334" t="e">
        <f t="shared" si="618"/>
        <v>#DIV/0!</v>
      </c>
      <c r="Y1087" s="451" t="e">
        <f t="shared" si="618"/>
        <v>#DIV/0!</v>
      </c>
      <c r="Z1087" s="334" t="e">
        <f t="shared" si="618"/>
        <v>#DIV/0!</v>
      </c>
      <c r="AA1087" s="334" t="e">
        <f t="shared" si="618"/>
        <v>#DIV/0!</v>
      </c>
      <c r="AB1087" s="334" t="e">
        <f t="shared" si="618"/>
        <v>#DIV/0!</v>
      </c>
      <c r="AC1087" s="110"/>
      <c r="AD1087" s="73"/>
      <c r="AE1087" s="158"/>
      <c r="AF1087" s="74"/>
      <c r="AJ1087" s="15"/>
      <c r="AK1087" s="15"/>
      <c r="AL1087" s="15"/>
      <c r="AM1087" s="15"/>
      <c r="AN1087" s="440"/>
    </row>
    <row r="1088" spans="1:40" hidden="1">
      <c r="A1088" s="1794"/>
      <c r="B1088" s="1794"/>
      <c r="C1088" s="126" t="s">
        <v>130</v>
      </c>
      <c r="D1088" s="110"/>
      <c r="E1088" s="81"/>
      <c r="F1088" s="158"/>
      <c r="G1088" s="158"/>
      <c r="H1088" s="446"/>
      <c r="I1088" s="158"/>
      <c r="J1088" s="158"/>
      <c r="K1088" s="482"/>
      <c r="L1088" s="158"/>
      <c r="M1088" s="158"/>
      <c r="N1088" s="446"/>
      <c r="O1088" s="158"/>
      <c r="P1088" s="158"/>
      <c r="Q1088" s="158"/>
      <c r="R1088" s="158"/>
      <c r="S1088" s="158"/>
      <c r="T1088" s="158"/>
      <c r="U1088" s="158"/>
      <c r="V1088" s="482"/>
      <c r="W1088" s="158"/>
      <c r="X1088" s="158"/>
      <c r="Y1088" s="446"/>
      <c r="Z1088" s="158"/>
      <c r="AA1088" s="158"/>
      <c r="AB1088" s="158"/>
      <c r="AC1088" s="110"/>
      <c r="AD1088" s="73"/>
      <c r="AE1088" s="158"/>
      <c r="AF1088" s="74"/>
      <c r="AJ1088" s="15"/>
      <c r="AK1088" s="15"/>
      <c r="AL1088" s="15"/>
      <c r="AM1088" s="15"/>
      <c r="AN1088" s="440"/>
    </row>
    <row r="1089" spans="1:40" hidden="1">
      <c r="A1089" s="823"/>
      <c r="B1089" s="823"/>
      <c r="C1089" s="824" t="s">
        <v>131</v>
      </c>
      <c r="D1089" s="130"/>
      <c r="E1089" s="94"/>
      <c r="F1089" s="95"/>
      <c r="G1089" s="95"/>
      <c r="H1089" s="478"/>
      <c r="I1089" s="95"/>
      <c r="J1089" s="95"/>
      <c r="K1089" s="1997"/>
      <c r="L1089" s="95"/>
      <c r="M1089" s="95"/>
      <c r="N1089" s="478"/>
      <c r="O1089" s="95"/>
      <c r="P1089" s="95"/>
      <c r="Q1089" s="95"/>
      <c r="R1089" s="95"/>
      <c r="S1089" s="95"/>
      <c r="T1089" s="95"/>
      <c r="U1089" s="95"/>
      <c r="V1089" s="504"/>
      <c r="W1089" s="95"/>
      <c r="X1089" s="95"/>
      <c r="Y1089" s="478"/>
      <c r="Z1089" s="95"/>
      <c r="AA1089" s="95"/>
      <c r="AB1089" s="95"/>
      <c r="AC1089" s="110"/>
      <c r="AD1089" s="73"/>
      <c r="AE1089" s="158"/>
      <c r="AF1089" s="74"/>
      <c r="AG1089" s="15"/>
      <c r="AH1089" s="15"/>
      <c r="AI1089" s="15"/>
      <c r="AJ1089" s="15"/>
      <c r="AK1089" s="440"/>
      <c r="AL1089" s="440"/>
      <c r="AM1089" s="440"/>
      <c r="AN1089" s="440"/>
    </row>
    <row r="1090" spans="1:40" ht="16.5" hidden="1" thickBot="1">
      <c r="A1090" s="3222" t="s">
        <v>49</v>
      </c>
      <c r="B1090" s="3223"/>
      <c r="C1090" s="3224"/>
      <c r="D1090" s="116"/>
      <c r="E1090" s="181">
        <f>SQRT(E1084*E1084+E1085*E1085)/E1082/1.73</f>
        <v>0</v>
      </c>
      <c r="F1090" s="182">
        <f t="shared" ref="F1090:AB1090" si="619">SQRT(F1084*F1084+F1085*F1085)/F1082/1.73</f>
        <v>0</v>
      </c>
      <c r="G1090" s="182">
        <f t="shared" si="619"/>
        <v>0</v>
      </c>
      <c r="H1090" s="453">
        <f t="shared" si="619"/>
        <v>0</v>
      </c>
      <c r="I1090" s="182">
        <f t="shared" si="619"/>
        <v>0</v>
      </c>
      <c r="J1090" s="182">
        <f t="shared" si="619"/>
        <v>0</v>
      </c>
      <c r="K1090" s="182">
        <f t="shared" si="619"/>
        <v>0</v>
      </c>
      <c r="L1090" s="182">
        <f t="shared" si="619"/>
        <v>0</v>
      </c>
      <c r="M1090" s="182">
        <f t="shared" si="619"/>
        <v>0</v>
      </c>
      <c r="N1090" s="453">
        <f t="shared" si="619"/>
        <v>0</v>
      </c>
      <c r="O1090" s="182">
        <f t="shared" si="619"/>
        <v>0</v>
      </c>
      <c r="P1090" s="182">
        <f t="shared" si="619"/>
        <v>0</v>
      </c>
      <c r="Q1090" s="182">
        <f t="shared" si="619"/>
        <v>0</v>
      </c>
      <c r="R1090" s="182">
        <f t="shared" si="619"/>
        <v>0</v>
      </c>
      <c r="S1090" s="182">
        <f t="shared" si="619"/>
        <v>0</v>
      </c>
      <c r="T1090" s="182">
        <f t="shared" si="619"/>
        <v>0</v>
      </c>
      <c r="U1090" s="182">
        <f t="shared" si="619"/>
        <v>0</v>
      </c>
      <c r="V1090" s="489">
        <f t="shared" si="619"/>
        <v>0</v>
      </c>
      <c r="W1090" s="182">
        <f t="shared" si="619"/>
        <v>0</v>
      </c>
      <c r="X1090" s="182">
        <f t="shared" si="619"/>
        <v>0</v>
      </c>
      <c r="Y1090" s="453">
        <f t="shared" si="619"/>
        <v>0</v>
      </c>
      <c r="Z1090" s="182">
        <f t="shared" si="619"/>
        <v>0</v>
      </c>
      <c r="AA1090" s="182">
        <f t="shared" si="619"/>
        <v>0</v>
      </c>
      <c r="AB1090" s="183">
        <f t="shared" si="619"/>
        <v>0</v>
      </c>
      <c r="AC1090" s="111">
        <f>AVERAGE(E1090:AB1090)</f>
        <v>0</v>
      </c>
      <c r="AD1090" s="78" t="e">
        <f>(AC1086-AC1090)/AC1086</f>
        <v>#DIV/0!</v>
      </c>
      <c r="AE1090" s="79"/>
      <c r="AF1090" s="80"/>
      <c r="AJ1090" s="14"/>
      <c r="AK1090" s="14"/>
      <c r="AL1090" s="15"/>
      <c r="AM1090" s="14"/>
      <c r="AN1090" s="440"/>
    </row>
    <row r="1091" spans="1:40" hidden="1">
      <c r="A1091" s="3437" t="s">
        <v>193</v>
      </c>
      <c r="B1091" s="3438"/>
      <c r="C1091" s="861" t="s">
        <v>16</v>
      </c>
      <c r="D1091" s="862" t="s">
        <v>62</v>
      </c>
      <c r="E1091" s="1998"/>
      <c r="F1091" s="1998"/>
      <c r="G1091" s="1998"/>
      <c r="H1091" s="1999"/>
      <c r="I1091" s="1998"/>
      <c r="J1091" s="1998"/>
      <c r="K1091" s="1998"/>
      <c r="L1091" s="1998"/>
      <c r="M1091" s="1998"/>
      <c r="N1091" s="1999"/>
      <c r="O1091" s="1998"/>
      <c r="P1091" s="1998"/>
      <c r="Q1091" s="1998"/>
      <c r="R1091" s="1998"/>
      <c r="S1091" s="1998"/>
      <c r="T1091" s="1998"/>
      <c r="U1091" s="1998"/>
      <c r="V1091" s="2861"/>
      <c r="W1091" s="1998"/>
      <c r="X1091" s="1998"/>
      <c r="Y1091" s="1999"/>
      <c r="Z1091" s="1998"/>
      <c r="AA1091" s="1998"/>
      <c r="AB1091" s="1998"/>
      <c r="AC1091" s="108">
        <f>SUM(E1091:AB1091)</f>
        <v>0</v>
      </c>
      <c r="AD1091" s="70"/>
      <c r="AE1091" s="71">
        <v>1100</v>
      </c>
      <c r="AF1091" s="72">
        <v>40</v>
      </c>
      <c r="AJ1091" s="542"/>
      <c r="AK1091" s="543"/>
      <c r="AL1091" s="542"/>
      <c r="AM1091" s="15"/>
      <c r="AN1091" s="440"/>
    </row>
    <row r="1092" spans="1:40" hidden="1">
      <c r="A1092" s="3214"/>
      <c r="B1092" s="3436"/>
      <c r="C1092" s="125" t="s">
        <v>18</v>
      </c>
      <c r="D1092" s="110" t="s">
        <v>62</v>
      </c>
      <c r="E1092" s="327"/>
      <c r="F1092" s="327"/>
      <c r="G1092" s="327"/>
      <c r="H1092" s="1995"/>
      <c r="I1092" s="327"/>
      <c r="J1092" s="327"/>
      <c r="K1092" s="327"/>
      <c r="L1092" s="327"/>
      <c r="M1092" s="327"/>
      <c r="N1092" s="1995"/>
      <c r="O1092" s="327"/>
      <c r="P1092" s="327"/>
      <c r="Q1092" s="327"/>
      <c r="R1092" s="327"/>
      <c r="S1092" s="327"/>
      <c r="T1092" s="327"/>
      <c r="U1092" s="327"/>
      <c r="V1092" s="2839"/>
      <c r="W1092" s="327"/>
      <c r="X1092" s="327"/>
      <c r="Y1092" s="1995"/>
      <c r="Z1092" s="327"/>
      <c r="AA1092" s="327"/>
      <c r="AB1092" s="327"/>
      <c r="AC1092" s="109">
        <f>SUM(E1092:AB1092)</f>
        <v>0</v>
      </c>
      <c r="AD1092" s="73"/>
      <c r="AE1092" s="158"/>
      <c r="AF1092" s="74"/>
      <c r="AJ1092" s="15"/>
      <c r="AK1092" s="15"/>
      <c r="AL1092" s="15"/>
      <c r="AM1092" s="15"/>
      <c r="AN1092" s="440"/>
    </row>
    <row r="1093" spans="1:40" hidden="1">
      <c r="A1093" s="3214"/>
      <c r="B1093" s="3436"/>
      <c r="C1093" s="125" t="s">
        <v>19</v>
      </c>
      <c r="D1093" s="110" t="s">
        <v>62</v>
      </c>
      <c r="E1093" s="346"/>
      <c r="F1093" s="347"/>
      <c r="G1093" s="347"/>
      <c r="H1093" s="454"/>
      <c r="I1093" s="347"/>
      <c r="J1093" s="347"/>
      <c r="K1093" s="490"/>
      <c r="L1093" s="347"/>
      <c r="M1093" s="347"/>
      <c r="N1093" s="454"/>
      <c r="O1093" s="347"/>
      <c r="P1093" s="347"/>
      <c r="Q1093" s="347"/>
      <c r="R1093" s="347"/>
      <c r="S1093" s="347"/>
      <c r="T1093" s="347"/>
      <c r="U1093" s="347"/>
      <c r="V1093" s="490"/>
      <c r="W1093" s="347"/>
      <c r="X1093" s="347"/>
      <c r="Y1093" s="454"/>
      <c r="Z1093" s="347"/>
      <c r="AA1093" s="347"/>
      <c r="AB1093" s="347"/>
      <c r="AC1093" s="109" t="e">
        <f>AVERAGE(E1093:AB1093)</f>
        <v>#DIV/0!</v>
      </c>
      <c r="AD1093" s="76"/>
      <c r="AE1093" s="184"/>
      <c r="AF1093" s="77"/>
      <c r="AJ1093" s="15"/>
      <c r="AK1093" s="15"/>
      <c r="AL1093" s="15"/>
      <c r="AM1093" s="15"/>
      <c r="AN1093" s="440"/>
    </row>
    <row r="1094" spans="1:40" ht="16.5" hidden="1" thickBot="1">
      <c r="A1094" s="3214"/>
      <c r="B1094" s="3436"/>
      <c r="C1094" s="125" t="s">
        <v>21</v>
      </c>
      <c r="D1094" s="110"/>
      <c r="E1094" s="333" t="e">
        <f t="shared" ref="E1094:AB1094" si="620">E1092/E1091</f>
        <v>#DIV/0!</v>
      </c>
      <c r="F1094" s="334" t="e">
        <f t="shared" si="620"/>
        <v>#DIV/0!</v>
      </c>
      <c r="G1094" s="334" t="e">
        <f t="shared" si="620"/>
        <v>#DIV/0!</v>
      </c>
      <c r="H1094" s="451" t="e">
        <f t="shared" si="620"/>
        <v>#DIV/0!</v>
      </c>
      <c r="I1094" s="334" t="e">
        <f t="shared" si="620"/>
        <v>#DIV/0!</v>
      </c>
      <c r="J1094" s="334" t="e">
        <f t="shared" si="620"/>
        <v>#DIV/0!</v>
      </c>
      <c r="K1094" s="1996" t="e">
        <f t="shared" si="620"/>
        <v>#DIV/0!</v>
      </c>
      <c r="L1094" s="334" t="e">
        <f t="shared" si="620"/>
        <v>#DIV/0!</v>
      </c>
      <c r="M1094" s="334" t="e">
        <f t="shared" si="620"/>
        <v>#DIV/0!</v>
      </c>
      <c r="N1094" s="451" t="e">
        <f t="shared" si="620"/>
        <v>#DIV/0!</v>
      </c>
      <c r="O1094" s="334" t="e">
        <f t="shared" si="620"/>
        <v>#DIV/0!</v>
      </c>
      <c r="P1094" s="334" t="e">
        <f t="shared" si="620"/>
        <v>#DIV/0!</v>
      </c>
      <c r="Q1094" s="334" t="e">
        <f t="shared" si="620"/>
        <v>#DIV/0!</v>
      </c>
      <c r="R1094" s="334" t="e">
        <f t="shared" si="620"/>
        <v>#DIV/0!</v>
      </c>
      <c r="S1094" s="334" t="e">
        <f t="shared" si="620"/>
        <v>#DIV/0!</v>
      </c>
      <c r="T1094" s="334" t="e">
        <f t="shared" si="620"/>
        <v>#DIV/0!</v>
      </c>
      <c r="U1094" s="334" t="e">
        <f t="shared" si="620"/>
        <v>#DIV/0!</v>
      </c>
      <c r="V1094" s="487" t="e">
        <f t="shared" si="620"/>
        <v>#DIV/0!</v>
      </c>
      <c r="W1094" s="334" t="e">
        <f t="shared" si="620"/>
        <v>#DIV/0!</v>
      </c>
      <c r="X1094" s="334" t="e">
        <f t="shared" si="620"/>
        <v>#DIV/0!</v>
      </c>
      <c r="Y1094" s="451" t="e">
        <f t="shared" si="620"/>
        <v>#DIV/0!</v>
      </c>
      <c r="Z1094" s="334" t="e">
        <f t="shared" si="620"/>
        <v>#DIV/0!</v>
      </c>
      <c r="AA1094" s="334" t="e">
        <f t="shared" si="620"/>
        <v>#DIV/0!</v>
      </c>
      <c r="AB1094" s="334" t="e">
        <f t="shared" si="620"/>
        <v>#DIV/0!</v>
      </c>
      <c r="AC1094" s="110"/>
      <c r="AD1094" s="73"/>
      <c r="AE1094" s="158"/>
      <c r="AF1094" s="74"/>
      <c r="AJ1094" s="15"/>
      <c r="AK1094" s="15"/>
      <c r="AL1094" s="15"/>
      <c r="AM1094" s="15"/>
      <c r="AN1094" s="440"/>
    </row>
    <row r="1095" spans="1:40" hidden="1">
      <c r="A1095" s="1794"/>
      <c r="B1095" s="1794"/>
      <c r="C1095" s="126" t="s">
        <v>130</v>
      </c>
      <c r="D1095" s="110"/>
      <c r="E1095" s="81"/>
      <c r="F1095" s="158"/>
      <c r="G1095" s="158"/>
      <c r="H1095" s="446"/>
      <c r="I1095" s="158"/>
      <c r="J1095" s="158"/>
      <c r="K1095" s="482"/>
      <c r="L1095" s="158"/>
      <c r="M1095" s="158"/>
      <c r="N1095" s="446"/>
      <c r="O1095" s="158"/>
      <c r="P1095" s="158"/>
      <c r="Q1095" s="158"/>
      <c r="R1095" s="158"/>
      <c r="S1095" s="158"/>
      <c r="T1095" s="158"/>
      <c r="U1095" s="158"/>
      <c r="V1095" s="482"/>
      <c r="W1095" s="158"/>
      <c r="X1095" s="158"/>
      <c r="Y1095" s="446"/>
      <c r="Z1095" s="158"/>
      <c r="AA1095" s="158"/>
      <c r="AB1095" s="158"/>
      <c r="AC1095" s="110"/>
      <c r="AD1095" s="73"/>
      <c r="AE1095" s="158"/>
      <c r="AF1095" s="74"/>
      <c r="AJ1095" s="15"/>
      <c r="AK1095" s="15"/>
      <c r="AL1095" s="15"/>
      <c r="AM1095" s="15"/>
      <c r="AN1095" s="440"/>
    </row>
    <row r="1096" spans="1:40" hidden="1">
      <c r="A1096" s="823"/>
      <c r="B1096" s="823"/>
      <c r="C1096" s="824" t="s">
        <v>131</v>
      </c>
      <c r="D1096" s="130"/>
      <c r="E1096" s="94"/>
      <c r="F1096" s="95"/>
      <c r="G1096" s="95"/>
      <c r="H1096" s="478"/>
      <c r="I1096" s="95"/>
      <c r="J1096" s="95"/>
      <c r="K1096" s="1997"/>
      <c r="L1096" s="95"/>
      <c r="M1096" s="95"/>
      <c r="N1096" s="478"/>
      <c r="O1096" s="95"/>
      <c r="P1096" s="95"/>
      <c r="Q1096" s="95"/>
      <c r="R1096" s="95"/>
      <c r="S1096" s="95"/>
      <c r="T1096" s="95"/>
      <c r="U1096" s="95"/>
      <c r="V1096" s="504"/>
      <c r="W1096" s="95"/>
      <c r="X1096" s="95"/>
      <c r="Y1096" s="478"/>
      <c r="Z1096" s="95"/>
      <c r="AA1096" s="95"/>
      <c r="AB1096" s="95"/>
      <c r="AC1096" s="110"/>
      <c r="AD1096" s="73"/>
      <c r="AE1096" s="158"/>
      <c r="AF1096" s="74"/>
      <c r="AG1096" s="15"/>
      <c r="AH1096" s="15"/>
      <c r="AI1096" s="15"/>
      <c r="AJ1096" s="15"/>
      <c r="AK1096" s="440"/>
      <c r="AL1096" s="440"/>
      <c r="AM1096" s="440"/>
      <c r="AN1096" s="440"/>
    </row>
    <row r="1097" spans="1:40" ht="16.5" hidden="1" thickBot="1">
      <c r="A1097" s="3222" t="s">
        <v>49</v>
      </c>
      <c r="B1097" s="3223"/>
      <c r="C1097" s="3224"/>
      <c r="D1097" s="116"/>
      <c r="E1097" s="651">
        <f>SQRT(E1091*E1091+E1092*E1092)/E1081/1.73</f>
        <v>0</v>
      </c>
      <c r="F1097" s="652">
        <f t="shared" ref="F1097:AB1097" si="621">SQRT(F1091*F1091+F1092*F1092)/F1081/1.73</f>
        <v>0</v>
      </c>
      <c r="G1097" s="652">
        <f t="shared" si="621"/>
        <v>0</v>
      </c>
      <c r="H1097" s="653">
        <f t="shared" si="621"/>
        <v>0</v>
      </c>
      <c r="I1097" s="652">
        <f t="shared" si="621"/>
        <v>0</v>
      </c>
      <c r="J1097" s="652">
        <f t="shared" si="621"/>
        <v>0</v>
      </c>
      <c r="K1097" s="652">
        <f t="shared" si="621"/>
        <v>0</v>
      </c>
      <c r="L1097" s="652">
        <f t="shared" si="621"/>
        <v>0</v>
      </c>
      <c r="M1097" s="652">
        <f t="shared" si="621"/>
        <v>0</v>
      </c>
      <c r="N1097" s="653">
        <f t="shared" si="621"/>
        <v>0</v>
      </c>
      <c r="O1097" s="652">
        <f t="shared" si="621"/>
        <v>0</v>
      </c>
      <c r="P1097" s="652">
        <f t="shared" si="621"/>
        <v>0</v>
      </c>
      <c r="Q1097" s="652">
        <f t="shared" si="621"/>
        <v>0</v>
      </c>
      <c r="R1097" s="652">
        <f t="shared" si="621"/>
        <v>0</v>
      </c>
      <c r="S1097" s="652">
        <f t="shared" si="621"/>
        <v>0</v>
      </c>
      <c r="T1097" s="652">
        <f t="shared" si="621"/>
        <v>0</v>
      </c>
      <c r="U1097" s="652">
        <f t="shared" si="621"/>
        <v>0</v>
      </c>
      <c r="V1097" s="1057">
        <f t="shared" si="621"/>
        <v>0</v>
      </c>
      <c r="W1097" s="652">
        <f t="shared" si="621"/>
        <v>0</v>
      </c>
      <c r="X1097" s="652">
        <f t="shared" si="621"/>
        <v>0</v>
      </c>
      <c r="Y1097" s="653">
        <f t="shared" si="621"/>
        <v>0</v>
      </c>
      <c r="Z1097" s="652">
        <f t="shared" si="621"/>
        <v>0</v>
      </c>
      <c r="AA1097" s="652">
        <f t="shared" si="621"/>
        <v>0</v>
      </c>
      <c r="AB1097" s="947">
        <f t="shared" si="621"/>
        <v>0</v>
      </c>
      <c r="AC1097" s="111">
        <f>AVERAGE(E1097:AB1097)</f>
        <v>0</v>
      </c>
      <c r="AD1097" s="78" t="e">
        <f>(AC1093-AC1097)/AC1093</f>
        <v>#DIV/0!</v>
      </c>
      <c r="AE1097" s="79"/>
      <c r="AF1097" s="80"/>
      <c r="AJ1097" s="14"/>
      <c r="AK1097" s="14"/>
      <c r="AL1097" s="15"/>
      <c r="AM1097" s="14"/>
      <c r="AN1097" s="440"/>
    </row>
    <row r="1098" spans="1:40">
      <c r="A1098" s="3437" t="s">
        <v>194</v>
      </c>
      <c r="B1098" s="3438"/>
      <c r="C1098" s="861" t="s">
        <v>16</v>
      </c>
      <c r="D1098" s="863" t="s">
        <v>62</v>
      </c>
      <c r="E1098" s="70">
        <v>300</v>
      </c>
      <c r="F1098" s="71">
        <v>300</v>
      </c>
      <c r="G1098" s="71">
        <v>300</v>
      </c>
      <c r="H1098" s="448">
        <v>300</v>
      </c>
      <c r="I1098" s="71">
        <v>300</v>
      </c>
      <c r="J1098" s="71">
        <v>300</v>
      </c>
      <c r="K1098" s="71">
        <v>400</v>
      </c>
      <c r="L1098" s="71">
        <v>400</v>
      </c>
      <c r="M1098" s="71">
        <v>500</v>
      </c>
      <c r="N1098" s="448">
        <v>500</v>
      </c>
      <c r="O1098" s="71">
        <v>500</v>
      </c>
      <c r="P1098" s="71">
        <v>500</v>
      </c>
      <c r="Q1098" s="71">
        <v>500</v>
      </c>
      <c r="R1098" s="71">
        <v>400</v>
      </c>
      <c r="S1098" s="71">
        <v>100</v>
      </c>
      <c r="T1098" s="71">
        <v>100</v>
      </c>
      <c r="U1098" s="71">
        <v>600</v>
      </c>
      <c r="V1098" s="484">
        <v>500</v>
      </c>
      <c r="W1098" s="71">
        <v>500</v>
      </c>
      <c r="X1098" s="71">
        <v>500</v>
      </c>
      <c r="Y1098" s="448">
        <v>500</v>
      </c>
      <c r="Z1098" s="71">
        <v>500</v>
      </c>
      <c r="AA1098" s="71">
        <v>500</v>
      </c>
      <c r="AB1098" s="72">
        <v>400</v>
      </c>
      <c r="AC1098" s="108">
        <f>SUM(E1098:AB1098)</f>
        <v>9700</v>
      </c>
      <c r="AD1098" s="70"/>
      <c r="AE1098" s="71">
        <v>1100</v>
      </c>
      <c r="AF1098" s="72">
        <v>40</v>
      </c>
      <c r="AJ1098" s="542"/>
      <c r="AK1098" s="543"/>
      <c r="AL1098" s="542"/>
      <c r="AM1098" s="15"/>
      <c r="AN1098" s="440"/>
    </row>
    <row r="1099" spans="1:40">
      <c r="A1099" s="3214"/>
      <c r="B1099" s="3436"/>
      <c r="C1099" s="125" t="s">
        <v>18</v>
      </c>
      <c r="D1099" s="370" t="s">
        <v>62</v>
      </c>
      <c r="E1099" s="430"/>
      <c r="F1099" s="328"/>
      <c r="G1099" s="328"/>
      <c r="H1099" s="449"/>
      <c r="I1099" s="328"/>
      <c r="J1099" s="328"/>
      <c r="K1099" s="328"/>
      <c r="L1099" s="328"/>
      <c r="M1099" s="328"/>
      <c r="N1099" s="449"/>
      <c r="O1099" s="328"/>
      <c r="P1099" s="328"/>
      <c r="Q1099" s="328"/>
      <c r="R1099" s="328"/>
      <c r="S1099" s="328"/>
      <c r="T1099" s="328"/>
      <c r="U1099" s="328"/>
      <c r="V1099" s="485"/>
      <c r="W1099" s="328"/>
      <c r="X1099" s="328"/>
      <c r="Y1099" s="449"/>
      <c r="Z1099" s="328"/>
      <c r="AA1099" s="328"/>
      <c r="AB1099" s="329"/>
      <c r="AC1099" s="135">
        <f>SUM(E1099:AB1099)</f>
        <v>0</v>
      </c>
      <c r="AD1099" s="73"/>
      <c r="AE1099" s="158"/>
      <c r="AF1099" s="74"/>
      <c r="AJ1099" s="15"/>
      <c r="AK1099" s="15"/>
      <c r="AL1099" s="15"/>
      <c r="AM1099" s="15"/>
      <c r="AN1099" s="440"/>
    </row>
    <row r="1100" spans="1:40">
      <c r="A1100" s="3214"/>
      <c r="B1100" s="3436"/>
      <c r="C1100" s="125" t="s">
        <v>19</v>
      </c>
      <c r="D1100" s="370" t="s">
        <v>62</v>
      </c>
      <c r="E1100" s="1725">
        <v>5</v>
      </c>
      <c r="F1100" s="347">
        <v>5</v>
      </c>
      <c r="G1100" s="347">
        <v>5</v>
      </c>
      <c r="H1100" s="454">
        <v>5</v>
      </c>
      <c r="I1100" s="347">
        <v>5</v>
      </c>
      <c r="J1100" s="347">
        <v>5</v>
      </c>
      <c r="K1100" s="490">
        <v>5</v>
      </c>
      <c r="L1100" s="490">
        <v>6</v>
      </c>
      <c r="M1100" s="490">
        <v>6</v>
      </c>
      <c r="N1100" s="454">
        <v>6</v>
      </c>
      <c r="O1100" s="490">
        <v>6</v>
      </c>
      <c r="P1100" s="490">
        <v>6</v>
      </c>
      <c r="Q1100" s="347">
        <v>5</v>
      </c>
      <c r="R1100" s="347">
        <v>6</v>
      </c>
      <c r="S1100" s="347">
        <v>6</v>
      </c>
      <c r="T1100" s="347">
        <v>6</v>
      </c>
      <c r="U1100" s="347">
        <v>6</v>
      </c>
      <c r="V1100" s="490">
        <v>5</v>
      </c>
      <c r="W1100" s="347">
        <v>6</v>
      </c>
      <c r="X1100" s="347">
        <v>6</v>
      </c>
      <c r="Y1100" s="454">
        <v>5</v>
      </c>
      <c r="Z1100" s="347">
        <v>6</v>
      </c>
      <c r="AA1100" s="347">
        <v>6</v>
      </c>
      <c r="AB1100" s="316">
        <v>5</v>
      </c>
      <c r="AC1100" s="135">
        <f>AVERAGE(E1100:AB1100)</f>
        <v>5.541666666666667</v>
      </c>
      <c r="AD1100" s="76"/>
      <c r="AE1100" s="184"/>
      <c r="AF1100" s="77"/>
      <c r="AJ1100" s="15"/>
      <c r="AK1100" s="15"/>
      <c r="AL1100" s="15"/>
      <c r="AM1100" s="15"/>
      <c r="AN1100" s="440"/>
    </row>
    <row r="1101" spans="1:40" ht="16.5" thickBot="1">
      <c r="A1101" s="3214"/>
      <c r="B1101" s="3436"/>
      <c r="C1101" s="125" t="s">
        <v>21</v>
      </c>
      <c r="D1101" s="370"/>
      <c r="E1101" s="619">
        <f t="shared" ref="E1101:AB1101" si="622">E1099/E1098</f>
        <v>0</v>
      </c>
      <c r="F1101" s="334">
        <f t="shared" si="622"/>
        <v>0</v>
      </c>
      <c r="G1101" s="334">
        <f t="shared" si="622"/>
        <v>0</v>
      </c>
      <c r="H1101" s="451">
        <f t="shared" si="622"/>
        <v>0</v>
      </c>
      <c r="I1101" s="334">
        <f t="shared" si="622"/>
        <v>0</v>
      </c>
      <c r="J1101" s="334">
        <f t="shared" si="622"/>
        <v>0</v>
      </c>
      <c r="K1101" s="1996">
        <f t="shared" si="622"/>
        <v>0</v>
      </c>
      <c r="L1101" s="334">
        <f t="shared" si="622"/>
        <v>0</v>
      </c>
      <c r="M1101" s="334">
        <f t="shared" si="622"/>
        <v>0</v>
      </c>
      <c r="N1101" s="451">
        <f t="shared" si="622"/>
        <v>0</v>
      </c>
      <c r="O1101" s="334">
        <f t="shared" si="622"/>
        <v>0</v>
      </c>
      <c r="P1101" s="334">
        <f t="shared" si="622"/>
        <v>0</v>
      </c>
      <c r="Q1101" s="334">
        <f t="shared" si="622"/>
        <v>0</v>
      </c>
      <c r="R1101" s="334">
        <f t="shared" si="622"/>
        <v>0</v>
      </c>
      <c r="S1101" s="334">
        <f t="shared" si="622"/>
        <v>0</v>
      </c>
      <c r="T1101" s="334">
        <f t="shared" si="622"/>
        <v>0</v>
      </c>
      <c r="U1101" s="334">
        <f t="shared" si="622"/>
        <v>0</v>
      </c>
      <c r="V1101" s="487">
        <f t="shared" si="622"/>
        <v>0</v>
      </c>
      <c r="W1101" s="334">
        <f t="shared" si="622"/>
        <v>0</v>
      </c>
      <c r="X1101" s="334">
        <f t="shared" si="622"/>
        <v>0</v>
      </c>
      <c r="Y1101" s="451">
        <f t="shared" si="622"/>
        <v>0</v>
      </c>
      <c r="Z1101" s="334">
        <f t="shared" si="622"/>
        <v>0</v>
      </c>
      <c r="AA1101" s="334">
        <f t="shared" si="622"/>
        <v>0</v>
      </c>
      <c r="AB1101" s="335">
        <f t="shared" si="622"/>
        <v>0</v>
      </c>
      <c r="AC1101" s="134"/>
      <c r="AD1101" s="73"/>
      <c r="AE1101" s="158"/>
      <c r="AF1101" s="74"/>
      <c r="AJ1101" s="15"/>
      <c r="AK1101" s="15"/>
      <c r="AL1101" s="15"/>
      <c r="AM1101" s="15"/>
      <c r="AN1101" s="440"/>
    </row>
    <row r="1102" spans="1:40" hidden="1">
      <c r="A1102" s="1794"/>
      <c r="B1102" s="1794"/>
      <c r="C1102" s="126" t="s">
        <v>195</v>
      </c>
      <c r="D1102" s="370"/>
      <c r="E1102" s="73"/>
      <c r="F1102" s="158"/>
      <c r="G1102" s="158"/>
      <c r="H1102" s="446"/>
      <c r="I1102" s="158"/>
      <c r="J1102" s="158"/>
      <c r="K1102" s="158"/>
      <c r="L1102" s="158"/>
      <c r="M1102" s="158"/>
      <c r="N1102" s="446"/>
      <c r="O1102" s="158"/>
      <c r="P1102" s="158"/>
      <c r="Q1102" s="158"/>
      <c r="R1102" s="158"/>
      <c r="S1102" s="158"/>
      <c r="T1102" s="158"/>
      <c r="U1102" s="158"/>
      <c r="V1102" s="482"/>
      <c r="W1102" s="158"/>
      <c r="X1102" s="158"/>
      <c r="Y1102" s="446"/>
      <c r="Z1102" s="158"/>
      <c r="AA1102" s="158"/>
      <c r="AB1102" s="74"/>
      <c r="AC1102" s="134"/>
      <c r="AD1102" s="73"/>
      <c r="AE1102" s="158"/>
      <c r="AF1102" s="74"/>
      <c r="AJ1102" s="15"/>
      <c r="AK1102" s="15"/>
      <c r="AL1102" s="15"/>
      <c r="AM1102" s="15"/>
      <c r="AN1102" s="440"/>
    </row>
    <row r="1103" spans="1:40" hidden="1">
      <c r="A1103" s="823"/>
      <c r="B1103" s="823"/>
      <c r="C1103" s="824" t="s">
        <v>196</v>
      </c>
      <c r="D1103" s="757"/>
      <c r="E1103" s="73"/>
      <c r="F1103" s="158"/>
      <c r="G1103" s="158"/>
      <c r="H1103" s="446"/>
      <c r="I1103" s="158"/>
      <c r="J1103" s="158"/>
      <c r="K1103" s="482"/>
      <c r="L1103" s="158"/>
      <c r="M1103" s="158"/>
      <c r="N1103" s="446"/>
      <c r="O1103" s="158"/>
      <c r="P1103" s="158"/>
      <c r="Q1103" s="158"/>
      <c r="R1103" s="158"/>
      <c r="S1103" s="158"/>
      <c r="T1103" s="158"/>
      <c r="U1103" s="158"/>
      <c r="V1103" s="482"/>
      <c r="W1103" s="158"/>
      <c r="X1103" s="158"/>
      <c r="Y1103" s="446"/>
      <c r="Z1103" s="158"/>
      <c r="AA1103" s="158"/>
      <c r="AB1103" s="74"/>
      <c r="AC1103" s="134"/>
      <c r="AD1103" s="73"/>
      <c r="AE1103" s="158"/>
      <c r="AF1103" s="74"/>
      <c r="AG1103" s="15"/>
      <c r="AH1103" s="15"/>
      <c r="AI1103" s="15"/>
      <c r="AJ1103" s="15"/>
      <c r="AK1103" s="440"/>
      <c r="AL1103" s="440"/>
      <c r="AM1103" s="440"/>
      <c r="AN1103" s="440"/>
    </row>
    <row r="1104" spans="1:40" ht="16.5" hidden="1" thickBot="1">
      <c r="A1104" s="3222" t="s">
        <v>49</v>
      </c>
      <c r="B1104" s="3223"/>
      <c r="C1104" s="3224"/>
      <c r="D1104" s="368"/>
      <c r="E1104" s="573">
        <f>SQRT(E1098*E1098+E1099*E1099)/E1082/1.73</f>
        <v>1.4572302909603148</v>
      </c>
      <c r="F1104" s="182">
        <f t="shared" ref="F1104:AB1104" si="623">SQRT(F1098*F1098+F1099*F1099)/F1082/1.73</f>
        <v>1.4572302909603148</v>
      </c>
      <c r="G1104" s="182">
        <f t="shared" si="623"/>
        <v>1.4572302909603148</v>
      </c>
      <c r="H1104" s="453">
        <f t="shared" si="623"/>
        <v>1.4572302909603148</v>
      </c>
      <c r="I1104" s="182">
        <f t="shared" si="623"/>
        <v>1.4572302909603148</v>
      </c>
      <c r="J1104" s="182">
        <f t="shared" si="623"/>
        <v>1.4450867052023122</v>
      </c>
      <c r="K1104" s="182">
        <f t="shared" si="623"/>
        <v>1.9429737212804197</v>
      </c>
      <c r="L1104" s="182">
        <f t="shared" si="623"/>
        <v>1.9429737212804197</v>
      </c>
      <c r="M1104" s="182">
        <f t="shared" si="623"/>
        <v>2.4492995003429021</v>
      </c>
      <c r="N1104" s="453">
        <f t="shared" si="623"/>
        <v>2.4492995003429021</v>
      </c>
      <c r="O1104" s="182">
        <f t="shared" si="623"/>
        <v>2.4492995003429021</v>
      </c>
      <c r="P1104" s="182">
        <f t="shared" si="623"/>
        <v>2.4287171516005248</v>
      </c>
      <c r="Q1104" s="182">
        <f t="shared" si="623"/>
        <v>2.4492995003429021</v>
      </c>
      <c r="R1104" s="182">
        <f t="shared" si="623"/>
        <v>1.9594396002743215</v>
      </c>
      <c r="S1104" s="182">
        <f t="shared" si="623"/>
        <v>0.47771461329002057</v>
      </c>
      <c r="T1104" s="182">
        <f t="shared" si="623"/>
        <v>0.47771461329002057</v>
      </c>
      <c r="U1104" s="182">
        <f t="shared" si="623"/>
        <v>2.8662876797401236</v>
      </c>
      <c r="V1104" s="489">
        <f t="shared" si="623"/>
        <v>2.3885730664501024</v>
      </c>
      <c r="W1104" s="182">
        <f t="shared" si="623"/>
        <v>2.4084778420038537</v>
      </c>
      <c r="X1104" s="182">
        <f t="shared" si="623"/>
        <v>2.4084778420038537</v>
      </c>
      <c r="Y1104" s="453">
        <f t="shared" si="623"/>
        <v>2.4084778420038537</v>
      </c>
      <c r="Z1104" s="182">
        <f t="shared" si="623"/>
        <v>2.3885730664501024</v>
      </c>
      <c r="AA1104" s="182">
        <f t="shared" si="623"/>
        <v>2.3885730664501024</v>
      </c>
      <c r="AB1104" s="183">
        <f t="shared" si="623"/>
        <v>1.9108584531600823</v>
      </c>
      <c r="AC1104" s="202">
        <f>AVERAGE(E1104:AB1104)</f>
        <v>1.9552611850272206</v>
      </c>
      <c r="AD1104" s="78">
        <f>(AC1100-AC1104)/AC1100</f>
        <v>0.64717091398005044</v>
      </c>
      <c r="AE1104" s="79"/>
      <c r="AF1104" s="80"/>
      <c r="AJ1104" s="14"/>
      <c r="AK1104" s="14"/>
      <c r="AL1104" s="15"/>
      <c r="AM1104" s="14"/>
      <c r="AN1104" s="440"/>
    </row>
    <row r="1105" spans="1:40">
      <c r="A1105" s="3199" t="s">
        <v>197</v>
      </c>
      <c r="B1105" s="3261"/>
      <c r="C1105" s="123" t="s">
        <v>16</v>
      </c>
      <c r="D1105" s="115" t="s">
        <v>62</v>
      </c>
      <c r="E1105" s="326">
        <v>5900</v>
      </c>
      <c r="F1105" s="326">
        <v>5800</v>
      </c>
      <c r="G1105" s="326">
        <v>5700</v>
      </c>
      <c r="H1105" s="2004">
        <v>5600</v>
      </c>
      <c r="I1105" s="326">
        <v>5800</v>
      </c>
      <c r="J1105" s="326">
        <v>5900</v>
      </c>
      <c r="K1105" s="326">
        <v>5800</v>
      </c>
      <c r="L1105" s="326">
        <v>4600</v>
      </c>
      <c r="M1105" s="326">
        <v>4200</v>
      </c>
      <c r="N1105" s="2004">
        <v>3900</v>
      </c>
      <c r="O1105" s="326">
        <v>4100</v>
      </c>
      <c r="P1105" s="326">
        <v>4000</v>
      </c>
      <c r="Q1105" s="326">
        <v>4200</v>
      </c>
      <c r="R1105" s="326">
        <v>4000</v>
      </c>
      <c r="S1105" s="326">
        <v>4300</v>
      </c>
      <c r="T1105" s="326">
        <v>4300</v>
      </c>
      <c r="U1105" s="326">
        <v>4400</v>
      </c>
      <c r="V1105" s="2852">
        <v>5100</v>
      </c>
      <c r="W1105" s="326">
        <v>6200</v>
      </c>
      <c r="X1105" s="326">
        <v>5600</v>
      </c>
      <c r="Y1105" s="2004">
        <v>6300</v>
      </c>
      <c r="Z1105" s="326">
        <v>4700</v>
      </c>
      <c r="AA1105" s="326">
        <v>4900</v>
      </c>
      <c r="AB1105" s="326">
        <v>4400</v>
      </c>
      <c r="AC1105" s="108">
        <f>SUM(E1105:AB1105)</f>
        <v>119700</v>
      </c>
      <c r="AD1105" s="70"/>
      <c r="AE1105" s="71">
        <v>1100</v>
      </c>
      <c r="AF1105" s="72">
        <v>40</v>
      </c>
      <c r="AJ1105" s="542"/>
      <c r="AK1105" s="543"/>
      <c r="AL1105" s="542"/>
      <c r="AM1105" s="15"/>
      <c r="AN1105" s="440"/>
    </row>
    <row r="1106" spans="1:40">
      <c r="A1106" s="3211"/>
      <c r="B1106" s="3436"/>
      <c r="C1106" s="125" t="s">
        <v>18</v>
      </c>
      <c r="D1106" s="110" t="s">
        <v>62</v>
      </c>
      <c r="E1106" s="327">
        <v>3100</v>
      </c>
      <c r="F1106" s="327">
        <v>2700</v>
      </c>
      <c r="G1106" s="327">
        <v>3000</v>
      </c>
      <c r="H1106" s="1995">
        <v>3000</v>
      </c>
      <c r="I1106" s="327">
        <v>3100</v>
      </c>
      <c r="J1106" s="327">
        <v>3000</v>
      </c>
      <c r="K1106" s="327">
        <v>3100</v>
      </c>
      <c r="L1106" s="327">
        <v>2000</v>
      </c>
      <c r="M1106" s="327">
        <v>1200</v>
      </c>
      <c r="N1106" s="1995">
        <v>1300</v>
      </c>
      <c r="O1106" s="327">
        <v>1400</v>
      </c>
      <c r="P1106" s="327">
        <v>1400</v>
      </c>
      <c r="Q1106" s="327">
        <v>1600</v>
      </c>
      <c r="R1106" s="327">
        <v>1300</v>
      </c>
      <c r="S1106" s="327">
        <v>1700</v>
      </c>
      <c r="T1106" s="327">
        <v>1800</v>
      </c>
      <c r="U1106" s="327">
        <v>2300</v>
      </c>
      <c r="V1106" s="2839">
        <v>2900</v>
      </c>
      <c r="W1106" s="327">
        <v>3200</v>
      </c>
      <c r="X1106" s="327">
        <v>2600</v>
      </c>
      <c r="Y1106" s="1995">
        <v>3200</v>
      </c>
      <c r="Z1106" s="327">
        <v>2700</v>
      </c>
      <c r="AA1106" s="327">
        <v>2600</v>
      </c>
      <c r="AB1106" s="327">
        <v>2500</v>
      </c>
      <c r="AC1106" s="109">
        <f>SUM(E1106:AB1106)</f>
        <v>56700</v>
      </c>
      <c r="AD1106" s="73"/>
      <c r="AE1106" s="158"/>
      <c r="AF1106" s="74"/>
      <c r="AJ1106" s="15"/>
      <c r="AK1106" s="15"/>
      <c r="AL1106" s="15"/>
      <c r="AM1106" s="15"/>
      <c r="AN1106" s="440"/>
    </row>
    <row r="1107" spans="1:40">
      <c r="A1107" s="3211"/>
      <c r="B1107" s="3436"/>
      <c r="C1107" s="125" t="s">
        <v>19</v>
      </c>
      <c r="D1107" s="110" t="s">
        <v>62</v>
      </c>
      <c r="E1107" s="346">
        <v>33</v>
      </c>
      <c r="F1107" s="347">
        <v>32</v>
      </c>
      <c r="G1107" s="347">
        <v>32</v>
      </c>
      <c r="H1107" s="454">
        <v>32</v>
      </c>
      <c r="I1107" s="347">
        <v>32</v>
      </c>
      <c r="J1107" s="347">
        <v>32</v>
      </c>
      <c r="K1107" s="490">
        <v>34</v>
      </c>
      <c r="L1107" s="347">
        <v>25</v>
      </c>
      <c r="M1107" s="347">
        <v>22</v>
      </c>
      <c r="N1107" s="454">
        <v>21</v>
      </c>
      <c r="O1107" s="347">
        <v>21</v>
      </c>
      <c r="P1107" s="347">
        <v>21</v>
      </c>
      <c r="Q1107" s="347">
        <v>22</v>
      </c>
      <c r="R1107" s="347">
        <v>21</v>
      </c>
      <c r="S1107" s="347">
        <v>23</v>
      </c>
      <c r="T1107" s="347">
        <v>23</v>
      </c>
      <c r="U1107" s="347">
        <v>25</v>
      </c>
      <c r="V1107" s="490">
        <v>28</v>
      </c>
      <c r="W1107" s="347">
        <v>34</v>
      </c>
      <c r="X1107" s="347">
        <v>30</v>
      </c>
      <c r="Y1107" s="454">
        <v>35</v>
      </c>
      <c r="Z1107" s="347">
        <v>26</v>
      </c>
      <c r="AA1107" s="347">
        <v>27</v>
      </c>
      <c r="AB1107" s="347">
        <v>25</v>
      </c>
      <c r="AC1107" s="109">
        <f>AVERAGE(E1107:AB1107)</f>
        <v>27.333333333333332</v>
      </c>
      <c r="AD1107" s="76"/>
      <c r="AE1107" s="184"/>
      <c r="AF1107" s="77"/>
      <c r="AJ1107" s="15"/>
      <c r="AK1107" s="15"/>
      <c r="AL1107" s="15"/>
      <c r="AM1107" s="15"/>
      <c r="AN1107" s="440"/>
    </row>
    <row r="1108" spans="1:40" ht="16.5" thickBot="1">
      <c r="A1108" s="3212"/>
      <c r="B1108" s="3263"/>
      <c r="C1108" s="128" t="s">
        <v>21</v>
      </c>
      <c r="D1108" s="116"/>
      <c r="E1108" s="337">
        <f t="shared" ref="E1108:AB1108" si="624">E1106/E1105</f>
        <v>0.52542372881355937</v>
      </c>
      <c r="F1108" s="338">
        <f t="shared" si="624"/>
        <v>0.46551724137931033</v>
      </c>
      <c r="G1108" s="338">
        <f t="shared" si="624"/>
        <v>0.52631578947368418</v>
      </c>
      <c r="H1108" s="464">
        <f t="shared" si="624"/>
        <v>0.5357142857142857</v>
      </c>
      <c r="I1108" s="338">
        <f t="shared" si="624"/>
        <v>0.53448275862068961</v>
      </c>
      <c r="J1108" s="338">
        <f t="shared" si="624"/>
        <v>0.50847457627118642</v>
      </c>
      <c r="K1108" s="2005">
        <f t="shared" si="624"/>
        <v>0.53448275862068961</v>
      </c>
      <c r="L1108" s="338">
        <f t="shared" si="624"/>
        <v>0.43478260869565216</v>
      </c>
      <c r="M1108" s="338">
        <f t="shared" si="624"/>
        <v>0.2857142857142857</v>
      </c>
      <c r="N1108" s="464">
        <f t="shared" si="624"/>
        <v>0.33333333333333331</v>
      </c>
      <c r="O1108" s="338">
        <f t="shared" si="624"/>
        <v>0.34146341463414637</v>
      </c>
      <c r="P1108" s="338">
        <f t="shared" si="624"/>
        <v>0.35</v>
      </c>
      <c r="Q1108" s="338">
        <f t="shared" si="624"/>
        <v>0.38095238095238093</v>
      </c>
      <c r="R1108" s="338">
        <f t="shared" si="624"/>
        <v>0.32500000000000001</v>
      </c>
      <c r="S1108" s="338">
        <f t="shared" si="624"/>
        <v>0.39534883720930231</v>
      </c>
      <c r="T1108" s="338">
        <f t="shared" si="624"/>
        <v>0.41860465116279072</v>
      </c>
      <c r="U1108" s="338">
        <f t="shared" si="624"/>
        <v>0.52272727272727271</v>
      </c>
      <c r="V1108" s="501">
        <f t="shared" si="624"/>
        <v>0.56862745098039214</v>
      </c>
      <c r="W1108" s="338">
        <f t="shared" si="624"/>
        <v>0.5161290322580645</v>
      </c>
      <c r="X1108" s="338">
        <f t="shared" si="624"/>
        <v>0.4642857142857143</v>
      </c>
      <c r="Y1108" s="464">
        <f t="shared" si="624"/>
        <v>0.50793650793650791</v>
      </c>
      <c r="Z1108" s="338">
        <f t="shared" si="624"/>
        <v>0.57446808510638303</v>
      </c>
      <c r="AA1108" s="338">
        <f t="shared" si="624"/>
        <v>0.53061224489795922</v>
      </c>
      <c r="AB1108" s="338">
        <f t="shared" si="624"/>
        <v>0.56818181818181823</v>
      </c>
      <c r="AC1108" s="116"/>
      <c r="AD1108" s="73"/>
      <c r="AE1108" s="158"/>
      <c r="AF1108" s="74"/>
      <c r="AJ1108" s="15"/>
      <c r="AK1108" s="15"/>
      <c r="AL1108" s="15"/>
      <c r="AM1108" s="15"/>
      <c r="AN1108" s="440"/>
    </row>
    <row r="1109" spans="1:40" hidden="1">
      <c r="A1109" s="1809"/>
      <c r="B1109" s="1809"/>
      <c r="C1109" s="385" t="s">
        <v>130</v>
      </c>
      <c r="D1109" s="124"/>
      <c r="E1109" s="1820"/>
      <c r="F1109" s="92"/>
      <c r="G1109" s="92"/>
      <c r="H1109" s="445"/>
      <c r="I1109" s="92"/>
      <c r="J1109" s="92"/>
      <c r="K1109" s="498"/>
      <c r="L1109" s="92"/>
      <c r="M1109" s="92"/>
      <c r="N1109" s="445"/>
      <c r="O1109" s="92"/>
      <c r="P1109" s="92"/>
      <c r="Q1109" s="92"/>
      <c r="R1109" s="92"/>
      <c r="S1109" s="92"/>
      <c r="T1109" s="92"/>
      <c r="U1109" s="92"/>
      <c r="V1109" s="498"/>
      <c r="W1109" s="92"/>
      <c r="X1109" s="92"/>
      <c r="Y1109" s="445"/>
      <c r="Z1109" s="92"/>
      <c r="AA1109" s="92"/>
      <c r="AB1109" s="92"/>
      <c r="AC1109" s="124"/>
      <c r="AD1109" s="73"/>
      <c r="AE1109" s="158"/>
      <c r="AF1109" s="74"/>
      <c r="AJ1109" s="15"/>
      <c r="AK1109" s="15"/>
      <c r="AL1109" s="15"/>
      <c r="AM1109" s="15"/>
      <c r="AN1109" s="440"/>
    </row>
    <row r="1110" spans="1:40" hidden="1">
      <c r="A1110" s="823"/>
      <c r="B1110" s="823"/>
      <c r="C1110" s="824" t="s">
        <v>131</v>
      </c>
      <c r="D1110" s="130"/>
      <c r="E1110" s="94"/>
      <c r="F1110" s="95"/>
      <c r="G1110" s="95"/>
      <c r="H1110" s="478"/>
      <c r="I1110" s="95"/>
      <c r="J1110" s="95"/>
      <c r="K1110" s="1997"/>
      <c r="L1110" s="95"/>
      <c r="M1110" s="95"/>
      <c r="N1110" s="478"/>
      <c r="O1110" s="95"/>
      <c r="P1110" s="95"/>
      <c r="Q1110" s="95"/>
      <c r="R1110" s="95"/>
      <c r="S1110" s="95"/>
      <c r="T1110" s="95"/>
      <c r="U1110" s="95"/>
      <c r="V1110" s="504"/>
      <c r="W1110" s="95"/>
      <c r="X1110" s="95"/>
      <c r="Y1110" s="478"/>
      <c r="Z1110" s="95"/>
      <c r="AA1110" s="95"/>
      <c r="AB1110" s="95"/>
      <c r="AC1110" s="110"/>
      <c r="AD1110" s="73"/>
      <c r="AE1110" s="158"/>
      <c r="AF1110" s="74"/>
      <c r="AG1110" s="15"/>
      <c r="AH1110" s="15"/>
      <c r="AI1110" s="15"/>
      <c r="AJ1110" s="15"/>
      <c r="AK1110" s="440"/>
      <c r="AL1110" s="440"/>
      <c r="AM1110" s="440"/>
      <c r="AN1110" s="440"/>
    </row>
    <row r="1111" spans="1:40" ht="16.5" hidden="1" thickBot="1">
      <c r="A1111" s="3222" t="s">
        <v>49</v>
      </c>
      <c r="B1111" s="3223"/>
      <c r="C1111" s="3224"/>
      <c r="D1111" s="116"/>
      <c r="E1111" s="181">
        <f>SQRT(E1105*E1105+E1106*E1106)/E1082/1.73</f>
        <v>32.373988833636048</v>
      </c>
      <c r="F1111" s="182">
        <f t="shared" ref="F1111:AB1111" si="625">SQRT(F1105*F1105+F1106*F1106)/F1082/1.73</f>
        <v>31.07619284349019</v>
      </c>
      <c r="G1111" s="182">
        <f t="shared" si="625"/>
        <v>31.288061233181946</v>
      </c>
      <c r="H1111" s="453">
        <f t="shared" si="625"/>
        <v>30.859047309989005</v>
      </c>
      <c r="I1111" s="182">
        <f t="shared" si="625"/>
        <v>31.944786607970823</v>
      </c>
      <c r="J1111" s="182">
        <f t="shared" si="625"/>
        <v>31.88300721266457</v>
      </c>
      <c r="K1111" s="182">
        <f t="shared" si="625"/>
        <v>31.944786607970823</v>
      </c>
      <c r="L1111" s="182">
        <f t="shared" si="625"/>
        <v>24.364766510874734</v>
      </c>
      <c r="M1111" s="182">
        <f t="shared" si="625"/>
        <v>21.39740341710743</v>
      </c>
      <c r="N1111" s="453">
        <f t="shared" si="625"/>
        <v>20.137949241789425</v>
      </c>
      <c r="O1111" s="182">
        <f t="shared" si="625"/>
        <v>21.222865702394898</v>
      </c>
      <c r="P1111" s="182">
        <f t="shared" si="625"/>
        <v>20.585437509512889</v>
      </c>
      <c r="Q1111" s="182">
        <f t="shared" si="625"/>
        <v>22.016464244385453</v>
      </c>
      <c r="R1111" s="182">
        <f t="shared" si="625"/>
        <v>20.603253497416571</v>
      </c>
      <c r="S1111" s="182">
        <f t="shared" si="625"/>
        <v>22.088812920645665</v>
      </c>
      <c r="T1111" s="182">
        <f t="shared" si="625"/>
        <v>22.268880754419651</v>
      </c>
      <c r="U1111" s="182">
        <f t="shared" si="625"/>
        <v>23.717941216846906</v>
      </c>
      <c r="V1111" s="489">
        <f t="shared" si="625"/>
        <v>28.026828727602599</v>
      </c>
      <c r="W1111" s="182">
        <f t="shared" si="625"/>
        <v>33.608407596363023</v>
      </c>
      <c r="X1111" s="182">
        <f t="shared" si="625"/>
        <v>29.740556917982911</v>
      </c>
      <c r="Y1111" s="453">
        <f t="shared" si="625"/>
        <v>34.037169223370931</v>
      </c>
      <c r="Z1111" s="182">
        <f t="shared" si="625"/>
        <v>25.893718497812358</v>
      </c>
      <c r="AA1111" s="182">
        <f t="shared" si="625"/>
        <v>26.499170206580356</v>
      </c>
      <c r="AB1111" s="183">
        <f t="shared" si="625"/>
        <v>24.175380363789223</v>
      </c>
      <c r="AC1111" s="111">
        <f>AVERAGE(E1111:AB1111)</f>
        <v>26.739786549908271</v>
      </c>
      <c r="AD1111" s="78">
        <f>(AC1107-AC1111)/AC1107</f>
        <v>2.1715126222868111E-2</v>
      </c>
      <c r="AE1111" s="79"/>
      <c r="AF1111" s="80"/>
      <c r="AJ1111" s="14"/>
      <c r="AK1111" s="14"/>
      <c r="AL1111" s="15"/>
      <c r="AM1111" s="14"/>
      <c r="AN1111" s="440"/>
    </row>
    <row r="1112" spans="1:40">
      <c r="A1112" s="3199" t="s">
        <v>198</v>
      </c>
      <c r="B1112" s="3261"/>
      <c r="C1112" s="123" t="s">
        <v>16</v>
      </c>
      <c r="D1112" s="115" t="s">
        <v>62</v>
      </c>
      <c r="E1112" s="326">
        <v>5800</v>
      </c>
      <c r="F1112" s="326">
        <v>5600</v>
      </c>
      <c r="G1112" s="326">
        <v>5600</v>
      </c>
      <c r="H1112" s="2004">
        <v>5500</v>
      </c>
      <c r="I1112" s="326">
        <v>5800</v>
      </c>
      <c r="J1112" s="326">
        <v>5900</v>
      </c>
      <c r="K1112" s="326">
        <v>5900</v>
      </c>
      <c r="L1112" s="326">
        <v>4800</v>
      </c>
      <c r="M1112" s="326">
        <v>4400</v>
      </c>
      <c r="N1112" s="2004">
        <v>4200</v>
      </c>
      <c r="O1112" s="326">
        <v>4300</v>
      </c>
      <c r="P1112" s="326">
        <v>4200</v>
      </c>
      <c r="Q1112" s="326">
        <v>4300</v>
      </c>
      <c r="R1112" s="326">
        <v>4100</v>
      </c>
      <c r="S1112" s="326">
        <v>4500</v>
      </c>
      <c r="T1112" s="326">
        <v>4500</v>
      </c>
      <c r="U1112" s="326">
        <v>4600</v>
      </c>
      <c r="V1112" s="2852">
        <v>5200</v>
      </c>
      <c r="W1112" s="326">
        <v>6200</v>
      </c>
      <c r="X1112" s="326">
        <v>5700</v>
      </c>
      <c r="Y1112" s="2004">
        <v>6400</v>
      </c>
      <c r="Z1112" s="326">
        <v>4900</v>
      </c>
      <c r="AA1112" s="326">
        <v>5000</v>
      </c>
      <c r="AB1112" s="326">
        <v>4500</v>
      </c>
      <c r="AC1112" s="108">
        <f>SUM(E1112:AB1112)</f>
        <v>121900</v>
      </c>
      <c r="AD1112" s="70"/>
      <c r="AE1112" s="71">
        <v>1100</v>
      </c>
      <c r="AF1112" s="72">
        <v>40</v>
      </c>
      <c r="AJ1112" s="542"/>
      <c r="AK1112" s="543"/>
      <c r="AL1112" s="542"/>
      <c r="AM1112" s="15"/>
      <c r="AN1112" s="440"/>
    </row>
    <row r="1113" spans="1:40">
      <c r="A1113" s="3211"/>
      <c r="B1113" s="3436"/>
      <c r="C1113" s="125" t="s">
        <v>18</v>
      </c>
      <c r="D1113" s="110" t="s">
        <v>62</v>
      </c>
      <c r="E1113" s="327">
        <v>2600</v>
      </c>
      <c r="F1113" s="327">
        <v>2300</v>
      </c>
      <c r="G1113" s="327">
        <v>2600</v>
      </c>
      <c r="H1113" s="1995">
        <v>2500</v>
      </c>
      <c r="I1113" s="327">
        <v>2600</v>
      </c>
      <c r="J1113" s="327">
        <v>2600</v>
      </c>
      <c r="K1113" s="327">
        <v>2700</v>
      </c>
      <c r="L1113" s="327">
        <v>1700</v>
      </c>
      <c r="M1113" s="327">
        <v>1100</v>
      </c>
      <c r="N1113" s="1995">
        <v>1200</v>
      </c>
      <c r="O1113" s="327">
        <v>1200</v>
      </c>
      <c r="P1113" s="327">
        <v>1200</v>
      </c>
      <c r="Q1113" s="327">
        <v>1400</v>
      </c>
      <c r="R1113" s="327">
        <v>1100</v>
      </c>
      <c r="S1113" s="327">
        <v>1500</v>
      </c>
      <c r="T1113" s="327">
        <v>1700</v>
      </c>
      <c r="U1113" s="327">
        <v>2100</v>
      </c>
      <c r="V1113" s="2839">
        <v>2600</v>
      </c>
      <c r="W1113" s="327">
        <v>2800</v>
      </c>
      <c r="X1113" s="327">
        <v>2200</v>
      </c>
      <c r="Y1113" s="1995">
        <v>2800</v>
      </c>
      <c r="Z1113" s="327">
        <v>2300</v>
      </c>
      <c r="AA1113" s="327">
        <v>2300</v>
      </c>
      <c r="AB1113" s="327">
        <v>2200</v>
      </c>
      <c r="AC1113" s="109">
        <f>SUM(E1113:AB1113)</f>
        <v>49300</v>
      </c>
      <c r="AD1113" s="73"/>
      <c r="AE1113" s="158"/>
      <c r="AF1113" s="74"/>
      <c r="AJ1113" s="15"/>
      <c r="AK1113" s="15"/>
      <c r="AL1113" s="15"/>
      <c r="AM1113" s="15"/>
      <c r="AN1113" s="440"/>
    </row>
    <row r="1114" spans="1:40">
      <c r="A1114" s="3211"/>
      <c r="B1114" s="3436"/>
      <c r="C1114" s="125" t="s">
        <v>19</v>
      </c>
      <c r="D1114" s="110" t="s">
        <v>62</v>
      </c>
      <c r="E1114" s="346">
        <v>30</v>
      </c>
      <c r="F1114" s="347">
        <v>29</v>
      </c>
      <c r="G1114" s="347">
        <v>29</v>
      </c>
      <c r="H1114" s="454">
        <v>29</v>
      </c>
      <c r="I1114" s="347">
        <v>29</v>
      </c>
      <c r="J1114" s="347">
        <v>29</v>
      </c>
      <c r="K1114" s="490">
        <v>31</v>
      </c>
      <c r="L1114" s="347">
        <v>24</v>
      </c>
      <c r="M1114" s="347">
        <v>21</v>
      </c>
      <c r="N1114" s="454">
        <v>21</v>
      </c>
      <c r="O1114" s="347">
        <v>21</v>
      </c>
      <c r="P1114" s="347">
        <v>20</v>
      </c>
      <c r="Q1114" s="347">
        <v>21</v>
      </c>
      <c r="R1114" s="347">
        <v>20</v>
      </c>
      <c r="S1114" s="347">
        <v>22</v>
      </c>
      <c r="T1114" s="347">
        <v>22</v>
      </c>
      <c r="U1114" s="347">
        <v>24</v>
      </c>
      <c r="V1114" s="490">
        <v>27</v>
      </c>
      <c r="W1114" s="347">
        <v>32</v>
      </c>
      <c r="X1114" s="347">
        <v>29</v>
      </c>
      <c r="Y1114" s="454">
        <v>33</v>
      </c>
      <c r="Z1114" s="347">
        <v>25</v>
      </c>
      <c r="AA1114" s="347">
        <v>26</v>
      </c>
      <c r="AB1114" s="347">
        <v>23</v>
      </c>
      <c r="AC1114" s="109">
        <f>AVERAGE(E1114:AB1114)</f>
        <v>25.708333333333332</v>
      </c>
      <c r="AD1114" s="76"/>
      <c r="AE1114" s="184"/>
      <c r="AF1114" s="77"/>
      <c r="AJ1114" s="15"/>
      <c r="AK1114" s="15"/>
      <c r="AL1114" s="15"/>
      <c r="AM1114" s="15"/>
      <c r="AN1114" s="440"/>
    </row>
    <row r="1115" spans="1:40" ht="16.5" thickBot="1">
      <c r="A1115" s="3212"/>
      <c r="B1115" s="3263"/>
      <c r="C1115" s="128" t="s">
        <v>21</v>
      </c>
      <c r="D1115" s="116"/>
      <c r="E1115" s="337">
        <f t="shared" ref="E1115:AB1115" si="626">E1113/E1112</f>
        <v>0.44827586206896552</v>
      </c>
      <c r="F1115" s="338">
        <f t="shared" si="626"/>
        <v>0.4107142857142857</v>
      </c>
      <c r="G1115" s="338">
        <f t="shared" si="626"/>
        <v>0.4642857142857143</v>
      </c>
      <c r="H1115" s="464">
        <f t="shared" si="626"/>
        <v>0.45454545454545453</v>
      </c>
      <c r="I1115" s="338">
        <f t="shared" si="626"/>
        <v>0.44827586206896552</v>
      </c>
      <c r="J1115" s="338">
        <f t="shared" si="626"/>
        <v>0.44067796610169491</v>
      </c>
      <c r="K1115" s="2005">
        <f t="shared" si="626"/>
        <v>0.4576271186440678</v>
      </c>
      <c r="L1115" s="338">
        <f t="shared" si="626"/>
        <v>0.35416666666666669</v>
      </c>
      <c r="M1115" s="338">
        <f t="shared" si="626"/>
        <v>0.25</v>
      </c>
      <c r="N1115" s="464">
        <f t="shared" si="626"/>
        <v>0.2857142857142857</v>
      </c>
      <c r="O1115" s="338">
        <f t="shared" si="626"/>
        <v>0.27906976744186046</v>
      </c>
      <c r="P1115" s="338">
        <f t="shared" si="626"/>
        <v>0.2857142857142857</v>
      </c>
      <c r="Q1115" s="338">
        <f t="shared" si="626"/>
        <v>0.32558139534883723</v>
      </c>
      <c r="R1115" s="338">
        <f t="shared" si="626"/>
        <v>0.26829268292682928</v>
      </c>
      <c r="S1115" s="338">
        <f t="shared" si="626"/>
        <v>0.33333333333333331</v>
      </c>
      <c r="T1115" s="338">
        <f t="shared" si="626"/>
        <v>0.37777777777777777</v>
      </c>
      <c r="U1115" s="338">
        <f t="shared" si="626"/>
        <v>0.45652173913043476</v>
      </c>
      <c r="V1115" s="501">
        <f t="shared" si="626"/>
        <v>0.5</v>
      </c>
      <c r="W1115" s="338">
        <f t="shared" si="626"/>
        <v>0.45161290322580644</v>
      </c>
      <c r="X1115" s="338">
        <f t="shared" si="626"/>
        <v>0.38596491228070173</v>
      </c>
      <c r="Y1115" s="464">
        <f t="shared" si="626"/>
        <v>0.4375</v>
      </c>
      <c r="Z1115" s="338">
        <f t="shared" si="626"/>
        <v>0.46938775510204084</v>
      </c>
      <c r="AA1115" s="338">
        <f t="shared" si="626"/>
        <v>0.46</v>
      </c>
      <c r="AB1115" s="338">
        <f t="shared" si="626"/>
        <v>0.48888888888888887</v>
      </c>
      <c r="AC1115" s="116"/>
      <c r="AD1115" s="73"/>
      <c r="AE1115" s="158"/>
      <c r="AF1115" s="74"/>
      <c r="AJ1115" s="15"/>
      <c r="AK1115" s="15"/>
      <c r="AL1115" s="15"/>
      <c r="AM1115" s="15"/>
      <c r="AN1115" s="440"/>
    </row>
    <row r="1116" spans="1:40" hidden="1">
      <c r="A1116" s="1809"/>
      <c r="B1116" s="1809"/>
      <c r="C1116" s="385" t="s">
        <v>130</v>
      </c>
      <c r="D1116" s="124"/>
      <c r="E1116" s="1820"/>
      <c r="F1116" s="92"/>
      <c r="G1116" s="92"/>
      <c r="H1116" s="445"/>
      <c r="I1116" s="92"/>
      <c r="J1116" s="92"/>
      <c r="K1116" s="498"/>
      <c r="L1116" s="92"/>
      <c r="M1116" s="92"/>
      <c r="N1116" s="445"/>
      <c r="O1116" s="92"/>
      <c r="P1116" s="92"/>
      <c r="Q1116" s="92"/>
      <c r="R1116" s="92"/>
      <c r="S1116" s="92"/>
      <c r="T1116" s="92"/>
      <c r="U1116" s="92"/>
      <c r="V1116" s="498"/>
      <c r="W1116" s="92"/>
      <c r="X1116" s="92"/>
      <c r="Y1116" s="445"/>
      <c r="Z1116" s="92"/>
      <c r="AA1116" s="92"/>
      <c r="AB1116" s="92"/>
      <c r="AC1116" s="124"/>
      <c r="AD1116" s="73"/>
      <c r="AE1116" s="158"/>
      <c r="AF1116" s="74"/>
      <c r="AJ1116" s="15"/>
      <c r="AK1116" s="15"/>
      <c r="AL1116" s="15"/>
      <c r="AM1116" s="15"/>
      <c r="AN1116" s="440"/>
    </row>
    <row r="1117" spans="1:40" hidden="1">
      <c r="A1117" s="823"/>
      <c r="B1117" s="823"/>
      <c r="C1117" s="824" t="s">
        <v>131</v>
      </c>
      <c r="D1117" s="130"/>
      <c r="E1117" s="94"/>
      <c r="F1117" s="95"/>
      <c r="G1117" s="95"/>
      <c r="H1117" s="478"/>
      <c r="I1117" s="95"/>
      <c r="J1117" s="95"/>
      <c r="K1117" s="1997"/>
      <c r="L1117" s="95"/>
      <c r="M1117" s="95"/>
      <c r="N1117" s="478"/>
      <c r="O1117" s="95"/>
      <c r="P1117" s="95"/>
      <c r="Q1117" s="95"/>
      <c r="R1117" s="95"/>
      <c r="S1117" s="95"/>
      <c r="T1117" s="95"/>
      <c r="U1117" s="95"/>
      <c r="V1117" s="504"/>
      <c r="W1117" s="95"/>
      <c r="X1117" s="95"/>
      <c r="Y1117" s="478"/>
      <c r="Z1117" s="95"/>
      <c r="AA1117" s="95"/>
      <c r="AB1117" s="95"/>
      <c r="AC1117" s="110"/>
      <c r="AD1117" s="73"/>
      <c r="AE1117" s="158"/>
      <c r="AF1117" s="74"/>
      <c r="AG1117" s="15"/>
      <c r="AH1117" s="15"/>
      <c r="AI1117" s="15"/>
      <c r="AJ1117" s="15"/>
      <c r="AK1117" s="440"/>
      <c r="AL1117" s="440"/>
      <c r="AM1117" s="440"/>
      <c r="AN1117" s="440"/>
    </row>
    <row r="1118" spans="1:40" ht="16.5" hidden="1" thickBot="1">
      <c r="A1118" s="3222" t="s">
        <v>49</v>
      </c>
      <c r="B1118" s="3223"/>
      <c r="C1118" s="3224"/>
      <c r="D1118" s="116"/>
      <c r="E1118" s="651">
        <f>SQRT(E1112*E1112+E1113*E1113)/E1081/1.73</f>
        <v>30.874335419576827</v>
      </c>
      <c r="F1118" s="652">
        <f t="shared" ref="F1118:AB1118" si="627">SQRT(F1112*F1112+F1113*F1113)/F1081/1.73</f>
        <v>29.406539792423004</v>
      </c>
      <c r="G1118" s="652">
        <f t="shared" si="627"/>
        <v>29.990477564352517</v>
      </c>
      <c r="H1118" s="653">
        <f t="shared" si="627"/>
        <v>29.346300999646793</v>
      </c>
      <c r="I1118" s="652">
        <f t="shared" si="627"/>
        <v>30.874335419576827</v>
      </c>
      <c r="J1118" s="652">
        <f t="shared" si="627"/>
        <v>31.057226049739636</v>
      </c>
      <c r="K1118" s="652">
        <f t="shared" si="627"/>
        <v>31.517225817279517</v>
      </c>
      <c r="L1118" s="652">
        <f t="shared" si="627"/>
        <v>24.734788082720193</v>
      </c>
      <c r="M1118" s="652">
        <f t="shared" si="627"/>
        <v>22.217185207109956</v>
      </c>
      <c r="N1118" s="653">
        <f t="shared" si="627"/>
        <v>21.39740341710743</v>
      </c>
      <c r="O1118" s="652">
        <f t="shared" si="627"/>
        <v>21.868829514597547</v>
      </c>
      <c r="P1118" s="652">
        <f t="shared" si="627"/>
        <v>21.217593304358633</v>
      </c>
      <c r="Q1118" s="652">
        <f t="shared" si="627"/>
        <v>22.152285793269353</v>
      </c>
      <c r="R1118" s="652">
        <f t="shared" si="627"/>
        <v>20.794538333291985</v>
      </c>
      <c r="S1118" s="652">
        <f t="shared" si="627"/>
        <v>22.659993743145126</v>
      </c>
      <c r="T1118" s="652">
        <f t="shared" si="627"/>
        <v>22.980009498506078</v>
      </c>
      <c r="U1118" s="652">
        <f t="shared" si="627"/>
        <v>24.156493344996957</v>
      </c>
      <c r="V1118" s="1057">
        <f t="shared" si="627"/>
        <v>27.773261078199273</v>
      </c>
      <c r="W1118" s="652">
        <f t="shared" si="627"/>
        <v>32.769463105385256</v>
      </c>
      <c r="X1118" s="652">
        <f t="shared" si="627"/>
        <v>29.430771426570573</v>
      </c>
      <c r="Y1118" s="653">
        <f t="shared" si="627"/>
        <v>33.649805773743701</v>
      </c>
      <c r="Z1118" s="652">
        <f t="shared" si="627"/>
        <v>25.858440935793933</v>
      </c>
      <c r="AA1118" s="652">
        <f t="shared" si="627"/>
        <v>26.291669432603094</v>
      </c>
      <c r="AB1118" s="947">
        <f t="shared" si="627"/>
        <v>23.928686354307924</v>
      </c>
      <c r="AC1118" s="111">
        <f>AVERAGE(E1118:AB1118)</f>
        <v>26.539485808679256</v>
      </c>
      <c r="AD1118" s="78">
        <f>(AC1114-AC1118)/AC1114</f>
        <v>-3.2330080078285535E-2</v>
      </c>
      <c r="AE1118" s="79"/>
      <c r="AF1118" s="80"/>
      <c r="AJ1118" s="14"/>
      <c r="AK1118" s="14"/>
      <c r="AL1118" s="15"/>
      <c r="AM1118" s="14"/>
      <c r="AN1118" s="440"/>
    </row>
    <row r="1119" spans="1:40">
      <c r="A1119" s="3199" t="s">
        <v>1006</v>
      </c>
      <c r="B1119" s="3261"/>
      <c r="C1119" s="123" t="s">
        <v>938</v>
      </c>
      <c r="D1119" s="1817" t="s">
        <v>62</v>
      </c>
      <c r="E1119" s="70"/>
      <c r="F1119" s="71"/>
      <c r="G1119" s="71"/>
      <c r="H1119" s="448"/>
      <c r="I1119" s="71"/>
      <c r="J1119" s="71"/>
      <c r="K1119" s="71"/>
      <c r="L1119" s="71"/>
      <c r="M1119" s="71"/>
      <c r="N1119" s="448"/>
      <c r="O1119" s="71"/>
      <c r="P1119" s="71"/>
      <c r="Q1119" s="71"/>
      <c r="R1119" s="71"/>
      <c r="S1119" s="71"/>
      <c r="T1119" s="71"/>
      <c r="U1119" s="71"/>
      <c r="V1119" s="484"/>
      <c r="W1119" s="71"/>
      <c r="X1119" s="71"/>
      <c r="Y1119" s="448"/>
      <c r="Z1119" s="71"/>
      <c r="AA1119" s="71"/>
      <c r="AB1119" s="72"/>
      <c r="AC1119" s="133">
        <f>SUM(E1119:AB1119)</f>
        <v>0</v>
      </c>
      <c r="AD1119" s="70"/>
      <c r="AE1119" s="71">
        <v>1100</v>
      </c>
      <c r="AF1119" s="72">
        <v>40</v>
      </c>
      <c r="AJ1119" s="542"/>
      <c r="AK1119" s="543"/>
      <c r="AL1119" s="542"/>
      <c r="AM1119" s="15"/>
      <c r="AN1119" s="440"/>
    </row>
    <row r="1120" spans="1:40">
      <c r="A1120" s="3211"/>
      <c r="B1120" s="3436"/>
      <c r="C1120" s="125" t="s">
        <v>939</v>
      </c>
      <c r="D1120" s="370" t="s">
        <v>62</v>
      </c>
      <c r="E1120" s="430">
        <v>1100</v>
      </c>
      <c r="F1120" s="328">
        <v>1100</v>
      </c>
      <c r="G1120" s="328">
        <v>1100</v>
      </c>
      <c r="H1120" s="449">
        <v>1100</v>
      </c>
      <c r="I1120" s="328">
        <v>1100</v>
      </c>
      <c r="J1120" s="328">
        <v>1100</v>
      </c>
      <c r="K1120" s="328">
        <v>1100</v>
      </c>
      <c r="L1120" s="328">
        <v>1000</v>
      </c>
      <c r="M1120" s="328">
        <v>1000</v>
      </c>
      <c r="N1120" s="449">
        <v>1000</v>
      </c>
      <c r="O1120" s="328">
        <v>1000</v>
      </c>
      <c r="P1120" s="328">
        <v>1000</v>
      </c>
      <c r="Q1120" s="328">
        <v>1000</v>
      </c>
      <c r="R1120" s="328">
        <v>1000</v>
      </c>
      <c r="S1120" s="328">
        <v>1200</v>
      </c>
      <c r="T1120" s="328">
        <v>1200</v>
      </c>
      <c r="U1120" s="328">
        <v>1000</v>
      </c>
      <c r="V1120" s="485">
        <v>1000</v>
      </c>
      <c r="W1120" s="328">
        <v>1000</v>
      </c>
      <c r="X1120" s="328">
        <v>1000</v>
      </c>
      <c r="Y1120" s="449">
        <v>1000</v>
      </c>
      <c r="Z1120" s="328">
        <v>1000</v>
      </c>
      <c r="AA1120" s="328">
        <v>1000</v>
      </c>
      <c r="AB1120" s="329">
        <v>1100</v>
      </c>
      <c r="AC1120" s="135">
        <f>SUM(E1120:AB1120)</f>
        <v>25200</v>
      </c>
      <c r="AD1120" s="73"/>
      <c r="AE1120" s="158"/>
      <c r="AF1120" s="74"/>
      <c r="AG1120" s="1"/>
      <c r="AJ1120" s="440"/>
      <c r="AK1120" s="440"/>
      <c r="AL1120" s="440"/>
      <c r="AM1120" s="440"/>
      <c r="AN1120" s="440"/>
    </row>
    <row r="1121" spans="1:40">
      <c r="A1121" s="3211"/>
      <c r="B1121" s="3436"/>
      <c r="C1121" s="125" t="s">
        <v>19</v>
      </c>
      <c r="D1121" s="370" t="s">
        <v>62</v>
      </c>
      <c r="E1121" s="1725"/>
      <c r="F1121" s="347"/>
      <c r="G1121" s="347"/>
      <c r="H1121" s="454"/>
      <c r="I1121" s="347"/>
      <c r="J1121" s="347"/>
      <c r="K1121" s="490"/>
      <c r="L1121" s="490"/>
      <c r="M1121" s="490"/>
      <c r="N1121" s="454"/>
      <c r="O1121" s="490"/>
      <c r="P1121" s="490"/>
      <c r="Q1121" s="347"/>
      <c r="R1121" s="347"/>
      <c r="S1121" s="347"/>
      <c r="T1121" s="347"/>
      <c r="U1121" s="347"/>
      <c r="V1121" s="490"/>
      <c r="W1121" s="347"/>
      <c r="X1121" s="347"/>
      <c r="Y1121" s="454"/>
      <c r="Z1121" s="347"/>
      <c r="AA1121" s="347"/>
      <c r="AB1121" s="316"/>
      <c r="AC1121" s="135" t="e">
        <f>AVERAGE(E1121:AB1121)</f>
        <v>#DIV/0!</v>
      </c>
      <c r="AD1121" s="76"/>
      <c r="AE1121" s="184"/>
      <c r="AF1121" s="77"/>
      <c r="AG1121" s="1"/>
      <c r="AJ1121" s="440"/>
      <c r="AK1121" s="440"/>
      <c r="AL1121" s="440"/>
      <c r="AM1121" s="440"/>
      <c r="AN1121" s="440"/>
    </row>
    <row r="1122" spans="1:40" ht="16.5" thickBot="1">
      <c r="A1122" s="3212"/>
      <c r="B1122" s="3263"/>
      <c r="C1122" s="128" t="s">
        <v>21</v>
      </c>
      <c r="D1122" s="368"/>
      <c r="E1122" s="696" t="e">
        <f t="shared" ref="E1122:AB1122" si="628">E1120/E1119</f>
        <v>#DIV/0!</v>
      </c>
      <c r="F1122" s="338" t="e">
        <f t="shared" si="628"/>
        <v>#DIV/0!</v>
      </c>
      <c r="G1122" s="338" t="e">
        <f t="shared" si="628"/>
        <v>#DIV/0!</v>
      </c>
      <c r="H1122" s="464" t="e">
        <f t="shared" si="628"/>
        <v>#DIV/0!</v>
      </c>
      <c r="I1122" s="338" t="e">
        <f t="shared" si="628"/>
        <v>#DIV/0!</v>
      </c>
      <c r="J1122" s="338" t="e">
        <f t="shared" si="628"/>
        <v>#DIV/0!</v>
      </c>
      <c r="K1122" s="2005" t="e">
        <f t="shared" si="628"/>
        <v>#DIV/0!</v>
      </c>
      <c r="L1122" s="338" t="e">
        <f t="shared" si="628"/>
        <v>#DIV/0!</v>
      </c>
      <c r="M1122" s="338" t="e">
        <f t="shared" si="628"/>
        <v>#DIV/0!</v>
      </c>
      <c r="N1122" s="464" t="e">
        <f t="shared" si="628"/>
        <v>#DIV/0!</v>
      </c>
      <c r="O1122" s="338" t="e">
        <f t="shared" si="628"/>
        <v>#DIV/0!</v>
      </c>
      <c r="P1122" s="338" t="e">
        <f t="shared" si="628"/>
        <v>#DIV/0!</v>
      </c>
      <c r="Q1122" s="338" t="e">
        <f t="shared" si="628"/>
        <v>#DIV/0!</v>
      </c>
      <c r="R1122" s="338" t="e">
        <f t="shared" si="628"/>
        <v>#DIV/0!</v>
      </c>
      <c r="S1122" s="338" t="e">
        <f t="shared" si="628"/>
        <v>#DIV/0!</v>
      </c>
      <c r="T1122" s="338" t="e">
        <f t="shared" si="628"/>
        <v>#DIV/0!</v>
      </c>
      <c r="U1122" s="338" t="e">
        <f t="shared" si="628"/>
        <v>#DIV/0!</v>
      </c>
      <c r="V1122" s="501" t="e">
        <f t="shared" si="628"/>
        <v>#DIV/0!</v>
      </c>
      <c r="W1122" s="338" t="e">
        <f t="shared" si="628"/>
        <v>#DIV/0!</v>
      </c>
      <c r="X1122" s="338" t="e">
        <f t="shared" si="628"/>
        <v>#DIV/0!</v>
      </c>
      <c r="Y1122" s="464" t="e">
        <f t="shared" si="628"/>
        <v>#DIV/0!</v>
      </c>
      <c r="Z1122" s="338" t="e">
        <f t="shared" si="628"/>
        <v>#DIV/0!</v>
      </c>
      <c r="AA1122" s="338" t="e">
        <f t="shared" si="628"/>
        <v>#DIV/0!</v>
      </c>
      <c r="AB1122" s="403" t="e">
        <f t="shared" si="628"/>
        <v>#DIV/0!</v>
      </c>
      <c r="AC1122" s="1807"/>
      <c r="AD1122" s="73"/>
      <c r="AE1122" s="158"/>
      <c r="AF1122" s="74"/>
      <c r="AG1122" s="1"/>
      <c r="AJ1122" s="440"/>
      <c r="AK1122" s="440"/>
      <c r="AL1122" s="440"/>
      <c r="AM1122" s="440"/>
      <c r="AN1122" s="440"/>
    </row>
    <row r="1123" spans="1:40" hidden="1">
      <c r="A1123" s="1809"/>
      <c r="B1123" s="1809"/>
      <c r="C1123" s="385" t="s">
        <v>195</v>
      </c>
      <c r="D1123" s="1819"/>
      <c r="E1123" s="386"/>
      <c r="F1123" s="92"/>
      <c r="G1123" s="92"/>
      <c r="H1123" s="445"/>
      <c r="I1123" s="92"/>
      <c r="J1123" s="92"/>
      <c r="K1123" s="498"/>
      <c r="L1123" s="92"/>
      <c r="M1123" s="92"/>
      <c r="N1123" s="445"/>
      <c r="O1123" s="92"/>
      <c r="P1123" s="92"/>
      <c r="Q1123" s="92"/>
      <c r="R1123" s="92"/>
      <c r="S1123" s="92"/>
      <c r="T1123" s="92"/>
      <c r="U1123" s="92"/>
      <c r="V1123" s="498"/>
      <c r="W1123" s="92"/>
      <c r="X1123" s="92"/>
      <c r="Y1123" s="445"/>
      <c r="Z1123" s="92"/>
      <c r="AA1123" s="92"/>
      <c r="AB1123" s="93"/>
      <c r="AC1123" s="419"/>
      <c r="AD1123" s="73"/>
      <c r="AE1123" s="158"/>
      <c r="AF1123" s="74"/>
      <c r="AG1123" s="1"/>
      <c r="AJ1123" s="440"/>
      <c r="AK1123" s="440"/>
      <c r="AL1123" s="440"/>
      <c r="AM1123" s="440"/>
      <c r="AN1123" s="440"/>
    </row>
    <row r="1124" spans="1:40" hidden="1">
      <c r="A1124" s="823"/>
      <c r="B1124" s="823"/>
      <c r="C1124" s="824" t="s">
        <v>196</v>
      </c>
      <c r="D1124" s="757"/>
      <c r="E1124" s="73"/>
      <c r="F1124" s="158"/>
      <c r="G1124" s="158"/>
      <c r="H1124" s="446"/>
      <c r="I1124" s="158"/>
      <c r="J1124" s="158"/>
      <c r="K1124" s="158"/>
      <c r="L1124" s="158"/>
      <c r="M1124" s="158"/>
      <c r="N1124" s="446"/>
      <c r="O1124" s="158"/>
      <c r="P1124" s="158"/>
      <c r="Q1124" s="158"/>
      <c r="R1124" s="158"/>
      <c r="S1124" s="158"/>
      <c r="T1124" s="158"/>
      <c r="U1124" s="158"/>
      <c r="V1124" s="482"/>
      <c r="W1124" s="158"/>
      <c r="X1124" s="158"/>
      <c r="Y1124" s="446"/>
      <c r="Z1124" s="158"/>
      <c r="AA1124" s="158"/>
      <c r="AB1124" s="74"/>
      <c r="AC1124" s="134"/>
      <c r="AD1124" s="73"/>
      <c r="AE1124" s="158"/>
      <c r="AF1124" s="74"/>
      <c r="AG1124" s="15"/>
      <c r="AH1124" s="15"/>
      <c r="AI1124" s="15"/>
      <c r="AJ1124" s="15"/>
      <c r="AK1124" s="440"/>
      <c r="AL1124" s="440"/>
      <c r="AM1124" s="440"/>
      <c r="AN1124" s="440"/>
    </row>
    <row r="1125" spans="1:40" ht="16.5" hidden="1" thickBot="1">
      <c r="A1125" s="3222" t="s">
        <v>49</v>
      </c>
      <c r="B1125" s="3223"/>
      <c r="C1125" s="3224"/>
      <c r="D1125" s="368"/>
      <c r="E1125" s="573">
        <f>SQRT(E1119*E1119+E1120*E1120)/E1082/1.73</f>
        <v>5.3431777335211539</v>
      </c>
      <c r="F1125" s="182">
        <f t="shared" ref="F1125:AB1125" si="629">SQRT(F1119*F1119+F1120*F1120)/F1082/1.73</f>
        <v>5.3431777335211539</v>
      </c>
      <c r="G1125" s="182">
        <f t="shared" si="629"/>
        <v>5.3431777335211539</v>
      </c>
      <c r="H1125" s="453">
        <f t="shared" si="629"/>
        <v>5.3431777335211539</v>
      </c>
      <c r="I1125" s="182">
        <f t="shared" si="629"/>
        <v>5.3431777335211539</v>
      </c>
      <c r="J1125" s="182">
        <f t="shared" si="629"/>
        <v>5.2986512524084777</v>
      </c>
      <c r="K1125" s="182">
        <f t="shared" si="629"/>
        <v>5.3431777335211539</v>
      </c>
      <c r="L1125" s="182">
        <f t="shared" si="629"/>
        <v>4.8574343032010496</v>
      </c>
      <c r="M1125" s="182">
        <f t="shared" si="629"/>
        <v>4.8985990006858042</v>
      </c>
      <c r="N1125" s="453">
        <f t="shared" si="629"/>
        <v>4.8985990006858042</v>
      </c>
      <c r="O1125" s="182">
        <f t="shared" si="629"/>
        <v>4.8985990006858042</v>
      </c>
      <c r="P1125" s="182">
        <f t="shared" si="629"/>
        <v>4.8574343032010496</v>
      </c>
      <c r="Q1125" s="182">
        <f t="shared" si="629"/>
        <v>4.8985990006858042</v>
      </c>
      <c r="R1125" s="182">
        <f t="shared" si="629"/>
        <v>4.8985990006858042</v>
      </c>
      <c r="S1125" s="182">
        <f t="shared" si="629"/>
        <v>5.7325753594802471</v>
      </c>
      <c r="T1125" s="182">
        <f t="shared" si="629"/>
        <v>5.7325753594802471</v>
      </c>
      <c r="U1125" s="182">
        <f t="shared" si="629"/>
        <v>4.7771461329002047</v>
      </c>
      <c r="V1125" s="489">
        <f t="shared" si="629"/>
        <v>4.7771461329002047</v>
      </c>
      <c r="W1125" s="182">
        <f t="shared" si="629"/>
        <v>4.8169556840077075</v>
      </c>
      <c r="X1125" s="182">
        <f t="shared" si="629"/>
        <v>4.8169556840077075</v>
      </c>
      <c r="Y1125" s="453">
        <f t="shared" si="629"/>
        <v>4.8169556840077075</v>
      </c>
      <c r="Z1125" s="182">
        <f t="shared" si="629"/>
        <v>4.7771461329002047</v>
      </c>
      <c r="AA1125" s="182">
        <f t="shared" si="629"/>
        <v>4.7771461329002047</v>
      </c>
      <c r="AB1125" s="183">
        <f t="shared" si="629"/>
        <v>5.2548607461902268</v>
      </c>
      <c r="AC1125" s="202">
        <f>AVERAGE(E1125:AB1125)</f>
        <v>5.076876846339216</v>
      </c>
      <c r="AD1125" s="78" t="e">
        <f>(AC1121-AC1125)/AC1121</f>
        <v>#DIV/0!</v>
      </c>
      <c r="AE1125" s="79"/>
      <c r="AF1125" s="80"/>
      <c r="AG1125" s="2"/>
      <c r="AJ1125" s="440"/>
      <c r="AK1125" s="440"/>
      <c r="AL1125" s="440"/>
      <c r="AM1125" s="440"/>
      <c r="AN1125" s="440"/>
    </row>
    <row r="1126" spans="1:40" ht="16.5" thickBot="1">
      <c r="A1126" s="1791" t="s">
        <v>25</v>
      </c>
      <c r="B1126" s="627"/>
      <c r="C1126" s="628"/>
      <c r="D1126" s="629">
        <v>0</v>
      </c>
      <c r="E1126" s="630">
        <v>1</v>
      </c>
      <c r="F1126" s="631">
        <v>2</v>
      </c>
      <c r="G1126" s="631">
        <v>3</v>
      </c>
      <c r="H1126" s="632">
        <v>4</v>
      </c>
      <c r="I1126" s="631">
        <v>5</v>
      </c>
      <c r="J1126" s="631">
        <v>6</v>
      </c>
      <c r="K1126" s="631">
        <v>7</v>
      </c>
      <c r="L1126" s="631">
        <v>8</v>
      </c>
      <c r="M1126" s="631">
        <v>9</v>
      </c>
      <c r="N1126" s="632">
        <v>10</v>
      </c>
      <c r="O1126" s="631">
        <v>11</v>
      </c>
      <c r="P1126" s="631">
        <v>12</v>
      </c>
      <c r="Q1126" s="631">
        <v>13</v>
      </c>
      <c r="R1126" s="631">
        <v>14</v>
      </c>
      <c r="S1126" s="631">
        <v>15</v>
      </c>
      <c r="T1126" s="631">
        <v>16</v>
      </c>
      <c r="U1126" s="631">
        <v>17</v>
      </c>
      <c r="V1126" s="632">
        <v>18</v>
      </c>
      <c r="W1126" s="631">
        <v>19</v>
      </c>
      <c r="X1126" s="631">
        <v>20</v>
      </c>
      <c r="Y1126" s="632">
        <v>21</v>
      </c>
      <c r="Z1126" s="631">
        <v>22</v>
      </c>
      <c r="AA1126" s="631">
        <v>23</v>
      </c>
      <c r="AB1126" s="633">
        <v>24</v>
      </c>
      <c r="AC1126" s="670"/>
      <c r="AD1126" s="322"/>
      <c r="AE1126" s="322"/>
      <c r="AF1126" s="322"/>
      <c r="AG1126" s="10"/>
      <c r="AJ1126" s="440"/>
      <c r="AK1126" s="440"/>
      <c r="AL1126" s="440"/>
      <c r="AM1126" s="440"/>
      <c r="AN1126" s="440"/>
    </row>
    <row r="1127" spans="1:40">
      <c r="A1127" s="555" t="s">
        <v>26</v>
      </c>
      <c r="B1127" s="148"/>
      <c r="C1127" s="556" t="s">
        <v>27</v>
      </c>
      <c r="D1127" s="1422" t="s">
        <v>62</v>
      </c>
      <c r="E1127" s="972">
        <v>10.31</v>
      </c>
      <c r="F1127" s="148">
        <v>10.38</v>
      </c>
      <c r="G1127" s="558">
        <v>10.38</v>
      </c>
      <c r="H1127" s="480">
        <v>10.42</v>
      </c>
      <c r="I1127" s="558">
        <v>10.37</v>
      </c>
      <c r="J1127" s="558">
        <v>10.41</v>
      </c>
      <c r="K1127" s="558">
        <v>10.33</v>
      </c>
      <c r="L1127" s="558">
        <v>10.4</v>
      </c>
      <c r="M1127" s="558">
        <v>10.32</v>
      </c>
      <c r="N1127" s="480">
        <v>10.29</v>
      </c>
      <c r="O1127" s="558">
        <v>10.33</v>
      </c>
      <c r="P1127" s="558">
        <v>10.35</v>
      </c>
      <c r="Q1127" s="558">
        <v>10.32</v>
      </c>
      <c r="R1127" s="558">
        <v>10.34</v>
      </c>
      <c r="S1127" s="558">
        <v>10.51</v>
      </c>
      <c r="T1127" s="558">
        <v>10.52</v>
      </c>
      <c r="U1127" s="558">
        <v>10.54</v>
      </c>
      <c r="V1127" s="558">
        <v>10.51</v>
      </c>
      <c r="W1127" s="558">
        <v>10.45</v>
      </c>
      <c r="X1127" s="558">
        <v>10.51</v>
      </c>
      <c r="Y1127" s="480">
        <v>10.46</v>
      </c>
      <c r="Z1127" s="558">
        <v>10.52</v>
      </c>
      <c r="AA1127" s="148">
        <v>10.54</v>
      </c>
      <c r="AB1127" s="635">
        <v>10.56</v>
      </c>
      <c r="AC1127" s="1187">
        <f>AVERAGE(D1127:AB1127)</f>
        <v>10.419583333333332</v>
      </c>
      <c r="AD1127" s="322"/>
      <c r="AE1127" s="322"/>
      <c r="AF1127" s="322"/>
      <c r="AG1127" s="10"/>
      <c r="AJ1127" s="440"/>
      <c r="AK1127" s="440"/>
      <c r="AL1127" s="440"/>
      <c r="AM1127" s="440"/>
      <c r="AN1127" s="440"/>
    </row>
    <row r="1128" spans="1:40" ht="16.5" thickBot="1">
      <c r="A1128" s="643" t="s">
        <v>28</v>
      </c>
      <c r="B1128" s="149"/>
      <c r="C1128" s="644" t="s">
        <v>27</v>
      </c>
      <c r="D1128" s="1458" t="s">
        <v>62</v>
      </c>
      <c r="E1128" s="976">
        <v>10.43</v>
      </c>
      <c r="F1128" s="149">
        <v>10.51</v>
      </c>
      <c r="G1128" s="647">
        <v>10.51</v>
      </c>
      <c r="H1128" s="646">
        <v>10.54</v>
      </c>
      <c r="I1128" s="647">
        <v>10.52</v>
      </c>
      <c r="J1128" s="647">
        <v>10.54</v>
      </c>
      <c r="K1128" s="647">
        <v>10.62</v>
      </c>
      <c r="L1128" s="647">
        <v>10.52</v>
      </c>
      <c r="M1128" s="647">
        <v>10.53</v>
      </c>
      <c r="N1128" s="646">
        <v>10.54</v>
      </c>
      <c r="O1128" s="647">
        <v>10.52</v>
      </c>
      <c r="P1128" s="647">
        <v>10.58</v>
      </c>
      <c r="Q1128" s="647">
        <v>10.55</v>
      </c>
      <c r="R1128" s="647">
        <v>10.52</v>
      </c>
      <c r="S1128" s="647">
        <v>10.75</v>
      </c>
      <c r="T1128" s="647">
        <v>10.6</v>
      </c>
      <c r="U1128" s="647">
        <v>10.52</v>
      </c>
      <c r="V1128" s="647">
        <v>10.51</v>
      </c>
      <c r="W1128" s="647">
        <v>10.59</v>
      </c>
      <c r="X1128" s="647">
        <v>10.66</v>
      </c>
      <c r="Y1128" s="646">
        <v>10.59</v>
      </c>
      <c r="Z1128" s="647">
        <v>10.71</v>
      </c>
      <c r="AA1128" s="149">
        <v>10.71</v>
      </c>
      <c r="AB1128" s="648">
        <v>10.74</v>
      </c>
      <c r="AC1128" s="1189">
        <f>AVERAGE(D1128:AB1128)</f>
        <v>10.575416666666667</v>
      </c>
      <c r="AJ1128" s="440"/>
      <c r="AK1128" s="14"/>
      <c r="AL1128" s="14"/>
      <c r="AM1128" s="15"/>
      <c r="AN1128" s="14"/>
    </row>
    <row r="1129" spans="1:40">
      <c r="A1129" s="3295" t="s">
        <v>199</v>
      </c>
      <c r="B1129" s="3297" t="s">
        <v>200</v>
      </c>
      <c r="C1129" s="123" t="s">
        <v>16</v>
      </c>
      <c r="D1129" s="115" t="s">
        <v>129</v>
      </c>
      <c r="E1129" s="345">
        <f t="shared" ref="E1129:AB1129" si="630">(E1133-D1133)*$AE1129*$AF1129*0.001</f>
        <v>150.19499999983236</v>
      </c>
      <c r="F1129" s="345">
        <f t="shared" si="630"/>
        <v>150.19499999983236</v>
      </c>
      <c r="G1129" s="345">
        <f t="shared" si="630"/>
        <v>150.19499999983236</v>
      </c>
      <c r="H1129" s="1306">
        <f t="shared" si="630"/>
        <v>133.50900000007823</v>
      </c>
      <c r="I1129" s="345">
        <f t="shared" si="630"/>
        <v>150.19499999983236</v>
      </c>
      <c r="J1129" s="345">
        <f t="shared" si="630"/>
        <v>166.88400000007823</v>
      </c>
      <c r="K1129" s="345">
        <f t="shared" si="630"/>
        <v>183.56999999983236</v>
      </c>
      <c r="L1129" s="345">
        <f t="shared" si="630"/>
        <v>183.5730000003241</v>
      </c>
      <c r="M1129" s="345">
        <f t="shared" si="630"/>
        <v>166.88400000007823</v>
      </c>
      <c r="N1129" s="1306">
        <f t="shared" si="630"/>
        <v>83.442000000737607</v>
      </c>
      <c r="O1129" s="345">
        <f t="shared" si="630"/>
        <v>133.50599999958649</v>
      </c>
      <c r="P1129" s="345">
        <f t="shared" si="630"/>
        <v>50.066999999340624</v>
      </c>
      <c r="Q1129" s="345">
        <f t="shared" si="630"/>
        <v>66.753000000491738</v>
      </c>
      <c r="R1129" s="345">
        <f t="shared" si="630"/>
        <v>150.19499999983236</v>
      </c>
      <c r="S1129" s="345">
        <f t="shared" si="630"/>
        <v>116.81700000073761</v>
      </c>
      <c r="T1129" s="345">
        <f t="shared" si="630"/>
        <v>66.755999999586493</v>
      </c>
      <c r="U1129" s="345">
        <f t="shared" si="630"/>
        <v>166.88400000007823</v>
      </c>
      <c r="V1129" s="2837">
        <f t="shared" si="630"/>
        <v>83.439000000245869</v>
      </c>
      <c r="W1129" s="345">
        <f t="shared" si="630"/>
        <v>216.95099999941885</v>
      </c>
      <c r="X1129" s="345">
        <f t="shared" si="630"/>
        <v>200.25900000007823</v>
      </c>
      <c r="Y1129" s="1306">
        <f t="shared" si="630"/>
        <v>216.95100000081584</v>
      </c>
      <c r="Z1129" s="345">
        <f t="shared" si="630"/>
        <v>216.94799999892712</v>
      </c>
      <c r="AA1129" s="345">
        <f t="shared" si="630"/>
        <v>200.25900000007823</v>
      </c>
      <c r="AB1129" s="345">
        <f t="shared" si="630"/>
        <v>183.5730000003241</v>
      </c>
      <c r="AC1129" s="108">
        <f>SUM(E1129:AB1129)</f>
        <v>3588</v>
      </c>
      <c r="AD1129" s="870"/>
      <c r="AE1129" s="581">
        <v>100</v>
      </c>
      <c r="AF1129" s="582">
        <v>30</v>
      </c>
      <c r="AJ1129" s="440"/>
      <c r="AK1129" s="542"/>
      <c r="AL1129" s="543"/>
      <c r="AM1129" s="542"/>
      <c r="AN1129" s="15"/>
    </row>
    <row r="1130" spans="1:40">
      <c r="A1130" s="3293"/>
      <c r="B1130" s="3294"/>
      <c r="C1130" s="125" t="s">
        <v>18</v>
      </c>
      <c r="D1130" s="110" t="s">
        <v>129</v>
      </c>
      <c r="E1130" s="327">
        <f t="shared" ref="E1130:AB1130" si="631">(E1134-D1134)*$AE1129*$AF1129*0.001</f>
        <v>101.34299999987707</v>
      </c>
      <c r="F1130" s="327">
        <f t="shared" si="631"/>
        <v>101.3460000003688</v>
      </c>
      <c r="G1130" s="327">
        <f t="shared" si="631"/>
        <v>101.34299999987707</v>
      </c>
      <c r="H1130" s="1995">
        <f t="shared" si="631"/>
        <v>90.083999999798834</v>
      </c>
      <c r="I1130" s="327">
        <f t="shared" si="631"/>
        <v>101.34299999987707</v>
      </c>
      <c r="J1130" s="327">
        <f t="shared" si="631"/>
        <v>112.60500000044703</v>
      </c>
      <c r="K1130" s="327">
        <f t="shared" si="631"/>
        <v>123.86699999962002</v>
      </c>
      <c r="L1130" s="327">
        <f t="shared" si="631"/>
        <v>123.86399999982677</v>
      </c>
      <c r="M1130" s="327">
        <f t="shared" si="631"/>
        <v>112.60500000044703</v>
      </c>
      <c r="N1130" s="1995">
        <f t="shared" si="631"/>
        <v>56.300999999977648</v>
      </c>
      <c r="O1130" s="327">
        <f t="shared" si="631"/>
        <v>90.083999999798834</v>
      </c>
      <c r="P1130" s="327">
        <f t="shared" si="631"/>
        <v>33.782999999821186</v>
      </c>
      <c r="Q1130" s="327">
        <f t="shared" si="631"/>
        <v>45.042000000597909</v>
      </c>
      <c r="R1130" s="327">
        <f t="shared" si="631"/>
        <v>101.34299999987707</v>
      </c>
      <c r="S1130" s="327">
        <f t="shared" si="631"/>
        <v>78.824999999720603</v>
      </c>
      <c r="T1130" s="327">
        <f t="shared" si="631"/>
        <v>45.041999999899417</v>
      </c>
      <c r="U1130" s="327">
        <f t="shared" si="631"/>
        <v>112.6019999999553</v>
      </c>
      <c r="V1130" s="2839">
        <f t="shared" si="631"/>
        <v>56.304000000469387</v>
      </c>
      <c r="W1130" s="327">
        <f t="shared" si="631"/>
        <v>146.38499999977648</v>
      </c>
      <c r="X1130" s="327">
        <f t="shared" si="631"/>
        <v>135.12599999969825</v>
      </c>
      <c r="Y1130" s="1995">
        <f t="shared" si="631"/>
        <v>146.38500000047497</v>
      </c>
      <c r="Z1130" s="327">
        <f t="shared" si="631"/>
        <v>146.38799999956973</v>
      </c>
      <c r="AA1130" s="327">
        <f t="shared" si="631"/>
        <v>135.12600000039674</v>
      </c>
      <c r="AB1130" s="327">
        <f t="shared" si="631"/>
        <v>123.86399999982677</v>
      </c>
      <c r="AC1130" s="109">
        <f>SUM(E1130:AB1130)</f>
        <v>2421</v>
      </c>
      <c r="AD1130" s="871"/>
      <c r="AE1130" s="872"/>
      <c r="AF1130" s="873"/>
      <c r="AJ1130" s="440"/>
      <c r="AK1130" s="15"/>
      <c r="AL1130" s="15"/>
      <c r="AM1130" s="15"/>
      <c r="AN1130" s="15"/>
    </row>
    <row r="1131" spans="1:40">
      <c r="A1131" s="3293"/>
      <c r="B1131" s="3294"/>
      <c r="C1131" s="125" t="s">
        <v>19</v>
      </c>
      <c r="D1131" s="110" t="s">
        <v>62</v>
      </c>
      <c r="E1131" s="1715">
        <v>9</v>
      </c>
      <c r="F1131" s="426">
        <v>9</v>
      </c>
      <c r="G1131" s="426">
        <v>9</v>
      </c>
      <c r="H1131" s="450">
        <v>8</v>
      </c>
      <c r="I1131" s="426">
        <v>9</v>
      </c>
      <c r="J1131" s="426">
        <v>10</v>
      </c>
      <c r="K1131" s="426">
        <v>11</v>
      </c>
      <c r="L1131" s="426">
        <v>11</v>
      </c>
      <c r="M1131" s="426">
        <v>10</v>
      </c>
      <c r="N1131" s="450">
        <v>9</v>
      </c>
      <c r="O1131" s="426">
        <v>10</v>
      </c>
      <c r="P1131" s="426">
        <v>9</v>
      </c>
      <c r="Q1131" s="426">
        <v>9</v>
      </c>
      <c r="R1131" s="426">
        <v>10</v>
      </c>
      <c r="S1131" s="426">
        <v>9</v>
      </c>
      <c r="T1131" s="426">
        <v>10</v>
      </c>
      <c r="U1131" s="426">
        <v>11</v>
      </c>
      <c r="V1131" s="486">
        <v>10</v>
      </c>
      <c r="W1131" s="426">
        <v>13</v>
      </c>
      <c r="X1131" s="426">
        <v>12</v>
      </c>
      <c r="Y1131" s="450">
        <v>13</v>
      </c>
      <c r="Z1131" s="426">
        <v>13</v>
      </c>
      <c r="AA1131" s="426">
        <v>12</v>
      </c>
      <c r="AB1131" s="1716">
        <v>11</v>
      </c>
      <c r="AC1131" s="109">
        <f>AVERAGE(E1131:AB1131)</f>
        <v>10.291666666666666</v>
      </c>
      <c r="AD1131" s="871"/>
      <c r="AE1131" s="872"/>
      <c r="AF1131" s="873"/>
      <c r="AJ1131" s="440"/>
      <c r="AK1131" s="15"/>
      <c r="AL1131" s="15"/>
      <c r="AM1131" s="15"/>
      <c r="AN1131" s="15"/>
    </row>
    <row r="1132" spans="1:40" ht="16.5" thickBot="1">
      <c r="A1132" s="3296"/>
      <c r="B1132" s="3298"/>
      <c r="C1132" s="128" t="s">
        <v>21</v>
      </c>
      <c r="D1132" s="116"/>
      <c r="E1132" s="337">
        <f t="shared" ref="E1132:AB1132" si="632">E1130/E1129</f>
        <v>0.67474283431532456</v>
      </c>
      <c r="F1132" s="338">
        <f t="shared" si="632"/>
        <v>0.67476280835235469</v>
      </c>
      <c r="G1132" s="338">
        <f t="shared" si="632"/>
        <v>0.67474283431532456</v>
      </c>
      <c r="H1132" s="464">
        <f t="shared" si="632"/>
        <v>0.67474102869279262</v>
      </c>
      <c r="I1132" s="338">
        <f t="shared" si="632"/>
        <v>0.67474283431532456</v>
      </c>
      <c r="J1132" s="338">
        <f t="shared" si="632"/>
        <v>0.67475012583827243</v>
      </c>
      <c r="K1132" s="338">
        <f t="shared" si="632"/>
        <v>0.67476711880880935</v>
      </c>
      <c r="L1132" s="338">
        <f t="shared" si="632"/>
        <v>0.6747397493074041</v>
      </c>
      <c r="M1132" s="338">
        <f t="shared" si="632"/>
        <v>0.67475012583827243</v>
      </c>
      <c r="N1132" s="464">
        <f t="shared" si="632"/>
        <v>0.67473214927111003</v>
      </c>
      <c r="O1132" s="338">
        <f t="shared" si="632"/>
        <v>0.67475619073358384</v>
      </c>
      <c r="P1132" s="338">
        <f t="shared" si="632"/>
        <v>0.67475582719687821</v>
      </c>
      <c r="Q1132" s="338">
        <f t="shared" si="632"/>
        <v>0.67475619073698723</v>
      </c>
      <c r="R1132" s="338">
        <f t="shared" si="632"/>
        <v>0.67474283431532456</v>
      </c>
      <c r="S1132" s="338">
        <f t="shared" si="632"/>
        <v>0.67477336345928152</v>
      </c>
      <c r="T1132" s="338">
        <f t="shared" si="632"/>
        <v>0.67472586734044016</v>
      </c>
      <c r="U1132" s="338">
        <f t="shared" si="632"/>
        <v>0.67473214927675818</v>
      </c>
      <c r="V1132" s="501">
        <f t="shared" si="632"/>
        <v>0.67479236328699377</v>
      </c>
      <c r="W1132" s="338">
        <f t="shared" si="632"/>
        <v>0.67473761356328665</v>
      </c>
      <c r="X1132" s="338">
        <f t="shared" si="632"/>
        <v>0.67475619073123039</v>
      </c>
      <c r="Y1132" s="464">
        <f t="shared" si="632"/>
        <v>0.67473761356216144</v>
      </c>
      <c r="Z1132" s="338">
        <f t="shared" si="632"/>
        <v>0.67476077216795582</v>
      </c>
      <c r="AA1132" s="338">
        <f t="shared" si="632"/>
        <v>0.67475619073471838</v>
      </c>
      <c r="AB1132" s="970">
        <f t="shared" si="632"/>
        <v>0.6747397493074041</v>
      </c>
      <c r="AC1132" s="116"/>
      <c r="AD1132" s="871"/>
      <c r="AE1132" s="872"/>
      <c r="AF1132" s="873"/>
      <c r="AJ1132" s="440"/>
      <c r="AK1132" s="15"/>
      <c r="AL1132" s="15"/>
      <c r="AM1132" s="15"/>
      <c r="AN1132" s="15"/>
    </row>
    <row r="1133" spans="1:40" hidden="1">
      <c r="A1133" s="2106"/>
      <c r="B1133" s="2103"/>
      <c r="C1133" s="570" t="s">
        <v>130</v>
      </c>
      <c r="D1133" s="115">
        <v>3234950</v>
      </c>
      <c r="E1133" s="1818">
        <v>3235000.0649999999</v>
      </c>
      <c r="F1133" s="208">
        <v>3235050.13</v>
      </c>
      <c r="G1133" s="208">
        <v>3235100.1949999998</v>
      </c>
      <c r="H1133" s="447">
        <v>3235144.6979999999</v>
      </c>
      <c r="I1133" s="208">
        <v>3235194.7629999998</v>
      </c>
      <c r="J1133" s="208">
        <v>3235250.3909999998</v>
      </c>
      <c r="K1133" s="208">
        <v>3235311.5809999998</v>
      </c>
      <c r="L1133" s="208">
        <v>3235372.7719999999</v>
      </c>
      <c r="M1133" s="208">
        <v>3235428.4</v>
      </c>
      <c r="N1133" s="447">
        <v>3235456.2140000002</v>
      </c>
      <c r="O1133" s="208">
        <v>3235500.716</v>
      </c>
      <c r="P1133" s="208">
        <v>3235517.4049999998</v>
      </c>
      <c r="Q1133" s="208">
        <v>3235539.656</v>
      </c>
      <c r="R1133" s="208">
        <v>3235589.7209999999</v>
      </c>
      <c r="S1133" s="208">
        <v>3235628.66</v>
      </c>
      <c r="T1133" s="208">
        <v>3235650.912</v>
      </c>
      <c r="U1133" s="208">
        <v>3235706.54</v>
      </c>
      <c r="V1133" s="481">
        <v>3235734.3530000001</v>
      </c>
      <c r="W1133" s="208">
        <v>3235806.67</v>
      </c>
      <c r="X1133" s="208">
        <v>3235873.423</v>
      </c>
      <c r="Y1133" s="447">
        <v>3235945.74</v>
      </c>
      <c r="Z1133" s="208">
        <v>3236018.0559999999</v>
      </c>
      <c r="AA1133" s="208">
        <v>3236084.8089999999</v>
      </c>
      <c r="AB1133" s="350">
        <v>3236146</v>
      </c>
      <c r="AC1133" s="115"/>
      <c r="AD1133" s="871"/>
      <c r="AE1133" s="872"/>
      <c r="AF1133" s="873"/>
      <c r="AJ1133" s="440"/>
      <c r="AK1133" s="15"/>
      <c r="AL1133" s="15"/>
      <c r="AM1133" s="15"/>
      <c r="AN1133" s="15"/>
    </row>
    <row r="1134" spans="1:40" hidden="1">
      <c r="A1134" s="2107"/>
      <c r="B1134" s="2104"/>
      <c r="C1134" s="126" t="s">
        <v>131</v>
      </c>
      <c r="D1134" s="110">
        <v>1258368</v>
      </c>
      <c r="E1134" s="81">
        <v>1258401.781</v>
      </c>
      <c r="F1134" s="158">
        <v>1258435.5630000001</v>
      </c>
      <c r="G1134" s="158">
        <v>1258469.344</v>
      </c>
      <c r="H1134" s="446">
        <v>1258499.372</v>
      </c>
      <c r="I1134" s="158">
        <v>1258533.1529999999</v>
      </c>
      <c r="J1134" s="158">
        <v>1258570.6880000001</v>
      </c>
      <c r="K1134" s="158">
        <v>1258611.977</v>
      </c>
      <c r="L1134" s="158">
        <v>1258653.2649999999</v>
      </c>
      <c r="M1134" s="158">
        <v>1258690.8</v>
      </c>
      <c r="N1134" s="446">
        <v>1258709.567</v>
      </c>
      <c r="O1134" s="158">
        <v>1258739.595</v>
      </c>
      <c r="P1134" s="158">
        <v>1258750.8559999999</v>
      </c>
      <c r="Q1134" s="158">
        <v>1258765.8700000001</v>
      </c>
      <c r="R1134" s="158">
        <v>1258799.6510000001</v>
      </c>
      <c r="S1134" s="158">
        <v>1258825.926</v>
      </c>
      <c r="T1134" s="158">
        <v>1258840.94</v>
      </c>
      <c r="U1134" s="158">
        <v>1258878.4739999999</v>
      </c>
      <c r="V1134" s="482">
        <v>1258897.2420000001</v>
      </c>
      <c r="W1134" s="158">
        <v>1258946.037</v>
      </c>
      <c r="X1134" s="158">
        <v>1258991.0789999999</v>
      </c>
      <c r="Y1134" s="446">
        <v>1259039.8740000001</v>
      </c>
      <c r="Z1134" s="158">
        <v>1259088.67</v>
      </c>
      <c r="AA1134" s="158">
        <v>1259133.7120000001</v>
      </c>
      <c r="AB1134" s="336">
        <v>1259175</v>
      </c>
      <c r="AC1134" s="110"/>
      <c r="AD1134" s="871"/>
      <c r="AE1134" s="872"/>
      <c r="AF1134" s="873"/>
      <c r="AG1134" s="15"/>
      <c r="AH1134" s="15"/>
      <c r="AI1134" s="15"/>
      <c r="AJ1134" s="15"/>
      <c r="AK1134" s="440"/>
      <c r="AL1134" s="440"/>
      <c r="AM1134" s="440"/>
      <c r="AN1134" s="440"/>
    </row>
    <row r="1135" spans="1:40" ht="16.5" hidden="1" thickBot="1">
      <c r="A1135" s="3222" t="s">
        <v>49</v>
      </c>
      <c r="B1135" s="3223"/>
      <c r="C1135" s="3224"/>
      <c r="D1135" s="116"/>
      <c r="E1135" s="181">
        <f>SQRT(E1129*E1129+E1130*E1130)/E1127/1.73</f>
        <v>10.158361710404074</v>
      </c>
      <c r="F1135" s="181">
        <f t="shared" ref="F1135:AB1135" si="633">SQRT(F1129*F1129+F1130*F1130)/F1127/1.73</f>
        <v>10.089949824128714</v>
      </c>
      <c r="G1135" s="181">
        <f t="shared" si="633"/>
        <v>10.089856380950481</v>
      </c>
      <c r="H1135" s="444">
        <f t="shared" si="633"/>
        <v>8.934480869746551</v>
      </c>
      <c r="I1135" s="181">
        <f t="shared" si="633"/>
        <v>10.099586232812538</v>
      </c>
      <c r="J1135" s="181">
        <f t="shared" si="633"/>
        <v>11.17872576552414</v>
      </c>
      <c r="K1135" s="181">
        <f t="shared" si="633"/>
        <v>12.391764156526616</v>
      </c>
      <c r="L1135" s="181">
        <f t="shared" si="633"/>
        <v>12.308403006804017</v>
      </c>
      <c r="M1135" s="181">
        <f t="shared" si="633"/>
        <v>11.276214653014176</v>
      </c>
      <c r="N1135" s="444">
        <f t="shared" si="633"/>
        <v>5.6544978275571669</v>
      </c>
      <c r="O1135" s="181">
        <f t="shared" si="633"/>
        <v>9.0121832705839804</v>
      </c>
      <c r="P1135" s="181">
        <f t="shared" si="633"/>
        <v>3.373189180684443</v>
      </c>
      <c r="Q1135" s="181">
        <f t="shared" si="633"/>
        <v>4.5104580032099593</v>
      </c>
      <c r="R1135" s="181">
        <f t="shared" si="633"/>
        <v>10.128888707375824</v>
      </c>
      <c r="S1135" s="181">
        <f t="shared" si="633"/>
        <v>7.7506181871313622</v>
      </c>
      <c r="T1135" s="181">
        <f t="shared" si="633"/>
        <v>4.4248444938128042</v>
      </c>
      <c r="U1135" s="181">
        <f t="shared" si="633"/>
        <v>11.04075572015722</v>
      </c>
      <c r="V1135" s="497">
        <f t="shared" si="633"/>
        <v>5.5360908778820832</v>
      </c>
      <c r="W1135" s="181">
        <f t="shared" si="633"/>
        <v>14.476753426505876</v>
      </c>
      <c r="X1135" s="181">
        <f t="shared" si="633"/>
        <v>13.286753546910893</v>
      </c>
      <c r="Y1135" s="444">
        <f t="shared" si="633"/>
        <v>14.462913318153115</v>
      </c>
      <c r="Z1135" s="181">
        <f t="shared" si="633"/>
        <v>14.38038077624797</v>
      </c>
      <c r="AA1135" s="181">
        <f t="shared" si="633"/>
        <v>13.248935462832952</v>
      </c>
      <c r="AB1135" s="181">
        <f t="shared" si="633"/>
        <v>12.121912052155471</v>
      </c>
      <c r="AC1135" s="111">
        <f>AVERAGE(E1135:AB1135)</f>
        <v>9.9973548937963503</v>
      </c>
      <c r="AD1135" s="98">
        <f>(AC1131-AC1135)/AC1131</f>
        <v>2.8597095339625823E-2</v>
      </c>
      <c r="AE1135" s="79"/>
      <c r="AF1135" s="80"/>
      <c r="AJ1135" s="440"/>
      <c r="AK1135" s="14"/>
      <c r="AL1135" s="14"/>
      <c r="AM1135" s="15"/>
      <c r="AN1135" s="14"/>
    </row>
    <row r="1136" spans="1:40">
      <c r="A1136" s="3295" t="s">
        <v>201</v>
      </c>
      <c r="B1136" s="3297" t="s">
        <v>202</v>
      </c>
      <c r="C1136" s="123" t="s">
        <v>16</v>
      </c>
      <c r="D1136" s="115" t="s">
        <v>129</v>
      </c>
      <c r="E1136" s="326">
        <f t="shared" ref="E1136:AB1136" si="634">(E1140-D1140)*$AE1136*$AF1136*0.001</f>
        <v>61.230000000447035</v>
      </c>
      <c r="F1136" s="326">
        <f t="shared" si="634"/>
        <v>61.232999999541789</v>
      </c>
      <c r="G1136" s="326">
        <f t="shared" si="634"/>
        <v>76.536000000312924</v>
      </c>
      <c r="H1136" s="2004">
        <f t="shared" si="634"/>
        <v>91.847999999765307</v>
      </c>
      <c r="I1136" s="326">
        <f t="shared" si="634"/>
        <v>76.538999999407679</v>
      </c>
      <c r="J1136" s="326">
        <f t="shared" si="634"/>
        <v>122.46000000089407</v>
      </c>
      <c r="K1136" s="326">
        <f t="shared" si="634"/>
        <v>122.46299999998882</v>
      </c>
      <c r="L1136" s="326">
        <f t="shared" si="634"/>
        <v>137.76899999985471</v>
      </c>
      <c r="M1136" s="326">
        <f t="shared" si="634"/>
        <v>122.45999999949709</v>
      </c>
      <c r="N1136" s="2004">
        <f t="shared" si="634"/>
        <v>107.1539999996312</v>
      </c>
      <c r="O1136" s="326">
        <f t="shared" si="634"/>
        <v>107.15400000102818</v>
      </c>
      <c r="P1136" s="326">
        <f t="shared" si="634"/>
        <v>107.1539999996312</v>
      </c>
      <c r="Q1136" s="326">
        <f t="shared" si="634"/>
        <v>76.538999999407679</v>
      </c>
      <c r="R1136" s="326">
        <f t="shared" si="634"/>
        <v>91.845000000670552</v>
      </c>
      <c r="S1136" s="326">
        <f t="shared" si="634"/>
        <v>91.847999999765307</v>
      </c>
      <c r="T1136" s="326">
        <f t="shared" si="634"/>
        <v>91.845000000670552</v>
      </c>
      <c r="U1136" s="326">
        <f t="shared" si="634"/>
        <v>91.844999999273568</v>
      </c>
      <c r="V1136" s="2852">
        <f t="shared" si="634"/>
        <v>107.1539999996312</v>
      </c>
      <c r="W1136" s="326">
        <f t="shared" si="634"/>
        <v>91.848000001162291</v>
      </c>
      <c r="X1136" s="326">
        <f t="shared" si="634"/>
        <v>107.1539999996312</v>
      </c>
      <c r="Y1136" s="2004">
        <f t="shared" si="634"/>
        <v>107.1539999996312</v>
      </c>
      <c r="Z1136" s="326">
        <f t="shared" si="634"/>
        <v>122.45999999949709</v>
      </c>
      <c r="AA1136" s="326">
        <f t="shared" si="634"/>
        <v>122.46299999998882</v>
      </c>
      <c r="AB1136" s="326">
        <f t="shared" si="634"/>
        <v>91.845000000670552</v>
      </c>
      <c r="AC1136" s="108">
        <f>SUM(E1136:AB1136)</f>
        <v>2388</v>
      </c>
      <c r="AD1136" s="870"/>
      <c r="AE1136" s="581">
        <v>100</v>
      </c>
      <c r="AF1136" s="582">
        <v>30</v>
      </c>
      <c r="AJ1136" s="440"/>
      <c r="AK1136" s="542"/>
      <c r="AL1136" s="543"/>
      <c r="AM1136" s="542"/>
      <c r="AN1136" s="15"/>
    </row>
    <row r="1137" spans="1:40">
      <c r="A1137" s="3293"/>
      <c r="B1137" s="3294"/>
      <c r="C1137" s="125" t="s">
        <v>18</v>
      </c>
      <c r="D1137" s="110" t="s">
        <v>129</v>
      </c>
      <c r="E1137" s="327">
        <f t="shared" ref="E1137:AB1137" si="635">(E1141-D1141)*$AE1136*$AF1136*0.001</f>
        <v>34.229999999748543</v>
      </c>
      <c r="F1137" s="327">
        <f t="shared" si="635"/>
        <v>34.233000000240281</v>
      </c>
      <c r="G1137" s="327">
        <f t="shared" si="635"/>
        <v>42.786000000312924</v>
      </c>
      <c r="H1137" s="1995">
        <f t="shared" si="635"/>
        <v>51.347999999765307</v>
      </c>
      <c r="I1137" s="327">
        <f t="shared" si="635"/>
        <v>42.789000000106171</v>
      </c>
      <c r="J1137" s="327">
        <f t="shared" si="635"/>
        <v>68.459999999497086</v>
      </c>
      <c r="K1137" s="327">
        <f t="shared" si="635"/>
        <v>68.462999999988824</v>
      </c>
      <c r="L1137" s="327">
        <f t="shared" si="635"/>
        <v>77.019000000553206</v>
      </c>
      <c r="M1137" s="327">
        <f t="shared" si="635"/>
        <v>68.459999999497086</v>
      </c>
      <c r="N1137" s="1995">
        <f t="shared" si="635"/>
        <v>59.904000000329688</v>
      </c>
      <c r="O1137" s="327">
        <f t="shared" si="635"/>
        <v>59.903999999631196</v>
      </c>
      <c r="P1137" s="327">
        <f t="shared" si="635"/>
        <v>59.904000000329688</v>
      </c>
      <c r="Q1137" s="327">
        <f t="shared" si="635"/>
        <v>42.789000000106171</v>
      </c>
      <c r="R1137" s="327">
        <f t="shared" si="635"/>
        <v>51.34499999997206</v>
      </c>
      <c r="S1137" s="327">
        <f t="shared" si="635"/>
        <v>51.347999999765307</v>
      </c>
      <c r="T1137" s="327">
        <f t="shared" si="635"/>
        <v>51.34499999997206</v>
      </c>
      <c r="U1137" s="327">
        <f t="shared" si="635"/>
        <v>51.34499999997206</v>
      </c>
      <c r="V1137" s="2839">
        <f t="shared" si="635"/>
        <v>59.904000000329688</v>
      </c>
      <c r="W1137" s="327">
        <f t="shared" si="635"/>
        <v>51.347999999765307</v>
      </c>
      <c r="X1137" s="327">
        <f t="shared" si="635"/>
        <v>59.904000000329688</v>
      </c>
      <c r="Y1137" s="1995">
        <f t="shared" si="635"/>
        <v>59.903999999631196</v>
      </c>
      <c r="Z1137" s="327">
        <f t="shared" si="635"/>
        <v>68.460000000195578</v>
      </c>
      <c r="AA1137" s="327">
        <f t="shared" si="635"/>
        <v>68.462999999988824</v>
      </c>
      <c r="AB1137" s="327">
        <f t="shared" si="635"/>
        <v>51.34499999997206</v>
      </c>
      <c r="AC1137" s="109">
        <f>SUM(E1137:AB1137)</f>
        <v>1335</v>
      </c>
      <c r="AD1137" s="871"/>
      <c r="AE1137" s="872"/>
      <c r="AF1137" s="873"/>
      <c r="AJ1137" s="440"/>
      <c r="AK1137" s="15"/>
      <c r="AL1137" s="15"/>
      <c r="AM1137" s="15"/>
      <c r="AN1137" s="15"/>
    </row>
    <row r="1138" spans="1:40">
      <c r="A1138" s="3293"/>
      <c r="B1138" s="3294"/>
      <c r="C1138" s="125" t="s">
        <v>19</v>
      </c>
      <c r="D1138" s="110" t="s">
        <v>62</v>
      </c>
      <c r="E1138" s="1715">
        <v>4</v>
      </c>
      <c r="F1138" s="426">
        <v>4</v>
      </c>
      <c r="G1138" s="426">
        <v>5</v>
      </c>
      <c r="H1138" s="450">
        <v>6</v>
      </c>
      <c r="I1138" s="426">
        <v>5</v>
      </c>
      <c r="J1138" s="426">
        <v>8</v>
      </c>
      <c r="K1138" s="426">
        <v>8</v>
      </c>
      <c r="L1138" s="426">
        <v>9</v>
      </c>
      <c r="M1138" s="426">
        <v>8</v>
      </c>
      <c r="N1138" s="450">
        <v>7</v>
      </c>
      <c r="O1138" s="426">
        <v>7</v>
      </c>
      <c r="P1138" s="426">
        <v>7</v>
      </c>
      <c r="Q1138" s="426">
        <v>5</v>
      </c>
      <c r="R1138" s="426">
        <v>6</v>
      </c>
      <c r="S1138" s="426">
        <v>6</v>
      </c>
      <c r="T1138" s="426">
        <v>6</v>
      </c>
      <c r="U1138" s="426">
        <v>6</v>
      </c>
      <c r="V1138" s="486">
        <v>7</v>
      </c>
      <c r="W1138" s="426">
        <v>6</v>
      </c>
      <c r="X1138" s="426">
        <v>7</v>
      </c>
      <c r="Y1138" s="450">
        <v>7</v>
      </c>
      <c r="Z1138" s="426">
        <v>8</v>
      </c>
      <c r="AA1138" s="426">
        <v>8</v>
      </c>
      <c r="AB1138" s="1716">
        <v>6</v>
      </c>
      <c r="AC1138" s="109">
        <f>AVERAGE(E1138:AB1138)</f>
        <v>6.5</v>
      </c>
      <c r="AD1138" s="871"/>
      <c r="AE1138" s="872"/>
      <c r="AF1138" s="873"/>
      <c r="AJ1138" s="440"/>
      <c r="AK1138" s="15"/>
      <c r="AL1138" s="15"/>
      <c r="AM1138" s="15"/>
      <c r="AN1138" s="15"/>
    </row>
    <row r="1139" spans="1:40" ht="16.5" thickBot="1">
      <c r="A1139" s="3296"/>
      <c r="B1139" s="3298"/>
      <c r="C1139" s="128" t="s">
        <v>21</v>
      </c>
      <c r="D1139" s="116"/>
      <c r="E1139" s="337">
        <f t="shared" ref="E1139:AB1139" si="636">E1137/E1136</f>
        <v>0.55903968642003321</v>
      </c>
      <c r="F1139" s="338">
        <f t="shared" si="636"/>
        <v>0.55906129048873077</v>
      </c>
      <c r="G1139" s="338">
        <f t="shared" si="636"/>
        <v>0.55903104421629024</v>
      </c>
      <c r="H1139" s="464">
        <f t="shared" si="636"/>
        <v>0.55905408936391121</v>
      </c>
      <c r="I1139" s="338">
        <f t="shared" si="636"/>
        <v>0.55904832830893147</v>
      </c>
      <c r="J1139" s="338">
        <f t="shared" si="636"/>
        <v>0.55903968642003321</v>
      </c>
      <c r="K1139" s="338">
        <f t="shared" si="636"/>
        <v>0.55905048871900143</v>
      </c>
      <c r="L1139" s="338">
        <f t="shared" si="636"/>
        <v>0.55904448751630942</v>
      </c>
      <c r="M1139" s="338">
        <f t="shared" si="636"/>
        <v>0.55903968642641055</v>
      </c>
      <c r="N1139" s="464">
        <f t="shared" si="636"/>
        <v>0.55904585923564087</v>
      </c>
      <c r="O1139" s="338">
        <f t="shared" si="636"/>
        <v>0.55904585922183392</v>
      </c>
      <c r="P1139" s="338">
        <f t="shared" si="636"/>
        <v>0.55904585923564087</v>
      </c>
      <c r="Q1139" s="338">
        <f t="shared" si="636"/>
        <v>0.55904832830893147</v>
      </c>
      <c r="R1139" s="338">
        <f t="shared" si="636"/>
        <v>0.55903968642383572</v>
      </c>
      <c r="S1139" s="338">
        <f t="shared" si="636"/>
        <v>0.55905408936391121</v>
      </c>
      <c r="T1139" s="338">
        <f t="shared" si="636"/>
        <v>0.55903968642383572</v>
      </c>
      <c r="U1139" s="338">
        <f t="shared" si="636"/>
        <v>0.55903968643233892</v>
      </c>
      <c r="V1139" s="501">
        <f t="shared" si="636"/>
        <v>0.55904585923564087</v>
      </c>
      <c r="W1139" s="338">
        <f t="shared" si="636"/>
        <v>0.55905408935540812</v>
      </c>
      <c r="X1139" s="338">
        <f t="shared" si="636"/>
        <v>0.55904585923564087</v>
      </c>
      <c r="Y1139" s="464">
        <f t="shared" si="636"/>
        <v>0.55904585922912231</v>
      </c>
      <c r="Z1139" s="338">
        <f t="shared" si="636"/>
        <v>0.55903968643211432</v>
      </c>
      <c r="AA1139" s="338">
        <f t="shared" si="636"/>
        <v>0.55905048871900143</v>
      </c>
      <c r="AB1139" s="970">
        <f t="shared" si="636"/>
        <v>0.55903968642383572</v>
      </c>
      <c r="AC1139" s="116"/>
      <c r="AD1139" s="871"/>
      <c r="AE1139" s="872"/>
      <c r="AF1139" s="873"/>
      <c r="AJ1139" s="440"/>
      <c r="AK1139" s="15"/>
      <c r="AL1139" s="15"/>
      <c r="AM1139" s="15"/>
      <c r="AN1139" s="15"/>
    </row>
    <row r="1140" spans="1:40" hidden="1">
      <c r="A1140" s="2106"/>
      <c r="B1140" s="2103"/>
      <c r="C1140" s="570" t="s">
        <v>130</v>
      </c>
      <c r="D1140" s="115">
        <v>3052798</v>
      </c>
      <c r="E1140" s="1818">
        <v>3052818.41</v>
      </c>
      <c r="F1140" s="208">
        <v>3052838.821</v>
      </c>
      <c r="G1140" s="208">
        <v>3052864.3330000001</v>
      </c>
      <c r="H1140" s="447">
        <v>3052894.949</v>
      </c>
      <c r="I1140" s="208">
        <v>3052920.4619999998</v>
      </c>
      <c r="J1140" s="208">
        <v>3052961.2820000001</v>
      </c>
      <c r="K1140" s="208">
        <v>3053002.1030000001</v>
      </c>
      <c r="L1140" s="208">
        <v>3053048.0260000001</v>
      </c>
      <c r="M1140" s="208">
        <v>3053088.8459999999</v>
      </c>
      <c r="N1140" s="447">
        <v>3053124.5639999998</v>
      </c>
      <c r="O1140" s="208">
        <v>3053160.2820000001</v>
      </c>
      <c r="P1140" s="208">
        <v>3053196</v>
      </c>
      <c r="Q1140" s="208">
        <v>3053221.5129999998</v>
      </c>
      <c r="R1140" s="208">
        <v>3053252.128</v>
      </c>
      <c r="S1140" s="208">
        <v>3053282.7439999999</v>
      </c>
      <c r="T1140" s="208">
        <v>3053313.3590000002</v>
      </c>
      <c r="U1140" s="208">
        <v>3053343.9739999999</v>
      </c>
      <c r="V1140" s="481">
        <v>3053379.6919999998</v>
      </c>
      <c r="W1140" s="208">
        <v>3053410.3080000002</v>
      </c>
      <c r="X1140" s="208">
        <v>3053446.0260000001</v>
      </c>
      <c r="Y1140" s="447">
        <v>3053481.7439999999</v>
      </c>
      <c r="Z1140" s="208">
        <v>3053522.5639999998</v>
      </c>
      <c r="AA1140" s="208">
        <v>3053563.3849999998</v>
      </c>
      <c r="AB1140" s="350">
        <v>3053594</v>
      </c>
      <c r="AC1140" s="115"/>
      <c r="AD1140" s="871"/>
      <c r="AE1140" s="872"/>
      <c r="AF1140" s="873"/>
      <c r="AJ1140" s="440"/>
      <c r="AK1140" s="15"/>
      <c r="AL1140" s="15"/>
      <c r="AM1140" s="15"/>
      <c r="AN1140" s="15"/>
    </row>
    <row r="1141" spans="1:40" hidden="1">
      <c r="A1141" s="2107"/>
      <c r="B1141" s="2104"/>
      <c r="C1141" s="126" t="s">
        <v>131</v>
      </c>
      <c r="D1141" s="110">
        <v>1604827</v>
      </c>
      <c r="E1141" s="81">
        <v>1604838.41</v>
      </c>
      <c r="F1141" s="158">
        <v>1604849.821</v>
      </c>
      <c r="G1141" s="158">
        <v>1604864.0830000001</v>
      </c>
      <c r="H1141" s="446">
        <v>1604881.199</v>
      </c>
      <c r="I1141" s="158">
        <v>1604895.4620000001</v>
      </c>
      <c r="J1141" s="158">
        <v>1604918.2819999999</v>
      </c>
      <c r="K1141" s="158">
        <v>1604941.1029999999</v>
      </c>
      <c r="L1141" s="158">
        <v>1604966.7760000001</v>
      </c>
      <c r="M1141" s="158">
        <v>1604989.5959999999</v>
      </c>
      <c r="N1141" s="446">
        <v>1605009.564</v>
      </c>
      <c r="O1141" s="158">
        <v>1605029.5319999999</v>
      </c>
      <c r="P1141" s="158">
        <v>1605049.5</v>
      </c>
      <c r="Q1141" s="158">
        <v>1605063.763</v>
      </c>
      <c r="R1141" s="158">
        <v>1605080.878</v>
      </c>
      <c r="S1141" s="158">
        <v>1605097.9939999999</v>
      </c>
      <c r="T1141" s="158">
        <v>1605115.1089999999</v>
      </c>
      <c r="U1141" s="158">
        <v>1605132.2239999999</v>
      </c>
      <c r="V1141" s="482">
        <v>1605152.192</v>
      </c>
      <c r="W1141" s="158">
        <v>1605169.308</v>
      </c>
      <c r="X1141" s="158">
        <v>1605189.2760000001</v>
      </c>
      <c r="Y1141" s="446">
        <v>1605209.2439999999</v>
      </c>
      <c r="Z1141" s="158">
        <v>1605232.064</v>
      </c>
      <c r="AA1141" s="158">
        <v>1605254.885</v>
      </c>
      <c r="AB1141" s="336">
        <v>1605272</v>
      </c>
      <c r="AC1141" s="110"/>
      <c r="AD1141" s="871"/>
      <c r="AE1141" s="872"/>
      <c r="AF1141" s="873"/>
      <c r="AG1141" s="15"/>
      <c r="AH1141" s="15"/>
      <c r="AI1141" s="15"/>
      <c r="AJ1141" s="15"/>
      <c r="AK1141" s="440"/>
      <c r="AL1141" s="440"/>
      <c r="AM1141" s="440"/>
      <c r="AN1141" s="440"/>
    </row>
    <row r="1142" spans="1:40" ht="16.5" hidden="1" thickBot="1">
      <c r="A1142" s="3222" t="s">
        <v>49</v>
      </c>
      <c r="B1142" s="3223"/>
      <c r="C1142" s="3224"/>
      <c r="D1142" s="116"/>
      <c r="E1142" s="181">
        <f>SQRT(E1136*E1136+E1137*E1137)/E1128/1.73</f>
        <v>3.8876548548742207</v>
      </c>
      <c r="F1142" s="181">
        <f t="shared" ref="F1142:AB1142" si="637">SQRT(F1136*F1136+F1137*F1137)/F1128/1.73</f>
        <v>3.8582873415120269</v>
      </c>
      <c r="G1142" s="181">
        <f t="shared" si="637"/>
        <v>4.8224662476389231</v>
      </c>
      <c r="H1142" s="444">
        <f t="shared" si="637"/>
        <v>5.7708463022325427</v>
      </c>
      <c r="I1142" s="181">
        <f t="shared" si="637"/>
        <v>4.8181064714779698</v>
      </c>
      <c r="J1142" s="181">
        <f t="shared" si="637"/>
        <v>7.6941632137263989</v>
      </c>
      <c r="K1142" s="181">
        <f t="shared" si="637"/>
        <v>7.6364256207987822</v>
      </c>
      <c r="L1142" s="181">
        <f t="shared" si="637"/>
        <v>8.6725019216725379</v>
      </c>
      <c r="M1142" s="181">
        <f t="shared" si="637"/>
        <v>7.7014701112983266</v>
      </c>
      <c r="N1142" s="444">
        <f t="shared" si="637"/>
        <v>6.7325047578654571</v>
      </c>
      <c r="O1142" s="181">
        <f t="shared" si="637"/>
        <v>6.7453041966168952</v>
      </c>
      <c r="P1142" s="181">
        <f t="shared" si="637"/>
        <v>6.7070510536769286</v>
      </c>
      <c r="Q1142" s="181">
        <f t="shared" si="637"/>
        <v>4.8044056947818232</v>
      </c>
      <c r="R1142" s="181">
        <f t="shared" si="637"/>
        <v>5.7815931753427456</v>
      </c>
      <c r="S1142" s="181">
        <f t="shared" si="637"/>
        <v>5.6581134907470689</v>
      </c>
      <c r="T1142" s="181">
        <f t="shared" si="637"/>
        <v>5.7379585098684602</v>
      </c>
      <c r="U1142" s="181">
        <f t="shared" si="637"/>
        <v>5.781593175275745</v>
      </c>
      <c r="V1142" s="497">
        <f t="shared" si="637"/>
        <v>6.751722183435005</v>
      </c>
      <c r="W1142" s="181">
        <f t="shared" si="637"/>
        <v>5.7435996247625907</v>
      </c>
      <c r="X1142" s="181">
        <f t="shared" si="637"/>
        <v>6.6567167118106862</v>
      </c>
      <c r="Y1142" s="444">
        <f t="shared" si="637"/>
        <v>6.7007176721156654</v>
      </c>
      <c r="Z1142" s="181">
        <f t="shared" si="637"/>
        <v>7.5720336388579277</v>
      </c>
      <c r="AA1142" s="181">
        <f t="shared" si="637"/>
        <v>7.5722539769265227</v>
      </c>
      <c r="AB1142" s="181">
        <f t="shared" si="637"/>
        <v>5.6631620302239929</v>
      </c>
      <c r="AC1142" s="111">
        <f>AVERAGE(E1142:AB1142)</f>
        <v>6.227943832397469</v>
      </c>
      <c r="AD1142" s="98">
        <f>(AC1138-AC1142)/AC1138</f>
        <v>4.1854795015774007E-2</v>
      </c>
      <c r="AE1142" s="79"/>
      <c r="AF1142" s="80"/>
      <c r="AJ1142" s="440"/>
      <c r="AK1142" s="14"/>
      <c r="AL1142" s="14"/>
      <c r="AM1142" s="15"/>
      <c r="AN1142" s="14"/>
    </row>
    <row r="1143" spans="1:40">
      <c r="A1143" s="3295" t="s">
        <v>963</v>
      </c>
      <c r="B1143" s="3297" t="s">
        <v>964</v>
      </c>
      <c r="C1143" s="123" t="s">
        <v>16</v>
      </c>
      <c r="D1143" s="115" t="s">
        <v>932</v>
      </c>
      <c r="E1143" s="326">
        <v>0</v>
      </c>
      <c r="F1143" s="326">
        <v>0</v>
      </c>
      <c r="G1143" s="326">
        <v>0</v>
      </c>
      <c r="H1143" s="2004">
        <v>0</v>
      </c>
      <c r="I1143" s="326">
        <v>0</v>
      </c>
      <c r="J1143" s="326">
        <v>0</v>
      </c>
      <c r="K1143" s="326">
        <v>0</v>
      </c>
      <c r="L1143" s="326">
        <v>0</v>
      </c>
      <c r="M1143" s="326">
        <v>0</v>
      </c>
      <c r="N1143" s="2004">
        <v>0</v>
      </c>
      <c r="O1143" s="326">
        <v>0</v>
      </c>
      <c r="P1143" s="326">
        <v>0</v>
      </c>
      <c r="Q1143" s="326">
        <v>0</v>
      </c>
      <c r="R1143" s="326">
        <v>0</v>
      </c>
      <c r="S1143" s="326">
        <v>0</v>
      </c>
      <c r="T1143" s="326">
        <v>0</v>
      </c>
      <c r="U1143" s="326">
        <v>0</v>
      </c>
      <c r="V1143" s="2852">
        <v>0</v>
      </c>
      <c r="W1143" s="326">
        <v>0</v>
      </c>
      <c r="X1143" s="326">
        <v>0</v>
      </c>
      <c r="Y1143" s="2004">
        <v>0</v>
      </c>
      <c r="Z1143" s="326">
        <v>0</v>
      </c>
      <c r="AA1143" s="326">
        <v>0</v>
      </c>
      <c r="AB1143" s="326">
        <v>0</v>
      </c>
      <c r="AC1143" s="108">
        <f>SUM(E1143:AB1143)</f>
        <v>0</v>
      </c>
      <c r="AD1143" s="870"/>
      <c r="AE1143" s="581">
        <v>100</v>
      </c>
      <c r="AF1143" s="582">
        <v>60</v>
      </c>
      <c r="AJ1143" s="440"/>
      <c r="AK1143" s="542"/>
      <c r="AL1143" s="543"/>
      <c r="AM1143" s="542"/>
      <c r="AN1143" s="15"/>
    </row>
    <row r="1144" spans="1:40">
      <c r="A1144" s="3293"/>
      <c r="B1144" s="3294"/>
      <c r="C1144" s="125" t="s">
        <v>18</v>
      </c>
      <c r="D1144" s="110" t="s">
        <v>932</v>
      </c>
      <c r="E1144" s="327">
        <v>30.6</v>
      </c>
      <c r="F1144" s="327">
        <v>29.4</v>
      </c>
      <c r="G1144" s="327">
        <v>29.4</v>
      </c>
      <c r="H1144" s="1995">
        <v>30</v>
      </c>
      <c r="I1144" s="327">
        <v>29.4</v>
      </c>
      <c r="J1144" s="327">
        <v>30</v>
      </c>
      <c r="K1144" s="327">
        <v>29.4</v>
      </c>
      <c r="L1144" s="327">
        <v>30.6</v>
      </c>
      <c r="M1144" s="327">
        <v>29.4</v>
      </c>
      <c r="N1144" s="1995">
        <v>30</v>
      </c>
      <c r="O1144" s="327">
        <v>29.4</v>
      </c>
      <c r="P1144" s="327">
        <v>30</v>
      </c>
      <c r="Q1144" s="327">
        <v>30</v>
      </c>
      <c r="R1144" s="327">
        <v>30</v>
      </c>
      <c r="S1144" s="327">
        <v>30.6</v>
      </c>
      <c r="T1144" s="327">
        <v>30.6</v>
      </c>
      <c r="U1144" s="327">
        <v>30</v>
      </c>
      <c r="V1144" s="2839">
        <v>30</v>
      </c>
      <c r="W1144" s="327">
        <v>29.4</v>
      </c>
      <c r="X1144" s="327">
        <v>30</v>
      </c>
      <c r="Y1144" s="1995">
        <v>30.6</v>
      </c>
      <c r="Z1144" s="327">
        <v>30</v>
      </c>
      <c r="AA1144" s="327">
        <v>31.2</v>
      </c>
      <c r="AB1144" s="327">
        <v>30.6</v>
      </c>
      <c r="AC1144" s="109">
        <f>SUM(E1144:AB1144)</f>
        <v>720.6</v>
      </c>
      <c r="AD1144" s="871"/>
      <c r="AE1144" s="872"/>
      <c r="AF1144" s="873"/>
      <c r="AJ1144" s="440"/>
      <c r="AK1144" s="15"/>
      <c r="AL1144" s="15"/>
      <c r="AM1144" s="15"/>
      <c r="AN1144" s="15"/>
    </row>
    <row r="1145" spans="1:40">
      <c r="A1145" s="3293"/>
      <c r="B1145" s="3294"/>
      <c r="C1145" s="125" t="s">
        <v>19</v>
      </c>
      <c r="D1145" s="110" t="s">
        <v>62</v>
      </c>
      <c r="E1145" s="1715">
        <v>2</v>
      </c>
      <c r="F1145" s="426">
        <v>2</v>
      </c>
      <c r="G1145" s="426">
        <v>2</v>
      </c>
      <c r="H1145" s="450">
        <v>2</v>
      </c>
      <c r="I1145" s="426">
        <v>2</v>
      </c>
      <c r="J1145" s="426">
        <v>2</v>
      </c>
      <c r="K1145" s="426">
        <v>2</v>
      </c>
      <c r="L1145" s="426">
        <v>2</v>
      </c>
      <c r="M1145" s="426">
        <v>2</v>
      </c>
      <c r="N1145" s="450">
        <v>2</v>
      </c>
      <c r="O1145" s="426">
        <v>2</v>
      </c>
      <c r="P1145" s="426">
        <v>2</v>
      </c>
      <c r="Q1145" s="426">
        <v>2</v>
      </c>
      <c r="R1145" s="426">
        <v>2</v>
      </c>
      <c r="S1145" s="426">
        <v>2</v>
      </c>
      <c r="T1145" s="426">
        <v>2</v>
      </c>
      <c r="U1145" s="426">
        <v>2</v>
      </c>
      <c r="V1145" s="486">
        <v>2</v>
      </c>
      <c r="W1145" s="426">
        <v>2</v>
      </c>
      <c r="X1145" s="426">
        <v>2</v>
      </c>
      <c r="Y1145" s="450">
        <v>2</v>
      </c>
      <c r="Z1145" s="426">
        <v>2</v>
      </c>
      <c r="AA1145" s="426">
        <v>2</v>
      </c>
      <c r="AB1145" s="1716">
        <v>2</v>
      </c>
      <c r="AC1145" s="109">
        <f>AVERAGE(E1145:AB1145)</f>
        <v>2</v>
      </c>
      <c r="AD1145" s="871"/>
      <c r="AE1145" s="872"/>
      <c r="AF1145" s="873"/>
      <c r="AJ1145" s="440"/>
      <c r="AK1145" s="15"/>
      <c r="AL1145" s="15"/>
      <c r="AM1145" s="15"/>
      <c r="AN1145" s="15"/>
    </row>
    <row r="1146" spans="1:40" ht="16.5" thickBot="1">
      <c r="A1146" s="3296"/>
      <c r="B1146" s="3298"/>
      <c r="C1146" s="128" t="s">
        <v>21</v>
      </c>
      <c r="D1146" s="116"/>
      <c r="E1146" s="337" t="e">
        <f t="shared" ref="E1146:AB1146" si="638">E1144/E1143</f>
        <v>#DIV/0!</v>
      </c>
      <c r="F1146" s="338" t="e">
        <f t="shared" si="638"/>
        <v>#DIV/0!</v>
      </c>
      <c r="G1146" s="338" t="e">
        <f t="shared" si="638"/>
        <v>#DIV/0!</v>
      </c>
      <c r="H1146" s="464" t="e">
        <f t="shared" si="638"/>
        <v>#DIV/0!</v>
      </c>
      <c r="I1146" s="338" t="e">
        <f t="shared" si="638"/>
        <v>#DIV/0!</v>
      </c>
      <c r="J1146" s="338" t="e">
        <f t="shared" si="638"/>
        <v>#DIV/0!</v>
      </c>
      <c r="K1146" s="338" t="e">
        <f t="shared" si="638"/>
        <v>#DIV/0!</v>
      </c>
      <c r="L1146" s="338" t="e">
        <f t="shared" si="638"/>
        <v>#DIV/0!</v>
      </c>
      <c r="M1146" s="338" t="e">
        <f t="shared" si="638"/>
        <v>#DIV/0!</v>
      </c>
      <c r="N1146" s="464" t="e">
        <f t="shared" si="638"/>
        <v>#DIV/0!</v>
      </c>
      <c r="O1146" s="338" t="e">
        <f t="shared" si="638"/>
        <v>#DIV/0!</v>
      </c>
      <c r="P1146" s="338" t="e">
        <f t="shared" si="638"/>
        <v>#DIV/0!</v>
      </c>
      <c r="Q1146" s="338" t="e">
        <f t="shared" si="638"/>
        <v>#DIV/0!</v>
      </c>
      <c r="R1146" s="338" t="e">
        <f t="shared" si="638"/>
        <v>#DIV/0!</v>
      </c>
      <c r="S1146" s="338" t="e">
        <f t="shared" si="638"/>
        <v>#DIV/0!</v>
      </c>
      <c r="T1146" s="338" t="e">
        <f t="shared" si="638"/>
        <v>#DIV/0!</v>
      </c>
      <c r="U1146" s="338" t="e">
        <f t="shared" si="638"/>
        <v>#DIV/0!</v>
      </c>
      <c r="V1146" s="501" t="e">
        <f t="shared" si="638"/>
        <v>#DIV/0!</v>
      </c>
      <c r="W1146" s="338" t="e">
        <f t="shared" si="638"/>
        <v>#DIV/0!</v>
      </c>
      <c r="X1146" s="338" t="e">
        <f t="shared" si="638"/>
        <v>#DIV/0!</v>
      </c>
      <c r="Y1146" s="464" t="e">
        <f t="shared" si="638"/>
        <v>#DIV/0!</v>
      </c>
      <c r="Z1146" s="338" t="e">
        <f t="shared" si="638"/>
        <v>#DIV/0!</v>
      </c>
      <c r="AA1146" s="338" t="e">
        <f t="shared" si="638"/>
        <v>#DIV/0!</v>
      </c>
      <c r="AB1146" s="970" t="e">
        <f t="shared" si="638"/>
        <v>#DIV/0!</v>
      </c>
      <c r="AC1146" s="116"/>
      <c r="AD1146" s="871"/>
      <c r="AE1146" s="872"/>
      <c r="AF1146" s="873"/>
      <c r="AJ1146" s="440"/>
      <c r="AK1146" s="15"/>
      <c r="AL1146" s="15"/>
      <c r="AM1146" s="15"/>
      <c r="AN1146" s="15"/>
    </row>
    <row r="1147" spans="1:40" hidden="1">
      <c r="A1147" s="2106"/>
      <c r="B1147" s="2103"/>
      <c r="C1147" s="570" t="s">
        <v>130</v>
      </c>
      <c r="D1147" s="115"/>
      <c r="E1147" s="2622"/>
      <c r="F1147" s="208"/>
      <c r="G1147" s="208"/>
      <c r="H1147" s="447"/>
      <c r="I1147" s="208"/>
      <c r="J1147" s="208"/>
      <c r="K1147" s="208"/>
      <c r="L1147" s="208"/>
      <c r="M1147" s="208"/>
      <c r="N1147" s="447"/>
      <c r="O1147" s="208"/>
      <c r="P1147" s="208"/>
      <c r="Q1147" s="208"/>
      <c r="R1147" s="208"/>
      <c r="S1147" s="208"/>
      <c r="T1147" s="208"/>
      <c r="U1147" s="208"/>
      <c r="V1147" s="481"/>
      <c r="W1147" s="208"/>
      <c r="X1147" s="208"/>
      <c r="Y1147" s="447"/>
      <c r="Z1147" s="208"/>
      <c r="AA1147" s="208"/>
      <c r="AB1147" s="350"/>
      <c r="AC1147" s="115"/>
      <c r="AD1147" s="871"/>
      <c r="AE1147" s="872"/>
      <c r="AF1147" s="873"/>
      <c r="AJ1147" s="440"/>
      <c r="AK1147" s="15"/>
      <c r="AL1147" s="15"/>
      <c r="AM1147" s="15"/>
      <c r="AN1147" s="15"/>
    </row>
    <row r="1148" spans="1:40" hidden="1">
      <c r="A1148" s="2107"/>
      <c r="B1148" s="2104"/>
      <c r="C1148" s="126" t="s">
        <v>131</v>
      </c>
      <c r="D1148" s="110"/>
      <c r="E1148" s="81"/>
      <c r="F1148" s="81"/>
      <c r="G1148" s="81"/>
      <c r="H1148" s="472"/>
      <c r="I1148" s="81"/>
      <c r="J1148" s="81"/>
      <c r="K1148" s="81"/>
      <c r="L1148" s="81"/>
      <c r="M1148" s="81"/>
      <c r="N1148" s="472"/>
      <c r="O1148" s="81"/>
      <c r="P1148" s="81"/>
      <c r="Q1148" s="81"/>
      <c r="R1148" s="81"/>
      <c r="S1148" s="81"/>
      <c r="T1148" s="81"/>
      <c r="U1148" s="81"/>
      <c r="V1148" s="2842"/>
      <c r="W1148" s="81"/>
      <c r="X1148" s="81"/>
      <c r="Y1148" s="472"/>
      <c r="Z1148" s="81"/>
      <c r="AA1148" s="81"/>
      <c r="AB1148" s="81"/>
      <c r="AC1148" s="110"/>
      <c r="AD1148" s="871"/>
      <c r="AE1148" s="872"/>
      <c r="AF1148" s="873"/>
      <c r="AG1148" s="15"/>
      <c r="AH1148" s="15"/>
      <c r="AI1148" s="15"/>
      <c r="AJ1148" s="15"/>
      <c r="AK1148" s="440"/>
      <c r="AL1148" s="440"/>
      <c r="AM1148" s="440"/>
      <c r="AN1148" s="440"/>
    </row>
    <row r="1149" spans="1:40" ht="16.5" hidden="1" thickBot="1">
      <c r="A1149" s="3222" t="s">
        <v>49</v>
      </c>
      <c r="B1149" s="3223"/>
      <c r="C1149" s="3224"/>
      <c r="D1149" s="116"/>
      <c r="E1149" s="181">
        <f>SQRT(E1143*E1143+E1144*E1144)/E1128/1.73</f>
        <v>1.6958639761914001</v>
      </c>
      <c r="F1149" s="181">
        <f t="shared" ref="F1149:AB1149" si="639">SQRT(F1143*F1143+F1144*F1144)/F1128/1.73</f>
        <v>1.616957150635508</v>
      </c>
      <c r="G1149" s="181">
        <f t="shared" si="639"/>
        <v>1.616957150635508</v>
      </c>
      <c r="H1149" s="444">
        <f t="shared" si="639"/>
        <v>1.6452600059229363</v>
      </c>
      <c r="I1149" s="181">
        <f t="shared" si="639"/>
        <v>1.6154201191234971</v>
      </c>
      <c r="J1149" s="181">
        <f t="shared" si="639"/>
        <v>1.6452600059229363</v>
      </c>
      <c r="K1149" s="181">
        <f t="shared" si="639"/>
        <v>1.600209006890696</v>
      </c>
      <c r="L1149" s="181">
        <f t="shared" si="639"/>
        <v>1.6813556341897624</v>
      </c>
      <c r="M1149" s="181">
        <f t="shared" si="639"/>
        <v>1.6138860069495908</v>
      </c>
      <c r="N1149" s="444">
        <f t="shared" si="639"/>
        <v>1.6452600059229363</v>
      </c>
      <c r="O1149" s="181">
        <f t="shared" si="639"/>
        <v>1.6154201191234971</v>
      </c>
      <c r="P1149" s="181">
        <f t="shared" si="639"/>
        <v>1.6390397412502595</v>
      </c>
      <c r="Q1149" s="181">
        <f t="shared" si="639"/>
        <v>1.6437005177656629</v>
      </c>
      <c r="R1149" s="181">
        <f t="shared" si="639"/>
        <v>1.64838787665663</v>
      </c>
      <c r="S1149" s="181">
        <f t="shared" si="639"/>
        <v>1.6453824438768654</v>
      </c>
      <c r="T1149" s="181">
        <f t="shared" si="639"/>
        <v>1.6686661577053115</v>
      </c>
      <c r="U1149" s="181">
        <f t="shared" si="639"/>
        <v>1.64838787665663</v>
      </c>
      <c r="V1149" s="497">
        <f t="shared" si="639"/>
        <v>1.6499562761586819</v>
      </c>
      <c r="W1149" s="181">
        <f t="shared" si="639"/>
        <v>1.6047421768818875</v>
      </c>
      <c r="X1149" s="181">
        <f t="shared" si="639"/>
        <v>1.6267392553872182</v>
      </c>
      <c r="Y1149" s="444">
        <f t="shared" si="639"/>
        <v>1.6702418575709446</v>
      </c>
      <c r="Z1149" s="181">
        <f t="shared" si="639"/>
        <v>1.619144767733683</v>
      </c>
      <c r="AA1149" s="181">
        <f t="shared" si="639"/>
        <v>1.6839105584430303</v>
      </c>
      <c r="AB1149" s="181">
        <f t="shared" si="639"/>
        <v>1.6469144573255401</v>
      </c>
      <c r="AC1149" s="111">
        <f>AVERAGE(E1149:AB1149)</f>
        <v>1.6411276310383587</v>
      </c>
      <c r="AD1149" s="98">
        <f>(AC1145-AC1149)/AC1145</f>
        <v>0.17943618448082066</v>
      </c>
      <c r="AE1149" s="79"/>
      <c r="AF1149" s="80"/>
      <c r="AJ1149" s="440"/>
      <c r="AK1149" s="14"/>
      <c r="AL1149" s="14"/>
      <c r="AM1149" s="15"/>
      <c r="AN1149" s="14"/>
    </row>
    <row r="1150" spans="1:40">
      <c r="A1150" s="3295" t="s">
        <v>203</v>
      </c>
      <c r="B1150" s="3297" t="s">
        <v>204</v>
      </c>
      <c r="C1150" s="123" t="s">
        <v>16</v>
      </c>
      <c r="D1150" s="115" t="s">
        <v>932</v>
      </c>
      <c r="E1150" s="326">
        <v>9</v>
      </c>
      <c r="F1150" s="326">
        <v>8.6999999999999993</v>
      </c>
      <c r="G1150" s="326">
        <v>9</v>
      </c>
      <c r="H1150" s="2004">
        <v>8.6999999999999993</v>
      </c>
      <c r="I1150" s="326">
        <v>9</v>
      </c>
      <c r="J1150" s="326">
        <v>8.6999999999999993</v>
      </c>
      <c r="K1150" s="326">
        <v>8.6999999999999993</v>
      </c>
      <c r="L1150" s="326">
        <v>9.6</v>
      </c>
      <c r="M1150" s="326">
        <v>9.3000000000000007</v>
      </c>
      <c r="N1150" s="2004">
        <v>9</v>
      </c>
      <c r="O1150" s="326">
        <v>8.6999999999999993</v>
      </c>
      <c r="P1150" s="326">
        <v>8.6999999999999993</v>
      </c>
      <c r="Q1150" s="326">
        <v>9</v>
      </c>
      <c r="R1150" s="326">
        <v>8.6999999999999993</v>
      </c>
      <c r="S1150" s="326">
        <v>8.6999999999999993</v>
      </c>
      <c r="T1150" s="326">
        <v>9</v>
      </c>
      <c r="U1150" s="326">
        <v>8.4</v>
      </c>
      <c r="V1150" s="2852">
        <v>8.6999999999999993</v>
      </c>
      <c r="W1150" s="326">
        <v>8.4</v>
      </c>
      <c r="X1150" s="326">
        <v>8.6999999999999993</v>
      </c>
      <c r="Y1150" s="2004">
        <v>8.6999999999999993</v>
      </c>
      <c r="Z1150" s="326">
        <v>9</v>
      </c>
      <c r="AA1150" s="326">
        <v>9</v>
      </c>
      <c r="AB1150" s="326">
        <v>9</v>
      </c>
      <c r="AC1150" s="108">
        <f>SUM(E1150:AB1150)</f>
        <v>212.39999999999998</v>
      </c>
      <c r="AD1150" s="870"/>
      <c r="AE1150" s="581">
        <v>100</v>
      </c>
      <c r="AF1150" s="582">
        <v>30</v>
      </c>
      <c r="AJ1150" s="440"/>
      <c r="AK1150" s="542"/>
      <c r="AL1150" s="543"/>
      <c r="AM1150" s="542"/>
      <c r="AN1150" s="15"/>
    </row>
    <row r="1151" spans="1:40">
      <c r="A1151" s="3293"/>
      <c r="B1151" s="3294"/>
      <c r="C1151" s="125" t="s">
        <v>939</v>
      </c>
      <c r="D1151" s="110" t="s">
        <v>932</v>
      </c>
      <c r="E1151" s="327">
        <v>7.2</v>
      </c>
      <c r="F1151" s="327">
        <v>7.2</v>
      </c>
      <c r="G1151" s="327">
        <v>7.5</v>
      </c>
      <c r="H1151" s="1995">
        <v>7.5</v>
      </c>
      <c r="I1151" s="327">
        <v>7.5</v>
      </c>
      <c r="J1151" s="327">
        <v>7.2</v>
      </c>
      <c r="K1151" s="327">
        <v>7.5</v>
      </c>
      <c r="L1151" s="327">
        <v>6.9</v>
      </c>
      <c r="M1151" s="327">
        <v>7.5</v>
      </c>
      <c r="N1151" s="1995">
        <v>7.2</v>
      </c>
      <c r="O1151" s="327">
        <v>7.5</v>
      </c>
      <c r="P1151" s="327">
        <v>7.2</v>
      </c>
      <c r="Q1151" s="327">
        <v>6.9</v>
      </c>
      <c r="R1151" s="327">
        <v>7.2</v>
      </c>
      <c r="S1151" s="327">
        <v>6.6</v>
      </c>
      <c r="T1151" s="327">
        <v>6.6</v>
      </c>
      <c r="U1151" s="327">
        <v>6.9</v>
      </c>
      <c r="V1151" s="2839">
        <v>7.2</v>
      </c>
      <c r="W1151" s="327">
        <v>7.5</v>
      </c>
      <c r="X1151" s="327">
        <v>6.9</v>
      </c>
      <c r="Y1151" s="1995">
        <v>6.9</v>
      </c>
      <c r="Z1151" s="327">
        <v>6.9</v>
      </c>
      <c r="AA1151" s="327">
        <v>6.3</v>
      </c>
      <c r="AB1151" s="327">
        <v>6.6</v>
      </c>
      <c r="AC1151" s="109">
        <f>SUM(E1151:AB1151)</f>
        <v>170.40000000000003</v>
      </c>
      <c r="AD1151" s="871"/>
      <c r="AE1151" s="872"/>
      <c r="AF1151" s="873"/>
      <c r="AJ1151" s="440"/>
      <c r="AK1151" s="15"/>
      <c r="AL1151" s="15"/>
      <c r="AM1151" s="15"/>
      <c r="AN1151" s="15"/>
    </row>
    <row r="1152" spans="1:40">
      <c r="A1152" s="3293"/>
      <c r="B1152" s="3294"/>
      <c r="C1152" s="125" t="s">
        <v>19</v>
      </c>
      <c r="D1152" s="110" t="s">
        <v>62</v>
      </c>
      <c r="E1152" s="1715">
        <v>1</v>
      </c>
      <c r="F1152" s="426">
        <v>1</v>
      </c>
      <c r="G1152" s="426">
        <v>1</v>
      </c>
      <c r="H1152" s="450">
        <v>1</v>
      </c>
      <c r="I1152" s="426">
        <v>1</v>
      </c>
      <c r="J1152" s="426">
        <v>1</v>
      </c>
      <c r="K1152" s="426">
        <v>1</v>
      </c>
      <c r="L1152" s="426">
        <v>1</v>
      </c>
      <c r="M1152" s="426">
        <v>1</v>
      </c>
      <c r="N1152" s="450">
        <v>1</v>
      </c>
      <c r="O1152" s="426">
        <v>1</v>
      </c>
      <c r="P1152" s="426">
        <v>1</v>
      </c>
      <c r="Q1152" s="426">
        <v>1</v>
      </c>
      <c r="R1152" s="426">
        <v>1</v>
      </c>
      <c r="S1152" s="426">
        <v>1</v>
      </c>
      <c r="T1152" s="426">
        <v>1</v>
      </c>
      <c r="U1152" s="426">
        <v>1</v>
      </c>
      <c r="V1152" s="486">
        <v>1</v>
      </c>
      <c r="W1152" s="426">
        <v>1</v>
      </c>
      <c r="X1152" s="426">
        <v>1</v>
      </c>
      <c r="Y1152" s="450">
        <v>1</v>
      </c>
      <c r="Z1152" s="426">
        <v>1</v>
      </c>
      <c r="AA1152" s="426">
        <v>1</v>
      </c>
      <c r="AB1152" s="1716">
        <v>1</v>
      </c>
      <c r="AC1152" s="109">
        <f>AVERAGE(E1152:AB1152)</f>
        <v>1</v>
      </c>
      <c r="AD1152" s="871"/>
      <c r="AE1152" s="872"/>
      <c r="AF1152" s="873"/>
      <c r="AJ1152" s="440"/>
      <c r="AK1152" s="15"/>
      <c r="AL1152" s="15"/>
      <c r="AM1152" s="15"/>
      <c r="AN1152" s="15"/>
    </row>
    <row r="1153" spans="1:40" ht="16.5" thickBot="1">
      <c r="A1153" s="3296"/>
      <c r="B1153" s="3298"/>
      <c r="C1153" s="128" t="s">
        <v>21</v>
      </c>
      <c r="D1153" s="116"/>
      <c r="E1153" s="337">
        <f t="shared" ref="E1153:AB1153" si="640">E1151/E1150</f>
        <v>0.8</v>
      </c>
      <c r="F1153" s="338">
        <f t="shared" si="640"/>
        <v>0.82758620689655182</v>
      </c>
      <c r="G1153" s="338">
        <f t="shared" si="640"/>
        <v>0.83333333333333337</v>
      </c>
      <c r="H1153" s="464">
        <f t="shared" si="640"/>
        <v>0.86206896551724144</v>
      </c>
      <c r="I1153" s="338">
        <f t="shared" si="640"/>
        <v>0.83333333333333337</v>
      </c>
      <c r="J1153" s="338">
        <f t="shared" si="640"/>
        <v>0.82758620689655182</v>
      </c>
      <c r="K1153" s="338">
        <f t="shared" si="640"/>
        <v>0.86206896551724144</v>
      </c>
      <c r="L1153" s="338">
        <f t="shared" si="640"/>
        <v>0.71875000000000011</v>
      </c>
      <c r="M1153" s="338">
        <f t="shared" si="640"/>
        <v>0.80645161290322576</v>
      </c>
      <c r="N1153" s="464">
        <f t="shared" si="640"/>
        <v>0.8</v>
      </c>
      <c r="O1153" s="338">
        <f t="shared" si="640"/>
        <v>0.86206896551724144</v>
      </c>
      <c r="P1153" s="338">
        <f t="shared" si="640"/>
        <v>0.82758620689655182</v>
      </c>
      <c r="Q1153" s="338">
        <f t="shared" si="640"/>
        <v>0.76666666666666672</v>
      </c>
      <c r="R1153" s="338">
        <f t="shared" si="640"/>
        <v>0.82758620689655182</v>
      </c>
      <c r="S1153" s="338">
        <f t="shared" si="640"/>
        <v>0.75862068965517249</v>
      </c>
      <c r="T1153" s="338">
        <f t="shared" si="640"/>
        <v>0.73333333333333328</v>
      </c>
      <c r="U1153" s="338">
        <f t="shared" si="640"/>
        <v>0.8214285714285714</v>
      </c>
      <c r="V1153" s="501">
        <f t="shared" si="640"/>
        <v>0.82758620689655182</v>
      </c>
      <c r="W1153" s="338">
        <f t="shared" si="640"/>
        <v>0.89285714285714279</v>
      </c>
      <c r="X1153" s="338">
        <f t="shared" si="640"/>
        <v>0.79310344827586221</v>
      </c>
      <c r="Y1153" s="464">
        <f t="shared" si="640"/>
        <v>0.79310344827586221</v>
      </c>
      <c r="Z1153" s="338">
        <f t="shared" si="640"/>
        <v>0.76666666666666672</v>
      </c>
      <c r="AA1153" s="338">
        <f t="shared" si="640"/>
        <v>0.7</v>
      </c>
      <c r="AB1153" s="970">
        <f t="shared" si="640"/>
        <v>0.73333333333333328</v>
      </c>
      <c r="AC1153" s="116"/>
      <c r="AD1153" s="871"/>
      <c r="AE1153" s="872"/>
      <c r="AF1153" s="873"/>
      <c r="AJ1153" s="440"/>
      <c r="AK1153" s="15"/>
      <c r="AL1153" s="15"/>
      <c r="AM1153" s="15"/>
      <c r="AN1153" s="15"/>
    </row>
    <row r="1154" spans="1:40" hidden="1">
      <c r="A1154" s="2106"/>
      <c r="B1154" s="2103"/>
      <c r="C1154" s="570" t="s">
        <v>130</v>
      </c>
      <c r="D1154" s="115"/>
      <c r="E1154" s="1818"/>
      <c r="F1154" s="208"/>
      <c r="G1154" s="208"/>
      <c r="H1154" s="447"/>
      <c r="I1154" s="208"/>
      <c r="J1154" s="208"/>
      <c r="K1154" s="208"/>
      <c r="L1154" s="208"/>
      <c r="M1154" s="208"/>
      <c r="N1154" s="447"/>
      <c r="O1154" s="208"/>
      <c r="P1154" s="208"/>
      <c r="Q1154" s="208"/>
      <c r="R1154" s="208"/>
      <c r="S1154" s="208"/>
      <c r="T1154" s="208"/>
      <c r="U1154" s="208"/>
      <c r="V1154" s="481"/>
      <c r="W1154" s="208"/>
      <c r="X1154" s="208"/>
      <c r="Y1154" s="447"/>
      <c r="Z1154" s="208"/>
      <c r="AA1154" s="208"/>
      <c r="AB1154" s="350"/>
      <c r="AC1154" s="115"/>
      <c r="AD1154" s="871"/>
      <c r="AE1154" s="872"/>
      <c r="AF1154" s="873"/>
      <c r="AJ1154" s="440"/>
      <c r="AK1154" s="15"/>
      <c r="AL1154" s="15"/>
      <c r="AM1154" s="15"/>
      <c r="AN1154" s="15"/>
    </row>
    <row r="1155" spans="1:40" hidden="1">
      <c r="A1155" s="2107"/>
      <c r="B1155" s="2104"/>
      <c r="C1155" s="126" t="s">
        <v>131</v>
      </c>
      <c r="D1155" s="110"/>
      <c r="E1155" s="81"/>
      <c r="F1155" s="81"/>
      <c r="G1155" s="81"/>
      <c r="H1155" s="472"/>
      <c r="I1155" s="81"/>
      <c r="J1155" s="81"/>
      <c r="K1155" s="81"/>
      <c r="L1155" s="81"/>
      <c r="M1155" s="81"/>
      <c r="N1155" s="472"/>
      <c r="O1155" s="81"/>
      <c r="P1155" s="81"/>
      <c r="Q1155" s="81"/>
      <c r="R1155" s="81"/>
      <c r="S1155" s="81"/>
      <c r="T1155" s="81"/>
      <c r="U1155" s="81"/>
      <c r="V1155" s="2842"/>
      <c r="W1155" s="81"/>
      <c r="X1155" s="81"/>
      <c r="Y1155" s="472"/>
      <c r="Z1155" s="81"/>
      <c r="AA1155" s="81"/>
      <c r="AB1155" s="81"/>
      <c r="AC1155" s="110"/>
      <c r="AD1155" s="871"/>
      <c r="AE1155" s="872"/>
      <c r="AF1155" s="873"/>
      <c r="AG1155" s="15"/>
      <c r="AH1155" s="15"/>
      <c r="AI1155" s="15"/>
      <c r="AJ1155" s="15"/>
      <c r="AK1155" s="440"/>
      <c r="AL1155" s="440"/>
      <c r="AM1155" s="440"/>
      <c r="AN1155" s="440"/>
    </row>
    <row r="1156" spans="1:40" ht="16.5" hidden="1" thickBot="1">
      <c r="A1156" s="3222" t="s">
        <v>49</v>
      </c>
      <c r="B1156" s="3223"/>
      <c r="C1156" s="3224"/>
      <c r="D1156" s="116"/>
      <c r="E1156" s="181">
        <f>SQRT(E1150*E1150+E1151*E1151)/E1128/1.73</f>
        <v>0.63875457231414101</v>
      </c>
      <c r="F1156" s="181">
        <f t="shared" ref="F1156:AB1156" si="641">SQRT(F1150*F1150+F1151*F1151)/F1128/1.73</f>
        <v>0.62109403842369926</v>
      </c>
      <c r="G1156" s="181">
        <f t="shared" si="641"/>
        <v>0.64432852355642467</v>
      </c>
      <c r="H1156" s="444">
        <f t="shared" si="641"/>
        <v>0.62994339381195719</v>
      </c>
      <c r="I1156" s="181">
        <f t="shared" si="641"/>
        <v>0.643716043971295</v>
      </c>
      <c r="J1156" s="181">
        <f t="shared" si="641"/>
        <v>0.6193262185799886</v>
      </c>
      <c r="K1156" s="181">
        <f t="shared" si="641"/>
        <v>0.62519805751205548</v>
      </c>
      <c r="L1156" s="181">
        <f t="shared" si="641"/>
        <v>0.64959868882518401</v>
      </c>
      <c r="M1156" s="181">
        <f t="shared" si="641"/>
        <v>0.6558407111552419</v>
      </c>
      <c r="N1156" s="444">
        <f t="shared" si="641"/>
        <v>0.63208825324824391</v>
      </c>
      <c r="O1156" s="181">
        <f t="shared" si="641"/>
        <v>0.63114100482680868</v>
      </c>
      <c r="P1156" s="181">
        <f t="shared" si="641"/>
        <v>0.61698472058913789</v>
      </c>
      <c r="Q1156" s="181">
        <f t="shared" si="641"/>
        <v>0.6213535820541588</v>
      </c>
      <c r="R1156" s="181">
        <f t="shared" si="641"/>
        <v>0.62050364485105314</v>
      </c>
      <c r="S1156" s="181">
        <f t="shared" si="641"/>
        <v>0.58718455888806431</v>
      </c>
      <c r="T1156" s="181">
        <f t="shared" si="641"/>
        <v>0.60860754404204187</v>
      </c>
      <c r="U1156" s="181">
        <f t="shared" si="641"/>
        <v>0.59729898235104428</v>
      </c>
      <c r="V1156" s="497">
        <f t="shared" si="641"/>
        <v>0.62109403842369926</v>
      </c>
      <c r="W1156" s="181">
        <f t="shared" si="641"/>
        <v>0.61465962695061194</v>
      </c>
      <c r="X1156" s="181">
        <f t="shared" si="641"/>
        <v>0.60211331399283397</v>
      </c>
      <c r="Y1156" s="444">
        <f t="shared" si="641"/>
        <v>0.60609328868400492</v>
      </c>
      <c r="Z1156" s="181">
        <f t="shared" si="641"/>
        <v>0.61207098885820499</v>
      </c>
      <c r="AA1156" s="181">
        <f t="shared" si="641"/>
        <v>0.59292541971796286</v>
      </c>
      <c r="AB1156" s="181">
        <f t="shared" si="641"/>
        <v>0.60067411236924062</v>
      </c>
      <c r="AC1156" s="111">
        <f>AVERAGE(E1156:AB1156)</f>
        <v>0.62052472199987918</v>
      </c>
      <c r="AD1156" s="98">
        <f>(AC1152-AC1156)/AC1152</f>
        <v>0.37947527800012082</v>
      </c>
      <c r="AE1156" s="79"/>
      <c r="AF1156" s="80"/>
      <c r="AJ1156" s="440"/>
      <c r="AK1156" s="14"/>
      <c r="AL1156" s="14"/>
      <c r="AM1156" s="15"/>
      <c r="AN1156" s="14"/>
    </row>
    <row r="1157" spans="1:40">
      <c r="A1157" s="3295" t="s">
        <v>205</v>
      </c>
      <c r="B1157" s="3297" t="s">
        <v>206</v>
      </c>
      <c r="C1157" s="123" t="s">
        <v>16</v>
      </c>
      <c r="D1157" s="115" t="s">
        <v>129</v>
      </c>
      <c r="E1157" s="326">
        <f t="shared" ref="E1157:AB1157" si="642">(E1161-D1161)*$AE1157*$AF1157*0.001</f>
        <v>157.03499999921769</v>
      </c>
      <c r="F1157" s="326">
        <f t="shared" si="642"/>
        <v>137.40600000042468</v>
      </c>
      <c r="G1157" s="326">
        <f t="shared" si="642"/>
        <v>157.03499999921769</v>
      </c>
      <c r="H1157" s="2004">
        <f t="shared" si="642"/>
        <v>137.40600000042468</v>
      </c>
      <c r="I1157" s="326">
        <f t="shared" si="642"/>
        <v>157.03799999970943</v>
      </c>
      <c r="J1157" s="326">
        <f t="shared" si="642"/>
        <v>196.29300000239164</v>
      </c>
      <c r="K1157" s="326">
        <f t="shared" si="642"/>
        <v>274.8119999980554</v>
      </c>
      <c r="L1157" s="326">
        <f t="shared" si="642"/>
        <v>215.92500000167638</v>
      </c>
      <c r="M1157" s="326">
        <f t="shared" si="642"/>
        <v>255.18299999926239</v>
      </c>
      <c r="N1157" s="2004">
        <f t="shared" si="642"/>
        <v>98.144999999552965</v>
      </c>
      <c r="O1157" s="326">
        <f t="shared" si="642"/>
        <v>196.29600000008941</v>
      </c>
      <c r="P1157" s="326">
        <f t="shared" si="642"/>
        <v>98.148000000044703</v>
      </c>
      <c r="Q1157" s="326">
        <f t="shared" si="642"/>
        <v>78.516000000759959</v>
      </c>
      <c r="R1157" s="326">
        <f t="shared" si="642"/>
        <v>157.03499999921769</v>
      </c>
      <c r="S1157" s="326">
        <f t="shared" si="642"/>
        <v>157.03799999970943</v>
      </c>
      <c r="T1157" s="326">
        <f t="shared" si="642"/>
        <v>78.516000000759959</v>
      </c>
      <c r="U1157" s="326">
        <f t="shared" si="642"/>
        <v>137.40600000042468</v>
      </c>
      <c r="V1157" s="2852">
        <f t="shared" si="642"/>
        <v>58.889999999664724</v>
      </c>
      <c r="W1157" s="326">
        <f t="shared" si="642"/>
        <v>196.29299999959767</v>
      </c>
      <c r="X1157" s="326">
        <f t="shared" si="642"/>
        <v>196.29600000008941</v>
      </c>
      <c r="Y1157" s="2004">
        <f t="shared" si="642"/>
        <v>196.29299999959767</v>
      </c>
      <c r="Z1157" s="326">
        <f t="shared" si="642"/>
        <v>196.29299999959767</v>
      </c>
      <c r="AA1157" s="326">
        <f t="shared" si="642"/>
        <v>196.29600000008941</v>
      </c>
      <c r="AB1157" s="326">
        <f t="shared" si="642"/>
        <v>137.40600000042468</v>
      </c>
      <c r="AC1157" s="108">
        <f>SUM(E1157:AB1157)</f>
        <v>3867</v>
      </c>
      <c r="AD1157" s="874"/>
      <c r="AE1157" s="875">
        <v>100</v>
      </c>
      <c r="AF1157" s="876">
        <v>30</v>
      </c>
      <c r="AJ1157" s="440"/>
      <c r="AK1157" s="542"/>
      <c r="AL1157" s="543"/>
      <c r="AM1157" s="542"/>
      <c r="AN1157" s="15"/>
    </row>
    <row r="1158" spans="1:40">
      <c r="A1158" s="3293"/>
      <c r="B1158" s="3294"/>
      <c r="C1158" s="125" t="s">
        <v>18</v>
      </c>
      <c r="D1158" s="110" t="s">
        <v>129</v>
      </c>
      <c r="E1158" s="327">
        <f t="shared" ref="E1158:AB1158" si="643">(E1162-D1162)*$AE1157*$AF1157*0.001</f>
        <v>80.406000000424683</v>
      </c>
      <c r="F1158" s="327">
        <f t="shared" si="643"/>
        <v>70.356000000145286</v>
      </c>
      <c r="G1158" s="327">
        <f t="shared" si="643"/>
        <v>80.405999999027699</v>
      </c>
      <c r="H1158" s="1995">
        <f t="shared" si="643"/>
        <v>70.356000000145286</v>
      </c>
      <c r="I1158" s="327">
        <f t="shared" si="643"/>
        <v>80.406000000424683</v>
      </c>
      <c r="J1158" s="327">
        <f t="shared" si="643"/>
        <v>100.50599999958649</v>
      </c>
      <c r="K1158" s="327">
        <f t="shared" si="643"/>
        <v>140.71200000029057</v>
      </c>
      <c r="L1158" s="327">
        <f t="shared" si="643"/>
        <v>110.55900000035763</v>
      </c>
      <c r="M1158" s="327">
        <f t="shared" si="643"/>
        <v>130.65899999951944</v>
      </c>
      <c r="N1158" s="1995">
        <f t="shared" si="643"/>
        <v>50.253000000491738</v>
      </c>
      <c r="O1158" s="327">
        <f t="shared" si="643"/>
        <v>100.50900000007823</v>
      </c>
      <c r="P1158" s="327">
        <f t="shared" si="643"/>
        <v>50.252999999094754</v>
      </c>
      <c r="Q1158" s="327">
        <f t="shared" si="643"/>
        <v>40.203000000212342</v>
      </c>
      <c r="R1158" s="327">
        <f t="shared" si="643"/>
        <v>80.406000000424683</v>
      </c>
      <c r="S1158" s="327">
        <f t="shared" si="643"/>
        <v>80.406000000424683</v>
      </c>
      <c r="T1158" s="327">
        <f t="shared" si="643"/>
        <v>40.202999998815358</v>
      </c>
      <c r="U1158" s="327">
        <f t="shared" si="643"/>
        <v>70.356000000145286</v>
      </c>
      <c r="V1158" s="2839">
        <f t="shared" si="643"/>
        <v>30.152999999932945</v>
      </c>
      <c r="W1158" s="327">
        <f t="shared" si="643"/>
        <v>100.50600000098348</v>
      </c>
      <c r="X1158" s="327">
        <f t="shared" si="643"/>
        <v>100.50900000007823</v>
      </c>
      <c r="Y1158" s="1995">
        <f t="shared" si="643"/>
        <v>100.50599999958649</v>
      </c>
      <c r="Z1158" s="327">
        <f t="shared" si="643"/>
        <v>100.50900000007823</v>
      </c>
      <c r="AA1158" s="327">
        <f t="shared" si="643"/>
        <v>100.50599999958649</v>
      </c>
      <c r="AB1158" s="327">
        <f t="shared" si="643"/>
        <v>70.356000000145286</v>
      </c>
      <c r="AC1158" s="109">
        <f>SUM(E1158:AB1158)</f>
        <v>1980</v>
      </c>
      <c r="AD1158" s="871"/>
      <c r="AE1158" s="872"/>
      <c r="AF1158" s="873"/>
      <c r="AJ1158" s="440"/>
      <c r="AK1158" s="15"/>
      <c r="AL1158" s="15"/>
      <c r="AM1158" s="15"/>
      <c r="AN1158" s="15"/>
    </row>
    <row r="1159" spans="1:40">
      <c r="A1159" s="3293"/>
      <c r="B1159" s="3294"/>
      <c r="C1159" s="125" t="s">
        <v>19</v>
      </c>
      <c r="D1159" s="110" t="s">
        <v>62</v>
      </c>
      <c r="E1159" s="1715">
        <v>8</v>
      </c>
      <c r="F1159" s="426">
        <v>7</v>
      </c>
      <c r="G1159" s="426">
        <v>8</v>
      </c>
      <c r="H1159" s="450">
        <v>7</v>
      </c>
      <c r="I1159" s="426">
        <v>8</v>
      </c>
      <c r="J1159" s="426">
        <v>10</v>
      </c>
      <c r="K1159" s="426">
        <v>11</v>
      </c>
      <c r="L1159" s="426">
        <v>11</v>
      </c>
      <c r="M1159" s="426">
        <v>13</v>
      </c>
      <c r="N1159" s="450">
        <v>12</v>
      </c>
      <c r="O1159" s="426">
        <v>11</v>
      </c>
      <c r="P1159" s="426">
        <v>12</v>
      </c>
      <c r="Q1159" s="426">
        <v>12</v>
      </c>
      <c r="R1159" s="426">
        <v>10</v>
      </c>
      <c r="S1159" s="426">
        <v>11</v>
      </c>
      <c r="T1159" s="426">
        <v>11</v>
      </c>
      <c r="U1159" s="426">
        <v>9</v>
      </c>
      <c r="V1159" s="486">
        <v>12</v>
      </c>
      <c r="W1159" s="426">
        <v>11</v>
      </c>
      <c r="X1159" s="426">
        <v>12</v>
      </c>
      <c r="Y1159" s="450">
        <v>10</v>
      </c>
      <c r="Z1159" s="426">
        <v>11</v>
      </c>
      <c r="AA1159" s="426">
        <v>10</v>
      </c>
      <c r="AB1159" s="1716">
        <v>8</v>
      </c>
      <c r="AC1159" s="109">
        <f>AVERAGE(E1159:AB1159)</f>
        <v>10.208333333333334</v>
      </c>
      <c r="AD1159" s="871"/>
      <c r="AE1159" s="872"/>
      <c r="AF1159" s="873"/>
      <c r="AJ1159" s="440"/>
      <c r="AK1159" s="15"/>
      <c r="AL1159" s="15"/>
      <c r="AM1159" s="15"/>
      <c r="AN1159" s="15"/>
    </row>
    <row r="1160" spans="1:40" ht="16.5" thickBot="1">
      <c r="A1160" s="3296"/>
      <c r="B1160" s="3298"/>
      <c r="C1160" s="128" t="s">
        <v>21</v>
      </c>
      <c r="D1160" s="116"/>
      <c r="E1160" s="337">
        <f t="shared" ref="E1160:AB1160" si="644">E1158/E1157</f>
        <v>0.51202598147435441</v>
      </c>
      <c r="F1160" s="338">
        <f t="shared" si="644"/>
        <v>0.51203004235570382</v>
      </c>
      <c r="G1160" s="338">
        <f t="shared" si="644"/>
        <v>0.51202598146545841</v>
      </c>
      <c r="H1160" s="464">
        <f t="shared" si="644"/>
        <v>0.51203004235570382</v>
      </c>
      <c r="I1160" s="338">
        <f t="shared" si="644"/>
        <v>0.51201619990431269</v>
      </c>
      <c r="J1160" s="338">
        <f t="shared" si="644"/>
        <v>0.51202029618153433</v>
      </c>
      <c r="K1160" s="338">
        <f t="shared" si="644"/>
        <v>0.51203004236090954</v>
      </c>
      <c r="L1160" s="338">
        <f t="shared" si="644"/>
        <v>0.51202500868125178</v>
      </c>
      <c r="M1160" s="338">
        <f t="shared" si="644"/>
        <v>0.51202078508324267</v>
      </c>
      <c r="N1160" s="464">
        <f t="shared" si="644"/>
        <v>0.51202812166407496</v>
      </c>
      <c r="O1160" s="338">
        <f t="shared" si="644"/>
        <v>0.51202775400432232</v>
      </c>
      <c r="P1160" s="338">
        <f t="shared" si="644"/>
        <v>0.51201247095276381</v>
      </c>
      <c r="Q1160" s="338">
        <f t="shared" si="644"/>
        <v>0.51203576340902768</v>
      </c>
      <c r="R1160" s="338">
        <f t="shared" si="644"/>
        <v>0.51202598147435441</v>
      </c>
      <c r="S1160" s="338">
        <f t="shared" si="644"/>
        <v>0.51201619990431269</v>
      </c>
      <c r="T1160" s="338">
        <f t="shared" si="644"/>
        <v>0.51203576339123535</v>
      </c>
      <c r="U1160" s="338">
        <f t="shared" si="644"/>
        <v>0.51203004235570382</v>
      </c>
      <c r="V1160" s="501">
        <f t="shared" si="644"/>
        <v>0.51202241467319776</v>
      </c>
      <c r="W1160" s="338">
        <f t="shared" si="644"/>
        <v>0.51202029619593914</v>
      </c>
      <c r="X1160" s="338">
        <f t="shared" si="644"/>
        <v>0.51202775400432232</v>
      </c>
      <c r="Y1160" s="464">
        <f t="shared" si="644"/>
        <v>0.51202029618882228</v>
      </c>
      <c r="Z1160" s="338">
        <f t="shared" si="644"/>
        <v>0.51203557946683909</v>
      </c>
      <c r="AA1160" s="338">
        <f t="shared" si="644"/>
        <v>0.51201247095988056</v>
      </c>
      <c r="AB1160" s="970">
        <f t="shared" si="644"/>
        <v>0.51203004235570382</v>
      </c>
      <c r="AC1160" s="116"/>
      <c r="AD1160" s="871"/>
      <c r="AE1160" s="872"/>
      <c r="AF1160" s="873"/>
      <c r="AJ1160" s="440"/>
      <c r="AK1160" s="15"/>
      <c r="AL1160" s="15"/>
      <c r="AM1160" s="15"/>
      <c r="AN1160" s="15"/>
    </row>
    <row r="1161" spans="1:40" hidden="1">
      <c r="A1161" s="2106"/>
      <c r="B1161" s="2103"/>
      <c r="C1161" s="570" t="s">
        <v>130</v>
      </c>
      <c r="D1161" s="115">
        <v>8053791</v>
      </c>
      <c r="E1161" s="1818">
        <v>8053843.3449999997</v>
      </c>
      <c r="F1161" s="208">
        <v>8053889.1469999999</v>
      </c>
      <c r="G1161" s="208">
        <v>8053941.4919999996</v>
      </c>
      <c r="H1161" s="447">
        <v>8053987.2939999998</v>
      </c>
      <c r="I1161" s="208">
        <v>8054039.6399999997</v>
      </c>
      <c r="J1161" s="208">
        <v>8054105.0710000005</v>
      </c>
      <c r="K1161" s="208">
        <v>8054196.6749999998</v>
      </c>
      <c r="L1161" s="208">
        <v>8054268.6500000004</v>
      </c>
      <c r="M1161" s="208">
        <v>8054353.7110000001</v>
      </c>
      <c r="N1161" s="447">
        <v>8054386.426</v>
      </c>
      <c r="O1161" s="208">
        <v>8054451.858</v>
      </c>
      <c r="P1161" s="208">
        <v>8054484.574</v>
      </c>
      <c r="Q1161" s="208">
        <v>8054510.7460000003</v>
      </c>
      <c r="R1161" s="208">
        <v>8054563.091</v>
      </c>
      <c r="S1161" s="208">
        <v>8054615.4369999999</v>
      </c>
      <c r="T1161" s="208">
        <v>8054641.6090000002</v>
      </c>
      <c r="U1161" s="208">
        <v>8054687.4110000003</v>
      </c>
      <c r="V1161" s="481">
        <v>8054707.0410000002</v>
      </c>
      <c r="W1161" s="208">
        <v>8054772.4720000001</v>
      </c>
      <c r="X1161" s="208">
        <v>8054837.9040000001</v>
      </c>
      <c r="Y1161" s="447">
        <v>8054903.335</v>
      </c>
      <c r="Z1161" s="208">
        <v>8054968.7659999998</v>
      </c>
      <c r="AA1161" s="208">
        <v>8055034.1979999999</v>
      </c>
      <c r="AB1161" s="350">
        <v>8055080</v>
      </c>
      <c r="AC1161" s="115"/>
      <c r="AD1161" s="871"/>
      <c r="AE1161" s="872"/>
      <c r="AF1161" s="873"/>
      <c r="AJ1161" s="440"/>
      <c r="AK1161" s="15"/>
      <c r="AL1161" s="15"/>
      <c r="AM1161" s="15"/>
      <c r="AN1161" s="15"/>
    </row>
    <row r="1162" spans="1:40" hidden="1">
      <c r="A1162" s="2107"/>
      <c r="B1162" s="2104"/>
      <c r="C1162" s="126" t="s">
        <v>131</v>
      </c>
      <c r="D1162" s="110">
        <v>3763490</v>
      </c>
      <c r="E1162" s="81">
        <v>3763516.8020000001</v>
      </c>
      <c r="F1162" s="158">
        <v>3763540.2540000002</v>
      </c>
      <c r="G1162" s="158">
        <v>3763567.0559999999</v>
      </c>
      <c r="H1162" s="446">
        <v>3763590.5079999999</v>
      </c>
      <c r="I1162" s="158">
        <v>3763617.31</v>
      </c>
      <c r="J1162" s="158">
        <v>3763650.8119999999</v>
      </c>
      <c r="K1162" s="158">
        <v>3763697.716</v>
      </c>
      <c r="L1162" s="158">
        <v>3763734.5690000001</v>
      </c>
      <c r="M1162" s="158">
        <v>3763778.122</v>
      </c>
      <c r="N1162" s="446">
        <v>3763794.8730000001</v>
      </c>
      <c r="O1162" s="158">
        <v>3763828.3760000002</v>
      </c>
      <c r="P1162" s="158">
        <v>3763845.1269999999</v>
      </c>
      <c r="Q1162" s="158">
        <v>3763858.5279999999</v>
      </c>
      <c r="R1162" s="158">
        <v>3763885.33</v>
      </c>
      <c r="S1162" s="158">
        <v>3763912.1320000002</v>
      </c>
      <c r="T1162" s="158">
        <v>3763925.5329999998</v>
      </c>
      <c r="U1162" s="158">
        <v>3763948.9849999999</v>
      </c>
      <c r="V1162" s="482">
        <v>3763959.0359999998</v>
      </c>
      <c r="W1162" s="158">
        <v>3763992.5380000002</v>
      </c>
      <c r="X1162" s="158">
        <v>3764026.0410000002</v>
      </c>
      <c r="Y1162" s="446">
        <v>3764059.5430000001</v>
      </c>
      <c r="Z1162" s="158">
        <v>3764093.0460000001</v>
      </c>
      <c r="AA1162" s="158">
        <v>3764126.548</v>
      </c>
      <c r="AB1162" s="336">
        <v>3764150</v>
      </c>
      <c r="AC1162" s="110"/>
      <c r="AD1162" s="871"/>
      <c r="AE1162" s="872"/>
      <c r="AF1162" s="873"/>
      <c r="AG1162" s="15"/>
      <c r="AH1162" s="15"/>
      <c r="AI1162" s="15"/>
      <c r="AJ1162" s="15"/>
      <c r="AK1162" s="440"/>
      <c r="AL1162" s="440"/>
      <c r="AM1162" s="440"/>
      <c r="AN1162" s="440"/>
    </row>
    <row r="1163" spans="1:40" ht="16.5" hidden="1" thickBot="1">
      <c r="A1163" s="3222" t="s">
        <v>49</v>
      </c>
      <c r="B1163" s="3223"/>
      <c r="C1163" s="3224"/>
      <c r="D1163" s="116"/>
      <c r="E1163" s="181">
        <f>SQRT(E1157*E1157+E1158*E1158)/E1128/1.73</f>
        <v>9.777438168664256</v>
      </c>
      <c r="F1163" s="181">
        <f t="shared" ref="F1163:AB1163" si="645">SQRT(F1157*F1157+F1158*F1158)/F1128/1.73</f>
        <v>8.4901746538345702</v>
      </c>
      <c r="G1163" s="181">
        <f t="shared" si="645"/>
        <v>9.7030142815223765</v>
      </c>
      <c r="H1163" s="444">
        <f t="shared" si="645"/>
        <v>8.4660090713284006</v>
      </c>
      <c r="I1163" s="181">
        <f t="shared" si="645"/>
        <v>9.6939376080038713</v>
      </c>
      <c r="J1163" s="181">
        <f t="shared" si="645"/>
        <v>12.094171639338313</v>
      </c>
      <c r="K1163" s="181">
        <f t="shared" si="645"/>
        <v>16.804469983254723</v>
      </c>
      <c r="L1163" s="181">
        <f t="shared" si="645"/>
        <v>13.329072949493256</v>
      </c>
      <c r="M1163" s="181">
        <f t="shared" si="645"/>
        <v>15.737486838112179</v>
      </c>
      <c r="N1163" s="444">
        <f t="shared" si="645"/>
        <v>6.0470125968916664</v>
      </c>
      <c r="O1163" s="181">
        <f t="shared" si="645"/>
        <v>12.117386210977839</v>
      </c>
      <c r="P1163" s="181">
        <f t="shared" si="645"/>
        <v>6.0242964374669299</v>
      </c>
      <c r="Q1163" s="181">
        <f t="shared" si="645"/>
        <v>4.8330396478529938</v>
      </c>
      <c r="R1163" s="181">
        <f t="shared" si="645"/>
        <v>9.6937908839513511</v>
      </c>
      <c r="S1163" s="181">
        <f t="shared" si="645"/>
        <v>9.4865324312744885</v>
      </c>
      <c r="T1163" s="181">
        <f t="shared" si="645"/>
        <v>4.8102422909887794</v>
      </c>
      <c r="U1163" s="181">
        <f t="shared" si="645"/>
        <v>8.4821041456084938</v>
      </c>
      <c r="V1163" s="497">
        <f t="shared" si="645"/>
        <v>3.6387409446407584</v>
      </c>
      <c r="W1163" s="181">
        <f t="shared" si="645"/>
        <v>12.037069790137517</v>
      </c>
      <c r="X1163" s="181">
        <f t="shared" si="645"/>
        <v>11.958246054360869</v>
      </c>
      <c r="Y1163" s="444">
        <f t="shared" si="645"/>
        <v>12.037069790102766</v>
      </c>
      <c r="Z1163" s="181">
        <f t="shared" si="645"/>
        <v>11.90227445462901</v>
      </c>
      <c r="AA1163" s="181">
        <f t="shared" si="645"/>
        <v>11.902344782181908</v>
      </c>
      <c r="AB1163" s="181">
        <f t="shared" si="645"/>
        <v>8.308355271117442</v>
      </c>
      <c r="AC1163" s="111">
        <f>AVERAGE(E1163:AB1163)</f>
        <v>9.8905950385722807</v>
      </c>
      <c r="AD1163" s="98">
        <f>(AC1159-AC1163)/AC1159</f>
        <v>3.1125383976592966E-2</v>
      </c>
      <c r="AE1163" s="79"/>
      <c r="AF1163" s="80"/>
      <c r="AJ1163" s="440"/>
      <c r="AK1163" s="14"/>
      <c r="AL1163" s="14"/>
      <c r="AM1163" s="15"/>
      <c r="AN1163" s="14"/>
    </row>
    <row r="1164" spans="1:40">
      <c r="A1164" s="3295" t="s">
        <v>207</v>
      </c>
      <c r="B1164" s="3297" t="s">
        <v>208</v>
      </c>
      <c r="C1164" s="123" t="s">
        <v>16</v>
      </c>
      <c r="D1164" s="115" t="s">
        <v>129</v>
      </c>
      <c r="E1164" s="1998">
        <f t="shared" ref="E1164:AB1164" si="646">(E1168-D1168)*$AE1164*$AF1164*0.001</f>
        <v>79.799999998882413</v>
      </c>
      <c r="F1164" s="1998">
        <f t="shared" si="646"/>
        <v>79.800000001676381</v>
      </c>
      <c r="G1164" s="1998">
        <f t="shared" si="646"/>
        <v>66.500999998301268</v>
      </c>
      <c r="H1164" s="1999">
        <f t="shared" si="646"/>
        <v>79.800000001676381</v>
      </c>
      <c r="I1164" s="1998">
        <f t="shared" si="646"/>
        <v>66.498000000603497</v>
      </c>
      <c r="J1164" s="1998">
        <f t="shared" si="646"/>
        <v>79.799999998882413</v>
      </c>
      <c r="K1164" s="1998">
        <f t="shared" si="646"/>
        <v>93.101999999955297</v>
      </c>
      <c r="L1164" s="1998">
        <f t="shared" si="646"/>
        <v>106.3980000000447</v>
      </c>
      <c r="M1164" s="1998">
        <f t="shared" si="646"/>
        <v>106.40100000053644</v>
      </c>
      <c r="N1164" s="1999">
        <f t="shared" si="646"/>
        <v>106.40100000053644</v>
      </c>
      <c r="O1164" s="1998">
        <f t="shared" si="646"/>
        <v>132.99899999890476</v>
      </c>
      <c r="P1164" s="1998">
        <f t="shared" si="646"/>
        <v>119.70000000111759</v>
      </c>
      <c r="Q1164" s="1998">
        <f t="shared" si="646"/>
        <v>106.40099999774247</v>
      </c>
      <c r="R1164" s="1998">
        <f t="shared" si="646"/>
        <v>106.3980000000447</v>
      </c>
      <c r="S1164" s="1998">
        <f t="shared" si="646"/>
        <v>106.40100000053644</v>
      </c>
      <c r="T1164" s="1998">
        <f t="shared" si="646"/>
        <v>119.70000000111759</v>
      </c>
      <c r="U1164" s="1998">
        <f t="shared" si="646"/>
        <v>119.69999999832362</v>
      </c>
      <c r="V1164" s="2861">
        <f t="shared" si="646"/>
        <v>106.40100000053644</v>
      </c>
      <c r="W1164" s="1998">
        <f t="shared" si="646"/>
        <v>106.3980000000447</v>
      </c>
      <c r="X1164" s="1998">
        <f t="shared" si="646"/>
        <v>106.40100000053644</v>
      </c>
      <c r="Y1164" s="1999">
        <f t="shared" si="646"/>
        <v>119.70000000111759</v>
      </c>
      <c r="Z1164" s="1998">
        <f t="shared" si="646"/>
        <v>106.40099999774247</v>
      </c>
      <c r="AA1164" s="1998">
        <f t="shared" si="646"/>
        <v>93.099000002257526</v>
      </c>
      <c r="AB1164" s="1998">
        <f t="shared" si="646"/>
        <v>79.799999998882413</v>
      </c>
      <c r="AC1164" s="108">
        <f>SUM(E1164:AB1164)</f>
        <v>2394</v>
      </c>
      <c r="AD1164" s="870"/>
      <c r="AE1164" s="581">
        <v>100</v>
      </c>
      <c r="AF1164" s="582">
        <v>30</v>
      </c>
      <c r="AJ1164" s="440"/>
      <c r="AK1164" s="542"/>
      <c r="AL1164" s="543"/>
      <c r="AM1164" s="542"/>
      <c r="AN1164" s="15"/>
    </row>
    <row r="1165" spans="1:40">
      <c r="A1165" s="3293"/>
      <c r="B1165" s="3294"/>
      <c r="C1165" s="125" t="s">
        <v>18</v>
      </c>
      <c r="D1165" s="110" t="s">
        <v>129</v>
      </c>
      <c r="E1165" s="327">
        <f t="shared" ref="E1165:AB1165" si="647">(E1169-D1169)*$AE1164*$AF1164*0.001</f>
        <v>54.999000000301749</v>
      </c>
      <c r="F1165" s="327">
        <f t="shared" si="647"/>
        <v>55.001999999396503</v>
      </c>
      <c r="G1165" s="327">
        <f t="shared" si="647"/>
        <v>45.83100000070408</v>
      </c>
      <c r="H1165" s="1995">
        <f t="shared" si="647"/>
        <v>55.001999999396503</v>
      </c>
      <c r="I1165" s="327">
        <f t="shared" si="647"/>
        <v>45.833999999798834</v>
      </c>
      <c r="J1165" s="327">
        <f t="shared" si="647"/>
        <v>54.999000000301749</v>
      </c>
      <c r="K1165" s="327">
        <f t="shared" si="647"/>
        <v>64.166999999899417</v>
      </c>
      <c r="L1165" s="327">
        <f t="shared" si="647"/>
        <v>73.332000000402331</v>
      </c>
      <c r="M1165" s="327">
        <f t="shared" si="647"/>
        <v>73.334999999497086</v>
      </c>
      <c r="N1165" s="1995">
        <f t="shared" si="647"/>
        <v>73.332000000402331</v>
      </c>
      <c r="O1165" s="327">
        <f t="shared" si="647"/>
        <v>91.667999999597669</v>
      </c>
      <c r="P1165" s="327">
        <f t="shared" si="647"/>
        <v>82.5</v>
      </c>
      <c r="Q1165" s="327">
        <f t="shared" si="647"/>
        <v>73.332000000402331</v>
      </c>
      <c r="R1165" s="327">
        <f t="shared" si="647"/>
        <v>73.334999999497086</v>
      </c>
      <c r="S1165" s="327">
        <f t="shared" si="647"/>
        <v>73.332000000402331</v>
      </c>
      <c r="T1165" s="327">
        <f t="shared" si="647"/>
        <v>82.5</v>
      </c>
      <c r="U1165" s="327">
        <f t="shared" si="647"/>
        <v>82.5</v>
      </c>
      <c r="V1165" s="2839">
        <f t="shared" si="647"/>
        <v>73.332000000402331</v>
      </c>
      <c r="W1165" s="327">
        <f t="shared" si="647"/>
        <v>73.334999999497086</v>
      </c>
      <c r="X1165" s="327">
        <f t="shared" si="647"/>
        <v>73.332000000402331</v>
      </c>
      <c r="Y1165" s="1995">
        <f t="shared" si="647"/>
        <v>82.5</v>
      </c>
      <c r="Z1165" s="327">
        <f t="shared" si="647"/>
        <v>73.334999999497086</v>
      </c>
      <c r="AA1165" s="327">
        <f t="shared" si="647"/>
        <v>64.166999999899417</v>
      </c>
      <c r="AB1165" s="327">
        <f t="shared" si="647"/>
        <v>54.999000000301749</v>
      </c>
      <c r="AC1165" s="109">
        <f>SUM(E1165:AB1165)</f>
        <v>1650</v>
      </c>
      <c r="AD1165" s="871"/>
      <c r="AE1165" s="872"/>
      <c r="AF1165" s="873"/>
      <c r="AJ1165" s="440"/>
      <c r="AK1165" s="15"/>
      <c r="AL1165" s="15"/>
      <c r="AM1165" s="15"/>
      <c r="AN1165" s="15"/>
    </row>
    <row r="1166" spans="1:40">
      <c r="A1166" s="3293"/>
      <c r="B1166" s="3294"/>
      <c r="C1166" s="125" t="s">
        <v>19</v>
      </c>
      <c r="D1166" s="110" t="s">
        <v>62</v>
      </c>
      <c r="E1166" s="1715">
        <v>6</v>
      </c>
      <c r="F1166" s="426">
        <v>6</v>
      </c>
      <c r="G1166" s="426">
        <v>5</v>
      </c>
      <c r="H1166" s="450">
        <v>6</v>
      </c>
      <c r="I1166" s="426">
        <v>5</v>
      </c>
      <c r="J1166" s="426">
        <v>6</v>
      </c>
      <c r="K1166" s="426">
        <v>7</v>
      </c>
      <c r="L1166" s="426">
        <v>8</v>
      </c>
      <c r="M1166" s="426">
        <v>8</v>
      </c>
      <c r="N1166" s="450">
        <v>8</v>
      </c>
      <c r="O1166" s="426">
        <v>10</v>
      </c>
      <c r="P1166" s="426">
        <v>9</v>
      </c>
      <c r="Q1166" s="426">
        <v>8</v>
      </c>
      <c r="R1166" s="426">
        <v>8</v>
      </c>
      <c r="S1166" s="426">
        <v>8</v>
      </c>
      <c r="T1166" s="426">
        <v>9</v>
      </c>
      <c r="U1166" s="426">
        <v>9</v>
      </c>
      <c r="V1166" s="486">
        <v>8</v>
      </c>
      <c r="W1166" s="426">
        <v>8</v>
      </c>
      <c r="X1166" s="426">
        <v>8</v>
      </c>
      <c r="Y1166" s="450">
        <v>9</v>
      </c>
      <c r="Z1166" s="426">
        <v>8</v>
      </c>
      <c r="AA1166" s="426">
        <v>7</v>
      </c>
      <c r="AB1166" s="1716">
        <v>6</v>
      </c>
      <c r="AC1166" s="109">
        <f>AVERAGE(E1166:AB1166)</f>
        <v>7.5</v>
      </c>
      <c r="AD1166" s="871"/>
      <c r="AE1166" s="872"/>
      <c r="AF1166" s="873"/>
      <c r="AJ1166" s="440"/>
      <c r="AK1166" s="15"/>
      <c r="AL1166" s="15"/>
      <c r="AM1166" s="15"/>
      <c r="AN1166" s="15"/>
    </row>
    <row r="1167" spans="1:40" ht="16.5" thickBot="1">
      <c r="A1167" s="3293"/>
      <c r="B1167" s="3294"/>
      <c r="C1167" s="565" t="s">
        <v>21</v>
      </c>
      <c r="D1167" s="130"/>
      <c r="E1167" s="379">
        <f t="shared" ref="E1167:AB1167" si="648">E1165/E1164</f>
        <v>0.68921052632922308</v>
      </c>
      <c r="F1167" s="343">
        <f t="shared" si="648"/>
        <v>0.68924812027871007</v>
      </c>
      <c r="G1167" s="343">
        <f t="shared" si="648"/>
        <v>0.68917760637997638</v>
      </c>
      <c r="H1167" s="475">
        <f t="shared" si="648"/>
        <v>0.68924812027871007</v>
      </c>
      <c r="I1167" s="343">
        <f t="shared" si="648"/>
        <v>0.68925381213544579</v>
      </c>
      <c r="J1167" s="343">
        <f t="shared" si="648"/>
        <v>0.68921052632922308</v>
      </c>
      <c r="K1167" s="343">
        <f t="shared" si="648"/>
        <v>0.68921183218330673</v>
      </c>
      <c r="L1167" s="343">
        <f t="shared" si="648"/>
        <v>0.68922348164788361</v>
      </c>
      <c r="M1167" s="343">
        <f t="shared" si="648"/>
        <v>0.68923224404965511</v>
      </c>
      <c r="N1167" s="475">
        <f t="shared" si="648"/>
        <v>0.68920404883443398</v>
      </c>
      <c r="O1167" s="343">
        <f t="shared" si="648"/>
        <v>0.68923826495201124</v>
      </c>
      <c r="P1167" s="343">
        <f t="shared" si="648"/>
        <v>0.68922305763767533</v>
      </c>
      <c r="Q1167" s="343">
        <f t="shared" si="648"/>
        <v>0.68920404885253173</v>
      </c>
      <c r="R1167" s="343">
        <f t="shared" si="648"/>
        <v>0.68925167765809769</v>
      </c>
      <c r="S1167" s="343">
        <f t="shared" si="648"/>
        <v>0.68920404883443398</v>
      </c>
      <c r="T1167" s="343">
        <f t="shared" si="648"/>
        <v>0.68922305763767533</v>
      </c>
      <c r="U1167" s="343">
        <f t="shared" si="648"/>
        <v>0.68922305765376279</v>
      </c>
      <c r="V1167" s="483">
        <f t="shared" si="648"/>
        <v>0.68920404883443398</v>
      </c>
      <c r="W1167" s="343">
        <f t="shared" si="648"/>
        <v>0.68925167765809769</v>
      </c>
      <c r="X1167" s="343">
        <f t="shared" si="648"/>
        <v>0.68920404883443398</v>
      </c>
      <c r="Y1167" s="475">
        <f t="shared" si="648"/>
        <v>0.68922305763767533</v>
      </c>
      <c r="Z1167" s="343">
        <f t="shared" si="648"/>
        <v>0.68923224406775352</v>
      </c>
      <c r="AA1167" s="343">
        <f t="shared" si="648"/>
        <v>0.68923404116417419</v>
      </c>
      <c r="AB1167" s="566">
        <f t="shared" si="648"/>
        <v>0.68921052632922308</v>
      </c>
      <c r="AC1167" s="130"/>
      <c r="AD1167" s="871"/>
      <c r="AE1167" s="872"/>
      <c r="AF1167" s="873"/>
      <c r="AJ1167" s="440"/>
      <c r="AK1167" s="15"/>
      <c r="AL1167" s="15"/>
      <c r="AM1167" s="15"/>
      <c r="AN1167" s="15"/>
    </row>
    <row r="1168" spans="1:40" hidden="1">
      <c r="A1168" s="2106"/>
      <c r="B1168" s="2103"/>
      <c r="C1168" s="570" t="s">
        <v>130</v>
      </c>
      <c r="D1168" s="115">
        <v>5190204</v>
      </c>
      <c r="E1168" s="1818">
        <v>5190230.5999999996</v>
      </c>
      <c r="F1168" s="208">
        <v>5190257.2</v>
      </c>
      <c r="G1168" s="208">
        <v>5190279.3669999996</v>
      </c>
      <c r="H1168" s="447">
        <v>5190305.9670000002</v>
      </c>
      <c r="I1168" s="208">
        <v>5190328.1330000004</v>
      </c>
      <c r="J1168" s="208">
        <v>5190354.733</v>
      </c>
      <c r="K1168" s="208">
        <v>5190385.767</v>
      </c>
      <c r="L1168" s="208">
        <v>5190421.233</v>
      </c>
      <c r="M1168" s="208">
        <v>5190456.7</v>
      </c>
      <c r="N1168" s="447">
        <v>5190492.1670000004</v>
      </c>
      <c r="O1168" s="208">
        <v>5190536.5</v>
      </c>
      <c r="P1168" s="208">
        <v>5190576.4000000004</v>
      </c>
      <c r="Q1168" s="208">
        <v>5190611.8669999996</v>
      </c>
      <c r="R1168" s="208">
        <v>5190647.3329999996</v>
      </c>
      <c r="S1168" s="208">
        <v>5190682.8</v>
      </c>
      <c r="T1168" s="208">
        <v>5190722.7</v>
      </c>
      <c r="U1168" s="208">
        <v>5190762.5999999996</v>
      </c>
      <c r="V1168" s="481">
        <v>5190798.0669999998</v>
      </c>
      <c r="W1168" s="208">
        <v>5190833.5329999998</v>
      </c>
      <c r="X1168" s="208">
        <v>5190869</v>
      </c>
      <c r="Y1168" s="447">
        <v>5190908.9000000004</v>
      </c>
      <c r="Z1168" s="208">
        <v>5190944.3669999996</v>
      </c>
      <c r="AA1168" s="208">
        <v>5190975.4000000004</v>
      </c>
      <c r="AB1168" s="350">
        <v>5191002</v>
      </c>
      <c r="AC1168" s="115"/>
      <c r="AD1168" s="871"/>
      <c r="AE1168" s="872"/>
      <c r="AF1168" s="873"/>
      <c r="AJ1168" s="440"/>
      <c r="AK1168" s="15"/>
      <c r="AL1168" s="15"/>
      <c r="AM1168" s="15"/>
      <c r="AN1168" s="15"/>
    </row>
    <row r="1169" spans="1:40" hidden="1">
      <c r="A1169" s="2107"/>
      <c r="B1169" s="2104"/>
      <c r="C1169" s="126" t="s">
        <v>131</v>
      </c>
      <c r="D1169" s="110">
        <v>2260550</v>
      </c>
      <c r="E1169" s="81">
        <v>2260568.3330000001</v>
      </c>
      <c r="F1169" s="158">
        <v>2260586.6669999999</v>
      </c>
      <c r="G1169" s="158">
        <v>2260601.9440000001</v>
      </c>
      <c r="H1169" s="446">
        <v>2260620.2779999999</v>
      </c>
      <c r="I1169" s="158">
        <v>2260635.5559999999</v>
      </c>
      <c r="J1169" s="158">
        <v>2260653.889</v>
      </c>
      <c r="K1169" s="158">
        <v>2260675.2779999999</v>
      </c>
      <c r="L1169" s="158">
        <v>2260699.7220000001</v>
      </c>
      <c r="M1169" s="158">
        <v>2260724.1669999999</v>
      </c>
      <c r="N1169" s="446">
        <v>2260748.611</v>
      </c>
      <c r="O1169" s="158">
        <v>2260779.1669999999</v>
      </c>
      <c r="P1169" s="158">
        <v>2260806.6669999999</v>
      </c>
      <c r="Q1169" s="158">
        <v>2260831.111</v>
      </c>
      <c r="R1169" s="158">
        <v>2260855.5559999999</v>
      </c>
      <c r="S1169" s="158">
        <v>2260880</v>
      </c>
      <c r="T1169" s="158">
        <v>2260907.5</v>
      </c>
      <c r="U1169" s="158">
        <v>2260935</v>
      </c>
      <c r="V1169" s="482">
        <v>2260959.4440000001</v>
      </c>
      <c r="W1169" s="158">
        <v>2260983.889</v>
      </c>
      <c r="X1169" s="158">
        <v>2261008.3330000001</v>
      </c>
      <c r="Y1169" s="446">
        <v>2261035.8330000001</v>
      </c>
      <c r="Z1169" s="158">
        <v>2261060.2779999999</v>
      </c>
      <c r="AA1169" s="158">
        <v>2261081.6669999999</v>
      </c>
      <c r="AB1169" s="336">
        <v>2261100</v>
      </c>
      <c r="AC1169" s="110"/>
      <c r="AD1169" s="871"/>
      <c r="AE1169" s="872"/>
      <c r="AF1169" s="873"/>
      <c r="AG1169" s="15"/>
      <c r="AH1169" s="15"/>
      <c r="AI1169" s="15"/>
      <c r="AJ1169" s="15"/>
      <c r="AK1169" s="440"/>
      <c r="AL1169" s="440"/>
      <c r="AM1169" s="440"/>
      <c r="AN1169" s="440"/>
    </row>
    <row r="1170" spans="1:40" ht="16.5" hidden="1" thickBot="1">
      <c r="A1170" s="3222" t="s">
        <v>49</v>
      </c>
      <c r="B1170" s="3223"/>
      <c r="C1170" s="3224"/>
      <c r="D1170" s="116"/>
      <c r="E1170" s="181">
        <f>SQRT(E1164*E1164+E1165*E1165)/E1127/1.73</f>
        <v>5.433701471343217</v>
      </c>
      <c r="F1170" s="181">
        <f t="shared" ref="F1170:AB1170" si="649">SQRT(F1164*F1164+F1165*F1165)/F1127/1.73</f>
        <v>5.3971528195089205</v>
      </c>
      <c r="G1170" s="181">
        <f t="shared" si="649"/>
        <v>4.497546794309371</v>
      </c>
      <c r="H1170" s="444">
        <f t="shared" si="649"/>
        <v>5.3764343825818237</v>
      </c>
      <c r="I1170" s="181">
        <f t="shared" si="649"/>
        <v>4.5018410779798002</v>
      </c>
      <c r="J1170" s="181">
        <f t="shared" si="649"/>
        <v>5.3815045311766161</v>
      </c>
      <c r="K1170" s="181">
        <f t="shared" si="649"/>
        <v>6.3271845555984543</v>
      </c>
      <c r="L1170" s="181">
        <f t="shared" si="649"/>
        <v>7.1821472122586831</v>
      </c>
      <c r="M1170" s="181">
        <f t="shared" si="649"/>
        <v>7.2380564848495847</v>
      </c>
      <c r="N1170" s="444">
        <f t="shared" si="649"/>
        <v>7.259063055281108</v>
      </c>
      <c r="O1170" s="181">
        <f t="shared" si="649"/>
        <v>9.038684585265429</v>
      </c>
      <c r="P1170" s="181">
        <f t="shared" si="649"/>
        <v>8.1191000287342661</v>
      </c>
      <c r="Q1170" s="181">
        <f t="shared" si="649"/>
        <v>7.2379611276659706</v>
      </c>
      <c r="R1170" s="181">
        <f t="shared" si="649"/>
        <v>7.2239182892753018</v>
      </c>
      <c r="S1170" s="181">
        <f t="shared" si="649"/>
        <v>7.1071131150183247</v>
      </c>
      <c r="T1170" s="181">
        <f t="shared" si="649"/>
        <v>7.9878978419581408</v>
      </c>
      <c r="U1170" s="181">
        <f t="shared" si="649"/>
        <v>7.9727405404240885</v>
      </c>
      <c r="V1170" s="497">
        <f t="shared" si="649"/>
        <v>7.1071131150183247</v>
      </c>
      <c r="W1170" s="181">
        <f t="shared" si="649"/>
        <v>7.1478770441250354</v>
      </c>
      <c r="X1170" s="181">
        <f t="shared" si="649"/>
        <v>7.1071131150183247</v>
      </c>
      <c r="Y1170" s="444">
        <f t="shared" si="649"/>
        <v>8.0337175236519727</v>
      </c>
      <c r="Z1170" s="181">
        <f t="shared" si="649"/>
        <v>7.1004508481290829</v>
      </c>
      <c r="AA1170" s="181">
        <f t="shared" si="649"/>
        <v>6.2009856390349496</v>
      </c>
      <c r="AB1170" s="181">
        <f t="shared" si="649"/>
        <v>5.3050627054496751</v>
      </c>
      <c r="AC1170" s="111">
        <f>AVERAGE(E1170:AB1170)</f>
        <v>6.7201819959856861</v>
      </c>
      <c r="AD1170" s="98">
        <f>(AC1166-AC1170)/AC1166</f>
        <v>0.10397573386857518</v>
      </c>
      <c r="AE1170" s="79"/>
      <c r="AF1170" s="80"/>
      <c r="AJ1170" s="440"/>
      <c r="AK1170" s="14"/>
      <c r="AL1170" s="14"/>
      <c r="AM1170" s="15"/>
      <c r="AN1170" s="14"/>
    </row>
    <row r="1171" spans="1:40">
      <c r="A1171" s="3295" t="s">
        <v>209</v>
      </c>
      <c r="B1171" s="3297" t="s">
        <v>210</v>
      </c>
      <c r="C1171" s="123" t="s">
        <v>16</v>
      </c>
      <c r="D1171" s="115" t="s">
        <v>129</v>
      </c>
      <c r="E1171" s="326">
        <f t="shared" ref="E1171:AB1171" si="650">(E1175-D1175)*$AE1171*$AF1171*0.001</f>
        <v>30</v>
      </c>
      <c r="F1171" s="326">
        <f t="shared" si="650"/>
        <v>30</v>
      </c>
      <c r="G1171" s="326">
        <f t="shared" si="650"/>
        <v>30</v>
      </c>
      <c r="H1171" s="2004">
        <f t="shared" si="650"/>
        <v>30</v>
      </c>
      <c r="I1171" s="326">
        <f t="shared" si="650"/>
        <v>30</v>
      </c>
      <c r="J1171" s="326">
        <f t="shared" si="650"/>
        <v>60</v>
      </c>
      <c r="K1171" s="326">
        <f t="shared" si="650"/>
        <v>60</v>
      </c>
      <c r="L1171" s="326">
        <f t="shared" si="650"/>
        <v>60</v>
      </c>
      <c r="M1171" s="326">
        <f t="shared" si="650"/>
        <v>60</v>
      </c>
      <c r="N1171" s="2004">
        <f t="shared" si="650"/>
        <v>75</v>
      </c>
      <c r="O1171" s="326">
        <f t="shared" si="650"/>
        <v>60</v>
      </c>
      <c r="P1171" s="326">
        <f t="shared" si="650"/>
        <v>60</v>
      </c>
      <c r="Q1171" s="326">
        <f t="shared" si="650"/>
        <v>45</v>
      </c>
      <c r="R1171" s="326">
        <f t="shared" si="650"/>
        <v>60</v>
      </c>
      <c r="S1171" s="326">
        <f t="shared" si="650"/>
        <v>45</v>
      </c>
      <c r="T1171" s="326">
        <f t="shared" si="650"/>
        <v>60</v>
      </c>
      <c r="U1171" s="326">
        <f t="shared" si="650"/>
        <v>45</v>
      </c>
      <c r="V1171" s="2852">
        <f t="shared" si="650"/>
        <v>45</v>
      </c>
      <c r="W1171" s="326">
        <f t="shared" si="650"/>
        <v>45</v>
      </c>
      <c r="X1171" s="326">
        <f t="shared" si="650"/>
        <v>45</v>
      </c>
      <c r="Y1171" s="2004">
        <f t="shared" si="650"/>
        <v>45</v>
      </c>
      <c r="Z1171" s="326">
        <f t="shared" si="650"/>
        <v>45</v>
      </c>
      <c r="AA1171" s="326">
        <f t="shared" si="650"/>
        <v>45</v>
      </c>
      <c r="AB1171" s="326">
        <f t="shared" si="650"/>
        <v>30</v>
      </c>
      <c r="AC1171" s="108">
        <f>SUM(E1171:AB1171)</f>
        <v>1140</v>
      </c>
      <c r="AD1171" s="870"/>
      <c r="AE1171" s="581">
        <v>100</v>
      </c>
      <c r="AF1171" s="582">
        <v>30</v>
      </c>
      <c r="AJ1171" s="440"/>
      <c r="AK1171" s="542"/>
      <c r="AL1171" s="543"/>
      <c r="AM1171" s="542"/>
      <c r="AN1171" s="15"/>
    </row>
    <row r="1172" spans="1:40">
      <c r="A1172" s="3293"/>
      <c r="B1172" s="3294"/>
      <c r="C1172" s="125" t="s">
        <v>18</v>
      </c>
      <c r="D1172" s="110" t="s">
        <v>129</v>
      </c>
      <c r="E1172" s="327">
        <f t="shared" ref="E1172:AB1172" si="651">(E1176-D1176)*$AE1171*$AF1171*0.001</f>
        <v>16.814999999944121</v>
      </c>
      <c r="F1172" s="327">
        <f t="shared" si="651"/>
        <v>16.818000000086613</v>
      </c>
      <c r="G1172" s="327">
        <f t="shared" si="651"/>
        <v>16.814999999944121</v>
      </c>
      <c r="H1172" s="1995">
        <f t="shared" si="651"/>
        <v>16.814999999944121</v>
      </c>
      <c r="I1172" s="327">
        <f t="shared" si="651"/>
        <v>16.815000000118744</v>
      </c>
      <c r="J1172" s="327">
        <f t="shared" si="651"/>
        <v>33.633000000030734</v>
      </c>
      <c r="K1172" s="327">
        <f t="shared" si="651"/>
        <v>33.629999999888241</v>
      </c>
      <c r="L1172" s="327">
        <f t="shared" si="651"/>
        <v>33.633000000030734</v>
      </c>
      <c r="M1172" s="327">
        <f t="shared" si="651"/>
        <v>33.630000000062864</v>
      </c>
      <c r="N1172" s="1995">
        <f t="shared" si="651"/>
        <v>42.041999999899417</v>
      </c>
      <c r="O1172" s="327">
        <f t="shared" si="651"/>
        <v>33.630000000062864</v>
      </c>
      <c r="P1172" s="327">
        <f t="shared" si="651"/>
        <v>33.633000000030734</v>
      </c>
      <c r="Q1172" s="327">
        <f t="shared" si="651"/>
        <v>25.223999999987427</v>
      </c>
      <c r="R1172" s="327">
        <f t="shared" si="651"/>
        <v>33.629999999888241</v>
      </c>
      <c r="S1172" s="327">
        <f t="shared" si="651"/>
        <v>25.22400000016205</v>
      </c>
      <c r="T1172" s="327">
        <f t="shared" si="651"/>
        <v>33.629999999888241</v>
      </c>
      <c r="U1172" s="327">
        <f t="shared" si="651"/>
        <v>25.223999999987427</v>
      </c>
      <c r="V1172" s="2839">
        <f t="shared" si="651"/>
        <v>25.223999999987427</v>
      </c>
      <c r="W1172" s="327">
        <f t="shared" si="651"/>
        <v>25.223999999987427</v>
      </c>
      <c r="X1172" s="327">
        <f t="shared" si="651"/>
        <v>25.223999999987427</v>
      </c>
      <c r="Y1172" s="1995">
        <f t="shared" si="651"/>
        <v>25.22400000016205</v>
      </c>
      <c r="Z1172" s="327">
        <f t="shared" si="651"/>
        <v>25.223999999987427</v>
      </c>
      <c r="AA1172" s="327">
        <f t="shared" si="651"/>
        <v>25.223999999987427</v>
      </c>
      <c r="AB1172" s="327">
        <f t="shared" si="651"/>
        <v>16.814999999944121</v>
      </c>
      <c r="AC1172" s="109">
        <f>SUM(E1172:AB1172)</f>
        <v>639</v>
      </c>
      <c r="AD1172" s="871"/>
      <c r="AE1172" s="872"/>
      <c r="AF1172" s="873"/>
      <c r="AJ1172" s="440"/>
      <c r="AK1172" s="15"/>
      <c r="AL1172" s="15"/>
      <c r="AM1172" s="15"/>
      <c r="AN1172" s="15"/>
    </row>
    <row r="1173" spans="1:40">
      <c r="A1173" s="3293"/>
      <c r="B1173" s="3294"/>
      <c r="C1173" s="125" t="s">
        <v>19</v>
      </c>
      <c r="D1173" s="110" t="s">
        <v>62</v>
      </c>
      <c r="E1173" s="1715">
        <v>2</v>
      </c>
      <c r="F1173" s="426">
        <v>2</v>
      </c>
      <c r="G1173" s="426">
        <v>2</v>
      </c>
      <c r="H1173" s="450">
        <v>2</v>
      </c>
      <c r="I1173" s="426">
        <v>2</v>
      </c>
      <c r="J1173" s="426">
        <v>4</v>
      </c>
      <c r="K1173" s="426">
        <v>4</v>
      </c>
      <c r="L1173" s="426">
        <v>4</v>
      </c>
      <c r="M1173" s="426">
        <v>4</v>
      </c>
      <c r="N1173" s="450">
        <v>5</v>
      </c>
      <c r="O1173" s="426">
        <v>4</v>
      </c>
      <c r="P1173" s="426">
        <v>4</v>
      </c>
      <c r="Q1173" s="426">
        <v>3</v>
      </c>
      <c r="R1173" s="426">
        <v>4</v>
      </c>
      <c r="S1173" s="426">
        <v>3</v>
      </c>
      <c r="T1173" s="426">
        <v>4</v>
      </c>
      <c r="U1173" s="426">
        <v>3</v>
      </c>
      <c r="V1173" s="486">
        <v>3</v>
      </c>
      <c r="W1173" s="426">
        <v>3</v>
      </c>
      <c r="X1173" s="426">
        <v>3</v>
      </c>
      <c r="Y1173" s="450">
        <v>3</v>
      </c>
      <c r="Z1173" s="426">
        <v>3</v>
      </c>
      <c r="AA1173" s="426">
        <v>3</v>
      </c>
      <c r="AB1173" s="1716">
        <v>2</v>
      </c>
      <c r="AC1173" s="109">
        <f>AVERAGE(E1173:AB1173)</f>
        <v>3.1666666666666665</v>
      </c>
      <c r="AD1173" s="871"/>
      <c r="AE1173" s="872"/>
      <c r="AF1173" s="873"/>
      <c r="AJ1173" s="440"/>
      <c r="AK1173" s="15"/>
      <c r="AL1173" s="15"/>
      <c r="AM1173" s="15"/>
      <c r="AN1173" s="15"/>
    </row>
    <row r="1174" spans="1:40" ht="16.5" thickBot="1">
      <c r="A1174" s="3296"/>
      <c r="B1174" s="3298"/>
      <c r="C1174" s="128" t="s">
        <v>21</v>
      </c>
      <c r="D1174" s="116"/>
      <c r="E1174" s="337">
        <f t="shared" ref="E1174:AB1174" si="652">E1172/E1171</f>
        <v>0.56049999999813738</v>
      </c>
      <c r="F1174" s="338">
        <f t="shared" si="652"/>
        <v>0.56060000000288712</v>
      </c>
      <c r="G1174" s="338">
        <f t="shared" si="652"/>
        <v>0.56049999999813738</v>
      </c>
      <c r="H1174" s="464">
        <f t="shared" si="652"/>
        <v>0.56049999999813738</v>
      </c>
      <c r="I1174" s="338">
        <f t="shared" si="652"/>
        <v>0.56050000000395817</v>
      </c>
      <c r="J1174" s="338">
        <f t="shared" si="652"/>
        <v>0.56055000000051225</v>
      </c>
      <c r="K1174" s="338">
        <f t="shared" si="652"/>
        <v>0.56049999999813738</v>
      </c>
      <c r="L1174" s="338">
        <f t="shared" si="652"/>
        <v>0.56055000000051225</v>
      </c>
      <c r="M1174" s="338">
        <f t="shared" si="652"/>
        <v>0.56050000000104772</v>
      </c>
      <c r="N1174" s="464">
        <f t="shared" si="652"/>
        <v>0.56055999999865891</v>
      </c>
      <c r="O1174" s="338">
        <f t="shared" si="652"/>
        <v>0.56050000000104772</v>
      </c>
      <c r="P1174" s="338">
        <f t="shared" si="652"/>
        <v>0.56055000000051225</v>
      </c>
      <c r="Q1174" s="338">
        <f t="shared" si="652"/>
        <v>0.56053333333305388</v>
      </c>
      <c r="R1174" s="338">
        <f t="shared" si="652"/>
        <v>0.56049999999813738</v>
      </c>
      <c r="S1174" s="338">
        <f t="shared" si="652"/>
        <v>0.56053333333693445</v>
      </c>
      <c r="T1174" s="338">
        <f t="shared" si="652"/>
        <v>0.56049999999813738</v>
      </c>
      <c r="U1174" s="338">
        <f t="shared" si="652"/>
        <v>0.56053333333305388</v>
      </c>
      <c r="V1174" s="501">
        <f t="shared" si="652"/>
        <v>0.56053333333305388</v>
      </c>
      <c r="W1174" s="338">
        <f t="shared" si="652"/>
        <v>0.56053333333305388</v>
      </c>
      <c r="X1174" s="338">
        <f t="shared" si="652"/>
        <v>0.56053333333305388</v>
      </c>
      <c r="Y1174" s="464">
        <f t="shared" si="652"/>
        <v>0.56053333333693445</v>
      </c>
      <c r="Z1174" s="338">
        <f t="shared" si="652"/>
        <v>0.56053333333305388</v>
      </c>
      <c r="AA1174" s="338">
        <f t="shared" si="652"/>
        <v>0.56053333333305388</v>
      </c>
      <c r="AB1174" s="970">
        <f t="shared" si="652"/>
        <v>0.56049999999813738</v>
      </c>
      <c r="AC1174" s="116"/>
      <c r="AD1174" s="871"/>
      <c r="AE1174" s="872"/>
      <c r="AF1174" s="873"/>
      <c r="AJ1174" s="440"/>
      <c r="AK1174" s="15"/>
      <c r="AL1174" s="15"/>
      <c r="AM1174" s="15"/>
      <c r="AN1174" s="15"/>
    </row>
    <row r="1175" spans="1:40" hidden="1">
      <c r="A1175" s="2106"/>
      <c r="B1175" s="2103"/>
      <c r="C1175" s="570" t="s">
        <v>130</v>
      </c>
      <c r="D1175" s="115">
        <v>901630</v>
      </c>
      <c r="E1175" s="1818">
        <v>901640</v>
      </c>
      <c r="F1175" s="208">
        <v>901650</v>
      </c>
      <c r="G1175" s="208">
        <v>901660</v>
      </c>
      <c r="H1175" s="447">
        <v>901670</v>
      </c>
      <c r="I1175" s="208">
        <v>901680</v>
      </c>
      <c r="J1175" s="208">
        <v>901700</v>
      </c>
      <c r="K1175" s="208">
        <v>901720</v>
      </c>
      <c r="L1175" s="208">
        <v>901740</v>
      </c>
      <c r="M1175" s="208">
        <v>901760</v>
      </c>
      <c r="N1175" s="447">
        <v>901785</v>
      </c>
      <c r="O1175" s="208">
        <v>901805</v>
      </c>
      <c r="P1175" s="208">
        <v>901825</v>
      </c>
      <c r="Q1175" s="208">
        <v>901840</v>
      </c>
      <c r="R1175" s="208">
        <v>901860</v>
      </c>
      <c r="S1175" s="208">
        <v>901875</v>
      </c>
      <c r="T1175" s="208">
        <v>901895</v>
      </c>
      <c r="U1175" s="208">
        <v>901910</v>
      </c>
      <c r="V1175" s="481">
        <v>901925</v>
      </c>
      <c r="W1175" s="208">
        <v>901940</v>
      </c>
      <c r="X1175" s="208">
        <v>901955</v>
      </c>
      <c r="Y1175" s="447">
        <v>901970</v>
      </c>
      <c r="Z1175" s="208">
        <v>901985</v>
      </c>
      <c r="AA1175" s="208">
        <v>902000</v>
      </c>
      <c r="AB1175" s="350">
        <v>902010</v>
      </c>
      <c r="AC1175" s="115"/>
      <c r="AD1175" s="871"/>
      <c r="AE1175" s="872"/>
      <c r="AF1175" s="873"/>
      <c r="AJ1175" s="440"/>
      <c r="AK1175" s="15"/>
      <c r="AL1175" s="15"/>
      <c r="AM1175" s="15"/>
      <c r="AN1175" s="15"/>
    </row>
    <row r="1176" spans="1:40" hidden="1">
      <c r="A1176" s="2107"/>
      <c r="B1176" s="2104"/>
      <c r="C1176" s="126" t="s">
        <v>131</v>
      </c>
      <c r="D1176" s="110">
        <v>426473</v>
      </c>
      <c r="E1176" s="81">
        <v>426478.60499999998</v>
      </c>
      <c r="F1176" s="158">
        <v>426484.21100000001</v>
      </c>
      <c r="G1176" s="158">
        <v>426489.81599999999</v>
      </c>
      <c r="H1176" s="446">
        <v>426495.42099999997</v>
      </c>
      <c r="I1176" s="158">
        <v>426501.02600000001</v>
      </c>
      <c r="J1176" s="158">
        <v>426512.23700000002</v>
      </c>
      <c r="K1176" s="158">
        <v>426523.44699999999</v>
      </c>
      <c r="L1176" s="158">
        <v>426534.658</v>
      </c>
      <c r="M1176" s="158">
        <v>426545.86800000002</v>
      </c>
      <c r="N1176" s="446">
        <v>426559.88199999998</v>
      </c>
      <c r="O1176" s="158">
        <v>426571.092</v>
      </c>
      <c r="P1176" s="158">
        <v>426582.30300000001</v>
      </c>
      <c r="Q1176" s="158">
        <v>426590.71100000001</v>
      </c>
      <c r="R1176" s="158">
        <v>426601.92099999997</v>
      </c>
      <c r="S1176" s="158">
        <v>426610.32900000003</v>
      </c>
      <c r="T1176" s="158">
        <v>426621.53899999999</v>
      </c>
      <c r="U1176" s="158">
        <v>426629.94699999999</v>
      </c>
      <c r="V1176" s="482">
        <v>426638.35499999998</v>
      </c>
      <c r="W1176" s="158">
        <v>426646.76299999998</v>
      </c>
      <c r="X1176" s="158">
        <v>426655.17099999997</v>
      </c>
      <c r="Y1176" s="446">
        <v>426663.57900000003</v>
      </c>
      <c r="Z1176" s="158">
        <v>426671.98700000002</v>
      </c>
      <c r="AA1176" s="158">
        <v>426680.39500000002</v>
      </c>
      <c r="AB1176" s="336">
        <v>426686</v>
      </c>
      <c r="AC1176" s="110"/>
      <c r="AD1176" s="871"/>
      <c r="AE1176" s="872"/>
      <c r="AF1176" s="873"/>
      <c r="AG1176" s="15"/>
      <c r="AH1176" s="15"/>
      <c r="AI1176" s="15"/>
      <c r="AJ1176" s="15"/>
      <c r="AK1176" s="440"/>
      <c r="AL1176" s="440"/>
      <c r="AM1176" s="440"/>
      <c r="AN1176" s="440"/>
    </row>
    <row r="1177" spans="1:40" ht="16.5" hidden="1" thickBot="1">
      <c r="A1177" s="3222" t="s">
        <v>49</v>
      </c>
      <c r="B1177" s="3223"/>
      <c r="C1177" s="3224"/>
      <c r="D1177" s="116"/>
      <c r="E1177" s="181">
        <f>SQRT(E1171*E1171+E1172*E1172)/E1128/1.73</f>
        <v>1.9059653742987459</v>
      </c>
      <c r="F1177" s="181">
        <f t="shared" ref="F1177:AB1177" si="653">SQRT(F1171*F1171+F1172*F1172)/F1128/1.73</f>
        <v>1.8915382280044504</v>
      </c>
      <c r="G1177" s="181">
        <f t="shared" si="653"/>
        <v>1.8914575503269189</v>
      </c>
      <c r="H1177" s="444">
        <f t="shared" si="653"/>
        <v>1.886073895060334</v>
      </c>
      <c r="I1177" s="181">
        <f t="shared" si="653"/>
        <v>1.8896595868807293</v>
      </c>
      <c r="J1177" s="181">
        <f t="shared" si="653"/>
        <v>3.7722282354352683</v>
      </c>
      <c r="K1177" s="181">
        <f t="shared" si="653"/>
        <v>3.7437323642063878</v>
      </c>
      <c r="L1177" s="181">
        <f t="shared" si="653"/>
        <v>3.7793997720045365</v>
      </c>
      <c r="M1177" s="181">
        <f t="shared" si="653"/>
        <v>3.7757300767256594</v>
      </c>
      <c r="N1177" s="444">
        <f t="shared" si="653"/>
        <v>4.7153054064370883</v>
      </c>
      <c r="O1177" s="181">
        <f t="shared" si="653"/>
        <v>3.7793191737567668</v>
      </c>
      <c r="P1177" s="181">
        <f t="shared" si="653"/>
        <v>3.7579665029761555</v>
      </c>
      <c r="Q1177" s="181">
        <f t="shared" si="653"/>
        <v>2.8264694050157204</v>
      </c>
      <c r="R1177" s="181">
        <f t="shared" si="653"/>
        <v>3.7793191737520759</v>
      </c>
      <c r="S1177" s="181">
        <f t="shared" si="653"/>
        <v>2.7738839277176939</v>
      </c>
      <c r="T1177" s="181">
        <f t="shared" si="653"/>
        <v>3.7507960101765887</v>
      </c>
      <c r="U1177" s="181">
        <f t="shared" si="653"/>
        <v>2.834529678984397</v>
      </c>
      <c r="V1177" s="497">
        <f t="shared" si="653"/>
        <v>2.8372266625038876</v>
      </c>
      <c r="W1177" s="181">
        <f t="shared" si="653"/>
        <v>2.8157934110402132</v>
      </c>
      <c r="X1177" s="181">
        <f t="shared" si="653"/>
        <v>2.7973032104048645</v>
      </c>
      <c r="Y1177" s="444">
        <f t="shared" si="653"/>
        <v>2.815793411044873</v>
      </c>
      <c r="Z1177" s="181">
        <f t="shared" si="653"/>
        <v>2.7842439050341596</v>
      </c>
      <c r="AA1177" s="181">
        <f t="shared" si="653"/>
        <v>2.7842439050341596</v>
      </c>
      <c r="AB1177" s="181">
        <f t="shared" si="653"/>
        <v>1.8509514761579069</v>
      </c>
      <c r="AC1177" s="111">
        <f>AVERAGE(E1177:AB1177)</f>
        <v>2.9766220976241491</v>
      </c>
      <c r="AD1177" s="98">
        <f>(AC1173-AC1177)/AC1173</f>
        <v>6.0014074434479189E-2</v>
      </c>
      <c r="AE1177" s="79"/>
      <c r="AF1177" s="80"/>
      <c r="AJ1177" s="440"/>
      <c r="AK1177" s="14"/>
      <c r="AL1177" s="14"/>
      <c r="AM1177" s="15"/>
      <c r="AN1177" s="14"/>
    </row>
    <row r="1178" spans="1:40">
      <c r="A1178" s="3295" t="s">
        <v>211</v>
      </c>
      <c r="B1178" s="3297" t="s">
        <v>204</v>
      </c>
      <c r="C1178" s="123" t="s">
        <v>16</v>
      </c>
      <c r="D1178" s="115" t="s">
        <v>932</v>
      </c>
      <c r="E1178" s="326">
        <v>87.9</v>
      </c>
      <c r="F1178" s="326">
        <v>72.599999999999994</v>
      </c>
      <c r="G1178" s="326">
        <v>57.6</v>
      </c>
      <c r="H1178" s="2004">
        <v>58.8</v>
      </c>
      <c r="I1178" s="326">
        <v>60.3</v>
      </c>
      <c r="J1178" s="326">
        <v>64.8</v>
      </c>
      <c r="K1178" s="326">
        <v>66.599999999999994</v>
      </c>
      <c r="L1178" s="326">
        <v>67.8</v>
      </c>
      <c r="M1178" s="326">
        <v>68.400000000000006</v>
      </c>
      <c r="N1178" s="2004">
        <v>75.3</v>
      </c>
      <c r="O1178" s="326">
        <v>78</v>
      </c>
      <c r="P1178" s="326">
        <v>73.8</v>
      </c>
      <c r="Q1178" s="326">
        <v>73.5</v>
      </c>
      <c r="R1178" s="326">
        <v>68.7</v>
      </c>
      <c r="S1178" s="326">
        <v>70.5</v>
      </c>
      <c r="T1178" s="326">
        <v>75.3</v>
      </c>
      <c r="U1178" s="326">
        <v>74.400000000000006</v>
      </c>
      <c r="V1178" s="2852">
        <v>69.599999999999994</v>
      </c>
      <c r="W1178" s="326">
        <v>77.400000000000006</v>
      </c>
      <c r="X1178" s="326">
        <v>81.599999999999994</v>
      </c>
      <c r="Y1178" s="2004">
        <v>79.5</v>
      </c>
      <c r="Z1178" s="326">
        <v>78.900000000000006</v>
      </c>
      <c r="AA1178" s="326">
        <v>97.2</v>
      </c>
      <c r="AB1178" s="133">
        <v>95.1</v>
      </c>
      <c r="AC1178" s="108">
        <f>SUM(E1178:AB1178)</f>
        <v>1773.6</v>
      </c>
      <c r="AD1178" s="870"/>
      <c r="AE1178" s="581">
        <v>100</v>
      </c>
      <c r="AF1178" s="582">
        <v>30</v>
      </c>
      <c r="AJ1178" s="440"/>
      <c r="AK1178" s="542"/>
      <c r="AL1178" s="543"/>
      <c r="AM1178" s="542"/>
      <c r="AN1178" s="15"/>
    </row>
    <row r="1179" spans="1:40">
      <c r="A1179" s="3293"/>
      <c r="B1179" s="3294"/>
      <c r="C1179" s="125" t="s">
        <v>18</v>
      </c>
      <c r="D1179" s="110" t="s">
        <v>932</v>
      </c>
      <c r="E1179" s="327">
        <v>55.2</v>
      </c>
      <c r="F1179" s="327">
        <v>39.299999999999997</v>
      </c>
      <c r="G1179" s="327">
        <v>29.1</v>
      </c>
      <c r="H1179" s="1995">
        <v>28.8</v>
      </c>
      <c r="I1179" s="327">
        <v>29.4</v>
      </c>
      <c r="J1179" s="327">
        <v>29.7</v>
      </c>
      <c r="K1179" s="327">
        <v>29.7</v>
      </c>
      <c r="L1179" s="327">
        <v>28.8</v>
      </c>
      <c r="M1179" s="327">
        <v>30.3</v>
      </c>
      <c r="N1179" s="1995">
        <v>30.3</v>
      </c>
      <c r="O1179" s="327">
        <v>31.2</v>
      </c>
      <c r="P1179" s="327">
        <v>32.4</v>
      </c>
      <c r="Q1179" s="327">
        <v>33.6</v>
      </c>
      <c r="R1179" s="327">
        <v>31.8</v>
      </c>
      <c r="S1179" s="327">
        <v>36.9</v>
      </c>
      <c r="T1179" s="327">
        <v>38.4</v>
      </c>
      <c r="U1179" s="327">
        <v>36.299999999999997</v>
      </c>
      <c r="V1179" s="2839">
        <v>36.9</v>
      </c>
      <c r="W1179" s="327">
        <v>37.200000000000003</v>
      </c>
      <c r="X1179" s="327">
        <v>36</v>
      </c>
      <c r="Y1179" s="1995">
        <v>35.1</v>
      </c>
      <c r="Z1179" s="327">
        <v>34.200000000000003</v>
      </c>
      <c r="AA1179" s="327">
        <v>57.6</v>
      </c>
      <c r="AB1179" s="135">
        <v>62.7</v>
      </c>
      <c r="AC1179" s="109">
        <f>SUM(E1179:AB1179)</f>
        <v>870.90000000000009</v>
      </c>
      <c r="AD1179" s="871"/>
      <c r="AE1179" s="872"/>
      <c r="AF1179" s="873"/>
      <c r="AJ1179" s="440"/>
      <c r="AK1179" s="15"/>
      <c r="AL1179" s="15"/>
      <c r="AM1179" s="15"/>
      <c r="AN1179" s="15"/>
    </row>
    <row r="1180" spans="1:40">
      <c r="A1180" s="3293"/>
      <c r="B1180" s="3294"/>
      <c r="C1180" s="125" t="s">
        <v>19</v>
      </c>
      <c r="D1180" s="110" t="s">
        <v>62</v>
      </c>
      <c r="E1180" s="1715">
        <v>4</v>
      </c>
      <c r="F1180" s="426">
        <v>3</v>
      </c>
      <c r="G1180" s="426">
        <v>3</v>
      </c>
      <c r="H1180" s="450">
        <v>3</v>
      </c>
      <c r="I1180" s="426">
        <v>3</v>
      </c>
      <c r="J1180" s="426">
        <v>3</v>
      </c>
      <c r="K1180" s="426">
        <v>3</v>
      </c>
      <c r="L1180" s="426">
        <v>4</v>
      </c>
      <c r="M1180" s="426">
        <v>4</v>
      </c>
      <c r="N1180" s="450">
        <v>4</v>
      </c>
      <c r="O1180" s="426">
        <v>5</v>
      </c>
      <c r="P1180" s="426">
        <v>5</v>
      </c>
      <c r="Q1180" s="426">
        <v>5</v>
      </c>
      <c r="R1180" s="426">
        <v>5</v>
      </c>
      <c r="S1180" s="426">
        <v>4</v>
      </c>
      <c r="T1180" s="426">
        <v>4</v>
      </c>
      <c r="U1180" s="426">
        <v>3</v>
      </c>
      <c r="V1180" s="486">
        <v>3</v>
      </c>
      <c r="W1180" s="426">
        <v>4</v>
      </c>
      <c r="X1180" s="426">
        <v>4</v>
      </c>
      <c r="Y1180" s="450">
        <v>4</v>
      </c>
      <c r="Z1180" s="426">
        <v>4</v>
      </c>
      <c r="AA1180" s="426">
        <v>5</v>
      </c>
      <c r="AB1180" s="1787">
        <v>6</v>
      </c>
      <c r="AC1180" s="109">
        <f>AVERAGE(E1180:AB1180)</f>
        <v>3.9583333333333335</v>
      </c>
      <c r="AD1180" s="871"/>
      <c r="AE1180" s="872"/>
      <c r="AF1180" s="873"/>
      <c r="AJ1180" s="440"/>
      <c r="AK1180" s="15"/>
      <c r="AL1180" s="15"/>
      <c r="AM1180" s="15"/>
      <c r="AN1180" s="15"/>
    </row>
    <row r="1181" spans="1:40" ht="16.5" thickBot="1">
      <c r="A1181" s="3296"/>
      <c r="B1181" s="3298"/>
      <c r="C1181" s="128" t="s">
        <v>21</v>
      </c>
      <c r="D1181" s="116"/>
      <c r="E1181" s="337">
        <f t="shared" ref="E1181:AB1181" si="654">E1179/E1178</f>
        <v>0.62798634812286691</v>
      </c>
      <c r="F1181" s="338">
        <f t="shared" si="654"/>
        <v>0.54132231404958675</v>
      </c>
      <c r="G1181" s="338">
        <f t="shared" si="654"/>
        <v>0.50520833333333337</v>
      </c>
      <c r="H1181" s="464">
        <f t="shared" si="654"/>
        <v>0.48979591836734698</v>
      </c>
      <c r="I1181" s="338">
        <f t="shared" si="654"/>
        <v>0.48756218905472637</v>
      </c>
      <c r="J1181" s="338">
        <f t="shared" si="654"/>
        <v>0.45833333333333331</v>
      </c>
      <c r="K1181" s="338">
        <f t="shared" si="654"/>
        <v>0.445945945945946</v>
      </c>
      <c r="L1181" s="338">
        <f t="shared" si="654"/>
        <v>0.42477876106194695</v>
      </c>
      <c r="M1181" s="338">
        <f t="shared" si="654"/>
        <v>0.44298245614035087</v>
      </c>
      <c r="N1181" s="464">
        <f t="shared" si="654"/>
        <v>0.40239043824701198</v>
      </c>
      <c r="O1181" s="338">
        <f t="shared" si="654"/>
        <v>0.39999999999999997</v>
      </c>
      <c r="P1181" s="338">
        <f t="shared" si="654"/>
        <v>0.43902439024390244</v>
      </c>
      <c r="Q1181" s="338">
        <f t="shared" si="654"/>
        <v>0.45714285714285718</v>
      </c>
      <c r="R1181" s="338">
        <f t="shared" si="654"/>
        <v>0.46288209606986896</v>
      </c>
      <c r="S1181" s="338">
        <f t="shared" si="654"/>
        <v>0.52340425531914891</v>
      </c>
      <c r="T1181" s="338">
        <f t="shared" si="654"/>
        <v>0.50996015936254979</v>
      </c>
      <c r="U1181" s="338">
        <f t="shared" si="654"/>
        <v>0.48790322580645151</v>
      </c>
      <c r="V1181" s="501">
        <f t="shared" si="654"/>
        <v>0.53017241379310343</v>
      </c>
      <c r="W1181" s="338">
        <f t="shared" si="654"/>
        <v>0.48062015503875971</v>
      </c>
      <c r="X1181" s="338">
        <f t="shared" si="654"/>
        <v>0.44117647058823534</v>
      </c>
      <c r="Y1181" s="464">
        <f t="shared" si="654"/>
        <v>0.44150943396226416</v>
      </c>
      <c r="Z1181" s="338">
        <f t="shared" si="654"/>
        <v>0.43346007604562736</v>
      </c>
      <c r="AA1181" s="338">
        <f t="shared" si="654"/>
        <v>0.59259259259259256</v>
      </c>
      <c r="AB1181" s="403">
        <f t="shared" si="654"/>
        <v>0.65930599369085185</v>
      </c>
      <c r="AC1181" s="130"/>
      <c r="AD1181" s="871"/>
      <c r="AE1181" s="872"/>
      <c r="AF1181" s="873"/>
      <c r="AJ1181" s="440"/>
      <c r="AK1181" s="15"/>
      <c r="AL1181" s="15"/>
      <c r="AM1181" s="15"/>
      <c r="AN1181" s="15"/>
    </row>
    <row r="1182" spans="1:40" hidden="1">
      <c r="A1182" s="2106"/>
      <c r="B1182" s="2103"/>
      <c r="C1182" s="570" t="s">
        <v>130</v>
      </c>
      <c r="D1182" s="115"/>
      <c r="E1182" s="1818"/>
      <c r="F1182" s="208"/>
      <c r="G1182" s="208"/>
      <c r="H1182" s="447"/>
      <c r="I1182" s="208"/>
      <c r="J1182" s="208"/>
      <c r="K1182" s="208"/>
      <c r="L1182" s="208"/>
      <c r="M1182" s="208"/>
      <c r="N1182" s="447"/>
      <c r="O1182" s="208"/>
      <c r="P1182" s="208"/>
      <c r="Q1182" s="208"/>
      <c r="R1182" s="208"/>
      <c r="S1182" s="208"/>
      <c r="T1182" s="208"/>
      <c r="U1182" s="208"/>
      <c r="V1182" s="481"/>
      <c r="W1182" s="208"/>
      <c r="X1182" s="208"/>
      <c r="Y1182" s="447"/>
      <c r="Z1182" s="208"/>
      <c r="AA1182" s="208"/>
      <c r="AB1182" s="350"/>
      <c r="AC1182" s="115"/>
      <c r="AD1182" s="871"/>
      <c r="AE1182" s="872"/>
      <c r="AF1182" s="873"/>
      <c r="AJ1182" s="440"/>
      <c r="AK1182" s="15"/>
      <c r="AL1182" s="15"/>
      <c r="AM1182" s="15"/>
      <c r="AN1182" s="15"/>
    </row>
    <row r="1183" spans="1:40" hidden="1">
      <c r="A1183" s="2107"/>
      <c r="B1183" s="2104"/>
      <c r="C1183" s="126" t="s">
        <v>131</v>
      </c>
      <c r="D1183" s="110"/>
      <c r="E1183" s="81"/>
      <c r="F1183" s="158"/>
      <c r="G1183" s="158"/>
      <c r="H1183" s="446"/>
      <c r="I1183" s="158"/>
      <c r="J1183" s="158"/>
      <c r="K1183" s="158"/>
      <c r="L1183" s="158"/>
      <c r="M1183" s="158"/>
      <c r="N1183" s="446"/>
      <c r="O1183" s="158"/>
      <c r="P1183" s="158"/>
      <c r="Q1183" s="158"/>
      <c r="R1183" s="158"/>
      <c r="S1183" s="158"/>
      <c r="T1183" s="158"/>
      <c r="U1183" s="158"/>
      <c r="V1183" s="482"/>
      <c r="W1183" s="158"/>
      <c r="X1183" s="158"/>
      <c r="Y1183" s="446"/>
      <c r="Z1183" s="158"/>
      <c r="AA1183" s="158"/>
      <c r="AB1183" s="336"/>
      <c r="AC1183" s="110"/>
      <c r="AD1183" s="871"/>
      <c r="AE1183" s="872"/>
      <c r="AF1183" s="873"/>
      <c r="AG1183" s="15"/>
      <c r="AH1183" s="15"/>
      <c r="AI1183" s="15"/>
      <c r="AJ1183" s="15"/>
      <c r="AK1183" s="440"/>
      <c r="AL1183" s="440"/>
      <c r="AM1183" s="440"/>
      <c r="AN1183" s="440"/>
    </row>
    <row r="1184" spans="1:40" ht="16.5" hidden="1" thickBot="1">
      <c r="A1184" s="3222" t="s">
        <v>49</v>
      </c>
      <c r="B1184" s="3223"/>
      <c r="C1184" s="3224"/>
      <c r="D1184" s="116"/>
      <c r="E1184" s="181">
        <f>SQRT(E1178*E1178+E1179*E1179)/E1127/1.73</f>
        <v>5.8193252582836044</v>
      </c>
      <c r="F1184" s="181">
        <f t="shared" ref="F1184:AB1184" si="655">SQRT(F1178*F1178+F1179*F1179)/F1127/1.73</f>
        <v>4.5972427765100772</v>
      </c>
      <c r="G1184" s="181">
        <f t="shared" si="655"/>
        <v>3.5936984019417983</v>
      </c>
      <c r="H1184" s="444">
        <f t="shared" si="655"/>
        <v>3.6320920060010176</v>
      </c>
      <c r="I1184" s="181">
        <f t="shared" si="655"/>
        <v>3.7394102230818995</v>
      </c>
      <c r="J1184" s="181">
        <f t="shared" si="655"/>
        <v>3.9580686326063788</v>
      </c>
      <c r="K1184" s="181">
        <f t="shared" si="655"/>
        <v>4.0805006371384058</v>
      </c>
      <c r="L1184" s="181">
        <f t="shared" si="655"/>
        <v>4.0942245446301051</v>
      </c>
      <c r="M1184" s="181">
        <f t="shared" si="655"/>
        <v>4.1902339728676656</v>
      </c>
      <c r="N1184" s="444">
        <f t="shared" si="655"/>
        <v>4.5595423119783307</v>
      </c>
      <c r="O1184" s="181">
        <f t="shared" si="655"/>
        <v>4.7008584341750144</v>
      </c>
      <c r="P1184" s="181">
        <f t="shared" si="655"/>
        <v>4.5013547478739602</v>
      </c>
      <c r="Q1184" s="181">
        <f t="shared" si="655"/>
        <v>4.5265885816056253</v>
      </c>
      <c r="R1184" s="181">
        <f t="shared" si="655"/>
        <v>4.2320024459104015</v>
      </c>
      <c r="S1184" s="181">
        <f t="shared" si="655"/>
        <v>4.3763982205572312</v>
      </c>
      <c r="T1184" s="181">
        <f t="shared" si="655"/>
        <v>4.6443895191796791</v>
      </c>
      <c r="U1184" s="181">
        <f t="shared" si="655"/>
        <v>4.5399935538438045</v>
      </c>
      <c r="V1184" s="497">
        <f t="shared" si="655"/>
        <v>4.3326042225747115</v>
      </c>
      <c r="W1184" s="181">
        <f t="shared" si="655"/>
        <v>4.7501447169273101</v>
      </c>
      <c r="X1184" s="181">
        <f t="shared" si="655"/>
        <v>4.9052287139194615</v>
      </c>
      <c r="Y1184" s="444">
        <f t="shared" si="655"/>
        <v>4.802425969035939</v>
      </c>
      <c r="Z1184" s="181">
        <f t="shared" si="655"/>
        <v>4.7250111922001441</v>
      </c>
      <c r="AA1184" s="181">
        <f t="shared" si="655"/>
        <v>6.1963209107403427</v>
      </c>
      <c r="AB1184" s="181">
        <f t="shared" si="655"/>
        <v>6.2351755093480303</v>
      </c>
      <c r="AC1184" s="111">
        <f>AVERAGE(E1184:AB1184)</f>
        <v>4.5722014792887888</v>
      </c>
      <c r="AD1184" s="98">
        <f>(AC1180-AC1184)/AC1180</f>
        <v>-0.15508247897822031</v>
      </c>
      <c r="AE1184" s="79"/>
      <c r="AF1184" s="80"/>
      <c r="AJ1184" s="440"/>
      <c r="AK1184" s="14"/>
      <c r="AL1184" s="14"/>
      <c r="AM1184" s="15"/>
      <c r="AN1184" s="14"/>
    </row>
    <row r="1185" spans="1:40">
      <c r="A1185" s="3295" t="s">
        <v>212</v>
      </c>
      <c r="B1185" s="3297" t="s">
        <v>213</v>
      </c>
      <c r="C1185" s="123" t="s">
        <v>16</v>
      </c>
      <c r="D1185" s="115" t="s">
        <v>129</v>
      </c>
      <c r="E1185" s="326">
        <f t="shared" ref="E1185:AB1185" si="656">(E1189-D1189)*$AE1185*$AF1185*0.001</f>
        <v>103.21200000029057</v>
      </c>
      <c r="F1185" s="326">
        <f t="shared" si="656"/>
        <v>34.403999999631196</v>
      </c>
      <c r="G1185" s="326">
        <f t="shared" si="656"/>
        <v>34.401000000536442</v>
      </c>
      <c r="H1185" s="2004">
        <f t="shared" si="656"/>
        <v>103.21199999889359</v>
      </c>
      <c r="I1185" s="326">
        <f t="shared" si="656"/>
        <v>68.808000000659376</v>
      </c>
      <c r="J1185" s="326">
        <f t="shared" si="656"/>
        <v>137.61299999943003</v>
      </c>
      <c r="K1185" s="326">
        <f t="shared" si="656"/>
        <v>172.02000000094995</v>
      </c>
      <c r="L1185" s="326">
        <f t="shared" si="656"/>
        <v>103.21200000029057</v>
      </c>
      <c r="M1185" s="326">
        <f t="shared" si="656"/>
        <v>172.01699999906123</v>
      </c>
      <c r="N1185" s="2004">
        <f t="shared" si="656"/>
        <v>172.01700000045821</v>
      </c>
      <c r="O1185" s="326">
        <f t="shared" si="656"/>
        <v>206.42399999918416</v>
      </c>
      <c r="P1185" s="326">
        <f t="shared" si="656"/>
        <v>137.61300000082701</v>
      </c>
      <c r="Q1185" s="326">
        <f t="shared" si="656"/>
        <v>240.82800000021234</v>
      </c>
      <c r="R1185" s="326">
        <f t="shared" si="656"/>
        <v>240.8249999997206</v>
      </c>
      <c r="S1185" s="326">
        <f t="shared" si="656"/>
        <v>206.42100000008941</v>
      </c>
      <c r="T1185" s="326">
        <f t="shared" si="656"/>
        <v>172.01999999955297</v>
      </c>
      <c r="U1185" s="326">
        <f t="shared" si="656"/>
        <v>172.01700000045821</v>
      </c>
      <c r="V1185" s="2852">
        <f t="shared" si="656"/>
        <v>172.01999999955297</v>
      </c>
      <c r="W1185" s="326">
        <f t="shared" si="656"/>
        <v>206.42100000008941</v>
      </c>
      <c r="X1185" s="326">
        <f t="shared" si="656"/>
        <v>206.42100000008941</v>
      </c>
      <c r="Y1185" s="2004">
        <f t="shared" si="656"/>
        <v>172.01999999955297</v>
      </c>
      <c r="Z1185" s="326">
        <f t="shared" si="656"/>
        <v>172.01700000045821</v>
      </c>
      <c r="AA1185" s="326">
        <f t="shared" si="656"/>
        <v>172.01999999955297</v>
      </c>
      <c r="AB1185" s="133">
        <f t="shared" si="656"/>
        <v>172.01700000045821</v>
      </c>
      <c r="AC1185" s="108">
        <f>SUM(E1185:AB1185)</f>
        <v>3750</v>
      </c>
      <c r="AD1185" s="870"/>
      <c r="AE1185" s="581">
        <v>100</v>
      </c>
      <c r="AF1185" s="582">
        <v>30</v>
      </c>
      <c r="AJ1185" s="440"/>
      <c r="AK1185" s="542"/>
      <c r="AL1185" s="543"/>
      <c r="AM1185" s="542"/>
      <c r="AN1185" s="15"/>
    </row>
    <row r="1186" spans="1:40">
      <c r="A1186" s="3293"/>
      <c r="B1186" s="3294"/>
      <c r="C1186" s="125" t="s">
        <v>18</v>
      </c>
      <c r="D1186" s="110" t="s">
        <v>129</v>
      </c>
      <c r="E1186" s="327">
        <f t="shared" ref="E1186:AB1186" si="657">(E1190-D1190)*$AE1185*$AF1185*0.001</f>
        <v>55.238999999826774</v>
      </c>
      <c r="F1186" s="327">
        <f t="shared" si="657"/>
        <v>18.411000000312924</v>
      </c>
      <c r="G1186" s="327">
        <f t="shared" si="657"/>
        <v>18.414000000106171</v>
      </c>
      <c r="H1186" s="1995">
        <f t="shared" si="657"/>
        <v>55.238999999826774</v>
      </c>
      <c r="I1186" s="327">
        <f t="shared" si="657"/>
        <v>36.824999999720603</v>
      </c>
      <c r="J1186" s="327">
        <f t="shared" si="657"/>
        <v>73.652999999932945</v>
      </c>
      <c r="K1186" s="327">
        <f t="shared" si="657"/>
        <v>92.064000000245869</v>
      </c>
      <c r="L1186" s="327">
        <f t="shared" si="657"/>
        <v>55.238999999826774</v>
      </c>
      <c r="M1186" s="327">
        <f t="shared" si="657"/>
        <v>92.064000000245869</v>
      </c>
      <c r="N1186" s="1995">
        <f t="shared" si="657"/>
        <v>92.064000000245869</v>
      </c>
      <c r="O1186" s="327">
        <f t="shared" si="657"/>
        <v>110.4749999998603</v>
      </c>
      <c r="P1186" s="327">
        <f t="shared" si="657"/>
        <v>73.652999999932945</v>
      </c>
      <c r="Q1186" s="327">
        <f t="shared" si="657"/>
        <v>128.88899999996647</v>
      </c>
      <c r="R1186" s="327">
        <f t="shared" si="657"/>
        <v>128.88899999996647</v>
      </c>
      <c r="S1186" s="327">
        <f t="shared" si="657"/>
        <v>110.47799999965355</v>
      </c>
      <c r="T1186" s="327">
        <f t="shared" si="657"/>
        <v>92.064000000245869</v>
      </c>
      <c r="U1186" s="327">
        <f t="shared" si="657"/>
        <v>92.064000000245869</v>
      </c>
      <c r="V1186" s="2839">
        <f t="shared" si="657"/>
        <v>92.063999999547377</v>
      </c>
      <c r="W1186" s="327">
        <f t="shared" si="657"/>
        <v>110.47800000035204</v>
      </c>
      <c r="X1186" s="327">
        <f t="shared" si="657"/>
        <v>110.47799999965355</v>
      </c>
      <c r="Y1186" s="1995">
        <f t="shared" si="657"/>
        <v>92.064000000245869</v>
      </c>
      <c r="Z1186" s="327">
        <f t="shared" si="657"/>
        <v>92.064000000245869</v>
      </c>
      <c r="AA1186" s="327">
        <f t="shared" si="657"/>
        <v>92.063999999547377</v>
      </c>
      <c r="AB1186" s="135">
        <f t="shared" si="657"/>
        <v>92.064000000245869</v>
      </c>
      <c r="AC1186" s="109">
        <f>SUM(E1186:AB1186)</f>
        <v>2007</v>
      </c>
      <c r="AD1186" s="871"/>
      <c r="AE1186" s="872"/>
      <c r="AF1186" s="873"/>
      <c r="AJ1186" s="440"/>
      <c r="AK1186" s="15"/>
      <c r="AL1186" s="15"/>
      <c r="AM1186" s="15"/>
      <c r="AN1186" s="15"/>
    </row>
    <row r="1187" spans="1:40">
      <c r="A1187" s="3293"/>
      <c r="B1187" s="3294"/>
      <c r="C1187" s="125" t="s">
        <v>19</v>
      </c>
      <c r="D1187" s="110" t="s">
        <v>62</v>
      </c>
      <c r="E1187" s="1715">
        <v>7</v>
      </c>
      <c r="F1187" s="426">
        <v>7</v>
      </c>
      <c r="G1187" s="426">
        <v>7</v>
      </c>
      <c r="H1187" s="450">
        <v>7</v>
      </c>
      <c r="I1187" s="426">
        <v>7</v>
      </c>
      <c r="J1187" s="426">
        <v>8</v>
      </c>
      <c r="K1187" s="426">
        <v>10</v>
      </c>
      <c r="L1187" s="426">
        <v>8</v>
      </c>
      <c r="M1187" s="426">
        <v>10</v>
      </c>
      <c r="N1187" s="450">
        <v>13</v>
      </c>
      <c r="O1187" s="426">
        <v>11</v>
      </c>
      <c r="P1187" s="426">
        <v>13</v>
      </c>
      <c r="Q1187" s="426">
        <v>10</v>
      </c>
      <c r="R1187" s="426">
        <v>10</v>
      </c>
      <c r="S1187" s="426">
        <v>12</v>
      </c>
      <c r="T1187" s="426">
        <v>12</v>
      </c>
      <c r="U1187" s="426">
        <v>12</v>
      </c>
      <c r="V1187" s="486">
        <v>11</v>
      </c>
      <c r="W1187" s="426">
        <v>12</v>
      </c>
      <c r="X1187" s="426">
        <v>12</v>
      </c>
      <c r="Y1187" s="450">
        <v>12</v>
      </c>
      <c r="Z1187" s="426">
        <v>11</v>
      </c>
      <c r="AA1187" s="426">
        <v>10</v>
      </c>
      <c r="AB1187" s="1787">
        <v>9</v>
      </c>
      <c r="AC1187" s="109">
        <f>AVERAGE(E1187:AB1187)</f>
        <v>10.041666666666666</v>
      </c>
      <c r="AD1187" s="871"/>
      <c r="AE1187" s="872"/>
      <c r="AF1187" s="873"/>
      <c r="AJ1187" s="440"/>
      <c r="AK1187" s="15"/>
      <c r="AL1187" s="15"/>
      <c r="AM1187" s="15"/>
      <c r="AN1187" s="15"/>
    </row>
    <row r="1188" spans="1:40" ht="16.5" thickBot="1">
      <c r="A1188" s="3296"/>
      <c r="B1188" s="3298"/>
      <c r="C1188" s="128" t="s">
        <v>21</v>
      </c>
      <c r="D1188" s="116"/>
      <c r="E1188" s="337">
        <f t="shared" ref="E1188:AB1188" si="658">E1186/E1185</f>
        <v>0.53519939541595218</v>
      </c>
      <c r="F1188" s="338">
        <f t="shared" si="658"/>
        <v>0.53514126265871076</v>
      </c>
      <c r="G1188" s="338">
        <f t="shared" si="658"/>
        <v>0.53527513734539767</v>
      </c>
      <c r="H1188" s="464">
        <f t="shared" si="658"/>
        <v>0.53519939542319617</v>
      </c>
      <c r="I1188" s="338">
        <f t="shared" si="658"/>
        <v>0.53518486221613348</v>
      </c>
      <c r="J1188" s="338">
        <f t="shared" si="658"/>
        <v>0.53521832966535143</v>
      </c>
      <c r="K1188" s="338">
        <f t="shared" si="658"/>
        <v>0.53519358214008528</v>
      </c>
      <c r="L1188" s="338">
        <f t="shared" si="658"/>
        <v>0.53519939541595218</v>
      </c>
      <c r="M1188" s="338">
        <f t="shared" si="658"/>
        <v>0.53520291599521153</v>
      </c>
      <c r="N1188" s="464">
        <f t="shared" si="658"/>
        <v>0.535202915990865</v>
      </c>
      <c r="O1188" s="338">
        <f t="shared" si="658"/>
        <v>0.53518486222676109</v>
      </c>
      <c r="P1188" s="338">
        <f t="shared" si="658"/>
        <v>0.53521832965991811</v>
      </c>
      <c r="Q1188" s="338">
        <f t="shared" si="658"/>
        <v>0.53519109073634641</v>
      </c>
      <c r="R1188" s="338">
        <f t="shared" si="658"/>
        <v>0.53519775770836087</v>
      </c>
      <c r="S1188" s="338">
        <f t="shared" si="658"/>
        <v>0.53520717368681336</v>
      </c>
      <c r="T1188" s="338">
        <f t="shared" si="658"/>
        <v>0.53519358214443158</v>
      </c>
      <c r="U1188" s="338">
        <f t="shared" si="658"/>
        <v>0.535202915990865</v>
      </c>
      <c r="V1188" s="501">
        <f t="shared" si="658"/>
        <v>0.53519358214037105</v>
      </c>
      <c r="W1188" s="338">
        <f t="shared" si="658"/>
        <v>0.53520717369019721</v>
      </c>
      <c r="X1188" s="338">
        <f t="shared" si="658"/>
        <v>0.53520717368681336</v>
      </c>
      <c r="Y1188" s="464">
        <f t="shared" si="658"/>
        <v>0.53519358214443158</v>
      </c>
      <c r="Z1188" s="338">
        <f t="shared" si="658"/>
        <v>0.535202915990865</v>
      </c>
      <c r="AA1188" s="338">
        <f t="shared" si="658"/>
        <v>0.53519358214037105</v>
      </c>
      <c r="AB1188" s="403">
        <f t="shared" si="658"/>
        <v>0.535202915990865</v>
      </c>
      <c r="AC1188" s="130"/>
      <c r="AD1188" s="871"/>
      <c r="AE1188" s="872"/>
      <c r="AF1188" s="873"/>
      <c r="AJ1188" s="440"/>
      <c r="AK1188" s="15"/>
      <c r="AL1188" s="15"/>
      <c r="AM1188" s="15"/>
      <c r="AN1188" s="15"/>
    </row>
    <row r="1189" spans="1:40" hidden="1">
      <c r="A1189" s="2106"/>
      <c r="B1189" s="2103"/>
      <c r="C1189" s="570" t="s">
        <v>130</v>
      </c>
      <c r="D1189" s="115">
        <v>3991288</v>
      </c>
      <c r="E1189" s="1818">
        <v>3991322.4040000001</v>
      </c>
      <c r="F1189" s="208">
        <v>3991333.872</v>
      </c>
      <c r="G1189" s="208">
        <v>3991345.3390000002</v>
      </c>
      <c r="H1189" s="447">
        <v>3991379.7429999998</v>
      </c>
      <c r="I1189" s="208">
        <v>3991402.679</v>
      </c>
      <c r="J1189" s="208">
        <v>3991448.55</v>
      </c>
      <c r="K1189" s="208">
        <v>3991505.89</v>
      </c>
      <c r="L1189" s="208">
        <v>3991540.2940000002</v>
      </c>
      <c r="M1189" s="208">
        <v>3991597.6329999999</v>
      </c>
      <c r="N1189" s="447">
        <v>3991654.9720000001</v>
      </c>
      <c r="O1189" s="208">
        <v>3991723.78</v>
      </c>
      <c r="P1189" s="208">
        <v>3991769.6510000001</v>
      </c>
      <c r="Q1189" s="208">
        <v>3991849.9270000001</v>
      </c>
      <c r="R1189" s="208">
        <v>3991930.202</v>
      </c>
      <c r="S1189" s="208">
        <v>3991999.0090000001</v>
      </c>
      <c r="T1189" s="208">
        <v>3992056.3489999999</v>
      </c>
      <c r="U1189" s="208">
        <v>3992113.6880000001</v>
      </c>
      <c r="V1189" s="481">
        <v>3992171.0279999999</v>
      </c>
      <c r="W1189" s="208">
        <v>3992239.835</v>
      </c>
      <c r="X1189" s="208">
        <v>3992308.642</v>
      </c>
      <c r="Y1189" s="447">
        <v>3992365.9819999998</v>
      </c>
      <c r="Z1189" s="208">
        <v>3992423.321</v>
      </c>
      <c r="AA1189" s="208">
        <v>3992480.6609999998</v>
      </c>
      <c r="AB1189" s="350">
        <v>3992538</v>
      </c>
      <c r="AC1189" s="115"/>
      <c r="AD1189" s="871"/>
      <c r="AE1189" s="872"/>
      <c r="AF1189" s="873"/>
      <c r="AJ1189" s="440"/>
      <c r="AK1189" s="15"/>
      <c r="AL1189" s="15"/>
      <c r="AM1189" s="15"/>
      <c r="AN1189" s="15"/>
    </row>
    <row r="1190" spans="1:40" hidden="1">
      <c r="A1190" s="2107"/>
      <c r="B1190" s="2104"/>
      <c r="C1190" s="126" t="s">
        <v>131</v>
      </c>
      <c r="D1190" s="110">
        <v>1707617</v>
      </c>
      <c r="E1190" s="81">
        <v>1707635.4129999999</v>
      </c>
      <c r="F1190" s="158">
        <v>1707641.55</v>
      </c>
      <c r="G1190" s="158">
        <v>1707647.6880000001</v>
      </c>
      <c r="H1190" s="446">
        <v>1707666.101</v>
      </c>
      <c r="I1190" s="158">
        <v>1707678.3759999999</v>
      </c>
      <c r="J1190" s="158">
        <v>1707702.9269999999</v>
      </c>
      <c r="K1190" s="158">
        <v>1707733.615</v>
      </c>
      <c r="L1190" s="158">
        <v>1707752.0279999999</v>
      </c>
      <c r="M1190" s="158">
        <v>1707782.716</v>
      </c>
      <c r="N1190" s="446">
        <v>1707813.4040000001</v>
      </c>
      <c r="O1190" s="158">
        <v>1707850.2290000001</v>
      </c>
      <c r="P1190" s="158">
        <v>1707874.78</v>
      </c>
      <c r="Q1190" s="158">
        <v>1707917.743</v>
      </c>
      <c r="R1190" s="158">
        <v>1707960.706</v>
      </c>
      <c r="S1190" s="158">
        <v>1707997.5319999999</v>
      </c>
      <c r="T1190" s="158">
        <v>1708028.22</v>
      </c>
      <c r="U1190" s="158">
        <v>1708058.9080000001</v>
      </c>
      <c r="V1190" s="482">
        <v>1708089.5959999999</v>
      </c>
      <c r="W1190" s="158">
        <v>1708126.422</v>
      </c>
      <c r="X1190" s="158">
        <v>1708163.2479999999</v>
      </c>
      <c r="Y1190" s="446">
        <v>1708193.936</v>
      </c>
      <c r="Z1190" s="158">
        <v>1708224.6240000001</v>
      </c>
      <c r="AA1190" s="158">
        <v>1708255.3119999999</v>
      </c>
      <c r="AB1190" s="336">
        <v>1708286</v>
      </c>
      <c r="AC1190" s="110"/>
      <c r="AD1190" s="871"/>
      <c r="AE1190" s="872"/>
      <c r="AF1190" s="873"/>
      <c r="AG1190" s="15"/>
      <c r="AH1190" s="15"/>
      <c r="AI1190" s="15"/>
      <c r="AJ1190" s="15"/>
      <c r="AK1190" s="440"/>
      <c r="AL1190" s="440"/>
      <c r="AM1190" s="440"/>
      <c r="AN1190" s="440"/>
    </row>
    <row r="1191" spans="1:40" ht="16.5" hidden="1" thickBot="1">
      <c r="A1191" s="3222" t="s">
        <v>49</v>
      </c>
      <c r="B1191" s="3223"/>
      <c r="C1191" s="3224"/>
      <c r="D1191" s="116"/>
      <c r="E1191" s="181">
        <f>SQRT(E1185*E1185+E1186*E1186)/E1127/1.73</f>
        <v>6.5632647267271311</v>
      </c>
      <c r="F1191" s="181">
        <f t="shared" ref="F1191:AB1191" si="659">SQRT(F1185*F1185+F1186*F1186)/F1127/1.73</f>
        <v>2.1729487110659855</v>
      </c>
      <c r="G1191" s="181">
        <f t="shared" si="659"/>
        <v>2.1728802505885514</v>
      </c>
      <c r="H1191" s="444">
        <f t="shared" si="659"/>
        <v>6.4939788226338555</v>
      </c>
      <c r="I1191" s="181">
        <f t="shared" si="659"/>
        <v>4.3501671618452367</v>
      </c>
      <c r="J1191" s="181">
        <f t="shared" si="659"/>
        <v>8.6668353797920954</v>
      </c>
      <c r="K1191" s="181">
        <f t="shared" si="659"/>
        <v>10.917569486868835</v>
      </c>
      <c r="L1191" s="181">
        <f t="shared" si="659"/>
        <v>6.5064672435150692</v>
      </c>
      <c r="M1191" s="181">
        <f t="shared" si="659"/>
        <v>10.928000377143444</v>
      </c>
      <c r="N1191" s="444">
        <f t="shared" si="659"/>
        <v>10.959860436621215</v>
      </c>
      <c r="O1191" s="181">
        <f t="shared" si="659"/>
        <v>13.101035857093118</v>
      </c>
      <c r="P1191" s="181">
        <f t="shared" si="659"/>
        <v>8.717077903801707</v>
      </c>
      <c r="Q1191" s="181">
        <f t="shared" si="659"/>
        <v>15.299392080061819</v>
      </c>
      <c r="R1191" s="181">
        <f t="shared" si="659"/>
        <v>15.269651581942199</v>
      </c>
      <c r="S1191" s="181">
        <f t="shared" si="659"/>
        <v>12.876592746126892</v>
      </c>
      <c r="T1191" s="181">
        <f t="shared" si="659"/>
        <v>10.72038904930068</v>
      </c>
      <c r="U1191" s="181">
        <f t="shared" si="659"/>
        <v>10.699901697612173</v>
      </c>
      <c r="V1191" s="497">
        <f t="shared" si="659"/>
        <v>10.730589229158193</v>
      </c>
      <c r="W1191" s="181">
        <f t="shared" si="659"/>
        <v>12.950525336075039</v>
      </c>
      <c r="X1191" s="181">
        <f t="shared" si="659"/>
        <v>12.876592746126892</v>
      </c>
      <c r="Y1191" s="444">
        <f t="shared" si="659"/>
        <v>10.781882676734526</v>
      </c>
      <c r="Z1191" s="181">
        <f t="shared" si="659"/>
        <v>10.720243716048698</v>
      </c>
      <c r="AA1191" s="181">
        <f t="shared" si="659"/>
        <v>10.700046755071407</v>
      </c>
      <c r="AB1191" s="181">
        <f t="shared" si="659"/>
        <v>10.679636732275785</v>
      </c>
      <c r="AC1191" s="111">
        <f>AVERAGE(E1191:AB1191)</f>
        <v>9.8273137793429406</v>
      </c>
      <c r="AD1191" s="98">
        <f>(AC1187-AC1191)/AC1187</f>
        <v>2.1346345625599221E-2</v>
      </c>
      <c r="AE1191" s="79"/>
      <c r="AF1191" s="80"/>
      <c r="AJ1191" s="440"/>
      <c r="AK1191" s="14"/>
      <c r="AL1191" s="14"/>
      <c r="AM1191" s="15"/>
      <c r="AN1191" s="14"/>
    </row>
    <row r="1192" spans="1:40">
      <c r="A1192" s="3295" t="s">
        <v>214</v>
      </c>
      <c r="B1192" s="3297" t="s">
        <v>964</v>
      </c>
      <c r="C1192" s="123" t="s">
        <v>16</v>
      </c>
      <c r="D1192" s="115" t="s">
        <v>932</v>
      </c>
      <c r="E1192" s="326">
        <v>153.6</v>
      </c>
      <c r="F1192" s="71">
        <v>102.6</v>
      </c>
      <c r="G1192" s="71">
        <v>100.2</v>
      </c>
      <c r="H1192" s="448">
        <v>100.2</v>
      </c>
      <c r="I1192" s="71">
        <v>102</v>
      </c>
      <c r="J1192" s="71">
        <v>105.6</v>
      </c>
      <c r="K1192" s="2006">
        <v>100.8</v>
      </c>
      <c r="L1192" s="71">
        <v>105</v>
      </c>
      <c r="M1192" s="71">
        <v>129</v>
      </c>
      <c r="N1192" s="448">
        <v>310.2</v>
      </c>
      <c r="O1192" s="71">
        <v>328.2</v>
      </c>
      <c r="P1192" s="71">
        <v>498</v>
      </c>
      <c r="Q1192" s="71">
        <v>448.8</v>
      </c>
      <c r="R1192" s="71">
        <v>256.2</v>
      </c>
      <c r="S1192" s="71">
        <v>400.8</v>
      </c>
      <c r="T1192" s="71">
        <v>520.79999999999995</v>
      </c>
      <c r="U1192" s="71">
        <v>384</v>
      </c>
      <c r="V1192" s="484">
        <v>365.4</v>
      </c>
      <c r="W1192" s="71">
        <v>249.6</v>
      </c>
      <c r="X1192" s="71">
        <v>211.8</v>
      </c>
      <c r="Y1192" s="448">
        <v>174</v>
      </c>
      <c r="Z1192" s="71">
        <v>177.6</v>
      </c>
      <c r="AA1192" s="71">
        <v>177</v>
      </c>
      <c r="AB1192" s="71">
        <v>183.6</v>
      </c>
      <c r="AC1192" s="108">
        <f>SUM(E1192:AB1192)</f>
        <v>5685.0000000000009</v>
      </c>
      <c r="AD1192" s="870"/>
      <c r="AE1192" s="581">
        <v>100</v>
      </c>
      <c r="AF1192" s="582">
        <v>30</v>
      </c>
      <c r="AJ1192" s="440"/>
      <c r="AK1192" s="542"/>
      <c r="AL1192" s="543"/>
      <c r="AM1192" s="542"/>
      <c r="AN1192" s="15"/>
    </row>
    <row r="1193" spans="1:40">
      <c r="A1193" s="3293"/>
      <c r="B1193" s="3294"/>
      <c r="C1193" s="125" t="s">
        <v>939</v>
      </c>
      <c r="D1193" s="110" t="s">
        <v>932</v>
      </c>
      <c r="E1193" s="327">
        <v>102</v>
      </c>
      <c r="F1193" s="328">
        <v>56.4</v>
      </c>
      <c r="G1193" s="328">
        <v>62.4</v>
      </c>
      <c r="H1193" s="449">
        <v>67.2</v>
      </c>
      <c r="I1193" s="328">
        <v>68.400000000000006</v>
      </c>
      <c r="J1193" s="328">
        <v>71.400000000000006</v>
      </c>
      <c r="K1193" s="2003">
        <v>57.6</v>
      </c>
      <c r="L1193" s="328">
        <v>58.2</v>
      </c>
      <c r="M1193" s="328">
        <v>108</v>
      </c>
      <c r="N1193" s="449">
        <v>415.8</v>
      </c>
      <c r="O1193" s="328">
        <v>474.6</v>
      </c>
      <c r="P1193" s="328">
        <v>645</v>
      </c>
      <c r="Q1193" s="328">
        <v>614.4</v>
      </c>
      <c r="R1193" s="328">
        <v>332.4</v>
      </c>
      <c r="S1193" s="328">
        <v>499.2</v>
      </c>
      <c r="T1193" s="328">
        <v>722.4</v>
      </c>
      <c r="U1193" s="328">
        <v>411.6</v>
      </c>
      <c r="V1193" s="485">
        <v>414</v>
      </c>
      <c r="W1193" s="328">
        <v>210.6</v>
      </c>
      <c r="X1193" s="328">
        <v>181.8</v>
      </c>
      <c r="Y1193" s="449">
        <v>117.6</v>
      </c>
      <c r="Z1193" s="328">
        <v>123.6</v>
      </c>
      <c r="AA1193" s="328">
        <v>124.2</v>
      </c>
      <c r="AB1193" s="328">
        <v>134.4</v>
      </c>
      <c r="AC1193" s="109">
        <f>SUM(E1193:AB1193)</f>
        <v>6073.2000000000007</v>
      </c>
      <c r="AD1193" s="871"/>
      <c r="AE1193" s="872"/>
      <c r="AF1193" s="873"/>
      <c r="AJ1193" s="440"/>
      <c r="AK1193" s="15"/>
      <c r="AL1193" s="15"/>
      <c r="AM1193" s="15"/>
      <c r="AN1193" s="15"/>
    </row>
    <row r="1194" spans="1:40">
      <c r="A1194" s="3293"/>
      <c r="B1194" s="3294"/>
      <c r="C1194" s="125" t="s">
        <v>19</v>
      </c>
      <c r="D1194" s="110" t="s">
        <v>62</v>
      </c>
      <c r="E1194" s="1715">
        <v>8</v>
      </c>
      <c r="F1194" s="426">
        <v>8</v>
      </c>
      <c r="G1194" s="426">
        <v>9</v>
      </c>
      <c r="H1194" s="450">
        <v>8</v>
      </c>
      <c r="I1194" s="426">
        <v>11</v>
      </c>
      <c r="J1194" s="426">
        <v>9</v>
      </c>
      <c r="K1194" s="426">
        <v>8</v>
      </c>
      <c r="L1194" s="426">
        <v>9</v>
      </c>
      <c r="M1194" s="426">
        <v>11</v>
      </c>
      <c r="N1194" s="450">
        <v>52</v>
      </c>
      <c r="O1194" s="426">
        <v>13</v>
      </c>
      <c r="P1194" s="426">
        <v>62</v>
      </c>
      <c r="Q1194" s="426">
        <v>48</v>
      </c>
      <c r="R1194" s="426">
        <v>11</v>
      </c>
      <c r="S1194" s="426">
        <v>69</v>
      </c>
      <c r="T1194" s="426">
        <v>78</v>
      </c>
      <c r="U1194" s="426">
        <v>24</v>
      </c>
      <c r="V1194" s="486">
        <v>76</v>
      </c>
      <c r="W1194" s="426">
        <v>18</v>
      </c>
      <c r="X1194" s="426">
        <v>17</v>
      </c>
      <c r="Y1194" s="450">
        <v>10</v>
      </c>
      <c r="Z1194" s="426">
        <v>16</v>
      </c>
      <c r="AA1194" s="426">
        <v>11</v>
      </c>
      <c r="AB1194" s="1716">
        <v>16</v>
      </c>
      <c r="AC1194" s="109">
        <f>AVERAGE(E1194:AB1194)</f>
        <v>25.083333333333332</v>
      </c>
      <c r="AD1194" s="871"/>
      <c r="AE1194" s="872"/>
      <c r="AF1194" s="873"/>
      <c r="AJ1194" s="440"/>
      <c r="AK1194" s="15"/>
      <c r="AL1194" s="15"/>
      <c r="AM1194" s="15"/>
      <c r="AN1194" s="15"/>
    </row>
    <row r="1195" spans="1:40" ht="16.5" thickBot="1">
      <c r="A1195" s="3296"/>
      <c r="B1195" s="3298"/>
      <c r="C1195" s="128" t="s">
        <v>21</v>
      </c>
      <c r="D1195" s="116"/>
      <c r="E1195" s="337">
        <f t="shared" ref="E1195:AB1195" si="660">E1193/E1192</f>
        <v>0.6640625</v>
      </c>
      <c r="F1195" s="338">
        <f t="shared" si="660"/>
        <v>0.54970760233918126</v>
      </c>
      <c r="G1195" s="338">
        <f t="shared" si="660"/>
        <v>0.62275449101796398</v>
      </c>
      <c r="H1195" s="464">
        <f t="shared" si="660"/>
        <v>0.6706586826347305</v>
      </c>
      <c r="I1195" s="338">
        <f t="shared" si="660"/>
        <v>0.67058823529411771</v>
      </c>
      <c r="J1195" s="338">
        <f t="shared" si="660"/>
        <v>0.67613636363636376</v>
      </c>
      <c r="K1195" s="338">
        <f t="shared" si="660"/>
        <v>0.57142857142857151</v>
      </c>
      <c r="L1195" s="338">
        <f t="shared" si="660"/>
        <v>0.55428571428571427</v>
      </c>
      <c r="M1195" s="338">
        <f t="shared" si="660"/>
        <v>0.83720930232558144</v>
      </c>
      <c r="N1195" s="464">
        <f t="shared" si="660"/>
        <v>1.3404255319148937</v>
      </c>
      <c r="O1195" s="338">
        <f t="shared" si="660"/>
        <v>1.4460694698354664</v>
      </c>
      <c r="P1195" s="338">
        <f t="shared" si="660"/>
        <v>1.2951807228915662</v>
      </c>
      <c r="Q1195" s="338">
        <f t="shared" si="660"/>
        <v>1.3689839572192513</v>
      </c>
      <c r="R1195" s="338">
        <f t="shared" si="660"/>
        <v>1.2974238875878219</v>
      </c>
      <c r="S1195" s="338">
        <f t="shared" si="660"/>
        <v>1.245508982035928</v>
      </c>
      <c r="T1195" s="338">
        <f t="shared" si="660"/>
        <v>1.3870967741935485</v>
      </c>
      <c r="U1195" s="338">
        <f t="shared" si="660"/>
        <v>1.0718750000000001</v>
      </c>
      <c r="V1195" s="501">
        <f t="shared" si="660"/>
        <v>1.1330049261083746</v>
      </c>
      <c r="W1195" s="338">
        <f t="shared" si="660"/>
        <v>0.84375</v>
      </c>
      <c r="X1195" s="338">
        <f t="shared" si="660"/>
        <v>0.85835694050991507</v>
      </c>
      <c r="Y1195" s="464">
        <f t="shared" si="660"/>
        <v>0.67586206896551726</v>
      </c>
      <c r="Z1195" s="338">
        <f t="shared" si="660"/>
        <v>0.69594594594594594</v>
      </c>
      <c r="AA1195" s="338">
        <f t="shared" si="660"/>
        <v>0.70169491525423733</v>
      </c>
      <c r="AB1195" s="970">
        <f t="shared" si="660"/>
        <v>0.73202614379084974</v>
      </c>
      <c r="AC1195" s="116"/>
      <c r="AD1195" s="871"/>
      <c r="AE1195" s="872"/>
      <c r="AF1195" s="873"/>
      <c r="AJ1195" s="440"/>
      <c r="AK1195" s="15"/>
      <c r="AL1195" s="15"/>
      <c r="AM1195" s="15"/>
      <c r="AN1195" s="15"/>
    </row>
    <row r="1196" spans="1:40" hidden="1">
      <c r="A1196" s="1802"/>
      <c r="B1196" s="1798"/>
      <c r="C1196" s="570" t="s">
        <v>130</v>
      </c>
      <c r="D1196" s="115"/>
      <c r="E1196" s="1818"/>
      <c r="F1196" s="208"/>
      <c r="G1196" s="208"/>
      <c r="H1196" s="447"/>
      <c r="I1196" s="208"/>
      <c r="J1196" s="208"/>
      <c r="K1196" s="208"/>
      <c r="L1196" s="208"/>
      <c r="M1196" s="208"/>
      <c r="N1196" s="447"/>
      <c r="O1196" s="208"/>
      <c r="P1196" s="208"/>
      <c r="Q1196" s="208"/>
      <c r="R1196" s="208"/>
      <c r="S1196" s="208"/>
      <c r="T1196" s="208"/>
      <c r="U1196" s="208"/>
      <c r="V1196" s="481"/>
      <c r="W1196" s="208"/>
      <c r="X1196" s="208"/>
      <c r="Y1196" s="447"/>
      <c r="Z1196" s="208"/>
      <c r="AA1196" s="208"/>
      <c r="AB1196" s="350"/>
      <c r="AC1196" s="115"/>
      <c r="AD1196" s="871"/>
      <c r="AE1196" s="872"/>
      <c r="AF1196" s="873"/>
      <c r="AJ1196" s="440"/>
      <c r="AK1196" s="15"/>
      <c r="AL1196" s="15"/>
      <c r="AM1196" s="15"/>
      <c r="AN1196" s="15"/>
    </row>
    <row r="1197" spans="1:40" hidden="1">
      <c r="A1197" s="1803"/>
      <c r="B1197" s="1799"/>
      <c r="C1197" s="126" t="s">
        <v>131</v>
      </c>
      <c r="D1197" s="110"/>
      <c r="E1197" s="81"/>
      <c r="F1197" s="158"/>
      <c r="G1197" s="158"/>
      <c r="H1197" s="446"/>
      <c r="I1197" s="158"/>
      <c r="J1197" s="158"/>
      <c r="K1197" s="158"/>
      <c r="L1197" s="158"/>
      <c r="M1197" s="158"/>
      <c r="N1197" s="446"/>
      <c r="O1197" s="158"/>
      <c r="P1197" s="158"/>
      <c r="Q1197" s="158"/>
      <c r="R1197" s="158"/>
      <c r="S1197" s="158"/>
      <c r="T1197" s="158"/>
      <c r="U1197" s="158"/>
      <c r="V1197" s="482"/>
      <c r="W1197" s="158"/>
      <c r="X1197" s="158"/>
      <c r="Y1197" s="446"/>
      <c r="Z1197" s="158"/>
      <c r="AA1197" s="158"/>
      <c r="AB1197" s="336"/>
      <c r="AC1197" s="110"/>
      <c r="AD1197" s="871"/>
      <c r="AE1197" s="872"/>
      <c r="AF1197" s="873"/>
      <c r="AG1197" s="15"/>
      <c r="AH1197" s="15"/>
      <c r="AI1197" s="15"/>
      <c r="AJ1197" s="15"/>
      <c r="AK1197" s="440"/>
      <c r="AL1197" s="440"/>
      <c r="AM1197" s="440"/>
      <c r="AN1197" s="440"/>
    </row>
    <row r="1198" spans="1:40" ht="16.5" hidden="1" thickBot="1">
      <c r="A1198" s="3358" t="s">
        <v>49</v>
      </c>
      <c r="B1198" s="3285"/>
      <c r="C1198" s="3359"/>
      <c r="D1198" s="130"/>
      <c r="E1198" s="651">
        <f>SQRT(E1192*E1192+E1193*E1193)/E1128/1.73</f>
        <v>10.21855838284346</v>
      </c>
      <c r="F1198" s="652">
        <f t="shared" ref="F1198:AB1198" si="661">SQRT(F1192*F1192+F1193*F1193)/F1128/1.73</f>
        <v>6.4392278572159638</v>
      </c>
      <c r="G1198" s="652">
        <f t="shared" si="661"/>
        <v>6.4921114556291188</v>
      </c>
      <c r="H1198" s="653">
        <f t="shared" si="661"/>
        <v>6.6165640247636501</v>
      </c>
      <c r="I1198" s="652">
        <f t="shared" si="661"/>
        <v>6.7480095397265334</v>
      </c>
      <c r="J1198" s="652">
        <f t="shared" si="661"/>
        <v>6.990864454293491</v>
      </c>
      <c r="K1198" s="652">
        <f t="shared" si="661"/>
        <v>6.3190028398538649</v>
      </c>
      <c r="L1198" s="652">
        <f t="shared" si="661"/>
        <v>6.5963531707896603</v>
      </c>
      <c r="M1198" s="652">
        <f t="shared" si="661"/>
        <v>9.2354296677107204</v>
      </c>
      <c r="N1198" s="653">
        <f t="shared" si="661"/>
        <v>28.449928123339369</v>
      </c>
      <c r="O1198" s="652">
        <f t="shared" si="661"/>
        <v>31.705488530727937</v>
      </c>
      <c r="P1198" s="652">
        <f t="shared" si="661"/>
        <v>44.520676253012709</v>
      </c>
      <c r="Q1198" s="652">
        <f t="shared" si="661"/>
        <v>41.687563510539526</v>
      </c>
      <c r="R1198" s="652">
        <f t="shared" si="661"/>
        <v>23.059644378682858</v>
      </c>
      <c r="S1198" s="652">
        <f t="shared" si="661"/>
        <v>34.423361863078526</v>
      </c>
      <c r="T1198" s="652">
        <f t="shared" si="661"/>
        <v>48.563555265729306</v>
      </c>
      <c r="U1198" s="652">
        <f t="shared" si="661"/>
        <v>30.929941795402986</v>
      </c>
      <c r="V1198" s="1057">
        <f t="shared" si="661"/>
        <v>30.369613526364489</v>
      </c>
      <c r="W1198" s="652">
        <f t="shared" si="661"/>
        <v>17.825572935594696</v>
      </c>
      <c r="X1198" s="652">
        <f t="shared" si="661"/>
        <v>15.135425411619375</v>
      </c>
      <c r="Y1198" s="653">
        <f t="shared" si="661"/>
        <v>11.463192663922783</v>
      </c>
      <c r="Z1198" s="652">
        <f t="shared" si="661"/>
        <v>11.678153895249348</v>
      </c>
      <c r="AA1198" s="652">
        <f t="shared" si="661"/>
        <v>11.670159311717699</v>
      </c>
      <c r="AB1198" s="654">
        <f t="shared" si="661"/>
        <v>12.246117691961627</v>
      </c>
      <c r="AC1198" s="655">
        <f>AVERAGE(E1198:AB1198)</f>
        <v>19.141021522907074</v>
      </c>
      <c r="AD1198" s="98">
        <f>(AC1194-AC1198)/AC1194</f>
        <v>0.23690279642895382</v>
      </c>
      <c r="AE1198" s="79"/>
      <c r="AF1198" s="80"/>
      <c r="AJ1198" s="440"/>
      <c r="AK1198" s="14"/>
      <c r="AL1198" s="14"/>
      <c r="AM1198" s="15"/>
      <c r="AN1198" s="14"/>
    </row>
    <row r="1199" spans="1:40" ht="16.5" thickBot="1">
      <c r="A1199" s="1810" t="s">
        <v>215</v>
      </c>
      <c r="B1199" s="1793" t="s">
        <v>37</v>
      </c>
      <c r="C1199" s="123" t="s">
        <v>16</v>
      </c>
      <c r="D1199" s="115" t="s">
        <v>62</v>
      </c>
      <c r="E1199" s="1818">
        <v>4</v>
      </c>
      <c r="F1199" s="208">
        <v>4</v>
      </c>
      <c r="G1199" s="208">
        <v>4</v>
      </c>
      <c r="H1199" s="447">
        <v>4</v>
      </c>
      <c r="I1199" s="208">
        <v>4</v>
      </c>
      <c r="J1199" s="208">
        <v>4</v>
      </c>
      <c r="K1199" s="208">
        <v>4</v>
      </c>
      <c r="L1199" s="208">
        <v>4</v>
      </c>
      <c r="M1199" s="208">
        <v>7</v>
      </c>
      <c r="N1199" s="447">
        <v>4</v>
      </c>
      <c r="O1199" s="208">
        <v>7</v>
      </c>
      <c r="P1199" s="208">
        <v>4</v>
      </c>
      <c r="Q1199" s="208">
        <v>7</v>
      </c>
      <c r="R1199" s="208">
        <v>4</v>
      </c>
      <c r="S1199" s="208">
        <v>4</v>
      </c>
      <c r="T1199" s="208">
        <v>4</v>
      </c>
      <c r="U1199" s="208">
        <v>5</v>
      </c>
      <c r="V1199" s="481">
        <v>4</v>
      </c>
      <c r="W1199" s="208">
        <v>5</v>
      </c>
      <c r="X1199" s="208">
        <v>4</v>
      </c>
      <c r="Y1199" s="447">
        <v>5</v>
      </c>
      <c r="Z1199" s="208">
        <v>4</v>
      </c>
      <c r="AA1199" s="208">
        <v>4</v>
      </c>
      <c r="AB1199" s="350">
        <v>4</v>
      </c>
      <c r="AC1199" s="108">
        <f>SUM(E1199:AB1199)</f>
        <v>108</v>
      </c>
      <c r="AD1199" s="2007"/>
      <c r="AE1199" s="878">
        <v>1</v>
      </c>
      <c r="AF1199" s="879">
        <v>120</v>
      </c>
      <c r="AJ1199" s="440"/>
      <c r="AK1199" s="542"/>
      <c r="AL1199" s="543"/>
      <c r="AM1199" s="542"/>
      <c r="AN1199" s="15"/>
    </row>
    <row r="1200" spans="1:40" ht="16.5" hidden="1" thickBot="1">
      <c r="A1200" s="1804"/>
      <c r="B1200" s="1794"/>
      <c r="C1200" s="126" t="s">
        <v>130</v>
      </c>
      <c r="D1200" s="110">
        <v>9307318</v>
      </c>
      <c r="E1200" s="81">
        <v>9307353</v>
      </c>
      <c r="F1200" s="158">
        <v>9307378</v>
      </c>
      <c r="G1200" s="158">
        <v>9307421</v>
      </c>
      <c r="H1200" s="446">
        <v>9307463</v>
      </c>
      <c r="I1200" s="158">
        <v>9307505</v>
      </c>
      <c r="J1200" s="158">
        <v>9307530</v>
      </c>
      <c r="K1200" s="359">
        <v>9307556</v>
      </c>
      <c r="L1200" s="158">
        <v>9307597</v>
      </c>
      <c r="M1200" s="158">
        <v>9307640</v>
      </c>
      <c r="N1200" s="446">
        <v>9307685</v>
      </c>
      <c r="O1200" s="158">
        <v>9307727</v>
      </c>
      <c r="P1200" s="158">
        <v>9307772</v>
      </c>
      <c r="Q1200" s="158">
        <v>9307816</v>
      </c>
      <c r="R1200" s="158">
        <v>9307861</v>
      </c>
      <c r="S1200" s="158">
        <v>9307893</v>
      </c>
      <c r="T1200" s="158">
        <v>9307949</v>
      </c>
      <c r="U1200" s="158">
        <v>9307983</v>
      </c>
      <c r="V1200" s="482">
        <v>9308037</v>
      </c>
      <c r="W1200" s="158">
        <v>9308071</v>
      </c>
      <c r="X1200" s="158">
        <v>9308125</v>
      </c>
      <c r="Y1200" s="446">
        <v>9308178</v>
      </c>
      <c r="Z1200" s="158">
        <v>9308205</v>
      </c>
      <c r="AA1200" s="158">
        <v>9308250</v>
      </c>
      <c r="AB1200" s="336">
        <v>9308276</v>
      </c>
      <c r="AC1200" s="2078"/>
      <c r="AD1200" s="2008"/>
      <c r="AE1200" s="881"/>
      <c r="AF1200" s="882"/>
      <c r="AJ1200" s="440"/>
      <c r="AK1200" s="14"/>
      <c r="AL1200" s="14"/>
      <c r="AM1200" s="15"/>
      <c r="AN1200" s="14"/>
    </row>
    <row r="1201" spans="1:40" ht="16.5" thickBot="1">
      <c r="A1201" s="1812" t="s">
        <v>216</v>
      </c>
      <c r="B1201" s="1795" t="s">
        <v>38</v>
      </c>
      <c r="C1201" s="128" t="s">
        <v>16</v>
      </c>
      <c r="D1201" s="116" t="s">
        <v>62</v>
      </c>
      <c r="E1201" s="146">
        <v>3</v>
      </c>
      <c r="F1201" s="129">
        <v>3</v>
      </c>
      <c r="G1201" s="129">
        <v>2</v>
      </c>
      <c r="H1201" s="461">
        <v>3</v>
      </c>
      <c r="I1201" s="129">
        <v>2</v>
      </c>
      <c r="J1201" s="129">
        <v>3</v>
      </c>
      <c r="K1201" s="129">
        <v>3</v>
      </c>
      <c r="L1201" s="129">
        <v>5</v>
      </c>
      <c r="M1201" s="129">
        <v>5</v>
      </c>
      <c r="N1201" s="461">
        <v>4</v>
      </c>
      <c r="O1201" s="129">
        <v>4</v>
      </c>
      <c r="P1201" s="129">
        <v>4</v>
      </c>
      <c r="Q1201" s="129">
        <v>5</v>
      </c>
      <c r="R1201" s="129">
        <v>4</v>
      </c>
      <c r="S1201" s="129">
        <v>5</v>
      </c>
      <c r="T1201" s="129">
        <v>4</v>
      </c>
      <c r="U1201" s="129">
        <v>3</v>
      </c>
      <c r="V1201" s="505">
        <v>3</v>
      </c>
      <c r="W1201" s="129">
        <v>4</v>
      </c>
      <c r="X1201" s="129">
        <v>3</v>
      </c>
      <c r="Y1201" s="461">
        <v>3</v>
      </c>
      <c r="Z1201" s="129">
        <v>3</v>
      </c>
      <c r="AA1201" s="129">
        <v>3</v>
      </c>
      <c r="AB1201" s="2062">
        <v>3</v>
      </c>
      <c r="AC1201" s="111">
        <f>SUM(E1201:AB1201)</f>
        <v>84</v>
      </c>
      <c r="AD1201" s="1081"/>
      <c r="AE1201" s="884">
        <v>1</v>
      </c>
      <c r="AF1201" s="885">
        <v>120</v>
      </c>
      <c r="AJ1201" s="440"/>
      <c r="AK1201" s="542"/>
      <c r="AL1201" s="543"/>
      <c r="AM1201" s="542"/>
      <c r="AN1201" s="15"/>
    </row>
    <row r="1202" spans="1:40" ht="16.5" hidden="1" thickBot="1">
      <c r="A1202" s="1821"/>
      <c r="B1202" s="1334"/>
      <c r="C1202" s="725" t="s">
        <v>130</v>
      </c>
      <c r="D1202" s="185">
        <v>10606476</v>
      </c>
      <c r="E1202" s="253">
        <v>10606497</v>
      </c>
      <c r="F1202" s="238">
        <v>10606513</v>
      </c>
      <c r="G1202" s="238">
        <v>10606540</v>
      </c>
      <c r="H1202" s="473">
        <v>10606566</v>
      </c>
      <c r="I1202" s="238">
        <v>10606592</v>
      </c>
      <c r="J1202" s="238">
        <v>10606608</v>
      </c>
      <c r="K1202" s="2009">
        <v>10606625</v>
      </c>
      <c r="L1202" s="238">
        <v>10606649</v>
      </c>
      <c r="M1202" s="238">
        <v>10606692</v>
      </c>
      <c r="N1202" s="473">
        <v>10606729</v>
      </c>
      <c r="O1202" s="238">
        <v>10606765</v>
      </c>
      <c r="P1202" s="238">
        <v>10606801</v>
      </c>
      <c r="Q1202" s="238">
        <v>10606841</v>
      </c>
      <c r="R1202" s="238">
        <v>10606879</v>
      </c>
      <c r="S1202" s="238">
        <v>10606905</v>
      </c>
      <c r="T1202" s="238">
        <v>10606955</v>
      </c>
      <c r="U1202" s="238">
        <v>10606977</v>
      </c>
      <c r="V1202" s="502">
        <v>10607006</v>
      </c>
      <c r="W1202" s="238">
        <v>10607025</v>
      </c>
      <c r="X1202" s="238">
        <v>10607054</v>
      </c>
      <c r="Y1202" s="473">
        <v>10607084</v>
      </c>
      <c r="Z1202" s="238">
        <v>10607101</v>
      </c>
      <c r="AA1202" s="238">
        <v>10607130</v>
      </c>
      <c r="AB1202" s="1364">
        <v>10607148</v>
      </c>
      <c r="AC1202" s="1345"/>
      <c r="AD1202" s="886"/>
      <c r="AE1202" s="887"/>
      <c r="AF1202" s="888"/>
      <c r="AK1202" s="1"/>
      <c r="AL1202" s="1"/>
      <c r="AM1202" s="1"/>
      <c r="AN1202" s="1"/>
    </row>
    <row r="1203" spans="1:40">
      <c r="A1203" s="3279" t="s">
        <v>39</v>
      </c>
      <c r="B1203" s="3405"/>
      <c r="C1203" s="127" t="s">
        <v>16</v>
      </c>
      <c r="D1203" s="124"/>
      <c r="E1203" s="955">
        <f>SUM(E1129,E1136,E1150,E1157,E1164,E1171,E1178,E1185,E1192,E1199,E1201,E1143)</f>
        <v>838.97199999867007</v>
      </c>
      <c r="F1203" s="2013">
        <f t="shared" ref="F1203:AB1203" si="662">SUM(F1129,F1136,F1150,F1157,F1164,F1171,F1178,F1185,F1192,F1199,F1201,F1143)</f>
        <v>683.93800000110639</v>
      </c>
      <c r="G1203" s="2013">
        <f t="shared" si="662"/>
        <v>687.46799999820075</v>
      </c>
      <c r="H1203" s="2014">
        <f t="shared" si="662"/>
        <v>750.47500000083824</v>
      </c>
      <c r="I1203" s="2013">
        <f t="shared" si="662"/>
        <v>726.3780000002123</v>
      </c>
      <c r="J1203" s="2013">
        <f t="shared" si="662"/>
        <v>949.1500000016764</v>
      </c>
      <c r="K1203" s="2015">
        <f t="shared" si="662"/>
        <v>1089.066999998782</v>
      </c>
      <c r="L1203" s="2013">
        <f t="shared" si="662"/>
        <v>998.27700000219045</v>
      </c>
      <c r="M1203" s="2013">
        <f t="shared" si="662"/>
        <v>1101.6449999984352</v>
      </c>
      <c r="N1203" s="2014">
        <f t="shared" si="662"/>
        <v>1044.6590000009164</v>
      </c>
      <c r="O1203" s="2013">
        <f t="shared" si="662"/>
        <v>1262.2789999987931</v>
      </c>
      <c r="P1203" s="2013">
        <f t="shared" si="662"/>
        <v>1161.1820000009611</v>
      </c>
      <c r="Q1203" s="2013">
        <f t="shared" si="662"/>
        <v>1157.3369999986141</v>
      </c>
      <c r="R1203" s="2013">
        <f t="shared" si="662"/>
        <v>1147.897999999486</v>
      </c>
      <c r="S1203" s="2013">
        <f t="shared" si="662"/>
        <v>1212.5250000008382</v>
      </c>
      <c r="T1203" s="2013">
        <f t="shared" si="662"/>
        <v>1201.9370000016875</v>
      </c>
      <c r="U1203" s="2013">
        <f t="shared" si="662"/>
        <v>1207.6519999985583</v>
      </c>
      <c r="V1203" s="2862">
        <f t="shared" si="662"/>
        <v>1023.6039999996311</v>
      </c>
      <c r="W1203" s="2013">
        <f t="shared" si="662"/>
        <v>1207.3110000003128</v>
      </c>
      <c r="X1203" s="2013">
        <f t="shared" si="662"/>
        <v>1170.6310000004248</v>
      </c>
      <c r="Y1203" s="2014">
        <f t="shared" si="662"/>
        <v>1127.3180000007153</v>
      </c>
      <c r="Z1203" s="2013">
        <f t="shared" si="662"/>
        <v>1131.6189999962226</v>
      </c>
      <c r="AA1203" s="2013">
        <f t="shared" si="662"/>
        <v>1119.337000001967</v>
      </c>
      <c r="AB1203" s="2016">
        <f t="shared" si="662"/>
        <v>989.34100000076</v>
      </c>
      <c r="AC1203" s="2017">
        <f>SUM(AC1129,AC1136,AC1150,AC1157,AC1164,AC1171,AC1178,AC1185,AC1192,AC1199,AC1201,AC1143)</f>
        <v>24990</v>
      </c>
      <c r="AK1203" s="1"/>
      <c r="AL1203" s="1"/>
      <c r="AM1203" s="1"/>
      <c r="AN1203" s="1"/>
    </row>
    <row r="1204" spans="1:40" ht="16.5" thickBot="1">
      <c r="A1204" s="3406"/>
      <c r="B1204" s="3407"/>
      <c r="C1204" s="565" t="s">
        <v>18</v>
      </c>
      <c r="D1204" s="130"/>
      <c r="E1204" s="2018">
        <f>SUM(E1130,E1137,E1151,E1158,E1165,E1172,E1179,E1186,E1193,E1144)</f>
        <v>538.03200000012293</v>
      </c>
      <c r="F1204" s="2019">
        <f t="shared" ref="F1204:AB1204" si="663">SUM(F1130,F1137,F1151,F1158,F1165,F1172,F1179,F1186,F1193,F1144)</f>
        <v>428.46600000055037</v>
      </c>
      <c r="G1204" s="2019">
        <f t="shared" si="663"/>
        <v>433.99499999997204</v>
      </c>
      <c r="H1204" s="2020">
        <f t="shared" si="663"/>
        <v>472.34399999887682</v>
      </c>
      <c r="I1204" s="2019">
        <f t="shared" si="663"/>
        <v>458.71200000004603</v>
      </c>
      <c r="J1204" s="2019">
        <f t="shared" si="663"/>
        <v>582.15599999979599</v>
      </c>
      <c r="K1204" s="2021">
        <f t="shared" si="663"/>
        <v>647.10299999993299</v>
      </c>
      <c r="L1204" s="2019">
        <f t="shared" si="663"/>
        <v>598.14600000099745</v>
      </c>
      <c r="M1204" s="2019">
        <f t="shared" si="663"/>
        <v>685.95299999926931</v>
      </c>
      <c r="N1204" s="2020">
        <f t="shared" si="663"/>
        <v>857.19600000134665</v>
      </c>
      <c r="O1204" s="2019">
        <f t="shared" si="663"/>
        <v>1028.9699999990291</v>
      </c>
      <c r="P1204" s="2019">
        <f t="shared" si="663"/>
        <v>1048.3259999992092</v>
      </c>
      <c r="Q1204" s="2019">
        <f t="shared" si="663"/>
        <v>1040.3790000012727</v>
      </c>
      <c r="R1204" s="2019">
        <f t="shared" si="663"/>
        <v>870.34799999962559</v>
      </c>
      <c r="S1204" s="2019">
        <f t="shared" si="663"/>
        <v>992.91300000012859</v>
      </c>
      <c r="T1204" s="2019">
        <f t="shared" si="663"/>
        <v>1142.7839999988209</v>
      </c>
      <c r="U1204" s="2019">
        <f t="shared" si="663"/>
        <v>918.89100000030589</v>
      </c>
      <c r="V1204" s="2863">
        <f t="shared" si="663"/>
        <v>825.08100000066906</v>
      </c>
      <c r="W1204" s="2019">
        <f t="shared" si="663"/>
        <v>791.97600000036186</v>
      </c>
      <c r="X1204" s="2019">
        <f t="shared" si="663"/>
        <v>759.27300000014952</v>
      </c>
      <c r="Y1204" s="2020">
        <f t="shared" si="663"/>
        <v>696.78300000010063</v>
      </c>
      <c r="Z1204" s="2019">
        <f t="shared" si="663"/>
        <v>700.67999999957385</v>
      </c>
      <c r="AA1204" s="2019">
        <f t="shared" si="663"/>
        <v>704.84999999940646</v>
      </c>
      <c r="AB1204" s="2022">
        <f t="shared" si="663"/>
        <v>643.74300000043593</v>
      </c>
      <c r="AC1204" s="2023">
        <f>SUM(AC1130,AC1137,AC1151,AC1158,AC1165,AC1172,AC1179,AC1186,AC1193,AC1144)</f>
        <v>17867.099999999999</v>
      </c>
      <c r="AK1204" s="1"/>
      <c r="AL1204" s="1"/>
      <c r="AM1204" s="1"/>
      <c r="AN1204" s="1"/>
    </row>
    <row r="1205" spans="1:40">
      <c r="A1205" s="3242" t="s">
        <v>40</v>
      </c>
      <c r="B1205" s="3243"/>
      <c r="C1205" s="123" t="s">
        <v>41</v>
      </c>
      <c r="D1205" s="115"/>
      <c r="E1205" s="142">
        <f t="shared" ref="E1205:AC1205" si="664">100-(E1203/(E1048+E1055))*100</f>
        <v>-20.715395683261889</v>
      </c>
      <c r="F1205" s="140">
        <f t="shared" si="664"/>
        <v>-6.0368992249777449</v>
      </c>
      <c r="G1205" s="140">
        <f t="shared" si="664"/>
        <v>-3.3786466162707853</v>
      </c>
      <c r="H1205" s="459">
        <f t="shared" si="664"/>
        <v>-9.5583941607063139</v>
      </c>
      <c r="I1205" s="140">
        <f t="shared" si="664"/>
        <v>-4.3646551724442872</v>
      </c>
      <c r="J1205" s="140">
        <f t="shared" si="664"/>
        <v>-4.7626931569179334</v>
      </c>
      <c r="K1205" s="495">
        <f t="shared" si="664"/>
        <v>-5.7346601940565023</v>
      </c>
      <c r="L1205" s="140">
        <f t="shared" si="664"/>
        <v>1.1606930690900583</v>
      </c>
      <c r="M1205" s="140">
        <f t="shared" si="664"/>
        <v>-0.69881170003978355</v>
      </c>
      <c r="N1205" s="459">
        <f t="shared" si="664"/>
        <v>14.58225674563235</v>
      </c>
      <c r="O1205" s="140">
        <f t="shared" si="664"/>
        <v>-22.1954501450913</v>
      </c>
      <c r="P1205" s="140">
        <f t="shared" si="664"/>
        <v>12.758677685878212</v>
      </c>
      <c r="Q1205" s="140">
        <f>100-(Q1203/(Q1048+Q1055))*100</f>
        <v>-6.0803849677923125</v>
      </c>
      <c r="R1205" s="140">
        <f t="shared" si="664"/>
        <v>-26.699558498839508</v>
      </c>
      <c r="S1205" s="140">
        <f t="shared" si="664"/>
        <v>15.796874999941792</v>
      </c>
      <c r="T1205" s="140">
        <f t="shared" si="664"/>
        <v>28.199701314116638</v>
      </c>
      <c r="U1205" s="140">
        <f t="shared" si="664"/>
        <v>-14.57798861466398</v>
      </c>
      <c r="V1205" s="495">
        <f t="shared" si="664"/>
        <v>37.547040878607007</v>
      </c>
      <c r="W1205" s="140">
        <f t="shared" si="664"/>
        <v>-10.055697356455127</v>
      </c>
      <c r="X1205" s="140">
        <f t="shared" si="664"/>
        <v>-3.7793439716688511</v>
      </c>
      <c r="Y1205" s="459">
        <f t="shared" si="664"/>
        <v>-3.9961254613206023</v>
      </c>
      <c r="Z1205" s="140">
        <f t="shared" si="664"/>
        <v>0.20996472696450041</v>
      </c>
      <c r="AA1205" s="140">
        <f t="shared" si="664"/>
        <v>-10.825445544749201</v>
      </c>
      <c r="AB1205" s="143">
        <f t="shared" si="664"/>
        <v>-5.0255838641995751</v>
      </c>
      <c r="AC1205" s="595">
        <f t="shared" si="664"/>
        <v>0.88053307948595716</v>
      </c>
      <c r="AK1205" s="1"/>
      <c r="AL1205" s="1"/>
      <c r="AM1205" s="1"/>
      <c r="AN1205" s="1"/>
    </row>
    <row r="1206" spans="1:40" ht="16.5" thickBot="1">
      <c r="A1206" s="3406"/>
      <c r="B1206" s="3407"/>
      <c r="C1206" s="565" t="s">
        <v>42</v>
      </c>
      <c r="D1206" s="130"/>
      <c r="E1206" s="2010">
        <f t="shared" ref="E1206:AC1206" si="665">100-(E1204/(E1049+E1056))*100</f>
        <v>-22.558542141258073</v>
      </c>
      <c r="F1206" s="2011">
        <f t="shared" si="665"/>
        <v>3.280812640959283</v>
      </c>
      <c r="G1206" s="2011">
        <f t="shared" si="665"/>
        <v>1.8110859728570006</v>
      </c>
      <c r="H1206" s="475">
        <f t="shared" si="665"/>
        <v>-8.0878718532898972</v>
      </c>
      <c r="I1206" s="2011">
        <f t="shared" si="665"/>
        <v>1.7747323340372532</v>
      </c>
      <c r="J1206" s="2011">
        <f t="shared" si="665"/>
        <v>-21.535699373652605</v>
      </c>
      <c r="K1206" s="483">
        <f t="shared" si="665"/>
        <v>-38.269871794857465</v>
      </c>
      <c r="L1206" s="2011">
        <f t="shared" si="665"/>
        <v>-24.096680498132244</v>
      </c>
      <c r="M1206" s="2011">
        <f t="shared" si="665"/>
        <v>-30.409315589214685</v>
      </c>
      <c r="N1206" s="475">
        <f t="shared" si="665"/>
        <v>21.358165137491142</v>
      </c>
      <c r="O1206" s="2011">
        <f t="shared" si="665"/>
        <v>-96.743785850674783</v>
      </c>
      <c r="P1206" s="2011">
        <f t="shared" si="665"/>
        <v>5.6412241224834219</v>
      </c>
      <c r="Q1206" s="2011">
        <f t="shared" si="665"/>
        <v>1.9435438264587361</v>
      </c>
      <c r="R1206" s="2011">
        <f t="shared" si="665"/>
        <v>-62.681869158808524</v>
      </c>
      <c r="S1206" s="2011">
        <f t="shared" si="665"/>
        <v>18.345970394726265</v>
      </c>
      <c r="T1206" s="2011">
        <f t="shared" si="665"/>
        <v>13.490991673064272</v>
      </c>
      <c r="U1206" s="2011">
        <f t="shared" si="665"/>
        <v>-31.835150645667994</v>
      </c>
      <c r="V1206" s="483">
        <f t="shared" si="665"/>
        <v>36.040232558087673</v>
      </c>
      <c r="W1206" s="2011">
        <f t="shared" si="665"/>
        <v>-28.359157212376317</v>
      </c>
      <c r="X1206" s="2011">
        <f t="shared" si="665"/>
        <v>-22.266183574903309</v>
      </c>
      <c r="Y1206" s="475">
        <f t="shared" si="665"/>
        <v>-32.468250950589464</v>
      </c>
      <c r="Z1206" s="2011">
        <f t="shared" si="665"/>
        <v>-21.857391304273705</v>
      </c>
      <c r="AA1206" s="2011">
        <f t="shared" si="665"/>
        <v>-27.229241877149192</v>
      </c>
      <c r="AB1206" s="2012">
        <f t="shared" si="665"/>
        <v>-9.2942275043184992</v>
      </c>
      <c r="AC1206" s="2651">
        <f t="shared" si="665"/>
        <v>-8.2264219516627151</v>
      </c>
      <c r="AK1206" s="1"/>
      <c r="AL1206" s="1"/>
      <c r="AM1206" s="1"/>
      <c r="AN1206" s="1"/>
    </row>
    <row r="1207" spans="1:40">
      <c r="A1207" s="555" t="s">
        <v>345</v>
      </c>
      <c r="B1207" s="148"/>
      <c r="C1207" s="556" t="s">
        <v>27</v>
      </c>
      <c r="D1207" s="674" t="s">
        <v>62</v>
      </c>
      <c r="E1207" s="190">
        <v>6.15</v>
      </c>
      <c r="F1207" s="148">
        <v>6.19</v>
      </c>
      <c r="G1207" s="558">
        <v>6.18</v>
      </c>
      <c r="H1207" s="480">
        <v>6.21</v>
      </c>
      <c r="I1207" s="558">
        <v>6.19</v>
      </c>
      <c r="J1207" s="558">
        <v>6.21</v>
      </c>
      <c r="K1207" s="558">
        <v>6.15</v>
      </c>
      <c r="L1207" s="558">
        <v>6.21</v>
      </c>
      <c r="M1207" s="558">
        <v>6.19</v>
      </c>
      <c r="N1207" s="480">
        <v>6.17</v>
      </c>
      <c r="O1207" s="558">
        <v>6.17</v>
      </c>
      <c r="P1207" s="558">
        <v>6.19</v>
      </c>
      <c r="Q1207" s="558">
        <v>6.18</v>
      </c>
      <c r="R1207" s="558">
        <v>6.19</v>
      </c>
      <c r="S1207" s="558">
        <v>6.28</v>
      </c>
      <c r="T1207" s="558">
        <v>6.27</v>
      </c>
      <c r="U1207" s="558">
        <v>6.27</v>
      </c>
      <c r="V1207" s="558">
        <v>6.27</v>
      </c>
      <c r="W1207" s="558">
        <v>6.24</v>
      </c>
      <c r="X1207" s="558">
        <v>6.28</v>
      </c>
      <c r="Y1207" s="480">
        <v>6.23</v>
      </c>
      <c r="Z1207" s="558">
        <v>6.28</v>
      </c>
      <c r="AA1207" s="148">
        <v>6.29</v>
      </c>
      <c r="AB1207" s="559">
        <v>6.31</v>
      </c>
      <c r="AC1207" s="2626">
        <f>AVERAGE(E1207:AB1207)</f>
        <v>6.2208333333333314</v>
      </c>
      <c r="AK1207" s="14"/>
      <c r="AL1207" s="14"/>
      <c r="AM1207" s="14"/>
      <c r="AN1207" s="14"/>
    </row>
    <row r="1208" spans="1:40" ht="16.5" thickBot="1">
      <c r="A1208" s="643" t="s">
        <v>217</v>
      </c>
      <c r="B1208" s="149"/>
      <c r="C1208" s="644" t="s">
        <v>27</v>
      </c>
      <c r="D1208" s="425" t="s">
        <v>62</v>
      </c>
      <c r="E1208" s="191">
        <v>6.17</v>
      </c>
      <c r="F1208" s="149">
        <v>6.23</v>
      </c>
      <c r="G1208" s="647">
        <v>6.23</v>
      </c>
      <c r="H1208" s="646">
        <v>6.25</v>
      </c>
      <c r="I1208" s="647">
        <v>6.22</v>
      </c>
      <c r="J1208" s="647">
        <v>6.24</v>
      </c>
      <c r="K1208" s="647">
        <v>6.28</v>
      </c>
      <c r="L1208" s="647">
        <v>6.26</v>
      </c>
      <c r="M1208" s="647">
        <v>6.27</v>
      </c>
      <c r="N1208" s="646">
        <v>6.28</v>
      </c>
      <c r="O1208" s="647">
        <v>6.28</v>
      </c>
      <c r="P1208" s="647">
        <v>6.31</v>
      </c>
      <c r="Q1208" s="647">
        <v>6.29</v>
      </c>
      <c r="R1208" s="647">
        <v>6.26</v>
      </c>
      <c r="S1208" s="647">
        <v>6.41</v>
      </c>
      <c r="T1208" s="647">
        <v>6.32</v>
      </c>
      <c r="U1208" s="647">
        <v>6.25</v>
      </c>
      <c r="V1208" s="647">
        <v>6.24</v>
      </c>
      <c r="W1208" s="647">
        <v>6.27</v>
      </c>
      <c r="X1208" s="647">
        <v>6.32</v>
      </c>
      <c r="Y1208" s="646">
        <v>6.27</v>
      </c>
      <c r="Z1208" s="647">
        <v>6.35</v>
      </c>
      <c r="AA1208" s="149">
        <v>6.36</v>
      </c>
      <c r="AB1208" s="677">
        <v>6.38</v>
      </c>
      <c r="AC1208" s="2625">
        <f>AVERAGE(E1208:AB1208)</f>
        <v>6.2808333333333337</v>
      </c>
      <c r="AK1208" s="14"/>
      <c r="AL1208" s="14"/>
      <c r="AM1208" s="15"/>
      <c r="AN1208" s="14"/>
    </row>
    <row r="1209" spans="1:40">
      <c r="A1209" s="3293" t="s">
        <v>218</v>
      </c>
      <c r="B1209" s="3294" t="s">
        <v>219</v>
      </c>
      <c r="C1209" s="127" t="s">
        <v>16</v>
      </c>
      <c r="D1209" s="124" t="s">
        <v>932</v>
      </c>
      <c r="E1209" s="345">
        <v>3850</v>
      </c>
      <c r="F1209" s="341">
        <v>4110</v>
      </c>
      <c r="G1209" s="341">
        <v>4014</v>
      </c>
      <c r="H1209" s="474">
        <v>4139</v>
      </c>
      <c r="I1209" s="341">
        <v>3783</v>
      </c>
      <c r="J1209" s="341">
        <v>3918</v>
      </c>
      <c r="K1209" s="372">
        <v>3898</v>
      </c>
      <c r="L1209" s="341">
        <v>2310</v>
      </c>
      <c r="M1209" s="341">
        <v>895</v>
      </c>
      <c r="N1209" s="474">
        <v>655</v>
      </c>
      <c r="O1209" s="341">
        <v>683</v>
      </c>
      <c r="P1209" s="341">
        <v>683</v>
      </c>
      <c r="Q1209" s="341">
        <v>886</v>
      </c>
      <c r="R1209" s="341">
        <v>924</v>
      </c>
      <c r="S1209" s="341">
        <v>626</v>
      </c>
      <c r="T1209" s="341">
        <v>818</v>
      </c>
      <c r="U1209" s="341">
        <v>1713</v>
      </c>
      <c r="V1209" s="503">
        <v>2166</v>
      </c>
      <c r="W1209" s="341">
        <v>3908</v>
      </c>
      <c r="X1209" s="341">
        <v>3561</v>
      </c>
      <c r="Y1209" s="474">
        <v>3975</v>
      </c>
      <c r="Z1209" s="341">
        <v>1915</v>
      </c>
      <c r="AA1209" s="341">
        <v>2069</v>
      </c>
      <c r="AB1209" s="341">
        <v>1935</v>
      </c>
      <c r="AC1209" s="137">
        <f>SUM(E1209:AB1209)</f>
        <v>57434</v>
      </c>
      <c r="AD1209" s="870"/>
      <c r="AE1209" s="581">
        <v>60</v>
      </c>
      <c r="AF1209" s="582">
        <v>300</v>
      </c>
      <c r="AK1209" s="542"/>
      <c r="AL1209" s="543"/>
      <c r="AM1209" s="542"/>
      <c r="AN1209" s="15"/>
    </row>
    <row r="1210" spans="1:40">
      <c r="A1210" s="3293"/>
      <c r="B1210" s="3294"/>
      <c r="C1210" s="125" t="s">
        <v>18</v>
      </c>
      <c r="D1210" s="110" t="s">
        <v>932</v>
      </c>
      <c r="E1210" s="327">
        <v>2311</v>
      </c>
      <c r="F1210" s="328">
        <v>2467</v>
      </c>
      <c r="G1210" s="328">
        <v>2409</v>
      </c>
      <c r="H1210" s="449">
        <v>2485</v>
      </c>
      <c r="I1210" s="328">
        <v>2271</v>
      </c>
      <c r="J1210" s="328">
        <v>2352</v>
      </c>
      <c r="K1210" s="2003">
        <v>2340</v>
      </c>
      <c r="L1210" s="328">
        <v>1387</v>
      </c>
      <c r="M1210" s="328">
        <v>537</v>
      </c>
      <c r="N1210" s="449">
        <v>393</v>
      </c>
      <c r="O1210" s="328">
        <v>410</v>
      </c>
      <c r="P1210" s="328">
        <v>410</v>
      </c>
      <c r="Q1210" s="328">
        <v>532</v>
      </c>
      <c r="R1210" s="328">
        <v>555</v>
      </c>
      <c r="S1210" s="328">
        <v>376</v>
      </c>
      <c r="T1210" s="328">
        <v>491</v>
      </c>
      <c r="U1210" s="328">
        <v>1028</v>
      </c>
      <c r="V1210" s="485">
        <v>1300</v>
      </c>
      <c r="W1210" s="328">
        <v>2346</v>
      </c>
      <c r="X1210" s="328">
        <v>2138</v>
      </c>
      <c r="Y1210" s="449">
        <v>2386</v>
      </c>
      <c r="Z1210" s="328">
        <v>1150</v>
      </c>
      <c r="AA1210" s="328">
        <v>1242</v>
      </c>
      <c r="AB1210" s="328">
        <v>1161</v>
      </c>
      <c r="AC1210" s="109">
        <f>SUM(E1210:AB1210)</f>
        <v>34477</v>
      </c>
      <c r="AD1210" s="871"/>
      <c r="AE1210" s="872"/>
      <c r="AF1210" s="873"/>
      <c r="AK1210" s="15"/>
      <c r="AL1210" s="15"/>
      <c r="AM1210" s="15"/>
      <c r="AN1210" s="15"/>
    </row>
    <row r="1211" spans="1:40">
      <c r="A1211" s="3293"/>
      <c r="B1211" s="3294"/>
      <c r="C1211" s="125" t="s">
        <v>19</v>
      </c>
      <c r="D1211" s="110" t="s">
        <v>62</v>
      </c>
      <c r="E1211" s="1715">
        <v>400</v>
      </c>
      <c r="F1211" s="426">
        <v>427</v>
      </c>
      <c r="G1211" s="426">
        <v>417</v>
      </c>
      <c r="H1211" s="450">
        <v>430</v>
      </c>
      <c r="I1211" s="426">
        <v>393</v>
      </c>
      <c r="J1211" s="426">
        <v>407</v>
      </c>
      <c r="K1211" s="426">
        <v>405</v>
      </c>
      <c r="L1211" s="426">
        <v>240</v>
      </c>
      <c r="M1211" s="426">
        <v>93</v>
      </c>
      <c r="N1211" s="450">
        <v>68</v>
      </c>
      <c r="O1211" s="426">
        <v>71</v>
      </c>
      <c r="P1211" s="426">
        <v>71</v>
      </c>
      <c r="Q1211" s="426">
        <v>92</v>
      </c>
      <c r="R1211" s="426">
        <v>96</v>
      </c>
      <c r="S1211" s="426">
        <v>65</v>
      </c>
      <c r="T1211" s="426">
        <v>85</v>
      </c>
      <c r="U1211" s="426">
        <v>178</v>
      </c>
      <c r="V1211" s="486">
        <v>225</v>
      </c>
      <c r="W1211" s="426">
        <v>406</v>
      </c>
      <c r="X1211" s="426">
        <v>370</v>
      </c>
      <c r="Y1211" s="450">
        <v>413</v>
      </c>
      <c r="Z1211" s="426">
        <v>199</v>
      </c>
      <c r="AA1211" s="426">
        <v>215</v>
      </c>
      <c r="AB1211" s="1716">
        <v>201</v>
      </c>
      <c r="AC1211" s="109">
        <f>AVERAGE(E1211:AB1211)</f>
        <v>248.625</v>
      </c>
      <c r="AD1211" s="871"/>
      <c r="AE1211" s="872"/>
      <c r="AF1211" s="873"/>
      <c r="AK1211" s="15"/>
      <c r="AL1211" s="15"/>
      <c r="AM1211" s="15"/>
      <c r="AN1211" s="15"/>
    </row>
    <row r="1212" spans="1:40" ht="16.5" thickBot="1">
      <c r="A1212" s="3293"/>
      <c r="B1212" s="3294"/>
      <c r="C1212" s="565" t="s">
        <v>21</v>
      </c>
      <c r="D1212" s="130"/>
      <c r="E1212" s="379">
        <f t="shared" ref="E1212:AB1212" si="666">E1210/E1209</f>
        <v>0.60025974025974027</v>
      </c>
      <c r="F1212" s="343">
        <f t="shared" si="666"/>
        <v>0.60024330900243306</v>
      </c>
      <c r="G1212" s="343">
        <f t="shared" si="666"/>
        <v>0.60014947683109121</v>
      </c>
      <c r="H1212" s="475">
        <f t="shared" si="666"/>
        <v>0.60038656680357572</v>
      </c>
      <c r="I1212" s="343">
        <f t="shared" si="666"/>
        <v>0.60031720856463122</v>
      </c>
      <c r="J1212" s="343">
        <f t="shared" si="666"/>
        <v>0.6003062787136294</v>
      </c>
      <c r="K1212" s="343">
        <f t="shared" si="666"/>
        <v>0.60030785017957922</v>
      </c>
      <c r="L1212" s="343">
        <f t="shared" si="666"/>
        <v>0.60043290043290043</v>
      </c>
      <c r="M1212" s="343">
        <f t="shared" si="666"/>
        <v>0.6</v>
      </c>
      <c r="N1212" s="475">
        <f t="shared" si="666"/>
        <v>0.6</v>
      </c>
      <c r="O1212" s="343">
        <f t="shared" si="666"/>
        <v>0.6002928257686676</v>
      </c>
      <c r="P1212" s="343">
        <f t="shared" si="666"/>
        <v>0.6002928257686676</v>
      </c>
      <c r="Q1212" s="343">
        <f t="shared" si="666"/>
        <v>0.60045146726862297</v>
      </c>
      <c r="R1212" s="343">
        <f t="shared" si="666"/>
        <v>0.60064935064935066</v>
      </c>
      <c r="S1212" s="343">
        <f t="shared" si="666"/>
        <v>0.60063897763578278</v>
      </c>
      <c r="T1212" s="343">
        <f t="shared" si="666"/>
        <v>0.60024449877750607</v>
      </c>
      <c r="U1212" s="343">
        <f t="shared" si="666"/>
        <v>0.6001167542323409</v>
      </c>
      <c r="V1212" s="483">
        <f t="shared" si="666"/>
        <v>0.60018467220683291</v>
      </c>
      <c r="W1212" s="343">
        <f t="shared" si="666"/>
        <v>0.6003070624360286</v>
      </c>
      <c r="X1212" s="343">
        <f t="shared" si="666"/>
        <v>0.60039314799213706</v>
      </c>
      <c r="Y1212" s="475">
        <f t="shared" si="666"/>
        <v>0.60025157232704407</v>
      </c>
      <c r="Z1212" s="343">
        <f t="shared" si="666"/>
        <v>0.60052219321148825</v>
      </c>
      <c r="AA1212" s="343">
        <f t="shared" si="666"/>
        <v>0.60028999516674719</v>
      </c>
      <c r="AB1212" s="566">
        <f t="shared" si="666"/>
        <v>0.6</v>
      </c>
      <c r="AC1212" s="130"/>
      <c r="AD1212" s="871"/>
      <c r="AE1212" s="872"/>
      <c r="AF1212" s="873"/>
      <c r="AK1212" s="15"/>
      <c r="AL1212" s="15"/>
      <c r="AM1212" s="15"/>
      <c r="AN1212" s="15"/>
    </row>
    <row r="1213" spans="1:40" hidden="1">
      <c r="A1213" s="1802"/>
      <c r="B1213" s="1798"/>
      <c r="C1213" s="570" t="s">
        <v>130</v>
      </c>
      <c r="D1213" s="115"/>
      <c r="E1213" s="1818"/>
      <c r="F1213" s="208"/>
      <c r="G1213" s="208"/>
      <c r="H1213" s="447"/>
      <c r="I1213" s="208"/>
      <c r="J1213" s="208"/>
      <c r="K1213" s="208"/>
      <c r="L1213" s="208"/>
      <c r="M1213" s="208"/>
      <c r="N1213" s="447"/>
      <c r="O1213" s="208"/>
      <c r="P1213" s="208"/>
      <c r="Q1213" s="208"/>
      <c r="R1213" s="208"/>
      <c r="S1213" s="208"/>
      <c r="T1213" s="208"/>
      <c r="U1213" s="208"/>
      <c r="V1213" s="481"/>
      <c r="W1213" s="208"/>
      <c r="X1213" s="208"/>
      <c r="Y1213" s="447"/>
      <c r="Z1213" s="208"/>
      <c r="AA1213" s="208"/>
      <c r="AB1213" s="350"/>
      <c r="AC1213" s="115"/>
      <c r="AD1213" s="871"/>
      <c r="AE1213" s="872"/>
      <c r="AF1213" s="873"/>
      <c r="AK1213" s="15"/>
      <c r="AL1213" s="15"/>
      <c r="AM1213" s="15"/>
      <c r="AN1213" s="15"/>
    </row>
    <row r="1214" spans="1:40" hidden="1">
      <c r="A1214" s="1803"/>
      <c r="B1214" s="1799"/>
      <c r="C1214" s="126" t="s">
        <v>131</v>
      </c>
      <c r="D1214" s="110"/>
      <c r="E1214" s="81"/>
      <c r="F1214" s="158"/>
      <c r="G1214" s="158"/>
      <c r="H1214" s="446"/>
      <c r="I1214" s="158"/>
      <c r="J1214" s="158"/>
      <c r="K1214" s="158"/>
      <c r="L1214" s="158"/>
      <c r="M1214" s="158"/>
      <c r="N1214" s="446"/>
      <c r="O1214" s="158"/>
      <c r="P1214" s="158"/>
      <c r="Q1214" s="158"/>
      <c r="R1214" s="158"/>
      <c r="S1214" s="158"/>
      <c r="T1214" s="158"/>
      <c r="U1214" s="158"/>
      <c r="V1214" s="482"/>
      <c r="W1214" s="158"/>
      <c r="X1214" s="158"/>
      <c r="Y1214" s="446"/>
      <c r="Z1214" s="158"/>
      <c r="AA1214" s="158"/>
      <c r="AB1214" s="336"/>
      <c r="AC1214" s="110"/>
      <c r="AD1214" s="871"/>
      <c r="AE1214" s="872"/>
      <c r="AF1214" s="873"/>
      <c r="AG1214" s="15"/>
      <c r="AH1214" s="15"/>
      <c r="AI1214" s="15"/>
      <c r="AJ1214" s="15"/>
      <c r="AK1214" s="440"/>
      <c r="AL1214" s="440"/>
      <c r="AM1214" s="440"/>
      <c r="AN1214" s="440"/>
    </row>
    <row r="1215" spans="1:40" ht="16.5" hidden="1" thickBot="1">
      <c r="A1215" s="3222" t="s">
        <v>49</v>
      </c>
      <c r="B1215" s="3223"/>
      <c r="C1215" s="3224"/>
      <c r="D1215" s="116"/>
      <c r="E1215" s="181">
        <f>SQRT(E1209*E1209+E1210*E1210)/E1208/1.73</f>
        <v>420.67692233174483</v>
      </c>
      <c r="F1215" s="182">
        <f t="shared" ref="F1215:AB1215" si="667">SQRT(F1209*F1209+F1210*F1210)/F1208/1.73</f>
        <v>444.75797975620026</v>
      </c>
      <c r="G1215" s="182">
        <f t="shared" si="667"/>
        <v>434.35148840749753</v>
      </c>
      <c r="H1215" s="453">
        <f t="shared" si="667"/>
        <v>446.49113218179025</v>
      </c>
      <c r="I1215" s="182">
        <f t="shared" si="667"/>
        <v>410.04365170450376</v>
      </c>
      <c r="J1215" s="182">
        <f t="shared" si="667"/>
        <v>423.31327030148753</v>
      </c>
      <c r="K1215" s="182">
        <f t="shared" si="667"/>
        <v>418.47019702639545</v>
      </c>
      <c r="L1215" s="182">
        <f t="shared" si="667"/>
        <v>248.79632196548528</v>
      </c>
      <c r="M1215" s="182">
        <f t="shared" si="667"/>
        <v>96.222989478967534</v>
      </c>
      <c r="N1215" s="453">
        <f t="shared" si="667"/>
        <v>70.308042618527878</v>
      </c>
      <c r="O1215" s="182">
        <f t="shared" si="667"/>
        <v>73.323050186619724</v>
      </c>
      <c r="P1215" s="182">
        <f t="shared" si="667"/>
        <v>72.974446144528045</v>
      </c>
      <c r="Q1215" s="182">
        <f t="shared" si="667"/>
        <v>94.97142275456045</v>
      </c>
      <c r="R1215" s="182">
        <f t="shared" si="667"/>
        <v>99.528036566881283</v>
      </c>
      <c r="S1215" s="182">
        <f t="shared" si="667"/>
        <v>65.850960483563838</v>
      </c>
      <c r="T1215" s="182">
        <f t="shared" si="667"/>
        <v>87.258235582241369</v>
      </c>
      <c r="U1215" s="182">
        <f t="shared" si="667"/>
        <v>184.76643012126445</v>
      </c>
      <c r="V1215" s="489">
        <f t="shared" si="667"/>
        <v>234.00902090139823</v>
      </c>
      <c r="W1215" s="182">
        <f t="shared" si="667"/>
        <v>420.21273078199107</v>
      </c>
      <c r="X1215" s="182">
        <f t="shared" si="667"/>
        <v>379.886259516976</v>
      </c>
      <c r="Y1215" s="453">
        <f t="shared" si="667"/>
        <v>427.40652630269943</v>
      </c>
      <c r="Z1215" s="182">
        <f t="shared" si="667"/>
        <v>203.33796696255482</v>
      </c>
      <c r="AA1215" s="182">
        <f t="shared" si="667"/>
        <v>219.32204951345446</v>
      </c>
      <c r="AB1215" s="435">
        <f t="shared" si="667"/>
        <v>204.44836495054375</v>
      </c>
      <c r="AC1215" s="111">
        <f>AVERAGE(E1215:AB1215)</f>
        <v>257.53031235591158</v>
      </c>
      <c r="AD1215" s="98">
        <f>(AC1211-AC1215)/AC1211</f>
        <v>-3.5818249797532738E-2</v>
      </c>
      <c r="AE1215" s="79"/>
      <c r="AF1215" s="80"/>
      <c r="AK1215" s="14"/>
      <c r="AL1215" s="14"/>
      <c r="AM1215" s="15"/>
      <c r="AN1215" s="14"/>
    </row>
    <row r="1216" spans="1:40">
      <c r="A1216" s="3295" t="s">
        <v>220</v>
      </c>
      <c r="B1216" s="3297" t="s">
        <v>221</v>
      </c>
      <c r="C1216" s="123" t="s">
        <v>16</v>
      </c>
      <c r="D1216" s="115" t="s">
        <v>129</v>
      </c>
      <c r="E1216" s="326">
        <f t="shared" ref="E1216:AB1216" si="668">(E1220-D1220)*$AE1216*$AF1216*0.001</f>
        <v>259.2</v>
      </c>
      <c r="F1216" s="71">
        <f t="shared" si="668"/>
        <v>194.4</v>
      </c>
      <c r="G1216" s="71">
        <f t="shared" si="668"/>
        <v>280.8</v>
      </c>
      <c r="H1216" s="448">
        <f t="shared" si="668"/>
        <v>298.8</v>
      </c>
      <c r="I1216" s="71">
        <f t="shared" si="668"/>
        <v>284.40000000000003</v>
      </c>
      <c r="J1216" s="71">
        <f t="shared" si="668"/>
        <v>219.6</v>
      </c>
      <c r="K1216" s="2006">
        <f t="shared" si="668"/>
        <v>273.60000000000002</v>
      </c>
      <c r="L1216" s="71">
        <f t="shared" si="668"/>
        <v>363.6</v>
      </c>
      <c r="M1216" s="71">
        <f t="shared" si="668"/>
        <v>370.8</v>
      </c>
      <c r="N1216" s="448">
        <f t="shared" si="668"/>
        <v>396</v>
      </c>
      <c r="O1216" s="71">
        <f t="shared" si="668"/>
        <v>381.6</v>
      </c>
      <c r="P1216" s="71">
        <f t="shared" si="668"/>
        <v>392.40000000000003</v>
      </c>
      <c r="Q1216" s="71">
        <f t="shared" si="668"/>
        <v>388.8</v>
      </c>
      <c r="R1216" s="71">
        <f t="shared" si="668"/>
        <v>352.8</v>
      </c>
      <c r="S1216" s="71">
        <f t="shared" si="668"/>
        <v>244.8</v>
      </c>
      <c r="T1216" s="71">
        <f t="shared" si="668"/>
        <v>424.8</v>
      </c>
      <c r="U1216" s="71">
        <f t="shared" si="668"/>
        <v>237.6</v>
      </c>
      <c r="V1216" s="484">
        <f t="shared" si="668"/>
        <v>392.40000000000003</v>
      </c>
      <c r="W1216" s="71">
        <f t="shared" si="668"/>
        <v>262.8</v>
      </c>
      <c r="X1216" s="71">
        <f t="shared" si="668"/>
        <v>414</v>
      </c>
      <c r="Y1216" s="448">
        <f t="shared" si="668"/>
        <v>457.2</v>
      </c>
      <c r="Z1216" s="71">
        <f t="shared" si="668"/>
        <v>259.2</v>
      </c>
      <c r="AA1216" s="71">
        <f t="shared" si="668"/>
        <v>417.6</v>
      </c>
      <c r="AB1216" s="71">
        <f t="shared" si="668"/>
        <v>230.4</v>
      </c>
      <c r="AC1216" s="108">
        <f>SUM(E1216:AB1216)</f>
        <v>7797.6</v>
      </c>
      <c r="AD1216" s="870"/>
      <c r="AE1216" s="581">
        <v>60</v>
      </c>
      <c r="AF1216" s="582">
        <v>60</v>
      </c>
      <c r="AK1216" s="542"/>
      <c r="AL1216" s="543"/>
      <c r="AM1216" s="542"/>
      <c r="AN1216" s="15"/>
    </row>
    <row r="1217" spans="1:40">
      <c r="A1217" s="3293"/>
      <c r="B1217" s="3294"/>
      <c r="C1217" s="125" t="s">
        <v>18</v>
      </c>
      <c r="D1217" s="110" t="s">
        <v>129</v>
      </c>
      <c r="E1217" s="327">
        <f t="shared" ref="E1217:AB1217" si="669">(E1221-D1221)*$AE1216*$AF1216*0.001</f>
        <v>194.4</v>
      </c>
      <c r="F1217" s="328">
        <f t="shared" si="669"/>
        <v>144</v>
      </c>
      <c r="G1217" s="328">
        <f t="shared" si="669"/>
        <v>216</v>
      </c>
      <c r="H1217" s="449">
        <f t="shared" si="669"/>
        <v>234</v>
      </c>
      <c r="I1217" s="328">
        <f t="shared" si="669"/>
        <v>212.4</v>
      </c>
      <c r="J1217" s="328">
        <f t="shared" si="669"/>
        <v>133.19999999999999</v>
      </c>
      <c r="K1217" s="2003">
        <f t="shared" si="669"/>
        <v>147.6</v>
      </c>
      <c r="L1217" s="328">
        <f t="shared" si="669"/>
        <v>201.6</v>
      </c>
      <c r="M1217" s="328">
        <f t="shared" si="669"/>
        <v>208.8</v>
      </c>
      <c r="N1217" s="449">
        <f t="shared" si="669"/>
        <v>234</v>
      </c>
      <c r="O1217" s="328">
        <f t="shared" si="669"/>
        <v>226.8</v>
      </c>
      <c r="P1217" s="328">
        <f t="shared" si="669"/>
        <v>252</v>
      </c>
      <c r="Q1217" s="328">
        <f t="shared" si="669"/>
        <v>230.4</v>
      </c>
      <c r="R1217" s="328">
        <f t="shared" si="669"/>
        <v>230.4</v>
      </c>
      <c r="S1217" s="328">
        <f t="shared" si="669"/>
        <v>180</v>
      </c>
      <c r="T1217" s="328">
        <f t="shared" si="669"/>
        <v>306</v>
      </c>
      <c r="U1217" s="328">
        <f t="shared" si="669"/>
        <v>154.80000000000001</v>
      </c>
      <c r="V1217" s="485">
        <f t="shared" si="669"/>
        <v>244.8</v>
      </c>
      <c r="W1217" s="328">
        <f t="shared" si="669"/>
        <v>154.80000000000001</v>
      </c>
      <c r="X1217" s="328">
        <f t="shared" si="669"/>
        <v>248.4</v>
      </c>
      <c r="Y1217" s="449">
        <f t="shared" si="669"/>
        <v>270</v>
      </c>
      <c r="Z1217" s="328">
        <f t="shared" si="669"/>
        <v>154.80000000000001</v>
      </c>
      <c r="AA1217" s="328">
        <f t="shared" si="669"/>
        <v>266.39999999999998</v>
      </c>
      <c r="AB1217" s="328">
        <f t="shared" si="669"/>
        <v>158.4</v>
      </c>
      <c r="AC1217" s="109">
        <f>SUM(E1217:AB1217)</f>
        <v>5004</v>
      </c>
      <c r="AD1217" s="871"/>
      <c r="AE1217" s="872"/>
      <c r="AF1217" s="873"/>
      <c r="AK1217" s="15"/>
      <c r="AL1217" s="15"/>
      <c r="AM1217" s="15"/>
      <c r="AN1217" s="15"/>
    </row>
    <row r="1218" spans="1:40">
      <c r="A1218" s="3293"/>
      <c r="B1218" s="3294"/>
      <c r="C1218" s="125" t="s">
        <v>19</v>
      </c>
      <c r="D1218" s="110" t="s">
        <v>62</v>
      </c>
      <c r="E1218" s="1715">
        <v>36</v>
      </c>
      <c r="F1218" s="426">
        <v>28</v>
      </c>
      <c r="G1218" s="426">
        <v>26</v>
      </c>
      <c r="H1218" s="450">
        <v>27</v>
      </c>
      <c r="I1218" s="426">
        <v>27</v>
      </c>
      <c r="J1218" s="426">
        <v>36</v>
      </c>
      <c r="K1218" s="426">
        <v>37</v>
      </c>
      <c r="L1218" s="426">
        <v>45</v>
      </c>
      <c r="M1218" s="426">
        <v>46</v>
      </c>
      <c r="N1218" s="450">
        <v>39</v>
      </c>
      <c r="O1218" s="426">
        <v>44</v>
      </c>
      <c r="P1218" s="426">
        <v>49</v>
      </c>
      <c r="Q1218" s="426">
        <v>41</v>
      </c>
      <c r="R1218" s="426">
        <v>46</v>
      </c>
      <c r="S1218" s="426">
        <v>44</v>
      </c>
      <c r="T1218" s="426">
        <v>42</v>
      </c>
      <c r="U1218" s="426">
        <v>41</v>
      </c>
      <c r="V1218" s="486">
        <v>43</v>
      </c>
      <c r="W1218" s="426">
        <v>43</v>
      </c>
      <c r="X1218" s="426">
        <v>33</v>
      </c>
      <c r="Y1218" s="450">
        <v>37</v>
      </c>
      <c r="Z1218" s="426">
        <v>39</v>
      </c>
      <c r="AA1218" s="426">
        <v>37</v>
      </c>
      <c r="AB1218" s="1716">
        <v>36</v>
      </c>
      <c r="AC1218" s="109">
        <f>AVERAGE(E1218:AB1218)</f>
        <v>38.416666666666664</v>
      </c>
      <c r="AD1218" s="871"/>
      <c r="AE1218" s="872"/>
      <c r="AF1218" s="873"/>
      <c r="AK1218" s="15"/>
      <c r="AL1218" s="15"/>
      <c r="AM1218" s="15"/>
      <c r="AN1218" s="15"/>
    </row>
    <row r="1219" spans="1:40" ht="16.5" thickBot="1">
      <c r="A1219" s="3296"/>
      <c r="B1219" s="3298"/>
      <c r="C1219" s="128" t="s">
        <v>21</v>
      </c>
      <c r="D1219" s="116"/>
      <c r="E1219" s="337">
        <f t="shared" ref="E1219:AB1219" si="670">E1217/E1216</f>
        <v>0.75</v>
      </c>
      <c r="F1219" s="338">
        <f t="shared" si="670"/>
        <v>0.7407407407407407</v>
      </c>
      <c r="G1219" s="338">
        <f t="shared" si="670"/>
        <v>0.76923076923076916</v>
      </c>
      <c r="H1219" s="464">
        <f t="shared" si="670"/>
        <v>0.7831325301204819</v>
      </c>
      <c r="I1219" s="338">
        <f t="shared" si="670"/>
        <v>0.74683544303797467</v>
      </c>
      <c r="J1219" s="338">
        <f t="shared" si="670"/>
        <v>0.60655737704918034</v>
      </c>
      <c r="K1219" s="338">
        <f t="shared" si="670"/>
        <v>0.53947368421052622</v>
      </c>
      <c r="L1219" s="338">
        <f t="shared" si="670"/>
        <v>0.55445544554455439</v>
      </c>
      <c r="M1219" s="338">
        <f t="shared" si="670"/>
        <v>0.56310679611650483</v>
      </c>
      <c r="N1219" s="464">
        <f t="shared" si="670"/>
        <v>0.59090909090909094</v>
      </c>
      <c r="O1219" s="338">
        <f t="shared" si="670"/>
        <v>0.59433962264150941</v>
      </c>
      <c r="P1219" s="338">
        <f t="shared" si="670"/>
        <v>0.64220183486238525</v>
      </c>
      <c r="Q1219" s="338">
        <f t="shared" si="670"/>
        <v>0.59259259259259256</v>
      </c>
      <c r="R1219" s="338">
        <f t="shared" si="670"/>
        <v>0.65306122448979587</v>
      </c>
      <c r="S1219" s="338">
        <f t="shared" si="670"/>
        <v>0.73529411764705876</v>
      </c>
      <c r="T1219" s="338">
        <f t="shared" si="670"/>
        <v>0.72033898305084743</v>
      </c>
      <c r="U1219" s="338">
        <f t="shared" si="670"/>
        <v>0.6515151515151516</v>
      </c>
      <c r="V1219" s="501">
        <f t="shared" si="670"/>
        <v>0.62385321100917424</v>
      </c>
      <c r="W1219" s="338">
        <f t="shared" si="670"/>
        <v>0.58904109589041098</v>
      </c>
      <c r="X1219" s="338">
        <f t="shared" si="670"/>
        <v>0.6</v>
      </c>
      <c r="Y1219" s="464">
        <f t="shared" si="670"/>
        <v>0.59055118110236227</v>
      </c>
      <c r="Z1219" s="338">
        <f t="shared" si="670"/>
        <v>0.59722222222222232</v>
      </c>
      <c r="AA1219" s="338">
        <f t="shared" si="670"/>
        <v>0.63793103448275856</v>
      </c>
      <c r="AB1219" s="970">
        <f t="shared" si="670"/>
        <v>0.6875</v>
      </c>
      <c r="AC1219" s="116"/>
      <c r="AD1219" s="871"/>
      <c r="AE1219" s="872"/>
      <c r="AF1219" s="873"/>
      <c r="AK1219" s="15"/>
      <c r="AL1219" s="15"/>
      <c r="AM1219" s="15"/>
      <c r="AN1219" s="15"/>
    </row>
    <row r="1220" spans="1:40" hidden="1">
      <c r="A1220" s="1802"/>
      <c r="B1220" s="1798"/>
      <c r="C1220" s="570" t="s">
        <v>130</v>
      </c>
      <c r="D1220" s="115">
        <v>5694438</v>
      </c>
      <c r="E1220" s="1818">
        <v>5694510</v>
      </c>
      <c r="F1220" s="208">
        <v>5694564</v>
      </c>
      <c r="G1220" s="208">
        <v>5694642</v>
      </c>
      <c r="H1220" s="447">
        <v>5694725</v>
      </c>
      <c r="I1220" s="208">
        <v>5694804</v>
      </c>
      <c r="J1220" s="208">
        <v>5694865</v>
      </c>
      <c r="K1220" s="208">
        <v>5694941</v>
      </c>
      <c r="L1220" s="208">
        <v>5695042</v>
      </c>
      <c r="M1220" s="208">
        <v>5695145</v>
      </c>
      <c r="N1220" s="447">
        <v>5695255</v>
      </c>
      <c r="O1220" s="208">
        <v>5695361</v>
      </c>
      <c r="P1220" s="208">
        <v>5695470</v>
      </c>
      <c r="Q1220" s="208">
        <v>5695578</v>
      </c>
      <c r="R1220" s="208">
        <v>5695676</v>
      </c>
      <c r="S1220" s="208">
        <v>5695744</v>
      </c>
      <c r="T1220" s="208">
        <v>5695862</v>
      </c>
      <c r="U1220" s="208">
        <v>5695928</v>
      </c>
      <c r="V1220" s="481">
        <v>5696037</v>
      </c>
      <c r="W1220" s="208">
        <v>5696110</v>
      </c>
      <c r="X1220" s="208">
        <v>5696225</v>
      </c>
      <c r="Y1220" s="447">
        <v>5696352</v>
      </c>
      <c r="Z1220" s="208">
        <v>5696424</v>
      </c>
      <c r="AA1220" s="208">
        <v>5696540</v>
      </c>
      <c r="AB1220" s="350">
        <v>5696604</v>
      </c>
      <c r="AC1220" s="115"/>
      <c r="AD1220" s="871"/>
      <c r="AE1220" s="872"/>
      <c r="AF1220" s="873"/>
      <c r="AK1220" s="15"/>
      <c r="AL1220" s="15"/>
      <c r="AM1220" s="15"/>
      <c r="AN1220" s="15"/>
    </row>
    <row r="1221" spans="1:40" hidden="1">
      <c r="A1221" s="1803"/>
      <c r="B1221" s="1799"/>
      <c r="C1221" s="126" t="s">
        <v>131</v>
      </c>
      <c r="D1221" s="110">
        <v>3471390</v>
      </c>
      <c r="E1221" s="81">
        <v>3471444</v>
      </c>
      <c r="F1221" s="158">
        <v>3471484</v>
      </c>
      <c r="G1221" s="158">
        <v>3471544</v>
      </c>
      <c r="H1221" s="446">
        <v>3471609</v>
      </c>
      <c r="I1221" s="158">
        <v>3471668</v>
      </c>
      <c r="J1221" s="158">
        <v>3471705</v>
      </c>
      <c r="K1221" s="158">
        <v>3471746</v>
      </c>
      <c r="L1221" s="158">
        <v>3471802</v>
      </c>
      <c r="M1221" s="158">
        <v>3471860</v>
      </c>
      <c r="N1221" s="446">
        <v>3471925</v>
      </c>
      <c r="O1221" s="158">
        <v>3471988</v>
      </c>
      <c r="P1221" s="158">
        <v>3472058</v>
      </c>
      <c r="Q1221" s="158">
        <v>3472122</v>
      </c>
      <c r="R1221" s="158">
        <v>3472186</v>
      </c>
      <c r="S1221" s="158">
        <v>3472236</v>
      </c>
      <c r="T1221" s="158">
        <v>3472321</v>
      </c>
      <c r="U1221" s="158">
        <v>3472364</v>
      </c>
      <c r="V1221" s="482">
        <v>3472432</v>
      </c>
      <c r="W1221" s="158">
        <v>3472475</v>
      </c>
      <c r="X1221" s="158">
        <v>3472544</v>
      </c>
      <c r="Y1221" s="446">
        <v>3472619</v>
      </c>
      <c r="Z1221" s="158">
        <v>3472662</v>
      </c>
      <c r="AA1221" s="158">
        <v>3472736</v>
      </c>
      <c r="AB1221" s="336">
        <v>3472780</v>
      </c>
      <c r="AC1221" s="110"/>
      <c r="AD1221" s="871"/>
      <c r="AE1221" s="872"/>
      <c r="AF1221" s="873"/>
      <c r="AG1221" s="15"/>
      <c r="AH1221" s="15"/>
      <c r="AI1221" s="15"/>
      <c r="AJ1221" s="15"/>
      <c r="AK1221" s="440"/>
      <c r="AL1221" s="440"/>
      <c r="AM1221" s="440"/>
      <c r="AN1221" s="440"/>
    </row>
    <row r="1222" spans="1:40" ht="16.5" hidden="1" thickBot="1">
      <c r="A1222" s="3222" t="s">
        <v>49</v>
      </c>
      <c r="B1222" s="3223"/>
      <c r="C1222" s="3224"/>
      <c r="D1222" s="116"/>
      <c r="E1222" s="181">
        <f>SQRT(E1216*E1216+E1217*E1217)/E1208/1.73</f>
        <v>30.353847162758452</v>
      </c>
      <c r="F1222" s="182">
        <f t="shared" ref="F1222:AB1222" si="671">SQRT(F1216*F1216+F1217*F1217)/F1208/1.73</f>
        <v>22.446328661086554</v>
      </c>
      <c r="G1222" s="182">
        <f t="shared" si="671"/>
        <v>32.86970007924598</v>
      </c>
      <c r="H1222" s="453">
        <f t="shared" si="671"/>
        <v>35.100360466642442</v>
      </c>
      <c r="I1222" s="182">
        <f t="shared" si="671"/>
        <v>32.987076020145039</v>
      </c>
      <c r="J1222" s="182">
        <f t="shared" si="671"/>
        <v>23.791986191734505</v>
      </c>
      <c r="K1222" s="182">
        <f t="shared" si="671"/>
        <v>28.614016644769347</v>
      </c>
      <c r="L1222" s="182">
        <f t="shared" si="671"/>
        <v>38.389383697217887</v>
      </c>
      <c r="M1222" s="182">
        <f t="shared" si="671"/>
        <v>39.231389144234548</v>
      </c>
      <c r="N1222" s="453">
        <f t="shared" si="671"/>
        <v>42.337318601165542</v>
      </c>
      <c r="O1222" s="182">
        <f t="shared" si="671"/>
        <v>40.859210066916027</v>
      </c>
      <c r="P1222" s="182">
        <f t="shared" si="671"/>
        <v>42.720463610545742</v>
      </c>
      <c r="Q1222" s="182">
        <f t="shared" si="671"/>
        <v>41.532096915232565</v>
      </c>
      <c r="R1222" s="182">
        <f t="shared" si="671"/>
        <v>38.908308259239</v>
      </c>
      <c r="S1222" s="182">
        <f t="shared" si="671"/>
        <v>27.400615817277227</v>
      </c>
      <c r="T1222" s="182">
        <f t="shared" si="671"/>
        <v>47.883318156847153</v>
      </c>
      <c r="U1222" s="182">
        <f t="shared" si="671"/>
        <v>26.22691889420901</v>
      </c>
      <c r="V1222" s="489">
        <f t="shared" si="671"/>
        <v>42.842970248793534</v>
      </c>
      <c r="W1222" s="182">
        <f t="shared" si="671"/>
        <v>28.11839864587235</v>
      </c>
      <c r="X1222" s="182">
        <f t="shared" si="671"/>
        <v>44.157717210542813</v>
      </c>
      <c r="Y1222" s="453">
        <f t="shared" si="671"/>
        <v>48.950645026130275</v>
      </c>
      <c r="Z1222" s="182">
        <f t="shared" si="671"/>
        <v>27.48229398455674</v>
      </c>
      <c r="AA1222" s="182">
        <f t="shared" si="671"/>
        <v>45.019174774523364</v>
      </c>
      <c r="AB1222" s="435">
        <f t="shared" si="671"/>
        <v>25.331819530038363</v>
      </c>
      <c r="AC1222" s="111">
        <f>AVERAGE(E1222:AB1222)</f>
        <v>35.564806575405186</v>
      </c>
      <c r="AD1222" s="98">
        <f>(AC1218-AC1222)/AC1218</f>
        <v>7.4234969837608994E-2</v>
      </c>
      <c r="AE1222" s="79"/>
      <c r="AF1222" s="80"/>
      <c r="AK1222" s="14"/>
      <c r="AL1222" s="14"/>
      <c r="AM1222" s="15"/>
      <c r="AN1222" s="14"/>
    </row>
    <row r="1223" spans="1:40">
      <c r="A1223" s="3295" t="s">
        <v>222</v>
      </c>
      <c r="B1223" s="3297" t="s">
        <v>223</v>
      </c>
      <c r="C1223" s="123" t="s">
        <v>16</v>
      </c>
      <c r="D1223" s="115" t="s">
        <v>932</v>
      </c>
      <c r="E1223" s="326">
        <v>1713.6</v>
      </c>
      <c r="F1223" s="71">
        <v>1450.56</v>
      </c>
      <c r="G1223" s="71">
        <v>1473.6</v>
      </c>
      <c r="H1223" s="448">
        <v>1442.88</v>
      </c>
      <c r="I1223" s="71">
        <v>1527.36</v>
      </c>
      <c r="J1223" s="71">
        <v>1580.16</v>
      </c>
      <c r="K1223" s="2006">
        <v>1627.2</v>
      </c>
      <c r="L1223" s="71">
        <v>1459.2</v>
      </c>
      <c r="M1223" s="71">
        <v>1303.68</v>
      </c>
      <c r="N1223" s="448">
        <v>1228.8</v>
      </c>
      <c r="O1223" s="71">
        <v>1280.6400000000001</v>
      </c>
      <c r="P1223" s="71">
        <v>1267.2</v>
      </c>
      <c r="Q1223" s="71">
        <v>1297.92</v>
      </c>
      <c r="R1223" s="71">
        <v>1243.2</v>
      </c>
      <c r="S1223" s="71">
        <v>1347.84</v>
      </c>
      <c r="T1223" s="71">
        <v>1379.52</v>
      </c>
      <c r="U1223" s="71">
        <v>1415.04</v>
      </c>
      <c r="V1223" s="484">
        <v>1407.36</v>
      </c>
      <c r="W1223" s="71">
        <v>1468.8</v>
      </c>
      <c r="X1223" s="71">
        <v>1338.24</v>
      </c>
      <c r="Y1223" s="448">
        <v>1401.6</v>
      </c>
      <c r="Z1223" s="71">
        <v>1410.24</v>
      </c>
      <c r="AA1223" s="71">
        <v>1422.72</v>
      </c>
      <c r="AB1223" s="71">
        <v>1431.36</v>
      </c>
      <c r="AC1223" s="108">
        <f>SUM(E1223:AB1223)</f>
        <v>33918.720000000008</v>
      </c>
      <c r="AD1223" s="870"/>
      <c r="AE1223" s="581">
        <v>60</v>
      </c>
      <c r="AF1223" s="582">
        <v>80</v>
      </c>
      <c r="AK1223" s="542"/>
      <c r="AL1223" s="543"/>
      <c r="AM1223" s="542"/>
      <c r="AN1223" s="15"/>
    </row>
    <row r="1224" spans="1:40">
      <c r="A1224" s="3293"/>
      <c r="B1224" s="3294"/>
      <c r="C1224" s="125" t="s">
        <v>18</v>
      </c>
      <c r="D1224" s="110" t="s">
        <v>932</v>
      </c>
      <c r="E1224" s="327">
        <v>1093.44</v>
      </c>
      <c r="F1224" s="328">
        <v>711.36</v>
      </c>
      <c r="G1224" s="328">
        <v>850.56</v>
      </c>
      <c r="H1224" s="449">
        <v>900.48</v>
      </c>
      <c r="I1224" s="328">
        <v>946.56</v>
      </c>
      <c r="J1224" s="328">
        <v>985.92</v>
      </c>
      <c r="K1224" s="2003">
        <v>973.44</v>
      </c>
      <c r="L1224" s="328">
        <v>698.88</v>
      </c>
      <c r="M1224" s="328">
        <v>574.08000000000004</v>
      </c>
      <c r="N1224" s="449">
        <v>573.12</v>
      </c>
      <c r="O1224" s="328">
        <v>588.48</v>
      </c>
      <c r="P1224" s="328">
        <v>576</v>
      </c>
      <c r="Q1224" s="328">
        <v>625.91999999999996</v>
      </c>
      <c r="R1224" s="328">
        <v>552.96</v>
      </c>
      <c r="S1224" s="328">
        <v>754.56</v>
      </c>
      <c r="T1224" s="328">
        <v>827.52</v>
      </c>
      <c r="U1224" s="328">
        <v>834.24</v>
      </c>
      <c r="V1224" s="485">
        <v>806.4</v>
      </c>
      <c r="W1224" s="328">
        <v>856.32</v>
      </c>
      <c r="X1224" s="328">
        <v>704.64</v>
      </c>
      <c r="Y1224" s="449">
        <v>827.52</v>
      </c>
      <c r="Z1224" s="328">
        <v>878.4</v>
      </c>
      <c r="AA1224" s="328">
        <v>896.64</v>
      </c>
      <c r="AB1224" s="328">
        <v>873.6</v>
      </c>
      <c r="AC1224" s="109">
        <f>SUM(E1224:AB1224)</f>
        <v>18911.039999999997</v>
      </c>
      <c r="AD1224" s="871"/>
      <c r="AE1224" s="872"/>
      <c r="AF1224" s="873"/>
      <c r="AK1224" s="15"/>
      <c r="AL1224" s="15"/>
      <c r="AM1224" s="15"/>
      <c r="AN1224" s="15"/>
    </row>
    <row r="1225" spans="1:40">
      <c r="A1225" s="3293"/>
      <c r="B1225" s="3294"/>
      <c r="C1225" s="125" t="s">
        <v>19</v>
      </c>
      <c r="D1225" s="110" t="s">
        <v>62</v>
      </c>
      <c r="E1225" s="1715">
        <v>187</v>
      </c>
      <c r="F1225" s="426">
        <v>120</v>
      </c>
      <c r="G1225" s="426">
        <v>163</v>
      </c>
      <c r="H1225" s="450">
        <v>144</v>
      </c>
      <c r="I1225" s="426">
        <v>183</v>
      </c>
      <c r="J1225" s="426">
        <v>159</v>
      </c>
      <c r="K1225" s="426">
        <v>163</v>
      </c>
      <c r="L1225" s="426">
        <v>122</v>
      </c>
      <c r="M1225" s="426">
        <v>121</v>
      </c>
      <c r="N1225" s="450">
        <v>123</v>
      </c>
      <c r="O1225" s="426">
        <v>125</v>
      </c>
      <c r="P1225" s="426">
        <v>114</v>
      </c>
      <c r="Q1225" s="426">
        <v>127</v>
      </c>
      <c r="R1225" s="426">
        <v>128</v>
      </c>
      <c r="S1225" s="426">
        <v>152</v>
      </c>
      <c r="T1225" s="426">
        <v>152</v>
      </c>
      <c r="U1225" s="426">
        <v>161</v>
      </c>
      <c r="V1225" s="486">
        <v>139</v>
      </c>
      <c r="W1225" s="426">
        <v>158</v>
      </c>
      <c r="X1225" s="426">
        <v>116</v>
      </c>
      <c r="Y1225" s="450">
        <v>165</v>
      </c>
      <c r="Z1225" s="426">
        <v>136</v>
      </c>
      <c r="AA1225" s="426">
        <v>165</v>
      </c>
      <c r="AB1225" s="1716">
        <v>131</v>
      </c>
      <c r="AC1225" s="109">
        <f>AVERAGE(E1225:AB1225)</f>
        <v>143.91666666666666</v>
      </c>
      <c r="AD1225" s="871"/>
      <c r="AE1225" s="872"/>
      <c r="AF1225" s="873"/>
      <c r="AK1225" s="15"/>
      <c r="AL1225" s="15"/>
      <c r="AM1225" s="15"/>
      <c r="AN1225" s="15"/>
    </row>
    <row r="1226" spans="1:40" ht="16.5" thickBot="1">
      <c r="A1226" s="3296"/>
      <c r="B1226" s="3298"/>
      <c r="C1226" s="128" t="s">
        <v>21</v>
      </c>
      <c r="D1226" s="116"/>
      <c r="E1226" s="337">
        <f t="shared" ref="E1226:AB1226" si="672">E1224/E1223</f>
        <v>0.63809523809523816</v>
      </c>
      <c r="F1226" s="338">
        <f t="shared" si="672"/>
        <v>0.49040370615486434</v>
      </c>
      <c r="G1226" s="338">
        <f t="shared" si="672"/>
        <v>0.57719869706840388</v>
      </c>
      <c r="H1226" s="464">
        <f t="shared" si="672"/>
        <v>0.62408516300731864</v>
      </c>
      <c r="I1226" s="338">
        <f t="shared" si="672"/>
        <v>0.61973601508485232</v>
      </c>
      <c r="J1226" s="338">
        <f t="shared" si="672"/>
        <v>0.62393681652490884</v>
      </c>
      <c r="K1226" s="338">
        <f t="shared" si="672"/>
        <v>0.59823008849557524</v>
      </c>
      <c r="L1226" s="338">
        <f t="shared" si="672"/>
        <v>0.47894736842105262</v>
      </c>
      <c r="M1226" s="338">
        <f t="shared" si="672"/>
        <v>0.44035346097201766</v>
      </c>
      <c r="N1226" s="464">
        <f t="shared" si="672"/>
        <v>0.46640625000000002</v>
      </c>
      <c r="O1226" s="338">
        <f t="shared" si="672"/>
        <v>0.45952023988005997</v>
      </c>
      <c r="P1226" s="338">
        <f t="shared" si="672"/>
        <v>0.45454545454545453</v>
      </c>
      <c r="Q1226" s="338">
        <f t="shared" si="672"/>
        <v>0.48224852071005914</v>
      </c>
      <c r="R1226" s="338">
        <f t="shared" si="672"/>
        <v>0.44478764478764482</v>
      </c>
      <c r="S1226" s="338">
        <f t="shared" si="672"/>
        <v>0.55982905982905984</v>
      </c>
      <c r="T1226" s="338">
        <f t="shared" si="672"/>
        <v>0.59986082115518435</v>
      </c>
      <c r="U1226" s="338">
        <f t="shared" si="672"/>
        <v>0.58955223880597019</v>
      </c>
      <c r="V1226" s="501">
        <f t="shared" si="672"/>
        <v>0.57298772169167811</v>
      </c>
      <c r="W1226" s="338">
        <f t="shared" si="672"/>
        <v>0.58300653594771246</v>
      </c>
      <c r="X1226" s="338">
        <f t="shared" si="672"/>
        <v>0.52654232424677183</v>
      </c>
      <c r="Y1226" s="464">
        <f t="shared" si="672"/>
        <v>0.59041095890410966</v>
      </c>
      <c r="Z1226" s="338">
        <f t="shared" si="672"/>
        <v>0.62287270251872018</v>
      </c>
      <c r="AA1226" s="338">
        <f t="shared" si="672"/>
        <v>0.63022941970310387</v>
      </c>
      <c r="AB1226" s="970">
        <f t="shared" si="672"/>
        <v>0.61032863849765262</v>
      </c>
      <c r="AC1226" s="116"/>
      <c r="AD1226" s="871"/>
      <c r="AE1226" s="872"/>
      <c r="AF1226" s="873"/>
      <c r="AK1226" s="15"/>
      <c r="AL1226" s="15"/>
      <c r="AM1226" s="15"/>
      <c r="AN1226" s="15"/>
    </row>
    <row r="1227" spans="1:40" hidden="1">
      <c r="A1227" s="1802"/>
      <c r="B1227" s="1798"/>
      <c r="C1227" s="570" t="s">
        <v>130</v>
      </c>
      <c r="D1227" s="115"/>
      <c r="E1227" s="1818"/>
      <c r="F1227" s="208"/>
      <c r="G1227" s="208"/>
      <c r="H1227" s="447"/>
      <c r="I1227" s="208"/>
      <c r="J1227" s="208"/>
      <c r="K1227" s="208"/>
      <c r="L1227" s="208"/>
      <c r="M1227" s="208"/>
      <c r="N1227" s="447"/>
      <c r="O1227" s="208"/>
      <c r="P1227" s="208"/>
      <c r="Q1227" s="208"/>
      <c r="R1227" s="208"/>
      <c r="S1227" s="208"/>
      <c r="T1227" s="208"/>
      <c r="U1227" s="208"/>
      <c r="V1227" s="481"/>
      <c r="W1227" s="208"/>
      <c r="X1227" s="208"/>
      <c r="Y1227" s="447"/>
      <c r="Z1227" s="208"/>
      <c r="AA1227" s="208"/>
      <c r="AB1227" s="350"/>
      <c r="AC1227" s="115"/>
      <c r="AD1227" s="871"/>
      <c r="AE1227" s="872"/>
      <c r="AF1227" s="873"/>
      <c r="AK1227" s="15"/>
      <c r="AL1227" s="15"/>
      <c r="AM1227" s="15"/>
      <c r="AN1227" s="15"/>
    </row>
    <row r="1228" spans="1:40" hidden="1">
      <c r="A1228" s="1803"/>
      <c r="B1228" s="1799"/>
      <c r="C1228" s="126" t="s">
        <v>131</v>
      </c>
      <c r="D1228" s="110"/>
      <c r="E1228" s="81"/>
      <c r="F1228" s="158"/>
      <c r="G1228" s="158"/>
      <c r="H1228" s="446"/>
      <c r="I1228" s="158"/>
      <c r="J1228" s="158"/>
      <c r="K1228" s="158"/>
      <c r="L1228" s="158"/>
      <c r="M1228" s="158"/>
      <c r="N1228" s="446"/>
      <c r="O1228" s="158"/>
      <c r="P1228" s="158"/>
      <c r="Q1228" s="158"/>
      <c r="R1228" s="158"/>
      <c r="S1228" s="158"/>
      <c r="T1228" s="158"/>
      <c r="U1228" s="158"/>
      <c r="V1228" s="482"/>
      <c r="W1228" s="158"/>
      <c r="X1228" s="158"/>
      <c r="Y1228" s="446"/>
      <c r="Z1228" s="158"/>
      <c r="AA1228" s="158"/>
      <c r="AB1228" s="336"/>
      <c r="AC1228" s="110"/>
      <c r="AD1228" s="871"/>
      <c r="AE1228" s="872"/>
      <c r="AF1228" s="873"/>
      <c r="AG1228" s="15"/>
      <c r="AH1228" s="15"/>
      <c r="AI1228" s="15"/>
      <c r="AJ1228" s="15"/>
      <c r="AK1228" s="440"/>
      <c r="AL1228" s="440"/>
      <c r="AM1228" s="440"/>
      <c r="AN1228" s="440"/>
    </row>
    <row r="1229" spans="1:40" ht="16.5" hidden="1" thickBot="1">
      <c r="A1229" s="3222" t="s">
        <v>49</v>
      </c>
      <c r="B1229" s="3223"/>
      <c r="C1229" s="3224"/>
      <c r="D1229" s="116"/>
      <c r="E1229" s="181">
        <f>SQRT(E1223*E1223+E1224*E1224)/E1208/1.73</f>
        <v>190.43675860701379</v>
      </c>
      <c r="F1229" s="182">
        <f t="shared" ref="F1229:AB1229" si="673">SQRT(F1223*F1223+F1224*F1224)/F1208/1.73</f>
        <v>149.89915884300345</v>
      </c>
      <c r="G1229" s="182">
        <f t="shared" si="673"/>
        <v>157.86517280844032</v>
      </c>
      <c r="H1229" s="453">
        <f t="shared" si="673"/>
        <v>157.30068039018312</v>
      </c>
      <c r="I1229" s="182">
        <f t="shared" si="673"/>
        <v>166.98766061813518</v>
      </c>
      <c r="J1229" s="182">
        <f t="shared" si="673"/>
        <v>172.5313194603516</v>
      </c>
      <c r="K1229" s="182">
        <f t="shared" si="673"/>
        <v>174.52826157911929</v>
      </c>
      <c r="L1229" s="182">
        <f t="shared" si="673"/>
        <v>149.39612241690409</v>
      </c>
      <c r="M1229" s="182">
        <f t="shared" si="673"/>
        <v>131.32377756165991</v>
      </c>
      <c r="N1229" s="453">
        <f t="shared" si="673"/>
        <v>124.80044837498653</v>
      </c>
      <c r="O1229" s="182">
        <f t="shared" si="673"/>
        <v>129.72445935183836</v>
      </c>
      <c r="P1229" s="182">
        <f t="shared" si="673"/>
        <v>127.51270083802156</v>
      </c>
      <c r="Q1229" s="182">
        <f t="shared" si="673"/>
        <v>132.42069148257377</v>
      </c>
      <c r="R1229" s="182">
        <f t="shared" si="673"/>
        <v>125.63749093207672</v>
      </c>
      <c r="S1229" s="182">
        <f t="shared" si="673"/>
        <v>139.29455237748635</v>
      </c>
      <c r="T1229" s="182">
        <f t="shared" si="673"/>
        <v>147.1321592920188</v>
      </c>
      <c r="U1229" s="182">
        <f t="shared" si="673"/>
        <v>151.92126219840162</v>
      </c>
      <c r="V1229" s="489">
        <f t="shared" si="673"/>
        <v>150.25365229650194</v>
      </c>
      <c r="W1229" s="182">
        <f t="shared" si="673"/>
        <v>156.74174081283024</v>
      </c>
      <c r="X1229" s="182">
        <f t="shared" si="673"/>
        <v>138.32740836909005</v>
      </c>
      <c r="Y1229" s="453">
        <f t="shared" si="673"/>
        <v>150.05470709260692</v>
      </c>
      <c r="Z1229" s="182">
        <f t="shared" si="673"/>
        <v>151.23882798487966</v>
      </c>
      <c r="AA1229" s="182">
        <f t="shared" si="673"/>
        <v>152.8423884304527</v>
      </c>
      <c r="AB1229" s="435">
        <f t="shared" si="673"/>
        <v>151.92821552168337</v>
      </c>
      <c r="AC1229" s="111">
        <f>AVERAGE(E1229:AB1229)</f>
        <v>149.17081740167745</v>
      </c>
      <c r="AD1229" s="98">
        <f>(AC1225-AC1229)/AC1225</f>
        <v>-3.6508285361974264E-2</v>
      </c>
      <c r="AE1229" s="79"/>
      <c r="AF1229" s="80"/>
      <c r="AK1229" s="14"/>
      <c r="AL1229" s="14"/>
      <c r="AM1229" s="15"/>
      <c r="AN1229" s="14"/>
    </row>
    <row r="1230" spans="1:40">
      <c r="A1230" s="3295" t="s">
        <v>224</v>
      </c>
      <c r="B1230" s="3297" t="s">
        <v>225</v>
      </c>
      <c r="C1230" s="123" t="s">
        <v>16</v>
      </c>
      <c r="D1230" s="115" t="s">
        <v>129</v>
      </c>
      <c r="E1230" s="326">
        <f t="shared" ref="E1230:AB1230" si="674">(E1234-D1234)*$AE1230*$AF1230*0.001</f>
        <v>27</v>
      </c>
      <c r="F1230" s="71">
        <f t="shared" si="674"/>
        <v>19.8</v>
      </c>
      <c r="G1230" s="71">
        <f t="shared" si="674"/>
        <v>32.4</v>
      </c>
      <c r="H1230" s="448">
        <f t="shared" si="674"/>
        <v>32.4</v>
      </c>
      <c r="I1230" s="71">
        <f t="shared" si="674"/>
        <v>34.200000000000003</v>
      </c>
      <c r="J1230" s="71">
        <f t="shared" si="674"/>
        <v>19.8</v>
      </c>
      <c r="K1230" s="2006">
        <f t="shared" si="674"/>
        <v>19.8</v>
      </c>
      <c r="L1230" s="71">
        <f t="shared" si="674"/>
        <v>30.6</v>
      </c>
      <c r="M1230" s="71">
        <f t="shared" si="674"/>
        <v>90</v>
      </c>
      <c r="N1230" s="448">
        <f t="shared" si="674"/>
        <v>106.2</v>
      </c>
      <c r="O1230" s="71">
        <f t="shared" si="674"/>
        <v>88.2</v>
      </c>
      <c r="P1230" s="71">
        <f t="shared" si="674"/>
        <v>109.8</v>
      </c>
      <c r="Q1230" s="71">
        <f t="shared" si="674"/>
        <v>43.2</v>
      </c>
      <c r="R1230" s="71">
        <f t="shared" si="674"/>
        <v>100.8</v>
      </c>
      <c r="S1230" s="71">
        <f t="shared" si="674"/>
        <v>97.2</v>
      </c>
      <c r="T1230" s="71">
        <f t="shared" si="674"/>
        <v>136.80000000000001</v>
      </c>
      <c r="U1230" s="71">
        <f t="shared" si="674"/>
        <v>95.4</v>
      </c>
      <c r="V1230" s="484">
        <f t="shared" si="674"/>
        <v>117</v>
      </c>
      <c r="W1230" s="71">
        <f t="shared" si="674"/>
        <v>82.8</v>
      </c>
      <c r="X1230" s="71">
        <f t="shared" si="674"/>
        <v>129.6</v>
      </c>
      <c r="Y1230" s="448">
        <f t="shared" si="674"/>
        <v>55.800000000000004</v>
      </c>
      <c r="Z1230" s="71">
        <f t="shared" si="674"/>
        <v>36</v>
      </c>
      <c r="AA1230" s="71">
        <f t="shared" si="674"/>
        <v>57.6</v>
      </c>
      <c r="AB1230" s="71">
        <f t="shared" si="674"/>
        <v>34.200000000000003</v>
      </c>
      <c r="AC1230" s="108">
        <f>SUM(E1230:AB1230)</f>
        <v>1596.6</v>
      </c>
      <c r="AD1230" s="870"/>
      <c r="AE1230" s="581">
        <v>60</v>
      </c>
      <c r="AF1230" s="582">
        <v>30</v>
      </c>
      <c r="AK1230" s="542"/>
      <c r="AL1230" s="543"/>
      <c r="AM1230" s="542"/>
      <c r="AN1230" s="15"/>
    </row>
    <row r="1231" spans="1:40">
      <c r="A1231" s="3293"/>
      <c r="B1231" s="3294"/>
      <c r="C1231" s="125" t="s">
        <v>18</v>
      </c>
      <c r="D1231" s="110" t="s">
        <v>129</v>
      </c>
      <c r="E1231" s="327">
        <f t="shared" ref="E1231:AB1231" si="675">(E1235-D1235)*$AE1230*$AF1230*0.001</f>
        <v>32.4</v>
      </c>
      <c r="F1231" s="328">
        <f t="shared" si="675"/>
        <v>23.400000000000002</v>
      </c>
      <c r="G1231" s="328">
        <f t="shared" si="675"/>
        <v>39.6</v>
      </c>
      <c r="H1231" s="449">
        <f t="shared" si="675"/>
        <v>39.6</v>
      </c>
      <c r="I1231" s="328">
        <f t="shared" si="675"/>
        <v>39.6</v>
      </c>
      <c r="J1231" s="328">
        <f t="shared" si="675"/>
        <v>23.400000000000002</v>
      </c>
      <c r="K1231" s="2003">
        <f t="shared" si="675"/>
        <v>23.400000000000002</v>
      </c>
      <c r="L1231" s="328">
        <f t="shared" si="675"/>
        <v>37.800000000000004</v>
      </c>
      <c r="M1231" s="328">
        <f t="shared" si="675"/>
        <v>111.60000000000001</v>
      </c>
      <c r="N1231" s="449">
        <f t="shared" si="675"/>
        <v>136.80000000000001</v>
      </c>
      <c r="O1231" s="328">
        <f t="shared" si="675"/>
        <v>106.2</v>
      </c>
      <c r="P1231" s="328">
        <f t="shared" si="675"/>
        <v>140.4</v>
      </c>
      <c r="Q1231" s="328">
        <f t="shared" si="675"/>
        <v>52.2</v>
      </c>
      <c r="R1231" s="328">
        <f t="shared" si="675"/>
        <v>138.6</v>
      </c>
      <c r="S1231" s="328">
        <f t="shared" si="675"/>
        <v>124.2</v>
      </c>
      <c r="T1231" s="328">
        <f t="shared" si="675"/>
        <v>180</v>
      </c>
      <c r="U1231" s="328">
        <f t="shared" si="675"/>
        <v>118.8</v>
      </c>
      <c r="V1231" s="485">
        <f t="shared" si="675"/>
        <v>138.6</v>
      </c>
      <c r="W1231" s="328">
        <f t="shared" si="675"/>
        <v>95.4</v>
      </c>
      <c r="X1231" s="328">
        <f t="shared" si="675"/>
        <v>158.4</v>
      </c>
      <c r="Y1231" s="449">
        <f t="shared" si="675"/>
        <v>73.8</v>
      </c>
      <c r="Z1231" s="328">
        <f t="shared" si="675"/>
        <v>46.800000000000004</v>
      </c>
      <c r="AA1231" s="328">
        <f t="shared" si="675"/>
        <v>79.2</v>
      </c>
      <c r="AB1231" s="328">
        <f t="shared" si="675"/>
        <v>48.6</v>
      </c>
      <c r="AC1231" s="109">
        <f>SUM(E1231:AB1231)</f>
        <v>2008.8</v>
      </c>
      <c r="AD1231" s="871"/>
      <c r="AE1231" s="872"/>
      <c r="AF1231" s="873"/>
      <c r="AK1231" s="15"/>
      <c r="AL1231" s="15"/>
      <c r="AM1231" s="15"/>
      <c r="AN1231" s="15"/>
    </row>
    <row r="1232" spans="1:40">
      <c r="A1232" s="3293"/>
      <c r="B1232" s="3294"/>
      <c r="C1232" s="125" t="s">
        <v>19</v>
      </c>
      <c r="D1232" s="110" t="s">
        <v>62</v>
      </c>
      <c r="E1232" s="1715">
        <v>4</v>
      </c>
      <c r="F1232" s="426">
        <v>3</v>
      </c>
      <c r="G1232" s="426">
        <v>3</v>
      </c>
      <c r="H1232" s="450">
        <v>3</v>
      </c>
      <c r="I1232" s="426">
        <v>3</v>
      </c>
      <c r="J1232" s="426">
        <v>3</v>
      </c>
      <c r="K1232" s="426">
        <v>4</v>
      </c>
      <c r="L1232" s="426">
        <v>7</v>
      </c>
      <c r="M1232" s="426">
        <v>17</v>
      </c>
      <c r="N1232" s="450">
        <v>7</v>
      </c>
      <c r="O1232" s="426">
        <v>17</v>
      </c>
      <c r="P1232" s="426">
        <v>5</v>
      </c>
      <c r="Q1232" s="426">
        <v>13</v>
      </c>
      <c r="R1232" s="426">
        <v>17</v>
      </c>
      <c r="S1232" s="426">
        <v>11</v>
      </c>
      <c r="T1232" s="426">
        <v>19</v>
      </c>
      <c r="U1232" s="426">
        <v>10</v>
      </c>
      <c r="V1232" s="486">
        <v>16</v>
      </c>
      <c r="W1232" s="426">
        <v>15</v>
      </c>
      <c r="X1232" s="426">
        <v>7</v>
      </c>
      <c r="Y1232" s="450">
        <v>7</v>
      </c>
      <c r="Z1232" s="426">
        <v>7</v>
      </c>
      <c r="AA1232" s="426">
        <v>7</v>
      </c>
      <c r="AB1232" s="1716">
        <v>7</v>
      </c>
      <c r="AC1232" s="109">
        <f>AVERAGE(E1232:AB1232)</f>
        <v>8.8333333333333339</v>
      </c>
      <c r="AD1232" s="871"/>
      <c r="AE1232" s="872"/>
      <c r="AF1232" s="873"/>
      <c r="AK1232" s="15"/>
      <c r="AL1232" s="15"/>
      <c r="AM1232" s="15"/>
      <c r="AN1232" s="15"/>
    </row>
    <row r="1233" spans="1:40" ht="16.5" thickBot="1">
      <c r="A1233" s="3296"/>
      <c r="B1233" s="3298"/>
      <c r="C1233" s="128" t="s">
        <v>21</v>
      </c>
      <c r="D1233" s="116"/>
      <c r="E1233" s="337">
        <f t="shared" ref="E1233:AB1233" si="676">E1231/E1230</f>
        <v>1.2</v>
      </c>
      <c r="F1233" s="338">
        <f t="shared" si="676"/>
        <v>1.1818181818181819</v>
      </c>
      <c r="G1233" s="338">
        <f t="shared" si="676"/>
        <v>1.2222222222222223</v>
      </c>
      <c r="H1233" s="464">
        <f t="shared" si="676"/>
        <v>1.2222222222222223</v>
      </c>
      <c r="I1233" s="338">
        <f t="shared" si="676"/>
        <v>1.1578947368421053</v>
      </c>
      <c r="J1233" s="338">
        <f t="shared" si="676"/>
        <v>1.1818181818181819</v>
      </c>
      <c r="K1233" s="338">
        <f t="shared" si="676"/>
        <v>1.1818181818181819</v>
      </c>
      <c r="L1233" s="338">
        <f t="shared" si="676"/>
        <v>1.2352941176470589</v>
      </c>
      <c r="M1233" s="338">
        <f t="shared" si="676"/>
        <v>1.24</v>
      </c>
      <c r="N1233" s="464">
        <f t="shared" si="676"/>
        <v>1.2881355932203391</v>
      </c>
      <c r="O1233" s="338">
        <f t="shared" si="676"/>
        <v>1.2040816326530612</v>
      </c>
      <c r="P1233" s="338">
        <f t="shared" si="676"/>
        <v>1.278688524590164</v>
      </c>
      <c r="Q1233" s="338">
        <f t="shared" si="676"/>
        <v>1.2083333333333333</v>
      </c>
      <c r="R1233" s="338">
        <f t="shared" si="676"/>
        <v>1.375</v>
      </c>
      <c r="S1233" s="338">
        <f t="shared" si="676"/>
        <v>1.2777777777777777</v>
      </c>
      <c r="T1233" s="338">
        <f t="shared" si="676"/>
        <v>1.3157894736842104</v>
      </c>
      <c r="U1233" s="338">
        <f t="shared" si="676"/>
        <v>1.2452830188679245</v>
      </c>
      <c r="V1233" s="501">
        <f t="shared" si="676"/>
        <v>1.1846153846153846</v>
      </c>
      <c r="W1233" s="338">
        <f t="shared" si="676"/>
        <v>1.1521739130434783</v>
      </c>
      <c r="X1233" s="338">
        <f t="shared" si="676"/>
        <v>1.2222222222222223</v>
      </c>
      <c r="Y1233" s="464">
        <f t="shared" si="676"/>
        <v>1.3225806451612903</v>
      </c>
      <c r="Z1233" s="338">
        <f t="shared" si="676"/>
        <v>1.3</v>
      </c>
      <c r="AA1233" s="338">
        <f t="shared" si="676"/>
        <v>1.375</v>
      </c>
      <c r="AB1233" s="970">
        <f t="shared" si="676"/>
        <v>1.4210526315789473</v>
      </c>
      <c r="AC1233" s="116"/>
      <c r="AD1233" s="871"/>
      <c r="AE1233" s="872"/>
      <c r="AF1233" s="873"/>
      <c r="AK1233" s="15"/>
      <c r="AL1233" s="15"/>
      <c r="AM1233" s="15"/>
      <c r="AN1233" s="15"/>
    </row>
    <row r="1234" spans="1:40" hidden="1">
      <c r="A1234" s="1802"/>
      <c r="B1234" s="1798"/>
      <c r="C1234" s="570" t="s">
        <v>130</v>
      </c>
      <c r="D1234" s="115">
        <v>5276657</v>
      </c>
      <c r="E1234" s="1818">
        <v>5276672</v>
      </c>
      <c r="F1234" s="208">
        <v>5276683</v>
      </c>
      <c r="G1234" s="208">
        <v>5276701</v>
      </c>
      <c r="H1234" s="447">
        <v>5276719</v>
      </c>
      <c r="I1234" s="208">
        <v>5276738</v>
      </c>
      <c r="J1234" s="208">
        <v>5276749</v>
      </c>
      <c r="K1234" s="208">
        <v>5276760</v>
      </c>
      <c r="L1234" s="208">
        <v>5276777</v>
      </c>
      <c r="M1234" s="208">
        <v>5276827</v>
      </c>
      <c r="N1234" s="447">
        <v>5276886</v>
      </c>
      <c r="O1234" s="208">
        <v>5276935</v>
      </c>
      <c r="P1234" s="208">
        <v>5276996</v>
      </c>
      <c r="Q1234" s="208">
        <v>5277020</v>
      </c>
      <c r="R1234" s="208">
        <v>5277076</v>
      </c>
      <c r="S1234" s="208">
        <v>5277130</v>
      </c>
      <c r="T1234" s="208">
        <v>5277206</v>
      </c>
      <c r="U1234" s="208">
        <v>5277259</v>
      </c>
      <c r="V1234" s="481">
        <v>5277324</v>
      </c>
      <c r="W1234" s="208">
        <v>5277370</v>
      </c>
      <c r="X1234" s="208">
        <v>5277442</v>
      </c>
      <c r="Y1234" s="447">
        <v>5277473</v>
      </c>
      <c r="Z1234" s="208">
        <v>5277493</v>
      </c>
      <c r="AA1234" s="208">
        <v>5277525</v>
      </c>
      <c r="AB1234" s="350">
        <v>5277544</v>
      </c>
      <c r="AC1234" s="115"/>
      <c r="AD1234" s="871"/>
      <c r="AE1234" s="872"/>
      <c r="AF1234" s="873"/>
      <c r="AK1234" s="15"/>
      <c r="AL1234" s="15"/>
      <c r="AM1234" s="15"/>
      <c r="AN1234" s="15"/>
    </row>
    <row r="1235" spans="1:40" hidden="1">
      <c r="A1235" s="1803"/>
      <c r="B1235" s="1799"/>
      <c r="C1235" s="126" t="s">
        <v>131</v>
      </c>
      <c r="D1235" s="110">
        <v>4635366</v>
      </c>
      <c r="E1235" s="81">
        <v>4635384</v>
      </c>
      <c r="F1235" s="158">
        <v>4635397</v>
      </c>
      <c r="G1235" s="158">
        <v>4635419</v>
      </c>
      <c r="H1235" s="446">
        <v>4635441</v>
      </c>
      <c r="I1235" s="158">
        <v>4635463</v>
      </c>
      <c r="J1235" s="158">
        <v>4635476</v>
      </c>
      <c r="K1235" s="158">
        <v>4635489</v>
      </c>
      <c r="L1235" s="158">
        <v>4635510</v>
      </c>
      <c r="M1235" s="158">
        <v>4635572</v>
      </c>
      <c r="N1235" s="446">
        <v>4635648</v>
      </c>
      <c r="O1235" s="158">
        <v>4635707</v>
      </c>
      <c r="P1235" s="158">
        <v>4635785</v>
      </c>
      <c r="Q1235" s="158">
        <v>4635814</v>
      </c>
      <c r="R1235" s="158">
        <v>4635891</v>
      </c>
      <c r="S1235" s="158">
        <v>4635960</v>
      </c>
      <c r="T1235" s="158">
        <v>4636060</v>
      </c>
      <c r="U1235" s="158">
        <v>4636126</v>
      </c>
      <c r="V1235" s="482">
        <v>4636203</v>
      </c>
      <c r="W1235" s="158">
        <v>4636256</v>
      </c>
      <c r="X1235" s="158">
        <v>4636344</v>
      </c>
      <c r="Y1235" s="446">
        <v>4636385</v>
      </c>
      <c r="Z1235" s="158">
        <v>4636411</v>
      </c>
      <c r="AA1235" s="158">
        <v>4636455</v>
      </c>
      <c r="AB1235" s="336">
        <v>4636482</v>
      </c>
      <c r="AC1235" s="110"/>
      <c r="AD1235" s="871"/>
      <c r="AE1235" s="872"/>
      <c r="AF1235" s="873"/>
      <c r="AG1235" s="15"/>
      <c r="AH1235" s="15"/>
      <c r="AI1235" s="15"/>
      <c r="AJ1235" s="15"/>
      <c r="AK1235" s="440"/>
      <c r="AL1235" s="440"/>
      <c r="AM1235" s="440"/>
      <c r="AN1235" s="440"/>
    </row>
    <row r="1236" spans="1:40" ht="16.5" hidden="1" thickBot="1">
      <c r="A1236" s="3222" t="s">
        <v>49</v>
      </c>
      <c r="B1236" s="3223"/>
      <c r="C1236" s="3224"/>
      <c r="D1236" s="116"/>
      <c r="E1236" s="181">
        <f>SQRT(E1230*E1230+E1231*E1231)/E1208/1.73</f>
        <v>3.9511854160909055</v>
      </c>
      <c r="F1236" s="182">
        <f t="shared" ref="F1236:AB1236" si="677">SQRT(F1230*F1230+F1231*F1231)/F1208/1.73</f>
        <v>2.8440508316710602</v>
      </c>
      <c r="G1236" s="182">
        <f t="shared" si="677"/>
        <v>4.747271124503551</v>
      </c>
      <c r="H1236" s="453">
        <f t="shared" si="677"/>
        <v>4.7320798569051394</v>
      </c>
      <c r="I1236" s="182">
        <f t="shared" si="677"/>
        <v>4.8625532659419628</v>
      </c>
      <c r="J1236" s="182">
        <f t="shared" si="677"/>
        <v>2.8394930579023567</v>
      </c>
      <c r="K1236" s="182">
        <f t="shared" si="677"/>
        <v>2.8214071148583928</v>
      </c>
      <c r="L1236" s="182">
        <f t="shared" si="677"/>
        <v>4.4906943720089636</v>
      </c>
      <c r="M1236" s="182">
        <f t="shared" si="677"/>
        <v>13.217230025769757</v>
      </c>
      <c r="N1236" s="453">
        <f t="shared" si="677"/>
        <v>15.940498181941562</v>
      </c>
      <c r="O1236" s="182">
        <f t="shared" si="677"/>
        <v>12.706597356454186</v>
      </c>
      <c r="P1236" s="182">
        <f t="shared" si="677"/>
        <v>16.327543208497751</v>
      </c>
      <c r="Q1236" s="182">
        <f t="shared" si="677"/>
        <v>6.226739278696102</v>
      </c>
      <c r="R1236" s="182">
        <f t="shared" si="677"/>
        <v>15.824717761183642</v>
      </c>
      <c r="S1236" s="182">
        <f t="shared" si="677"/>
        <v>14.222113583211792</v>
      </c>
      <c r="T1236" s="182">
        <f t="shared" si="677"/>
        <v>20.677963885705459</v>
      </c>
      <c r="U1236" s="182">
        <f t="shared" si="677"/>
        <v>14.091410999068513</v>
      </c>
      <c r="V1236" s="489">
        <f t="shared" si="677"/>
        <v>16.801977230316513</v>
      </c>
      <c r="W1236" s="182">
        <f t="shared" si="677"/>
        <v>11.645602937980088</v>
      </c>
      <c r="X1236" s="182">
        <f t="shared" si="677"/>
        <v>18.718670320036153</v>
      </c>
      <c r="Y1236" s="453">
        <f t="shared" si="677"/>
        <v>8.5295332749263917</v>
      </c>
      <c r="Z1236" s="182">
        <f t="shared" si="677"/>
        <v>5.3747567321181755</v>
      </c>
      <c r="AA1236" s="182">
        <f t="shared" si="677"/>
        <v>8.9005151109622282</v>
      </c>
      <c r="AB1236" s="435">
        <f t="shared" si="677"/>
        <v>5.3841725831435889</v>
      </c>
      <c r="AC1236" s="111">
        <f>AVERAGE(E1236:AB1236)</f>
        <v>9.8282823962455943</v>
      </c>
      <c r="AD1236" s="98">
        <f>(AC1232-AC1236)/AC1232</f>
        <v>-0.11263574297119928</v>
      </c>
      <c r="AE1236" s="79"/>
      <c r="AF1236" s="80"/>
      <c r="AK1236" s="14"/>
      <c r="AL1236" s="14"/>
      <c r="AM1236" s="15"/>
      <c r="AN1236" s="14"/>
    </row>
    <row r="1237" spans="1:40">
      <c r="A1237" s="3295" t="s">
        <v>226</v>
      </c>
      <c r="B1237" s="3297" t="s">
        <v>32</v>
      </c>
      <c r="C1237" s="123" t="s">
        <v>16</v>
      </c>
      <c r="D1237" s="115"/>
      <c r="E1237" s="326">
        <f t="shared" ref="E1237:AB1237" si="678">(E1241-D1241)*$AE1237*$AF1237*0.001</f>
        <v>0</v>
      </c>
      <c r="F1237" s="71">
        <f t="shared" si="678"/>
        <v>0</v>
      </c>
      <c r="G1237" s="71">
        <f t="shared" si="678"/>
        <v>0</v>
      </c>
      <c r="H1237" s="448">
        <f t="shared" si="678"/>
        <v>0</v>
      </c>
      <c r="I1237" s="71">
        <f t="shared" si="678"/>
        <v>0</v>
      </c>
      <c r="J1237" s="71">
        <f t="shared" si="678"/>
        <v>0</v>
      </c>
      <c r="K1237" s="2006">
        <f t="shared" si="678"/>
        <v>0</v>
      </c>
      <c r="L1237" s="71">
        <f t="shared" si="678"/>
        <v>0</v>
      </c>
      <c r="M1237" s="71">
        <f t="shared" si="678"/>
        <v>0</v>
      </c>
      <c r="N1237" s="448">
        <f t="shared" si="678"/>
        <v>0</v>
      </c>
      <c r="O1237" s="71">
        <f t="shared" si="678"/>
        <v>0</v>
      </c>
      <c r="P1237" s="71">
        <f t="shared" si="678"/>
        <v>0</v>
      </c>
      <c r="Q1237" s="71">
        <f t="shared" si="678"/>
        <v>0</v>
      </c>
      <c r="R1237" s="71">
        <f t="shared" si="678"/>
        <v>0</v>
      </c>
      <c r="S1237" s="71">
        <f t="shared" si="678"/>
        <v>0</v>
      </c>
      <c r="T1237" s="71">
        <f t="shared" si="678"/>
        <v>0</v>
      </c>
      <c r="U1237" s="71">
        <f t="shared" si="678"/>
        <v>0</v>
      </c>
      <c r="V1237" s="484">
        <f t="shared" si="678"/>
        <v>0</v>
      </c>
      <c r="W1237" s="71">
        <f t="shared" si="678"/>
        <v>0</v>
      </c>
      <c r="X1237" s="71">
        <f t="shared" si="678"/>
        <v>0</v>
      </c>
      <c r="Y1237" s="448">
        <f t="shared" si="678"/>
        <v>0</v>
      </c>
      <c r="Z1237" s="71">
        <f t="shared" si="678"/>
        <v>0</v>
      </c>
      <c r="AA1237" s="71">
        <f t="shared" si="678"/>
        <v>0</v>
      </c>
      <c r="AB1237" s="71">
        <f t="shared" si="678"/>
        <v>0</v>
      </c>
      <c r="AC1237" s="108">
        <f>SUM(E1237:AB1237)</f>
        <v>0</v>
      </c>
      <c r="AD1237" s="870"/>
      <c r="AE1237" s="581">
        <v>60</v>
      </c>
      <c r="AF1237" s="582">
        <v>60</v>
      </c>
      <c r="AK1237" s="542"/>
      <c r="AL1237" s="543"/>
      <c r="AM1237" s="542"/>
      <c r="AN1237" s="15"/>
    </row>
    <row r="1238" spans="1:40">
      <c r="A1238" s="3293"/>
      <c r="B1238" s="3294"/>
      <c r="C1238" s="125" t="s">
        <v>18</v>
      </c>
      <c r="D1238" s="110"/>
      <c r="E1238" s="327">
        <f t="shared" ref="E1238:AB1238" si="679">(E1242-D1242)*$AE1237*$AF1237*0.001</f>
        <v>0</v>
      </c>
      <c r="F1238" s="328">
        <f t="shared" si="679"/>
        <v>0</v>
      </c>
      <c r="G1238" s="328">
        <f t="shared" si="679"/>
        <v>0</v>
      </c>
      <c r="H1238" s="449">
        <f t="shared" si="679"/>
        <v>0</v>
      </c>
      <c r="I1238" s="328">
        <f t="shared" si="679"/>
        <v>0</v>
      </c>
      <c r="J1238" s="328">
        <f t="shared" si="679"/>
        <v>0</v>
      </c>
      <c r="K1238" s="2003">
        <f t="shared" si="679"/>
        <v>0</v>
      </c>
      <c r="L1238" s="328">
        <f t="shared" si="679"/>
        <v>0</v>
      </c>
      <c r="M1238" s="328">
        <f t="shared" si="679"/>
        <v>0</v>
      </c>
      <c r="N1238" s="449">
        <f t="shared" si="679"/>
        <v>0</v>
      </c>
      <c r="O1238" s="328">
        <f t="shared" si="679"/>
        <v>0</v>
      </c>
      <c r="P1238" s="328">
        <f t="shared" si="679"/>
        <v>0</v>
      </c>
      <c r="Q1238" s="328">
        <f t="shared" si="679"/>
        <v>0</v>
      </c>
      <c r="R1238" s="328">
        <f t="shared" si="679"/>
        <v>0</v>
      </c>
      <c r="S1238" s="328">
        <f t="shared" si="679"/>
        <v>0</v>
      </c>
      <c r="T1238" s="328">
        <f t="shared" si="679"/>
        <v>0</v>
      </c>
      <c r="U1238" s="328">
        <f t="shared" si="679"/>
        <v>0</v>
      </c>
      <c r="V1238" s="485">
        <f t="shared" si="679"/>
        <v>0</v>
      </c>
      <c r="W1238" s="328">
        <f t="shared" si="679"/>
        <v>0</v>
      </c>
      <c r="X1238" s="328">
        <f t="shared" si="679"/>
        <v>0</v>
      </c>
      <c r="Y1238" s="449">
        <f t="shared" si="679"/>
        <v>0</v>
      </c>
      <c r="Z1238" s="328">
        <f t="shared" si="679"/>
        <v>0</v>
      </c>
      <c r="AA1238" s="328">
        <f t="shared" si="679"/>
        <v>0</v>
      </c>
      <c r="AB1238" s="328">
        <f t="shared" si="679"/>
        <v>0</v>
      </c>
      <c r="AC1238" s="109">
        <f>SUM(E1238:AB1238)</f>
        <v>0</v>
      </c>
      <c r="AD1238" s="871"/>
      <c r="AE1238" s="872"/>
      <c r="AF1238" s="873"/>
      <c r="AK1238" s="15"/>
      <c r="AL1238" s="15"/>
      <c r="AM1238" s="15"/>
      <c r="AN1238" s="15"/>
    </row>
    <row r="1239" spans="1:40">
      <c r="A1239" s="3293"/>
      <c r="B1239" s="3294"/>
      <c r="C1239" s="125" t="s">
        <v>19</v>
      </c>
      <c r="D1239" s="110"/>
      <c r="E1239" s="1715">
        <v>0</v>
      </c>
      <c r="F1239" s="426">
        <v>0</v>
      </c>
      <c r="G1239" s="426">
        <v>0</v>
      </c>
      <c r="H1239" s="450">
        <v>0</v>
      </c>
      <c r="I1239" s="426">
        <v>0</v>
      </c>
      <c r="J1239" s="426">
        <v>0</v>
      </c>
      <c r="K1239" s="426">
        <v>0</v>
      </c>
      <c r="L1239" s="426">
        <v>0</v>
      </c>
      <c r="M1239" s="426">
        <v>0</v>
      </c>
      <c r="N1239" s="450">
        <v>0</v>
      </c>
      <c r="O1239" s="426">
        <v>0</v>
      </c>
      <c r="P1239" s="426">
        <v>0</v>
      </c>
      <c r="Q1239" s="426">
        <v>0</v>
      </c>
      <c r="R1239" s="426">
        <v>0</v>
      </c>
      <c r="S1239" s="426">
        <v>0</v>
      </c>
      <c r="T1239" s="426">
        <v>0</v>
      </c>
      <c r="U1239" s="426">
        <v>0</v>
      </c>
      <c r="V1239" s="486">
        <v>0</v>
      </c>
      <c r="W1239" s="426">
        <v>0</v>
      </c>
      <c r="X1239" s="426">
        <v>0</v>
      </c>
      <c r="Y1239" s="450">
        <v>0</v>
      </c>
      <c r="Z1239" s="426">
        <v>0</v>
      </c>
      <c r="AA1239" s="426">
        <v>0</v>
      </c>
      <c r="AB1239" s="1716">
        <v>0</v>
      </c>
      <c r="AC1239" s="109">
        <f>AVERAGE(E1239:AB1239)</f>
        <v>0</v>
      </c>
      <c r="AD1239" s="871"/>
      <c r="AE1239" s="872"/>
      <c r="AF1239" s="873"/>
      <c r="AK1239" s="15"/>
      <c r="AL1239" s="15"/>
      <c r="AM1239" s="15"/>
      <c r="AN1239" s="15"/>
    </row>
    <row r="1240" spans="1:40" ht="16.5" thickBot="1">
      <c r="A1240" s="3296"/>
      <c r="B1240" s="3298"/>
      <c r="C1240" s="128" t="s">
        <v>21</v>
      </c>
      <c r="D1240" s="116"/>
      <c r="E1240" s="337" t="e">
        <f t="shared" ref="E1240:AB1240" si="680">E1238/E1237</f>
        <v>#DIV/0!</v>
      </c>
      <c r="F1240" s="338" t="e">
        <f t="shared" si="680"/>
        <v>#DIV/0!</v>
      </c>
      <c r="G1240" s="338" t="e">
        <f t="shared" si="680"/>
        <v>#DIV/0!</v>
      </c>
      <c r="H1240" s="464" t="e">
        <f t="shared" si="680"/>
        <v>#DIV/0!</v>
      </c>
      <c r="I1240" s="338" t="e">
        <f t="shared" si="680"/>
        <v>#DIV/0!</v>
      </c>
      <c r="J1240" s="338" t="e">
        <f t="shared" si="680"/>
        <v>#DIV/0!</v>
      </c>
      <c r="K1240" s="338" t="e">
        <f t="shared" si="680"/>
        <v>#DIV/0!</v>
      </c>
      <c r="L1240" s="338" t="e">
        <f t="shared" si="680"/>
        <v>#DIV/0!</v>
      </c>
      <c r="M1240" s="338" t="e">
        <f t="shared" si="680"/>
        <v>#DIV/0!</v>
      </c>
      <c r="N1240" s="464" t="e">
        <f t="shared" si="680"/>
        <v>#DIV/0!</v>
      </c>
      <c r="O1240" s="338" t="e">
        <f t="shared" si="680"/>
        <v>#DIV/0!</v>
      </c>
      <c r="P1240" s="338" t="e">
        <f t="shared" si="680"/>
        <v>#DIV/0!</v>
      </c>
      <c r="Q1240" s="338" t="e">
        <f t="shared" si="680"/>
        <v>#DIV/0!</v>
      </c>
      <c r="R1240" s="338" t="e">
        <f t="shared" si="680"/>
        <v>#DIV/0!</v>
      </c>
      <c r="S1240" s="338" t="e">
        <f t="shared" si="680"/>
        <v>#DIV/0!</v>
      </c>
      <c r="T1240" s="338" t="e">
        <f t="shared" si="680"/>
        <v>#DIV/0!</v>
      </c>
      <c r="U1240" s="338" t="e">
        <f t="shared" si="680"/>
        <v>#DIV/0!</v>
      </c>
      <c r="V1240" s="501" t="e">
        <f t="shared" si="680"/>
        <v>#DIV/0!</v>
      </c>
      <c r="W1240" s="338" t="e">
        <f t="shared" si="680"/>
        <v>#DIV/0!</v>
      </c>
      <c r="X1240" s="338" t="e">
        <f t="shared" si="680"/>
        <v>#DIV/0!</v>
      </c>
      <c r="Y1240" s="464" t="e">
        <f t="shared" si="680"/>
        <v>#DIV/0!</v>
      </c>
      <c r="Z1240" s="338" t="e">
        <f t="shared" si="680"/>
        <v>#DIV/0!</v>
      </c>
      <c r="AA1240" s="338" t="e">
        <f t="shared" si="680"/>
        <v>#DIV/0!</v>
      </c>
      <c r="AB1240" s="970" t="e">
        <f t="shared" si="680"/>
        <v>#DIV/0!</v>
      </c>
      <c r="AC1240" s="116"/>
      <c r="AD1240" s="871"/>
      <c r="AE1240" s="872"/>
      <c r="AF1240" s="873"/>
      <c r="AK1240" s="15"/>
      <c r="AL1240" s="15"/>
      <c r="AM1240" s="15"/>
      <c r="AN1240" s="15"/>
    </row>
    <row r="1241" spans="1:40" hidden="1">
      <c r="A1241" s="1802"/>
      <c r="B1241" s="1798"/>
      <c r="C1241" s="570" t="s">
        <v>130</v>
      </c>
      <c r="D1241" s="115"/>
      <c r="E1241" s="1818"/>
      <c r="F1241" s="208"/>
      <c r="G1241" s="208"/>
      <c r="H1241" s="447"/>
      <c r="I1241" s="208"/>
      <c r="J1241" s="208"/>
      <c r="K1241" s="208"/>
      <c r="L1241" s="208"/>
      <c r="M1241" s="208"/>
      <c r="N1241" s="447"/>
      <c r="O1241" s="208"/>
      <c r="P1241" s="208"/>
      <c r="Q1241" s="208"/>
      <c r="R1241" s="208"/>
      <c r="S1241" s="208"/>
      <c r="T1241" s="208"/>
      <c r="U1241" s="208"/>
      <c r="V1241" s="481"/>
      <c r="W1241" s="208"/>
      <c r="X1241" s="208"/>
      <c r="Y1241" s="447"/>
      <c r="Z1241" s="208"/>
      <c r="AA1241" s="208"/>
      <c r="AB1241" s="350"/>
      <c r="AC1241" s="115"/>
      <c r="AD1241" s="871"/>
      <c r="AE1241" s="872"/>
      <c r="AF1241" s="873"/>
      <c r="AK1241" s="15"/>
      <c r="AL1241" s="15"/>
      <c r="AM1241" s="15"/>
      <c r="AN1241" s="15"/>
    </row>
    <row r="1242" spans="1:40" hidden="1">
      <c r="A1242" s="1803"/>
      <c r="B1242" s="1799"/>
      <c r="C1242" s="126" t="s">
        <v>131</v>
      </c>
      <c r="D1242" s="110"/>
      <c r="E1242" s="81"/>
      <c r="F1242" s="158"/>
      <c r="G1242" s="158"/>
      <c r="H1242" s="446"/>
      <c r="I1242" s="158"/>
      <c r="J1242" s="158"/>
      <c r="K1242" s="158"/>
      <c r="L1242" s="158"/>
      <c r="M1242" s="158"/>
      <c r="N1242" s="446"/>
      <c r="O1242" s="158"/>
      <c r="P1242" s="158"/>
      <c r="Q1242" s="158"/>
      <c r="R1242" s="158"/>
      <c r="S1242" s="158"/>
      <c r="T1242" s="158"/>
      <c r="U1242" s="158"/>
      <c r="V1242" s="482"/>
      <c r="W1242" s="158"/>
      <c r="X1242" s="158"/>
      <c r="Y1242" s="446"/>
      <c r="Z1242" s="158"/>
      <c r="AA1242" s="158"/>
      <c r="AB1242" s="336"/>
      <c r="AC1242" s="110"/>
      <c r="AD1242" s="871"/>
      <c r="AE1242" s="872"/>
      <c r="AF1242" s="873"/>
      <c r="AG1242" s="15"/>
      <c r="AH1242" s="15"/>
      <c r="AI1242" s="15"/>
      <c r="AJ1242" s="15"/>
      <c r="AK1242" s="440"/>
      <c r="AL1242" s="440"/>
      <c r="AM1242" s="440"/>
      <c r="AN1242" s="440"/>
    </row>
    <row r="1243" spans="1:40" ht="16.5" hidden="1" thickBot="1">
      <c r="A1243" s="3222" t="s">
        <v>49</v>
      </c>
      <c r="B1243" s="3223"/>
      <c r="C1243" s="3224"/>
      <c r="D1243" s="116"/>
      <c r="E1243" s="181">
        <f>SQRT(E1237*E1237+E1238*E1238)/E1208/1.73</f>
        <v>0</v>
      </c>
      <c r="F1243" s="182">
        <f t="shared" ref="F1243:AB1243" si="681">SQRT(F1237*F1237+F1238*F1238)/F1208/1.73</f>
        <v>0</v>
      </c>
      <c r="G1243" s="182">
        <f t="shared" si="681"/>
        <v>0</v>
      </c>
      <c r="H1243" s="453">
        <f t="shared" si="681"/>
        <v>0</v>
      </c>
      <c r="I1243" s="182">
        <f t="shared" si="681"/>
        <v>0</v>
      </c>
      <c r="J1243" s="182">
        <f t="shared" si="681"/>
        <v>0</v>
      </c>
      <c r="K1243" s="182">
        <f t="shared" si="681"/>
        <v>0</v>
      </c>
      <c r="L1243" s="182">
        <f t="shared" si="681"/>
        <v>0</v>
      </c>
      <c r="M1243" s="182">
        <f t="shared" si="681"/>
        <v>0</v>
      </c>
      <c r="N1243" s="453">
        <f t="shared" si="681"/>
        <v>0</v>
      </c>
      <c r="O1243" s="182">
        <f t="shared" si="681"/>
        <v>0</v>
      </c>
      <c r="P1243" s="182">
        <f t="shared" si="681"/>
        <v>0</v>
      </c>
      <c r="Q1243" s="182">
        <f t="shared" si="681"/>
        <v>0</v>
      </c>
      <c r="R1243" s="182">
        <f t="shared" si="681"/>
        <v>0</v>
      </c>
      <c r="S1243" s="182">
        <f t="shared" si="681"/>
        <v>0</v>
      </c>
      <c r="T1243" s="182">
        <f t="shared" si="681"/>
        <v>0</v>
      </c>
      <c r="U1243" s="182">
        <f t="shared" si="681"/>
        <v>0</v>
      </c>
      <c r="V1243" s="489">
        <f t="shared" si="681"/>
        <v>0</v>
      </c>
      <c r="W1243" s="182">
        <f t="shared" si="681"/>
        <v>0</v>
      </c>
      <c r="X1243" s="182">
        <f t="shared" si="681"/>
        <v>0</v>
      </c>
      <c r="Y1243" s="453">
        <f t="shared" si="681"/>
        <v>0</v>
      </c>
      <c r="Z1243" s="182">
        <f t="shared" si="681"/>
        <v>0</v>
      </c>
      <c r="AA1243" s="182">
        <f t="shared" si="681"/>
        <v>0</v>
      </c>
      <c r="AB1243" s="435">
        <f t="shared" si="681"/>
        <v>0</v>
      </c>
      <c r="AC1243" s="111">
        <f>AVERAGE(E1243:AB1243)</f>
        <v>0</v>
      </c>
      <c r="AD1243" s="98" t="e">
        <f>(AC1239-AC1243)/AC1239</f>
        <v>#DIV/0!</v>
      </c>
      <c r="AE1243" s="79"/>
      <c r="AF1243" s="80"/>
      <c r="AK1243" s="14"/>
      <c r="AL1243" s="14"/>
      <c r="AM1243" s="15"/>
      <c r="AN1243" s="14"/>
    </row>
    <row r="1244" spans="1:40">
      <c r="A1244" s="3295" t="s">
        <v>227</v>
      </c>
      <c r="B1244" s="3297" t="s">
        <v>32</v>
      </c>
      <c r="C1244" s="123" t="s">
        <v>16</v>
      </c>
      <c r="D1244" s="115"/>
      <c r="E1244" s="326">
        <f t="shared" ref="E1244:AB1244" si="682">(E1248-D1248)*$AE1244*$AF1244*0.001</f>
        <v>0</v>
      </c>
      <c r="F1244" s="71">
        <f t="shared" si="682"/>
        <v>0</v>
      </c>
      <c r="G1244" s="71">
        <f t="shared" si="682"/>
        <v>0</v>
      </c>
      <c r="H1244" s="448">
        <f t="shared" si="682"/>
        <v>0</v>
      </c>
      <c r="I1244" s="71">
        <f t="shared" si="682"/>
        <v>0</v>
      </c>
      <c r="J1244" s="71">
        <f t="shared" si="682"/>
        <v>0</v>
      </c>
      <c r="K1244" s="2006">
        <f t="shared" si="682"/>
        <v>0</v>
      </c>
      <c r="L1244" s="71">
        <f t="shared" si="682"/>
        <v>0</v>
      </c>
      <c r="M1244" s="71">
        <f t="shared" si="682"/>
        <v>0</v>
      </c>
      <c r="N1244" s="448">
        <f t="shared" si="682"/>
        <v>0</v>
      </c>
      <c r="O1244" s="71">
        <f t="shared" si="682"/>
        <v>0</v>
      </c>
      <c r="P1244" s="71">
        <f t="shared" si="682"/>
        <v>0</v>
      </c>
      <c r="Q1244" s="71">
        <f t="shared" si="682"/>
        <v>0</v>
      </c>
      <c r="R1244" s="71">
        <f t="shared" si="682"/>
        <v>0</v>
      </c>
      <c r="S1244" s="71">
        <f t="shared" si="682"/>
        <v>0</v>
      </c>
      <c r="T1244" s="71">
        <f t="shared" si="682"/>
        <v>0</v>
      </c>
      <c r="U1244" s="71">
        <f t="shared" si="682"/>
        <v>0</v>
      </c>
      <c r="V1244" s="484">
        <f t="shared" si="682"/>
        <v>0</v>
      </c>
      <c r="W1244" s="71">
        <f t="shared" si="682"/>
        <v>0</v>
      </c>
      <c r="X1244" s="71">
        <f t="shared" si="682"/>
        <v>0</v>
      </c>
      <c r="Y1244" s="448">
        <f t="shared" si="682"/>
        <v>0</v>
      </c>
      <c r="Z1244" s="71">
        <f t="shared" si="682"/>
        <v>0</v>
      </c>
      <c r="AA1244" s="71">
        <f t="shared" si="682"/>
        <v>0</v>
      </c>
      <c r="AB1244" s="71">
        <f t="shared" si="682"/>
        <v>0</v>
      </c>
      <c r="AC1244" s="108">
        <f>SUM(E1244:AB1244)</f>
        <v>0</v>
      </c>
      <c r="AD1244" s="870"/>
      <c r="AE1244" s="581">
        <v>60</v>
      </c>
      <c r="AF1244" s="582">
        <v>80</v>
      </c>
      <c r="AK1244" s="542"/>
      <c r="AL1244" s="543"/>
      <c r="AM1244" s="542"/>
      <c r="AN1244" s="15"/>
    </row>
    <row r="1245" spans="1:40">
      <c r="A1245" s="3293"/>
      <c r="B1245" s="3294"/>
      <c r="C1245" s="125" t="s">
        <v>18</v>
      </c>
      <c r="D1245" s="110"/>
      <c r="E1245" s="327">
        <f t="shared" ref="E1245:AB1245" si="683">(E1249-D1249)*$AE1244*$AF1244*0.001</f>
        <v>0</v>
      </c>
      <c r="F1245" s="328">
        <f t="shared" si="683"/>
        <v>0</v>
      </c>
      <c r="G1245" s="328">
        <f t="shared" si="683"/>
        <v>0</v>
      </c>
      <c r="H1245" s="449">
        <f t="shared" si="683"/>
        <v>0</v>
      </c>
      <c r="I1245" s="328">
        <f t="shared" si="683"/>
        <v>0</v>
      </c>
      <c r="J1245" s="328">
        <f t="shared" si="683"/>
        <v>0</v>
      </c>
      <c r="K1245" s="2003">
        <f t="shared" si="683"/>
        <v>0</v>
      </c>
      <c r="L1245" s="328">
        <f t="shared" si="683"/>
        <v>0</v>
      </c>
      <c r="M1245" s="328">
        <f t="shared" si="683"/>
        <v>0</v>
      </c>
      <c r="N1245" s="449">
        <f t="shared" si="683"/>
        <v>0</v>
      </c>
      <c r="O1245" s="328">
        <f t="shared" si="683"/>
        <v>0</v>
      </c>
      <c r="P1245" s="328">
        <f t="shared" si="683"/>
        <v>0</v>
      </c>
      <c r="Q1245" s="328">
        <f t="shared" si="683"/>
        <v>0</v>
      </c>
      <c r="R1245" s="328">
        <f t="shared" si="683"/>
        <v>0</v>
      </c>
      <c r="S1245" s="328">
        <f t="shared" si="683"/>
        <v>0</v>
      </c>
      <c r="T1245" s="328">
        <f t="shared" si="683"/>
        <v>0</v>
      </c>
      <c r="U1245" s="328">
        <f t="shared" si="683"/>
        <v>0</v>
      </c>
      <c r="V1245" s="485">
        <f t="shared" si="683"/>
        <v>0</v>
      </c>
      <c r="W1245" s="328">
        <f t="shared" si="683"/>
        <v>0</v>
      </c>
      <c r="X1245" s="328">
        <f t="shared" si="683"/>
        <v>0</v>
      </c>
      <c r="Y1245" s="449">
        <f t="shared" si="683"/>
        <v>0</v>
      </c>
      <c r="Z1245" s="328">
        <f t="shared" si="683"/>
        <v>0</v>
      </c>
      <c r="AA1245" s="328">
        <f t="shared" si="683"/>
        <v>0</v>
      </c>
      <c r="AB1245" s="328">
        <f t="shared" si="683"/>
        <v>0</v>
      </c>
      <c r="AC1245" s="109">
        <f>SUM(E1245:AB1245)</f>
        <v>0</v>
      </c>
      <c r="AD1245" s="871"/>
      <c r="AE1245" s="872"/>
      <c r="AF1245" s="873"/>
      <c r="AK1245" s="15"/>
      <c r="AL1245" s="15"/>
      <c r="AM1245" s="15"/>
      <c r="AN1245" s="15"/>
    </row>
    <row r="1246" spans="1:40">
      <c r="A1246" s="3293"/>
      <c r="B1246" s="3294"/>
      <c r="C1246" s="125" t="s">
        <v>19</v>
      </c>
      <c r="D1246" s="110"/>
      <c r="E1246" s="1715">
        <v>0</v>
      </c>
      <c r="F1246" s="426">
        <v>0</v>
      </c>
      <c r="G1246" s="426">
        <v>0</v>
      </c>
      <c r="H1246" s="450">
        <v>0</v>
      </c>
      <c r="I1246" s="426">
        <v>0</v>
      </c>
      <c r="J1246" s="426">
        <v>0</v>
      </c>
      <c r="K1246" s="426">
        <v>0</v>
      </c>
      <c r="L1246" s="426">
        <v>0</v>
      </c>
      <c r="M1246" s="426">
        <v>0</v>
      </c>
      <c r="N1246" s="450">
        <v>0</v>
      </c>
      <c r="O1246" s="426">
        <v>0</v>
      </c>
      <c r="P1246" s="426">
        <v>0</v>
      </c>
      <c r="Q1246" s="426">
        <v>0</v>
      </c>
      <c r="R1246" s="426">
        <v>0</v>
      </c>
      <c r="S1246" s="426">
        <v>0</v>
      </c>
      <c r="T1246" s="426">
        <v>0</v>
      </c>
      <c r="U1246" s="426">
        <v>0</v>
      </c>
      <c r="V1246" s="486">
        <v>0</v>
      </c>
      <c r="W1246" s="426">
        <v>0</v>
      </c>
      <c r="X1246" s="426">
        <v>0</v>
      </c>
      <c r="Y1246" s="450">
        <v>0</v>
      </c>
      <c r="Z1246" s="426">
        <v>0</v>
      </c>
      <c r="AA1246" s="426">
        <v>0</v>
      </c>
      <c r="AB1246" s="1716">
        <v>0</v>
      </c>
      <c r="AC1246" s="109">
        <f>AVERAGE(E1246:AB1246)</f>
        <v>0</v>
      </c>
      <c r="AD1246" s="871"/>
      <c r="AE1246" s="872"/>
      <c r="AF1246" s="873"/>
      <c r="AK1246" s="15"/>
      <c r="AL1246" s="15"/>
      <c r="AM1246" s="15"/>
      <c r="AN1246" s="15"/>
    </row>
    <row r="1247" spans="1:40" ht="16.5" thickBot="1">
      <c r="A1247" s="3296"/>
      <c r="B1247" s="3298"/>
      <c r="C1247" s="128" t="s">
        <v>21</v>
      </c>
      <c r="D1247" s="116"/>
      <c r="E1247" s="337" t="e">
        <f t="shared" ref="E1247:AB1247" si="684">E1245/E1244</f>
        <v>#DIV/0!</v>
      </c>
      <c r="F1247" s="338" t="e">
        <f t="shared" si="684"/>
        <v>#DIV/0!</v>
      </c>
      <c r="G1247" s="338" t="e">
        <f t="shared" si="684"/>
        <v>#DIV/0!</v>
      </c>
      <c r="H1247" s="464" t="e">
        <f t="shared" si="684"/>
        <v>#DIV/0!</v>
      </c>
      <c r="I1247" s="338" t="e">
        <f t="shared" si="684"/>
        <v>#DIV/0!</v>
      </c>
      <c r="J1247" s="338" t="e">
        <f t="shared" si="684"/>
        <v>#DIV/0!</v>
      </c>
      <c r="K1247" s="338" t="e">
        <f t="shared" si="684"/>
        <v>#DIV/0!</v>
      </c>
      <c r="L1247" s="338" t="e">
        <f t="shared" si="684"/>
        <v>#DIV/0!</v>
      </c>
      <c r="M1247" s="338" t="e">
        <f t="shared" si="684"/>
        <v>#DIV/0!</v>
      </c>
      <c r="N1247" s="464" t="e">
        <f t="shared" si="684"/>
        <v>#DIV/0!</v>
      </c>
      <c r="O1247" s="338" t="e">
        <f t="shared" si="684"/>
        <v>#DIV/0!</v>
      </c>
      <c r="P1247" s="338" t="e">
        <f t="shared" si="684"/>
        <v>#DIV/0!</v>
      </c>
      <c r="Q1247" s="338" t="e">
        <f t="shared" si="684"/>
        <v>#DIV/0!</v>
      </c>
      <c r="R1247" s="338" t="e">
        <f t="shared" si="684"/>
        <v>#DIV/0!</v>
      </c>
      <c r="S1247" s="338" t="e">
        <f t="shared" si="684"/>
        <v>#DIV/0!</v>
      </c>
      <c r="T1247" s="338" t="e">
        <f t="shared" si="684"/>
        <v>#DIV/0!</v>
      </c>
      <c r="U1247" s="338" t="e">
        <f t="shared" si="684"/>
        <v>#DIV/0!</v>
      </c>
      <c r="V1247" s="501" t="e">
        <f t="shared" si="684"/>
        <v>#DIV/0!</v>
      </c>
      <c r="W1247" s="338" t="e">
        <f t="shared" si="684"/>
        <v>#DIV/0!</v>
      </c>
      <c r="X1247" s="338" t="e">
        <f t="shared" si="684"/>
        <v>#DIV/0!</v>
      </c>
      <c r="Y1247" s="464" t="e">
        <f t="shared" si="684"/>
        <v>#DIV/0!</v>
      </c>
      <c r="Z1247" s="338" t="e">
        <f t="shared" si="684"/>
        <v>#DIV/0!</v>
      </c>
      <c r="AA1247" s="338" t="e">
        <f t="shared" si="684"/>
        <v>#DIV/0!</v>
      </c>
      <c r="AB1247" s="970" t="e">
        <f t="shared" si="684"/>
        <v>#DIV/0!</v>
      </c>
      <c r="AC1247" s="116"/>
      <c r="AD1247" s="871"/>
      <c r="AE1247" s="872"/>
      <c r="AF1247" s="873"/>
      <c r="AK1247" s="15"/>
      <c r="AL1247" s="15"/>
      <c r="AM1247" s="15"/>
      <c r="AN1247" s="15"/>
    </row>
    <row r="1248" spans="1:40" hidden="1">
      <c r="A1248" s="1802"/>
      <c r="B1248" s="1798"/>
      <c r="C1248" s="570" t="s">
        <v>130</v>
      </c>
      <c r="D1248" s="115">
        <v>0</v>
      </c>
      <c r="E1248" s="1818">
        <v>0</v>
      </c>
      <c r="F1248" s="208">
        <v>0</v>
      </c>
      <c r="G1248" s="208">
        <v>0</v>
      </c>
      <c r="H1248" s="447">
        <v>0</v>
      </c>
      <c r="I1248" s="208">
        <v>0</v>
      </c>
      <c r="J1248" s="208">
        <v>0</v>
      </c>
      <c r="K1248" s="208">
        <v>0</v>
      </c>
      <c r="L1248" s="208">
        <v>0</v>
      </c>
      <c r="M1248" s="208">
        <v>0</v>
      </c>
      <c r="N1248" s="447"/>
      <c r="O1248" s="208"/>
      <c r="P1248" s="208"/>
      <c r="Q1248" s="208"/>
      <c r="R1248" s="208"/>
      <c r="S1248" s="208"/>
      <c r="T1248" s="208"/>
      <c r="U1248" s="208"/>
      <c r="V1248" s="481"/>
      <c r="W1248" s="208"/>
      <c r="X1248" s="208"/>
      <c r="Y1248" s="447"/>
      <c r="Z1248" s="208"/>
      <c r="AA1248" s="208"/>
      <c r="AB1248" s="350"/>
      <c r="AC1248" s="115"/>
      <c r="AD1248" s="871"/>
      <c r="AE1248" s="872"/>
      <c r="AF1248" s="873"/>
      <c r="AK1248" s="15"/>
      <c r="AL1248" s="15"/>
      <c r="AM1248" s="15"/>
      <c r="AN1248" s="15"/>
    </row>
    <row r="1249" spans="1:40" hidden="1">
      <c r="A1249" s="1803"/>
      <c r="B1249" s="1799"/>
      <c r="C1249" s="126" t="s">
        <v>131</v>
      </c>
      <c r="D1249" s="110">
        <v>0</v>
      </c>
      <c r="E1249" s="81">
        <v>0</v>
      </c>
      <c r="F1249" s="158">
        <v>0</v>
      </c>
      <c r="G1249" s="158">
        <v>0</v>
      </c>
      <c r="H1249" s="446">
        <v>0</v>
      </c>
      <c r="I1249" s="158">
        <v>0</v>
      </c>
      <c r="J1249" s="158">
        <v>0</v>
      </c>
      <c r="K1249" s="158">
        <v>0</v>
      </c>
      <c r="L1249" s="158">
        <v>0</v>
      </c>
      <c r="M1249" s="158">
        <v>0</v>
      </c>
      <c r="N1249" s="446"/>
      <c r="O1249" s="158"/>
      <c r="P1249" s="158"/>
      <c r="Q1249" s="158"/>
      <c r="R1249" s="158"/>
      <c r="S1249" s="158"/>
      <c r="T1249" s="158"/>
      <c r="U1249" s="158"/>
      <c r="V1249" s="482"/>
      <c r="W1249" s="158"/>
      <c r="X1249" s="158"/>
      <c r="Y1249" s="446"/>
      <c r="Z1249" s="158"/>
      <c r="AA1249" s="158"/>
      <c r="AB1249" s="336"/>
      <c r="AC1249" s="110"/>
      <c r="AD1249" s="871"/>
      <c r="AE1249" s="872"/>
      <c r="AF1249" s="873"/>
      <c r="AG1249" s="15"/>
      <c r="AH1249" s="15"/>
      <c r="AI1249" s="15"/>
      <c r="AJ1249" s="15"/>
      <c r="AK1249" s="440"/>
      <c r="AL1249" s="440"/>
      <c r="AM1249" s="440"/>
      <c r="AN1249" s="440"/>
    </row>
    <row r="1250" spans="1:40" ht="16.5" hidden="1" thickBot="1">
      <c r="A1250" s="3222" t="s">
        <v>49</v>
      </c>
      <c r="B1250" s="3223"/>
      <c r="C1250" s="3224"/>
      <c r="D1250" s="116"/>
      <c r="E1250" s="181">
        <f>SQRT(E1244*E1244+E1245*E1245)/E1208/1.73</f>
        <v>0</v>
      </c>
      <c r="F1250" s="182">
        <f t="shared" ref="F1250:AB1250" si="685">SQRT(F1244*F1244+F1245*F1245)/F1208/1.73</f>
        <v>0</v>
      </c>
      <c r="G1250" s="182">
        <f t="shared" si="685"/>
        <v>0</v>
      </c>
      <c r="H1250" s="453">
        <f t="shared" si="685"/>
        <v>0</v>
      </c>
      <c r="I1250" s="182">
        <f t="shared" si="685"/>
        <v>0</v>
      </c>
      <c r="J1250" s="182">
        <f t="shared" si="685"/>
        <v>0</v>
      </c>
      <c r="K1250" s="182">
        <f t="shared" si="685"/>
        <v>0</v>
      </c>
      <c r="L1250" s="182">
        <f t="shared" si="685"/>
        <v>0</v>
      </c>
      <c r="M1250" s="182">
        <f t="shared" si="685"/>
        <v>0</v>
      </c>
      <c r="N1250" s="453">
        <f t="shared" si="685"/>
        <v>0</v>
      </c>
      <c r="O1250" s="182">
        <f t="shared" si="685"/>
        <v>0</v>
      </c>
      <c r="P1250" s="182">
        <f t="shared" si="685"/>
        <v>0</v>
      </c>
      <c r="Q1250" s="182">
        <f t="shared" si="685"/>
        <v>0</v>
      </c>
      <c r="R1250" s="182">
        <f t="shared" si="685"/>
        <v>0</v>
      </c>
      <c r="S1250" s="182">
        <f t="shared" si="685"/>
        <v>0</v>
      </c>
      <c r="T1250" s="182">
        <f t="shared" si="685"/>
        <v>0</v>
      </c>
      <c r="U1250" s="182">
        <f t="shared" si="685"/>
        <v>0</v>
      </c>
      <c r="V1250" s="489">
        <f t="shared" si="685"/>
        <v>0</v>
      </c>
      <c r="W1250" s="182">
        <f t="shared" si="685"/>
        <v>0</v>
      </c>
      <c r="X1250" s="182">
        <f t="shared" si="685"/>
        <v>0</v>
      </c>
      <c r="Y1250" s="453">
        <f t="shared" si="685"/>
        <v>0</v>
      </c>
      <c r="Z1250" s="182">
        <f t="shared" si="685"/>
        <v>0</v>
      </c>
      <c r="AA1250" s="182">
        <f t="shared" si="685"/>
        <v>0</v>
      </c>
      <c r="AB1250" s="435">
        <f t="shared" si="685"/>
        <v>0</v>
      </c>
      <c r="AC1250" s="111">
        <f>AVERAGE(E1250:AB1250)</f>
        <v>0</v>
      </c>
      <c r="AD1250" s="98" t="e">
        <f>(AC1246-AC1250)/AC1246</f>
        <v>#DIV/0!</v>
      </c>
      <c r="AE1250" s="79"/>
      <c r="AF1250" s="80"/>
      <c r="AK1250" s="14"/>
      <c r="AL1250" s="14"/>
      <c r="AM1250" s="15"/>
      <c r="AN1250" s="14"/>
    </row>
    <row r="1251" spans="1:40">
      <c r="A1251" s="3295" t="s">
        <v>228</v>
      </c>
      <c r="B1251" s="3297" t="s">
        <v>32</v>
      </c>
      <c r="C1251" s="123" t="s">
        <v>16</v>
      </c>
      <c r="D1251" s="115"/>
      <c r="E1251" s="326">
        <f t="shared" ref="E1251:AB1251" si="686">(E1255-D1255)*$AE1251*$AF1251*0.001</f>
        <v>0</v>
      </c>
      <c r="F1251" s="71">
        <f t="shared" si="686"/>
        <v>0</v>
      </c>
      <c r="G1251" s="71">
        <f t="shared" si="686"/>
        <v>0</v>
      </c>
      <c r="H1251" s="448">
        <f t="shared" si="686"/>
        <v>0</v>
      </c>
      <c r="I1251" s="71">
        <f t="shared" si="686"/>
        <v>0</v>
      </c>
      <c r="J1251" s="71">
        <f t="shared" si="686"/>
        <v>0</v>
      </c>
      <c r="K1251" s="2006">
        <f t="shared" si="686"/>
        <v>0</v>
      </c>
      <c r="L1251" s="71">
        <f t="shared" si="686"/>
        <v>0</v>
      </c>
      <c r="M1251" s="71">
        <f t="shared" si="686"/>
        <v>0</v>
      </c>
      <c r="N1251" s="448">
        <f t="shared" si="686"/>
        <v>0</v>
      </c>
      <c r="O1251" s="71">
        <f t="shared" si="686"/>
        <v>0</v>
      </c>
      <c r="P1251" s="71">
        <f t="shared" si="686"/>
        <v>0</v>
      </c>
      <c r="Q1251" s="71">
        <f t="shared" si="686"/>
        <v>0</v>
      </c>
      <c r="R1251" s="71">
        <f t="shared" si="686"/>
        <v>0</v>
      </c>
      <c r="S1251" s="71">
        <f t="shared" si="686"/>
        <v>0</v>
      </c>
      <c r="T1251" s="71">
        <f t="shared" si="686"/>
        <v>0</v>
      </c>
      <c r="U1251" s="71">
        <f t="shared" si="686"/>
        <v>0</v>
      </c>
      <c r="V1251" s="484">
        <f t="shared" si="686"/>
        <v>0</v>
      </c>
      <c r="W1251" s="71">
        <f t="shared" si="686"/>
        <v>0</v>
      </c>
      <c r="X1251" s="71">
        <f t="shared" si="686"/>
        <v>0</v>
      </c>
      <c r="Y1251" s="448">
        <f t="shared" si="686"/>
        <v>0</v>
      </c>
      <c r="Z1251" s="71">
        <f t="shared" si="686"/>
        <v>0</v>
      </c>
      <c r="AA1251" s="71">
        <f t="shared" si="686"/>
        <v>0</v>
      </c>
      <c r="AB1251" s="71">
        <f t="shared" si="686"/>
        <v>0</v>
      </c>
      <c r="AC1251" s="108">
        <f>SUM(E1251:AB1251)</f>
        <v>0</v>
      </c>
      <c r="AD1251" s="870"/>
      <c r="AE1251" s="581">
        <v>60</v>
      </c>
      <c r="AF1251" s="582">
        <v>80</v>
      </c>
      <c r="AK1251" s="542"/>
      <c r="AL1251" s="543"/>
      <c r="AM1251" s="542"/>
      <c r="AN1251" s="15"/>
    </row>
    <row r="1252" spans="1:40">
      <c r="A1252" s="3293"/>
      <c r="B1252" s="3294"/>
      <c r="C1252" s="125" t="s">
        <v>18</v>
      </c>
      <c r="D1252" s="110"/>
      <c r="E1252" s="327">
        <f t="shared" ref="E1252:AB1252" si="687">(E1256-D1256)*$AE1251*$AF1251*0.001</f>
        <v>0</v>
      </c>
      <c r="F1252" s="328">
        <f t="shared" si="687"/>
        <v>0</v>
      </c>
      <c r="G1252" s="328">
        <f t="shared" si="687"/>
        <v>0</v>
      </c>
      <c r="H1252" s="449">
        <f t="shared" si="687"/>
        <v>0</v>
      </c>
      <c r="I1252" s="328">
        <f t="shared" si="687"/>
        <v>0</v>
      </c>
      <c r="J1252" s="328">
        <f t="shared" si="687"/>
        <v>0</v>
      </c>
      <c r="K1252" s="2003">
        <f t="shared" si="687"/>
        <v>0</v>
      </c>
      <c r="L1252" s="328">
        <f t="shared" si="687"/>
        <v>0</v>
      </c>
      <c r="M1252" s="328">
        <f t="shared" si="687"/>
        <v>0</v>
      </c>
      <c r="N1252" s="449">
        <f t="shared" si="687"/>
        <v>0</v>
      </c>
      <c r="O1252" s="328">
        <f t="shared" si="687"/>
        <v>0</v>
      </c>
      <c r="P1252" s="328">
        <f t="shared" si="687"/>
        <v>0</v>
      </c>
      <c r="Q1252" s="328">
        <f t="shared" si="687"/>
        <v>0</v>
      </c>
      <c r="R1252" s="328">
        <f t="shared" si="687"/>
        <v>0</v>
      </c>
      <c r="S1252" s="328">
        <f t="shared" si="687"/>
        <v>0</v>
      </c>
      <c r="T1252" s="328">
        <f t="shared" si="687"/>
        <v>0</v>
      </c>
      <c r="U1252" s="328">
        <f t="shared" si="687"/>
        <v>0</v>
      </c>
      <c r="V1252" s="485">
        <f t="shared" si="687"/>
        <v>0</v>
      </c>
      <c r="W1252" s="328">
        <f t="shared" si="687"/>
        <v>0</v>
      </c>
      <c r="X1252" s="328">
        <f t="shared" si="687"/>
        <v>0</v>
      </c>
      <c r="Y1252" s="449">
        <f t="shared" si="687"/>
        <v>0</v>
      </c>
      <c r="Z1252" s="328">
        <f t="shared" si="687"/>
        <v>0</v>
      </c>
      <c r="AA1252" s="328">
        <f t="shared" si="687"/>
        <v>0</v>
      </c>
      <c r="AB1252" s="328">
        <f t="shared" si="687"/>
        <v>0</v>
      </c>
      <c r="AC1252" s="109">
        <f>SUM(E1252:AB1252)</f>
        <v>0</v>
      </c>
      <c r="AD1252" s="871"/>
      <c r="AE1252" s="872"/>
      <c r="AF1252" s="873"/>
      <c r="AK1252" s="15"/>
      <c r="AL1252" s="15"/>
      <c r="AM1252" s="15"/>
      <c r="AN1252" s="15"/>
    </row>
    <row r="1253" spans="1:40">
      <c r="A1253" s="3293"/>
      <c r="B1253" s="3294"/>
      <c r="C1253" s="125" t="s">
        <v>19</v>
      </c>
      <c r="D1253" s="110"/>
      <c r="E1253" s="1715">
        <v>0</v>
      </c>
      <c r="F1253" s="426">
        <v>0</v>
      </c>
      <c r="G1253" s="426">
        <v>0</v>
      </c>
      <c r="H1253" s="450">
        <v>0</v>
      </c>
      <c r="I1253" s="426">
        <v>0</v>
      </c>
      <c r="J1253" s="426">
        <v>0</v>
      </c>
      <c r="K1253" s="426">
        <v>0</v>
      </c>
      <c r="L1253" s="426">
        <v>0</v>
      </c>
      <c r="M1253" s="426">
        <v>0</v>
      </c>
      <c r="N1253" s="450">
        <v>0</v>
      </c>
      <c r="O1253" s="426">
        <v>0</v>
      </c>
      <c r="P1253" s="426">
        <v>0</v>
      </c>
      <c r="Q1253" s="426">
        <v>0</v>
      </c>
      <c r="R1253" s="426">
        <v>0</v>
      </c>
      <c r="S1253" s="426">
        <v>0</v>
      </c>
      <c r="T1253" s="426">
        <v>0</v>
      </c>
      <c r="U1253" s="426">
        <v>0</v>
      </c>
      <c r="V1253" s="486">
        <v>0</v>
      </c>
      <c r="W1253" s="426">
        <v>0</v>
      </c>
      <c r="X1253" s="426">
        <v>0</v>
      </c>
      <c r="Y1253" s="450">
        <v>0</v>
      </c>
      <c r="Z1253" s="426">
        <v>0</v>
      </c>
      <c r="AA1253" s="426">
        <v>0</v>
      </c>
      <c r="AB1253" s="1716">
        <v>0</v>
      </c>
      <c r="AC1253" s="109">
        <f>AVERAGE(E1253:AB1253)</f>
        <v>0</v>
      </c>
      <c r="AD1253" s="871"/>
      <c r="AE1253" s="872"/>
      <c r="AF1253" s="873"/>
      <c r="AK1253" s="15"/>
      <c r="AL1253" s="15"/>
      <c r="AM1253" s="15"/>
      <c r="AN1253" s="15"/>
    </row>
    <row r="1254" spans="1:40" ht="16.5" thickBot="1">
      <c r="A1254" s="3296"/>
      <c r="B1254" s="3298"/>
      <c r="C1254" s="128" t="s">
        <v>21</v>
      </c>
      <c r="D1254" s="116"/>
      <c r="E1254" s="337" t="e">
        <f t="shared" ref="E1254:AB1254" si="688">E1252/E1251</f>
        <v>#DIV/0!</v>
      </c>
      <c r="F1254" s="338" t="e">
        <f t="shared" si="688"/>
        <v>#DIV/0!</v>
      </c>
      <c r="G1254" s="338" t="e">
        <f t="shared" si="688"/>
        <v>#DIV/0!</v>
      </c>
      <c r="H1254" s="464" t="e">
        <f t="shared" si="688"/>
        <v>#DIV/0!</v>
      </c>
      <c r="I1254" s="338" t="e">
        <f t="shared" si="688"/>
        <v>#DIV/0!</v>
      </c>
      <c r="J1254" s="338" t="e">
        <f t="shared" si="688"/>
        <v>#DIV/0!</v>
      </c>
      <c r="K1254" s="338" t="e">
        <f t="shared" si="688"/>
        <v>#DIV/0!</v>
      </c>
      <c r="L1254" s="338" t="e">
        <f t="shared" si="688"/>
        <v>#DIV/0!</v>
      </c>
      <c r="M1254" s="338" t="e">
        <f t="shared" si="688"/>
        <v>#DIV/0!</v>
      </c>
      <c r="N1254" s="464" t="e">
        <f t="shared" si="688"/>
        <v>#DIV/0!</v>
      </c>
      <c r="O1254" s="338" t="e">
        <f t="shared" si="688"/>
        <v>#DIV/0!</v>
      </c>
      <c r="P1254" s="338" t="e">
        <f t="shared" si="688"/>
        <v>#DIV/0!</v>
      </c>
      <c r="Q1254" s="338" t="e">
        <f t="shared" si="688"/>
        <v>#DIV/0!</v>
      </c>
      <c r="R1254" s="338" t="e">
        <f t="shared" si="688"/>
        <v>#DIV/0!</v>
      </c>
      <c r="S1254" s="338" t="e">
        <f t="shared" si="688"/>
        <v>#DIV/0!</v>
      </c>
      <c r="T1254" s="338" t="e">
        <f t="shared" si="688"/>
        <v>#DIV/0!</v>
      </c>
      <c r="U1254" s="338" t="e">
        <f t="shared" si="688"/>
        <v>#DIV/0!</v>
      </c>
      <c r="V1254" s="501" t="e">
        <f t="shared" si="688"/>
        <v>#DIV/0!</v>
      </c>
      <c r="W1254" s="338" t="e">
        <f t="shared" si="688"/>
        <v>#DIV/0!</v>
      </c>
      <c r="X1254" s="338" t="e">
        <f t="shared" si="688"/>
        <v>#DIV/0!</v>
      </c>
      <c r="Y1254" s="464" t="e">
        <f t="shared" si="688"/>
        <v>#DIV/0!</v>
      </c>
      <c r="Z1254" s="338" t="e">
        <f t="shared" si="688"/>
        <v>#DIV/0!</v>
      </c>
      <c r="AA1254" s="338" t="e">
        <f t="shared" si="688"/>
        <v>#DIV/0!</v>
      </c>
      <c r="AB1254" s="970" t="e">
        <f t="shared" si="688"/>
        <v>#DIV/0!</v>
      </c>
      <c r="AC1254" s="116"/>
      <c r="AD1254" s="871"/>
      <c r="AE1254" s="872"/>
      <c r="AF1254" s="873"/>
      <c r="AK1254" s="15"/>
      <c r="AL1254" s="15"/>
      <c r="AM1254" s="15"/>
      <c r="AN1254" s="15"/>
    </row>
    <row r="1255" spans="1:40" hidden="1">
      <c r="A1255" s="1802"/>
      <c r="B1255" s="1798"/>
      <c r="C1255" s="570" t="s">
        <v>130</v>
      </c>
      <c r="D1255" s="115"/>
      <c r="E1255" s="1818"/>
      <c r="F1255" s="208"/>
      <c r="G1255" s="208"/>
      <c r="H1255" s="447"/>
      <c r="I1255" s="208"/>
      <c r="J1255" s="208"/>
      <c r="K1255" s="208"/>
      <c r="L1255" s="208"/>
      <c r="M1255" s="208"/>
      <c r="N1255" s="447"/>
      <c r="O1255" s="208"/>
      <c r="P1255" s="208"/>
      <c r="Q1255" s="208"/>
      <c r="R1255" s="208"/>
      <c r="S1255" s="208"/>
      <c r="T1255" s="208"/>
      <c r="U1255" s="208"/>
      <c r="V1255" s="481"/>
      <c r="W1255" s="208"/>
      <c r="X1255" s="208"/>
      <c r="Y1255" s="447"/>
      <c r="Z1255" s="208"/>
      <c r="AA1255" s="208"/>
      <c r="AB1255" s="350"/>
      <c r="AC1255" s="115"/>
      <c r="AD1255" s="871"/>
      <c r="AE1255" s="872"/>
      <c r="AF1255" s="873"/>
      <c r="AK1255" s="15"/>
      <c r="AL1255" s="15"/>
      <c r="AM1255" s="15"/>
      <c r="AN1255" s="15"/>
    </row>
    <row r="1256" spans="1:40" hidden="1">
      <c r="A1256" s="1803"/>
      <c r="B1256" s="1799"/>
      <c r="C1256" s="126" t="s">
        <v>131</v>
      </c>
      <c r="D1256" s="110"/>
      <c r="E1256" s="81"/>
      <c r="F1256" s="158"/>
      <c r="G1256" s="158"/>
      <c r="H1256" s="446"/>
      <c r="I1256" s="158"/>
      <c r="J1256" s="158"/>
      <c r="K1256" s="158"/>
      <c r="L1256" s="158"/>
      <c r="M1256" s="158"/>
      <c r="N1256" s="446"/>
      <c r="O1256" s="158"/>
      <c r="P1256" s="158"/>
      <c r="Q1256" s="158"/>
      <c r="R1256" s="158"/>
      <c r="S1256" s="158"/>
      <c r="T1256" s="158"/>
      <c r="U1256" s="158"/>
      <c r="V1256" s="482"/>
      <c r="W1256" s="158"/>
      <c r="X1256" s="158"/>
      <c r="Y1256" s="446"/>
      <c r="Z1256" s="158"/>
      <c r="AA1256" s="158"/>
      <c r="AB1256" s="336"/>
      <c r="AC1256" s="110"/>
      <c r="AD1256" s="871"/>
      <c r="AE1256" s="872"/>
      <c r="AF1256" s="873"/>
      <c r="AG1256" s="15"/>
      <c r="AH1256" s="15"/>
      <c r="AI1256" s="15"/>
      <c r="AJ1256" s="15"/>
      <c r="AK1256" s="440"/>
      <c r="AL1256" s="440"/>
      <c r="AM1256" s="440"/>
      <c r="AN1256" s="440"/>
    </row>
    <row r="1257" spans="1:40" ht="16.5" hidden="1" thickBot="1">
      <c r="A1257" s="3222" t="s">
        <v>49</v>
      </c>
      <c r="B1257" s="3223"/>
      <c r="C1257" s="3224"/>
      <c r="D1257" s="116"/>
      <c r="E1257" s="181">
        <f>SQRT(E1251*E1251+E1252*E1252)/E1208/1.73</f>
        <v>0</v>
      </c>
      <c r="F1257" s="182">
        <f t="shared" ref="F1257:AB1257" si="689">SQRT(F1251*F1251+F1252*F1252)/F1208/1.73</f>
        <v>0</v>
      </c>
      <c r="G1257" s="182">
        <f t="shared" si="689"/>
        <v>0</v>
      </c>
      <c r="H1257" s="453">
        <f t="shared" si="689"/>
        <v>0</v>
      </c>
      <c r="I1257" s="182">
        <f t="shared" si="689"/>
        <v>0</v>
      </c>
      <c r="J1257" s="182">
        <f t="shared" si="689"/>
        <v>0</v>
      </c>
      <c r="K1257" s="182">
        <f t="shared" si="689"/>
        <v>0</v>
      </c>
      <c r="L1257" s="182">
        <f t="shared" si="689"/>
        <v>0</v>
      </c>
      <c r="M1257" s="182">
        <f t="shared" si="689"/>
        <v>0</v>
      </c>
      <c r="N1257" s="453">
        <f t="shared" si="689"/>
        <v>0</v>
      </c>
      <c r="O1257" s="182">
        <f t="shared" si="689"/>
        <v>0</v>
      </c>
      <c r="P1257" s="182">
        <f t="shared" si="689"/>
        <v>0</v>
      </c>
      <c r="Q1257" s="182">
        <f t="shared" si="689"/>
        <v>0</v>
      </c>
      <c r="R1257" s="182">
        <f t="shared" si="689"/>
        <v>0</v>
      </c>
      <c r="S1257" s="182">
        <f t="shared" si="689"/>
        <v>0</v>
      </c>
      <c r="T1257" s="182">
        <f t="shared" si="689"/>
        <v>0</v>
      </c>
      <c r="U1257" s="182">
        <f t="shared" si="689"/>
        <v>0</v>
      </c>
      <c r="V1257" s="489">
        <f t="shared" si="689"/>
        <v>0</v>
      </c>
      <c r="W1257" s="182">
        <f t="shared" si="689"/>
        <v>0</v>
      </c>
      <c r="X1257" s="182">
        <f t="shared" si="689"/>
        <v>0</v>
      </c>
      <c r="Y1257" s="453">
        <f t="shared" si="689"/>
        <v>0</v>
      </c>
      <c r="Z1257" s="182">
        <f t="shared" si="689"/>
        <v>0</v>
      </c>
      <c r="AA1257" s="182">
        <f t="shared" si="689"/>
        <v>0</v>
      </c>
      <c r="AB1257" s="435">
        <f t="shared" si="689"/>
        <v>0</v>
      </c>
      <c r="AC1257" s="111">
        <f>AVERAGE(E1257:AB1257)</f>
        <v>0</v>
      </c>
      <c r="AD1257" s="98" t="e">
        <f>(AC1253-AC1257)/AC1253</f>
        <v>#DIV/0!</v>
      </c>
      <c r="AE1257" s="79"/>
      <c r="AF1257" s="80"/>
      <c r="AK1257" s="14"/>
      <c r="AL1257" s="14"/>
      <c r="AM1257" s="15"/>
      <c r="AN1257" s="14"/>
    </row>
    <row r="1258" spans="1:40">
      <c r="A1258" s="3295" t="s">
        <v>229</v>
      </c>
      <c r="B1258" s="3297" t="s">
        <v>221</v>
      </c>
      <c r="C1258" s="123" t="s">
        <v>16</v>
      </c>
      <c r="D1258" s="115" t="s">
        <v>129</v>
      </c>
      <c r="E1258" s="326">
        <f t="shared" ref="E1258:AB1258" si="690">(E1262-D1262)*$AE1258*$AF1258*0.001</f>
        <v>364.68959999978546</v>
      </c>
      <c r="F1258" s="71">
        <f t="shared" si="690"/>
        <v>346.45680000185968</v>
      </c>
      <c r="G1258" s="71">
        <f t="shared" si="690"/>
        <v>319.10399999767543</v>
      </c>
      <c r="H1258" s="448">
        <f t="shared" si="690"/>
        <v>337.33680000007155</v>
      </c>
      <c r="I1258" s="71">
        <f t="shared" si="690"/>
        <v>382.92480000257495</v>
      </c>
      <c r="J1258" s="71">
        <f t="shared" si="690"/>
        <v>337.33919999599459</v>
      </c>
      <c r="K1258" s="2006">
        <f t="shared" si="690"/>
        <v>382.92480000257495</v>
      </c>
      <c r="L1258" s="71">
        <f t="shared" si="690"/>
        <v>474.09599999785422</v>
      </c>
      <c r="M1258" s="71">
        <f t="shared" si="690"/>
        <v>656.44320000261075</v>
      </c>
      <c r="N1258" s="448">
        <f t="shared" si="690"/>
        <v>547.03439999967816</v>
      </c>
      <c r="O1258" s="71">
        <f t="shared" si="690"/>
        <v>574.38719999939201</v>
      </c>
      <c r="P1258" s="71">
        <f t="shared" si="690"/>
        <v>565.26959999799726</v>
      </c>
      <c r="Q1258" s="71">
        <f t="shared" si="690"/>
        <v>492.33120000064372</v>
      </c>
      <c r="R1258" s="71">
        <f t="shared" si="690"/>
        <v>474.09840000271799</v>
      </c>
      <c r="S1258" s="71">
        <f t="shared" si="690"/>
        <v>537.91679999828341</v>
      </c>
      <c r="T1258" s="71">
        <f t="shared" si="690"/>
        <v>483.21599999964241</v>
      </c>
      <c r="U1258" s="71">
        <f t="shared" si="690"/>
        <v>483.21359999924897</v>
      </c>
      <c r="V1258" s="484">
        <f t="shared" si="690"/>
        <v>510.56640000343322</v>
      </c>
      <c r="W1258" s="71">
        <f t="shared" si="690"/>
        <v>483.21359999924897</v>
      </c>
      <c r="X1258" s="71">
        <f t="shared" si="690"/>
        <v>510.56639999896288</v>
      </c>
      <c r="Y1258" s="448">
        <f t="shared" si="690"/>
        <v>528.80160000175238</v>
      </c>
      <c r="Z1258" s="71">
        <f t="shared" si="690"/>
        <v>483.21359999924897</v>
      </c>
      <c r="AA1258" s="71">
        <f t="shared" si="690"/>
        <v>437.627999997139</v>
      </c>
      <c r="AB1258" s="71">
        <f t="shared" si="690"/>
        <v>437.62800000160934</v>
      </c>
      <c r="AC1258" s="108">
        <f>SUM(E1258:AB1258)</f>
        <v>11150.400000000001</v>
      </c>
      <c r="AD1258" s="870"/>
      <c r="AE1258" s="581">
        <v>60</v>
      </c>
      <c r="AF1258" s="582">
        <v>40</v>
      </c>
      <c r="AK1258" s="542"/>
      <c r="AL1258" s="543"/>
      <c r="AM1258" s="542"/>
      <c r="AN1258" s="15"/>
    </row>
    <row r="1259" spans="1:40">
      <c r="A1259" s="3293"/>
      <c r="B1259" s="3294"/>
      <c r="C1259" s="125" t="s">
        <v>18</v>
      </c>
      <c r="D1259" s="110" t="s">
        <v>129</v>
      </c>
      <c r="E1259" s="327">
        <f t="shared" ref="E1259:AB1259" si="691">(E1263-D1263)*$AE1258*$AF1258*0.001</f>
        <v>216.33360000103713</v>
      </c>
      <c r="F1259" s="328">
        <f t="shared" si="691"/>
        <v>205.5167999982834</v>
      </c>
      <c r="G1259" s="328">
        <f t="shared" si="691"/>
        <v>189.29280000105501</v>
      </c>
      <c r="H1259" s="449">
        <f t="shared" si="691"/>
        <v>200.10719999894499</v>
      </c>
      <c r="I1259" s="328">
        <f t="shared" si="691"/>
        <v>227.15040000155568</v>
      </c>
      <c r="J1259" s="328">
        <f t="shared" si="691"/>
        <v>200.1095999993384</v>
      </c>
      <c r="K1259" s="2003">
        <f t="shared" si="691"/>
        <v>227.15039999932051</v>
      </c>
      <c r="L1259" s="328">
        <f t="shared" si="691"/>
        <v>281.23200000151991</v>
      </c>
      <c r="M1259" s="328">
        <f t="shared" si="691"/>
        <v>389.40239999815822</v>
      </c>
      <c r="N1259" s="449">
        <f t="shared" si="691"/>
        <v>324.49920000135899</v>
      </c>
      <c r="O1259" s="328">
        <f t="shared" si="691"/>
        <v>340.72559999898078</v>
      </c>
      <c r="P1259" s="328">
        <f t="shared" si="691"/>
        <v>335.31840000003575</v>
      </c>
      <c r="Q1259" s="328">
        <f t="shared" si="691"/>
        <v>292.04879999980329</v>
      </c>
      <c r="R1259" s="328">
        <f t="shared" si="691"/>
        <v>281.23439999967815</v>
      </c>
      <c r="S1259" s="328">
        <f t="shared" si="691"/>
        <v>319.09200000017881</v>
      </c>
      <c r="T1259" s="328">
        <f t="shared" si="691"/>
        <v>286.64160000085832</v>
      </c>
      <c r="U1259" s="328">
        <f t="shared" si="691"/>
        <v>286.64160000085832</v>
      </c>
      <c r="V1259" s="485">
        <f t="shared" si="691"/>
        <v>302.86799999848012</v>
      </c>
      <c r="W1259" s="328">
        <f t="shared" si="691"/>
        <v>286.64160000085832</v>
      </c>
      <c r="X1259" s="328">
        <f t="shared" si="691"/>
        <v>302.86800000071526</v>
      </c>
      <c r="Y1259" s="449">
        <f t="shared" si="691"/>
        <v>313.68239999860526</v>
      </c>
      <c r="Z1259" s="328">
        <f t="shared" si="691"/>
        <v>286.64160000085832</v>
      </c>
      <c r="AA1259" s="328">
        <f t="shared" si="691"/>
        <v>259.60079999864104</v>
      </c>
      <c r="AB1259" s="328">
        <f t="shared" si="691"/>
        <v>259.60080000087618</v>
      </c>
      <c r="AC1259" s="109">
        <f>SUM(E1259:AB1259)</f>
        <v>6614.4000000000005</v>
      </c>
      <c r="AD1259" s="871"/>
      <c r="AE1259" s="872"/>
      <c r="AF1259" s="873"/>
      <c r="AK1259" s="15"/>
      <c r="AL1259" s="15"/>
      <c r="AM1259" s="15"/>
      <c r="AN1259" s="15"/>
    </row>
    <row r="1260" spans="1:40">
      <c r="A1260" s="3293"/>
      <c r="B1260" s="3294"/>
      <c r="C1260" s="125" t="s">
        <v>19</v>
      </c>
      <c r="D1260" s="110" t="s">
        <v>62</v>
      </c>
      <c r="E1260" s="1715">
        <v>40</v>
      </c>
      <c r="F1260" s="426">
        <v>38</v>
      </c>
      <c r="G1260" s="426">
        <v>35</v>
      </c>
      <c r="H1260" s="450">
        <v>37</v>
      </c>
      <c r="I1260" s="426">
        <v>42</v>
      </c>
      <c r="J1260" s="426">
        <v>37</v>
      </c>
      <c r="K1260" s="426">
        <v>42</v>
      </c>
      <c r="L1260" s="426">
        <v>52</v>
      </c>
      <c r="M1260" s="426">
        <v>72</v>
      </c>
      <c r="N1260" s="450">
        <v>60</v>
      </c>
      <c r="O1260" s="426">
        <v>63</v>
      </c>
      <c r="P1260" s="426">
        <v>62</v>
      </c>
      <c r="Q1260" s="426">
        <v>54</v>
      </c>
      <c r="R1260" s="426">
        <v>52</v>
      </c>
      <c r="S1260" s="426">
        <v>59</v>
      </c>
      <c r="T1260" s="426">
        <v>53</v>
      </c>
      <c r="U1260" s="426">
        <v>53</v>
      </c>
      <c r="V1260" s="486">
        <v>56</v>
      </c>
      <c r="W1260" s="426">
        <v>53</v>
      </c>
      <c r="X1260" s="426">
        <v>56</v>
      </c>
      <c r="Y1260" s="450">
        <v>58</v>
      </c>
      <c r="Z1260" s="426">
        <v>53</v>
      </c>
      <c r="AA1260" s="426">
        <v>48</v>
      </c>
      <c r="AB1260" s="1716">
        <v>48</v>
      </c>
      <c r="AC1260" s="109">
        <f>AVERAGE(E1260:AB1260)</f>
        <v>50.958333333333336</v>
      </c>
      <c r="AD1260" s="871"/>
      <c r="AE1260" s="872"/>
      <c r="AF1260" s="873"/>
      <c r="AK1260" s="15"/>
      <c r="AL1260" s="15"/>
      <c r="AM1260" s="15"/>
      <c r="AN1260" s="15"/>
    </row>
    <row r="1261" spans="1:40" ht="16.5" thickBot="1">
      <c r="A1261" s="3296"/>
      <c r="B1261" s="3298"/>
      <c r="C1261" s="128" t="s">
        <v>21</v>
      </c>
      <c r="D1261" s="116"/>
      <c r="E1261" s="337">
        <f>E1259/E1258</f>
        <v>0.59319925767327719</v>
      </c>
      <c r="F1261" s="338">
        <f>F1259/F1258</f>
        <v>0.59319603482217764</v>
      </c>
      <c r="G1261" s="338">
        <f t="shared" ref="G1261:AB1261" si="692">G1259/G1258</f>
        <v>0.59320096270317502</v>
      </c>
      <c r="H1261" s="464">
        <f t="shared" si="692"/>
        <v>0.59319706595575272</v>
      </c>
      <c r="I1261" s="338">
        <f t="shared" si="692"/>
        <v>0.59319845567596619</v>
      </c>
      <c r="J1261" s="338">
        <f t="shared" si="692"/>
        <v>0.59319996016387777</v>
      </c>
      <c r="K1261" s="338">
        <f t="shared" si="692"/>
        <v>0.59319845567012908</v>
      </c>
      <c r="L1261" s="338">
        <f t="shared" si="692"/>
        <v>0.59319631467633727</v>
      </c>
      <c r="M1261" s="338">
        <f t="shared" si="692"/>
        <v>0.59320044749737599</v>
      </c>
      <c r="N1261" s="464">
        <f t="shared" si="692"/>
        <v>0.59319706402659489</v>
      </c>
      <c r="O1261" s="338">
        <f t="shared" si="692"/>
        <v>0.59319845567474594</v>
      </c>
      <c r="P1261" s="338">
        <f t="shared" si="692"/>
        <v>0.59320083726636597</v>
      </c>
      <c r="Q1261" s="338">
        <f t="shared" si="692"/>
        <v>0.59319579989937965</v>
      </c>
      <c r="R1261" s="338">
        <f t="shared" si="692"/>
        <v>0.59319837400435405</v>
      </c>
      <c r="S1261" s="338">
        <f t="shared" si="692"/>
        <v>0.59319954312859735</v>
      </c>
      <c r="T1261" s="338">
        <f t="shared" si="692"/>
        <v>0.59319558955223017</v>
      </c>
      <c r="U1261" s="338">
        <f t="shared" si="692"/>
        <v>0.59319853580549853</v>
      </c>
      <c r="V1261" s="501">
        <f t="shared" si="692"/>
        <v>0.59320002255621118</v>
      </c>
      <c r="W1261" s="338">
        <f t="shared" si="692"/>
        <v>0.59319853580549853</v>
      </c>
      <c r="X1261" s="338">
        <f t="shared" si="692"/>
        <v>0.59320002256578275</v>
      </c>
      <c r="Y1261" s="464">
        <f t="shared" si="692"/>
        <v>0.59319487686415051</v>
      </c>
      <c r="Z1261" s="338">
        <f t="shared" si="692"/>
        <v>0.59319853580549853</v>
      </c>
      <c r="AA1261" s="338">
        <f t="shared" si="692"/>
        <v>0.59319970385884402</v>
      </c>
      <c r="AB1261" s="970">
        <f t="shared" si="692"/>
        <v>0.59319970385789189</v>
      </c>
      <c r="AC1261" s="116"/>
      <c r="AD1261" s="871"/>
      <c r="AE1261" s="872"/>
      <c r="AF1261" s="873"/>
      <c r="AK1261" s="15"/>
      <c r="AL1261" s="15"/>
      <c r="AM1261" s="15"/>
      <c r="AN1261" s="15"/>
    </row>
    <row r="1262" spans="1:40" hidden="1">
      <c r="A1262" s="1802"/>
      <c r="B1262" s="1798"/>
      <c r="C1262" s="570" t="s">
        <v>130</v>
      </c>
      <c r="D1262" s="115">
        <v>13655317</v>
      </c>
      <c r="E1262" s="1818">
        <v>13655468.954</v>
      </c>
      <c r="F1262" s="208">
        <v>13655613.311000001</v>
      </c>
      <c r="G1262" s="208">
        <v>13655746.271</v>
      </c>
      <c r="H1262" s="447">
        <v>13655886.828</v>
      </c>
      <c r="I1262" s="208">
        <v>13656046.380000001</v>
      </c>
      <c r="J1262" s="208">
        <v>13656186.937999999</v>
      </c>
      <c r="K1262" s="208">
        <v>13656346.49</v>
      </c>
      <c r="L1262" s="208">
        <v>13656544.029999999</v>
      </c>
      <c r="M1262" s="208">
        <v>13656817.548</v>
      </c>
      <c r="N1262" s="447">
        <v>13657045.479</v>
      </c>
      <c r="O1262" s="208">
        <v>13657284.807</v>
      </c>
      <c r="P1262" s="208">
        <v>13657520.335999999</v>
      </c>
      <c r="Q1262" s="208">
        <v>13657725.473999999</v>
      </c>
      <c r="R1262" s="208">
        <v>13657923.015000001</v>
      </c>
      <c r="S1262" s="208">
        <v>13658147.147</v>
      </c>
      <c r="T1262" s="208">
        <v>13658348.487</v>
      </c>
      <c r="U1262" s="208">
        <v>13658549.825999999</v>
      </c>
      <c r="V1262" s="481">
        <v>13658762.562000001</v>
      </c>
      <c r="W1262" s="208">
        <v>13658963.901000001</v>
      </c>
      <c r="X1262" s="208">
        <v>13659176.637</v>
      </c>
      <c r="Y1262" s="447">
        <v>13659396.971000001</v>
      </c>
      <c r="Z1262" s="208">
        <v>13659598.310000001</v>
      </c>
      <c r="AA1262" s="208">
        <v>13659780.654999999</v>
      </c>
      <c r="AB1262" s="350">
        <v>13659963</v>
      </c>
      <c r="AC1262" s="115"/>
      <c r="AD1262" s="871"/>
      <c r="AE1262" s="872"/>
      <c r="AF1262" s="873"/>
      <c r="AK1262" s="15"/>
      <c r="AL1262" s="15"/>
      <c r="AM1262" s="15"/>
      <c r="AN1262" s="15"/>
    </row>
    <row r="1263" spans="1:40" hidden="1">
      <c r="A1263" s="1803"/>
      <c r="B1263" s="1799"/>
      <c r="C1263" s="126" t="s">
        <v>131</v>
      </c>
      <c r="D1263" s="110">
        <v>5172700</v>
      </c>
      <c r="E1263" s="81">
        <v>5172790.1390000004</v>
      </c>
      <c r="F1263" s="158">
        <v>5172875.7709999997</v>
      </c>
      <c r="G1263" s="158">
        <v>5172954.6430000002</v>
      </c>
      <c r="H1263" s="446">
        <v>5173038.0209999997</v>
      </c>
      <c r="I1263" s="158">
        <v>5173132.6670000004</v>
      </c>
      <c r="J1263" s="158">
        <v>5173216.0460000001</v>
      </c>
      <c r="K1263" s="158">
        <v>5173310.6919999998</v>
      </c>
      <c r="L1263" s="158">
        <v>5173427.8720000004</v>
      </c>
      <c r="M1263" s="158">
        <v>5173590.1229999997</v>
      </c>
      <c r="N1263" s="446">
        <v>5173725.3310000002</v>
      </c>
      <c r="O1263" s="158">
        <v>5173867.3</v>
      </c>
      <c r="P1263" s="158">
        <v>5174007.0159999998</v>
      </c>
      <c r="Q1263" s="158">
        <v>5174128.7029999997</v>
      </c>
      <c r="R1263" s="158">
        <v>5174245.8839999996</v>
      </c>
      <c r="S1263" s="158">
        <v>5174378.8389999997</v>
      </c>
      <c r="T1263" s="158">
        <v>5174498.273</v>
      </c>
      <c r="U1263" s="158">
        <v>5174617.7070000004</v>
      </c>
      <c r="V1263" s="482">
        <v>5174743.9019999998</v>
      </c>
      <c r="W1263" s="158">
        <v>5174863.3360000001</v>
      </c>
      <c r="X1263" s="158">
        <v>5174989.5310000004</v>
      </c>
      <c r="Y1263" s="446">
        <v>5175120.2319999998</v>
      </c>
      <c r="Z1263" s="158">
        <v>5175239.6660000002</v>
      </c>
      <c r="AA1263" s="158">
        <v>5175347.8329999996</v>
      </c>
      <c r="AB1263" s="336">
        <v>5175456</v>
      </c>
      <c r="AC1263" s="110"/>
      <c r="AD1263" s="871"/>
      <c r="AE1263" s="872"/>
      <c r="AF1263" s="873"/>
      <c r="AG1263" s="15"/>
      <c r="AH1263" s="15"/>
      <c r="AI1263" s="15"/>
      <c r="AJ1263" s="15"/>
      <c r="AK1263" s="440"/>
      <c r="AL1263" s="440"/>
      <c r="AM1263" s="440"/>
      <c r="AN1263" s="440"/>
    </row>
    <row r="1264" spans="1:40" ht="16.5" hidden="1" thickBot="1">
      <c r="A1264" s="3222" t="s">
        <v>49</v>
      </c>
      <c r="B1264" s="3223"/>
      <c r="C1264" s="3224"/>
      <c r="D1264" s="116"/>
      <c r="E1264" s="181">
        <f>SQRT(E1258*E1258+E1259*E1259)/E1208/1.73</f>
        <v>39.724829670467685</v>
      </c>
      <c r="F1264" s="182">
        <f t="shared" ref="F1264:AB1264" si="693">SQRT(F1258*F1258+F1259*F1259)/F1208/1.73</f>
        <v>37.375263070762152</v>
      </c>
      <c r="G1264" s="182">
        <f t="shared" si="693"/>
        <v>34.424556643047033</v>
      </c>
      <c r="H1264" s="453">
        <f t="shared" si="693"/>
        <v>36.27497443963864</v>
      </c>
      <c r="I1264" s="182">
        <f t="shared" si="693"/>
        <v>41.375836391580414</v>
      </c>
      <c r="J1264" s="182">
        <f t="shared" si="693"/>
        <v>36.333412046788574</v>
      </c>
      <c r="K1264" s="182">
        <f t="shared" si="693"/>
        <v>40.980525852702385</v>
      </c>
      <c r="L1264" s="182">
        <f t="shared" si="693"/>
        <v>50.899700433457078</v>
      </c>
      <c r="M1264" s="182">
        <f t="shared" si="693"/>
        <v>70.364510217208803</v>
      </c>
      <c r="N1264" s="453">
        <f t="shared" si="693"/>
        <v>58.543462533857699</v>
      </c>
      <c r="O1264" s="182">
        <f t="shared" si="693"/>
        <v>61.470788778699678</v>
      </c>
      <c r="P1264" s="182">
        <f t="shared" si="693"/>
        <v>60.207473181361557</v>
      </c>
      <c r="Q1264" s="182">
        <f t="shared" si="693"/>
        <v>52.605346264214418</v>
      </c>
      <c r="R1264" s="182">
        <f t="shared" si="693"/>
        <v>50.90000409601064</v>
      </c>
      <c r="S1264" s="182">
        <f t="shared" si="693"/>
        <v>56.400241334704724</v>
      </c>
      <c r="T1264" s="182">
        <f t="shared" si="693"/>
        <v>51.386301170352013</v>
      </c>
      <c r="U1264" s="182">
        <f t="shared" si="693"/>
        <v>51.96163683917419</v>
      </c>
      <c r="V1264" s="489">
        <f t="shared" si="693"/>
        <v>54.990999850175236</v>
      </c>
      <c r="W1264" s="182">
        <f t="shared" si="693"/>
        <v>51.795889991202344</v>
      </c>
      <c r="X1264" s="182">
        <f t="shared" si="693"/>
        <v>54.294911244229453</v>
      </c>
      <c r="Y1264" s="453">
        <f t="shared" si="693"/>
        <v>56.682397859235934</v>
      </c>
      <c r="Z1264" s="182">
        <f t="shared" si="693"/>
        <v>51.143343345643885</v>
      </c>
      <c r="AA1264" s="182">
        <f t="shared" si="693"/>
        <v>46.245757714367308</v>
      </c>
      <c r="AB1264" s="435">
        <f t="shared" si="693"/>
        <v>46.100786687501198</v>
      </c>
      <c r="AC1264" s="111">
        <f>AVERAGE(E1264:AB1264)</f>
        <v>49.68678956901595</v>
      </c>
      <c r="AD1264" s="98">
        <f>(AC1260-AC1264)/AC1260</f>
        <v>2.4952616797724658E-2</v>
      </c>
      <c r="AE1264" s="79"/>
      <c r="AF1264" s="80"/>
      <c r="AK1264" s="14"/>
      <c r="AL1264" s="14"/>
      <c r="AM1264" s="15"/>
      <c r="AN1264" s="14"/>
    </row>
    <row r="1265" spans="1:40">
      <c r="A1265" s="3295" t="s">
        <v>230</v>
      </c>
      <c r="B1265" s="3297" t="s">
        <v>32</v>
      </c>
      <c r="C1265" s="123" t="s">
        <v>16</v>
      </c>
      <c r="D1265" s="115"/>
      <c r="E1265" s="1998">
        <f t="shared" ref="E1265:AB1265" si="694">(E1269-D1269)*$AE1265*$AF1265*0.001</f>
        <v>0</v>
      </c>
      <c r="F1265" s="2000">
        <f t="shared" si="694"/>
        <v>0</v>
      </c>
      <c r="G1265" s="2000">
        <f t="shared" si="694"/>
        <v>0</v>
      </c>
      <c r="H1265" s="2001">
        <f t="shared" si="694"/>
        <v>0</v>
      </c>
      <c r="I1265" s="2000">
        <f t="shared" si="694"/>
        <v>0</v>
      </c>
      <c r="J1265" s="2000">
        <f t="shared" si="694"/>
        <v>0</v>
      </c>
      <c r="K1265" s="2002">
        <f t="shared" si="694"/>
        <v>0</v>
      </c>
      <c r="L1265" s="2000">
        <f t="shared" si="694"/>
        <v>0</v>
      </c>
      <c r="M1265" s="2000">
        <f t="shared" si="694"/>
        <v>0</v>
      </c>
      <c r="N1265" s="2001">
        <f t="shared" si="694"/>
        <v>0</v>
      </c>
      <c r="O1265" s="2000">
        <f t="shared" si="694"/>
        <v>0</v>
      </c>
      <c r="P1265" s="2000">
        <f t="shared" si="694"/>
        <v>0</v>
      </c>
      <c r="Q1265" s="2000">
        <f t="shared" si="694"/>
        <v>0</v>
      </c>
      <c r="R1265" s="2000">
        <f t="shared" si="694"/>
        <v>0</v>
      </c>
      <c r="S1265" s="2000">
        <f t="shared" si="694"/>
        <v>0</v>
      </c>
      <c r="T1265" s="2000">
        <f t="shared" si="694"/>
        <v>0</v>
      </c>
      <c r="U1265" s="2000">
        <f t="shared" si="694"/>
        <v>0</v>
      </c>
      <c r="V1265" s="2864">
        <f t="shared" si="694"/>
        <v>0</v>
      </c>
      <c r="W1265" s="2000">
        <f t="shared" si="694"/>
        <v>0</v>
      </c>
      <c r="X1265" s="2000">
        <f t="shared" si="694"/>
        <v>0</v>
      </c>
      <c r="Y1265" s="2001">
        <f t="shared" si="694"/>
        <v>0</v>
      </c>
      <c r="Z1265" s="2000">
        <f t="shared" si="694"/>
        <v>0</v>
      </c>
      <c r="AA1265" s="2000">
        <f t="shared" si="694"/>
        <v>0</v>
      </c>
      <c r="AB1265" s="2000">
        <f t="shared" si="694"/>
        <v>0</v>
      </c>
      <c r="AC1265" s="108">
        <f>SUM(E1265:AB1265)</f>
        <v>0</v>
      </c>
      <c r="AD1265" s="870"/>
      <c r="AE1265" s="581">
        <v>60</v>
      </c>
      <c r="AF1265" s="582">
        <v>40</v>
      </c>
      <c r="AK1265" s="542"/>
      <c r="AL1265" s="543"/>
      <c r="AM1265" s="542"/>
      <c r="AN1265" s="15"/>
    </row>
    <row r="1266" spans="1:40">
      <c r="A1266" s="3293"/>
      <c r="B1266" s="3294"/>
      <c r="C1266" s="125" t="s">
        <v>18</v>
      </c>
      <c r="D1266" s="110"/>
      <c r="E1266" s="327">
        <f t="shared" ref="E1266:AB1266" si="695">(E1270-D1270)*$AE1265*$AF1265*0.001</f>
        <v>0</v>
      </c>
      <c r="F1266" s="328">
        <f t="shared" si="695"/>
        <v>0</v>
      </c>
      <c r="G1266" s="328">
        <f t="shared" si="695"/>
        <v>0</v>
      </c>
      <c r="H1266" s="449">
        <f t="shared" si="695"/>
        <v>0</v>
      </c>
      <c r="I1266" s="328">
        <f t="shared" si="695"/>
        <v>0</v>
      </c>
      <c r="J1266" s="328">
        <f t="shared" si="695"/>
        <v>0</v>
      </c>
      <c r="K1266" s="2003">
        <f t="shared" si="695"/>
        <v>0</v>
      </c>
      <c r="L1266" s="328">
        <f t="shared" si="695"/>
        <v>0</v>
      </c>
      <c r="M1266" s="328">
        <f t="shared" si="695"/>
        <v>0</v>
      </c>
      <c r="N1266" s="449">
        <f t="shared" si="695"/>
        <v>0</v>
      </c>
      <c r="O1266" s="328">
        <f t="shared" si="695"/>
        <v>0</v>
      </c>
      <c r="P1266" s="328">
        <f t="shared" si="695"/>
        <v>0</v>
      </c>
      <c r="Q1266" s="328">
        <f t="shared" si="695"/>
        <v>0</v>
      </c>
      <c r="R1266" s="328">
        <f t="shared" si="695"/>
        <v>0</v>
      </c>
      <c r="S1266" s="328">
        <f t="shared" si="695"/>
        <v>0</v>
      </c>
      <c r="T1266" s="328">
        <f t="shared" si="695"/>
        <v>0</v>
      </c>
      <c r="U1266" s="328">
        <f t="shared" si="695"/>
        <v>0</v>
      </c>
      <c r="V1266" s="485">
        <f t="shared" si="695"/>
        <v>0</v>
      </c>
      <c r="W1266" s="328">
        <f t="shared" si="695"/>
        <v>0</v>
      </c>
      <c r="X1266" s="328">
        <f t="shared" si="695"/>
        <v>0</v>
      </c>
      <c r="Y1266" s="449">
        <f t="shared" si="695"/>
        <v>0</v>
      </c>
      <c r="Z1266" s="328">
        <f t="shared" si="695"/>
        <v>0</v>
      </c>
      <c r="AA1266" s="328">
        <f t="shared" si="695"/>
        <v>0</v>
      </c>
      <c r="AB1266" s="328">
        <f t="shared" si="695"/>
        <v>0</v>
      </c>
      <c r="AC1266" s="109">
        <f>SUM(E1266:AB1266)</f>
        <v>0</v>
      </c>
      <c r="AD1266" s="871"/>
      <c r="AE1266" s="872"/>
      <c r="AF1266" s="873"/>
      <c r="AK1266" s="15"/>
      <c r="AL1266" s="15"/>
      <c r="AM1266" s="15"/>
      <c r="AN1266" s="15"/>
    </row>
    <row r="1267" spans="1:40">
      <c r="A1267" s="3293"/>
      <c r="B1267" s="3294"/>
      <c r="C1267" s="125" t="s">
        <v>19</v>
      </c>
      <c r="D1267" s="110"/>
      <c r="E1267" s="1715">
        <v>0</v>
      </c>
      <c r="F1267" s="426">
        <v>0</v>
      </c>
      <c r="G1267" s="426">
        <v>0</v>
      </c>
      <c r="H1267" s="450">
        <v>0</v>
      </c>
      <c r="I1267" s="426">
        <v>0</v>
      </c>
      <c r="J1267" s="426">
        <v>0</v>
      </c>
      <c r="K1267" s="426">
        <v>0</v>
      </c>
      <c r="L1267" s="426">
        <v>0</v>
      </c>
      <c r="M1267" s="426">
        <v>0</v>
      </c>
      <c r="N1267" s="450">
        <v>0</v>
      </c>
      <c r="O1267" s="426">
        <v>0</v>
      </c>
      <c r="P1267" s="426">
        <v>0</v>
      </c>
      <c r="Q1267" s="426">
        <v>0</v>
      </c>
      <c r="R1267" s="426">
        <v>0</v>
      </c>
      <c r="S1267" s="426">
        <v>0</v>
      </c>
      <c r="T1267" s="426">
        <v>0</v>
      </c>
      <c r="U1267" s="426">
        <v>0</v>
      </c>
      <c r="V1267" s="486">
        <v>0</v>
      </c>
      <c r="W1267" s="426">
        <v>0</v>
      </c>
      <c r="X1267" s="426">
        <v>0</v>
      </c>
      <c r="Y1267" s="450">
        <v>0</v>
      </c>
      <c r="Z1267" s="426">
        <v>0</v>
      </c>
      <c r="AA1267" s="426">
        <v>0</v>
      </c>
      <c r="AB1267" s="1716">
        <v>0</v>
      </c>
      <c r="AC1267" s="109">
        <f>AVERAGE(E1267:AB1267)</f>
        <v>0</v>
      </c>
      <c r="AD1267" s="871"/>
      <c r="AE1267" s="872"/>
      <c r="AF1267" s="873"/>
      <c r="AK1267" s="15"/>
      <c r="AL1267" s="15"/>
      <c r="AM1267" s="15"/>
      <c r="AN1267" s="15"/>
    </row>
    <row r="1268" spans="1:40" ht="16.5" thickBot="1">
      <c r="A1268" s="3293"/>
      <c r="B1268" s="3294"/>
      <c r="C1268" s="565" t="s">
        <v>21</v>
      </c>
      <c r="D1268" s="130"/>
      <c r="E1268" s="379" t="e">
        <f t="shared" ref="E1268:AB1268" si="696">E1266/E1265</f>
        <v>#DIV/0!</v>
      </c>
      <c r="F1268" s="343" t="e">
        <f t="shared" si="696"/>
        <v>#DIV/0!</v>
      </c>
      <c r="G1268" s="343" t="e">
        <f t="shared" si="696"/>
        <v>#DIV/0!</v>
      </c>
      <c r="H1268" s="475" t="e">
        <f t="shared" si="696"/>
        <v>#DIV/0!</v>
      </c>
      <c r="I1268" s="343" t="e">
        <f t="shared" si="696"/>
        <v>#DIV/0!</v>
      </c>
      <c r="J1268" s="343" t="e">
        <f t="shared" si="696"/>
        <v>#DIV/0!</v>
      </c>
      <c r="K1268" s="343" t="e">
        <f t="shared" si="696"/>
        <v>#DIV/0!</v>
      </c>
      <c r="L1268" s="343" t="e">
        <f t="shared" si="696"/>
        <v>#DIV/0!</v>
      </c>
      <c r="M1268" s="343" t="e">
        <f t="shared" si="696"/>
        <v>#DIV/0!</v>
      </c>
      <c r="N1268" s="475" t="e">
        <f t="shared" si="696"/>
        <v>#DIV/0!</v>
      </c>
      <c r="O1268" s="343" t="e">
        <f t="shared" si="696"/>
        <v>#DIV/0!</v>
      </c>
      <c r="P1268" s="343" t="e">
        <f t="shared" si="696"/>
        <v>#DIV/0!</v>
      </c>
      <c r="Q1268" s="343" t="e">
        <f t="shared" si="696"/>
        <v>#DIV/0!</v>
      </c>
      <c r="R1268" s="343" t="e">
        <f t="shared" si="696"/>
        <v>#DIV/0!</v>
      </c>
      <c r="S1268" s="343" t="e">
        <f t="shared" si="696"/>
        <v>#DIV/0!</v>
      </c>
      <c r="T1268" s="343" t="e">
        <f t="shared" si="696"/>
        <v>#DIV/0!</v>
      </c>
      <c r="U1268" s="343" t="e">
        <f t="shared" si="696"/>
        <v>#DIV/0!</v>
      </c>
      <c r="V1268" s="483" t="e">
        <f t="shared" si="696"/>
        <v>#DIV/0!</v>
      </c>
      <c r="W1268" s="343" t="e">
        <f t="shared" si="696"/>
        <v>#DIV/0!</v>
      </c>
      <c r="X1268" s="343" t="e">
        <f t="shared" si="696"/>
        <v>#DIV/0!</v>
      </c>
      <c r="Y1268" s="475" t="e">
        <f t="shared" si="696"/>
        <v>#DIV/0!</v>
      </c>
      <c r="Z1268" s="343" t="e">
        <f t="shared" si="696"/>
        <v>#DIV/0!</v>
      </c>
      <c r="AA1268" s="343" t="e">
        <f t="shared" si="696"/>
        <v>#DIV/0!</v>
      </c>
      <c r="AB1268" s="566" t="e">
        <f t="shared" si="696"/>
        <v>#DIV/0!</v>
      </c>
      <c r="AC1268" s="130"/>
      <c r="AD1268" s="871"/>
      <c r="AE1268" s="872"/>
      <c r="AF1268" s="873"/>
      <c r="AK1268" s="15"/>
      <c r="AL1268" s="15"/>
      <c r="AM1268" s="15"/>
      <c r="AN1268" s="15"/>
    </row>
    <row r="1269" spans="1:40" hidden="1">
      <c r="A1269" s="1802"/>
      <c r="B1269" s="1798"/>
      <c r="C1269" s="570" t="s">
        <v>130</v>
      </c>
      <c r="D1269" s="115"/>
      <c r="E1269" s="1818"/>
      <c r="F1269" s="208"/>
      <c r="G1269" s="208"/>
      <c r="H1269" s="447"/>
      <c r="I1269" s="208"/>
      <c r="J1269" s="208"/>
      <c r="K1269" s="208"/>
      <c r="L1269" s="208"/>
      <c r="M1269" s="208"/>
      <c r="N1269" s="447"/>
      <c r="O1269" s="208"/>
      <c r="P1269" s="208"/>
      <c r="Q1269" s="208"/>
      <c r="R1269" s="208"/>
      <c r="S1269" s="208"/>
      <c r="T1269" s="208"/>
      <c r="U1269" s="208"/>
      <c r="V1269" s="481"/>
      <c r="W1269" s="208"/>
      <c r="X1269" s="208"/>
      <c r="Y1269" s="447"/>
      <c r="Z1269" s="208"/>
      <c r="AA1269" s="208"/>
      <c r="AB1269" s="350"/>
      <c r="AC1269" s="115"/>
      <c r="AD1269" s="871"/>
      <c r="AE1269" s="872"/>
      <c r="AF1269" s="873"/>
      <c r="AK1269" s="15"/>
      <c r="AL1269" s="15"/>
      <c r="AM1269" s="15"/>
      <c r="AN1269" s="15"/>
    </row>
    <row r="1270" spans="1:40" hidden="1">
      <c r="A1270" s="1803"/>
      <c r="B1270" s="1799"/>
      <c r="C1270" s="126" t="s">
        <v>131</v>
      </c>
      <c r="D1270" s="110"/>
      <c r="E1270" s="81"/>
      <c r="F1270" s="158"/>
      <c r="G1270" s="158"/>
      <c r="H1270" s="446"/>
      <c r="I1270" s="158"/>
      <c r="J1270" s="158"/>
      <c r="K1270" s="158"/>
      <c r="L1270" s="158"/>
      <c r="M1270" s="158"/>
      <c r="N1270" s="446"/>
      <c r="O1270" s="158"/>
      <c r="P1270" s="158"/>
      <c r="Q1270" s="158"/>
      <c r="R1270" s="158"/>
      <c r="S1270" s="158"/>
      <c r="T1270" s="158"/>
      <c r="U1270" s="158"/>
      <c r="V1270" s="482"/>
      <c r="W1270" s="158"/>
      <c r="X1270" s="158"/>
      <c r="Y1270" s="446"/>
      <c r="Z1270" s="158"/>
      <c r="AA1270" s="158"/>
      <c r="AB1270" s="336"/>
      <c r="AC1270" s="110"/>
      <c r="AD1270" s="871"/>
      <c r="AE1270" s="872"/>
      <c r="AF1270" s="873"/>
      <c r="AG1270" s="15"/>
      <c r="AH1270" s="15"/>
      <c r="AI1270" s="15"/>
      <c r="AJ1270" s="15"/>
      <c r="AK1270" s="440"/>
      <c r="AL1270" s="440"/>
      <c r="AM1270" s="440"/>
      <c r="AN1270" s="440"/>
    </row>
    <row r="1271" spans="1:40" ht="16.5" hidden="1" thickBot="1">
      <c r="A1271" s="3222" t="s">
        <v>49</v>
      </c>
      <c r="B1271" s="3223"/>
      <c r="C1271" s="3224"/>
      <c r="D1271" s="116"/>
      <c r="E1271" s="181">
        <f>SQRT(E1265*E1265+E1266*E1266)/E1208/1.73</f>
        <v>0</v>
      </c>
      <c r="F1271" s="182">
        <f t="shared" ref="F1271:AB1271" si="697">SQRT(F1265*F1265+F1266*F1266)/F1208/1.73</f>
        <v>0</v>
      </c>
      <c r="G1271" s="182">
        <f t="shared" si="697"/>
        <v>0</v>
      </c>
      <c r="H1271" s="453">
        <f t="shared" si="697"/>
        <v>0</v>
      </c>
      <c r="I1271" s="182">
        <f t="shared" si="697"/>
        <v>0</v>
      </c>
      <c r="J1271" s="182">
        <f t="shared" si="697"/>
        <v>0</v>
      </c>
      <c r="K1271" s="182">
        <f t="shared" si="697"/>
        <v>0</v>
      </c>
      <c r="L1271" s="182">
        <f t="shared" si="697"/>
        <v>0</v>
      </c>
      <c r="M1271" s="182">
        <f t="shared" si="697"/>
        <v>0</v>
      </c>
      <c r="N1271" s="453">
        <f t="shared" si="697"/>
        <v>0</v>
      </c>
      <c r="O1271" s="182">
        <f t="shared" si="697"/>
        <v>0</v>
      </c>
      <c r="P1271" s="182">
        <f t="shared" si="697"/>
        <v>0</v>
      </c>
      <c r="Q1271" s="182">
        <f t="shared" si="697"/>
        <v>0</v>
      </c>
      <c r="R1271" s="182">
        <f t="shared" si="697"/>
        <v>0</v>
      </c>
      <c r="S1271" s="182">
        <f t="shared" si="697"/>
        <v>0</v>
      </c>
      <c r="T1271" s="182">
        <f t="shared" si="697"/>
        <v>0</v>
      </c>
      <c r="U1271" s="182">
        <f t="shared" si="697"/>
        <v>0</v>
      </c>
      <c r="V1271" s="489">
        <f t="shared" si="697"/>
        <v>0</v>
      </c>
      <c r="W1271" s="182">
        <f t="shared" si="697"/>
        <v>0</v>
      </c>
      <c r="X1271" s="182">
        <f t="shared" si="697"/>
        <v>0</v>
      </c>
      <c r="Y1271" s="453">
        <f t="shared" si="697"/>
        <v>0</v>
      </c>
      <c r="Z1271" s="182">
        <f t="shared" si="697"/>
        <v>0</v>
      </c>
      <c r="AA1271" s="182">
        <f t="shared" si="697"/>
        <v>0</v>
      </c>
      <c r="AB1271" s="435">
        <f t="shared" si="697"/>
        <v>0</v>
      </c>
      <c r="AC1271" s="111">
        <f>AVERAGE(E1271:AB1271)</f>
        <v>0</v>
      </c>
      <c r="AD1271" s="98" t="e">
        <f>(AC1267-AC1271)/AC1267</f>
        <v>#DIV/0!</v>
      </c>
      <c r="AE1271" s="79"/>
      <c r="AF1271" s="80"/>
      <c r="AK1271" s="14"/>
      <c r="AL1271" s="14"/>
      <c r="AM1271" s="15"/>
      <c r="AN1271" s="14"/>
    </row>
    <row r="1272" spans="1:40">
      <c r="A1272" s="3295" t="s">
        <v>231</v>
      </c>
      <c r="B1272" s="3297" t="s">
        <v>232</v>
      </c>
      <c r="C1272" s="123" t="s">
        <v>16</v>
      </c>
      <c r="D1272" s="115" t="s">
        <v>932</v>
      </c>
      <c r="E1272" s="326">
        <v>1492</v>
      </c>
      <c r="F1272" s="71">
        <v>1812</v>
      </c>
      <c r="G1272" s="71">
        <v>1492</v>
      </c>
      <c r="H1272" s="448">
        <v>1517</v>
      </c>
      <c r="I1272" s="71">
        <v>1435</v>
      </c>
      <c r="J1272" s="71">
        <v>1394</v>
      </c>
      <c r="K1272" s="2006">
        <v>1435</v>
      </c>
      <c r="L1272" s="71">
        <v>1049</v>
      </c>
      <c r="M1272" s="71">
        <v>918</v>
      </c>
      <c r="N1272" s="448">
        <v>853</v>
      </c>
      <c r="O1272" s="71">
        <v>861</v>
      </c>
      <c r="P1272" s="71">
        <v>746</v>
      </c>
      <c r="Q1272" s="71">
        <v>738</v>
      </c>
      <c r="R1272" s="71">
        <v>787</v>
      </c>
      <c r="S1272" s="71">
        <v>812</v>
      </c>
      <c r="T1272" s="71">
        <v>894</v>
      </c>
      <c r="U1272" s="71">
        <v>926</v>
      </c>
      <c r="V1272" s="484">
        <v>1287</v>
      </c>
      <c r="W1272" s="71">
        <v>1476</v>
      </c>
      <c r="X1272" s="71">
        <v>1312</v>
      </c>
      <c r="Y1272" s="448">
        <v>1591</v>
      </c>
      <c r="Z1272" s="71">
        <v>1254</v>
      </c>
      <c r="AA1272" s="71">
        <v>1238</v>
      </c>
      <c r="AB1272" s="71">
        <v>1205</v>
      </c>
      <c r="AC1272" s="108">
        <f>SUM(E1272:AB1272)</f>
        <v>28524</v>
      </c>
      <c r="AD1272" s="870"/>
      <c r="AE1272" s="581">
        <v>60</v>
      </c>
      <c r="AF1272" s="582">
        <v>300</v>
      </c>
      <c r="AK1272" s="542"/>
      <c r="AL1272" s="543"/>
      <c r="AM1272" s="542"/>
      <c r="AN1272" s="15"/>
    </row>
    <row r="1273" spans="1:40">
      <c r="A1273" s="3293"/>
      <c r="B1273" s="3294"/>
      <c r="C1273" s="125" t="s">
        <v>18</v>
      </c>
      <c r="D1273" s="110" t="s">
        <v>932</v>
      </c>
      <c r="E1273" s="327">
        <v>1182</v>
      </c>
      <c r="F1273" s="328">
        <v>1435</v>
      </c>
      <c r="G1273" s="328">
        <v>1182</v>
      </c>
      <c r="H1273" s="449">
        <v>1201</v>
      </c>
      <c r="I1273" s="328">
        <v>1136</v>
      </c>
      <c r="J1273" s="328">
        <v>1104</v>
      </c>
      <c r="K1273" s="2003">
        <v>1136</v>
      </c>
      <c r="L1273" s="328">
        <v>831</v>
      </c>
      <c r="M1273" s="328">
        <v>727</v>
      </c>
      <c r="N1273" s="449">
        <v>675</v>
      </c>
      <c r="O1273" s="328">
        <v>682</v>
      </c>
      <c r="P1273" s="328">
        <v>591</v>
      </c>
      <c r="Q1273" s="328">
        <v>584</v>
      </c>
      <c r="R1273" s="328">
        <v>623</v>
      </c>
      <c r="S1273" s="328">
        <v>643</v>
      </c>
      <c r="T1273" s="328">
        <v>708</v>
      </c>
      <c r="U1273" s="328">
        <v>734</v>
      </c>
      <c r="V1273" s="485">
        <v>1019</v>
      </c>
      <c r="W1273" s="328">
        <v>1169</v>
      </c>
      <c r="X1273" s="328">
        <v>1039</v>
      </c>
      <c r="Y1273" s="449">
        <v>1259</v>
      </c>
      <c r="Z1273" s="328">
        <v>993</v>
      </c>
      <c r="AA1273" s="328">
        <v>980</v>
      </c>
      <c r="AB1273" s="328">
        <v>954</v>
      </c>
      <c r="AC1273" s="109">
        <f>SUM(E1273:AB1273)</f>
        <v>22587</v>
      </c>
      <c r="AD1273" s="871"/>
      <c r="AE1273" s="872"/>
      <c r="AF1273" s="873"/>
      <c r="AK1273" s="15"/>
      <c r="AL1273" s="15"/>
      <c r="AM1273" s="15"/>
      <c r="AN1273" s="15"/>
    </row>
    <row r="1274" spans="1:40">
      <c r="A1274" s="3293"/>
      <c r="B1274" s="3294"/>
      <c r="C1274" s="125" t="s">
        <v>19</v>
      </c>
      <c r="D1274" s="110" t="s">
        <v>62</v>
      </c>
      <c r="E1274" s="1715">
        <v>182</v>
      </c>
      <c r="F1274" s="426">
        <v>221</v>
      </c>
      <c r="G1274" s="426">
        <v>182</v>
      </c>
      <c r="H1274" s="450">
        <v>185</v>
      </c>
      <c r="I1274" s="426">
        <v>175</v>
      </c>
      <c r="J1274" s="426">
        <v>170</v>
      </c>
      <c r="K1274" s="426">
        <v>175</v>
      </c>
      <c r="L1274" s="426">
        <v>128</v>
      </c>
      <c r="M1274" s="426">
        <v>112</v>
      </c>
      <c r="N1274" s="450">
        <v>104</v>
      </c>
      <c r="O1274" s="426">
        <v>105</v>
      </c>
      <c r="P1274" s="426">
        <v>91</v>
      </c>
      <c r="Q1274" s="426">
        <v>90</v>
      </c>
      <c r="R1274" s="426">
        <v>96</v>
      </c>
      <c r="S1274" s="426">
        <v>99</v>
      </c>
      <c r="T1274" s="426">
        <v>109</v>
      </c>
      <c r="U1274" s="426">
        <v>113</v>
      </c>
      <c r="V1274" s="486">
        <v>157</v>
      </c>
      <c r="W1274" s="426">
        <v>180</v>
      </c>
      <c r="X1274" s="426">
        <v>160</v>
      </c>
      <c r="Y1274" s="450">
        <v>194</v>
      </c>
      <c r="Z1274" s="426">
        <v>153</v>
      </c>
      <c r="AA1274" s="426">
        <v>151</v>
      </c>
      <c r="AB1274" s="1716">
        <v>147</v>
      </c>
      <c r="AC1274" s="109">
        <f>AVERAGE(E1274:AB1274)</f>
        <v>144.95833333333334</v>
      </c>
      <c r="AD1274" s="871"/>
      <c r="AE1274" s="872"/>
      <c r="AF1274" s="873"/>
      <c r="AK1274" s="15"/>
      <c r="AL1274" s="15"/>
      <c r="AM1274" s="15"/>
      <c r="AN1274" s="15"/>
    </row>
    <row r="1275" spans="1:40" ht="16.5" thickBot="1">
      <c r="A1275" s="3296"/>
      <c r="B1275" s="3298"/>
      <c r="C1275" s="128" t="s">
        <v>21</v>
      </c>
      <c r="D1275" s="116"/>
      <c r="E1275" s="337">
        <f t="shared" ref="E1275:AB1275" si="698">E1273/E1272</f>
        <v>0.79222520107238603</v>
      </c>
      <c r="F1275" s="338">
        <f t="shared" si="698"/>
        <v>0.79194260485651213</v>
      </c>
      <c r="G1275" s="338">
        <f t="shared" si="698"/>
        <v>0.79222520107238603</v>
      </c>
      <c r="H1275" s="464">
        <f t="shared" si="698"/>
        <v>0.79169413315754777</v>
      </c>
      <c r="I1275" s="338">
        <f t="shared" si="698"/>
        <v>0.79163763066202086</v>
      </c>
      <c r="J1275" s="338">
        <f t="shared" si="698"/>
        <v>0.7919655667144907</v>
      </c>
      <c r="K1275" s="338">
        <f t="shared" si="698"/>
        <v>0.79163763066202086</v>
      </c>
      <c r="L1275" s="338">
        <f t="shared" si="698"/>
        <v>0.79218303145853197</v>
      </c>
      <c r="M1275" s="338">
        <f t="shared" si="698"/>
        <v>0.7919389978213508</v>
      </c>
      <c r="N1275" s="464">
        <f t="shared" si="698"/>
        <v>0.79132473622508792</v>
      </c>
      <c r="O1275" s="338">
        <f t="shared" si="698"/>
        <v>0.79210220673635312</v>
      </c>
      <c r="P1275" s="338">
        <f t="shared" si="698"/>
        <v>0.79222520107238603</v>
      </c>
      <c r="Q1275" s="338">
        <f t="shared" si="698"/>
        <v>0.79132791327913277</v>
      </c>
      <c r="R1275" s="338">
        <f t="shared" si="698"/>
        <v>0.79161372299872934</v>
      </c>
      <c r="S1275" s="338">
        <f t="shared" si="698"/>
        <v>0.79187192118226601</v>
      </c>
      <c r="T1275" s="338">
        <f t="shared" si="698"/>
        <v>0.79194630872483218</v>
      </c>
      <c r="U1275" s="338">
        <f t="shared" si="698"/>
        <v>0.79265658747300216</v>
      </c>
      <c r="V1275" s="501">
        <f t="shared" si="698"/>
        <v>0.79176379176379175</v>
      </c>
      <c r="W1275" s="338">
        <f t="shared" si="698"/>
        <v>0.79200542005420049</v>
      </c>
      <c r="X1275" s="338">
        <f t="shared" si="698"/>
        <v>0.79192073170731703</v>
      </c>
      <c r="Y1275" s="464">
        <f t="shared" si="698"/>
        <v>0.79132620993086111</v>
      </c>
      <c r="Z1275" s="338">
        <f t="shared" si="698"/>
        <v>0.79186602870813394</v>
      </c>
      <c r="AA1275" s="338">
        <f t="shared" si="698"/>
        <v>0.79159935379644586</v>
      </c>
      <c r="AB1275" s="970">
        <f t="shared" si="698"/>
        <v>0.79170124481327797</v>
      </c>
      <c r="AC1275" s="116"/>
      <c r="AD1275" s="871"/>
      <c r="AE1275" s="872"/>
      <c r="AF1275" s="873"/>
      <c r="AK1275" s="15"/>
      <c r="AL1275" s="15"/>
      <c r="AM1275" s="15"/>
      <c r="AN1275" s="15"/>
    </row>
    <row r="1276" spans="1:40" hidden="1">
      <c r="A1276" s="1802"/>
      <c r="B1276" s="1798"/>
      <c r="C1276" s="570" t="s">
        <v>130</v>
      </c>
      <c r="D1276" s="115"/>
      <c r="E1276" s="1818"/>
      <c r="F1276" s="208"/>
      <c r="G1276" s="208"/>
      <c r="H1276" s="447"/>
      <c r="I1276" s="208"/>
      <c r="J1276" s="208"/>
      <c r="K1276" s="208"/>
      <c r="L1276" s="208"/>
      <c r="M1276" s="208"/>
      <c r="N1276" s="447"/>
      <c r="O1276" s="208"/>
      <c r="P1276" s="208"/>
      <c r="Q1276" s="208"/>
      <c r="R1276" s="208"/>
      <c r="S1276" s="208"/>
      <c r="T1276" s="208"/>
      <c r="U1276" s="208"/>
      <c r="V1276" s="481"/>
      <c r="W1276" s="208"/>
      <c r="X1276" s="208"/>
      <c r="Y1276" s="447"/>
      <c r="Z1276" s="208"/>
      <c r="AA1276" s="208"/>
      <c r="AB1276" s="350"/>
      <c r="AC1276" s="115"/>
      <c r="AD1276" s="871"/>
      <c r="AE1276" s="872"/>
      <c r="AF1276" s="873"/>
      <c r="AK1276" s="15"/>
      <c r="AL1276" s="15"/>
      <c r="AM1276" s="15"/>
      <c r="AN1276" s="15"/>
    </row>
    <row r="1277" spans="1:40" hidden="1">
      <c r="A1277" s="1803"/>
      <c r="B1277" s="1799"/>
      <c r="C1277" s="126" t="s">
        <v>131</v>
      </c>
      <c r="D1277" s="110"/>
      <c r="E1277" s="81"/>
      <c r="F1277" s="158"/>
      <c r="G1277" s="158"/>
      <c r="H1277" s="446"/>
      <c r="I1277" s="158"/>
      <c r="J1277" s="158"/>
      <c r="K1277" s="158"/>
      <c r="L1277" s="158"/>
      <c r="M1277" s="158"/>
      <c r="N1277" s="446"/>
      <c r="O1277" s="158"/>
      <c r="P1277" s="158"/>
      <c r="Q1277" s="158"/>
      <c r="R1277" s="158"/>
      <c r="S1277" s="158"/>
      <c r="T1277" s="158"/>
      <c r="U1277" s="158"/>
      <c r="V1277" s="482"/>
      <c r="W1277" s="158"/>
      <c r="X1277" s="158"/>
      <c r="Y1277" s="446"/>
      <c r="Z1277" s="158"/>
      <c r="AA1277" s="158"/>
      <c r="AB1277" s="336"/>
      <c r="AC1277" s="110"/>
      <c r="AD1277" s="871"/>
      <c r="AE1277" s="872"/>
      <c r="AF1277" s="873"/>
      <c r="AG1277" s="15"/>
      <c r="AH1277" s="15"/>
      <c r="AI1277" s="15"/>
      <c r="AJ1277" s="15"/>
      <c r="AK1277" s="440"/>
      <c r="AL1277" s="440"/>
      <c r="AM1277" s="440"/>
      <c r="AN1277" s="440"/>
    </row>
    <row r="1278" spans="1:40" ht="16.5" hidden="1" thickBot="1">
      <c r="A1278" s="3222" t="s">
        <v>49</v>
      </c>
      <c r="B1278" s="3223"/>
      <c r="C1278" s="3224"/>
      <c r="D1278" s="116"/>
      <c r="E1278" s="181">
        <f>SQRT(E1272*E1272+E1273*E1273)/E1208/1.73</f>
        <v>178.32579444384271</v>
      </c>
      <c r="F1278" s="182">
        <f t="shared" ref="F1278:AB1278" si="699">SQRT(F1272*F1272+F1273*F1273)/F1208/1.73</f>
        <v>214.45734255593774</v>
      </c>
      <c r="G1278" s="182">
        <f t="shared" si="699"/>
        <v>176.60837106236104</v>
      </c>
      <c r="H1278" s="453">
        <f t="shared" si="699"/>
        <v>178.94675164553269</v>
      </c>
      <c r="I1278" s="182">
        <f t="shared" si="699"/>
        <v>170.08571113074217</v>
      </c>
      <c r="J1278" s="182">
        <f t="shared" si="699"/>
        <v>164.72283606490728</v>
      </c>
      <c r="K1278" s="182">
        <f t="shared" si="699"/>
        <v>168.46068841293248</v>
      </c>
      <c r="L1278" s="182">
        <f t="shared" si="699"/>
        <v>123.57276071717216</v>
      </c>
      <c r="M1278" s="182">
        <f t="shared" si="699"/>
        <v>107.9555940126467</v>
      </c>
      <c r="N1278" s="453">
        <f t="shared" si="699"/>
        <v>100.12201315767463</v>
      </c>
      <c r="O1278" s="182">
        <f t="shared" si="699"/>
        <v>101.0992693816892</v>
      </c>
      <c r="P1278" s="182">
        <f t="shared" si="699"/>
        <v>87.184639597346248</v>
      </c>
      <c r="Q1278" s="182">
        <f t="shared" si="699"/>
        <v>86.486151830546461</v>
      </c>
      <c r="R1278" s="182">
        <f t="shared" si="699"/>
        <v>92.683336601117233</v>
      </c>
      <c r="S1278" s="182">
        <f t="shared" si="699"/>
        <v>93.401496120867989</v>
      </c>
      <c r="T1278" s="182">
        <f t="shared" si="699"/>
        <v>104.30184646638735</v>
      </c>
      <c r="U1278" s="182">
        <f t="shared" si="699"/>
        <v>109.28301624870925</v>
      </c>
      <c r="V1278" s="489">
        <f t="shared" si="699"/>
        <v>152.06418401848933</v>
      </c>
      <c r="W1278" s="182">
        <f t="shared" si="699"/>
        <v>173.58127238430754</v>
      </c>
      <c r="X1278" s="182">
        <f t="shared" si="699"/>
        <v>153.06747103387269</v>
      </c>
      <c r="Y1278" s="453">
        <f t="shared" si="699"/>
        <v>187.04372211224518</v>
      </c>
      <c r="Z1278" s="182">
        <f t="shared" si="699"/>
        <v>145.605707490767</v>
      </c>
      <c r="AA1278" s="182">
        <f t="shared" si="699"/>
        <v>143.50325530898959</v>
      </c>
      <c r="AB1278" s="435">
        <f t="shared" si="699"/>
        <v>139.24708969035879</v>
      </c>
      <c r="AC1278" s="111">
        <f>AVERAGE(E1278:AB1278)</f>
        <v>139.65876339539349</v>
      </c>
      <c r="AD1278" s="98">
        <f>(AC1274-AC1278)/AC1274</f>
        <v>3.6559263728242711E-2</v>
      </c>
      <c r="AE1278" s="79"/>
      <c r="AF1278" s="80"/>
      <c r="AK1278" s="14"/>
      <c r="AL1278" s="14"/>
      <c r="AM1278" s="15"/>
      <c r="AN1278" s="14"/>
    </row>
    <row r="1279" spans="1:40">
      <c r="A1279" s="3295" t="s">
        <v>233</v>
      </c>
      <c r="B1279" s="3297" t="s">
        <v>234</v>
      </c>
      <c r="C1279" s="123" t="s">
        <v>16</v>
      </c>
      <c r="D1279" s="115" t="s">
        <v>932</v>
      </c>
      <c r="E1279" s="1998">
        <v>7.92</v>
      </c>
      <c r="F1279" s="2000">
        <v>3.96</v>
      </c>
      <c r="G1279" s="2000">
        <v>3.24</v>
      </c>
      <c r="H1279" s="2001">
        <v>3.6</v>
      </c>
      <c r="I1279" s="2000">
        <v>2.52</v>
      </c>
      <c r="J1279" s="2000">
        <v>2.88</v>
      </c>
      <c r="K1279" s="2002">
        <v>2.52</v>
      </c>
      <c r="L1279" s="2000">
        <v>3.24</v>
      </c>
      <c r="M1279" s="2000">
        <v>6.84</v>
      </c>
      <c r="N1279" s="2001">
        <v>4.68</v>
      </c>
      <c r="O1279" s="2000">
        <v>8.64</v>
      </c>
      <c r="P1279" s="2000">
        <v>10.08</v>
      </c>
      <c r="Q1279" s="2000">
        <v>3.6</v>
      </c>
      <c r="R1279" s="2000">
        <v>10.08</v>
      </c>
      <c r="S1279" s="2000">
        <v>5.4</v>
      </c>
      <c r="T1279" s="2000">
        <v>7.2</v>
      </c>
      <c r="U1279" s="2000">
        <v>9.7200000000000006</v>
      </c>
      <c r="V1279" s="2864">
        <v>6.12</v>
      </c>
      <c r="W1279" s="2000">
        <v>11.88</v>
      </c>
      <c r="X1279" s="2000">
        <v>16.559999999999999</v>
      </c>
      <c r="Y1279" s="2001">
        <v>3.6</v>
      </c>
      <c r="Z1279" s="2000">
        <v>3.96</v>
      </c>
      <c r="AA1279" s="2000">
        <v>6.12</v>
      </c>
      <c r="AB1279" s="2000">
        <v>9.36</v>
      </c>
      <c r="AC1279" s="108">
        <f>SUM(E1279:AB1279)</f>
        <v>153.72000000000003</v>
      </c>
      <c r="AD1279" s="870"/>
      <c r="AE1279" s="581">
        <v>60</v>
      </c>
      <c r="AF1279" s="582">
        <v>30</v>
      </c>
      <c r="AK1279" s="542"/>
      <c r="AL1279" s="543"/>
      <c r="AM1279" s="542"/>
      <c r="AN1279" s="15"/>
    </row>
    <row r="1280" spans="1:40">
      <c r="A1280" s="3293"/>
      <c r="B1280" s="3294"/>
      <c r="C1280" s="125" t="s">
        <v>18</v>
      </c>
      <c r="D1280" s="110" t="s">
        <v>932</v>
      </c>
      <c r="E1280" s="327">
        <v>6.48</v>
      </c>
      <c r="F1280" s="328">
        <v>3.96</v>
      </c>
      <c r="G1280" s="328">
        <v>4.32</v>
      </c>
      <c r="H1280" s="449">
        <v>3.96</v>
      </c>
      <c r="I1280" s="328">
        <v>4.32</v>
      </c>
      <c r="J1280" s="328">
        <v>3.96</v>
      </c>
      <c r="K1280" s="2003">
        <v>4.32</v>
      </c>
      <c r="L1280" s="328">
        <v>4.32</v>
      </c>
      <c r="M1280" s="328">
        <v>9.7200000000000006</v>
      </c>
      <c r="N1280" s="449">
        <v>6.48</v>
      </c>
      <c r="O1280" s="328">
        <v>11.88</v>
      </c>
      <c r="P1280" s="328">
        <v>14.04</v>
      </c>
      <c r="Q1280" s="328">
        <v>5.4</v>
      </c>
      <c r="R1280" s="328">
        <v>14.4</v>
      </c>
      <c r="S1280" s="328">
        <v>8.64</v>
      </c>
      <c r="T1280" s="328">
        <v>11.16</v>
      </c>
      <c r="U1280" s="328">
        <v>15.12</v>
      </c>
      <c r="V1280" s="485">
        <v>9.7200000000000006</v>
      </c>
      <c r="W1280" s="328">
        <v>16.920000000000002</v>
      </c>
      <c r="X1280" s="328">
        <v>22.68</v>
      </c>
      <c r="Y1280" s="449">
        <v>4.32</v>
      </c>
      <c r="Z1280" s="328">
        <v>3.24</v>
      </c>
      <c r="AA1280" s="328">
        <v>5.4</v>
      </c>
      <c r="AB1280" s="328">
        <v>6.48</v>
      </c>
      <c r="AC1280" s="109">
        <f>SUM(E1280:AB1280)</f>
        <v>201.24</v>
      </c>
      <c r="AD1280" s="871"/>
      <c r="AE1280" s="872"/>
      <c r="AF1280" s="873"/>
      <c r="AK1280" s="15"/>
      <c r="AL1280" s="15"/>
      <c r="AM1280" s="15"/>
      <c r="AN1280" s="15"/>
    </row>
    <row r="1281" spans="1:40">
      <c r="A1281" s="3293"/>
      <c r="B1281" s="3294"/>
      <c r="C1281" s="125" t="s">
        <v>19</v>
      </c>
      <c r="D1281" s="110" t="s">
        <v>62</v>
      </c>
      <c r="E1281" s="1715">
        <v>1</v>
      </c>
      <c r="F1281" s="426">
        <v>1</v>
      </c>
      <c r="G1281" s="426">
        <v>1</v>
      </c>
      <c r="H1281" s="450">
        <v>1</v>
      </c>
      <c r="I1281" s="426">
        <v>1</v>
      </c>
      <c r="J1281" s="426">
        <v>1</v>
      </c>
      <c r="K1281" s="426">
        <v>1</v>
      </c>
      <c r="L1281" s="426">
        <v>1</v>
      </c>
      <c r="M1281" s="426">
        <v>1</v>
      </c>
      <c r="N1281" s="450">
        <v>1</v>
      </c>
      <c r="O1281" s="426">
        <v>1</v>
      </c>
      <c r="P1281" s="426">
        <v>1</v>
      </c>
      <c r="Q1281" s="426">
        <v>1</v>
      </c>
      <c r="R1281" s="426">
        <v>1</v>
      </c>
      <c r="S1281" s="426">
        <v>1</v>
      </c>
      <c r="T1281" s="426">
        <v>1</v>
      </c>
      <c r="U1281" s="426">
        <v>1</v>
      </c>
      <c r="V1281" s="486">
        <v>1</v>
      </c>
      <c r="W1281" s="426">
        <v>3</v>
      </c>
      <c r="X1281" s="426">
        <v>1</v>
      </c>
      <c r="Y1281" s="450">
        <v>1</v>
      </c>
      <c r="Z1281" s="426">
        <v>1</v>
      </c>
      <c r="AA1281" s="426">
        <v>2</v>
      </c>
      <c r="AB1281" s="1716">
        <v>2</v>
      </c>
      <c r="AC1281" s="109">
        <f>AVERAGE(E1281:AB1281)</f>
        <v>1.1666666666666667</v>
      </c>
      <c r="AD1281" s="871"/>
      <c r="AE1281" s="872"/>
      <c r="AF1281" s="873"/>
      <c r="AK1281" s="15"/>
      <c r="AL1281" s="15"/>
      <c r="AM1281" s="15"/>
      <c r="AN1281" s="15"/>
    </row>
    <row r="1282" spans="1:40" ht="16.5" thickBot="1">
      <c r="A1282" s="3293"/>
      <c r="B1282" s="3294"/>
      <c r="C1282" s="565" t="s">
        <v>21</v>
      </c>
      <c r="D1282" s="130"/>
      <c r="E1282" s="379">
        <f t="shared" ref="E1282:AB1282" si="700">E1280/E1279</f>
        <v>0.81818181818181823</v>
      </c>
      <c r="F1282" s="343">
        <f t="shared" si="700"/>
        <v>1</v>
      </c>
      <c r="G1282" s="343">
        <f t="shared" si="700"/>
        <v>1.3333333333333333</v>
      </c>
      <c r="H1282" s="475">
        <f t="shared" si="700"/>
        <v>1.0999999999999999</v>
      </c>
      <c r="I1282" s="343">
        <f t="shared" si="700"/>
        <v>1.7142857142857144</v>
      </c>
      <c r="J1282" s="343">
        <f t="shared" si="700"/>
        <v>1.375</v>
      </c>
      <c r="K1282" s="343">
        <f t="shared" si="700"/>
        <v>1.7142857142857144</v>
      </c>
      <c r="L1282" s="343">
        <f t="shared" si="700"/>
        <v>1.3333333333333333</v>
      </c>
      <c r="M1282" s="343">
        <f t="shared" si="700"/>
        <v>1.4210526315789476</v>
      </c>
      <c r="N1282" s="475">
        <f t="shared" si="700"/>
        <v>1.3846153846153848</v>
      </c>
      <c r="O1282" s="343">
        <f t="shared" si="700"/>
        <v>1.375</v>
      </c>
      <c r="P1282" s="343">
        <f t="shared" si="700"/>
        <v>1.3928571428571428</v>
      </c>
      <c r="Q1282" s="343">
        <f t="shared" si="700"/>
        <v>1.5</v>
      </c>
      <c r="R1282" s="343">
        <f t="shared" si="700"/>
        <v>1.4285714285714286</v>
      </c>
      <c r="S1282" s="343">
        <f t="shared" si="700"/>
        <v>1.6</v>
      </c>
      <c r="T1282" s="343">
        <f t="shared" si="700"/>
        <v>1.55</v>
      </c>
      <c r="U1282" s="343">
        <f t="shared" si="700"/>
        <v>1.5555555555555554</v>
      </c>
      <c r="V1282" s="483">
        <f t="shared" si="700"/>
        <v>1.5882352941176472</v>
      </c>
      <c r="W1282" s="343">
        <f t="shared" si="700"/>
        <v>1.4242424242424243</v>
      </c>
      <c r="X1282" s="343">
        <f t="shared" si="700"/>
        <v>1.3695652173913044</v>
      </c>
      <c r="Y1282" s="475">
        <f t="shared" si="700"/>
        <v>1.2</v>
      </c>
      <c r="Z1282" s="343">
        <f t="shared" si="700"/>
        <v>0.81818181818181823</v>
      </c>
      <c r="AA1282" s="343">
        <f t="shared" si="700"/>
        <v>0.88235294117647067</v>
      </c>
      <c r="AB1282" s="566">
        <f t="shared" si="700"/>
        <v>0.6923076923076924</v>
      </c>
      <c r="AC1282" s="130"/>
      <c r="AD1282" s="871"/>
      <c r="AE1282" s="872"/>
      <c r="AF1282" s="873"/>
      <c r="AK1282" s="15"/>
      <c r="AL1282" s="15"/>
      <c r="AM1282" s="15"/>
      <c r="AN1282" s="15"/>
    </row>
    <row r="1283" spans="1:40" hidden="1">
      <c r="A1283" s="1802"/>
      <c r="B1283" s="1798"/>
      <c r="C1283" s="570" t="s">
        <v>130</v>
      </c>
      <c r="D1283" s="115"/>
      <c r="E1283" s="1818"/>
      <c r="F1283" s="208"/>
      <c r="G1283" s="208"/>
      <c r="H1283" s="447"/>
      <c r="I1283" s="208"/>
      <c r="J1283" s="208"/>
      <c r="K1283" s="208"/>
      <c r="L1283" s="208"/>
      <c r="M1283" s="208"/>
      <c r="N1283" s="447"/>
      <c r="O1283" s="208"/>
      <c r="P1283" s="208"/>
      <c r="Q1283" s="208"/>
      <c r="R1283" s="208"/>
      <c r="S1283" s="208"/>
      <c r="T1283" s="208"/>
      <c r="U1283" s="208"/>
      <c r="V1283" s="481"/>
      <c r="W1283" s="208"/>
      <c r="X1283" s="208"/>
      <c r="Y1283" s="447"/>
      <c r="Z1283" s="208"/>
      <c r="AA1283" s="208"/>
      <c r="AB1283" s="350"/>
      <c r="AC1283" s="115"/>
      <c r="AD1283" s="871"/>
      <c r="AE1283" s="872"/>
      <c r="AF1283" s="873"/>
      <c r="AK1283" s="15"/>
      <c r="AL1283" s="15"/>
      <c r="AM1283" s="15"/>
      <c r="AN1283" s="15"/>
    </row>
    <row r="1284" spans="1:40" hidden="1">
      <c r="A1284" s="1803"/>
      <c r="B1284" s="1799"/>
      <c r="C1284" s="126" t="s">
        <v>131</v>
      </c>
      <c r="D1284" s="110"/>
      <c r="E1284" s="81"/>
      <c r="F1284" s="158"/>
      <c r="G1284" s="158"/>
      <c r="H1284" s="446"/>
      <c r="I1284" s="158"/>
      <c r="J1284" s="158"/>
      <c r="K1284" s="158"/>
      <c r="L1284" s="158"/>
      <c r="M1284" s="158"/>
      <c r="N1284" s="446"/>
      <c r="O1284" s="158"/>
      <c r="P1284" s="158"/>
      <c r="Q1284" s="158"/>
      <c r="R1284" s="158"/>
      <c r="S1284" s="158"/>
      <c r="T1284" s="158"/>
      <c r="U1284" s="158"/>
      <c r="V1284" s="482"/>
      <c r="W1284" s="158"/>
      <c r="X1284" s="158"/>
      <c r="Y1284" s="446"/>
      <c r="Z1284" s="158"/>
      <c r="AA1284" s="158"/>
      <c r="AB1284" s="336"/>
      <c r="AC1284" s="110"/>
      <c r="AD1284" s="871"/>
      <c r="AE1284" s="872"/>
      <c r="AF1284" s="873"/>
      <c r="AG1284" s="15"/>
      <c r="AH1284" s="15"/>
      <c r="AI1284" s="15"/>
      <c r="AJ1284" s="15"/>
      <c r="AK1284" s="440"/>
      <c r="AL1284" s="440"/>
      <c r="AM1284" s="440"/>
      <c r="AN1284" s="440"/>
    </row>
    <row r="1285" spans="1:40" ht="16.5" hidden="1" thickBot="1">
      <c r="A1285" s="3222" t="s">
        <v>49</v>
      </c>
      <c r="B1285" s="3223"/>
      <c r="C1285" s="3224"/>
      <c r="D1285" s="116"/>
      <c r="E1285" s="181">
        <f>SQRT(E1279*E1279+E1280*E1280)/E1208/1.73</f>
        <v>0.95868716712016611</v>
      </c>
      <c r="F1285" s="182">
        <f t="shared" ref="F1285:AB1285" si="701">SQRT(F1279*F1279+F1280*F1280)/F1208/1.73</f>
        <v>0.51960824529801319</v>
      </c>
      <c r="G1285" s="182">
        <f t="shared" si="701"/>
        <v>0.50102524610545651</v>
      </c>
      <c r="H1285" s="453">
        <f t="shared" si="701"/>
        <v>0.49496275135580692</v>
      </c>
      <c r="I1285" s="182">
        <f t="shared" si="701"/>
        <v>0.46477704181940882</v>
      </c>
      <c r="J1285" s="182">
        <f t="shared" si="701"/>
        <v>0.45358394315480582</v>
      </c>
      <c r="K1285" s="182">
        <f t="shared" si="701"/>
        <v>0.46033649683387301</v>
      </c>
      <c r="L1285" s="182">
        <f t="shared" si="701"/>
        <v>0.49862416665127712</v>
      </c>
      <c r="M1285" s="182">
        <f t="shared" si="701"/>
        <v>1.0957263502537831</v>
      </c>
      <c r="N1285" s="453">
        <f t="shared" si="701"/>
        <v>0.73573296196962801</v>
      </c>
      <c r="O1285" s="182">
        <f t="shared" si="701"/>
        <v>1.3520846203595487</v>
      </c>
      <c r="P1285" s="182">
        <f t="shared" si="701"/>
        <v>1.5832974169990963</v>
      </c>
      <c r="Q1285" s="182">
        <f t="shared" si="701"/>
        <v>0.59641345523541189</v>
      </c>
      <c r="R1285" s="182">
        <f t="shared" si="701"/>
        <v>1.6230622990873824</v>
      </c>
      <c r="S1285" s="182">
        <f t="shared" si="701"/>
        <v>0.91878654402181681</v>
      </c>
      <c r="T1285" s="182">
        <f t="shared" si="701"/>
        <v>1.2146981832975086</v>
      </c>
      <c r="U1285" s="182">
        <f t="shared" si="701"/>
        <v>1.6624076148217986</v>
      </c>
      <c r="V1285" s="489">
        <f t="shared" si="701"/>
        <v>1.064009968889094</v>
      </c>
      <c r="W1285" s="182">
        <f t="shared" si="701"/>
        <v>1.9059617577159031</v>
      </c>
      <c r="X1285" s="182">
        <f t="shared" si="701"/>
        <v>2.5684410987679449</v>
      </c>
      <c r="Y1285" s="453">
        <f t="shared" si="701"/>
        <v>0.51842241397726507</v>
      </c>
      <c r="Z1285" s="182">
        <f t="shared" si="701"/>
        <v>0.46575589142767132</v>
      </c>
      <c r="AA1285" s="182">
        <f t="shared" si="701"/>
        <v>0.74178977306715876</v>
      </c>
      <c r="AB1285" s="435">
        <f t="shared" si="701"/>
        <v>1.031420404860399</v>
      </c>
      <c r="AC1285" s="111">
        <f>AVERAGE(E1285:AB1285)</f>
        <v>0.97623399221209251</v>
      </c>
      <c r="AD1285" s="98">
        <f>(AC1281-AC1285)/AC1281</f>
        <v>0.16322800667534934</v>
      </c>
      <c r="AE1285" s="79"/>
      <c r="AF1285" s="80"/>
      <c r="AK1285" s="14"/>
      <c r="AL1285" s="14"/>
      <c r="AM1285" s="15"/>
      <c r="AN1285" s="14"/>
    </row>
    <row r="1286" spans="1:40">
      <c r="A1286" s="3295" t="s">
        <v>235</v>
      </c>
      <c r="B1286" s="3297" t="s">
        <v>236</v>
      </c>
      <c r="C1286" s="123" t="s">
        <v>16</v>
      </c>
      <c r="D1286" s="115" t="s">
        <v>932</v>
      </c>
      <c r="E1286" s="326">
        <v>2808</v>
      </c>
      <c r="F1286" s="71">
        <v>2635.2</v>
      </c>
      <c r="G1286" s="71">
        <v>2704.8</v>
      </c>
      <c r="H1286" s="448">
        <v>2641.2</v>
      </c>
      <c r="I1286" s="71">
        <v>2641.2</v>
      </c>
      <c r="J1286" s="71">
        <v>2674.8</v>
      </c>
      <c r="K1286" s="2006">
        <v>2677.2</v>
      </c>
      <c r="L1286" s="71">
        <v>2536.8000000000002</v>
      </c>
      <c r="M1286" s="71">
        <v>2410.8000000000002</v>
      </c>
      <c r="N1286" s="448">
        <v>2398.8000000000002</v>
      </c>
      <c r="O1286" s="71">
        <v>2437.1999999999998</v>
      </c>
      <c r="P1286" s="71">
        <v>2382</v>
      </c>
      <c r="Q1286" s="71">
        <v>2492.4</v>
      </c>
      <c r="R1286" s="71">
        <v>2535.6</v>
      </c>
      <c r="S1286" s="71">
        <v>2688</v>
      </c>
      <c r="T1286" s="71">
        <v>2666.4</v>
      </c>
      <c r="U1286" s="71">
        <v>2720.4</v>
      </c>
      <c r="V1286" s="484">
        <v>2648.4</v>
      </c>
      <c r="W1286" s="71">
        <v>2660.4</v>
      </c>
      <c r="X1286" s="71">
        <v>2559.6</v>
      </c>
      <c r="Y1286" s="448">
        <v>2701.2</v>
      </c>
      <c r="Z1286" s="71">
        <v>2703.6</v>
      </c>
      <c r="AA1286" s="71">
        <v>2755.2</v>
      </c>
      <c r="AB1286" s="71">
        <v>2690.4</v>
      </c>
      <c r="AC1286" s="108">
        <f>SUM(E1286:AB1286)</f>
        <v>62769.599999999999</v>
      </c>
      <c r="AD1286" s="870"/>
      <c r="AE1286" s="581">
        <v>60</v>
      </c>
      <c r="AF1286" s="582">
        <v>200</v>
      </c>
      <c r="AK1286" s="542"/>
      <c r="AL1286" s="543"/>
      <c r="AM1286" s="542"/>
      <c r="AN1286" s="15"/>
    </row>
    <row r="1287" spans="1:40">
      <c r="A1287" s="3293"/>
      <c r="B1287" s="3294"/>
      <c r="C1287" s="125" t="s">
        <v>18</v>
      </c>
      <c r="D1287" s="110" t="s">
        <v>932</v>
      </c>
      <c r="E1287" s="327">
        <v>912</v>
      </c>
      <c r="F1287" s="328">
        <v>704.4</v>
      </c>
      <c r="G1287" s="328">
        <v>769.2</v>
      </c>
      <c r="H1287" s="449">
        <v>748.8</v>
      </c>
      <c r="I1287" s="328">
        <v>781.2</v>
      </c>
      <c r="J1287" s="328">
        <v>769.2</v>
      </c>
      <c r="K1287" s="2003">
        <v>759.6</v>
      </c>
      <c r="L1287" s="328">
        <v>456</v>
      </c>
      <c r="M1287" s="328">
        <v>246</v>
      </c>
      <c r="N1287" s="449">
        <v>250.8</v>
      </c>
      <c r="O1287" s="328">
        <v>337.2</v>
      </c>
      <c r="P1287" s="328">
        <v>268.8</v>
      </c>
      <c r="Q1287" s="328">
        <v>380.4</v>
      </c>
      <c r="R1287" s="328">
        <v>374.4</v>
      </c>
      <c r="S1287" s="328">
        <v>565.20000000000005</v>
      </c>
      <c r="T1287" s="328">
        <v>554.4</v>
      </c>
      <c r="U1287" s="328">
        <v>604.79999999999995</v>
      </c>
      <c r="V1287" s="485">
        <v>538.79999999999995</v>
      </c>
      <c r="W1287" s="328">
        <v>540</v>
      </c>
      <c r="X1287" s="328">
        <v>427.2</v>
      </c>
      <c r="Y1287" s="449">
        <v>842.4</v>
      </c>
      <c r="Z1287" s="328">
        <v>861.6</v>
      </c>
      <c r="AA1287" s="328">
        <v>940.8</v>
      </c>
      <c r="AB1287" s="328">
        <v>900</v>
      </c>
      <c r="AC1287" s="109">
        <f>SUM(E1287:AB1287)</f>
        <v>14533.199999999999</v>
      </c>
      <c r="AD1287" s="871"/>
      <c r="AE1287" s="872"/>
      <c r="AF1287" s="873"/>
      <c r="AK1287" s="15"/>
      <c r="AL1287" s="15"/>
      <c r="AM1287" s="15"/>
      <c r="AN1287" s="15"/>
    </row>
    <row r="1288" spans="1:40">
      <c r="A1288" s="3293"/>
      <c r="B1288" s="3294"/>
      <c r="C1288" s="125" t="s">
        <v>19</v>
      </c>
      <c r="D1288" s="110" t="s">
        <v>62</v>
      </c>
      <c r="E1288" s="1715">
        <v>279</v>
      </c>
      <c r="F1288" s="426">
        <v>237</v>
      </c>
      <c r="G1288" s="426">
        <v>266</v>
      </c>
      <c r="H1288" s="450">
        <v>253</v>
      </c>
      <c r="I1288" s="426">
        <v>276</v>
      </c>
      <c r="J1288" s="426">
        <v>253</v>
      </c>
      <c r="K1288" s="426">
        <v>259</v>
      </c>
      <c r="L1288" s="426">
        <v>228</v>
      </c>
      <c r="M1288" s="426">
        <v>227</v>
      </c>
      <c r="N1288" s="450">
        <v>223</v>
      </c>
      <c r="O1288" s="426">
        <v>236</v>
      </c>
      <c r="P1288" s="426">
        <v>220</v>
      </c>
      <c r="Q1288" s="426">
        <v>253</v>
      </c>
      <c r="R1288" s="426">
        <v>233</v>
      </c>
      <c r="S1288" s="426">
        <v>257</v>
      </c>
      <c r="T1288" s="426">
        <v>246</v>
      </c>
      <c r="U1288" s="426">
        <v>250</v>
      </c>
      <c r="V1288" s="486">
        <v>240</v>
      </c>
      <c r="W1288" s="426">
        <v>247</v>
      </c>
      <c r="X1288" s="426">
        <v>228</v>
      </c>
      <c r="Y1288" s="450">
        <v>263</v>
      </c>
      <c r="Z1288" s="426">
        <v>262</v>
      </c>
      <c r="AA1288" s="426">
        <v>272</v>
      </c>
      <c r="AB1288" s="1716">
        <v>254</v>
      </c>
      <c r="AC1288" s="109">
        <f>AVERAGE(E1288:AB1288)</f>
        <v>248.41666666666666</v>
      </c>
      <c r="AD1288" s="871"/>
      <c r="AE1288" s="872"/>
      <c r="AF1288" s="873"/>
      <c r="AK1288" s="15"/>
      <c r="AL1288" s="15"/>
      <c r="AM1288" s="15"/>
      <c r="AN1288" s="15"/>
    </row>
    <row r="1289" spans="1:40" ht="16.5" thickBot="1">
      <c r="A1289" s="3296"/>
      <c r="B1289" s="3298"/>
      <c r="C1289" s="128" t="s">
        <v>21</v>
      </c>
      <c r="D1289" s="116"/>
      <c r="E1289" s="337">
        <f t="shared" ref="E1289:AB1289" si="702">E1287/E1286</f>
        <v>0.3247863247863248</v>
      </c>
      <c r="F1289" s="338">
        <f t="shared" si="702"/>
        <v>0.26730418943533696</v>
      </c>
      <c r="G1289" s="338">
        <f t="shared" si="702"/>
        <v>0.28438331854480925</v>
      </c>
      <c r="H1289" s="464">
        <f t="shared" si="702"/>
        <v>0.283507496592458</v>
      </c>
      <c r="I1289" s="338">
        <f t="shared" si="702"/>
        <v>0.29577464788732399</v>
      </c>
      <c r="J1289" s="338">
        <f t="shared" si="702"/>
        <v>0.28757290264692686</v>
      </c>
      <c r="K1289" s="338">
        <f t="shared" si="702"/>
        <v>0.28372926938592563</v>
      </c>
      <c r="L1289" s="338">
        <f t="shared" si="702"/>
        <v>0.17975402081362346</v>
      </c>
      <c r="M1289" s="338">
        <f t="shared" si="702"/>
        <v>0.1020408163265306</v>
      </c>
      <c r="N1289" s="464">
        <f t="shared" si="702"/>
        <v>0.10455227613806903</v>
      </c>
      <c r="O1289" s="338">
        <f t="shared" si="702"/>
        <v>0.13835548990645002</v>
      </c>
      <c r="P1289" s="338">
        <f t="shared" si="702"/>
        <v>0.11284634760705291</v>
      </c>
      <c r="Q1289" s="338">
        <f t="shared" si="702"/>
        <v>0.1526239768897448</v>
      </c>
      <c r="R1289" s="338">
        <f t="shared" si="702"/>
        <v>0.1476573592049219</v>
      </c>
      <c r="S1289" s="338">
        <f t="shared" si="702"/>
        <v>0.21026785714285717</v>
      </c>
      <c r="T1289" s="338">
        <f t="shared" si="702"/>
        <v>0.20792079207920791</v>
      </c>
      <c r="U1289" s="338">
        <f t="shared" si="702"/>
        <v>0.22232024702249667</v>
      </c>
      <c r="V1289" s="501">
        <f t="shared" si="702"/>
        <v>0.20344358858178521</v>
      </c>
      <c r="W1289" s="338">
        <f t="shared" si="702"/>
        <v>0.20297699594046006</v>
      </c>
      <c r="X1289" s="338">
        <f t="shared" si="702"/>
        <v>0.16690107829348336</v>
      </c>
      <c r="Y1289" s="464">
        <f t="shared" si="702"/>
        <v>0.31186139493558418</v>
      </c>
      <c r="Z1289" s="338">
        <f t="shared" si="702"/>
        <v>0.31868619618286731</v>
      </c>
      <c r="AA1289" s="338">
        <f t="shared" si="702"/>
        <v>0.34146341463414637</v>
      </c>
      <c r="AB1289" s="970">
        <f t="shared" si="702"/>
        <v>0.3345227475468332</v>
      </c>
      <c r="AC1289" s="116"/>
      <c r="AD1289" s="871"/>
      <c r="AE1289" s="872"/>
      <c r="AF1289" s="873"/>
      <c r="AK1289" s="15"/>
      <c r="AL1289" s="15"/>
      <c r="AM1289" s="15"/>
      <c r="AN1289" s="15"/>
    </row>
    <row r="1290" spans="1:40" hidden="1">
      <c r="A1290" s="1802"/>
      <c r="B1290" s="1798"/>
      <c r="C1290" s="570" t="s">
        <v>130</v>
      </c>
      <c r="D1290" s="115"/>
      <c r="E1290" s="1818"/>
      <c r="F1290" s="208"/>
      <c r="G1290" s="208"/>
      <c r="H1290" s="447"/>
      <c r="I1290" s="208"/>
      <c r="J1290" s="208"/>
      <c r="K1290" s="208"/>
      <c r="L1290" s="208"/>
      <c r="M1290" s="208"/>
      <c r="N1290" s="447"/>
      <c r="O1290" s="208"/>
      <c r="P1290" s="208"/>
      <c r="Q1290" s="208"/>
      <c r="R1290" s="208"/>
      <c r="S1290" s="208"/>
      <c r="T1290" s="208"/>
      <c r="U1290" s="208"/>
      <c r="V1290" s="481"/>
      <c r="W1290" s="208"/>
      <c r="X1290" s="208"/>
      <c r="Y1290" s="447"/>
      <c r="Z1290" s="208"/>
      <c r="AA1290" s="208"/>
      <c r="AB1290" s="350"/>
      <c r="AC1290" s="115"/>
      <c r="AD1290" s="871"/>
      <c r="AE1290" s="872"/>
      <c r="AF1290" s="873"/>
      <c r="AK1290" s="15"/>
      <c r="AL1290" s="15"/>
      <c r="AM1290" s="15"/>
      <c r="AN1290" s="15"/>
    </row>
    <row r="1291" spans="1:40" hidden="1">
      <c r="A1291" s="1803"/>
      <c r="B1291" s="1799"/>
      <c r="C1291" s="126" t="s">
        <v>131</v>
      </c>
      <c r="D1291" s="110"/>
      <c r="E1291" s="81"/>
      <c r="F1291" s="158"/>
      <c r="G1291" s="158"/>
      <c r="H1291" s="446"/>
      <c r="I1291" s="158"/>
      <c r="J1291" s="158"/>
      <c r="K1291" s="158"/>
      <c r="L1291" s="158"/>
      <c r="M1291" s="158"/>
      <c r="N1291" s="446"/>
      <c r="O1291" s="158"/>
      <c r="P1291" s="158"/>
      <c r="Q1291" s="158"/>
      <c r="R1291" s="158"/>
      <c r="S1291" s="158"/>
      <c r="T1291" s="158"/>
      <c r="U1291" s="158"/>
      <c r="V1291" s="482"/>
      <c r="W1291" s="158"/>
      <c r="X1291" s="158"/>
      <c r="Y1291" s="446"/>
      <c r="Z1291" s="158"/>
      <c r="AA1291" s="158"/>
      <c r="AB1291" s="336"/>
      <c r="AC1291" s="110"/>
      <c r="AD1291" s="871"/>
      <c r="AE1291" s="872"/>
      <c r="AF1291" s="873"/>
      <c r="AG1291" s="15"/>
      <c r="AH1291" s="15"/>
      <c r="AI1291" s="15"/>
      <c r="AJ1291" s="15"/>
      <c r="AK1291" s="440"/>
      <c r="AL1291" s="440"/>
      <c r="AM1291" s="440"/>
      <c r="AN1291" s="440"/>
    </row>
    <row r="1292" spans="1:40" ht="16.5" hidden="1" thickBot="1">
      <c r="A1292" s="3222" t="s">
        <v>49</v>
      </c>
      <c r="B1292" s="3223"/>
      <c r="C1292" s="3224"/>
      <c r="D1292" s="116"/>
      <c r="E1292" s="181">
        <f>SQRT(E1286*E1286+E1287*E1287)/E1208/1.73</f>
        <v>276.59383162153438</v>
      </c>
      <c r="F1292" s="182">
        <f t="shared" ref="F1292:AB1292" si="703">SQRT(F1286*F1286+F1287*F1287)/F1208/1.73</f>
        <v>253.08458669126671</v>
      </c>
      <c r="G1292" s="182">
        <f t="shared" si="703"/>
        <v>260.90867382461056</v>
      </c>
      <c r="H1292" s="453">
        <f t="shared" si="703"/>
        <v>253.90001863343809</v>
      </c>
      <c r="I1292" s="182">
        <f t="shared" si="703"/>
        <v>255.96227861173355</v>
      </c>
      <c r="J1292" s="182">
        <f t="shared" si="703"/>
        <v>257.8186464057037</v>
      </c>
      <c r="K1292" s="182">
        <f t="shared" si="703"/>
        <v>256.14619975376098</v>
      </c>
      <c r="L1292" s="182">
        <f t="shared" si="703"/>
        <v>237.99683250407136</v>
      </c>
      <c r="M1292" s="182">
        <f t="shared" si="703"/>
        <v>223.40704133507307</v>
      </c>
      <c r="N1292" s="453">
        <f t="shared" si="703"/>
        <v>221.99801375621374</v>
      </c>
      <c r="O1292" s="182">
        <f t="shared" si="703"/>
        <v>226.46590330997739</v>
      </c>
      <c r="P1292" s="182">
        <f t="shared" si="703"/>
        <v>219.59075605140157</v>
      </c>
      <c r="Q1292" s="182">
        <f t="shared" si="703"/>
        <v>231.69743419949566</v>
      </c>
      <c r="R1292" s="182">
        <f t="shared" si="703"/>
        <v>236.67033679961256</v>
      </c>
      <c r="S1292" s="182">
        <f t="shared" si="703"/>
        <v>247.69634062241281</v>
      </c>
      <c r="T1292" s="182">
        <f t="shared" si="703"/>
        <v>249.08775175367839</v>
      </c>
      <c r="U1292" s="182">
        <f t="shared" si="703"/>
        <v>257.74046997190504</v>
      </c>
      <c r="V1292" s="489">
        <f t="shared" si="703"/>
        <v>250.35682811586068</v>
      </c>
      <c r="W1292" s="182">
        <f t="shared" si="703"/>
        <v>250.2651078682056</v>
      </c>
      <c r="X1292" s="182">
        <f t="shared" si="703"/>
        <v>237.34224796104886</v>
      </c>
      <c r="Y1292" s="453">
        <f t="shared" si="703"/>
        <v>260.8539286929161</v>
      </c>
      <c r="Z1292" s="182">
        <f t="shared" si="703"/>
        <v>258.3014616985177</v>
      </c>
      <c r="AA1292" s="182">
        <f t="shared" si="703"/>
        <v>264.60508785174613</v>
      </c>
      <c r="AB1292" s="435">
        <f t="shared" si="703"/>
        <v>257.03011205298913</v>
      </c>
      <c r="AC1292" s="111">
        <f>AVERAGE(E1292:AB1292)</f>
        <v>247.72999542029891</v>
      </c>
      <c r="AD1292" s="98">
        <f>(AC1288-AC1292)/AC1288</f>
        <v>2.7641915318393222E-3</v>
      </c>
      <c r="AE1292" s="79"/>
      <c r="AF1292" s="80"/>
      <c r="AK1292" s="14"/>
      <c r="AL1292" s="14"/>
      <c r="AM1292" s="15"/>
      <c r="AN1292" s="14"/>
    </row>
    <row r="1293" spans="1:40">
      <c r="A1293" s="3295" t="s">
        <v>237</v>
      </c>
      <c r="B1293" s="3297" t="s">
        <v>236</v>
      </c>
      <c r="C1293" s="123" t="s">
        <v>16</v>
      </c>
      <c r="D1293" s="115" t="s">
        <v>932</v>
      </c>
      <c r="E1293" s="1998">
        <v>0</v>
      </c>
      <c r="F1293" s="2000">
        <v>0</v>
      </c>
      <c r="G1293" s="2000">
        <v>0</v>
      </c>
      <c r="H1293" s="2001">
        <v>0</v>
      </c>
      <c r="I1293" s="2000">
        <v>0</v>
      </c>
      <c r="J1293" s="2000">
        <v>0</v>
      </c>
      <c r="K1293" s="2002">
        <v>0</v>
      </c>
      <c r="L1293" s="2000">
        <v>0</v>
      </c>
      <c r="M1293" s="2000">
        <v>0</v>
      </c>
      <c r="N1293" s="2001">
        <v>0</v>
      </c>
      <c r="O1293" s="2000">
        <v>0</v>
      </c>
      <c r="P1293" s="2000">
        <v>0</v>
      </c>
      <c r="Q1293" s="2000">
        <v>0</v>
      </c>
      <c r="R1293" s="2000">
        <v>0</v>
      </c>
      <c r="S1293" s="2000">
        <v>0</v>
      </c>
      <c r="T1293" s="2000">
        <v>0</v>
      </c>
      <c r="U1293" s="2000">
        <v>0</v>
      </c>
      <c r="V1293" s="2864">
        <v>0</v>
      </c>
      <c r="W1293" s="2000">
        <v>0</v>
      </c>
      <c r="X1293" s="2000">
        <v>0</v>
      </c>
      <c r="Y1293" s="2001">
        <v>0</v>
      </c>
      <c r="Z1293" s="2000">
        <v>0</v>
      </c>
      <c r="AA1293" s="2000">
        <v>0</v>
      </c>
      <c r="AB1293" s="2000">
        <v>0</v>
      </c>
      <c r="AC1293" s="108">
        <f>SUM(E1293:AB1293)</f>
        <v>0</v>
      </c>
      <c r="AD1293" s="870"/>
      <c r="AE1293" s="581">
        <v>60</v>
      </c>
      <c r="AF1293" s="582">
        <v>80</v>
      </c>
      <c r="AK1293" s="542"/>
      <c r="AL1293" s="543"/>
      <c r="AM1293" s="542"/>
      <c r="AN1293" s="15"/>
    </row>
    <row r="1294" spans="1:40">
      <c r="A1294" s="3293"/>
      <c r="B1294" s="3294"/>
      <c r="C1294" s="125" t="s">
        <v>18</v>
      </c>
      <c r="D1294" s="110" t="s">
        <v>932</v>
      </c>
      <c r="E1294" s="327">
        <v>0</v>
      </c>
      <c r="F1294" s="328">
        <v>0</v>
      </c>
      <c r="G1294" s="328">
        <v>0</v>
      </c>
      <c r="H1294" s="449">
        <v>0</v>
      </c>
      <c r="I1294" s="328">
        <v>0</v>
      </c>
      <c r="J1294" s="328">
        <v>0</v>
      </c>
      <c r="K1294" s="2003">
        <v>0</v>
      </c>
      <c r="L1294" s="328">
        <v>0</v>
      </c>
      <c r="M1294" s="328">
        <v>0</v>
      </c>
      <c r="N1294" s="449">
        <v>0</v>
      </c>
      <c r="O1294" s="328">
        <v>0</v>
      </c>
      <c r="P1294" s="328">
        <v>0</v>
      </c>
      <c r="Q1294" s="328">
        <v>0</v>
      </c>
      <c r="R1294" s="328">
        <v>0</v>
      </c>
      <c r="S1294" s="328">
        <v>0</v>
      </c>
      <c r="T1294" s="328">
        <v>0</v>
      </c>
      <c r="U1294" s="328">
        <v>0</v>
      </c>
      <c r="V1294" s="485">
        <v>0</v>
      </c>
      <c r="W1294" s="328">
        <v>0</v>
      </c>
      <c r="X1294" s="328">
        <v>0</v>
      </c>
      <c r="Y1294" s="449">
        <v>0</v>
      </c>
      <c r="Z1294" s="328">
        <v>0</v>
      </c>
      <c r="AA1294" s="328">
        <v>0</v>
      </c>
      <c r="AB1294" s="328">
        <v>0</v>
      </c>
      <c r="AC1294" s="109">
        <f>SUM(E1294:AB1294)</f>
        <v>0</v>
      </c>
      <c r="AD1294" s="871"/>
      <c r="AE1294" s="872"/>
      <c r="AF1294" s="873"/>
      <c r="AK1294" s="15"/>
      <c r="AL1294" s="15"/>
      <c r="AM1294" s="15"/>
      <c r="AN1294" s="15"/>
    </row>
    <row r="1295" spans="1:40">
      <c r="A1295" s="3293"/>
      <c r="B1295" s="3294"/>
      <c r="C1295" s="125" t="s">
        <v>19</v>
      </c>
      <c r="D1295" s="110" t="s">
        <v>62</v>
      </c>
      <c r="E1295" s="1715">
        <v>0</v>
      </c>
      <c r="F1295" s="426">
        <v>0</v>
      </c>
      <c r="G1295" s="426">
        <v>0</v>
      </c>
      <c r="H1295" s="450">
        <v>0</v>
      </c>
      <c r="I1295" s="426">
        <v>0</v>
      </c>
      <c r="J1295" s="426">
        <v>0</v>
      </c>
      <c r="K1295" s="426">
        <v>0</v>
      </c>
      <c r="L1295" s="426">
        <v>0</v>
      </c>
      <c r="M1295" s="426">
        <v>0</v>
      </c>
      <c r="N1295" s="450">
        <v>0</v>
      </c>
      <c r="O1295" s="426">
        <v>0</v>
      </c>
      <c r="P1295" s="426">
        <v>0</v>
      </c>
      <c r="Q1295" s="426">
        <v>0</v>
      </c>
      <c r="R1295" s="426">
        <v>0</v>
      </c>
      <c r="S1295" s="426">
        <v>0</v>
      </c>
      <c r="T1295" s="426">
        <v>0</v>
      </c>
      <c r="U1295" s="426">
        <v>0</v>
      </c>
      <c r="V1295" s="486">
        <v>0</v>
      </c>
      <c r="W1295" s="426">
        <v>0</v>
      </c>
      <c r="X1295" s="426">
        <v>0</v>
      </c>
      <c r="Y1295" s="450">
        <v>0</v>
      </c>
      <c r="Z1295" s="426">
        <v>0</v>
      </c>
      <c r="AA1295" s="426">
        <v>0</v>
      </c>
      <c r="AB1295" s="1716">
        <v>0</v>
      </c>
      <c r="AC1295" s="109">
        <f>AVERAGE(E1295:AB1295)</f>
        <v>0</v>
      </c>
      <c r="AD1295" s="871"/>
      <c r="AE1295" s="872"/>
      <c r="AF1295" s="873"/>
      <c r="AK1295" s="15"/>
      <c r="AL1295" s="15"/>
      <c r="AM1295" s="15"/>
      <c r="AN1295" s="15"/>
    </row>
    <row r="1296" spans="1:40" ht="16.5" thickBot="1">
      <c r="A1296" s="3293"/>
      <c r="B1296" s="3294"/>
      <c r="C1296" s="565" t="s">
        <v>21</v>
      </c>
      <c r="D1296" s="130"/>
      <c r="E1296" s="379" t="e">
        <f t="shared" ref="E1296:AB1296" si="704">E1294/E1293</f>
        <v>#DIV/0!</v>
      </c>
      <c r="F1296" s="343" t="e">
        <f t="shared" si="704"/>
        <v>#DIV/0!</v>
      </c>
      <c r="G1296" s="343" t="e">
        <f t="shared" si="704"/>
        <v>#DIV/0!</v>
      </c>
      <c r="H1296" s="475" t="e">
        <f t="shared" si="704"/>
        <v>#DIV/0!</v>
      </c>
      <c r="I1296" s="343" t="e">
        <f t="shared" si="704"/>
        <v>#DIV/0!</v>
      </c>
      <c r="J1296" s="343" t="e">
        <f t="shared" si="704"/>
        <v>#DIV/0!</v>
      </c>
      <c r="K1296" s="343" t="e">
        <f t="shared" si="704"/>
        <v>#DIV/0!</v>
      </c>
      <c r="L1296" s="343" t="e">
        <f t="shared" si="704"/>
        <v>#DIV/0!</v>
      </c>
      <c r="M1296" s="343" t="e">
        <f t="shared" si="704"/>
        <v>#DIV/0!</v>
      </c>
      <c r="N1296" s="475" t="e">
        <f t="shared" si="704"/>
        <v>#DIV/0!</v>
      </c>
      <c r="O1296" s="343" t="e">
        <f t="shared" si="704"/>
        <v>#DIV/0!</v>
      </c>
      <c r="P1296" s="343" t="e">
        <f t="shared" si="704"/>
        <v>#DIV/0!</v>
      </c>
      <c r="Q1296" s="343" t="e">
        <f t="shared" si="704"/>
        <v>#DIV/0!</v>
      </c>
      <c r="R1296" s="343" t="e">
        <f t="shared" si="704"/>
        <v>#DIV/0!</v>
      </c>
      <c r="S1296" s="343" t="e">
        <f t="shared" si="704"/>
        <v>#DIV/0!</v>
      </c>
      <c r="T1296" s="343" t="e">
        <f t="shared" si="704"/>
        <v>#DIV/0!</v>
      </c>
      <c r="U1296" s="343" t="e">
        <f t="shared" si="704"/>
        <v>#DIV/0!</v>
      </c>
      <c r="V1296" s="483" t="e">
        <f t="shared" si="704"/>
        <v>#DIV/0!</v>
      </c>
      <c r="W1296" s="343" t="e">
        <f t="shared" si="704"/>
        <v>#DIV/0!</v>
      </c>
      <c r="X1296" s="343" t="e">
        <f t="shared" si="704"/>
        <v>#DIV/0!</v>
      </c>
      <c r="Y1296" s="475" t="e">
        <f t="shared" si="704"/>
        <v>#DIV/0!</v>
      </c>
      <c r="Z1296" s="343" t="e">
        <f t="shared" si="704"/>
        <v>#DIV/0!</v>
      </c>
      <c r="AA1296" s="343" t="e">
        <f t="shared" si="704"/>
        <v>#DIV/0!</v>
      </c>
      <c r="AB1296" s="566" t="e">
        <f t="shared" si="704"/>
        <v>#DIV/0!</v>
      </c>
      <c r="AC1296" s="130"/>
      <c r="AD1296" s="871"/>
      <c r="AE1296" s="872"/>
      <c r="AF1296" s="873"/>
      <c r="AK1296" s="15"/>
      <c r="AL1296" s="15"/>
      <c r="AM1296" s="15"/>
      <c r="AN1296" s="15"/>
    </row>
    <row r="1297" spans="1:40" hidden="1">
      <c r="A1297" s="1802"/>
      <c r="B1297" s="1798"/>
      <c r="C1297" s="570" t="s">
        <v>130</v>
      </c>
      <c r="D1297" s="115"/>
      <c r="E1297" s="1818"/>
      <c r="F1297" s="208"/>
      <c r="G1297" s="208"/>
      <c r="H1297" s="447"/>
      <c r="I1297" s="208"/>
      <c r="J1297" s="208"/>
      <c r="K1297" s="208"/>
      <c r="L1297" s="208"/>
      <c r="M1297" s="208"/>
      <c r="N1297" s="447"/>
      <c r="O1297" s="208"/>
      <c r="P1297" s="208"/>
      <c r="Q1297" s="208"/>
      <c r="R1297" s="208"/>
      <c r="S1297" s="208"/>
      <c r="T1297" s="208"/>
      <c r="U1297" s="208"/>
      <c r="V1297" s="481"/>
      <c r="W1297" s="208"/>
      <c r="X1297" s="208"/>
      <c r="Y1297" s="447"/>
      <c r="Z1297" s="208"/>
      <c r="AA1297" s="208"/>
      <c r="AB1297" s="350"/>
      <c r="AC1297" s="115"/>
      <c r="AD1297" s="871"/>
      <c r="AE1297" s="872"/>
      <c r="AF1297" s="873"/>
      <c r="AK1297" s="15"/>
      <c r="AL1297" s="15"/>
      <c r="AM1297" s="15"/>
      <c r="AN1297" s="15"/>
    </row>
    <row r="1298" spans="1:40" hidden="1">
      <c r="A1298" s="1803"/>
      <c r="B1298" s="1799"/>
      <c r="C1298" s="126" t="s">
        <v>131</v>
      </c>
      <c r="D1298" s="110"/>
      <c r="E1298" s="81"/>
      <c r="F1298" s="158"/>
      <c r="G1298" s="158"/>
      <c r="H1298" s="446"/>
      <c r="I1298" s="158"/>
      <c r="J1298" s="158"/>
      <c r="K1298" s="158"/>
      <c r="L1298" s="158"/>
      <c r="M1298" s="158"/>
      <c r="N1298" s="446"/>
      <c r="O1298" s="158"/>
      <c r="P1298" s="158"/>
      <c r="Q1298" s="158"/>
      <c r="R1298" s="158"/>
      <c r="S1298" s="158"/>
      <c r="T1298" s="158"/>
      <c r="U1298" s="158"/>
      <c r="V1298" s="482"/>
      <c r="W1298" s="158"/>
      <c r="X1298" s="158"/>
      <c r="Y1298" s="446"/>
      <c r="Z1298" s="158"/>
      <c r="AA1298" s="158"/>
      <c r="AB1298" s="336"/>
      <c r="AC1298" s="110"/>
      <c r="AD1298" s="871"/>
      <c r="AE1298" s="872"/>
      <c r="AF1298" s="873"/>
      <c r="AG1298" s="15"/>
      <c r="AH1298" s="15"/>
      <c r="AI1298" s="15"/>
      <c r="AJ1298" s="15"/>
      <c r="AK1298" s="440"/>
      <c r="AL1298" s="440"/>
      <c r="AM1298" s="440"/>
      <c r="AN1298" s="440"/>
    </row>
    <row r="1299" spans="1:40" ht="16.5" hidden="1" thickBot="1">
      <c r="A1299" s="3222" t="s">
        <v>49</v>
      </c>
      <c r="B1299" s="3223"/>
      <c r="C1299" s="3224"/>
      <c r="D1299" s="116"/>
      <c r="E1299" s="181">
        <f>SQRT(E1293*E1293+E1294*E1294)/E1208/1.73</f>
        <v>0</v>
      </c>
      <c r="F1299" s="182">
        <f t="shared" ref="F1299:AB1299" si="705">SQRT(F1293*F1293+F1294*F1294)/F1208/1.73</f>
        <v>0</v>
      </c>
      <c r="G1299" s="182">
        <f t="shared" si="705"/>
        <v>0</v>
      </c>
      <c r="H1299" s="453">
        <f t="shared" si="705"/>
        <v>0</v>
      </c>
      <c r="I1299" s="182">
        <f t="shared" si="705"/>
        <v>0</v>
      </c>
      <c r="J1299" s="182">
        <f t="shared" si="705"/>
        <v>0</v>
      </c>
      <c r="K1299" s="182">
        <f t="shared" si="705"/>
        <v>0</v>
      </c>
      <c r="L1299" s="182">
        <f t="shared" si="705"/>
        <v>0</v>
      </c>
      <c r="M1299" s="182">
        <f t="shared" si="705"/>
        <v>0</v>
      </c>
      <c r="N1299" s="453">
        <f t="shared" si="705"/>
        <v>0</v>
      </c>
      <c r="O1299" s="182">
        <f t="shared" si="705"/>
        <v>0</v>
      </c>
      <c r="P1299" s="182">
        <f t="shared" si="705"/>
        <v>0</v>
      </c>
      <c r="Q1299" s="182">
        <f t="shared" si="705"/>
        <v>0</v>
      </c>
      <c r="R1299" s="182">
        <f t="shared" si="705"/>
        <v>0</v>
      </c>
      <c r="S1299" s="182">
        <f t="shared" si="705"/>
        <v>0</v>
      </c>
      <c r="T1299" s="182">
        <f t="shared" si="705"/>
        <v>0</v>
      </c>
      <c r="U1299" s="182">
        <f t="shared" si="705"/>
        <v>0</v>
      </c>
      <c r="V1299" s="489">
        <f t="shared" si="705"/>
        <v>0</v>
      </c>
      <c r="W1299" s="182">
        <f t="shared" si="705"/>
        <v>0</v>
      </c>
      <c r="X1299" s="182">
        <f t="shared" si="705"/>
        <v>0</v>
      </c>
      <c r="Y1299" s="453">
        <f t="shared" si="705"/>
        <v>0</v>
      </c>
      <c r="Z1299" s="182">
        <f t="shared" si="705"/>
        <v>0</v>
      </c>
      <c r="AA1299" s="182">
        <f t="shared" si="705"/>
        <v>0</v>
      </c>
      <c r="AB1299" s="435">
        <f t="shared" si="705"/>
        <v>0</v>
      </c>
      <c r="AC1299" s="111">
        <f>AVERAGE(E1299:AB1299)</f>
        <v>0</v>
      </c>
      <c r="AD1299" s="98" t="e">
        <f>(AC1295-AC1299)/AC1295</f>
        <v>#DIV/0!</v>
      </c>
      <c r="AE1299" s="79"/>
      <c r="AF1299" s="80"/>
      <c r="AK1299" s="14"/>
      <c r="AL1299" s="14"/>
      <c r="AM1299" s="15"/>
      <c r="AN1299" s="14"/>
    </row>
    <row r="1300" spans="1:40">
      <c r="A1300" s="3295" t="s">
        <v>238</v>
      </c>
      <c r="B1300" s="3297" t="s">
        <v>32</v>
      </c>
      <c r="C1300" s="123" t="s">
        <v>16</v>
      </c>
      <c r="D1300" s="115"/>
      <c r="E1300" s="326">
        <f t="shared" ref="E1300:AB1300" si="706">(E1304-D1304)*$AE1300*$AF1300*0.001</f>
        <v>0</v>
      </c>
      <c r="F1300" s="71">
        <f t="shared" si="706"/>
        <v>0</v>
      </c>
      <c r="G1300" s="71">
        <f t="shared" si="706"/>
        <v>0</v>
      </c>
      <c r="H1300" s="448">
        <f t="shared" si="706"/>
        <v>0</v>
      </c>
      <c r="I1300" s="71">
        <f t="shared" si="706"/>
        <v>0</v>
      </c>
      <c r="J1300" s="71">
        <f t="shared" si="706"/>
        <v>0</v>
      </c>
      <c r="K1300" s="2006">
        <f t="shared" si="706"/>
        <v>0</v>
      </c>
      <c r="L1300" s="71">
        <f t="shared" si="706"/>
        <v>0</v>
      </c>
      <c r="M1300" s="71">
        <f t="shared" si="706"/>
        <v>0</v>
      </c>
      <c r="N1300" s="448">
        <f t="shared" si="706"/>
        <v>0</v>
      </c>
      <c r="O1300" s="71">
        <f t="shared" si="706"/>
        <v>0</v>
      </c>
      <c r="P1300" s="71">
        <f t="shared" si="706"/>
        <v>0</v>
      </c>
      <c r="Q1300" s="71">
        <f t="shared" si="706"/>
        <v>0</v>
      </c>
      <c r="R1300" s="71">
        <f t="shared" si="706"/>
        <v>0</v>
      </c>
      <c r="S1300" s="71">
        <f t="shared" si="706"/>
        <v>0</v>
      </c>
      <c r="T1300" s="71">
        <f t="shared" si="706"/>
        <v>0</v>
      </c>
      <c r="U1300" s="71">
        <f t="shared" si="706"/>
        <v>0</v>
      </c>
      <c r="V1300" s="484">
        <f t="shared" si="706"/>
        <v>0</v>
      </c>
      <c r="W1300" s="71">
        <f t="shared" si="706"/>
        <v>0</v>
      </c>
      <c r="X1300" s="71">
        <f t="shared" si="706"/>
        <v>0</v>
      </c>
      <c r="Y1300" s="448">
        <f t="shared" si="706"/>
        <v>0</v>
      </c>
      <c r="Z1300" s="71">
        <f t="shared" si="706"/>
        <v>0</v>
      </c>
      <c r="AA1300" s="71">
        <f t="shared" si="706"/>
        <v>0</v>
      </c>
      <c r="AB1300" s="71">
        <f t="shared" si="706"/>
        <v>0</v>
      </c>
      <c r="AC1300" s="108">
        <f>SUM(E1300:AB1300)</f>
        <v>0</v>
      </c>
      <c r="AD1300" s="870"/>
      <c r="AE1300" s="581">
        <v>60</v>
      </c>
      <c r="AF1300" s="582">
        <v>80</v>
      </c>
      <c r="AK1300" s="542"/>
      <c r="AL1300" s="543"/>
      <c r="AM1300" s="542"/>
      <c r="AN1300" s="15"/>
    </row>
    <row r="1301" spans="1:40">
      <c r="A1301" s="3293"/>
      <c r="B1301" s="3294"/>
      <c r="C1301" s="125" t="s">
        <v>18</v>
      </c>
      <c r="D1301" s="110"/>
      <c r="E1301" s="327">
        <f t="shared" ref="E1301:AB1301" si="707">(E1305-D1305)*$AE1300*$AF1300*0.001</f>
        <v>0</v>
      </c>
      <c r="F1301" s="328">
        <f t="shared" si="707"/>
        <v>0</v>
      </c>
      <c r="G1301" s="328">
        <f t="shared" si="707"/>
        <v>0</v>
      </c>
      <c r="H1301" s="449">
        <f t="shared" si="707"/>
        <v>0</v>
      </c>
      <c r="I1301" s="328">
        <f t="shared" si="707"/>
        <v>0</v>
      </c>
      <c r="J1301" s="328">
        <f t="shared" si="707"/>
        <v>0</v>
      </c>
      <c r="K1301" s="2003">
        <f t="shared" si="707"/>
        <v>0</v>
      </c>
      <c r="L1301" s="328">
        <f t="shared" si="707"/>
        <v>0</v>
      </c>
      <c r="M1301" s="328">
        <f t="shared" si="707"/>
        <v>0</v>
      </c>
      <c r="N1301" s="449">
        <f t="shared" si="707"/>
        <v>0</v>
      </c>
      <c r="O1301" s="328">
        <f t="shared" si="707"/>
        <v>0</v>
      </c>
      <c r="P1301" s="328">
        <f t="shared" si="707"/>
        <v>0</v>
      </c>
      <c r="Q1301" s="328">
        <f t="shared" si="707"/>
        <v>0</v>
      </c>
      <c r="R1301" s="328">
        <f t="shared" si="707"/>
        <v>0</v>
      </c>
      <c r="S1301" s="328">
        <f t="shared" si="707"/>
        <v>0</v>
      </c>
      <c r="T1301" s="328">
        <f t="shared" si="707"/>
        <v>0</v>
      </c>
      <c r="U1301" s="328">
        <f t="shared" si="707"/>
        <v>0</v>
      </c>
      <c r="V1301" s="485">
        <f t="shared" si="707"/>
        <v>0</v>
      </c>
      <c r="W1301" s="328">
        <f t="shared" si="707"/>
        <v>0</v>
      </c>
      <c r="X1301" s="328">
        <f t="shared" si="707"/>
        <v>0</v>
      </c>
      <c r="Y1301" s="449">
        <f t="shared" si="707"/>
        <v>0</v>
      </c>
      <c r="Z1301" s="328">
        <f t="shared" si="707"/>
        <v>0</v>
      </c>
      <c r="AA1301" s="328">
        <f t="shared" si="707"/>
        <v>0</v>
      </c>
      <c r="AB1301" s="328">
        <f t="shared" si="707"/>
        <v>0</v>
      </c>
      <c r="AC1301" s="109">
        <f>SUM(E1301:AB1301)</f>
        <v>0</v>
      </c>
      <c r="AD1301" s="871"/>
      <c r="AE1301" s="872"/>
      <c r="AF1301" s="873"/>
      <c r="AK1301" s="15"/>
      <c r="AL1301" s="15"/>
      <c r="AM1301" s="15"/>
      <c r="AN1301" s="15"/>
    </row>
    <row r="1302" spans="1:40">
      <c r="A1302" s="3293"/>
      <c r="B1302" s="3294"/>
      <c r="C1302" s="125" t="s">
        <v>19</v>
      </c>
      <c r="D1302" s="110"/>
      <c r="E1302" s="1715">
        <v>0</v>
      </c>
      <c r="F1302" s="426">
        <v>0</v>
      </c>
      <c r="G1302" s="426">
        <v>0</v>
      </c>
      <c r="H1302" s="450">
        <v>0</v>
      </c>
      <c r="I1302" s="426">
        <v>0</v>
      </c>
      <c r="J1302" s="426">
        <v>0</v>
      </c>
      <c r="K1302" s="426">
        <v>0</v>
      </c>
      <c r="L1302" s="426">
        <v>0</v>
      </c>
      <c r="M1302" s="426">
        <v>0</v>
      </c>
      <c r="N1302" s="450">
        <v>0</v>
      </c>
      <c r="O1302" s="426">
        <v>0</v>
      </c>
      <c r="P1302" s="426">
        <v>0</v>
      </c>
      <c r="Q1302" s="426">
        <v>0</v>
      </c>
      <c r="R1302" s="426">
        <v>0</v>
      </c>
      <c r="S1302" s="426">
        <v>0</v>
      </c>
      <c r="T1302" s="426">
        <v>0</v>
      </c>
      <c r="U1302" s="426">
        <v>0</v>
      </c>
      <c r="V1302" s="486">
        <v>0</v>
      </c>
      <c r="W1302" s="426">
        <v>0</v>
      </c>
      <c r="X1302" s="426">
        <v>0</v>
      </c>
      <c r="Y1302" s="450">
        <v>0</v>
      </c>
      <c r="Z1302" s="426">
        <v>0</v>
      </c>
      <c r="AA1302" s="426">
        <v>0</v>
      </c>
      <c r="AB1302" s="1716">
        <v>0</v>
      </c>
      <c r="AC1302" s="109"/>
      <c r="AD1302" s="871"/>
      <c r="AE1302" s="872"/>
      <c r="AF1302" s="873"/>
      <c r="AK1302" s="15"/>
      <c r="AL1302" s="15"/>
      <c r="AM1302" s="15"/>
      <c r="AN1302" s="15"/>
    </row>
    <row r="1303" spans="1:40" ht="16.5" thickBot="1">
      <c r="A1303" s="3296"/>
      <c r="B1303" s="3298"/>
      <c r="C1303" s="128" t="s">
        <v>21</v>
      </c>
      <c r="D1303" s="116"/>
      <c r="E1303" s="337" t="e">
        <f t="shared" ref="E1303:AB1303" si="708">E1301/E1300</f>
        <v>#DIV/0!</v>
      </c>
      <c r="F1303" s="338" t="e">
        <f t="shared" si="708"/>
        <v>#DIV/0!</v>
      </c>
      <c r="G1303" s="338" t="e">
        <f t="shared" si="708"/>
        <v>#DIV/0!</v>
      </c>
      <c r="H1303" s="464" t="e">
        <f t="shared" si="708"/>
        <v>#DIV/0!</v>
      </c>
      <c r="I1303" s="338" t="e">
        <f t="shared" si="708"/>
        <v>#DIV/0!</v>
      </c>
      <c r="J1303" s="338" t="e">
        <f t="shared" si="708"/>
        <v>#DIV/0!</v>
      </c>
      <c r="K1303" s="338" t="e">
        <f t="shared" si="708"/>
        <v>#DIV/0!</v>
      </c>
      <c r="L1303" s="338" t="e">
        <f t="shared" si="708"/>
        <v>#DIV/0!</v>
      </c>
      <c r="M1303" s="338" t="e">
        <f t="shared" si="708"/>
        <v>#DIV/0!</v>
      </c>
      <c r="N1303" s="464" t="e">
        <f t="shared" si="708"/>
        <v>#DIV/0!</v>
      </c>
      <c r="O1303" s="338" t="e">
        <f t="shared" si="708"/>
        <v>#DIV/0!</v>
      </c>
      <c r="P1303" s="338" t="e">
        <f t="shared" si="708"/>
        <v>#DIV/0!</v>
      </c>
      <c r="Q1303" s="338" t="e">
        <f t="shared" si="708"/>
        <v>#DIV/0!</v>
      </c>
      <c r="R1303" s="338" t="e">
        <f t="shared" si="708"/>
        <v>#DIV/0!</v>
      </c>
      <c r="S1303" s="338" t="e">
        <f t="shared" si="708"/>
        <v>#DIV/0!</v>
      </c>
      <c r="T1303" s="338" t="e">
        <f t="shared" si="708"/>
        <v>#DIV/0!</v>
      </c>
      <c r="U1303" s="338" t="e">
        <f t="shared" si="708"/>
        <v>#DIV/0!</v>
      </c>
      <c r="V1303" s="501" t="e">
        <f t="shared" si="708"/>
        <v>#DIV/0!</v>
      </c>
      <c r="W1303" s="338" t="e">
        <f t="shared" si="708"/>
        <v>#DIV/0!</v>
      </c>
      <c r="X1303" s="338" t="e">
        <f t="shared" si="708"/>
        <v>#DIV/0!</v>
      </c>
      <c r="Y1303" s="464" t="e">
        <f t="shared" si="708"/>
        <v>#DIV/0!</v>
      </c>
      <c r="Z1303" s="338" t="e">
        <f t="shared" si="708"/>
        <v>#DIV/0!</v>
      </c>
      <c r="AA1303" s="338" t="e">
        <f t="shared" si="708"/>
        <v>#DIV/0!</v>
      </c>
      <c r="AB1303" s="970" t="e">
        <f t="shared" si="708"/>
        <v>#DIV/0!</v>
      </c>
      <c r="AC1303" s="116"/>
      <c r="AD1303" s="871"/>
      <c r="AE1303" s="872"/>
      <c r="AF1303" s="873"/>
      <c r="AK1303" s="15"/>
      <c r="AL1303" s="15"/>
      <c r="AM1303" s="15"/>
      <c r="AN1303" s="15"/>
    </row>
    <row r="1304" spans="1:40" hidden="1">
      <c r="A1304" s="1802"/>
      <c r="B1304" s="1798"/>
      <c r="C1304" s="570" t="s">
        <v>130</v>
      </c>
      <c r="D1304" s="115">
        <v>0</v>
      </c>
      <c r="E1304" s="1818">
        <v>0</v>
      </c>
      <c r="F1304" s="208">
        <v>0</v>
      </c>
      <c r="G1304" s="208">
        <v>0</v>
      </c>
      <c r="H1304" s="447">
        <v>0</v>
      </c>
      <c r="I1304" s="208">
        <v>0</v>
      </c>
      <c r="J1304" s="208">
        <v>0</v>
      </c>
      <c r="K1304" s="208">
        <v>0</v>
      </c>
      <c r="L1304" s="208">
        <v>0</v>
      </c>
      <c r="M1304" s="208">
        <v>0</v>
      </c>
      <c r="N1304" s="447"/>
      <c r="O1304" s="208"/>
      <c r="P1304" s="208"/>
      <c r="Q1304" s="208"/>
      <c r="R1304" s="208"/>
      <c r="S1304" s="208"/>
      <c r="T1304" s="208"/>
      <c r="U1304" s="208"/>
      <c r="V1304" s="481"/>
      <c r="W1304" s="208"/>
      <c r="X1304" s="208"/>
      <c r="Y1304" s="447"/>
      <c r="Z1304" s="208"/>
      <c r="AA1304" s="208"/>
      <c r="AB1304" s="350"/>
      <c r="AC1304" s="115"/>
      <c r="AD1304" s="871"/>
      <c r="AE1304" s="872"/>
      <c r="AF1304" s="873"/>
      <c r="AK1304" s="15"/>
      <c r="AL1304" s="15"/>
      <c r="AM1304" s="15"/>
      <c r="AN1304" s="15"/>
    </row>
    <row r="1305" spans="1:40" hidden="1">
      <c r="A1305" s="1803"/>
      <c r="B1305" s="1799"/>
      <c r="C1305" s="126" t="s">
        <v>131</v>
      </c>
      <c r="D1305" s="110">
        <v>0</v>
      </c>
      <c r="E1305" s="81">
        <v>0</v>
      </c>
      <c r="F1305" s="158">
        <v>0</v>
      </c>
      <c r="G1305" s="158">
        <v>0</v>
      </c>
      <c r="H1305" s="446">
        <v>0</v>
      </c>
      <c r="I1305" s="158">
        <v>0</v>
      </c>
      <c r="J1305" s="158">
        <v>0</v>
      </c>
      <c r="K1305" s="158">
        <v>0</v>
      </c>
      <c r="L1305" s="158">
        <v>0</v>
      </c>
      <c r="M1305" s="158">
        <v>0</v>
      </c>
      <c r="N1305" s="446"/>
      <c r="O1305" s="158"/>
      <c r="P1305" s="158"/>
      <c r="Q1305" s="158"/>
      <c r="R1305" s="158"/>
      <c r="S1305" s="158"/>
      <c r="T1305" s="158"/>
      <c r="U1305" s="158"/>
      <c r="V1305" s="482"/>
      <c r="W1305" s="158"/>
      <c r="X1305" s="158"/>
      <c r="Y1305" s="446"/>
      <c r="Z1305" s="158"/>
      <c r="AA1305" s="158"/>
      <c r="AB1305" s="336"/>
      <c r="AC1305" s="110"/>
      <c r="AD1305" s="871"/>
      <c r="AE1305" s="872"/>
      <c r="AF1305" s="873"/>
      <c r="AG1305" s="15"/>
      <c r="AH1305" s="15"/>
      <c r="AI1305" s="15"/>
      <c r="AJ1305" s="15"/>
      <c r="AK1305" s="440"/>
      <c r="AL1305" s="440"/>
      <c r="AM1305" s="440"/>
      <c r="AN1305" s="440"/>
    </row>
    <row r="1306" spans="1:40" ht="16.5" hidden="1" thickBot="1">
      <c r="A1306" s="3222" t="s">
        <v>49</v>
      </c>
      <c r="B1306" s="3223"/>
      <c r="C1306" s="3224"/>
      <c r="D1306" s="116"/>
      <c r="E1306" s="181">
        <f>SQRT(E1300*E1300+E1301*E1301)/E1208/1.73</f>
        <v>0</v>
      </c>
      <c r="F1306" s="182">
        <f t="shared" ref="F1306:AB1306" si="709">SQRT(F1300*F1300+F1301*F1301)/F1208/1.73</f>
        <v>0</v>
      </c>
      <c r="G1306" s="182">
        <f t="shared" si="709"/>
        <v>0</v>
      </c>
      <c r="H1306" s="453">
        <f t="shared" si="709"/>
        <v>0</v>
      </c>
      <c r="I1306" s="182">
        <f t="shared" si="709"/>
        <v>0</v>
      </c>
      <c r="J1306" s="182">
        <f t="shared" si="709"/>
        <v>0</v>
      </c>
      <c r="K1306" s="182">
        <f t="shared" si="709"/>
        <v>0</v>
      </c>
      <c r="L1306" s="182">
        <f t="shared" si="709"/>
        <v>0</v>
      </c>
      <c r="M1306" s="182">
        <f t="shared" si="709"/>
        <v>0</v>
      </c>
      <c r="N1306" s="453">
        <f t="shared" si="709"/>
        <v>0</v>
      </c>
      <c r="O1306" s="182">
        <f t="shared" si="709"/>
        <v>0</v>
      </c>
      <c r="P1306" s="182">
        <f t="shared" si="709"/>
        <v>0</v>
      </c>
      <c r="Q1306" s="182">
        <f t="shared" si="709"/>
        <v>0</v>
      </c>
      <c r="R1306" s="182">
        <f t="shared" si="709"/>
        <v>0</v>
      </c>
      <c r="S1306" s="182">
        <f t="shared" si="709"/>
        <v>0</v>
      </c>
      <c r="T1306" s="182">
        <f t="shared" si="709"/>
        <v>0</v>
      </c>
      <c r="U1306" s="182">
        <f t="shared" si="709"/>
        <v>0</v>
      </c>
      <c r="V1306" s="489">
        <f t="shared" si="709"/>
        <v>0</v>
      </c>
      <c r="W1306" s="182">
        <f t="shared" si="709"/>
        <v>0</v>
      </c>
      <c r="X1306" s="182">
        <f t="shared" si="709"/>
        <v>0</v>
      </c>
      <c r="Y1306" s="453">
        <f t="shared" si="709"/>
        <v>0</v>
      </c>
      <c r="Z1306" s="182">
        <f t="shared" si="709"/>
        <v>0</v>
      </c>
      <c r="AA1306" s="182">
        <f t="shared" si="709"/>
        <v>0</v>
      </c>
      <c r="AB1306" s="435">
        <f t="shared" si="709"/>
        <v>0</v>
      </c>
      <c r="AC1306" s="111">
        <f>AVERAGE(E1306:AB1306)</f>
        <v>0</v>
      </c>
      <c r="AD1306" s="98" t="e">
        <f>(AC1302-AC1306)/AC1302</f>
        <v>#DIV/0!</v>
      </c>
      <c r="AE1306" s="79"/>
      <c r="AF1306" s="80"/>
      <c r="AK1306" s="14"/>
      <c r="AL1306" s="14"/>
      <c r="AM1306" s="15"/>
      <c r="AN1306" s="14"/>
    </row>
    <row r="1307" spans="1:40">
      <c r="A1307" s="3295" t="s">
        <v>239</v>
      </c>
      <c r="B1307" s="3297" t="s">
        <v>221</v>
      </c>
      <c r="C1307" s="123" t="s">
        <v>16</v>
      </c>
      <c r="D1307" s="115" t="s">
        <v>129</v>
      </c>
      <c r="E1307" s="1998">
        <f t="shared" ref="E1307:AB1307" si="710">(E1311-D1311)*$AE1307*$AF1307*0.001</f>
        <v>191.67480000257493</v>
      </c>
      <c r="F1307" s="2000">
        <f t="shared" si="710"/>
        <v>172.50839999914169</v>
      </c>
      <c r="G1307" s="2000">
        <f t="shared" si="710"/>
        <v>162.9251999974251</v>
      </c>
      <c r="H1307" s="2001">
        <f t="shared" si="710"/>
        <v>172.50839999914169</v>
      </c>
      <c r="I1307" s="2000">
        <f t="shared" si="710"/>
        <v>172.50839999914169</v>
      </c>
      <c r="J1307" s="2000">
        <f t="shared" si="710"/>
        <v>191.67480000257493</v>
      </c>
      <c r="K1307" s="2002">
        <f t="shared" si="710"/>
        <v>230.01120000332594</v>
      </c>
      <c r="L1307" s="2000">
        <f t="shared" si="710"/>
        <v>210.84119999930263</v>
      </c>
      <c r="M1307" s="2000">
        <f t="shared" si="710"/>
        <v>239.59799999892712</v>
      </c>
      <c r="N1307" s="2001">
        <f t="shared" si="710"/>
        <v>230.00759999603034</v>
      </c>
      <c r="O1307" s="2000">
        <f t="shared" si="710"/>
        <v>258.76440000236033</v>
      </c>
      <c r="P1307" s="2000">
        <f t="shared" si="710"/>
        <v>258.76080000177024</v>
      </c>
      <c r="Q1307" s="2000">
        <f t="shared" si="710"/>
        <v>230.01119999662043</v>
      </c>
      <c r="R1307" s="2000">
        <f t="shared" si="710"/>
        <v>220.42800000160932</v>
      </c>
      <c r="S1307" s="2000">
        <f t="shared" si="710"/>
        <v>277.927199998498</v>
      </c>
      <c r="T1307" s="2000">
        <f t="shared" si="710"/>
        <v>258.76440000236033</v>
      </c>
      <c r="U1307" s="2000">
        <f t="shared" si="710"/>
        <v>277.93079999908804</v>
      </c>
      <c r="V1307" s="2864">
        <f t="shared" si="710"/>
        <v>277.927199998498</v>
      </c>
      <c r="W1307" s="2000">
        <f t="shared" si="710"/>
        <v>297.09720000252128</v>
      </c>
      <c r="X1307" s="2000">
        <f t="shared" si="710"/>
        <v>268.34759999737145</v>
      </c>
      <c r="Y1307" s="2001">
        <f t="shared" si="710"/>
        <v>297.09720000252128</v>
      </c>
      <c r="Z1307" s="2000">
        <f t="shared" si="710"/>
        <v>297.09720000252128</v>
      </c>
      <c r="AA1307" s="2000">
        <f t="shared" si="710"/>
        <v>258.76079999506476</v>
      </c>
      <c r="AB1307" s="2000">
        <f t="shared" si="710"/>
        <v>220.42800000160932</v>
      </c>
      <c r="AC1307" s="108">
        <f>SUM(E1307:AB1307)</f>
        <v>5673.6000000000013</v>
      </c>
      <c r="AD1307" s="870"/>
      <c r="AE1307" s="581">
        <v>60</v>
      </c>
      <c r="AF1307" s="582">
        <v>60</v>
      </c>
      <c r="AK1307" s="542"/>
      <c r="AL1307" s="543"/>
      <c r="AM1307" s="542"/>
      <c r="AN1307" s="15"/>
    </row>
    <row r="1308" spans="1:40">
      <c r="A1308" s="3293"/>
      <c r="B1308" s="3294"/>
      <c r="C1308" s="125" t="s">
        <v>18</v>
      </c>
      <c r="D1308" s="110" t="s">
        <v>129</v>
      </c>
      <c r="E1308" s="327">
        <f t="shared" ref="E1308:AB1308" si="711">(E1312-D1312)*$AE1307*$AF1307*0.001</f>
        <v>94.255200000107294</v>
      </c>
      <c r="F1308" s="328">
        <f t="shared" si="711"/>
        <v>84.833999999798834</v>
      </c>
      <c r="G1308" s="328">
        <f t="shared" si="711"/>
        <v>80.117999999597671</v>
      </c>
      <c r="H1308" s="449">
        <f t="shared" si="711"/>
        <v>84.830400000885135</v>
      </c>
      <c r="I1308" s="328">
        <f t="shared" si="711"/>
        <v>84.830399999208751</v>
      </c>
      <c r="J1308" s="328">
        <f t="shared" si="711"/>
        <v>94.258800000697377</v>
      </c>
      <c r="K1308" s="2003">
        <f t="shared" si="711"/>
        <v>113.104800000228</v>
      </c>
      <c r="L1308" s="328">
        <f t="shared" si="711"/>
        <v>103.68359999991954</v>
      </c>
      <c r="M1308" s="328">
        <f t="shared" si="711"/>
        <v>117.82079999875278</v>
      </c>
      <c r="N1308" s="449">
        <f t="shared" si="711"/>
        <v>113.10840000081808</v>
      </c>
      <c r="O1308" s="328">
        <f t="shared" si="711"/>
        <v>127.24559999965132</v>
      </c>
      <c r="P1308" s="328">
        <f t="shared" si="711"/>
        <v>127.2492000002414</v>
      </c>
      <c r="Q1308" s="328">
        <f t="shared" si="711"/>
        <v>113.10840000081808</v>
      </c>
      <c r="R1308" s="328">
        <f t="shared" si="711"/>
        <v>108.39239999894053</v>
      </c>
      <c r="S1308" s="328">
        <f t="shared" si="711"/>
        <v>136.67400000113994</v>
      </c>
      <c r="T1308" s="328">
        <f t="shared" si="711"/>
        <v>127.24559999965132</v>
      </c>
      <c r="U1308" s="328">
        <f t="shared" si="711"/>
        <v>136.67399999946355</v>
      </c>
      <c r="V1308" s="485">
        <f t="shared" si="711"/>
        <v>136.67040000054985</v>
      </c>
      <c r="W1308" s="328">
        <f t="shared" si="711"/>
        <v>146.0988000003621</v>
      </c>
      <c r="X1308" s="328">
        <f t="shared" si="711"/>
        <v>131.9579999992624</v>
      </c>
      <c r="Y1308" s="449">
        <f t="shared" si="711"/>
        <v>146.0988000003621</v>
      </c>
      <c r="Z1308" s="328">
        <f t="shared" si="711"/>
        <v>146.0988000003621</v>
      </c>
      <c r="AA1308" s="328">
        <f t="shared" si="711"/>
        <v>127.24559999965132</v>
      </c>
      <c r="AB1308" s="328">
        <f t="shared" si="711"/>
        <v>108.39599999953062</v>
      </c>
      <c r="AC1308" s="109">
        <f>SUM(E1308:AB1308)</f>
        <v>2790.0000000000005</v>
      </c>
      <c r="AD1308" s="871"/>
      <c r="AE1308" s="872"/>
      <c r="AF1308" s="873"/>
      <c r="AK1308" s="15"/>
      <c r="AL1308" s="15"/>
      <c r="AM1308" s="15"/>
      <c r="AN1308" s="15"/>
    </row>
    <row r="1309" spans="1:40">
      <c r="A1309" s="3293"/>
      <c r="B1309" s="3294"/>
      <c r="C1309" s="125" t="s">
        <v>19</v>
      </c>
      <c r="D1309" s="110" t="s">
        <v>62</v>
      </c>
      <c r="E1309" s="1715">
        <v>20</v>
      </c>
      <c r="F1309" s="426">
        <v>18</v>
      </c>
      <c r="G1309" s="426">
        <v>17</v>
      </c>
      <c r="H1309" s="450">
        <v>18</v>
      </c>
      <c r="I1309" s="426">
        <v>18</v>
      </c>
      <c r="J1309" s="426">
        <v>20</v>
      </c>
      <c r="K1309" s="426">
        <v>24</v>
      </c>
      <c r="L1309" s="426">
        <v>22</v>
      </c>
      <c r="M1309" s="426">
        <v>25</v>
      </c>
      <c r="N1309" s="450">
        <v>24</v>
      </c>
      <c r="O1309" s="426">
        <v>27</v>
      </c>
      <c r="P1309" s="426">
        <v>27</v>
      </c>
      <c r="Q1309" s="426">
        <v>24</v>
      </c>
      <c r="R1309" s="426">
        <v>23</v>
      </c>
      <c r="S1309" s="426">
        <v>29</v>
      </c>
      <c r="T1309" s="426">
        <v>27</v>
      </c>
      <c r="U1309" s="426">
        <v>29</v>
      </c>
      <c r="V1309" s="486">
        <v>29</v>
      </c>
      <c r="W1309" s="426">
        <v>31</v>
      </c>
      <c r="X1309" s="426">
        <v>28</v>
      </c>
      <c r="Y1309" s="450">
        <v>31</v>
      </c>
      <c r="Z1309" s="426">
        <v>31</v>
      </c>
      <c r="AA1309" s="426">
        <v>27</v>
      </c>
      <c r="AB1309" s="1716">
        <v>23</v>
      </c>
      <c r="AC1309" s="109">
        <f>AVERAGE(E1309:AB1309)</f>
        <v>24.666666666666668</v>
      </c>
      <c r="AD1309" s="871"/>
      <c r="AE1309" s="872"/>
      <c r="AF1309" s="873"/>
      <c r="AK1309" s="15"/>
      <c r="AL1309" s="15"/>
      <c r="AM1309" s="15"/>
      <c r="AN1309" s="15"/>
    </row>
    <row r="1310" spans="1:40" ht="16.5" thickBot="1">
      <c r="A1310" s="3293"/>
      <c r="B1310" s="3294"/>
      <c r="C1310" s="565" t="s">
        <v>21</v>
      </c>
      <c r="D1310" s="130"/>
      <c r="E1310" s="379">
        <f t="shared" ref="E1310:AB1310" si="712">E1308/E1307</f>
        <v>0.49174539375463588</v>
      </c>
      <c r="F1310" s="343">
        <f t="shared" si="712"/>
        <v>0.49176735741691957</v>
      </c>
      <c r="G1310" s="343">
        <f t="shared" si="712"/>
        <v>0.49174713304549494</v>
      </c>
      <c r="H1310" s="475">
        <f t="shared" si="712"/>
        <v>0.49174648887420674</v>
      </c>
      <c r="I1310" s="343">
        <f t="shared" si="712"/>
        <v>0.49174648886448907</v>
      </c>
      <c r="J1310" s="343">
        <f t="shared" si="712"/>
        <v>0.49176417556940777</v>
      </c>
      <c r="K1310" s="343">
        <f t="shared" si="712"/>
        <v>0.491736054586005</v>
      </c>
      <c r="L1310" s="343">
        <f t="shared" si="712"/>
        <v>0.4917615722176808</v>
      </c>
      <c r="M1310" s="343">
        <f t="shared" si="712"/>
        <v>0.49174367064533242</v>
      </c>
      <c r="N1310" s="475">
        <f t="shared" si="712"/>
        <v>0.49175940274482322</v>
      </c>
      <c r="O1310" s="343">
        <f t="shared" si="712"/>
        <v>0.49174306820602309</v>
      </c>
      <c r="P1310" s="343">
        <f t="shared" si="712"/>
        <v>0.49176382202934471</v>
      </c>
      <c r="Q1310" s="343">
        <f t="shared" si="712"/>
        <v>0.49175170601466356</v>
      </c>
      <c r="R1310" s="343">
        <f t="shared" si="712"/>
        <v>0.49173607707799905</v>
      </c>
      <c r="S1310" s="343">
        <f t="shared" si="712"/>
        <v>0.49176187146086664</v>
      </c>
      <c r="T1310" s="343">
        <f t="shared" si="712"/>
        <v>0.49174306820602309</v>
      </c>
      <c r="U1310" s="343">
        <f t="shared" si="712"/>
        <v>0.49175550172889082</v>
      </c>
      <c r="V1310" s="483">
        <f t="shared" si="712"/>
        <v>0.49174891842643847</v>
      </c>
      <c r="W1310" s="343">
        <f t="shared" si="712"/>
        <v>0.49175421376950795</v>
      </c>
      <c r="X1310" s="343">
        <f t="shared" si="712"/>
        <v>0.49174279926690223</v>
      </c>
      <c r="Y1310" s="475">
        <f t="shared" si="712"/>
        <v>0.49175421376950795</v>
      </c>
      <c r="Z1310" s="343">
        <f t="shared" si="712"/>
        <v>0.49175421376950795</v>
      </c>
      <c r="AA1310" s="343">
        <f t="shared" si="712"/>
        <v>0.49174990957702336</v>
      </c>
      <c r="AB1310" s="566">
        <f t="shared" si="712"/>
        <v>0.49175240894414152</v>
      </c>
      <c r="AC1310" s="130"/>
      <c r="AD1310" s="1610"/>
      <c r="AE1310" s="587"/>
      <c r="AF1310" s="588"/>
      <c r="AK1310" s="15"/>
      <c r="AL1310" s="15"/>
      <c r="AM1310" s="15"/>
      <c r="AN1310" s="15"/>
    </row>
    <row r="1311" spans="1:40" hidden="1">
      <c r="A1311" s="1802"/>
      <c r="B1311" s="1798"/>
      <c r="C1311" s="570" t="s">
        <v>130</v>
      </c>
      <c r="D1311" s="115">
        <v>8953039</v>
      </c>
      <c r="E1311" s="1818">
        <v>8953092.2430000007</v>
      </c>
      <c r="F1311" s="208">
        <v>8953140.1620000005</v>
      </c>
      <c r="G1311" s="208">
        <v>8953185.4189999998</v>
      </c>
      <c r="H1311" s="447">
        <v>8953233.3379999995</v>
      </c>
      <c r="I1311" s="208">
        <v>8953281.2569999993</v>
      </c>
      <c r="J1311" s="208">
        <v>8953334.5</v>
      </c>
      <c r="K1311" s="208">
        <v>8953398.3920000009</v>
      </c>
      <c r="L1311" s="208">
        <v>8953456.9590000007</v>
      </c>
      <c r="M1311" s="208">
        <v>8953523.5140000004</v>
      </c>
      <c r="N1311" s="447">
        <v>8953587.4049999993</v>
      </c>
      <c r="O1311" s="208">
        <v>8953659.284</v>
      </c>
      <c r="P1311" s="208">
        <v>8953731.1620000005</v>
      </c>
      <c r="Q1311" s="208">
        <v>8953795.0539999995</v>
      </c>
      <c r="R1311" s="208">
        <v>8953856.284</v>
      </c>
      <c r="S1311" s="208">
        <v>8953933.4859999996</v>
      </c>
      <c r="T1311" s="208">
        <v>8954005.3650000002</v>
      </c>
      <c r="U1311" s="208">
        <v>8954082.568</v>
      </c>
      <c r="V1311" s="481">
        <v>8954159.7699999996</v>
      </c>
      <c r="W1311" s="208">
        <v>8954242.2970000003</v>
      </c>
      <c r="X1311" s="208">
        <v>8954316.8379999995</v>
      </c>
      <c r="Y1311" s="447">
        <v>8954399.3650000002</v>
      </c>
      <c r="Z1311" s="208">
        <v>8954481.8920000009</v>
      </c>
      <c r="AA1311" s="208">
        <v>8954553.7699999996</v>
      </c>
      <c r="AB1311" s="350">
        <v>8954615</v>
      </c>
      <c r="AC1311" s="115"/>
      <c r="AD1311" s="874"/>
      <c r="AE1311" s="875"/>
      <c r="AF1311" s="876"/>
      <c r="AK1311" s="15"/>
      <c r="AL1311" s="15"/>
      <c r="AM1311" s="15"/>
      <c r="AN1311" s="15"/>
    </row>
    <row r="1312" spans="1:40" hidden="1">
      <c r="A1312" s="1803"/>
      <c r="B1312" s="1799"/>
      <c r="C1312" s="126" t="s">
        <v>131</v>
      </c>
      <c r="D1312" s="110">
        <v>3367660</v>
      </c>
      <c r="E1312" s="81">
        <v>3367686.182</v>
      </c>
      <c r="F1312" s="158">
        <v>3367709.747</v>
      </c>
      <c r="G1312" s="158">
        <v>3367732.0019999999</v>
      </c>
      <c r="H1312" s="446">
        <v>3367755.5660000001</v>
      </c>
      <c r="I1312" s="158">
        <v>3367779.13</v>
      </c>
      <c r="J1312" s="158">
        <v>3367805.3130000001</v>
      </c>
      <c r="K1312" s="158">
        <v>3367836.7310000001</v>
      </c>
      <c r="L1312" s="158">
        <v>3367865.5320000001</v>
      </c>
      <c r="M1312" s="158">
        <v>3367898.26</v>
      </c>
      <c r="N1312" s="446">
        <v>3367929.679</v>
      </c>
      <c r="O1312" s="158">
        <v>3367965.0249999999</v>
      </c>
      <c r="P1312" s="158">
        <v>3368000.372</v>
      </c>
      <c r="Q1312" s="158">
        <v>3368031.7910000002</v>
      </c>
      <c r="R1312" s="158">
        <v>3368061.9</v>
      </c>
      <c r="S1312" s="158">
        <v>3368099.8650000002</v>
      </c>
      <c r="T1312" s="158">
        <v>3368135.2110000001</v>
      </c>
      <c r="U1312" s="158">
        <v>3368173.176</v>
      </c>
      <c r="V1312" s="482">
        <v>3368211.14</v>
      </c>
      <c r="W1312" s="158">
        <v>3368251.7230000002</v>
      </c>
      <c r="X1312" s="158">
        <v>3368288.378</v>
      </c>
      <c r="Y1312" s="446">
        <v>3368328.9610000001</v>
      </c>
      <c r="Z1312" s="158">
        <v>3368369.5440000002</v>
      </c>
      <c r="AA1312" s="158">
        <v>3368404.89</v>
      </c>
      <c r="AB1312" s="336">
        <v>3368435</v>
      </c>
      <c r="AC1312" s="110"/>
      <c r="AD1312" s="871"/>
      <c r="AE1312" s="872"/>
      <c r="AF1312" s="873"/>
      <c r="AG1312" s="15"/>
      <c r="AH1312" s="15"/>
      <c r="AI1312" s="15"/>
      <c r="AJ1312" s="15"/>
      <c r="AK1312" s="440"/>
      <c r="AL1312" s="440"/>
      <c r="AM1312" s="440"/>
      <c r="AN1312" s="440"/>
    </row>
    <row r="1313" spans="1:40" ht="16.5" hidden="1" thickBot="1">
      <c r="A1313" s="3222" t="s">
        <v>49</v>
      </c>
      <c r="B1313" s="3223"/>
      <c r="C1313" s="3224"/>
      <c r="D1313" s="116"/>
      <c r="E1313" s="181">
        <f>SQRT(E1307*E1307+E1308*E1308)/E1208/1.73</f>
        <v>20.010684545839037</v>
      </c>
      <c r="F1313" s="182">
        <f t="shared" ref="F1313:AB1313" si="713">SQRT(F1307*F1307+F1308*F1308)/F1208/1.73</f>
        <v>17.836435541909555</v>
      </c>
      <c r="G1313" s="182">
        <f t="shared" si="713"/>
        <v>16.845449581099942</v>
      </c>
      <c r="H1313" s="453">
        <f t="shared" si="713"/>
        <v>17.779212022885922</v>
      </c>
      <c r="I1313" s="182">
        <f t="shared" si="713"/>
        <v>17.864963849294117</v>
      </c>
      <c r="J1313" s="182">
        <f t="shared" si="713"/>
        <v>19.786352873092675</v>
      </c>
      <c r="K1313" s="182">
        <f t="shared" si="713"/>
        <v>23.592275162355289</v>
      </c>
      <c r="L1313" s="182">
        <f t="shared" si="713"/>
        <v>21.695317959561883</v>
      </c>
      <c r="M1313" s="182">
        <f t="shared" si="713"/>
        <v>24.614864097475234</v>
      </c>
      <c r="N1313" s="453">
        <f t="shared" si="713"/>
        <v>23.592124032888783</v>
      </c>
      <c r="O1313" s="182">
        <f t="shared" si="713"/>
        <v>26.541567897543636</v>
      </c>
      <c r="P1313" s="182">
        <f t="shared" si="713"/>
        <v>26.415229369227522</v>
      </c>
      <c r="Q1313" s="182">
        <f t="shared" si="713"/>
        <v>23.554913558026591</v>
      </c>
      <c r="R1313" s="182">
        <f t="shared" si="713"/>
        <v>22.681559707117131</v>
      </c>
      <c r="S1313" s="182">
        <f t="shared" si="713"/>
        <v>27.929164714354972</v>
      </c>
      <c r="T1313" s="182">
        <f t="shared" si="713"/>
        <v>26.373583290597153</v>
      </c>
      <c r="U1313" s="182">
        <f t="shared" si="713"/>
        <v>28.644450107154768</v>
      </c>
      <c r="V1313" s="489">
        <f t="shared" si="713"/>
        <v>28.689908259267025</v>
      </c>
      <c r="W1313" s="182">
        <f t="shared" si="713"/>
        <v>30.522115099501477</v>
      </c>
      <c r="X1313" s="182">
        <f t="shared" si="713"/>
        <v>27.350311811012229</v>
      </c>
      <c r="Y1313" s="453">
        <f t="shared" si="713"/>
        <v>30.522115099501477</v>
      </c>
      <c r="Z1313" s="182">
        <f t="shared" si="713"/>
        <v>30.137584515570751</v>
      </c>
      <c r="AA1313" s="182">
        <f t="shared" si="713"/>
        <v>26.207418086941281</v>
      </c>
      <c r="AB1313" s="435">
        <f t="shared" si="713"/>
        <v>22.255091227425218</v>
      </c>
      <c r="AC1313" s="111">
        <f>AVERAGE(E1313:AB1313)</f>
        <v>24.226778850401818</v>
      </c>
      <c r="AD1313" s="98">
        <f>(AC1309-AC1313)/AC1309</f>
        <v>1.7833289848575001E-2</v>
      </c>
      <c r="AE1313" s="79"/>
      <c r="AF1313" s="80"/>
      <c r="AK1313" s="15"/>
      <c r="AL1313" s="15"/>
      <c r="AM1313" s="15"/>
      <c r="AN1313" s="15"/>
    </row>
    <row r="1314" spans="1:40">
      <c r="A1314" s="3433" t="s">
        <v>240</v>
      </c>
      <c r="B1314" s="3434"/>
      <c r="C1314" s="123" t="s">
        <v>16</v>
      </c>
      <c r="D1314" s="115"/>
      <c r="E1314" s="326">
        <f t="shared" ref="E1314:AC1315" si="714">SUM(E1209,E1216,E1223,E1230,E1237,E1244,E1251,E1258,E1265,E1272,E1279,E1286,E1293,E1300,E1307)</f>
        <v>10714.084400002359</v>
      </c>
      <c r="F1314" s="71">
        <f>SUM(F1209,F1216,F1223,F1230,F1237,F1244,F1251,F1258,F1265,F1272,F1279,F1286,F1293,F1300,F1307)</f>
        <v>10744.885200001001</v>
      </c>
      <c r="G1314" s="71">
        <f t="shared" si="714"/>
        <v>10482.869199995101</v>
      </c>
      <c r="H1314" s="448">
        <f t="shared" si="714"/>
        <v>10584.725199999213</v>
      </c>
      <c r="I1314" s="71">
        <f t="shared" si="714"/>
        <v>10263.113200001717</v>
      </c>
      <c r="J1314" s="71">
        <f t="shared" si="714"/>
        <v>10338.253999998569</v>
      </c>
      <c r="K1314" s="2006">
        <f t="shared" si="714"/>
        <v>10546.256000005902</v>
      </c>
      <c r="L1314" s="71">
        <f t="shared" si="714"/>
        <v>8437.3771999971559</v>
      </c>
      <c r="M1314" s="71">
        <f t="shared" si="714"/>
        <v>6891.1612000015384</v>
      </c>
      <c r="N1314" s="448">
        <f t="shared" si="714"/>
        <v>6419.521999995708</v>
      </c>
      <c r="O1314" s="71">
        <f t="shared" si="714"/>
        <v>6573.4316000017516</v>
      </c>
      <c r="P1314" s="71">
        <f t="shared" si="714"/>
        <v>6414.5103999997682</v>
      </c>
      <c r="Q1314" s="71">
        <f t="shared" si="714"/>
        <v>6572.2623999972639</v>
      </c>
      <c r="R1314" s="71">
        <f t="shared" si="714"/>
        <v>6648.0064000043276</v>
      </c>
      <c r="S1314" s="71">
        <f t="shared" si="714"/>
        <v>6637.0839999967811</v>
      </c>
      <c r="T1314" s="71">
        <f t="shared" si="714"/>
        <v>7068.7004000020033</v>
      </c>
      <c r="U1314" s="71">
        <f t="shared" si="714"/>
        <v>7878.3043999983374</v>
      </c>
      <c r="V1314" s="484">
        <f t="shared" si="714"/>
        <v>8812.7736000019304</v>
      </c>
      <c r="W1314" s="71">
        <f t="shared" si="714"/>
        <v>10650.990800001771</v>
      </c>
      <c r="X1314" s="71">
        <f t="shared" si="714"/>
        <v>10109.913999996334</v>
      </c>
      <c r="Y1314" s="448">
        <f>SUM(Y1209,Y1216,Y1223,Y1230,Y1237,Y1244,Y1251,Y1258,Y1265,Y1272,Y1279,Y1286,Y1293,Y1300,Y1307)</f>
        <v>11011.298800004273</v>
      </c>
      <c r="Z1314" s="71">
        <f t="shared" si="714"/>
        <v>8362.3108000017692</v>
      </c>
      <c r="AA1314" s="71">
        <f t="shared" si="714"/>
        <v>8662.6287999922042</v>
      </c>
      <c r="AB1314" s="431">
        <f t="shared" si="714"/>
        <v>8193.7760000032195</v>
      </c>
      <c r="AC1314" s="108">
        <f t="shared" si="714"/>
        <v>209018.24000000002</v>
      </c>
      <c r="AK1314" s="15"/>
      <c r="AL1314" s="15"/>
      <c r="AM1314" s="15"/>
      <c r="AN1314" s="15"/>
    </row>
    <row r="1315" spans="1:40" ht="16.5" thickBot="1">
      <c r="A1315" s="3391"/>
      <c r="B1315" s="3435"/>
      <c r="C1315" s="565" t="s">
        <v>18</v>
      </c>
      <c r="D1315" s="130"/>
      <c r="E1315" s="2024">
        <f t="shared" si="714"/>
        <v>6042.3088000011439</v>
      </c>
      <c r="F1315" s="576">
        <f t="shared" si="714"/>
        <v>5779.4707999980819</v>
      </c>
      <c r="G1315" s="576">
        <f t="shared" si="714"/>
        <v>5740.0908000006521</v>
      </c>
      <c r="H1315" s="653">
        <f t="shared" si="714"/>
        <v>5897.7775999998303</v>
      </c>
      <c r="I1315" s="576">
        <f t="shared" si="714"/>
        <v>5703.0608000007633</v>
      </c>
      <c r="J1315" s="576">
        <f t="shared" si="714"/>
        <v>5666.0484000000351</v>
      </c>
      <c r="K1315" s="2025">
        <f t="shared" si="714"/>
        <v>5724.6151999995491</v>
      </c>
      <c r="L1315" s="576">
        <f t="shared" si="714"/>
        <v>4001.5156000014395</v>
      </c>
      <c r="M1315" s="576">
        <f t="shared" si="714"/>
        <v>2921.4231999969106</v>
      </c>
      <c r="N1315" s="653">
        <f t="shared" si="714"/>
        <v>2706.8076000021774</v>
      </c>
      <c r="O1315" s="576">
        <f t="shared" si="714"/>
        <v>2830.531199998632</v>
      </c>
      <c r="P1315" s="576">
        <f t="shared" si="714"/>
        <v>2714.8076000002775</v>
      </c>
      <c r="Q1315" s="576">
        <f t="shared" si="714"/>
        <v>2815.4772000006219</v>
      </c>
      <c r="R1315" s="576">
        <f t="shared" si="714"/>
        <v>2878.3867999986192</v>
      </c>
      <c r="S1315" s="576">
        <f t="shared" si="714"/>
        <v>3107.3660000013192</v>
      </c>
      <c r="T1315" s="576">
        <f t="shared" si="714"/>
        <v>3491.9672000005098</v>
      </c>
      <c r="U1315" s="576">
        <f t="shared" si="714"/>
        <v>3913.0756000003221</v>
      </c>
      <c r="V1315" s="1057">
        <f t="shared" si="714"/>
        <v>4496.8583999990296</v>
      </c>
      <c r="W1315" s="576">
        <f t="shared" si="714"/>
        <v>5611.1804000012207</v>
      </c>
      <c r="X1315" s="576">
        <f t="shared" si="714"/>
        <v>5173.1459999999779</v>
      </c>
      <c r="Y1315" s="653">
        <f t="shared" si="714"/>
        <v>6122.8211999989671</v>
      </c>
      <c r="Z1315" s="576">
        <f t="shared" si="714"/>
        <v>4520.5804000012204</v>
      </c>
      <c r="AA1315" s="576">
        <f t="shared" si="714"/>
        <v>4797.2863999982919</v>
      </c>
      <c r="AB1315" s="2026">
        <f t="shared" si="714"/>
        <v>4470.0768000004064</v>
      </c>
      <c r="AC1315" s="655">
        <f t="shared" si="714"/>
        <v>107126.68</v>
      </c>
      <c r="AK1315" s="15"/>
      <c r="AL1315" s="15"/>
      <c r="AM1315" s="15"/>
      <c r="AN1315" s="15"/>
    </row>
    <row r="1316" spans="1:40">
      <c r="A1316" s="3242" t="s">
        <v>241</v>
      </c>
      <c r="B1316" s="3243"/>
      <c r="C1316" s="123" t="s">
        <v>41</v>
      </c>
      <c r="D1316" s="115"/>
      <c r="E1316" s="142">
        <f t="shared" ref="E1316:AC1316" si="715">100-(E1314/(E1062+E1069))*100</f>
        <v>-1.680595995087387</v>
      </c>
      <c r="F1316" s="142">
        <f>100-(F1314/(F1062+F1069))*100</f>
        <v>-4.5120630288979697</v>
      </c>
      <c r="G1316" s="140">
        <f t="shared" si="715"/>
        <v>-2.6725680704711152</v>
      </c>
      <c r="H1316" s="459">
        <f t="shared" si="715"/>
        <v>-6.529037842182106</v>
      </c>
      <c r="I1316" s="140">
        <f t="shared" si="715"/>
        <v>2.2374433225212726</v>
      </c>
      <c r="J1316" s="140">
        <f t="shared" si="715"/>
        <v>0.63193002692646871</v>
      </c>
      <c r="K1316" s="2027">
        <f t="shared" si="715"/>
        <v>-3.6690848324575143</v>
      </c>
      <c r="L1316" s="594">
        <f t="shared" si="715"/>
        <v>-6.4384660022348328</v>
      </c>
      <c r="M1316" s="140">
        <f t="shared" si="715"/>
        <v>1.0743439563373727</v>
      </c>
      <c r="N1316" s="459">
        <f t="shared" si="715"/>
        <v>-1.671238517512009</v>
      </c>
      <c r="O1316" s="140">
        <f t="shared" si="715"/>
        <v>3.6436294341578446</v>
      </c>
      <c r="P1316" s="140">
        <f t="shared" si="715"/>
        <v>-1.0795839899112565</v>
      </c>
      <c r="Q1316" s="140">
        <f t="shared" si="715"/>
        <v>3.9142923977008195</v>
      </c>
      <c r="R1316" s="140">
        <f t="shared" si="715"/>
        <v>-4.5243039944736552E-2</v>
      </c>
      <c r="S1316" s="140">
        <f t="shared" si="715"/>
        <v>5.6025600910712399</v>
      </c>
      <c r="T1316" s="140">
        <f t="shared" si="715"/>
        <v>-1.3724422773842377</v>
      </c>
      <c r="U1316" s="140">
        <f t="shared" si="715"/>
        <v>-6.1766091643980872</v>
      </c>
      <c r="V1316" s="495">
        <f t="shared" si="715"/>
        <v>-8.6923236310055643</v>
      </c>
      <c r="W1316" s="140">
        <f t="shared" si="715"/>
        <v>0.34626871255827041</v>
      </c>
      <c r="X1316" s="140">
        <f t="shared" si="715"/>
        <v>-3.0152231505638127</v>
      </c>
      <c r="Y1316" s="459">
        <f t="shared" si="715"/>
        <v>0.69174963921111043</v>
      </c>
      <c r="Z1316" s="594">
        <f t="shared" si="715"/>
        <v>-4.3983870162517889</v>
      </c>
      <c r="AA1316" s="140">
        <f t="shared" si="715"/>
        <v>-1.9972777580619834</v>
      </c>
      <c r="AB1316" s="143">
        <f t="shared" si="715"/>
        <v>-10.383618483136473</v>
      </c>
      <c r="AC1316" s="595">
        <f t="shared" si="715"/>
        <v>-1.9864843105778647</v>
      </c>
      <c r="AK1316" s="15"/>
      <c r="AL1316" s="15"/>
      <c r="AM1316" s="15"/>
      <c r="AN1316" s="15"/>
    </row>
    <row r="1317" spans="1:40" ht="16.5" thickBot="1">
      <c r="A1317" s="3244"/>
      <c r="B1317" s="3245"/>
      <c r="C1317" s="128" t="s">
        <v>42</v>
      </c>
      <c r="D1317" s="116"/>
      <c r="E1317" s="596">
        <f t="shared" ref="E1317:AC1317" si="716">100-(E1315/(E1063+E1070))*100</f>
        <v>-5.3033949111388097</v>
      </c>
      <c r="F1317" s="597">
        <f t="shared" si="716"/>
        <v>-9.29407715578823</v>
      </c>
      <c r="G1317" s="597">
        <f t="shared" si="716"/>
        <v>-1.4329528185306799</v>
      </c>
      <c r="H1317" s="464">
        <f t="shared" si="716"/>
        <v>-5.298653811816294</v>
      </c>
      <c r="I1317" s="597">
        <f t="shared" si="716"/>
        <v>-1.351711391518819</v>
      </c>
      <c r="J1317" s="597">
        <f t="shared" si="716"/>
        <v>-1.7426539773753831</v>
      </c>
      <c r="K1317" s="2005">
        <f t="shared" si="716"/>
        <v>0.92393215646332294</v>
      </c>
      <c r="L1317" s="338">
        <f t="shared" si="716"/>
        <v>-1.2273109031479805</v>
      </c>
      <c r="M1317" s="597">
        <f t="shared" si="716"/>
        <v>-12.276064565599953</v>
      </c>
      <c r="N1317" s="464">
        <f t="shared" si="716"/>
        <v>-18.046559092986357</v>
      </c>
      <c r="O1317" s="597">
        <f t="shared" si="716"/>
        <v>-4.2552928176291687</v>
      </c>
      <c r="P1317" s="597">
        <f t="shared" si="716"/>
        <v>-18.395447012659289</v>
      </c>
      <c r="Q1317" s="597">
        <f t="shared" si="716"/>
        <v>-2.7546423357891285</v>
      </c>
      <c r="R1317" s="597">
        <f t="shared" si="716"/>
        <v>-8.4955446663633296</v>
      </c>
      <c r="S1317" s="597">
        <f t="shared" si="716"/>
        <v>-4.1342493298029268</v>
      </c>
      <c r="T1317" s="597">
        <f t="shared" si="716"/>
        <v>-10.365587863480073</v>
      </c>
      <c r="U1317" s="597">
        <f t="shared" si="716"/>
        <v>9.8784983878322947</v>
      </c>
      <c r="V1317" s="501">
        <f t="shared" si="716"/>
        <v>6.2763984993949578</v>
      </c>
      <c r="W1317" s="597">
        <f t="shared" si="716"/>
        <v>0.6519050991285269</v>
      </c>
      <c r="X1317" s="597">
        <f t="shared" si="716"/>
        <v>-11.226531928617021</v>
      </c>
      <c r="Y1317" s="464">
        <f t="shared" si="716"/>
        <v>-3.7063211381938856</v>
      </c>
      <c r="Z1317" s="338">
        <f t="shared" si="716"/>
        <v>10.305944444420234</v>
      </c>
      <c r="AA1317" s="597">
        <f t="shared" si="716"/>
        <v>3.7848696350121998</v>
      </c>
      <c r="AB1317" s="598">
        <f t="shared" si="716"/>
        <v>8.5686888934259287</v>
      </c>
      <c r="AC1317" s="599">
        <f t="shared" si="716"/>
        <v>-2.1080684363532214</v>
      </c>
      <c r="AK1317" s="15"/>
      <c r="AL1317" s="15"/>
      <c r="AM1317" s="15"/>
      <c r="AN1317" s="15"/>
    </row>
    <row r="1318" spans="1:40">
      <c r="A1318" s="3246" t="s">
        <v>73</v>
      </c>
      <c r="B1318" s="3408"/>
      <c r="C1318" s="893" t="s">
        <v>41</v>
      </c>
      <c r="D1318" s="506"/>
      <c r="E1318" s="2028">
        <f>(E1105+E1112-E1098-E1048-E1055-E1062-E1069-E1084-E1091)/(E1105+E1112)</f>
        <v>1.4358974358974359E-2</v>
      </c>
      <c r="F1318" s="2028">
        <f t="shared" ref="F1318:AC1318" si="717">(F1105+F1112-F1098-F1048-F1055-F1062-F1069-F1084-F1091)/(F1105+F1112)</f>
        <v>1.5263157894736841E-2</v>
      </c>
      <c r="G1318" s="2028">
        <f t="shared" si="717"/>
        <v>1.1061946902654867E-2</v>
      </c>
      <c r="H1318" s="2655">
        <f t="shared" si="717"/>
        <v>1.6126126126126124E-2</v>
      </c>
      <c r="I1318" s="2028">
        <f t="shared" si="717"/>
        <v>9.1379310344827588E-3</v>
      </c>
      <c r="J1318" s="2028">
        <f t="shared" si="717"/>
        <v>1.6101694915254237E-2</v>
      </c>
      <c r="K1318" s="2028">
        <f t="shared" si="717"/>
        <v>8.2905982905982899E-3</v>
      </c>
      <c r="L1318" s="2028">
        <f t="shared" si="717"/>
        <v>6.7021276595744684E-3</v>
      </c>
      <c r="M1318" s="2028">
        <f t="shared" si="717"/>
        <v>4.6511627906976744E-3</v>
      </c>
      <c r="N1318" s="2655">
        <f t="shared" si="717"/>
        <v>7.7777777777777776E-3</v>
      </c>
      <c r="O1318" s="2028">
        <f t="shared" si="717"/>
        <v>5.3571428571428572E-3</v>
      </c>
      <c r="P1318" s="2028">
        <f t="shared" si="717"/>
        <v>2.8048780487804877E-3</v>
      </c>
      <c r="Q1318" s="2028">
        <f t="shared" si="717"/>
        <v>8.1176470588235298E-3</v>
      </c>
      <c r="R1318" s="2028">
        <f t="shared" si="717"/>
        <v>1.839506172839506E-2</v>
      </c>
      <c r="S1318" s="2028">
        <f t="shared" si="717"/>
        <v>2.6022727272727274E-2</v>
      </c>
      <c r="T1318" s="2028">
        <f t="shared" si="717"/>
        <v>6.0227272727272725E-3</v>
      </c>
      <c r="U1318" s="2028">
        <f t="shared" si="717"/>
        <v>-8.2222222222222228E-3</v>
      </c>
      <c r="V1318" s="2804">
        <f t="shared" si="717"/>
        <v>5.1456310679611648E-3</v>
      </c>
      <c r="W1318" s="2028">
        <f t="shared" si="717"/>
        <v>9.2741935483870962E-3</v>
      </c>
      <c r="X1318" s="2028">
        <f t="shared" si="717"/>
        <v>-1.2566371681415929E-2</v>
      </c>
      <c r="Y1318" s="2655">
        <f t="shared" si="717"/>
        <v>2.204724409448819E-3</v>
      </c>
      <c r="Z1318" s="2028">
        <f t="shared" si="717"/>
        <v>-4.5833333333333334E-3</v>
      </c>
      <c r="AA1318" s="2028">
        <f t="shared" si="717"/>
        <v>-1.0404040404040403E-2</v>
      </c>
      <c r="AB1318" s="2693">
        <f t="shared" si="717"/>
        <v>1.5168539325842697E-2</v>
      </c>
      <c r="AC1318" s="2694">
        <f t="shared" si="717"/>
        <v>7.2061258278145694E-3</v>
      </c>
      <c r="AK1318" s="15"/>
      <c r="AL1318" s="15"/>
      <c r="AM1318" s="15"/>
      <c r="AN1318" s="15"/>
    </row>
    <row r="1319" spans="1:40" ht="16.5" thickBot="1">
      <c r="A1319" s="3409"/>
      <c r="B1319" s="3410"/>
      <c r="C1319" s="704" t="s">
        <v>42</v>
      </c>
      <c r="D1319" s="894"/>
      <c r="E1319" s="348">
        <f>(E1106+E1113+E1120-E1085-E1092-E1099-E1049-E1056-E1063-E1070)/(E1106+E1113+E1120)</f>
        <v>9.1617647058823526E-2</v>
      </c>
      <c r="F1319" s="2029">
        <f t="shared" ref="F1319:AC1319" si="718">(F1106+F1113+F1120-F1085-F1092-F1099-F1049-F1056-F1063-F1070)/(F1106+F1113+F1120)</f>
        <v>6.0491803278688527E-2</v>
      </c>
      <c r="G1319" s="2029">
        <f t="shared" si="718"/>
        <v>8.9402985074626865E-2</v>
      </c>
      <c r="H1319" s="665">
        <f t="shared" si="718"/>
        <v>8.5151515151515145E-2</v>
      </c>
      <c r="I1319" s="2029">
        <f t="shared" si="718"/>
        <v>0.1038235294117647</v>
      </c>
      <c r="J1319" s="2029">
        <f t="shared" si="718"/>
        <v>9.731343283582089E-2</v>
      </c>
      <c r="K1319" s="2029">
        <f t="shared" si="718"/>
        <v>9.4782608695652179E-2</v>
      </c>
      <c r="L1319" s="2029">
        <f t="shared" si="718"/>
        <v>5.6382978723404253E-2</v>
      </c>
      <c r="M1319" s="2029">
        <f t="shared" si="718"/>
        <v>5.2121212121212124E-2</v>
      </c>
      <c r="N1319" s="665">
        <f t="shared" si="718"/>
        <v>3.3428571428571426E-2</v>
      </c>
      <c r="O1319" s="2029">
        <f t="shared" si="718"/>
        <v>0.10055555555555555</v>
      </c>
      <c r="P1319" s="2029">
        <f t="shared" si="718"/>
        <v>5.4444444444444441E-2</v>
      </c>
      <c r="Q1319" s="2029">
        <f t="shared" si="718"/>
        <v>4.9750000000000003E-2</v>
      </c>
      <c r="R1319" s="2029">
        <f t="shared" si="718"/>
        <v>6.235294117647059E-2</v>
      </c>
      <c r="S1319" s="2029">
        <f t="shared" si="718"/>
        <v>4.5454545454545456E-2</v>
      </c>
      <c r="T1319" s="2029">
        <f t="shared" si="718"/>
        <v>4.5744680851063826E-2</v>
      </c>
      <c r="U1319" s="2029">
        <f t="shared" si="718"/>
        <v>6.6851851851851857E-2</v>
      </c>
      <c r="V1319" s="2805">
        <f t="shared" si="718"/>
        <v>6.3384615384615386E-2</v>
      </c>
      <c r="W1319" s="2029">
        <f t="shared" si="718"/>
        <v>0.105</v>
      </c>
      <c r="X1319" s="2029">
        <f t="shared" si="718"/>
        <v>9.1034482758620694E-2</v>
      </c>
      <c r="Y1319" s="665">
        <f>(Y1106+Y1113+Y1120-Y1085-Y1092-Y1099-Y1049-Y1056-Y1063-Y1070)/(Y1106+Y1113+Y1120)</f>
        <v>8.1428571428571433E-2</v>
      </c>
      <c r="Z1319" s="2029">
        <f t="shared" si="718"/>
        <v>6.4166666666666664E-2</v>
      </c>
      <c r="AA1319" s="2029">
        <f t="shared" si="718"/>
        <v>6.1016949152542375E-2</v>
      </c>
      <c r="AB1319" s="2030">
        <f t="shared" si="718"/>
        <v>5.5517241379310342E-2</v>
      </c>
      <c r="AC1319" s="894">
        <f t="shared" si="718"/>
        <v>7.4512195121951216E-2</v>
      </c>
      <c r="AK1319" s="15"/>
      <c r="AL1319" s="15"/>
      <c r="AM1319" s="15"/>
      <c r="AN1319" s="15"/>
    </row>
    <row r="1320" spans="1:40">
      <c r="A1320" s="3429" t="s">
        <v>242</v>
      </c>
      <c r="B1320" s="3430"/>
      <c r="C1320" s="895"/>
      <c r="D1320" s="506" t="s">
        <v>125</v>
      </c>
      <c r="E1320" s="507">
        <f>(E1050+E1057-E1131-E1138-E1152-E1159-E1166-E1173-E1180-E1187-E1194-E1145)/(E1050+E1057)</f>
        <v>-8.5106382978723402E-2</v>
      </c>
      <c r="F1320" s="507">
        <f t="shared" ref="F1320:AC1320" si="719">(F1050+F1057-F1131-F1138-F1152-F1159-F1166-F1173-F1180-F1187-F1194-F1145)/(F1050+F1057)</f>
        <v>-0.13953488372093023</v>
      </c>
      <c r="G1320" s="507">
        <f t="shared" si="719"/>
        <v>-0.13333333333333333</v>
      </c>
      <c r="H1320" s="508">
        <f t="shared" si="719"/>
        <v>-8.6956521739130432E-2</v>
      </c>
      <c r="I1320" s="507">
        <f t="shared" si="719"/>
        <v>-0.10416666666666667</v>
      </c>
      <c r="J1320" s="507">
        <f t="shared" si="719"/>
        <v>-7.0175438596491224E-2</v>
      </c>
      <c r="K1320" s="507">
        <f t="shared" si="719"/>
        <v>-3.1746031746031744E-2</v>
      </c>
      <c r="L1320" s="507">
        <f t="shared" si="719"/>
        <v>-8.0645161290322578E-2</v>
      </c>
      <c r="M1320" s="507">
        <f t="shared" si="719"/>
        <v>-7.575757575757576E-2</v>
      </c>
      <c r="N1320" s="508">
        <f t="shared" si="719"/>
        <v>-0.20212765957446807</v>
      </c>
      <c r="O1320" s="507">
        <f>(O1050+O1057-O1131-O1138-O1152-O1159-O1166-O1173-O1180-O1187-O1194-O1145)/(O1050+O1057)</f>
        <v>-0.12121212121212122</v>
      </c>
      <c r="P1320" s="507">
        <f t="shared" si="719"/>
        <v>-0.26530612244897961</v>
      </c>
      <c r="Q1320" s="507">
        <f t="shared" si="719"/>
        <v>-0.19767441860465115</v>
      </c>
      <c r="R1320" s="507">
        <f t="shared" si="719"/>
        <v>-9.8360655737704916E-2</v>
      </c>
      <c r="S1320" s="507">
        <f t="shared" si="719"/>
        <v>-0.13636363636363635</v>
      </c>
      <c r="T1320" s="507">
        <f t="shared" si="719"/>
        <v>-0.23423423423423423</v>
      </c>
      <c r="U1320" s="896">
        <f t="shared" si="719"/>
        <v>-0.12676056338028169</v>
      </c>
      <c r="V1320" s="896">
        <f t="shared" si="719"/>
        <v>-0.22018348623853212</v>
      </c>
      <c r="W1320" s="507">
        <f t="shared" si="719"/>
        <v>-8.3333333333333329E-2</v>
      </c>
      <c r="X1320" s="507">
        <f t="shared" si="719"/>
        <v>-8.3333333333333329E-2</v>
      </c>
      <c r="Y1320" s="508">
        <f t="shared" si="719"/>
        <v>-4.4117647058823532E-2</v>
      </c>
      <c r="Z1320" s="507">
        <f t="shared" si="719"/>
        <v>-0.1</v>
      </c>
      <c r="AA1320" s="507">
        <f t="shared" si="719"/>
        <v>-7.8125E-2</v>
      </c>
      <c r="AB1320" s="509">
        <f t="shared" si="719"/>
        <v>-9.8360655737704916E-2</v>
      </c>
      <c r="AC1320" s="510">
        <f t="shared" si="719"/>
        <v>-0.13254437869822494</v>
      </c>
      <c r="AK1320" s="15"/>
      <c r="AL1320" s="15"/>
      <c r="AM1320" s="15"/>
      <c r="AN1320" s="15"/>
    </row>
    <row r="1321" spans="1:40" ht="16.5" thickBot="1">
      <c r="A1321" s="3431"/>
      <c r="B1321" s="3432"/>
      <c r="C1321" s="895"/>
      <c r="D1321" s="144" t="s">
        <v>126</v>
      </c>
      <c r="E1321" s="511">
        <f>(E1054+E1061-E1135-E1142-E1156-E1163-E1170-E1177-E1184-E1191-E1198-E1149)/(E1054+E1061)</f>
        <v>-0.21801305889059408</v>
      </c>
      <c r="F1321" s="511">
        <f t="shared" ref="F1321:AC1321" si="720">(F1054+F1061-F1135-F1142-F1156-F1163-F1170-F1177-F1184-F1191-F1198-F1149)/(F1054+F1061)</f>
        <v>-3.9808707513169263E-2</v>
      </c>
      <c r="G1321" s="511">
        <f t="shared" si="720"/>
        <v>-2.1818874469164348E-2</v>
      </c>
      <c r="H1321" s="512">
        <f t="shared" si="720"/>
        <v>-9.451249276167388E-2</v>
      </c>
      <c r="I1321" s="511">
        <f t="shared" si="720"/>
        <v>-2.9973666957610931E-2</v>
      </c>
      <c r="J1321" s="511">
        <f t="shared" si="720"/>
        <v>-8.6385747507901678E-2</v>
      </c>
      <c r="K1321" s="511">
        <f t="shared" si="720"/>
        <v>-0.11990120570823531</v>
      </c>
      <c r="L1321" s="511">
        <f t="shared" si="720"/>
        <v>-4.1565927447039082E-2</v>
      </c>
      <c r="M1321" s="511">
        <f t="shared" si="720"/>
        <v>-6.9057555636110407E-2</v>
      </c>
      <c r="N1321" s="512">
        <f t="shared" si="720"/>
        <v>0.18019073238116842</v>
      </c>
      <c r="O1321" s="511">
        <f t="shared" si="720"/>
        <v>-0.43072306014088974</v>
      </c>
      <c r="P1321" s="511">
        <f t="shared" si="720"/>
        <v>0.10155528514272162</v>
      </c>
      <c r="Q1321" s="511">
        <f t="shared" si="720"/>
        <v>-1.530532780918274E-2</v>
      </c>
      <c r="R1321" s="511">
        <f t="shared" si="720"/>
        <v>-0.38807090334939992</v>
      </c>
      <c r="S1321" s="511">
        <f t="shared" si="720"/>
        <v>0.1649884735736887</v>
      </c>
      <c r="T1321" s="511">
        <f t="shared" si="720"/>
        <v>0.2095972412239821</v>
      </c>
      <c r="U1321" s="897">
        <f t="shared" si="720"/>
        <v>-0.21141862657459418</v>
      </c>
      <c r="V1321" s="897">
        <f t="shared" si="720"/>
        <v>0.36275399896540433</v>
      </c>
      <c r="W1321" s="511">
        <f t="shared" si="720"/>
        <v>-0.15137728457831284</v>
      </c>
      <c r="X1321" s="511">
        <f t="shared" si="720"/>
        <v>-8.9781417945051123E-2</v>
      </c>
      <c r="Y1321" s="512">
        <f t="shared" si="720"/>
        <v>-0.10446800568276679</v>
      </c>
      <c r="Z1321" s="511">
        <f t="shared" si="720"/>
        <v>-4.9643274023157553E-2</v>
      </c>
      <c r="AA1321" s="511">
        <f t="shared" si="720"/>
        <v>-0.15139879465417921</v>
      </c>
      <c r="AB1321" s="513">
        <f t="shared" si="720"/>
        <v>-6.6060844333303212E-2</v>
      </c>
      <c r="AC1321" s="514">
        <f t="shared" si="720"/>
        <v>-2.0893857076807881E-2</v>
      </c>
      <c r="AK1321" s="15"/>
      <c r="AL1321" s="15"/>
      <c r="AM1321" s="15"/>
      <c r="AN1321" s="15"/>
    </row>
    <row r="1322" spans="1:40">
      <c r="A1322" s="3429" t="s">
        <v>243</v>
      </c>
      <c r="B1322" s="3430"/>
      <c r="C1322" s="239"/>
      <c r="D1322" s="247" t="s">
        <v>125</v>
      </c>
      <c r="E1322" s="507">
        <f>(E1064+E1071-E1211-E1218-E1225-E1232-E1239-E1246-E1253-E1260-E1267-E1274-E1281-E1288-E1295-E1302-E1309)/(E1064+E1071)</f>
        <v>-1.5915119363395226E-2</v>
      </c>
      <c r="F1322" s="507">
        <f t="shared" ref="F1322:AC1322" si="721">(F1064+F1071-F1211-F1218-F1225-F1232-F1239-F1246-F1253-F1260-F1267-F1274-F1281-F1288-F1295-F1302-F1309)/(F1064+F1071)</f>
        <v>-2.6291079812206571E-2</v>
      </c>
      <c r="G1322" s="507">
        <f t="shared" si="721"/>
        <v>8.0428954423592495E-3</v>
      </c>
      <c r="H1322" s="508">
        <f t="shared" si="721"/>
        <v>-1.8248175182481751E-3</v>
      </c>
      <c r="I1322" s="507">
        <f t="shared" si="721"/>
        <v>-1.0849909584086799E-2</v>
      </c>
      <c r="J1322" s="507">
        <f t="shared" si="721"/>
        <v>-1.0232558139534883E-2</v>
      </c>
      <c r="K1322" s="507">
        <f t="shared" si="721"/>
        <v>4.4843049327354259E-3</v>
      </c>
      <c r="L1322" s="507">
        <f t="shared" si="721"/>
        <v>-3.048780487804878E-2</v>
      </c>
      <c r="M1322" s="507">
        <f t="shared" si="721"/>
        <v>-2.8818443804034581E-2</v>
      </c>
      <c r="N1322" s="508">
        <f t="shared" si="721"/>
        <v>-2.5276461295418641E-2</v>
      </c>
      <c r="O1322" s="507">
        <f t="shared" si="721"/>
        <v>-4.7112462006079027E-2</v>
      </c>
      <c r="P1322" s="507">
        <f t="shared" si="721"/>
        <v>-3.3925686591276254E-2</v>
      </c>
      <c r="Q1322" s="507">
        <f t="shared" si="721"/>
        <v>-1.906158357771261E-2</v>
      </c>
      <c r="R1322" s="507">
        <f t="shared" si="721"/>
        <v>-2.0648967551622419E-2</v>
      </c>
      <c r="S1322" s="507">
        <f t="shared" si="721"/>
        <v>-3.017241379310345E-2</v>
      </c>
      <c r="T1322" s="507">
        <f t="shared" si="721"/>
        <v>-1.9444444444444445E-2</v>
      </c>
      <c r="U1322" s="896">
        <f t="shared" si="721"/>
        <v>-2.4509803921568627E-2</v>
      </c>
      <c r="V1322" s="896">
        <f t="shared" si="721"/>
        <v>-3.5428571428571427E-2</v>
      </c>
      <c r="W1322" s="507">
        <f t="shared" si="721"/>
        <v>0</v>
      </c>
      <c r="X1322" s="507">
        <f t="shared" si="721"/>
        <v>-1.0111223458038422E-2</v>
      </c>
      <c r="Y1322" s="508">
        <f>(Y1064+Y1071-Y1211-Y1218-Y1225-Y1232-Y1239-Y1246-Y1253-Y1260-Y1267-Y1274-Y1281-Y1288-Y1295-Y1302-Y1309)/(Y1064+Y1071)</f>
        <v>-2.5728987993138938E-3</v>
      </c>
      <c r="Z1322" s="507">
        <f t="shared" si="721"/>
        <v>-1.4976958525345621E-2</v>
      </c>
      <c r="AA1322" s="507">
        <f t="shared" si="721"/>
        <v>-2.2123893805309734E-2</v>
      </c>
      <c r="AB1322" s="509">
        <f t="shared" si="721"/>
        <v>-1.4336917562724014E-2</v>
      </c>
      <c r="AC1322" s="510">
        <f t="shared" si="721"/>
        <v>-1.5861940645641382E-2</v>
      </c>
      <c r="AK1322" s="14"/>
      <c r="AL1322" s="14"/>
      <c r="AM1322" s="15"/>
      <c r="AN1322" s="14"/>
    </row>
    <row r="1323" spans="1:40" ht="15.75" customHeight="1" thickBot="1">
      <c r="A1323" s="3431"/>
      <c r="B1323" s="3432"/>
      <c r="C1323" s="240"/>
      <c r="D1323" s="144" t="s">
        <v>126</v>
      </c>
      <c r="E1323" s="511">
        <f t="shared" ref="E1323:AC1323" si="722">(E1068+E1075-E1215-E1222-E1229-E1236-E1243-E1250-E1257-E1264-E1271-E1278-E1285-E1292-E1299-E1306-E1313)/(E1068+E1075)</f>
        <v>-3.2572966580776477E-2</v>
      </c>
      <c r="F1323" s="511">
        <f t="shared" si="722"/>
        <v>-6.5498359205163212E-2</v>
      </c>
      <c r="G1323" s="511">
        <f t="shared" si="722"/>
        <v>-3.2194428028991882E-2</v>
      </c>
      <c r="H1323" s="512">
        <f t="shared" si="722"/>
        <v>-7.1700147184371843E-2</v>
      </c>
      <c r="I1323" s="511">
        <f t="shared" si="722"/>
        <v>6.7186996009422186E-3</v>
      </c>
      <c r="J1323" s="511">
        <f t="shared" si="722"/>
        <v>-7.1002421395204374E-3</v>
      </c>
      <c r="K1323" s="511">
        <f t="shared" si="722"/>
        <v>-3.254548012997463E-2</v>
      </c>
      <c r="L1323" s="511">
        <f t="shared" si="722"/>
        <v>-6.3551480426973034E-2</v>
      </c>
      <c r="M1323" s="511">
        <f t="shared" si="722"/>
        <v>-3.0291146855180369E-2</v>
      </c>
      <c r="N1323" s="512">
        <f t="shared" si="722"/>
        <v>-6.3267438566157935E-2</v>
      </c>
      <c r="O1323" s="511">
        <f t="shared" si="722"/>
        <v>4.5107276548461746E-3</v>
      </c>
      <c r="P1323" s="511">
        <f t="shared" si="722"/>
        <v>-5.7738265215149645E-2</v>
      </c>
      <c r="Q1323" s="511">
        <f t="shared" si="722"/>
        <v>1.2073148419924113E-2</v>
      </c>
      <c r="R1323" s="511">
        <f t="shared" si="722"/>
        <v>-3.5182074693945777E-2</v>
      </c>
      <c r="S1323" s="511">
        <f t="shared" si="722"/>
        <v>2.3033292156929293E-2</v>
      </c>
      <c r="T1323" s="511">
        <f t="shared" si="722"/>
        <v>-4.935995703671453E-2</v>
      </c>
      <c r="U1323" s="897">
        <f t="shared" si="722"/>
        <v>-2.2353642867703947E-2</v>
      </c>
      <c r="V1323" s="897">
        <f t="shared" si="722"/>
        <v>-5.7870734558883072E-2</v>
      </c>
      <c r="W1323" s="511">
        <f t="shared" si="722"/>
        <v>-7.8640095170648266E-3</v>
      </c>
      <c r="X1323" s="511">
        <f t="shared" si="722"/>
        <v>-6.1291646592975688E-2</v>
      </c>
      <c r="Y1323" s="512">
        <f>(Y1068+Y1075-Y1215-Y1222-Y1229-Y1236-Y1243-Y1250-Y1257-Y1264-Y1271-Y1278-Y1285-Y1292-Y1299-Y1306-Y1313)/(Y1068+Y1075)</f>
        <v>-9.9049562781635212E-3</v>
      </c>
      <c r="Z1323" s="511">
        <f t="shared" si="722"/>
        <v>-4.5782475727597673E-3</v>
      </c>
      <c r="AA1323" s="511">
        <f t="shared" si="722"/>
        <v>-9.1302064705221127E-3</v>
      </c>
      <c r="AB1323" s="513">
        <f t="shared" si="722"/>
        <v>-5.0003466713495148E-2</v>
      </c>
      <c r="AC1323" s="514">
        <f t="shared" si="722"/>
        <v>-2.9784262903456635E-2</v>
      </c>
      <c r="AK1323" s="12"/>
      <c r="AL1323" s="12"/>
      <c r="AM1323" s="12"/>
      <c r="AN1323" s="12"/>
    </row>
    <row r="1324" spans="1:40" ht="27" customHeight="1" thickBot="1">
      <c r="A1324" s="11"/>
      <c r="B1324" s="12"/>
      <c r="C1324" s="12"/>
      <c r="D1324" s="11"/>
      <c r="E1324" s="28"/>
      <c r="F1324" s="28"/>
      <c r="G1324" s="28"/>
      <c r="H1324" s="2660"/>
      <c r="I1324" s="28"/>
      <c r="J1324" s="28"/>
      <c r="K1324" s="732"/>
      <c r="L1324" s="28"/>
      <c r="M1324" s="28"/>
      <c r="N1324" s="2660"/>
      <c r="O1324" s="28"/>
      <c r="P1324" s="28"/>
      <c r="Q1324" s="28"/>
      <c r="R1324" s="28"/>
      <c r="S1324" s="28"/>
      <c r="T1324" s="28"/>
      <c r="U1324" s="28"/>
      <c r="V1324" s="732"/>
      <c r="W1324" s="28"/>
      <c r="X1324" s="28"/>
      <c r="Y1324" s="2660"/>
      <c r="Z1324" s="28"/>
      <c r="AA1324" s="28"/>
      <c r="AB1324" s="28"/>
      <c r="AC1324" s="28"/>
      <c r="AK1324" s="2"/>
      <c r="AL1324" s="2"/>
      <c r="AM1324" s="2"/>
      <c r="AN1324" s="2"/>
    </row>
    <row r="1325" spans="1:40" ht="16.5" thickBot="1">
      <c r="A1325" s="3232" t="s">
        <v>244</v>
      </c>
      <c r="B1325" s="3233"/>
      <c r="C1325" s="168"/>
      <c r="D1325" s="600">
        <v>0</v>
      </c>
      <c r="E1325" s="523">
        <v>1</v>
      </c>
      <c r="F1325" s="524">
        <v>2</v>
      </c>
      <c r="G1325" s="524">
        <v>3</v>
      </c>
      <c r="H1325" s="526">
        <v>4</v>
      </c>
      <c r="I1325" s="524">
        <v>5</v>
      </c>
      <c r="J1325" s="524">
        <v>6</v>
      </c>
      <c r="K1325" s="524">
        <v>7</v>
      </c>
      <c r="L1325" s="524">
        <v>8</v>
      </c>
      <c r="M1325" s="524">
        <v>9</v>
      </c>
      <c r="N1325" s="526">
        <v>10</v>
      </c>
      <c r="O1325" s="524">
        <v>11</v>
      </c>
      <c r="P1325" s="524">
        <v>12</v>
      </c>
      <c r="Q1325" s="524">
        <v>13</v>
      </c>
      <c r="R1325" s="524">
        <v>14</v>
      </c>
      <c r="S1325" s="524">
        <v>15</v>
      </c>
      <c r="T1325" s="524">
        <v>16</v>
      </c>
      <c r="U1325" s="524">
        <v>17</v>
      </c>
      <c r="V1325" s="898">
        <v>18</v>
      </c>
      <c r="W1325" s="524">
        <v>19</v>
      </c>
      <c r="X1325" s="524">
        <v>20</v>
      </c>
      <c r="Y1325" s="526">
        <v>21</v>
      </c>
      <c r="Z1325" s="524">
        <v>22</v>
      </c>
      <c r="AA1325" s="524">
        <v>23</v>
      </c>
      <c r="AB1325" s="527">
        <v>24</v>
      </c>
      <c r="AC1325" s="60"/>
      <c r="AK1325" s="14"/>
      <c r="AL1325" s="14"/>
      <c r="AM1325" s="14"/>
      <c r="AN1325" s="14"/>
    </row>
    <row r="1326" spans="1:40" ht="16.5" thickBot="1">
      <c r="A1326" s="169" t="s">
        <v>13</v>
      </c>
      <c r="B1326" s="169"/>
      <c r="C1326" s="531"/>
      <c r="D1326" s="262"/>
      <c r="E1326" s="899">
        <v>4</v>
      </c>
      <c r="F1326" s="378">
        <v>4</v>
      </c>
      <c r="G1326" s="378">
        <v>4</v>
      </c>
      <c r="H1326" s="480">
        <v>4</v>
      </c>
      <c r="I1326" s="378">
        <v>4</v>
      </c>
      <c r="J1326" s="378">
        <v>4</v>
      </c>
      <c r="K1326" s="378">
        <v>4</v>
      </c>
      <c r="L1326" s="378">
        <v>4</v>
      </c>
      <c r="M1326" s="378">
        <v>5</v>
      </c>
      <c r="N1326" s="480">
        <v>5</v>
      </c>
      <c r="O1326" s="602">
        <v>5</v>
      </c>
      <c r="P1326" s="602">
        <v>5</v>
      </c>
      <c r="Q1326" s="602">
        <v>5</v>
      </c>
      <c r="R1326" s="602">
        <v>5</v>
      </c>
      <c r="S1326" s="602">
        <v>5</v>
      </c>
      <c r="T1326" s="602">
        <v>4</v>
      </c>
      <c r="U1326" s="602">
        <v>4</v>
      </c>
      <c r="V1326" s="602">
        <v>4</v>
      </c>
      <c r="W1326" s="602">
        <v>4</v>
      </c>
      <c r="X1326" s="602">
        <v>4</v>
      </c>
      <c r="Y1326" s="480">
        <v>4</v>
      </c>
      <c r="Z1326" s="602">
        <v>4</v>
      </c>
      <c r="AA1326" s="602">
        <v>4</v>
      </c>
      <c r="AB1326" s="603">
        <v>4</v>
      </c>
      <c r="AC1326" s="900"/>
      <c r="AK1326" s="14"/>
      <c r="AL1326" s="14"/>
      <c r="AM1326" s="14"/>
      <c r="AN1326" s="14"/>
    </row>
    <row r="1327" spans="1:40" ht="16.5" thickBot="1">
      <c r="A1327" s="169" t="s">
        <v>14</v>
      </c>
      <c r="B1327" s="169"/>
      <c r="C1327" s="531"/>
      <c r="D1327" s="225"/>
      <c r="E1327" s="772">
        <v>5</v>
      </c>
      <c r="F1327" s="605">
        <v>5</v>
      </c>
      <c r="G1327" s="605">
        <v>5</v>
      </c>
      <c r="H1327" s="646">
        <v>5</v>
      </c>
      <c r="I1327" s="605">
        <v>5</v>
      </c>
      <c r="J1327" s="605">
        <v>5</v>
      </c>
      <c r="K1327" s="605">
        <v>5</v>
      </c>
      <c r="L1327" s="605">
        <v>5</v>
      </c>
      <c r="M1327" s="605">
        <v>5</v>
      </c>
      <c r="N1327" s="646">
        <v>5</v>
      </c>
      <c r="O1327" s="605">
        <v>5</v>
      </c>
      <c r="P1327" s="605">
        <v>5</v>
      </c>
      <c r="Q1327" s="605">
        <v>5</v>
      </c>
      <c r="R1327" s="605">
        <v>5</v>
      </c>
      <c r="S1327" s="605">
        <v>5</v>
      </c>
      <c r="T1327" s="605">
        <v>5</v>
      </c>
      <c r="U1327" s="605">
        <v>5</v>
      </c>
      <c r="V1327" s="605">
        <v>5</v>
      </c>
      <c r="W1327" s="605">
        <v>5</v>
      </c>
      <c r="X1327" s="605">
        <v>5</v>
      </c>
      <c r="Y1327" s="646">
        <v>5</v>
      </c>
      <c r="Z1327" s="605">
        <v>5</v>
      </c>
      <c r="AA1327" s="605">
        <v>5</v>
      </c>
      <c r="AB1327" s="606">
        <v>5</v>
      </c>
      <c r="AC1327" s="901"/>
      <c r="AK1327" s="14"/>
      <c r="AL1327" s="14"/>
      <c r="AM1327" s="15"/>
      <c r="AN1327" s="14"/>
    </row>
    <row r="1328" spans="1:40">
      <c r="A1328" s="3199" t="s">
        <v>245</v>
      </c>
      <c r="B1328" s="3213" t="s">
        <v>15</v>
      </c>
      <c r="C1328" s="123" t="s">
        <v>16</v>
      </c>
      <c r="D1328" s="124" t="s">
        <v>129</v>
      </c>
      <c r="E1328" s="345">
        <f t="shared" ref="E1328:AB1328" si="723">(E1332-D1332)*$AE1328*$AF1328</f>
        <v>864.00000000139698</v>
      </c>
      <c r="F1328" s="341">
        <f t="shared" si="723"/>
        <v>840.00000000742148</v>
      </c>
      <c r="G1328" s="341">
        <f t="shared" si="723"/>
        <v>791.99999999764259</v>
      </c>
      <c r="H1328" s="474">
        <f t="shared" si="723"/>
        <v>791.99999999764259</v>
      </c>
      <c r="I1328" s="341">
        <f t="shared" si="723"/>
        <v>864.00000000139698</v>
      </c>
      <c r="J1328" s="341">
        <f t="shared" si="723"/>
        <v>1115.9999999981665</v>
      </c>
      <c r="K1328" s="372">
        <f t="shared" si="723"/>
        <v>1248.0000000032305</v>
      </c>
      <c r="L1328" s="341">
        <f t="shared" si="723"/>
        <v>1319.999999996071</v>
      </c>
      <c r="M1328" s="341">
        <f t="shared" si="723"/>
        <v>1439.9999999986903</v>
      </c>
      <c r="N1328" s="474">
        <f t="shared" si="723"/>
        <v>1439.9999999986903</v>
      </c>
      <c r="O1328" s="341">
        <f t="shared" si="723"/>
        <v>1332.0000000094296</v>
      </c>
      <c r="P1328" s="341">
        <f t="shared" si="723"/>
        <v>1403.9999999913562</v>
      </c>
      <c r="Q1328" s="341">
        <f t="shared" si="723"/>
        <v>1332.0000000094296</v>
      </c>
      <c r="R1328" s="341">
        <f t="shared" si="723"/>
        <v>1355.9999999924912</v>
      </c>
      <c r="S1328" s="341">
        <f t="shared" si="723"/>
        <v>1296.0000000020955</v>
      </c>
      <c r="T1328" s="341">
        <f t="shared" si="723"/>
        <v>1296.0000000020955</v>
      </c>
      <c r="U1328" s="341">
        <f t="shared" si="723"/>
        <v>1296.0000000020955</v>
      </c>
      <c r="V1328" s="503">
        <f t="shared" si="723"/>
        <v>1331.9999999985157</v>
      </c>
      <c r="W1328" s="341">
        <f t="shared" si="723"/>
        <v>1319.999999996071</v>
      </c>
      <c r="X1328" s="341">
        <f t="shared" si="723"/>
        <v>1248.0000000032305</v>
      </c>
      <c r="Y1328" s="474">
        <f t="shared" si="723"/>
        <v>1296.0000000020955</v>
      </c>
      <c r="Z1328" s="341">
        <f t="shared" si="723"/>
        <v>1307.9999999936263</v>
      </c>
      <c r="AA1328" s="341">
        <f t="shared" si="723"/>
        <v>1128.0000000006112</v>
      </c>
      <c r="AB1328" s="650">
        <f t="shared" si="723"/>
        <v>1032.0000000028813</v>
      </c>
      <c r="AC1328" s="108">
        <f>SUM(E1328:AB1328)</f>
        <v>28692.000000006374</v>
      </c>
      <c r="AD1328" s="326">
        <v>6300</v>
      </c>
      <c r="AE1328" s="71">
        <v>100</v>
      </c>
      <c r="AF1328" s="72">
        <v>120</v>
      </c>
      <c r="AK1328" s="542"/>
      <c r="AL1328" s="543"/>
      <c r="AM1328" s="542"/>
      <c r="AN1328" s="15"/>
    </row>
    <row r="1329" spans="1:41">
      <c r="A1329" s="3211"/>
      <c r="B1329" s="3214"/>
      <c r="C1329" s="125" t="s">
        <v>18</v>
      </c>
      <c r="D1329" s="110" t="s">
        <v>129</v>
      </c>
      <c r="E1329" s="327">
        <f t="shared" ref="E1329:AB1329" si="724">(E1333-D1333)*$AE1328*$AF1328</f>
        <v>432.00000000069849</v>
      </c>
      <c r="F1329" s="328">
        <f t="shared" si="724"/>
        <v>408.00000000126602</v>
      </c>
      <c r="G1329" s="328">
        <f t="shared" si="724"/>
        <v>395.99999999882129</v>
      </c>
      <c r="H1329" s="449">
        <f t="shared" si="724"/>
        <v>395.99999999882129</v>
      </c>
      <c r="I1329" s="328">
        <f t="shared" si="724"/>
        <v>432.00000000069849</v>
      </c>
      <c r="J1329" s="328">
        <f t="shared" si="724"/>
        <v>540.00000000087311</v>
      </c>
      <c r="K1329" s="2003">
        <f t="shared" si="724"/>
        <v>623.99999999615829</v>
      </c>
      <c r="L1329" s="328">
        <f t="shared" si="724"/>
        <v>660.00000000349246</v>
      </c>
      <c r="M1329" s="328">
        <f t="shared" si="724"/>
        <v>707.99999999690044</v>
      </c>
      <c r="N1329" s="449">
        <f t="shared" si="724"/>
        <v>708.00000000235741</v>
      </c>
      <c r="O1329" s="328">
        <f t="shared" si="724"/>
        <v>659.99999999803549</v>
      </c>
      <c r="P1329" s="328">
        <f t="shared" si="724"/>
        <v>695.99999999991269</v>
      </c>
      <c r="Q1329" s="328">
        <f t="shared" si="724"/>
        <v>660.00000000349246</v>
      </c>
      <c r="R1329" s="328">
        <f t="shared" si="724"/>
        <v>672.00000000048021</v>
      </c>
      <c r="S1329" s="328">
        <f t="shared" si="724"/>
        <v>647.99999999559077</v>
      </c>
      <c r="T1329" s="328">
        <f t="shared" si="724"/>
        <v>636.00000000405998</v>
      </c>
      <c r="U1329" s="328">
        <f t="shared" si="724"/>
        <v>647.99999999559077</v>
      </c>
      <c r="V1329" s="485">
        <f t="shared" si="724"/>
        <v>648.00000000104774</v>
      </c>
      <c r="W1329" s="328">
        <f t="shared" si="724"/>
        <v>660.00000000349246</v>
      </c>
      <c r="X1329" s="328">
        <f t="shared" si="724"/>
        <v>623.99999999615829</v>
      </c>
      <c r="Y1329" s="449">
        <f t="shared" si="724"/>
        <v>636.00000000405998</v>
      </c>
      <c r="Z1329" s="328">
        <f t="shared" si="724"/>
        <v>647.99999999559077</v>
      </c>
      <c r="AA1329" s="328">
        <f t="shared" si="724"/>
        <v>564.00000000030559</v>
      </c>
      <c r="AB1329" s="432">
        <f t="shared" si="724"/>
        <v>503.99999999899592</v>
      </c>
      <c r="AC1329" s="109">
        <f>SUM(E1329:AB1329)</f>
        <v>14207.9999999969</v>
      </c>
      <c r="AD1329" s="81"/>
      <c r="AE1329" s="158"/>
      <c r="AF1329" s="74"/>
      <c r="AK1329" s="15"/>
      <c r="AL1329" s="15"/>
      <c r="AM1329" s="15"/>
      <c r="AN1329" s="15"/>
    </row>
    <row r="1330" spans="1:41">
      <c r="A1330" s="3211"/>
      <c r="B1330" s="3214"/>
      <c r="C1330" s="125" t="s">
        <v>19</v>
      </c>
      <c r="D1330" s="110" t="s">
        <v>62</v>
      </c>
      <c r="E1330" s="346">
        <v>55</v>
      </c>
      <c r="F1330" s="346">
        <v>53</v>
      </c>
      <c r="G1330" s="346">
        <v>50</v>
      </c>
      <c r="H1330" s="479">
        <v>50</v>
      </c>
      <c r="I1330" s="346">
        <v>55</v>
      </c>
      <c r="J1330" s="346">
        <v>70</v>
      </c>
      <c r="K1330" s="346">
        <v>79</v>
      </c>
      <c r="L1330" s="346">
        <v>84</v>
      </c>
      <c r="M1330" s="346">
        <v>91</v>
      </c>
      <c r="N1330" s="479">
        <v>91</v>
      </c>
      <c r="O1330" s="346">
        <v>84</v>
      </c>
      <c r="P1330" s="346">
        <v>89</v>
      </c>
      <c r="Q1330" s="346">
        <v>84</v>
      </c>
      <c r="R1330" s="346">
        <v>86</v>
      </c>
      <c r="S1330" s="346">
        <v>82</v>
      </c>
      <c r="T1330" s="346">
        <v>82</v>
      </c>
      <c r="U1330" s="346">
        <v>82</v>
      </c>
      <c r="V1330" s="1742">
        <v>84</v>
      </c>
      <c r="W1330" s="346">
        <v>84</v>
      </c>
      <c r="X1330" s="346">
        <v>79</v>
      </c>
      <c r="Y1330" s="479">
        <v>82</v>
      </c>
      <c r="Z1330" s="346">
        <v>82</v>
      </c>
      <c r="AA1330" s="346">
        <v>72</v>
      </c>
      <c r="AB1330" s="346">
        <v>65</v>
      </c>
      <c r="AC1330" s="109">
        <f>AVERAGE(E1330:AB1330)</f>
        <v>75.625</v>
      </c>
      <c r="AD1330" s="706">
        <f>SQRT(MIN((E1328*E1328+E1329*E1329),(F1328*F1328+F1329*F1329),(G1328*G1328+G1329*G1329),(H1328*H1328+H1329*H1329),(I1328*I1328+I1329*I1329),(J1328*J1328+J1329*J1329),(K1328*K1328+K1329*K1329),(L1328*L1328+L1329*L1329),(M1328*M1328+M1329*M1329),(N1328*N1328+N1329*N1329),(E1328*E1328+E1329*E1329),(O1328*O1328+O1329*O1329),(P1328*P1328+P1329*P1329),(R1328*R1328+R1329*R1329),(S1328*S1328+S1329*S1329),(T1328*T1328+T1329*T1329),(U1328*U1328+U1329*U1329),(V1328*V1328+V1329*V1329),(W1328*W1328+W1329*W1329),(X1328*X1328+X1329*X1329),(Y1328*Y1328+Y1329*Y1329),(Z1328*Z1328+Z1329*Z1329),(AA1328*AA1328+AA1329*AA1329),(AB1328*AB1328+AB1329*AB1329)))/AD1328</f>
        <v>0.14055284429956844</v>
      </c>
      <c r="AE1330" s="806"/>
      <c r="AF1330" s="77"/>
      <c r="AK1330" s="15"/>
      <c r="AL1330" s="15"/>
      <c r="AM1330" s="15"/>
      <c r="AN1330" s="15"/>
    </row>
    <row r="1331" spans="1:41" ht="16.5" thickBot="1">
      <c r="A1331" s="3211"/>
      <c r="B1331" s="3214"/>
      <c r="C1331" s="125" t="s">
        <v>21</v>
      </c>
      <c r="D1331" s="110"/>
      <c r="E1331" s="333">
        <f t="shared" ref="E1331:AB1331" si="725">E1329/E1328</f>
        <v>0.5</v>
      </c>
      <c r="F1331" s="334">
        <f t="shared" si="725"/>
        <v>0.48571428571150155</v>
      </c>
      <c r="G1331" s="334">
        <f t="shared" si="725"/>
        <v>0.5</v>
      </c>
      <c r="H1331" s="451">
        <f t="shared" si="725"/>
        <v>0.5</v>
      </c>
      <c r="I1331" s="334">
        <f t="shared" si="725"/>
        <v>0.5</v>
      </c>
      <c r="J1331" s="334">
        <f t="shared" si="725"/>
        <v>0.48387096774351285</v>
      </c>
      <c r="K1331" s="1996">
        <f t="shared" si="725"/>
        <v>0.49999999999562744</v>
      </c>
      <c r="L1331" s="334">
        <f t="shared" si="725"/>
        <v>0.50000000000413403</v>
      </c>
      <c r="M1331" s="334">
        <f t="shared" si="725"/>
        <v>0.49166666666496134</v>
      </c>
      <c r="N1331" s="451">
        <f t="shared" si="725"/>
        <v>0.49166666666875092</v>
      </c>
      <c r="O1331" s="334">
        <f t="shared" si="725"/>
        <v>0.49549549549051286</v>
      </c>
      <c r="P1331" s="334">
        <f t="shared" si="725"/>
        <v>0.49572649572948552</v>
      </c>
      <c r="Q1331" s="334">
        <f t="shared" si="725"/>
        <v>0.49549549549460969</v>
      </c>
      <c r="R1331" s="334">
        <f t="shared" si="725"/>
        <v>0.4955752212420364</v>
      </c>
      <c r="S1331" s="334">
        <f t="shared" si="725"/>
        <v>0.49999999999578937</v>
      </c>
      <c r="T1331" s="334">
        <f t="shared" si="725"/>
        <v>0.49074074074308</v>
      </c>
      <c r="U1331" s="334">
        <f t="shared" si="725"/>
        <v>0.49999999999578937</v>
      </c>
      <c r="V1331" s="487">
        <f t="shared" si="725"/>
        <v>0.48648648648781517</v>
      </c>
      <c r="W1331" s="334">
        <f t="shared" si="725"/>
        <v>0.50000000000413403</v>
      </c>
      <c r="X1331" s="334">
        <f t="shared" si="725"/>
        <v>0.49999999999562744</v>
      </c>
      <c r="Y1331" s="451">
        <f t="shared" si="725"/>
        <v>0.49074074074308</v>
      </c>
      <c r="Z1331" s="334">
        <f t="shared" si="725"/>
        <v>0.49541284403574037</v>
      </c>
      <c r="AA1331" s="334">
        <f t="shared" si="725"/>
        <v>0.5</v>
      </c>
      <c r="AB1331" s="358">
        <f t="shared" si="725"/>
        <v>0.48837209302091938</v>
      </c>
      <c r="AC1331" s="110"/>
      <c r="AD1331" s="81"/>
      <c r="AE1331" s="158"/>
      <c r="AF1331" s="74"/>
      <c r="AK1331" s="15"/>
      <c r="AL1331" s="15"/>
      <c r="AM1331" s="15"/>
      <c r="AN1331" s="15"/>
    </row>
    <row r="1332" spans="1:41" hidden="1">
      <c r="A1332" s="1811"/>
      <c r="B1332" s="1794"/>
      <c r="C1332" s="126" t="s">
        <v>130</v>
      </c>
      <c r="D1332" s="110">
        <v>6417.5379999999996</v>
      </c>
      <c r="E1332" s="81">
        <v>6417.61</v>
      </c>
      <c r="F1332" s="158">
        <v>6417.68</v>
      </c>
      <c r="G1332" s="158">
        <v>6417.7460000000001</v>
      </c>
      <c r="H1332" s="446">
        <v>6417.8119999999999</v>
      </c>
      <c r="I1332" s="158">
        <v>6417.884</v>
      </c>
      <c r="J1332" s="158">
        <v>6417.9769999999999</v>
      </c>
      <c r="K1332" s="359">
        <v>6418.0810000000001</v>
      </c>
      <c r="L1332" s="158">
        <v>6418.1909999999998</v>
      </c>
      <c r="M1332" s="158">
        <v>6418.3109999999997</v>
      </c>
      <c r="N1332" s="446">
        <v>6418.4309999999996</v>
      </c>
      <c r="O1332" s="158">
        <v>6418.5420000000004</v>
      </c>
      <c r="P1332" s="158">
        <v>6418.6589999999997</v>
      </c>
      <c r="Q1332" s="158">
        <v>6418.77</v>
      </c>
      <c r="R1332" s="158">
        <v>6418.8829999999998</v>
      </c>
      <c r="S1332" s="158">
        <v>6418.991</v>
      </c>
      <c r="T1332" s="158">
        <v>6419.0990000000002</v>
      </c>
      <c r="U1332" s="158">
        <v>6419.2070000000003</v>
      </c>
      <c r="V1332" s="482">
        <v>6419.3180000000002</v>
      </c>
      <c r="W1332" s="158">
        <v>6419.4279999999999</v>
      </c>
      <c r="X1332" s="158">
        <v>6419.5320000000002</v>
      </c>
      <c r="Y1332" s="446">
        <v>6419.64</v>
      </c>
      <c r="Z1332" s="158">
        <v>6419.7489999999998</v>
      </c>
      <c r="AA1332" s="158">
        <v>6419.8429999999998</v>
      </c>
      <c r="AB1332" s="336">
        <v>6419.9290000000001</v>
      </c>
      <c r="AC1332" s="110"/>
      <c r="AD1332" s="81"/>
      <c r="AE1332" s="158"/>
      <c r="AF1332" s="74"/>
      <c r="AK1332" s="15"/>
      <c r="AL1332" s="15"/>
      <c r="AM1332" s="15"/>
      <c r="AN1332" s="15"/>
    </row>
    <row r="1333" spans="1:41" hidden="1">
      <c r="A1333" s="1811"/>
      <c r="B1333" s="1794"/>
      <c r="C1333" s="126" t="s">
        <v>131</v>
      </c>
      <c r="D1333" s="110">
        <v>2305.96</v>
      </c>
      <c r="E1333" s="81">
        <v>2305.9960000000001</v>
      </c>
      <c r="F1333" s="158">
        <v>2306.0300000000002</v>
      </c>
      <c r="G1333" s="158">
        <v>2306.0630000000001</v>
      </c>
      <c r="H1333" s="446">
        <v>2306.096</v>
      </c>
      <c r="I1333" s="158">
        <v>2306.1320000000001</v>
      </c>
      <c r="J1333" s="158">
        <v>2306.1770000000001</v>
      </c>
      <c r="K1333" s="359">
        <v>2306.2289999999998</v>
      </c>
      <c r="L1333" s="158">
        <v>2306.2840000000001</v>
      </c>
      <c r="M1333" s="158">
        <v>2306.3429999999998</v>
      </c>
      <c r="N1333" s="446">
        <v>2306.402</v>
      </c>
      <c r="O1333" s="158">
        <v>2306.4569999999999</v>
      </c>
      <c r="P1333" s="158">
        <v>2306.5149999999999</v>
      </c>
      <c r="Q1333" s="158">
        <v>2306.5700000000002</v>
      </c>
      <c r="R1333" s="158">
        <v>2306.6260000000002</v>
      </c>
      <c r="S1333" s="158">
        <v>2306.6799999999998</v>
      </c>
      <c r="T1333" s="158">
        <v>2306.7330000000002</v>
      </c>
      <c r="U1333" s="158">
        <v>2306.7869999999998</v>
      </c>
      <c r="V1333" s="482">
        <v>2306.8409999999999</v>
      </c>
      <c r="W1333" s="158">
        <v>2306.8960000000002</v>
      </c>
      <c r="X1333" s="158">
        <v>2306.9479999999999</v>
      </c>
      <c r="Y1333" s="446">
        <v>2307.0010000000002</v>
      </c>
      <c r="Z1333" s="158">
        <v>2307.0549999999998</v>
      </c>
      <c r="AA1333" s="158">
        <v>2307.1019999999999</v>
      </c>
      <c r="AB1333" s="336">
        <v>2307.1439999999998</v>
      </c>
      <c r="AC1333" s="110"/>
      <c r="AD1333" s="81"/>
      <c r="AE1333" s="158"/>
      <c r="AF1333" s="74"/>
      <c r="AG1333" s="15"/>
      <c r="AH1333" s="15"/>
      <c r="AI1333" s="15"/>
      <c r="AJ1333" s="15"/>
      <c r="AK1333" s="440"/>
      <c r="AL1333" s="440"/>
      <c r="AM1333" s="440"/>
      <c r="AN1333" s="440"/>
    </row>
    <row r="1334" spans="1:41" ht="16.5" hidden="1" thickBot="1">
      <c r="A1334" s="3222" t="s">
        <v>49</v>
      </c>
      <c r="B1334" s="3223"/>
      <c r="C1334" s="3224"/>
      <c r="D1334" s="116"/>
      <c r="E1334" s="181">
        <f>SQRT(E1328*E1328+E1329*E1329)/E1346/1.73</f>
        <v>54.210750675204608</v>
      </c>
      <c r="F1334" s="182">
        <f t="shared" ref="F1334:AB1334" si="726">SQRT(F1328*F1328+F1329*F1329)/F1346/1.73</f>
        <v>52.154012454705395</v>
      </c>
      <c r="G1334" s="182">
        <f t="shared" si="726"/>
        <v>49.453124407990906</v>
      </c>
      <c r="H1334" s="453">
        <f t="shared" si="726"/>
        <v>49.215369002183245</v>
      </c>
      <c r="I1334" s="182">
        <f t="shared" si="726"/>
        <v>53.948862990783333</v>
      </c>
      <c r="J1334" s="182">
        <f t="shared" si="726"/>
        <v>68.907326909446112</v>
      </c>
      <c r="K1334" s="182">
        <f t="shared" si="726"/>
        <v>78.304417641901352</v>
      </c>
      <c r="L1334" s="182">
        <f t="shared" si="726"/>
        <v>82.821980197985795</v>
      </c>
      <c r="M1334" s="182">
        <f t="shared" si="726"/>
        <v>90.934958460457992</v>
      </c>
      <c r="N1334" s="453">
        <f t="shared" si="726"/>
        <v>89.186209259429148</v>
      </c>
      <c r="O1334" s="182">
        <f t="shared" si="726"/>
        <v>82.622703332312227</v>
      </c>
      <c r="P1334" s="182">
        <f t="shared" si="726"/>
        <v>87.096800128811779</v>
      </c>
      <c r="Q1334" s="182">
        <f t="shared" si="726"/>
        <v>82.622703332446903</v>
      </c>
      <c r="R1334" s="182">
        <f t="shared" si="726"/>
        <v>84.114068603730175</v>
      </c>
      <c r="S1334" s="182">
        <f t="shared" si="726"/>
        <v>80.148908892870892</v>
      </c>
      <c r="T1334" s="182">
        <f t="shared" si="726"/>
        <v>79.854268098785056</v>
      </c>
      <c r="U1334" s="182">
        <f t="shared" si="726"/>
        <v>80.148908892870892</v>
      </c>
      <c r="V1334" s="489">
        <f t="shared" si="726"/>
        <v>81.934835524123926</v>
      </c>
      <c r="W1334" s="182">
        <f t="shared" si="726"/>
        <v>82.025615003774391</v>
      </c>
      <c r="X1334" s="182">
        <f t="shared" si="726"/>
        <v>77.180430785797512</v>
      </c>
      <c r="Y1334" s="453">
        <f t="shared" si="726"/>
        <v>79.854268098785056</v>
      </c>
      <c r="Z1334" s="182">
        <f t="shared" si="726"/>
        <v>80.358658996787369</v>
      </c>
      <c r="AA1334" s="182">
        <f t="shared" si="726"/>
        <v>69.427048682112016</v>
      </c>
      <c r="AB1334" s="435">
        <f t="shared" si="726"/>
        <v>62.926042623711297</v>
      </c>
      <c r="AC1334" s="111">
        <f>AVERAGE(E1334:AB1334)</f>
        <v>74.143844708208618</v>
      </c>
      <c r="AD1334" s="98">
        <f>(AC1330-AC1334)/AC1330</f>
        <v>1.9585524519555458E-2</v>
      </c>
      <c r="AE1334" s="79"/>
      <c r="AF1334" s="80"/>
      <c r="AK1334" s="14"/>
      <c r="AL1334" s="14"/>
      <c r="AM1334" s="15"/>
      <c r="AN1334" s="14"/>
    </row>
    <row r="1335" spans="1:41">
      <c r="A1335" s="3199" t="s">
        <v>154</v>
      </c>
      <c r="B1335" s="3213" t="s">
        <v>24</v>
      </c>
      <c r="C1335" s="123" t="s">
        <v>16</v>
      </c>
      <c r="D1335" s="115" t="s">
        <v>129</v>
      </c>
      <c r="E1335" s="326">
        <f t="shared" ref="E1335:AB1335" si="727">(E1339-D1339)*$AE1335*$AF1335</f>
        <v>0</v>
      </c>
      <c r="F1335" s="71">
        <f t="shared" si="727"/>
        <v>0</v>
      </c>
      <c r="G1335" s="71">
        <f t="shared" si="727"/>
        <v>0</v>
      </c>
      <c r="H1335" s="448">
        <f t="shared" si="727"/>
        <v>0</v>
      </c>
      <c r="I1335" s="71">
        <f t="shared" si="727"/>
        <v>0</v>
      </c>
      <c r="J1335" s="71">
        <f t="shared" si="727"/>
        <v>0</v>
      </c>
      <c r="K1335" s="2006">
        <f t="shared" si="727"/>
        <v>0</v>
      </c>
      <c r="L1335" s="71">
        <f t="shared" si="727"/>
        <v>0</v>
      </c>
      <c r="M1335" s="71">
        <f t="shared" si="727"/>
        <v>0</v>
      </c>
      <c r="N1335" s="448">
        <f t="shared" si="727"/>
        <v>0</v>
      </c>
      <c r="O1335" s="71">
        <f t="shared" si="727"/>
        <v>0</v>
      </c>
      <c r="P1335" s="71">
        <f t="shared" si="727"/>
        <v>0</v>
      </c>
      <c r="Q1335" s="71">
        <f t="shared" si="727"/>
        <v>0</v>
      </c>
      <c r="R1335" s="71">
        <f t="shared" si="727"/>
        <v>0</v>
      </c>
      <c r="S1335" s="71">
        <f t="shared" si="727"/>
        <v>0</v>
      </c>
      <c r="T1335" s="71">
        <f t="shared" si="727"/>
        <v>0</v>
      </c>
      <c r="U1335" s="71">
        <f t="shared" si="727"/>
        <v>0</v>
      </c>
      <c r="V1335" s="484">
        <f t="shared" si="727"/>
        <v>0</v>
      </c>
      <c r="W1335" s="71">
        <f t="shared" si="727"/>
        <v>0</v>
      </c>
      <c r="X1335" s="71">
        <f t="shared" si="727"/>
        <v>0</v>
      </c>
      <c r="Y1335" s="448">
        <f t="shared" si="727"/>
        <v>0</v>
      </c>
      <c r="Z1335" s="71">
        <f t="shared" si="727"/>
        <v>0</v>
      </c>
      <c r="AA1335" s="71">
        <f t="shared" si="727"/>
        <v>0</v>
      </c>
      <c r="AB1335" s="431">
        <f t="shared" si="727"/>
        <v>0</v>
      </c>
      <c r="AC1335" s="108">
        <f>SUM(E1335:AB1335)</f>
        <v>0</v>
      </c>
      <c r="AD1335" s="326">
        <v>6300</v>
      </c>
      <c r="AE1335" s="71">
        <v>100</v>
      </c>
      <c r="AF1335" s="72">
        <v>120</v>
      </c>
      <c r="AK1335" s="542"/>
      <c r="AL1335" s="543"/>
      <c r="AM1335" s="542"/>
      <c r="AN1335" s="15"/>
    </row>
    <row r="1336" spans="1:41">
      <c r="A1336" s="3211"/>
      <c r="B1336" s="3214"/>
      <c r="C1336" s="125" t="s">
        <v>18</v>
      </c>
      <c r="D1336" s="110" t="s">
        <v>129</v>
      </c>
      <c r="E1336" s="327">
        <f t="shared" ref="E1336:AB1336" si="728">(E1340-D1340)*$AE1335*$AF1335</f>
        <v>0</v>
      </c>
      <c r="F1336" s="328">
        <f t="shared" si="728"/>
        <v>0</v>
      </c>
      <c r="G1336" s="328">
        <f t="shared" si="728"/>
        <v>0</v>
      </c>
      <c r="H1336" s="449">
        <f t="shared" si="728"/>
        <v>0</v>
      </c>
      <c r="I1336" s="328">
        <f t="shared" si="728"/>
        <v>0</v>
      </c>
      <c r="J1336" s="328">
        <f t="shared" si="728"/>
        <v>0</v>
      </c>
      <c r="K1336" s="2003">
        <f t="shared" si="728"/>
        <v>0</v>
      </c>
      <c r="L1336" s="328">
        <f t="shared" si="728"/>
        <v>0</v>
      </c>
      <c r="M1336" s="328">
        <f t="shared" si="728"/>
        <v>0</v>
      </c>
      <c r="N1336" s="449">
        <f t="shared" si="728"/>
        <v>0</v>
      </c>
      <c r="O1336" s="328">
        <f t="shared" si="728"/>
        <v>0</v>
      </c>
      <c r="P1336" s="328">
        <f t="shared" si="728"/>
        <v>0</v>
      </c>
      <c r="Q1336" s="328">
        <f t="shared" si="728"/>
        <v>0</v>
      </c>
      <c r="R1336" s="328">
        <f t="shared" si="728"/>
        <v>0</v>
      </c>
      <c r="S1336" s="328">
        <f t="shared" si="728"/>
        <v>0</v>
      </c>
      <c r="T1336" s="328">
        <f t="shared" si="728"/>
        <v>0</v>
      </c>
      <c r="U1336" s="328">
        <f t="shared" si="728"/>
        <v>0</v>
      </c>
      <c r="V1336" s="485">
        <f t="shared" si="728"/>
        <v>0</v>
      </c>
      <c r="W1336" s="328">
        <f t="shared" si="728"/>
        <v>0</v>
      </c>
      <c r="X1336" s="328">
        <f t="shared" si="728"/>
        <v>0</v>
      </c>
      <c r="Y1336" s="449">
        <f t="shared" si="728"/>
        <v>0</v>
      </c>
      <c r="Z1336" s="328">
        <f t="shared" si="728"/>
        <v>0</v>
      </c>
      <c r="AA1336" s="328">
        <f t="shared" si="728"/>
        <v>0</v>
      </c>
      <c r="AB1336" s="432">
        <f t="shared" si="728"/>
        <v>0</v>
      </c>
      <c r="AC1336" s="109">
        <f>SUM(E1336:AB1336)</f>
        <v>0</v>
      </c>
      <c r="AD1336" s="81"/>
      <c r="AE1336" s="158"/>
      <c r="AF1336" s="74"/>
      <c r="AK1336" s="15"/>
      <c r="AL1336" s="15"/>
      <c r="AM1336" s="15"/>
      <c r="AN1336" s="15"/>
    </row>
    <row r="1337" spans="1:41">
      <c r="A1337" s="3211"/>
      <c r="B1337" s="3214"/>
      <c r="C1337" s="125" t="s">
        <v>19</v>
      </c>
      <c r="D1337" s="110" t="s">
        <v>62</v>
      </c>
      <c r="E1337" s="346">
        <v>0</v>
      </c>
      <c r="F1337" s="346">
        <v>0</v>
      </c>
      <c r="G1337" s="346">
        <v>0</v>
      </c>
      <c r="H1337" s="479">
        <v>0</v>
      </c>
      <c r="I1337" s="346">
        <v>0</v>
      </c>
      <c r="J1337" s="346">
        <v>0</v>
      </c>
      <c r="K1337" s="346">
        <v>0</v>
      </c>
      <c r="L1337" s="346">
        <v>0</v>
      </c>
      <c r="M1337" s="346">
        <v>0</v>
      </c>
      <c r="N1337" s="479">
        <v>0</v>
      </c>
      <c r="O1337" s="346">
        <v>0</v>
      </c>
      <c r="P1337" s="346">
        <v>0</v>
      </c>
      <c r="Q1337" s="346">
        <v>0</v>
      </c>
      <c r="R1337" s="346">
        <v>0</v>
      </c>
      <c r="S1337" s="346">
        <v>0</v>
      </c>
      <c r="T1337" s="346">
        <v>0</v>
      </c>
      <c r="U1337" s="346">
        <v>0</v>
      </c>
      <c r="V1337" s="1742">
        <v>0</v>
      </c>
      <c r="W1337" s="346">
        <v>0</v>
      </c>
      <c r="X1337" s="346">
        <v>0</v>
      </c>
      <c r="Y1337" s="479">
        <v>0</v>
      </c>
      <c r="Z1337" s="346">
        <v>0</v>
      </c>
      <c r="AA1337" s="346">
        <v>2</v>
      </c>
      <c r="AB1337" s="346">
        <v>0</v>
      </c>
      <c r="AC1337" s="109">
        <f>AVERAGE(E1337:AB1337)</f>
        <v>8.3333333333333329E-2</v>
      </c>
      <c r="AD1337" s="706">
        <f>SQRT(MIN((E1335*E1335+E1336*E1336),(F1335*F1335+F1336*F1336),(G1335*G1335+G1336*G1336),(H1335*H1335+H1336*H1336),(I1335*I1335+I1336*I1336),(J1335*J1335+J1336*J1336),(K1335*K1335+K1336*K1336),(L1335*L1335+L1336*L1336),(M1335*M1335+M1336*M1336),(N1335*N1335+N1336*N1336),(E1335*E1335+E1336*E1336),(O1335*O1335+O1336*O1336),(P1335*P1335+P1336*P1336),(R1335*R1335+R1336*R1336),(S1335*S1335+S1336*S1336),(T1335*T1335+T1336*T1336),(U1335*U1335+U1336*U1336),(V1335*V1335+V1336*V1336),(W1335*W1335+W1336*W1336),(X1335*X1335+X1336*X1336),(Y1335*Y1335+Y1336*Y1336),(Z1335*Z1335+Z1336*Z1336),(AA1335*AA1335+AA1336*AA1336),(AB1335*AB1335+AB1336*AB1336)))/AD1335</f>
        <v>0</v>
      </c>
      <c r="AE1337" s="806"/>
      <c r="AF1337" s="77"/>
      <c r="AK1337" s="15"/>
      <c r="AL1337" s="15"/>
      <c r="AM1337" s="15"/>
      <c r="AN1337" s="15"/>
    </row>
    <row r="1338" spans="1:41" ht="16.5" thickBot="1">
      <c r="A1338" s="3211"/>
      <c r="B1338" s="3214"/>
      <c r="C1338" s="125" t="s">
        <v>21</v>
      </c>
      <c r="D1338" s="110"/>
      <c r="E1338" s="333" t="e">
        <f t="shared" ref="E1338:AB1338" si="729">E1336/E1335</f>
        <v>#DIV/0!</v>
      </c>
      <c r="F1338" s="334" t="e">
        <f t="shared" si="729"/>
        <v>#DIV/0!</v>
      </c>
      <c r="G1338" s="334" t="e">
        <f t="shared" si="729"/>
        <v>#DIV/0!</v>
      </c>
      <c r="H1338" s="451" t="e">
        <f t="shared" si="729"/>
        <v>#DIV/0!</v>
      </c>
      <c r="I1338" s="334" t="e">
        <f t="shared" si="729"/>
        <v>#DIV/0!</v>
      </c>
      <c r="J1338" s="334" t="e">
        <f t="shared" si="729"/>
        <v>#DIV/0!</v>
      </c>
      <c r="K1338" s="1996" t="e">
        <f t="shared" si="729"/>
        <v>#DIV/0!</v>
      </c>
      <c r="L1338" s="334" t="e">
        <f t="shared" si="729"/>
        <v>#DIV/0!</v>
      </c>
      <c r="M1338" s="334" t="e">
        <f t="shared" si="729"/>
        <v>#DIV/0!</v>
      </c>
      <c r="N1338" s="451" t="e">
        <f t="shared" si="729"/>
        <v>#DIV/0!</v>
      </c>
      <c r="O1338" s="334" t="e">
        <f t="shared" si="729"/>
        <v>#DIV/0!</v>
      </c>
      <c r="P1338" s="334" t="e">
        <f t="shared" si="729"/>
        <v>#DIV/0!</v>
      </c>
      <c r="Q1338" s="334" t="e">
        <f t="shared" si="729"/>
        <v>#DIV/0!</v>
      </c>
      <c r="R1338" s="334" t="e">
        <f t="shared" si="729"/>
        <v>#DIV/0!</v>
      </c>
      <c r="S1338" s="334" t="e">
        <f t="shared" si="729"/>
        <v>#DIV/0!</v>
      </c>
      <c r="T1338" s="334" t="e">
        <f t="shared" si="729"/>
        <v>#DIV/0!</v>
      </c>
      <c r="U1338" s="334" t="e">
        <f t="shared" si="729"/>
        <v>#DIV/0!</v>
      </c>
      <c r="V1338" s="487" t="e">
        <f t="shared" si="729"/>
        <v>#DIV/0!</v>
      </c>
      <c r="W1338" s="334" t="e">
        <f t="shared" si="729"/>
        <v>#DIV/0!</v>
      </c>
      <c r="X1338" s="334" t="e">
        <f t="shared" si="729"/>
        <v>#DIV/0!</v>
      </c>
      <c r="Y1338" s="451" t="e">
        <f t="shared" si="729"/>
        <v>#DIV/0!</v>
      </c>
      <c r="Z1338" s="334" t="e">
        <f t="shared" si="729"/>
        <v>#DIV/0!</v>
      </c>
      <c r="AA1338" s="334" t="e">
        <f t="shared" si="729"/>
        <v>#DIV/0!</v>
      </c>
      <c r="AB1338" s="358" t="e">
        <f t="shared" si="729"/>
        <v>#DIV/0!</v>
      </c>
      <c r="AC1338" s="110"/>
      <c r="AD1338" s="81"/>
      <c r="AE1338" s="158"/>
      <c r="AF1338" s="74"/>
      <c r="AK1338" s="15"/>
      <c r="AL1338" s="15"/>
      <c r="AM1338" s="15"/>
      <c r="AN1338" s="15"/>
    </row>
    <row r="1339" spans="1:41" hidden="1">
      <c r="A1339" s="1811"/>
      <c r="B1339" s="1794"/>
      <c r="C1339" s="126" t="s">
        <v>130</v>
      </c>
      <c r="D1339" s="110"/>
      <c r="E1339" s="81"/>
      <c r="F1339" s="158"/>
      <c r="G1339" s="158"/>
      <c r="H1339" s="446"/>
      <c r="I1339" s="158"/>
      <c r="J1339" s="158"/>
      <c r="K1339" s="359"/>
      <c r="L1339" s="158"/>
      <c r="M1339" s="158"/>
      <c r="N1339" s="446"/>
      <c r="O1339" s="158"/>
      <c r="P1339" s="158"/>
      <c r="Q1339" s="158"/>
      <c r="R1339" s="158"/>
      <c r="S1339" s="158"/>
      <c r="T1339" s="158"/>
      <c r="U1339" s="158"/>
      <c r="V1339" s="482"/>
      <c r="W1339" s="158"/>
      <c r="X1339" s="158"/>
      <c r="Y1339" s="446"/>
      <c r="Z1339" s="158"/>
      <c r="AA1339" s="158"/>
      <c r="AB1339" s="336"/>
      <c r="AC1339" s="110"/>
      <c r="AD1339" s="81"/>
      <c r="AE1339" s="158"/>
      <c r="AF1339" s="74"/>
      <c r="AK1339" s="15"/>
      <c r="AL1339" s="15"/>
      <c r="AM1339" s="15"/>
      <c r="AN1339" s="15"/>
      <c r="AO1339" s="440"/>
    </row>
    <row r="1340" spans="1:41" hidden="1">
      <c r="A1340" s="1811"/>
      <c r="B1340" s="1794"/>
      <c r="C1340" s="126" t="s">
        <v>131</v>
      </c>
      <c r="D1340" s="110"/>
      <c r="E1340" s="81"/>
      <c r="F1340" s="158"/>
      <c r="G1340" s="158"/>
      <c r="H1340" s="446"/>
      <c r="I1340" s="158"/>
      <c r="J1340" s="158"/>
      <c r="K1340" s="359"/>
      <c r="L1340" s="158"/>
      <c r="M1340" s="158"/>
      <c r="N1340" s="446"/>
      <c r="O1340" s="158"/>
      <c r="P1340" s="158"/>
      <c r="Q1340" s="158"/>
      <c r="R1340" s="158"/>
      <c r="S1340" s="158"/>
      <c r="T1340" s="158"/>
      <c r="U1340" s="158"/>
      <c r="V1340" s="482"/>
      <c r="W1340" s="158"/>
      <c r="X1340" s="158"/>
      <c r="Y1340" s="446"/>
      <c r="Z1340" s="158"/>
      <c r="AA1340" s="158"/>
      <c r="AB1340" s="336"/>
      <c r="AC1340" s="110"/>
      <c r="AD1340" s="81"/>
      <c r="AE1340" s="158"/>
      <c r="AF1340" s="74"/>
      <c r="AG1340" s="15"/>
      <c r="AH1340" s="15"/>
      <c r="AI1340" s="15"/>
      <c r="AJ1340" s="15"/>
      <c r="AK1340" s="440"/>
      <c r="AL1340" s="440"/>
      <c r="AM1340" s="440"/>
      <c r="AN1340" s="440"/>
      <c r="AO1340" s="440"/>
    </row>
    <row r="1341" spans="1:41" ht="16.5" hidden="1" thickBot="1">
      <c r="A1341" s="3222" t="s">
        <v>49</v>
      </c>
      <c r="B1341" s="3223"/>
      <c r="C1341" s="3224"/>
      <c r="D1341" s="116"/>
      <c r="E1341" s="181">
        <f>SQRT(E1335*E1335+E1336*E1336)/E1347/1.73</f>
        <v>0</v>
      </c>
      <c r="F1341" s="182">
        <f t="shared" ref="F1341:AB1341" si="730">SQRT(F1335*F1335+F1336*F1336)/F1347/1.73</f>
        <v>0</v>
      </c>
      <c r="G1341" s="182">
        <f t="shared" si="730"/>
        <v>0</v>
      </c>
      <c r="H1341" s="453">
        <f t="shared" si="730"/>
        <v>0</v>
      </c>
      <c r="I1341" s="182">
        <f t="shared" si="730"/>
        <v>0</v>
      </c>
      <c r="J1341" s="182">
        <f t="shared" si="730"/>
        <v>0</v>
      </c>
      <c r="K1341" s="182">
        <f t="shared" si="730"/>
        <v>0</v>
      </c>
      <c r="L1341" s="182">
        <f t="shared" si="730"/>
        <v>0</v>
      </c>
      <c r="M1341" s="182">
        <f t="shared" si="730"/>
        <v>0</v>
      </c>
      <c r="N1341" s="453">
        <f t="shared" si="730"/>
        <v>0</v>
      </c>
      <c r="O1341" s="182">
        <f t="shared" si="730"/>
        <v>0</v>
      </c>
      <c r="P1341" s="182">
        <f t="shared" si="730"/>
        <v>0</v>
      </c>
      <c r="Q1341" s="182">
        <f t="shared" si="730"/>
        <v>0</v>
      </c>
      <c r="R1341" s="182">
        <f t="shared" si="730"/>
        <v>0</v>
      </c>
      <c r="S1341" s="182">
        <f t="shared" si="730"/>
        <v>0</v>
      </c>
      <c r="T1341" s="182">
        <f t="shared" si="730"/>
        <v>0</v>
      </c>
      <c r="U1341" s="182">
        <f t="shared" si="730"/>
        <v>0</v>
      </c>
      <c r="V1341" s="489">
        <f t="shared" si="730"/>
        <v>0</v>
      </c>
      <c r="W1341" s="182">
        <f t="shared" si="730"/>
        <v>0</v>
      </c>
      <c r="X1341" s="182">
        <f t="shared" si="730"/>
        <v>0</v>
      </c>
      <c r="Y1341" s="453">
        <f t="shared" si="730"/>
        <v>0</v>
      </c>
      <c r="Z1341" s="182">
        <f t="shared" si="730"/>
        <v>0</v>
      </c>
      <c r="AA1341" s="182">
        <f t="shared" si="730"/>
        <v>0</v>
      </c>
      <c r="AB1341" s="435">
        <f t="shared" si="730"/>
        <v>0</v>
      </c>
      <c r="AC1341" s="111">
        <f>AVERAGE(E1341:AB1341)</f>
        <v>0</v>
      </c>
      <c r="AD1341" s="98">
        <f>(AC1337-AC1341)/AC1337</f>
        <v>1</v>
      </c>
      <c r="AE1341" s="79"/>
      <c r="AF1341" s="80"/>
      <c r="AK1341" s="15"/>
      <c r="AL1341" s="15"/>
      <c r="AM1341" s="15"/>
      <c r="AN1341" s="15"/>
      <c r="AO1341" s="440"/>
    </row>
    <row r="1342" spans="1:41">
      <c r="A1342" s="152" t="s">
        <v>59</v>
      </c>
      <c r="B1342" s="153"/>
      <c r="C1342" s="197"/>
      <c r="D1342" s="165"/>
      <c r="E1342" s="117">
        <f t="shared" ref="E1342:AB1343" si="731">E1328+E1335</f>
        <v>864.00000000139698</v>
      </c>
      <c r="F1342" s="118">
        <f t="shared" si="731"/>
        <v>840.00000000742148</v>
      </c>
      <c r="G1342" s="118">
        <f t="shared" si="731"/>
        <v>791.99999999764259</v>
      </c>
      <c r="H1342" s="448">
        <f t="shared" si="731"/>
        <v>791.99999999764259</v>
      </c>
      <c r="I1342" s="118">
        <f t="shared" si="731"/>
        <v>864.00000000139698</v>
      </c>
      <c r="J1342" s="118">
        <f t="shared" si="731"/>
        <v>1115.9999999981665</v>
      </c>
      <c r="K1342" s="118">
        <f t="shared" si="731"/>
        <v>1248.0000000032305</v>
      </c>
      <c r="L1342" s="118">
        <f t="shared" si="731"/>
        <v>1319.999999996071</v>
      </c>
      <c r="M1342" s="118">
        <f t="shared" si="731"/>
        <v>1439.9999999986903</v>
      </c>
      <c r="N1342" s="448">
        <f t="shared" si="731"/>
        <v>1439.9999999986903</v>
      </c>
      <c r="O1342" s="118">
        <f t="shared" si="731"/>
        <v>1332.0000000094296</v>
      </c>
      <c r="P1342" s="118">
        <f t="shared" si="731"/>
        <v>1403.9999999913562</v>
      </c>
      <c r="Q1342" s="118">
        <f t="shared" si="731"/>
        <v>1332.0000000094296</v>
      </c>
      <c r="R1342" s="118">
        <f t="shared" si="731"/>
        <v>1355.9999999924912</v>
      </c>
      <c r="S1342" s="118">
        <f t="shared" si="731"/>
        <v>1296.0000000020955</v>
      </c>
      <c r="T1342" s="118">
        <f t="shared" si="731"/>
        <v>1296.0000000020955</v>
      </c>
      <c r="U1342" s="118">
        <f t="shared" si="731"/>
        <v>1296.0000000020955</v>
      </c>
      <c r="V1342" s="620">
        <f t="shared" si="731"/>
        <v>1331.9999999985157</v>
      </c>
      <c r="W1342" s="620">
        <f t="shared" si="731"/>
        <v>1319.999999996071</v>
      </c>
      <c r="X1342" s="118">
        <f t="shared" si="731"/>
        <v>1248.0000000032305</v>
      </c>
      <c r="Y1342" s="448">
        <f t="shared" si="731"/>
        <v>1296.0000000020955</v>
      </c>
      <c r="Z1342" s="118">
        <f t="shared" si="731"/>
        <v>1307.9999999936263</v>
      </c>
      <c r="AA1342" s="118">
        <f t="shared" si="731"/>
        <v>1128.0000000006112</v>
      </c>
      <c r="AB1342" s="118">
        <f t="shared" si="731"/>
        <v>1032.0000000028813</v>
      </c>
      <c r="AC1342" s="165"/>
      <c r="AD1342" s="550">
        <f>MIN(E1342:AB1342)</f>
        <v>791.99999999764259</v>
      </c>
      <c r="AE1342" s="83"/>
      <c r="AF1342" s="84"/>
      <c r="AK1342" s="15"/>
      <c r="AL1342" s="15"/>
      <c r="AM1342" s="15"/>
      <c r="AN1342" s="15"/>
      <c r="AO1342" s="440"/>
    </row>
    <row r="1343" spans="1:41">
      <c r="A1343" s="154" t="s">
        <v>61</v>
      </c>
      <c r="B1343" s="155"/>
      <c r="C1343" s="188"/>
      <c r="D1343" s="167"/>
      <c r="E1343" s="119">
        <f t="shared" si="731"/>
        <v>432.00000000069849</v>
      </c>
      <c r="F1343" s="120">
        <f t="shared" si="731"/>
        <v>408.00000000126602</v>
      </c>
      <c r="G1343" s="120">
        <f t="shared" si="731"/>
        <v>395.99999999882129</v>
      </c>
      <c r="H1343" s="449">
        <f t="shared" si="731"/>
        <v>395.99999999882129</v>
      </c>
      <c r="I1343" s="120">
        <f t="shared" si="731"/>
        <v>432.00000000069849</v>
      </c>
      <c r="J1343" s="120">
        <f t="shared" si="731"/>
        <v>540.00000000087311</v>
      </c>
      <c r="K1343" s="120">
        <f t="shared" si="731"/>
        <v>623.99999999615829</v>
      </c>
      <c r="L1343" s="120">
        <f t="shared" si="731"/>
        <v>660.00000000349246</v>
      </c>
      <c r="M1343" s="120">
        <f t="shared" si="731"/>
        <v>707.99999999690044</v>
      </c>
      <c r="N1343" s="449">
        <f t="shared" si="731"/>
        <v>708.00000000235741</v>
      </c>
      <c r="O1343" s="120">
        <f t="shared" si="731"/>
        <v>659.99999999803549</v>
      </c>
      <c r="P1343" s="120">
        <f t="shared" si="731"/>
        <v>695.99999999991269</v>
      </c>
      <c r="Q1343" s="120">
        <f t="shared" si="731"/>
        <v>660.00000000349246</v>
      </c>
      <c r="R1343" s="120">
        <f t="shared" si="731"/>
        <v>672.00000000048021</v>
      </c>
      <c r="S1343" s="120">
        <f t="shared" si="731"/>
        <v>647.99999999559077</v>
      </c>
      <c r="T1343" s="120">
        <f t="shared" si="731"/>
        <v>636.00000000405998</v>
      </c>
      <c r="U1343" s="120">
        <f t="shared" si="731"/>
        <v>647.99999999559077</v>
      </c>
      <c r="V1343" s="622">
        <f t="shared" si="731"/>
        <v>648.00000000104774</v>
      </c>
      <c r="W1343" s="622">
        <f t="shared" si="731"/>
        <v>660.00000000349246</v>
      </c>
      <c r="X1343" s="120">
        <f t="shared" si="731"/>
        <v>623.99999999615829</v>
      </c>
      <c r="Y1343" s="449">
        <f t="shared" si="731"/>
        <v>636.00000000405998</v>
      </c>
      <c r="Z1343" s="120">
        <f t="shared" si="731"/>
        <v>647.99999999559077</v>
      </c>
      <c r="AA1343" s="120">
        <f t="shared" si="731"/>
        <v>564.00000000030559</v>
      </c>
      <c r="AB1343" s="120">
        <f t="shared" si="731"/>
        <v>503.99999999899592</v>
      </c>
      <c r="AC1343" s="167"/>
      <c r="AD1343" s="552">
        <f>MIN(E1343:AB1343)</f>
        <v>395.99999999882129</v>
      </c>
      <c r="AE1343" s="86"/>
      <c r="AF1343" s="87"/>
      <c r="AK1343" s="15"/>
      <c r="AL1343" s="15"/>
      <c r="AM1343" s="15"/>
      <c r="AN1343" s="15"/>
      <c r="AO1343" s="440"/>
    </row>
    <row r="1344" spans="1:41" ht="16.5" thickBot="1">
      <c r="A1344" s="156" t="s">
        <v>60</v>
      </c>
      <c r="B1344" s="157"/>
      <c r="C1344" s="198"/>
      <c r="D1344" s="193"/>
      <c r="E1344" s="121">
        <f>SQRT(E1343*E1343+E1342*E1342)</f>
        <v>965.98136628147097</v>
      </c>
      <c r="F1344" s="122">
        <f t="shared" ref="F1344:AB1344" si="732">SQRT(F1343*F1343+F1342*F1342)</f>
        <v>933.84367000772738</v>
      </c>
      <c r="G1344" s="122">
        <f t="shared" si="732"/>
        <v>885.48291908728106</v>
      </c>
      <c r="H1344" s="453">
        <f t="shared" si="732"/>
        <v>885.48291908728106</v>
      </c>
      <c r="I1344" s="122">
        <f t="shared" si="732"/>
        <v>965.98136628147097</v>
      </c>
      <c r="J1344" s="122">
        <f t="shared" si="732"/>
        <v>1239.7806257547545</v>
      </c>
      <c r="K1344" s="122">
        <f t="shared" si="732"/>
        <v>1395.3064179610401</v>
      </c>
      <c r="L1344" s="122">
        <f t="shared" si="732"/>
        <v>1475.8048651479089</v>
      </c>
      <c r="M1344" s="122">
        <f t="shared" si="732"/>
        <v>1604.6382769932416</v>
      </c>
      <c r="N1344" s="453">
        <f t="shared" si="732"/>
        <v>1604.6382769956492</v>
      </c>
      <c r="O1344" s="122">
        <f t="shared" si="732"/>
        <v>1486.5476783549618</v>
      </c>
      <c r="P1344" s="122">
        <f t="shared" si="732"/>
        <v>1567.0456279175814</v>
      </c>
      <c r="Q1344" s="122">
        <f t="shared" si="732"/>
        <v>1486.5476783573847</v>
      </c>
      <c r="R1344" s="122">
        <f t="shared" si="732"/>
        <v>1513.3803223183131</v>
      </c>
      <c r="S1344" s="122">
        <f t="shared" si="732"/>
        <v>1448.9720494197661</v>
      </c>
      <c r="T1344" s="122">
        <f t="shared" si="732"/>
        <v>1443.6453858238856</v>
      </c>
      <c r="U1344" s="624">
        <f t="shared" si="732"/>
        <v>1448.9720494197661</v>
      </c>
      <c r="V1344" s="624">
        <f t="shared" si="732"/>
        <v>1481.2589240228745</v>
      </c>
      <c r="W1344" s="624">
        <f t="shared" si="732"/>
        <v>1475.8048651479089</v>
      </c>
      <c r="X1344" s="122">
        <f t="shared" si="732"/>
        <v>1395.3064179610401</v>
      </c>
      <c r="Y1344" s="453">
        <f t="shared" si="732"/>
        <v>1443.6453858238856</v>
      </c>
      <c r="Z1344" s="122">
        <f t="shared" si="732"/>
        <v>1459.7150406766425</v>
      </c>
      <c r="AA1344" s="122">
        <f t="shared" si="732"/>
        <v>1261.1423393105647</v>
      </c>
      <c r="AB1344" s="122">
        <f t="shared" si="732"/>
        <v>1148.4946669466667</v>
      </c>
      <c r="AC1344" s="553"/>
      <c r="AD1344" s="554">
        <f>MIN(E1344:AB1344)</f>
        <v>885.48291908728106</v>
      </c>
      <c r="AE1344" s="89"/>
      <c r="AF1344" s="90"/>
      <c r="AK1344" s="14"/>
      <c r="AL1344" s="14"/>
      <c r="AM1344" s="14"/>
      <c r="AN1344" s="14"/>
      <c r="AO1344" s="440"/>
    </row>
    <row r="1345" spans="1:41" ht="16.5" thickBot="1">
      <c r="A1345" s="1791" t="s">
        <v>25</v>
      </c>
      <c r="B1345" s="627"/>
      <c r="C1345" s="628"/>
      <c r="D1345" s="1333"/>
      <c r="E1345" s="630">
        <v>1</v>
      </c>
      <c r="F1345" s="631">
        <v>2</v>
      </c>
      <c r="G1345" s="631">
        <v>3</v>
      </c>
      <c r="H1345" s="632">
        <v>4</v>
      </c>
      <c r="I1345" s="631">
        <v>5</v>
      </c>
      <c r="J1345" s="631">
        <v>6</v>
      </c>
      <c r="K1345" s="631">
        <v>7</v>
      </c>
      <c r="L1345" s="631">
        <v>8</v>
      </c>
      <c r="M1345" s="631">
        <v>9</v>
      </c>
      <c r="N1345" s="632">
        <v>10</v>
      </c>
      <c r="O1345" s="631">
        <v>11</v>
      </c>
      <c r="P1345" s="631">
        <v>12</v>
      </c>
      <c r="Q1345" s="631">
        <v>13</v>
      </c>
      <c r="R1345" s="631">
        <v>14</v>
      </c>
      <c r="S1345" s="631">
        <v>15</v>
      </c>
      <c r="T1345" s="631">
        <v>16</v>
      </c>
      <c r="U1345" s="631">
        <v>17</v>
      </c>
      <c r="V1345" s="632">
        <v>18</v>
      </c>
      <c r="W1345" s="631">
        <v>19</v>
      </c>
      <c r="X1345" s="631">
        <v>20</v>
      </c>
      <c r="Y1345" s="632">
        <v>21</v>
      </c>
      <c r="Z1345" s="631">
        <v>22</v>
      </c>
      <c r="AA1345" s="631">
        <v>23</v>
      </c>
      <c r="AB1345" s="633">
        <v>24</v>
      </c>
      <c r="AC1345" s="670"/>
      <c r="AD1345" s="184"/>
      <c r="AE1345" s="184"/>
      <c r="AF1345" s="184"/>
      <c r="AK1345" s="10"/>
      <c r="AL1345" s="10"/>
      <c r="AM1345" s="10"/>
      <c r="AN1345" s="10"/>
      <c r="AO1345" s="440"/>
    </row>
    <row r="1346" spans="1:41">
      <c r="A1346" s="972" t="s">
        <v>26</v>
      </c>
      <c r="B1346" s="148"/>
      <c r="C1346" s="556" t="s">
        <v>27</v>
      </c>
      <c r="D1346" s="2035" t="s">
        <v>62</v>
      </c>
      <c r="E1346" s="190">
        <v>10.3</v>
      </c>
      <c r="F1346" s="148">
        <v>10.35</v>
      </c>
      <c r="G1346" s="558">
        <v>10.35</v>
      </c>
      <c r="H1346" s="480">
        <v>10.4</v>
      </c>
      <c r="I1346" s="558">
        <v>10.35</v>
      </c>
      <c r="J1346" s="558">
        <v>10.4</v>
      </c>
      <c r="K1346" s="558">
        <v>10.3</v>
      </c>
      <c r="L1346" s="558">
        <v>10.3</v>
      </c>
      <c r="M1346" s="558">
        <v>10.199999999999999</v>
      </c>
      <c r="N1346" s="480">
        <v>10.4</v>
      </c>
      <c r="O1346" s="558">
        <v>10.4</v>
      </c>
      <c r="P1346" s="558">
        <v>10.4</v>
      </c>
      <c r="Q1346" s="558">
        <v>10.4</v>
      </c>
      <c r="R1346" s="558">
        <v>10.4</v>
      </c>
      <c r="S1346" s="558">
        <v>10.45</v>
      </c>
      <c r="T1346" s="558">
        <v>10.45</v>
      </c>
      <c r="U1346" s="558">
        <v>10.45</v>
      </c>
      <c r="V1346" s="558">
        <v>10.45</v>
      </c>
      <c r="W1346" s="558">
        <v>10.4</v>
      </c>
      <c r="X1346" s="558">
        <v>10.45</v>
      </c>
      <c r="Y1346" s="480">
        <v>10.45</v>
      </c>
      <c r="Z1346" s="558">
        <v>10.5</v>
      </c>
      <c r="AA1346" s="558">
        <v>10.5</v>
      </c>
      <c r="AB1346" s="559">
        <v>10.55</v>
      </c>
      <c r="AC1346" s="676"/>
      <c r="AD1346" s="184"/>
      <c r="AE1346" s="184"/>
      <c r="AF1346" s="184"/>
      <c r="AK1346" s="10"/>
      <c r="AL1346" s="10"/>
      <c r="AM1346" s="10"/>
      <c r="AN1346" s="10"/>
      <c r="AO1346" s="440"/>
    </row>
    <row r="1347" spans="1:41" ht="16.5" thickBot="1">
      <c r="A1347" s="976" t="s">
        <v>28</v>
      </c>
      <c r="B1347" s="149"/>
      <c r="C1347" s="644" t="s">
        <v>27</v>
      </c>
      <c r="D1347" s="2036" t="s">
        <v>62</v>
      </c>
      <c r="E1347" s="191">
        <v>10.25</v>
      </c>
      <c r="F1347" s="149">
        <v>10.3</v>
      </c>
      <c r="G1347" s="647">
        <v>10.3</v>
      </c>
      <c r="H1347" s="646">
        <v>10.35</v>
      </c>
      <c r="I1347" s="647">
        <v>10.3</v>
      </c>
      <c r="J1347" s="647">
        <v>10.3</v>
      </c>
      <c r="K1347" s="647">
        <v>10.25</v>
      </c>
      <c r="L1347" s="647">
        <v>10.25</v>
      </c>
      <c r="M1347" s="647">
        <v>10.15</v>
      </c>
      <c r="N1347" s="646">
        <v>10.35</v>
      </c>
      <c r="O1347" s="647">
        <v>10.35</v>
      </c>
      <c r="P1347" s="647">
        <v>10.35</v>
      </c>
      <c r="Q1347" s="647">
        <v>10.35</v>
      </c>
      <c r="R1347" s="647">
        <v>10.3</v>
      </c>
      <c r="S1347" s="647">
        <v>10.4</v>
      </c>
      <c r="T1347" s="647">
        <v>10.4</v>
      </c>
      <c r="U1347" s="647">
        <v>10.4</v>
      </c>
      <c r="V1347" s="647">
        <v>10.4</v>
      </c>
      <c r="W1347" s="647">
        <v>10.35</v>
      </c>
      <c r="X1347" s="647">
        <v>10.4</v>
      </c>
      <c r="Y1347" s="646">
        <v>10.4</v>
      </c>
      <c r="Z1347" s="647">
        <v>10.4</v>
      </c>
      <c r="AA1347" s="647">
        <v>10.45</v>
      </c>
      <c r="AB1347" s="677">
        <v>10.45</v>
      </c>
      <c r="AC1347" s="679"/>
      <c r="AK1347" s="14"/>
      <c r="AL1347" s="14"/>
      <c r="AM1347" s="15"/>
      <c r="AN1347" s="14"/>
      <c r="AO1347" s="440"/>
    </row>
    <row r="1348" spans="1:41">
      <c r="A1348" s="3226" t="s">
        <v>55</v>
      </c>
      <c r="B1348" s="3195" t="s">
        <v>246</v>
      </c>
      <c r="C1348" s="127" t="s">
        <v>16</v>
      </c>
      <c r="D1348" s="124" t="s">
        <v>129</v>
      </c>
      <c r="E1348" s="345">
        <f t="shared" ref="E1348:AB1348" si="733">(E1352-D1352)*$AE1348*$AF1348</f>
        <v>45.000000000982254</v>
      </c>
      <c r="F1348" s="341">
        <f t="shared" si="733"/>
        <v>46.499999999923602</v>
      </c>
      <c r="G1348" s="341">
        <f t="shared" si="733"/>
        <v>44.999999999618012</v>
      </c>
      <c r="H1348" s="474">
        <f t="shared" si="733"/>
        <v>44.999999999618012</v>
      </c>
      <c r="I1348" s="341">
        <f t="shared" si="733"/>
        <v>46.499999999923602</v>
      </c>
      <c r="J1348" s="341">
        <f t="shared" si="733"/>
        <v>45.000000000982254</v>
      </c>
      <c r="K1348" s="372">
        <f t="shared" si="733"/>
        <v>44.999999999618012</v>
      </c>
      <c r="L1348" s="341">
        <f t="shared" si="733"/>
        <v>61.500000000251021</v>
      </c>
      <c r="M1348" s="341">
        <f t="shared" si="733"/>
        <v>59.99999999994543</v>
      </c>
      <c r="N1348" s="474">
        <f t="shared" si="733"/>
        <v>61.500000000251021</v>
      </c>
      <c r="O1348" s="341">
        <f t="shared" si="733"/>
        <v>59.99999999994543</v>
      </c>
      <c r="P1348" s="341">
        <f t="shared" si="733"/>
        <v>61.499999998886778</v>
      </c>
      <c r="Q1348" s="341">
        <f t="shared" si="733"/>
        <v>59.99999999994543</v>
      </c>
      <c r="R1348" s="341">
        <f t="shared" si="733"/>
        <v>61.500000000251021</v>
      </c>
      <c r="S1348" s="341">
        <f t="shared" si="733"/>
        <v>59.99999999994543</v>
      </c>
      <c r="T1348" s="341">
        <f t="shared" si="733"/>
        <v>76.500000000578439</v>
      </c>
      <c r="U1348" s="341">
        <f t="shared" si="733"/>
        <v>75.000000000272848</v>
      </c>
      <c r="V1348" s="503">
        <f t="shared" si="733"/>
        <v>61.500000000251021</v>
      </c>
      <c r="W1348" s="341">
        <f t="shared" si="733"/>
        <v>74.999999998908606</v>
      </c>
      <c r="X1348" s="341">
        <f t="shared" si="733"/>
        <v>46.499999999923602</v>
      </c>
      <c r="Y1348" s="474">
        <f t="shared" si="733"/>
        <v>45.000000000982254</v>
      </c>
      <c r="Z1348" s="341">
        <f t="shared" si="733"/>
        <v>44.999999999618012</v>
      </c>
      <c r="AA1348" s="341">
        <f t="shared" si="733"/>
        <v>46.499999999923602</v>
      </c>
      <c r="AB1348" s="650">
        <f t="shared" si="733"/>
        <v>44.999999999618012</v>
      </c>
      <c r="AC1348" s="137">
        <f>SUM(E1348:AB1348)</f>
        <v>1320.0000000001637</v>
      </c>
      <c r="AD1348" s="870"/>
      <c r="AE1348" s="581">
        <v>100</v>
      </c>
      <c r="AF1348" s="582">
        <v>15</v>
      </c>
      <c r="AK1348" s="542"/>
      <c r="AL1348" s="543"/>
      <c r="AM1348" s="542"/>
      <c r="AN1348" s="15"/>
      <c r="AO1348" s="440"/>
    </row>
    <row r="1349" spans="1:41">
      <c r="A1349" s="3226"/>
      <c r="B1349" s="3195"/>
      <c r="C1349" s="125" t="s">
        <v>18</v>
      </c>
      <c r="D1349" s="110" t="s">
        <v>129</v>
      </c>
      <c r="E1349" s="327">
        <f t="shared" ref="E1349:AB1349" si="734">(E1353-D1353)*$AE1348*$AF1348</f>
        <v>28.500000000008185</v>
      </c>
      <c r="F1349" s="328">
        <f t="shared" si="734"/>
        <v>29.999999999972715</v>
      </c>
      <c r="G1349" s="328">
        <f t="shared" si="734"/>
        <v>28.500000000008185</v>
      </c>
      <c r="H1349" s="449">
        <f t="shared" si="734"/>
        <v>28.500000000008185</v>
      </c>
      <c r="I1349" s="328">
        <f t="shared" si="734"/>
        <v>29.999999999972715</v>
      </c>
      <c r="J1349" s="328">
        <f t="shared" si="734"/>
        <v>28.500000000008185</v>
      </c>
      <c r="K1349" s="2003">
        <f t="shared" si="734"/>
        <v>28.500000000008185</v>
      </c>
      <c r="L1349" s="328">
        <f t="shared" si="734"/>
        <v>39.000000000100954</v>
      </c>
      <c r="M1349" s="328">
        <f t="shared" si="734"/>
        <v>38.999999999759893</v>
      </c>
      <c r="N1349" s="449">
        <f t="shared" si="734"/>
        <v>37.500000000136424</v>
      </c>
      <c r="O1349" s="328">
        <f t="shared" si="734"/>
        <v>39.000000000100954</v>
      </c>
      <c r="P1349" s="328">
        <f t="shared" si="734"/>
        <v>38.999999999759893</v>
      </c>
      <c r="Q1349" s="328">
        <f t="shared" si="734"/>
        <v>39.000000000100954</v>
      </c>
      <c r="R1349" s="328">
        <f t="shared" si="734"/>
        <v>37.500000000136424</v>
      </c>
      <c r="S1349" s="328">
        <f t="shared" si="734"/>
        <v>38.999999999759893</v>
      </c>
      <c r="T1349" s="328">
        <f t="shared" si="734"/>
        <v>48.000000000229193</v>
      </c>
      <c r="U1349" s="328">
        <f t="shared" si="734"/>
        <v>49.499999999852662</v>
      </c>
      <c r="V1349" s="485">
        <f t="shared" si="734"/>
        <v>37.500000000136424</v>
      </c>
      <c r="W1349" s="328">
        <f t="shared" si="734"/>
        <v>47.999999999888132</v>
      </c>
      <c r="X1349" s="328">
        <f t="shared" si="734"/>
        <v>29.999999999972715</v>
      </c>
      <c r="Y1349" s="449">
        <f t="shared" si="734"/>
        <v>28.500000000008185</v>
      </c>
      <c r="Z1349" s="328">
        <f t="shared" si="734"/>
        <v>28.500000000008185</v>
      </c>
      <c r="AA1349" s="328">
        <f t="shared" si="734"/>
        <v>29.999999999972715</v>
      </c>
      <c r="AB1349" s="432">
        <f t="shared" si="734"/>
        <v>28.500000000008185</v>
      </c>
      <c r="AC1349" s="109">
        <f>SUM(E1349:AB1349)</f>
        <v>839.99999999991815</v>
      </c>
      <c r="AD1349" s="871"/>
      <c r="AE1349" s="872"/>
      <c r="AF1349" s="873"/>
      <c r="AK1349" s="15"/>
      <c r="AL1349" s="15"/>
      <c r="AM1349" s="15"/>
      <c r="AN1349" s="15"/>
      <c r="AO1349" s="440"/>
    </row>
    <row r="1350" spans="1:41">
      <c r="A1350" s="3226"/>
      <c r="B1350" s="3195"/>
      <c r="C1350" s="125" t="s">
        <v>19</v>
      </c>
      <c r="D1350" s="110" t="s">
        <v>20</v>
      </c>
      <c r="E1350" s="1715">
        <v>3</v>
      </c>
      <c r="F1350" s="426">
        <v>3</v>
      </c>
      <c r="G1350" s="426">
        <v>3</v>
      </c>
      <c r="H1350" s="450">
        <v>3</v>
      </c>
      <c r="I1350" s="426">
        <v>3</v>
      </c>
      <c r="J1350" s="426">
        <v>3</v>
      </c>
      <c r="K1350" s="426">
        <v>3</v>
      </c>
      <c r="L1350" s="426">
        <v>4</v>
      </c>
      <c r="M1350" s="426">
        <v>4</v>
      </c>
      <c r="N1350" s="450">
        <v>4</v>
      </c>
      <c r="O1350" s="426">
        <v>4</v>
      </c>
      <c r="P1350" s="426">
        <v>4</v>
      </c>
      <c r="Q1350" s="426">
        <v>4</v>
      </c>
      <c r="R1350" s="426">
        <v>4</v>
      </c>
      <c r="S1350" s="426">
        <v>4</v>
      </c>
      <c r="T1350" s="426">
        <v>5</v>
      </c>
      <c r="U1350" s="426">
        <v>5</v>
      </c>
      <c r="V1350" s="486">
        <v>4</v>
      </c>
      <c r="W1350" s="426">
        <v>5</v>
      </c>
      <c r="X1350" s="426">
        <v>3</v>
      </c>
      <c r="Y1350" s="450">
        <v>3</v>
      </c>
      <c r="Z1350" s="426">
        <v>3</v>
      </c>
      <c r="AA1350" s="426">
        <v>3</v>
      </c>
      <c r="AB1350" s="426">
        <v>3</v>
      </c>
      <c r="AC1350" s="109">
        <f>AVERAGE(E1350:AB1350)</f>
        <v>3.625</v>
      </c>
      <c r="AD1350" s="871"/>
      <c r="AE1350" s="872"/>
      <c r="AF1350" s="873"/>
      <c r="AK1350" s="15"/>
      <c r="AL1350" s="15"/>
      <c r="AM1350" s="15"/>
      <c r="AN1350" s="15"/>
      <c r="AO1350" s="440"/>
    </row>
    <row r="1351" spans="1:41" ht="16.5" thickBot="1">
      <c r="A1351" s="3226"/>
      <c r="B1351" s="3195"/>
      <c r="C1351" s="132" t="s">
        <v>21</v>
      </c>
      <c r="D1351" s="130"/>
      <c r="E1351" s="379">
        <f t="shared" ref="E1351:AB1351" si="735">E1349/E1348</f>
        <v>0.63333333331969088</v>
      </c>
      <c r="F1351" s="343">
        <f t="shared" si="735"/>
        <v>0.6451612903230538</v>
      </c>
      <c r="G1351" s="343">
        <f t="shared" si="735"/>
        <v>0.6333333333388913</v>
      </c>
      <c r="H1351" s="475">
        <f t="shared" si="735"/>
        <v>0.6333333333388913</v>
      </c>
      <c r="I1351" s="343">
        <f t="shared" si="735"/>
        <v>0.6451612903230538</v>
      </c>
      <c r="J1351" s="343">
        <f t="shared" si="735"/>
        <v>0.63333333331969088</v>
      </c>
      <c r="K1351" s="343">
        <f t="shared" si="735"/>
        <v>0.6333333333388913</v>
      </c>
      <c r="L1351" s="343">
        <f t="shared" si="735"/>
        <v>0.63414634146246784</v>
      </c>
      <c r="M1351" s="343">
        <f t="shared" si="735"/>
        <v>0.64999999999658942</v>
      </c>
      <c r="N1351" s="475">
        <f t="shared" si="735"/>
        <v>0.60975609756070503</v>
      </c>
      <c r="O1351" s="343">
        <f t="shared" si="735"/>
        <v>0.65000000000227376</v>
      </c>
      <c r="P1351" s="343">
        <f t="shared" si="735"/>
        <v>0.63414634147098925</v>
      </c>
      <c r="Q1351" s="343">
        <f t="shared" si="735"/>
        <v>0.65000000000227376</v>
      </c>
      <c r="R1351" s="343">
        <f t="shared" si="735"/>
        <v>0.60975609756070503</v>
      </c>
      <c r="S1351" s="343">
        <f t="shared" si="735"/>
        <v>0.64999999999658942</v>
      </c>
      <c r="T1351" s="343">
        <f t="shared" si="735"/>
        <v>0.62745098039040847</v>
      </c>
      <c r="U1351" s="343">
        <f t="shared" si="735"/>
        <v>0.65999999999563441</v>
      </c>
      <c r="V1351" s="483">
        <f t="shared" si="735"/>
        <v>0.60975609756070503</v>
      </c>
      <c r="W1351" s="343">
        <f t="shared" si="735"/>
        <v>0.64000000000782165</v>
      </c>
      <c r="X1351" s="343">
        <f t="shared" si="735"/>
        <v>0.6451612903230538</v>
      </c>
      <c r="Y1351" s="475">
        <f t="shared" si="735"/>
        <v>0.63333333331969088</v>
      </c>
      <c r="Z1351" s="343">
        <f t="shared" si="735"/>
        <v>0.6333333333388913</v>
      </c>
      <c r="AA1351" s="343">
        <f t="shared" si="735"/>
        <v>0.6451612903230538</v>
      </c>
      <c r="AB1351" s="566">
        <f t="shared" si="735"/>
        <v>0.6333333333388913</v>
      </c>
      <c r="AC1351" s="130"/>
      <c r="AD1351" s="871"/>
      <c r="AE1351" s="872"/>
      <c r="AF1351" s="873"/>
      <c r="AK1351" s="15"/>
      <c r="AL1351" s="15"/>
      <c r="AM1351" s="15"/>
      <c r="AN1351" s="15"/>
      <c r="AO1351" s="440"/>
    </row>
    <row r="1352" spans="1:41" hidden="1">
      <c r="A1352" s="1805"/>
      <c r="B1352" s="123" t="s">
        <v>130</v>
      </c>
      <c r="C1352" s="2653"/>
      <c r="D1352" s="115">
        <v>4539.3999999999996</v>
      </c>
      <c r="E1352" s="2650">
        <v>4539.43</v>
      </c>
      <c r="F1352" s="208">
        <v>4539.4610000000002</v>
      </c>
      <c r="G1352" s="208">
        <v>4539.491</v>
      </c>
      <c r="H1352" s="447">
        <v>4539.5209999999997</v>
      </c>
      <c r="I1352" s="208">
        <v>4539.5519999999997</v>
      </c>
      <c r="J1352" s="208">
        <v>4539.5820000000003</v>
      </c>
      <c r="K1352" s="208">
        <v>4539.6120000000001</v>
      </c>
      <c r="L1352" s="208">
        <v>4539.6530000000002</v>
      </c>
      <c r="M1352" s="208">
        <v>4539.6930000000002</v>
      </c>
      <c r="N1352" s="447">
        <v>4539.7340000000004</v>
      </c>
      <c r="O1352" s="208">
        <v>4539.7740000000003</v>
      </c>
      <c r="P1352" s="208">
        <v>4539.8149999999996</v>
      </c>
      <c r="Q1352" s="208">
        <v>4539.8549999999996</v>
      </c>
      <c r="R1352" s="208">
        <v>4539.8959999999997</v>
      </c>
      <c r="S1352" s="208">
        <v>4539.9359999999997</v>
      </c>
      <c r="T1352" s="208">
        <v>4539.9870000000001</v>
      </c>
      <c r="U1352" s="208">
        <v>4540.0370000000003</v>
      </c>
      <c r="V1352" s="481">
        <v>4540.0780000000004</v>
      </c>
      <c r="W1352" s="208">
        <v>4540.1279999999997</v>
      </c>
      <c r="X1352" s="208">
        <v>4540.1589999999997</v>
      </c>
      <c r="Y1352" s="447">
        <v>4540.1890000000003</v>
      </c>
      <c r="Z1352" s="208">
        <v>4540.2190000000001</v>
      </c>
      <c r="AA1352" s="208">
        <v>4540.25</v>
      </c>
      <c r="AB1352" s="350">
        <v>4540.28</v>
      </c>
      <c r="AC1352" s="115"/>
      <c r="AD1352" s="871"/>
      <c r="AE1352" s="872"/>
      <c r="AF1352" s="873"/>
      <c r="AK1352" s="15"/>
      <c r="AL1352" s="15"/>
      <c r="AM1352" s="15"/>
      <c r="AN1352" s="15"/>
      <c r="AO1352" s="440"/>
    </row>
    <row r="1353" spans="1:41" hidden="1">
      <c r="A1353" s="1814"/>
      <c r="B1353" s="125" t="s">
        <v>131</v>
      </c>
      <c r="D1353" s="110">
        <v>1575</v>
      </c>
      <c r="E1353" s="81">
        <v>1575.019</v>
      </c>
      <c r="F1353" s="158">
        <v>1575.039</v>
      </c>
      <c r="G1353" s="158">
        <v>1575.058</v>
      </c>
      <c r="H1353" s="446">
        <v>1575.077</v>
      </c>
      <c r="I1353" s="158">
        <v>1575.097</v>
      </c>
      <c r="J1353" s="158">
        <v>1575.116</v>
      </c>
      <c r="K1353" s="158">
        <v>1575.135</v>
      </c>
      <c r="L1353" s="158">
        <v>1575.1610000000001</v>
      </c>
      <c r="M1353" s="158">
        <v>1575.1869999999999</v>
      </c>
      <c r="N1353" s="446">
        <v>1575.212</v>
      </c>
      <c r="O1353" s="158">
        <v>1575.2380000000001</v>
      </c>
      <c r="P1353" s="158">
        <v>1575.2639999999999</v>
      </c>
      <c r="Q1353" s="158">
        <v>1575.29</v>
      </c>
      <c r="R1353" s="158">
        <v>1575.3150000000001</v>
      </c>
      <c r="S1353" s="158">
        <v>1575.3409999999999</v>
      </c>
      <c r="T1353" s="158">
        <v>1575.373</v>
      </c>
      <c r="U1353" s="158">
        <v>1575.4059999999999</v>
      </c>
      <c r="V1353" s="482">
        <v>1575.431</v>
      </c>
      <c r="W1353" s="158">
        <v>1575.463</v>
      </c>
      <c r="X1353" s="158">
        <v>1575.4829999999999</v>
      </c>
      <c r="Y1353" s="446">
        <v>1575.502</v>
      </c>
      <c r="Z1353" s="158">
        <v>1575.521</v>
      </c>
      <c r="AA1353" s="158">
        <v>1575.5409999999999</v>
      </c>
      <c r="AB1353" s="336">
        <v>1575.56</v>
      </c>
      <c r="AC1353" s="110"/>
      <c r="AD1353" s="871"/>
      <c r="AE1353" s="872"/>
      <c r="AF1353" s="873"/>
      <c r="AG1353" s="15"/>
      <c r="AH1353" s="15"/>
      <c r="AI1353" s="15"/>
      <c r="AJ1353" s="15"/>
      <c r="AK1353" s="440"/>
      <c r="AL1353" s="440"/>
      <c r="AM1353" s="440"/>
      <c r="AN1353" s="440"/>
      <c r="AO1353" s="440"/>
    </row>
    <row r="1354" spans="1:41" ht="16.5" hidden="1" thickBot="1">
      <c r="A1354" s="3426" t="s">
        <v>49</v>
      </c>
      <c r="B1354" s="3427"/>
      <c r="C1354" s="3428"/>
      <c r="D1354" s="116"/>
      <c r="E1354" s="181">
        <f>SQRT(E1348*E1348+E1349*E1349)/E1346/1.73</f>
        <v>2.9892722775985359</v>
      </c>
      <c r="F1354" s="182">
        <f t="shared" ref="F1354:AB1354" si="736">SQRT(F1348*F1348+F1349*F1349)/F1346/1.73</f>
        <v>3.0905364405915035</v>
      </c>
      <c r="G1354" s="182">
        <f t="shared" si="736"/>
        <v>2.9748313486568811</v>
      </c>
      <c r="H1354" s="453">
        <f t="shared" si="736"/>
        <v>2.9605292748652614</v>
      </c>
      <c r="I1354" s="182">
        <f t="shared" si="736"/>
        <v>3.0905364405915035</v>
      </c>
      <c r="J1354" s="182">
        <f t="shared" si="736"/>
        <v>2.9605292749293195</v>
      </c>
      <c r="K1354" s="182">
        <f t="shared" si="736"/>
        <v>2.989272277533856</v>
      </c>
      <c r="L1354" s="182">
        <f t="shared" si="736"/>
        <v>4.0868408195687849</v>
      </c>
      <c r="M1354" s="182">
        <f t="shared" si="736"/>
        <v>4.0553758727803908</v>
      </c>
      <c r="N1354" s="453">
        <f t="shared" si="736"/>
        <v>4.0035150745633148</v>
      </c>
      <c r="O1354" s="182">
        <f t="shared" si="736"/>
        <v>3.9773878752372522</v>
      </c>
      <c r="P1354" s="182">
        <f t="shared" si="736"/>
        <v>4.0475442731525906</v>
      </c>
      <c r="Q1354" s="182">
        <f t="shared" si="736"/>
        <v>3.9773878752372522</v>
      </c>
      <c r="R1354" s="182">
        <f t="shared" si="736"/>
        <v>4.0035150745633148</v>
      </c>
      <c r="S1354" s="182">
        <f t="shared" si="736"/>
        <v>3.9583573112306203</v>
      </c>
      <c r="T1354" s="182">
        <f t="shared" si="736"/>
        <v>4.9955449479522089</v>
      </c>
      <c r="U1354" s="182">
        <f t="shared" si="736"/>
        <v>4.9706775896588509</v>
      </c>
      <c r="V1354" s="489">
        <f t="shared" si="736"/>
        <v>3.9843595000438738</v>
      </c>
      <c r="W1354" s="182">
        <f t="shared" si="736"/>
        <v>4.9491403110802263</v>
      </c>
      <c r="X1354" s="182">
        <f t="shared" si="736"/>
        <v>3.0609619291982835</v>
      </c>
      <c r="Y1354" s="453">
        <f t="shared" si="736"/>
        <v>2.9463640630875525</v>
      </c>
      <c r="Z1354" s="182">
        <f t="shared" si="736"/>
        <v>2.9323337579617825</v>
      </c>
      <c r="AA1354" s="182">
        <f t="shared" si="736"/>
        <v>3.046385920011625</v>
      </c>
      <c r="AB1354" s="435">
        <f t="shared" si="736"/>
        <v>2.9184364415733381</v>
      </c>
      <c r="AC1354" s="111">
        <f>AVERAGE(E1354:AB1354)</f>
        <v>3.6237348321528393</v>
      </c>
      <c r="AD1354" s="98">
        <f>(AC1350-AC1354)/AC1350</f>
        <v>3.4901181990639623E-4</v>
      </c>
      <c r="AE1354" s="79"/>
      <c r="AF1354" s="80"/>
      <c r="AK1354" s="14"/>
      <c r="AL1354" s="14"/>
      <c r="AM1354" s="15"/>
      <c r="AN1354" s="14"/>
      <c r="AO1354" s="440"/>
    </row>
    <row r="1355" spans="1:41">
      <c r="A1355" s="3225" t="s">
        <v>34</v>
      </c>
      <c r="B1355" s="3194" t="s">
        <v>247</v>
      </c>
      <c r="C1355" s="123" t="s">
        <v>16</v>
      </c>
      <c r="D1355" s="115" t="s">
        <v>129</v>
      </c>
      <c r="E1355" s="326">
        <f t="shared" ref="E1355:AB1355" si="737">(E1359-D1359)*$AE1355*$AF1355</f>
        <v>0</v>
      </c>
      <c r="F1355" s="71">
        <f t="shared" si="737"/>
        <v>0</v>
      </c>
      <c r="G1355" s="71">
        <f t="shared" si="737"/>
        <v>0</v>
      </c>
      <c r="H1355" s="448">
        <f t="shared" si="737"/>
        <v>0</v>
      </c>
      <c r="I1355" s="71">
        <f t="shared" si="737"/>
        <v>0</v>
      </c>
      <c r="J1355" s="71">
        <f t="shared" si="737"/>
        <v>0</v>
      </c>
      <c r="K1355" s="2006">
        <f t="shared" si="737"/>
        <v>0</v>
      </c>
      <c r="L1355" s="71">
        <f t="shared" si="737"/>
        <v>0</v>
      </c>
      <c r="M1355" s="71">
        <f t="shared" si="737"/>
        <v>0</v>
      </c>
      <c r="N1355" s="448">
        <f t="shared" si="737"/>
        <v>0</v>
      </c>
      <c r="O1355" s="71">
        <f t="shared" si="737"/>
        <v>0</v>
      </c>
      <c r="P1355" s="71">
        <f t="shared" si="737"/>
        <v>0</v>
      </c>
      <c r="Q1355" s="71">
        <f t="shared" si="737"/>
        <v>0</v>
      </c>
      <c r="R1355" s="71">
        <f t="shared" si="737"/>
        <v>0</v>
      </c>
      <c r="S1355" s="71">
        <f t="shared" si="737"/>
        <v>0</v>
      </c>
      <c r="T1355" s="71">
        <f t="shared" si="737"/>
        <v>0</v>
      </c>
      <c r="U1355" s="71">
        <f t="shared" si="737"/>
        <v>0</v>
      </c>
      <c r="V1355" s="484">
        <f t="shared" si="737"/>
        <v>0</v>
      </c>
      <c r="W1355" s="71">
        <f t="shared" si="737"/>
        <v>0</v>
      </c>
      <c r="X1355" s="71">
        <f t="shared" si="737"/>
        <v>0</v>
      </c>
      <c r="Y1355" s="448">
        <f t="shared" si="737"/>
        <v>0</v>
      </c>
      <c r="Z1355" s="71">
        <f t="shared" si="737"/>
        <v>0</v>
      </c>
      <c r="AA1355" s="71">
        <f t="shared" si="737"/>
        <v>0</v>
      </c>
      <c r="AB1355" s="431">
        <f t="shared" si="737"/>
        <v>0</v>
      </c>
      <c r="AC1355" s="108">
        <f>SUM(E1355:AB1355)</f>
        <v>0</v>
      </c>
      <c r="AD1355" s="870"/>
      <c r="AE1355" s="581">
        <v>100</v>
      </c>
      <c r="AF1355" s="582">
        <v>10</v>
      </c>
      <c r="AK1355" s="542"/>
      <c r="AL1355" s="543"/>
      <c r="AM1355" s="542"/>
      <c r="AN1355" s="15"/>
      <c r="AO1355" s="440"/>
    </row>
    <row r="1356" spans="1:41">
      <c r="A1356" s="3226"/>
      <c r="B1356" s="3195"/>
      <c r="C1356" s="125" t="s">
        <v>18</v>
      </c>
      <c r="D1356" s="110" t="s">
        <v>129</v>
      </c>
      <c r="E1356" s="327">
        <f t="shared" ref="E1356:AB1356" si="738">(E1360-D1360)*$AE1355*$AF1355</f>
        <v>0</v>
      </c>
      <c r="F1356" s="328">
        <f t="shared" si="738"/>
        <v>0</v>
      </c>
      <c r="G1356" s="328">
        <f t="shared" si="738"/>
        <v>0</v>
      </c>
      <c r="H1356" s="449">
        <f t="shared" si="738"/>
        <v>0</v>
      </c>
      <c r="I1356" s="328">
        <f t="shared" si="738"/>
        <v>0</v>
      </c>
      <c r="J1356" s="328">
        <f t="shared" si="738"/>
        <v>0</v>
      </c>
      <c r="K1356" s="2003">
        <f t="shared" si="738"/>
        <v>0</v>
      </c>
      <c r="L1356" s="328">
        <f t="shared" si="738"/>
        <v>0</v>
      </c>
      <c r="M1356" s="328">
        <f t="shared" si="738"/>
        <v>0</v>
      </c>
      <c r="N1356" s="449">
        <f t="shared" si="738"/>
        <v>0</v>
      </c>
      <c r="O1356" s="328">
        <f t="shared" si="738"/>
        <v>0</v>
      </c>
      <c r="P1356" s="328">
        <f t="shared" si="738"/>
        <v>0</v>
      </c>
      <c r="Q1356" s="328">
        <f t="shared" si="738"/>
        <v>0</v>
      </c>
      <c r="R1356" s="328">
        <f t="shared" si="738"/>
        <v>0</v>
      </c>
      <c r="S1356" s="328">
        <f t="shared" si="738"/>
        <v>0</v>
      </c>
      <c r="T1356" s="328">
        <f t="shared" si="738"/>
        <v>0</v>
      </c>
      <c r="U1356" s="328">
        <f t="shared" si="738"/>
        <v>0</v>
      </c>
      <c r="V1356" s="485">
        <f t="shared" si="738"/>
        <v>0</v>
      </c>
      <c r="W1356" s="328">
        <f t="shared" si="738"/>
        <v>0</v>
      </c>
      <c r="X1356" s="328">
        <f t="shared" si="738"/>
        <v>0</v>
      </c>
      <c r="Y1356" s="449">
        <f t="shared" si="738"/>
        <v>0</v>
      </c>
      <c r="Z1356" s="328">
        <f t="shared" si="738"/>
        <v>0</v>
      </c>
      <c r="AA1356" s="328">
        <f t="shared" si="738"/>
        <v>0</v>
      </c>
      <c r="AB1356" s="432">
        <f t="shared" si="738"/>
        <v>0</v>
      </c>
      <c r="AC1356" s="109">
        <f>SUM(E1356:AB1356)</f>
        <v>0</v>
      </c>
      <c r="AD1356" s="871"/>
      <c r="AE1356" s="872"/>
      <c r="AF1356" s="873"/>
      <c r="AK1356" s="15"/>
      <c r="AL1356" s="15"/>
      <c r="AM1356" s="15"/>
      <c r="AN1356" s="15"/>
      <c r="AO1356" s="440"/>
    </row>
    <row r="1357" spans="1:41">
      <c r="A1357" s="3226"/>
      <c r="B1357" s="3195"/>
      <c r="C1357" s="125" t="s">
        <v>19</v>
      </c>
      <c r="D1357" s="110" t="s">
        <v>20</v>
      </c>
      <c r="E1357" s="1715">
        <v>0</v>
      </c>
      <c r="F1357" s="426">
        <v>0</v>
      </c>
      <c r="G1357" s="426">
        <v>0</v>
      </c>
      <c r="H1357" s="450">
        <v>0</v>
      </c>
      <c r="I1357" s="426">
        <v>0</v>
      </c>
      <c r="J1357" s="426">
        <v>0</v>
      </c>
      <c r="K1357" s="426">
        <v>0</v>
      </c>
      <c r="L1357" s="426">
        <v>0</v>
      </c>
      <c r="M1357" s="426">
        <v>0</v>
      </c>
      <c r="N1357" s="450">
        <v>0</v>
      </c>
      <c r="O1357" s="426">
        <v>0</v>
      </c>
      <c r="P1357" s="426">
        <v>0</v>
      </c>
      <c r="Q1357" s="426">
        <v>0</v>
      </c>
      <c r="R1357" s="426">
        <v>0</v>
      </c>
      <c r="S1357" s="426">
        <v>0</v>
      </c>
      <c r="T1357" s="426">
        <v>0</v>
      </c>
      <c r="U1357" s="426">
        <v>0</v>
      </c>
      <c r="V1357" s="486">
        <v>0</v>
      </c>
      <c r="W1357" s="426">
        <v>0</v>
      </c>
      <c r="X1357" s="426">
        <v>0</v>
      </c>
      <c r="Y1357" s="450">
        <v>0</v>
      </c>
      <c r="Z1357" s="426">
        <v>0</v>
      </c>
      <c r="AA1357" s="426">
        <v>0</v>
      </c>
      <c r="AB1357" s="1716">
        <v>0</v>
      </c>
      <c r="AC1357" s="109"/>
      <c r="AD1357" s="871"/>
      <c r="AE1357" s="872"/>
      <c r="AF1357" s="873"/>
      <c r="AK1357" s="15"/>
      <c r="AL1357" s="15"/>
      <c r="AM1357" s="15"/>
      <c r="AN1357" s="15"/>
      <c r="AO1357" s="440"/>
    </row>
    <row r="1358" spans="1:41" ht="16.5" thickBot="1">
      <c r="A1358" s="3227"/>
      <c r="B1358" s="3221"/>
      <c r="C1358" s="132" t="s">
        <v>21</v>
      </c>
      <c r="D1358" s="116"/>
      <c r="E1358" s="337" t="e">
        <f t="shared" ref="E1358:AB1358" si="739">E1356/E1355</f>
        <v>#DIV/0!</v>
      </c>
      <c r="F1358" s="338" t="e">
        <f t="shared" si="739"/>
        <v>#DIV/0!</v>
      </c>
      <c r="G1358" s="338" t="e">
        <f t="shared" si="739"/>
        <v>#DIV/0!</v>
      </c>
      <c r="H1358" s="464" t="e">
        <f t="shared" si="739"/>
        <v>#DIV/0!</v>
      </c>
      <c r="I1358" s="338" t="e">
        <f t="shared" si="739"/>
        <v>#DIV/0!</v>
      </c>
      <c r="J1358" s="338" t="e">
        <f t="shared" si="739"/>
        <v>#DIV/0!</v>
      </c>
      <c r="K1358" s="338" t="e">
        <f t="shared" si="739"/>
        <v>#DIV/0!</v>
      </c>
      <c r="L1358" s="338" t="e">
        <f t="shared" si="739"/>
        <v>#DIV/0!</v>
      </c>
      <c r="M1358" s="338" t="e">
        <f t="shared" si="739"/>
        <v>#DIV/0!</v>
      </c>
      <c r="N1358" s="464" t="e">
        <f t="shared" si="739"/>
        <v>#DIV/0!</v>
      </c>
      <c r="O1358" s="338" t="e">
        <f t="shared" si="739"/>
        <v>#DIV/0!</v>
      </c>
      <c r="P1358" s="338" t="e">
        <f t="shared" si="739"/>
        <v>#DIV/0!</v>
      </c>
      <c r="Q1358" s="338" t="e">
        <f t="shared" si="739"/>
        <v>#DIV/0!</v>
      </c>
      <c r="R1358" s="338" t="e">
        <f t="shared" si="739"/>
        <v>#DIV/0!</v>
      </c>
      <c r="S1358" s="338" t="e">
        <f t="shared" si="739"/>
        <v>#DIV/0!</v>
      </c>
      <c r="T1358" s="338" t="e">
        <f t="shared" si="739"/>
        <v>#DIV/0!</v>
      </c>
      <c r="U1358" s="338" t="e">
        <f t="shared" si="739"/>
        <v>#DIV/0!</v>
      </c>
      <c r="V1358" s="501" t="e">
        <f t="shared" si="739"/>
        <v>#DIV/0!</v>
      </c>
      <c r="W1358" s="338" t="e">
        <f t="shared" si="739"/>
        <v>#DIV/0!</v>
      </c>
      <c r="X1358" s="338" t="e">
        <f t="shared" si="739"/>
        <v>#DIV/0!</v>
      </c>
      <c r="Y1358" s="464" t="e">
        <f t="shared" si="739"/>
        <v>#DIV/0!</v>
      </c>
      <c r="Z1358" s="338" t="e">
        <f t="shared" si="739"/>
        <v>#DIV/0!</v>
      </c>
      <c r="AA1358" s="338" t="e">
        <f t="shared" si="739"/>
        <v>#DIV/0!</v>
      </c>
      <c r="AB1358" s="970" t="e">
        <f t="shared" si="739"/>
        <v>#DIV/0!</v>
      </c>
      <c r="AC1358" s="116"/>
      <c r="AD1358" s="871"/>
      <c r="AE1358" s="872"/>
      <c r="AF1358" s="873"/>
      <c r="AK1358" s="15"/>
      <c r="AL1358" s="15"/>
      <c r="AM1358" s="15"/>
      <c r="AN1358" s="15"/>
      <c r="AO1358" s="440"/>
    </row>
    <row r="1359" spans="1:41" hidden="1">
      <c r="A1359" s="1805"/>
      <c r="B1359" s="123" t="s">
        <v>130</v>
      </c>
      <c r="C1359" s="2653"/>
      <c r="D1359" s="1817">
        <v>7411.65</v>
      </c>
      <c r="E1359" s="150">
        <v>7411.65</v>
      </c>
      <c r="F1359" s="208">
        <v>7411.65</v>
      </c>
      <c r="G1359" s="208">
        <v>7411.65</v>
      </c>
      <c r="H1359" s="447">
        <v>7411.65</v>
      </c>
      <c r="I1359" s="208">
        <v>7411.65</v>
      </c>
      <c r="J1359" s="208">
        <v>7411.65</v>
      </c>
      <c r="K1359" s="208">
        <v>7411.65</v>
      </c>
      <c r="L1359" s="208">
        <v>7411.65</v>
      </c>
      <c r="M1359" s="208">
        <v>7411.65</v>
      </c>
      <c r="N1359" s="447">
        <v>7411.65</v>
      </c>
      <c r="O1359" s="208">
        <v>7411.65</v>
      </c>
      <c r="P1359" s="208">
        <v>7411.65</v>
      </c>
      <c r="Q1359" s="208">
        <v>7411.65</v>
      </c>
      <c r="R1359" s="208">
        <v>7411.65</v>
      </c>
      <c r="S1359" s="208">
        <v>7411.65</v>
      </c>
      <c r="T1359" s="208">
        <v>7411.65</v>
      </c>
      <c r="U1359" s="208">
        <v>7411.65</v>
      </c>
      <c r="V1359" s="481">
        <v>7411.65</v>
      </c>
      <c r="W1359" s="208">
        <v>7411.65</v>
      </c>
      <c r="X1359" s="208">
        <v>7411.65</v>
      </c>
      <c r="Y1359" s="447">
        <v>7411.65</v>
      </c>
      <c r="Z1359" s="208">
        <v>7411.65</v>
      </c>
      <c r="AA1359" s="208">
        <v>7411.65</v>
      </c>
      <c r="AB1359" s="97">
        <v>7411.65</v>
      </c>
      <c r="AC1359" s="304"/>
      <c r="AD1359" s="871"/>
      <c r="AE1359" s="872"/>
      <c r="AF1359" s="873"/>
      <c r="AK1359" s="15"/>
      <c r="AL1359" s="15"/>
      <c r="AM1359" s="15"/>
      <c r="AN1359" s="15"/>
      <c r="AO1359" s="440"/>
    </row>
    <row r="1360" spans="1:41" hidden="1">
      <c r="A1360" s="1814"/>
      <c r="B1360" s="125" t="s">
        <v>131</v>
      </c>
      <c r="D1360" s="370"/>
      <c r="E1360" s="73"/>
      <c r="F1360" s="158"/>
      <c r="G1360" s="158"/>
      <c r="H1360" s="446"/>
      <c r="I1360" s="158"/>
      <c r="J1360" s="158"/>
      <c r="K1360" s="158"/>
      <c r="L1360" s="158"/>
      <c r="M1360" s="158"/>
      <c r="N1360" s="446"/>
      <c r="O1360" s="158"/>
      <c r="P1360" s="158"/>
      <c r="Q1360" s="158"/>
      <c r="R1360" s="158"/>
      <c r="S1360" s="158"/>
      <c r="T1360" s="158"/>
      <c r="U1360" s="158"/>
      <c r="V1360" s="482"/>
      <c r="W1360" s="158"/>
      <c r="X1360" s="158"/>
      <c r="Y1360" s="446"/>
      <c r="Z1360" s="158"/>
      <c r="AA1360" s="158"/>
      <c r="AB1360" s="74"/>
      <c r="AC1360" s="134"/>
      <c r="AD1360" s="871"/>
      <c r="AE1360" s="872"/>
      <c r="AF1360" s="873"/>
      <c r="AG1360" s="15"/>
      <c r="AH1360" s="15"/>
      <c r="AI1360" s="15"/>
      <c r="AJ1360" s="15"/>
      <c r="AK1360" s="440"/>
      <c r="AL1360" s="440"/>
      <c r="AM1360" s="440"/>
      <c r="AN1360" s="440"/>
      <c r="AO1360" s="440"/>
    </row>
    <row r="1361" spans="1:41" ht="16.5" hidden="1" thickBot="1">
      <c r="A1361" s="3426" t="s">
        <v>49</v>
      </c>
      <c r="B1361" s="3427"/>
      <c r="C1361" s="3428"/>
      <c r="D1361" s="368"/>
      <c r="E1361" s="573">
        <f>SQRT(E1355*E1355+E1356*E1356)/E1346/1.73</f>
        <v>0</v>
      </c>
      <c r="F1361" s="182">
        <f t="shared" ref="F1361:AB1361" si="740">SQRT(F1355*F1355+F1356*F1356)/F1346/1.73</f>
        <v>0</v>
      </c>
      <c r="G1361" s="182">
        <f t="shared" si="740"/>
        <v>0</v>
      </c>
      <c r="H1361" s="453">
        <f t="shared" si="740"/>
        <v>0</v>
      </c>
      <c r="I1361" s="182">
        <f t="shared" si="740"/>
        <v>0</v>
      </c>
      <c r="J1361" s="182">
        <f t="shared" si="740"/>
        <v>0</v>
      </c>
      <c r="K1361" s="182">
        <f t="shared" si="740"/>
        <v>0</v>
      </c>
      <c r="L1361" s="182">
        <f t="shared" si="740"/>
        <v>0</v>
      </c>
      <c r="M1361" s="182">
        <f t="shared" si="740"/>
        <v>0</v>
      </c>
      <c r="N1361" s="453">
        <f t="shared" si="740"/>
        <v>0</v>
      </c>
      <c r="O1361" s="182">
        <f t="shared" si="740"/>
        <v>0</v>
      </c>
      <c r="P1361" s="182">
        <f t="shared" si="740"/>
        <v>0</v>
      </c>
      <c r="Q1361" s="182">
        <f t="shared" si="740"/>
        <v>0</v>
      </c>
      <c r="R1361" s="182">
        <f t="shared" si="740"/>
        <v>0</v>
      </c>
      <c r="S1361" s="182">
        <f t="shared" si="740"/>
        <v>0</v>
      </c>
      <c r="T1361" s="182">
        <f t="shared" si="740"/>
        <v>0</v>
      </c>
      <c r="U1361" s="182">
        <f t="shared" si="740"/>
        <v>0</v>
      </c>
      <c r="V1361" s="489">
        <f t="shared" si="740"/>
        <v>0</v>
      </c>
      <c r="W1361" s="182">
        <f t="shared" si="740"/>
        <v>0</v>
      </c>
      <c r="X1361" s="182">
        <f t="shared" si="740"/>
        <v>0</v>
      </c>
      <c r="Y1361" s="453">
        <f t="shared" si="740"/>
        <v>0</v>
      </c>
      <c r="Z1361" s="182">
        <f t="shared" si="740"/>
        <v>0</v>
      </c>
      <c r="AA1361" s="182">
        <f t="shared" si="740"/>
        <v>0</v>
      </c>
      <c r="AB1361" s="183">
        <f t="shared" si="740"/>
        <v>0</v>
      </c>
      <c r="AC1361" s="202">
        <f>AVERAGE(E1361:AB1361)</f>
        <v>0</v>
      </c>
      <c r="AD1361" s="98" t="e">
        <f>(AC1357-AC1361)/AC1357</f>
        <v>#DIV/0!</v>
      </c>
      <c r="AE1361" s="79"/>
      <c r="AF1361" s="80"/>
      <c r="AK1361" s="14"/>
      <c r="AL1361" s="14"/>
      <c r="AM1361" s="15"/>
      <c r="AN1361" s="14"/>
      <c r="AO1361" s="440"/>
    </row>
    <row r="1362" spans="1:41">
      <c r="A1362" s="3225" t="s">
        <v>36</v>
      </c>
      <c r="B1362" s="3194" t="s">
        <v>248</v>
      </c>
      <c r="C1362" s="123" t="s">
        <v>16</v>
      </c>
      <c r="D1362" s="115" t="s">
        <v>129</v>
      </c>
      <c r="E1362" s="345">
        <f t="shared" ref="E1362:AB1362" si="741">(E1366-D1366)*$AE1362*$AF1362</f>
        <v>297.99999999886495</v>
      </c>
      <c r="F1362" s="341">
        <f t="shared" si="741"/>
        <v>254.00000000081491</v>
      </c>
      <c r="G1362" s="341">
        <f t="shared" si="741"/>
        <v>243.99999999877764</v>
      </c>
      <c r="H1362" s="474">
        <f t="shared" si="741"/>
        <v>242.00000000200816</v>
      </c>
      <c r="I1362" s="341">
        <f t="shared" si="741"/>
        <v>277.99999999842839</v>
      </c>
      <c r="J1362" s="341">
        <f t="shared" si="741"/>
        <v>441.99999999909778</v>
      </c>
      <c r="K1362" s="372">
        <f t="shared" si="741"/>
        <v>508.00000000162981</v>
      </c>
      <c r="L1362" s="341">
        <f t="shared" si="741"/>
        <v>507.99999999799184</v>
      </c>
      <c r="M1362" s="341">
        <f t="shared" si="741"/>
        <v>574.00000000052387</v>
      </c>
      <c r="N1362" s="474">
        <f t="shared" si="741"/>
        <v>576.00000000093132</v>
      </c>
      <c r="O1362" s="341">
        <f t="shared" si="741"/>
        <v>497.99999999959255</v>
      </c>
      <c r="P1362" s="341">
        <f t="shared" si="741"/>
        <v>562.00000000171713</v>
      </c>
      <c r="Q1362" s="341">
        <f t="shared" si="741"/>
        <v>497.99999999959255</v>
      </c>
      <c r="R1362" s="341">
        <f t="shared" si="741"/>
        <v>541.99999999764259</v>
      </c>
      <c r="S1362" s="341">
        <f t="shared" si="741"/>
        <v>474.00000000197906</v>
      </c>
      <c r="T1362" s="341">
        <f t="shared" si="741"/>
        <v>515.99999999962165</v>
      </c>
      <c r="U1362" s="341">
        <f t="shared" si="741"/>
        <v>383.99999999819556</v>
      </c>
      <c r="V1362" s="503">
        <f t="shared" si="741"/>
        <v>560.00000000130967</v>
      </c>
      <c r="W1362" s="341">
        <f t="shared" si="741"/>
        <v>497.99999999959255</v>
      </c>
      <c r="X1362" s="341">
        <f t="shared" si="741"/>
        <v>448.00000000032014</v>
      </c>
      <c r="Y1362" s="474">
        <f t="shared" si="741"/>
        <v>601.99999999895226</v>
      </c>
      <c r="Z1362" s="341">
        <f t="shared" si="741"/>
        <v>551.99999999967986</v>
      </c>
      <c r="AA1362" s="341">
        <f t="shared" si="741"/>
        <v>476.00000000238651</v>
      </c>
      <c r="AB1362" s="650">
        <f t="shared" si="741"/>
        <v>385.99999999860302</v>
      </c>
      <c r="AC1362" s="108">
        <f>SUM(E1362:AB1362)</f>
        <v>10919.999999998254</v>
      </c>
      <c r="AD1362" s="870"/>
      <c r="AE1362" s="581">
        <v>100</v>
      </c>
      <c r="AF1362" s="582">
        <v>20</v>
      </c>
      <c r="AK1362" s="542"/>
      <c r="AL1362" s="543"/>
      <c r="AM1362" s="542"/>
      <c r="AN1362" s="15"/>
      <c r="AO1362" s="440"/>
    </row>
    <row r="1363" spans="1:41">
      <c r="A1363" s="3226"/>
      <c r="B1363" s="3195"/>
      <c r="C1363" s="125" t="s">
        <v>18</v>
      </c>
      <c r="D1363" s="110" t="s">
        <v>129</v>
      </c>
      <c r="E1363" s="327">
        <f t="shared" ref="E1363:AB1363" si="742">(E1367-D1367)*$AE1362*$AF1362</f>
        <v>101.99999999986176</v>
      </c>
      <c r="F1363" s="328">
        <f t="shared" si="742"/>
        <v>87.999999999738066</v>
      </c>
      <c r="G1363" s="328">
        <f t="shared" si="742"/>
        <v>84.000000000742148</v>
      </c>
      <c r="H1363" s="449">
        <f t="shared" si="742"/>
        <v>83.999999999832653</v>
      </c>
      <c r="I1363" s="328">
        <f t="shared" si="742"/>
        <v>94.000000000050932</v>
      </c>
      <c r="J1363" s="328">
        <f t="shared" si="742"/>
        <v>153.99999999954161</v>
      </c>
      <c r="K1363" s="2003">
        <f t="shared" si="742"/>
        <v>173.99999999997817</v>
      </c>
      <c r="L1363" s="328">
        <f t="shared" si="742"/>
        <v>176.00000000038563</v>
      </c>
      <c r="M1363" s="328">
        <f t="shared" si="742"/>
        <v>198.00000000032014</v>
      </c>
      <c r="N1363" s="449">
        <f t="shared" si="742"/>
        <v>197.99999999941065</v>
      </c>
      <c r="O1363" s="328">
        <f t="shared" si="742"/>
        <v>170.00000000007276</v>
      </c>
      <c r="P1363" s="328">
        <f t="shared" si="742"/>
        <v>194.00000000041473</v>
      </c>
      <c r="Q1363" s="328">
        <f t="shared" si="742"/>
        <v>171.99999999957072</v>
      </c>
      <c r="R1363" s="328">
        <f t="shared" si="742"/>
        <v>185.99999999969441</v>
      </c>
      <c r="S1363" s="328">
        <f t="shared" si="742"/>
        <v>164.00000000066939</v>
      </c>
      <c r="T1363" s="328">
        <f t="shared" si="742"/>
        <v>163.99999999975989</v>
      </c>
      <c r="U1363" s="328">
        <f t="shared" si="742"/>
        <v>159.99999999985448</v>
      </c>
      <c r="V1363" s="485">
        <f t="shared" si="742"/>
        <v>177.99999999988358</v>
      </c>
      <c r="W1363" s="328">
        <f t="shared" si="742"/>
        <v>172.00000000048021</v>
      </c>
      <c r="X1363" s="328">
        <f t="shared" si="742"/>
        <v>173.99999999997817</v>
      </c>
      <c r="Y1363" s="449">
        <f t="shared" si="742"/>
        <v>185.99999999969441</v>
      </c>
      <c r="Z1363" s="328">
        <f t="shared" si="742"/>
        <v>192.00000000000728</v>
      </c>
      <c r="AA1363" s="328">
        <f t="shared" si="742"/>
        <v>162.00000000026193</v>
      </c>
      <c r="AB1363" s="432">
        <f t="shared" si="742"/>
        <v>134.00000000001455</v>
      </c>
      <c r="AC1363" s="109">
        <f>SUM(E1363:AB1363)</f>
        <v>3760.0000000002183</v>
      </c>
      <c r="AD1363" s="871"/>
      <c r="AE1363" s="872"/>
      <c r="AF1363" s="873"/>
      <c r="AK1363" s="15"/>
      <c r="AL1363" s="15"/>
      <c r="AM1363" s="15"/>
      <c r="AN1363" s="15"/>
      <c r="AO1363" s="440"/>
    </row>
    <row r="1364" spans="1:41">
      <c r="A1364" s="3226"/>
      <c r="B1364" s="3195"/>
      <c r="C1364" s="125" t="s">
        <v>19</v>
      </c>
      <c r="D1364" s="110" t="s">
        <v>20</v>
      </c>
      <c r="E1364" s="1715">
        <v>20</v>
      </c>
      <c r="F1364" s="426">
        <v>19</v>
      </c>
      <c r="G1364" s="426">
        <v>18</v>
      </c>
      <c r="H1364" s="450">
        <v>18</v>
      </c>
      <c r="I1364" s="426">
        <v>20</v>
      </c>
      <c r="J1364" s="426">
        <v>25</v>
      </c>
      <c r="K1364" s="426">
        <v>27</v>
      </c>
      <c r="L1364" s="426">
        <v>30</v>
      </c>
      <c r="M1364" s="426">
        <v>35</v>
      </c>
      <c r="N1364" s="450">
        <v>38</v>
      </c>
      <c r="O1364" s="426">
        <v>37</v>
      </c>
      <c r="P1364" s="426">
        <v>35</v>
      </c>
      <c r="Q1364" s="426">
        <v>35</v>
      </c>
      <c r="R1364" s="426">
        <v>35</v>
      </c>
      <c r="S1364" s="426">
        <v>30</v>
      </c>
      <c r="T1364" s="426">
        <v>30</v>
      </c>
      <c r="U1364" s="426">
        <v>28</v>
      </c>
      <c r="V1364" s="486">
        <v>28</v>
      </c>
      <c r="W1364" s="426">
        <v>24</v>
      </c>
      <c r="X1364" s="426">
        <v>30</v>
      </c>
      <c r="Y1364" s="450">
        <v>30</v>
      </c>
      <c r="Z1364" s="426">
        <v>28</v>
      </c>
      <c r="AA1364" s="426">
        <v>25</v>
      </c>
      <c r="AB1364" s="1716">
        <v>22</v>
      </c>
      <c r="AC1364" s="109">
        <f>AVERAGE(E1364:AB1364)</f>
        <v>27.791666666666668</v>
      </c>
      <c r="AD1364" s="871"/>
      <c r="AE1364" s="872"/>
      <c r="AF1364" s="873"/>
      <c r="AK1364" s="15"/>
      <c r="AL1364" s="15"/>
      <c r="AM1364" s="15"/>
      <c r="AN1364" s="15"/>
      <c r="AO1364" s="440"/>
    </row>
    <row r="1365" spans="1:41" ht="16.5" thickBot="1">
      <c r="A1365" s="3226"/>
      <c r="B1365" s="3195"/>
      <c r="C1365" s="132" t="s">
        <v>21</v>
      </c>
      <c r="D1365" s="130"/>
      <c r="E1365" s="379">
        <f t="shared" ref="E1365:AB1365" si="743">E1363/E1362</f>
        <v>0.34228187919547071</v>
      </c>
      <c r="F1365" s="343">
        <f t="shared" si="743"/>
        <v>0.34645669291124304</v>
      </c>
      <c r="G1365" s="343">
        <f t="shared" si="743"/>
        <v>0.34426229508673345</v>
      </c>
      <c r="H1365" s="475">
        <f t="shared" si="743"/>
        <v>0.34710743801295701</v>
      </c>
      <c r="I1365" s="343">
        <f t="shared" si="743"/>
        <v>0.33812949640497242</v>
      </c>
      <c r="J1365" s="343">
        <f t="shared" si="743"/>
        <v>0.34841628959243431</v>
      </c>
      <c r="K1365" s="343">
        <f t="shared" si="743"/>
        <v>0.34251968503822822</v>
      </c>
      <c r="L1365" s="343">
        <f t="shared" si="743"/>
        <v>0.34645669291551451</v>
      </c>
      <c r="M1365" s="343">
        <f t="shared" si="743"/>
        <v>0.34494773519188054</v>
      </c>
      <c r="N1365" s="475">
        <f t="shared" si="743"/>
        <v>0.34374999999842104</v>
      </c>
      <c r="O1365" s="343">
        <f t="shared" si="743"/>
        <v>0.34136546184781497</v>
      </c>
      <c r="P1365" s="343">
        <f t="shared" si="743"/>
        <v>0.3451957295370498</v>
      </c>
      <c r="Q1365" s="343">
        <f t="shared" si="743"/>
        <v>0.34538152610383827</v>
      </c>
      <c r="R1365" s="343">
        <f t="shared" si="743"/>
        <v>0.34317343173524617</v>
      </c>
      <c r="S1365" s="343">
        <f t="shared" si="743"/>
        <v>0.34599156118140223</v>
      </c>
      <c r="T1365" s="343">
        <f t="shared" si="743"/>
        <v>0.31782945736410878</v>
      </c>
      <c r="U1365" s="343">
        <f t="shared" si="743"/>
        <v>0.41666666666824564</v>
      </c>
      <c r="V1365" s="483">
        <f t="shared" si="743"/>
        <v>0.3178571428561916</v>
      </c>
      <c r="W1365" s="343">
        <f t="shared" si="743"/>
        <v>0.34538152610566453</v>
      </c>
      <c r="X1365" s="343">
        <f t="shared" si="743"/>
        <v>0.38839285714253086</v>
      </c>
      <c r="Y1365" s="475">
        <f t="shared" si="743"/>
        <v>0.3089700996678042</v>
      </c>
      <c r="Z1365" s="343">
        <f t="shared" si="743"/>
        <v>0.34782608695673667</v>
      </c>
      <c r="AA1365" s="343">
        <f t="shared" si="743"/>
        <v>0.34033613445262545</v>
      </c>
      <c r="AB1365" s="566">
        <f t="shared" si="743"/>
        <v>0.3471502590686516</v>
      </c>
      <c r="AC1365" s="130"/>
      <c r="AD1365" s="871"/>
      <c r="AE1365" s="872"/>
      <c r="AF1365" s="873"/>
      <c r="AK1365" s="15"/>
      <c r="AL1365" s="15"/>
      <c r="AM1365" s="15"/>
      <c r="AN1365" s="15"/>
      <c r="AO1365" s="440"/>
    </row>
    <row r="1366" spans="1:41" ht="17.25" hidden="1" customHeight="1">
      <c r="A1366" s="1805"/>
      <c r="B1366" s="123" t="s">
        <v>130</v>
      </c>
      <c r="C1366" s="2653"/>
      <c r="D1366" s="115">
        <v>12867.36</v>
      </c>
      <c r="E1366" s="1818">
        <v>12867.509</v>
      </c>
      <c r="F1366" s="208">
        <v>12867.636</v>
      </c>
      <c r="G1366" s="208">
        <v>12867.758</v>
      </c>
      <c r="H1366" s="447">
        <v>12867.879000000001</v>
      </c>
      <c r="I1366" s="208">
        <v>12868.018</v>
      </c>
      <c r="J1366" s="208">
        <v>12868.239</v>
      </c>
      <c r="K1366" s="208">
        <v>12868.493</v>
      </c>
      <c r="L1366" s="208">
        <v>12868.746999999999</v>
      </c>
      <c r="M1366" s="208">
        <v>12869.034</v>
      </c>
      <c r="N1366" s="447">
        <v>12869.322</v>
      </c>
      <c r="O1366" s="208">
        <v>12869.571</v>
      </c>
      <c r="P1366" s="208">
        <v>12869.852000000001</v>
      </c>
      <c r="Q1366" s="208">
        <v>12870.101000000001</v>
      </c>
      <c r="R1366" s="208">
        <v>12870.371999999999</v>
      </c>
      <c r="S1366" s="208">
        <v>12870.609</v>
      </c>
      <c r="T1366" s="208">
        <v>12870.867</v>
      </c>
      <c r="U1366" s="208">
        <v>12871.058999999999</v>
      </c>
      <c r="V1366" s="481">
        <v>12871.339</v>
      </c>
      <c r="W1366" s="208">
        <v>12871.588</v>
      </c>
      <c r="X1366" s="208">
        <v>12871.812</v>
      </c>
      <c r="Y1366" s="447">
        <v>12872.112999999999</v>
      </c>
      <c r="Z1366" s="208">
        <v>12872.388999999999</v>
      </c>
      <c r="AA1366" s="208">
        <v>12872.627</v>
      </c>
      <c r="AB1366" s="350">
        <v>12872.82</v>
      </c>
      <c r="AC1366" s="115"/>
      <c r="AD1366" s="871"/>
      <c r="AE1366" s="872"/>
      <c r="AF1366" s="873"/>
      <c r="AK1366" s="15"/>
      <c r="AL1366" s="15"/>
      <c r="AM1366" s="15"/>
      <c r="AN1366" s="15"/>
      <c r="AO1366" s="440"/>
    </row>
    <row r="1367" spans="1:41" hidden="1">
      <c r="A1367" s="1814"/>
      <c r="B1367" s="125" t="s">
        <v>131</v>
      </c>
      <c r="D1367" s="110">
        <v>3625.52</v>
      </c>
      <c r="E1367" s="81">
        <v>3625.5709999999999</v>
      </c>
      <c r="F1367" s="158">
        <v>3625.6149999999998</v>
      </c>
      <c r="G1367" s="158">
        <v>3625.6570000000002</v>
      </c>
      <c r="H1367" s="446">
        <v>3625.6990000000001</v>
      </c>
      <c r="I1367" s="158">
        <v>3625.7460000000001</v>
      </c>
      <c r="J1367" s="158">
        <v>3625.8229999999999</v>
      </c>
      <c r="K1367" s="158">
        <v>3625.91</v>
      </c>
      <c r="L1367" s="158">
        <v>3625.998</v>
      </c>
      <c r="M1367" s="158">
        <v>3626.0970000000002</v>
      </c>
      <c r="N1367" s="446">
        <v>3626.1959999999999</v>
      </c>
      <c r="O1367" s="158">
        <v>3626.2809999999999</v>
      </c>
      <c r="P1367" s="158">
        <v>3626.3780000000002</v>
      </c>
      <c r="Q1367" s="158">
        <v>3626.4639999999999</v>
      </c>
      <c r="R1367" s="158">
        <v>3626.5569999999998</v>
      </c>
      <c r="S1367" s="158">
        <v>3626.6390000000001</v>
      </c>
      <c r="T1367" s="158">
        <v>3626.721</v>
      </c>
      <c r="U1367" s="158">
        <v>3626.8009999999999</v>
      </c>
      <c r="V1367" s="482">
        <v>3626.89</v>
      </c>
      <c r="W1367" s="158">
        <v>3626.9760000000001</v>
      </c>
      <c r="X1367" s="158">
        <v>3627.0630000000001</v>
      </c>
      <c r="Y1367" s="446">
        <v>3627.1559999999999</v>
      </c>
      <c r="Z1367" s="158">
        <v>3627.252</v>
      </c>
      <c r="AA1367" s="158">
        <v>3627.3330000000001</v>
      </c>
      <c r="AB1367" s="336">
        <v>3627.4</v>
      </c>
      <c r="AC1367" s="110"/>
      <c r="AD1367" s="871"/>
      <c r="AE1367" s="872"/>
      <c r="AF1367" s="873"/>
      <c r="AG1367" s="15"/>
      <c r="AH1367" s="15"/>
      <c r="AI1367" s="15"/>
      <c r="AJ1367" s="15"/>
      <c r="AK1367" s="440"/>
      <c r="AL1367" s="440"/>
      <c r="AM1367" s="440"/>
      <c r="AN1367" s="440"/>
      <c r="AO1367" s="440"/>
    </row>
    <row r="1368" spans="1:41" ht="16.5" hidden="1" thickBot="1">
      <c r="A1368" s="3426" t="s">
        <v>49</v>
      </c>
      <c r="B1368" s="3427"/>
      <c r="C1368" s="3428"/>
      <c r="D1368" s="116"/>
      <c r="E1368" s="181">
        <f>SQRT(E1362*E1362+E1363*E1363)/E1346/1.73</f>
        <v>17.67624528402354</v>
      </c>
      <c r="F1368" s="182">
        <f t="shared" ref="F1368:AB1368" si="744">SQRT(F1362*F1362+F1363*F1363)/F1346/1.73</f>
        <v>15.012828578072718</v>
      </c>
      <c r="G1368" s="182">
        <f t="shared" si="744"/>
        <v>14.412010715127462</v>
      </c>
      <c r="H1368" s="453">
        <f t="shared" si="744"/>
        <v>14.237661736561245</v>
      </c>
      <c r="I1368" s="182">
        <f t="shared" si="744"/>
        <v>16.389494454269489</v>
      </c>
      <c r="J1368" s="182">
        <f t="shared" si="744"/>
        <v>26.014885795633916</v>
      </c>
      <c r="K1368" s="182">
        <f t="shared" si="744"/>
        <v>30.134855910008341</v>
      </c>
      <c r="L1368" s="182">
        <f t="shared" si="744"/>
        <v>30.17141277323207</v>
      </c>
      <c r="M1368" s="182">
        <f t="shared" si="744"/>
        <v>34.409512084988386</v>
      </c>
      <c r="N1368" s="453">
        <f t="shared" si="744"/>
        <v>33.852894362243212</v>
      </c>
      <c r="O1368" s="182">
        <f t="shared" si="744"/>
        <v>29.247259082144542</v>
      </c>
      <c r="P1368" s="182">
        <f t="shared" si="744"/>
        <v>33.044788817993989</v>
      </c>
      <c r="Q1368" s="182">
        <f t="shared" si="744"/>
        <v>29.283359655675532</v>
      </c>
      <c r="R1368" s="182">
        <f t="shared" si="744"/>
        <v>31.848991216652333</v>
      </c>
      <c r="S1368" s="182">
        <f t="shared" si="744"/>
        <v>27.743979675144054</v>
      </c>
      <c r="T1368" s="182">
        <f t="shared" si="744"/>
        <v>29.949118013181721</v>
      </c>
      <c r="U1368" s="182">
        <f t="shared" si="744"/>
        <v>23.010758635853552</v>
      </c>
      <c r="V1368" s="489">
        <f t="shared" si="744"/>
        <v>32.503178546178745</v>
      </c>
      <c r="W1368" s="182">
        <f t="shared" si="744"/>
        <v>29.283359655692038</v>
      </c>
      <c r="X1368" s="182">
        <f t="shared" si="744"/>
        <v>26.584273414186541</v>
      </c>
      <c r="Y1368" s="453">
        <f t="shared" si="744"/>
        <v>34.852413644928696</v>
      </c>
      <c r="Z1368" s="182">
        <f t="shared" si="744"/>
        <v>32.173861369128772</v>
      </c>
      <c r="AA1368" s="182">
        <f t="shared" si="744"/>
        <v>27.680269316826433</v>
      </c>
      <c r="AB1368" s="435">
        <f t="shared" si="744"/>
        <v>22.387069641288097</v>
      </c>
      <c r="AC1368" s="111">
        <f>AVERAGE(E1368:AB1368)</f>
        <v>26.746020099126472</v>
      </c>
      <c r="AD1368" s="98">
        <f>(AC1364-AC1368)/AC1364</f>
        <v>3.7624464199347375E-2</v>
      </c>
      <c r="AE1368" s="79"/>
      <c r="AF1368" s="80"/>
      <c r="AK1368" s="14"/>
      <c r="AL1368" s="14"/>
      <c r="AM1368" s="15"/>
      <c r="AN1368" s="14"/>
      <c r="AO1368" s="440"/>
    </row>
    <row r="1369" spans="1:41">
      <c r="A1369" s="3225" t="s">
        <v>44</v>
      </c>
      <c r="B1369" s="3194" t="s">
        <v>249</v>
      </c>
      <c r="C1369" s="123" t="s">
        <v>16</v>
      </c>
      <c r="D1369" s="115" t="s">
        <v>129</v>
      </c>
      <c r="E1369" s="326">
        <f t="shared" ref="E1369:AB1369" si="745">(E1373-D1373)*$AE1369*$AF1369</f>
        <v>55.999999998675776</v>
      </c>
      <c r="F1369" s="71">
        <f t="shared" si="745"/>
        <v>84.000000000742148</v>
      </c>
      <c r="G1369" s="71">
        <f t="shared" si="745"/>
        <v>56.000000000494765</v>
      </c>
      <c r="H1369" s="448">
        <f t="shared" si="745"/>
        <v>57.999999999083229</v>
      </c>
      <c r="I1369" s="71">
        <f t="shared" si="745"/>
        <v>56.000000000494765</v>
      </c>
      <c r="J1369" s="71">
        <f t="shared" si="745"/>
        <v>56.000000000494765</v>
      </c>
      <c r="K1369" s="2006">
        <f t="shared" si="745"/>
        <v>83.999999998923158</v>
      </c>
      <c r="L1369" s="71">
        <f t="shared" si="745"/>
        <v>139.99999999941792</v>
      </c>
      <c r="M1369" s="71">
        <f t="shared" si="745"/>
        <v>142.00000000164437</v>
      </c>
      <c r="N1369" s="448">
        <f t="shared" si="745"/>
        <v>139.99999999941792</v>
      </c>
      <c r="O1369" s="71">
        <f t="shared" si="745"/>
        <v>139.99999999941792</v>
      </c>
      <c r="P1369" s="71">
        <f t="shared" si="745"/>
        <v>141.99999999982538</v>
      </c>
      <c r="Q1369" s="71">
        <f t="shared" si="745"/>
        <v>140.00000000123691</v>
      </c>
      <c r="R1369" s="71">
        <f t="shared" si="745"/>
        <v>139.99999999941792</v>
      </c>
      <c r="S1369" s="71">
        <f t="shared" si="745"/>
        <v>141.99999999982538</v>
      </c>
      <c r="T1369" s="71">
        <f t="shared" si="745"/>
        <v>139.99999999941792</v>
      </c>
      <c r="U1369" s="71">
        <f t="shared" si="745"/>
        <v>140.00000000123691</v>
      </c>
      <c r="V1369" s="484">
        <f t="shared" si="745"/>
        <v>141.99999999982538</v>
      </c>
      <c r="W1369" s="71">
        <f t="shared" si="745"/>
        <v>139.99999999941792</v>
      </c>
      <c r="X1369" s="71">
        <f t="shared" si="745"/>
        <v>84.000000000742148</v>
      </c>
      <c r="Y1369" s="448">
        <f t="shared" si="745"/>
        <v>83.999999998923158</v>
      </c>
      <c r="Z1369" s="71">
        <f t="shared" si="745"/>
        <v>86.000000001149601</v>
      </c>
      <c r="AA1369" s="71">
        <f t="shared" si="745"/>
        <v>83.999999998923158</v>
      </c>
      <c r="AB1369" s="431">
        <f t="shared" si="745"/>
        <v>84.000000000742148</v>
      </c>
      <c r="AC1369" s="108">
        <f>SUM(E1369:AB1369)</f>
        <v>2559.9999999994907</v>
      </c>
      <c r="AD1369" s="870"/>
      <c r="AE1369" s="581">
        <v>100</v>
      </c>
      <c r="AF1369" s="582">
        <v>20</v>
      </c>
      <c r="AK1369" s="542"/>
      <c r="AL1369" s="543"/>
      <c r="AM1369" s="542"/>
      <c r="AN1369" s="15"/>
      <c r="AO1369" s="440"/>
    </row>
    <row r="1370" spans="1:41">
      <c r="A1370" s="3226"/>
      <c r="B1370" s="3195"/>
      <c r="C1370" s="125" t="s">
        <v>18</v>
      </c>
      <c r="D1370" s="110" t="s">
        <v>129</v>
      </c>
      <c r="E1370" s="327">
        <f t="shared" ref="E1370:AB1370" si="746">(E1374-D1374)*$AE1369*$AF1369</f>
        <v>4.0000000008149073</v>
      </c>
      <c r="F1370" s="328">
        <f t="shared" si="746"/>
        <v>3.9999999989959178</v>
      </c>
      <c r="G1370" s="328">
        <f t="shared" si="746"/>
        <v>4.0000000008149073</v>
      </c>
      <c r="H1370" s="449">
        <f t="shared" si="746"/>
        <v>3.9999999989959178</v>
      </c>
      <c r="I1370" s="328">
        <f t="shared" si="746"/>
        <v>4.0000000008149073</v>
      </c>
      <c r="J1370" s="328">
        <f t="shared" si="746"/>
        <v>2.0000000004074536</v>
      </c>
      <c r="K1370" s="2003">
        <f t="shared" si="746"/>
        <v>5.9999999994033715</v>
      </c>
      <c r="L1370" s="328">
        <f t="shared" si="746"/>
        <v>7.9999999998108251</v>
      </c>
      <c r="M1370" s="328">
        <f t="shared" si="746"/>
        <v>10.000000000218279</v>
      </c>
      <c r="N1370" s="449">
        <f t="shared" si="746"/>
        <v>7.9999999998108251</v>
      </c>
      <c r="O1370" s="328">
        <f t="shared" si="746"/>
        <v>10.000000000218279</v>
      </c>
      <c r="P1370" s="328">
        <f t="shared" si="746"/>
        <v>7.9999999998108251</v>
      </c>
      <c r="Q1370" s="328">
        <f t="shared" si="746"/>
        <v>7.9999999998108251</v>
      </c>
      <c r="R1370" s="328">
        <f t="shared" si="746"/>
        <v>10.000000000218279</v>
      </c>
      <c r="S1370" s="328">
        <f t="shared" si="746"/>
        <v>7.9999999998108251</v>
      </c>
      <c r="T1370" s="328">
        <f t="shared" si="746"/>
        <v>10.000000000218279</v>
      </c>
      <c r="U1370" s="328">
        <f t="shared" si="746"/>
        <v>7.9999999998108251</v>
      </c>
      <c r="V1370" s="485">
        <f t="shared" si="746"/>
        <v>7.9999999998108251</v>
      </c>
      <c r="W1370" s="328">
        <f t="shared" si="746"/>
        <v>10.000000000218279</v>
      </c>
      <c r="X1370" s="328">
        <f t="shared" si="746"/>
        <v>4.0000000008149073</v>
      </c>
      <c r="Y1370" s="449">
        <f t="shared" si="746"/>
        <v>5.9999999994033715</v>
      </c>
      <c r="Z1370" s="328">
        <f t="shared" si="746"/>
        <v>5.9999999994033715</v>
      </c>
      <c r="AA1370" s="328">
        <f t="shared" si="746"/>
        <v>4.0000000008149073</v>
      </c>
      <c r="AB1370" s="432">
        <f t="shared" si="746"/>
        <v>5.9999999994033715</v>
      </c>
      <c r="AC1370" s="109">
        <f>SUM(E1370:AB1370)</f>
        <v>159.99999999985448</v>
      </c>
      <c r="AD1370" s="871"/>
      <c r="AE1370" s="872"/>
      <c r="AF1370" s="873"/>
      <c r="AK1370" s="15"/>
      <c r="AL1370" s="15"/>
      <c r="AM1370" s="15"/>
      <c r="AN1370" s="15"/>
      <c r="AO1370" s="440"/>
    </row>
    <row r="1371" spans="1:41">
      <c r="A1371" s="3226"/>
      <c r="B1371" s="3195"/>
      <c r="C1371" s="125" t="s">
        <v>19</v>
      </c>
      <c r="D1371" s="110" t="s">
        <v>20</v>
      </c>
      <c r="E1371" s="1715">
        <v>2</v>
      </c>
      <c r="F1371" s="426">
        <v>3</v>
      </c>
      <c r="G1371" s="426">
        <v>2</v>
      </c>
      <c r="H1371" s="450">
        <v>2</v>
      </c>
      <c r="I1371" s="426">
        <v>2</v>
      </c>
      <c r="J1371" s="426">
        <v>2</v>
      </c>
      <c r="K1371" s="426">
        <v>3</v>
      </c>
      <c r="L1371" s="426">
        <v>5</v>
      </c>
      <c r="M1371" s="426">
        <v>5</v>
      </c>
      <c r="N1371" s="450">
        <v>5</v>
      </c>
      <c r="O1371" s="426">
        <v>5</v>
      </c>
      <c r="P1371" s="426">
        <v>5</v>
      </c>
      <c r="Q1371" s="426">
        <v>5</v>
      </c>
      <c r="R1371" s="426">
        <v>5</v>
      </c>
      <c r="S1371" s="426">
        <v>5</v>
      </c>
      <c r="T1371" s="426">
        <v>5</v>
      </c>
      <c r="U1371" s="426">
        <v>5</v>
      </c>
      <c r="V1371" s="486">
        <v>5</v>
      </c>
      <c r="W1371" s="426">
        <v>5</v>
      </c>
      <c r="X1371" s="426">
        <v>3</v>
      </c>
      <c r="Y1371" s="450">
        <v>3</v>
      </c>
      <c r="Z1371" s="426">
        <v>3</v>
      </c>
      <c r="AA1371" s="426">
        <v>3</v>
      </c>
      <c r="AB1371" s="1716">
        <v>3</v>
      </c>
      <c r="AC1371" s="109">
        <f>AVERAGE(E1371:AB1371)</f>
        <v>3.7916666666666665</v>
      </c>
      <c r="AD1371" s="871"/>
      <c r="AE1371" s="872"/>
      <c r="AF1371" s="873"/>
      <c r="AK1371" s="15"/>
      <c r="AL1371" s="15"/>
      <c r="AM1371" s="15"/>
      <c r="AN1371" s="15"/>
      <c r="AO1371" s="440"/>
    </row>
    <row r="1372" spans="1:41" ht="16.5" thickBot="1">
      <c r="A1372" s="3226"/>
      <c r="B1372" s="3195"/>
      <c r="C1372" s="132" t="s">
        <v>21</v>
      </c>
      <c r="D1372" s="130"/>
      <c r="E1372" s="379">
        <f t="shared" ref="E1372:AB1372" si="747">E1370/E1369</f>
        <v>7.1428571444812405E-2</v>
      </c>
      <c r="F1372" s="343">
        <f t="shared" si="747"/>
        <v>4.7619047606673542E-2</v>
      </c>
      <c r="G1372" s="343">
        <f t="shared" si="747"/>
        <v>7.1428571442492261E-2</v>
      </c>
      <c r="H1372" s="475">
        <f t="shared" si="747"/>
        <v>6.8965517225157646E-2</v>
      </c>
      <c r="I1372" s="343">
        <f t="shared" si="747"/>
        <v>7.1428571442492261E-2</v>
      </c>
      <c r="J1372" s="343">
        <f t="shared" si="747"/>
        <v>3.5714285721246131E-2</v>
      </c>
      <c r="K1372" s="343">
        <f t="shared" si="747"/>
        <v>7.1428571422384388E-2</v>
      </c>
      <c r="L1372" s="343">
        <f t="shared" si="747"/>
        <v>5.7142857141743476E-2</v>
      </c>
      <c r="M1372" s="343">
        <f t="shared" si="747"/>
        <v>7.0422535211989282E-2</v>
      </c>
      <c r="N1372" s="475">
        <f t="shared" si="747"/>
        <v>5.7142857141743476E-2</v>
      </c>
      <c r="O1372" s="343">
        <f t="shared" si="747"/>
        <v>7.1428571430427537E-2</v>
      </c>
      <c r="P1372" s="343">
        <f t="shared" si="747"/>
        <v>5.6338028167751145E-2</v>
      </c>
      <c r="Q1372" s="343">
        <f t="shared" si="747"/>
        <v>5.7142857141001029E-2</v>
      </c>
      <c r="R1372" s="343">
        <f t="shared" si="747"/>
        <v>7.1428571430427537E-2</v>
      </c>
      <c r="S1372" s="343">
        <f t="shared" si="747"/>
        <v>5.6338028167751145E-2</v>
      </c>
      <c r="T1372" s="343">
        <f t="shared" si="747"/>
        <v>7.1428571430427537E-2</v>
      </c>
      <c r="U1372" s="343">
        <f t="shared" si="747"/>
        <v>5.7142857141001029E-2</v>
      </c>
      <c r="V1372" s="483">
        <f t="shared" si="747"/>
        <v>5.6338028167751145E-2</v>
      </c>
      <c r="W1372" s="343">
        <f t="shared" si="747"/>
        <v>7.1428571430427537E-2</v>
      </c>
      <c r="X1372" s="343">
        <f t="shared" si="747"/>
        <v>4.7619047628328179E-2</v>
      </c>
      <c r="Y1372" s="475">
        <f t="shared" si="747"/>
        <v>7.1428571422384388E-2</v>
      </c>
      <c r="Z1372" s="343">
        <f t="shared" si="747"/>
        <v>6.9767441852594966E-2</v>
      </c>
      <c r="AA1372" s="343">
        <f t="shared" si="747"/>
        <v>4.7619047629359347E-2</v>
      </c>
      <c r="AB1372" s="566">
        <f t="shared" si="747"/>
        <v>7.1428571420837625E-2</v>
      </c>
      <c r="AC1372" s="130"/>
      <c r="AD1372" s="871"/>
      <c r="AE1372" s="872"/>
      <c r="AF1372" s="873"/>
      <c r="AK1372" s="15"/>
      <c r="AL1372" s="15"/>
      <c r="AM1372" s="15"/>
      <c r="AN1372" s="15"/>
      <c r="AO1372" s="440"/>
    </row>
    <row r="1373" spans="1:41" hidden="1">
      <c r="A1373" s="1805"/>
      <c r="B1373" s="123" t="s">
        <v>130</v>
      </c>
      <c r="C1373" s="2653"/>
      <c r="D1373" s="115">
        <v>5234.5200000000004</v>
      </c>
      <c r="E1373" s="1818">
        <v>5234.5479999999998</v>
      </c>
      <c r="F1373" s="208">
        <v>5234.59</v>
      </c>
      <c r="G1373" s="208">
        <v>5234.6180000000004</v>
      </c>
      <c r="H1373" s="447">
        <v>5234.6469999999999</v>
      </c>
      <c r="I1373" s="208">
        <v>5234.6750000000002</v>
      </c>
      <c r="J1373" s="208">
        <v>5234.7030000000004</v>
      </c>
      <c r="K1373" s="208">
        <v>5234.7449999999999</v>
      </c>
      <c r="L1373" s="208">
        <v>5234.8149999999996</v>
      </c>
      <c r="M1373" s="208">
        <v>5234.8860000000004</v>
      </c>
      <c r="N1373" s="447">
        <v>5234.9560000000001</v>
      </c>
      <c r="O1373" s="208">
        <v>5235.0259999999998</v>
      </c>
      <c r="P1373" s="208">
        <v>5235.0969999999998</v>
      </c>
      <c r="Q1373" s="208">
        <v>5235.1670000000004</v>
      </c>
      <c r="R1373" s="208">
        <v>5235.2370000000001</v>
      </c>
      <c r="S1373" s="208">
        <v>5235.308</v>
      </c>
      <c r="T1373" s="208">
        <v>5235.3779999999997</v>
      </c>
      <c r="U1373" s="208">
        <v>5235.4480000000003</v>
      </c>
      <c r="V1373" s="481">
        <v>5235.5190000000002</v>
      </c>
      <c r="W1373" s="208">
        <v>5235.5889999999999</v>
      </c>
      <c r="X1373" s="208">
        <v>5235.6310000000003</v>
      </c>
      <c r="Y1373" s="447">
        <v>5235.6729999999998</v>
      </c>
      <c r="Z1373" s="208">
        <v>5235.7160000000003</v>
      </c>
      <c r="AA1373" s="208">
        <v>5235.7579999999998</v>
      </c>
      <c r="AB1373" s="350">
        <v>5235.8</v>
      </c>
      <c r="AC1373" s="115"/>
      <c r="AD1373" s="871"/>
      <c r="AE1373" s="872"/>
      <c r="AF1373" s="873"/>
      <c r="AK1373" s="15"/>
      <c r="AL1373" s="15"/>
      <c r="AM1373" s="15"/>
      <c r="AN1373" s="15"/>
      <c r="AO1373" s="440"/>
    </row>
    <row r="1374" spans="1:41" hidden="1">
      <c r="A1374" s="1814"/>
      <c r="B1374" s="125" t="s">
        <v>131</v>
      </c>
      <c r="D1374" s="110">
        <v>6255.62</v>
      </c>
      <c r="E1374" s="81">
        <v>6255.6220000000003</v>
      </c>
      <c r="F1374" s="158">
        <v>6255.6239999999998</v>
      </c>
      <c r="G1374" s="158">
        <v>6255.6260000000002</v>
      </c>
      <c r="H1374" s="446">
        <v>6255.6279999999997</v>
      </c>
      <c r="I1374" s="158">
        <v>6255.63</v>
      </c>
      <c r="J1374" s="158">
        <v>6255.6310000000003</v>
      </c>
      <c r="K1374" s="158">
        <v>6255.634</v>
      </c>
      <c r="L1374" s="158">
        <v>6255.6379999999999</v>
      </c>
      <c r="M1374" s="158">
        <v>6255.643</v>
      </c>
      <c r="N1374" s="446">
        <v>6255.6469999999999</v>
      </c>
      <c r="O1374" s="158">
        <v>6255.652</v>
      </c>
      <c r="P1374" s="158">
        <v>6255.6559999999999</v>
      </c>
      <c r="Q1374" s="158">
        <v>6255.66</v>
      </c>
      <c r="R1374" s="158">
        <v>6255.665</v>
      </c>
      <c r="S1374" s="158">
        <v>6255.6689999999999</v>
      </c>
      <c r="T1374" s="158">
        <v>6255.674</v>
      </c>
      <c r="U1374" s="158">
        <v>6255.6779999999999</v>
      </c>
      <c r="V1374" s="482">
        <v>6255.6819999999998</v>
      </c>
      <c r="W1374" s="158">
        <v>6255.6869999999999</v>
      </c>
      <c r="X1374" s="158">
        <v>6255.6890000000003</v>
      </c>
      <c r="Y1374" s="446">
        <v>6255.692</v>
      </c>
      <c r="Z1374" s="158">
        <v>6255.6949999999997</v>
      </c>
      <c r="AA1374" s="158">
        <v>6255.6970000000001</v>
      </c>
      <c r="AB1374" s="336">
        <v>6255.7</v>
      </c>
      <c r="AC1374" s="110"/>
      <c r="AD1374" s="871"/>
      <c r="AE1374" s="872"/>
      <c r="AF1374" s="873"/>
      <c r="AG1374" s="15"/>
      <c r="AH1374" s="15"/>
      <c r="AI1374" s="15"/>
      <c r="AJ1374" s="15"/>
      <c r="AK1374" s="440"/>
      <c r="AL1374" s="440"/>
      <c r="AM1374" s="440"/>
      <c r="AN1374" s="440"/>
      <c r="AO1374" s="440"/>
    </row>
    <row r="1375" spans="1:41" ht="16.5" hidden="1" thickBot="1">
      <c r="A1375" s="3426" t="s">
        <v>49</v>
      </c>
      <c r="B1375" s="3427"/>
      <c r="C1375" s="3428"/>
      <c r="D1375" s="116"/>
      <c r="E1375" s="181">
        <f>SQRT(E1369*E1369+E1370*E1370)/E1346/1.73</f>
        <v>3.1507197592014138</v>
      </c>
      <c r="F1375" s="182">
        <f t="shared" ref="F1375:AB1375" si="748">SQRT(F1369*F1369+F1370*F1370)/F1346/1.73</f>
        <v>4.696611888369949</v>
      </c>
      <c r="G1375" s="182">
        <f t="shared" si="748"/>
        <v>3.1354988909008052</v>
      </c>
      <c r="H1375" s="453">
        <f t="shared" si="748"/>
        <v>3.2313121061588959</v>
      </c>
      <c r="I1375" s="182">
        <f t="shared" si="748"/>
        <v>3.1354988909008052</v>
      </c>
      <c r="J1375" s="182">
        <f t="shared" si="748"/>
        <v>3.1144788186414289</v>
      </c>
      <c r="K1375" s="182">
        <f t="shared" si="748"/>
        <v>4.726079638845758</v>
      </c>
      <c r="L1375" s="182">
        <f t="shared" si="748"/>
        <v>7.8695990315434585</v>
      </c>
      <c r="M1375" s="182">
        <f t="shared" si="748"/>
        <v>8.0670790658420941</v>
      </c>
      <c r="N1375" s="453">
        <f t="shared" si="748"/>
        <v>7.7939298100863104</v>
      </c>
      <c r="O1375" s="182">
        <f t="shared" si="748"/>
        <v>7.8010609423975632</v>
      </c>
      <c r="P1375" s="182">
        <f t="shared" si="748"/>
        <v>7.9049118263841267</v>
      </c>
      <c r="Q1375" s="182">
        <f t="shared" si="748"/>
        <v>7.7939298101872456</v>
      </c>
      <c r="R1375" s="182">
        <f t="shared" si="748"/>
        <v>7.8010609423975632</v>
      </c>
      <c r="S1375" s="182">
        <f t="shared" si="748"/>
        <v>7.86708928176028</v>
      </c>
      <c r="T1375" s="182">
        <f t="shared" si="748"/>
        <v>7.7637352919554701</v>
      </c>
      <c r="U1375" s="182">
        <f t="shared" si="748"/>
        <v>7.7566382799949629</v>
      </c>
      <c r="V1375" s="489">
        <f t="shared" si="748"/>
        <v>7.86708928176028</v>
      </c>
      <c r="W1375" s="182">
        <f t="shared" si="748"/>
        <v>7.8010609423975632</v>
      </c>
      <c r="X1375" s="182">
        <f t="shared" si="748"/>
        <v>4.6516682339405717</v>
      </c>
      <c r="Y1375" s="453">
        <f t="shared" si="748"/>
        <v>4.6582411751302697</v>
      </c>
      <c r="Z1375" s="182">
        <f t="shared" si="748"/>
        <v>4.7458875997860996</v>
      </c>
      <c r="AA1375" s="182">
        <f t="shared" si="748"/>
        <v>4.6295174327265451</v>
      </c>
      <c r="AB1375" s="435">
        <f t="shared" si="748"/>
        <v>4.6140872304417142</v>
      </c>
      <c r="AC1375" s="111">
        <f>AVERAGE(E1375:AB1375)</f>
        <v>5.9406994238229665</v>
      </c>
      <c r="AD1375" s="98">
        <f>(AC1371-AC1375)/AC1371</f>
        <v>-0.56677787001924396</v>
      </c>
      <c r="AE1375" s="79"/>
      <c r="AF1375" s="80"/>
      <c r="AK1375" s="14"/>
      <c r="AL1375" s="14"/>
      <c r="AM1375" s="15"/>
      <c r="AN1375" s="14"/>
      <c r="AO1375" s="440"/>
    </row>
    <row r="1376" spans="1:41">
      <c r="A1376" s="3225" t="s">
        <v>30</v>
      </c>
      <c r="B1376" s="3194" t="s">
        <v>250</v>
      </c>
      <c r="C1376" s="123" t="s">
        <v>16</v>
      </c>
      <c r="D1376" s="115" t="s">
        <v>129</v>
      </c>
      <c r="E1376" s="326">
        <f t="shared" ref="E1376:AB1376" si="749">(E1380-D1380)*$AE1376*$AF1376</f>
        <v>46.000000000276486</v>
      </c>
      <c r="F1376" s="71">
        <f t="shared" si="749"/>
        <v>61.999999999898137</v>
      </c>
      <c r="G1376" s="71">
        <f t="shared" si="749"/>
        <v>61.999999999898137</v>
      </c>
      <c r="H1376" s="448">
        <f t="shared" si="749"/>
        <v>61.999999999898137</v>
      </c>
      <c r="I1376" s="71">
        <f t="shared" si="749"/>
        <v>59.999999999490683</v>
      </c>
      <c r="J1376" s="71">
        <f t="shared" si="749"/>
        <v>61.999999999898137</v>
      </c>
      <c r="K1376" s="2006">
        <f t="shared" si="749"/>
        <v>62.000000001717126</v>
      </c>
      <c r="L1376" s="71">
        <f t="shared" si="749"/>
        <v>61.999999999898137</v>
      </c>
      <c r="M1376" s="71">
        <f t="shared" si="749"/>
        <v>75.999999999112333</v>
      </c>
      <c r="N1376" s="448">
        <f t="shared" si="749"/>
        <v>92.000000000552973</v>
      </c>
      <c r="O1376" s="71">
        <f t="shared" si="749"/>
        <v>77.999999999519787</v>
      </c>
      <c r="P1376" s="71">
        <f t="shared" si="749"/>
        <v>76.000000000931323</v>
      </c>
      <c r="Q1376" s="71">
        <f t="shared" si="749"/>
        <v>77.999999999519787</v>
      </c>
      <c r="R1376" s="71">
        <f t="shared" si="749"/>
        <v>61.999999999898137</v>
      </c>
      <c r="S1376" s="71">
        <f t="shared" si="749"/>
        <v>92.000000000552973</v>
      </c>
      <c r="T1376" s="71">
        <f t="shared" si="749"/>
        <v>75.999999999112333</v>
      </c>
      <c r="U1376" s="71">
        <f t="shared" si="749"/>
        <v>77.999999999519787</v>
      </c>
      <c r="V1376" s="484">
        <f t="shared" si="749"/>
        <v>61.999999999898137</v>
      </c>
      <c r="W1376" s="71">
        <f t="shared" si="749"/>
        <v>61.999999999898137</v>
      </c>
      <c r="X1376" s="71">
        <f t="shared" si="749"/>
        <v>46.000000000276486</v>
      </c>
      <c r="Y1376" s="448">
        <f t="shared" si="749"/>
        <v>46.000000000276486</v>
      </c>
      <c r="Z1376" s="71">
        <f t="shared" si="749"/>
        <v>46.000000000276486</v>
      </c>
      <c r="AA1376" s="71">
        <f t="shared" si="749"/>
        <v>46.000000000276486</v>
      </c>
      <c r="AB1376" s="431">
        <f t="shared" si="749"/>
        <v>46.000000000276486</v>
      </c>
      <c r="AC1376" s="108">
        <f>SUM(E1376:AB1376)</f>
        <v>1540.0000000008731</v>
      </c>
      <c r="AD1376" s="870"/>
      <c r="AE1376" s="581">
        <v>100</v>
      </c>
      <c r="AF1376" s="582">
        <v>20</v>
      </c>
      <c r="AK1376" s="542"/>
      <c r="AL1376" s="543"/>
      <c r="AM1376" s="542"/>
      <c r="AN1376" s="15"/>
      <c r="AO1376" s="440"/>
    </row>
    <row r="1377" spans="1:41">
      <c r="A1377" s="3226"/>
      <c r="B1377" s="3195"/>
      <c r="C1377" s="125" t="s">
        <v>18</v>
      </c>
      <c r="D1377" s="110" t="s">
        <v>129</v>
      </c>
      <c r="E1377" s="327">
        <f t="shared" ref="E1377:AB1377" si="750">(E1381-D1381)*$AE1376*$AF1376</f>
        <v>40.000000000873115</v>
      </c>
      <c r="F1377" s="328">
        <f t="shared" si="750"/>
        <v>56.000000000494765</v>
      </c>
      <c r="G1377" s="328">
        <f t="shared" si="750"/>
        <v>54.000000000087311</v>
      </c>
      <c r="H1377" s="449">
        <f t="shared" si="750"/>
        <v>54.000000000087311</v>
      </c>
      <c r="I1377" s="328">
        <f t="shared" si="750"/>
        <v>54.000000000087311</v>
      </c>
      <c r="J1377" s="328">
        <f t="shared" si="750"/>
        <v>54.000000000087311</v>
      </c>
      <c r="K1377" s="2003">
        <f t="shared" si="750"/>
        <v>56.000000000494765</v>
      </c>
      <c r="L1377" s="328">
        <f t="shared" si="750"/>
        <v>54.000000000087311</v>
      </c>
      <c r="M1377" s="328">
        <f t="shared" si="750"/>
        <v>67.999999999301508</v>
      </c>
      <c r="N1377" s="449">
        <f t="shared" si="750"/>
        <v>81.999999998515705</v>
      </c>
      <c r="O1377" s="328">
        <f t="shared" si="750"/>
        <v>67.999999999301508</v>
      </c>
      <c r="P1377" s="328">
        <f t="shared" si="750"/>
        <v>68.000000002939487</v>
      </c>
      <c r="Q1377" s="328">
        <f t="shared" si="750"/>
        <v>67.999999999301508</v>
      </c>
      <c r="R1377" s="328">
        <f t="shared" si="750"/>
        <v>54.000000000087311</v>
      </c>
      <c r="S1377" s="328">
        <f t="shared" si="750"/>
        <v>81.999999998515705</v>
      </c>
      <c r="T1377" s="328">
        <f t="shared" si="750"/>
        <v>67.999999999301508</v>
      </c>
      <c r="U1377" s="328">
        <f t="shared" si="750"/>
        <v>68.000000002939487</v>
      </c>
      <c r="V1377" s="485">
        <f t="shared" si="750"/>
        <v>54.000000000087311</v>
      </c>
      <c r="W1377" s="328">
        <f t="shared" si="750"/>
        <v>54.000000000087311</v>
      </c>
      <c r="X1377" s="328">
        <f t="shared" si="750"/>
        <v>39.999999997235136</v>
      </c>
      <c r="Y1377" s="449">
        <f t="shared" si="750"/>
        <v>42.000000001280569</v>
      </c>
      <c r="Z1377" s="328">
        <f t="shared" si="750"/>
        <v>40.000000000873115</v>
      </c>
      <c r="AA1377" s="328">
        <f t="shared" si="750"/>
        <v>41.99999999764259</v>
      </c>
      <c r="AB1377" s="432">
        <f t="shared" si="750"/>
        <v>40.000000000873115</v>
      </c>
      <c r="AC1377" s="109">
        <f>SUM(E1377:AB1377)</f>
        <v>1360.0000000005821</v>
      </c>
      <c r="AD1377" s="871"/>
      <c r="AE1377" s="872"/>
      <c r="AF1377" s="873"/>
      <c r="AK1377" s="15"/>
      <c r="AL1377" s="15"/>
      <c r="AM1377" s="15"/>
      <c r="AN1377" s="15"/>
      <c r="AO1377" s="440"/>
    </row>
    <row r="1378" spans="1:41">
      <c r="A1378" s="3226"/>
      <c r="B1378" s="3195"/>
      <c r="C1378" s="125" t="s">
        <v>19</v>
      </c>
      <c r="D1378" s="110" t="s">
        <v>20</v>
      </c>
      <c r="E1378" s="1715">
        <v>3</v>
      </c>
      <c r="F1378" s="426">
        <v>4</v>
      </c>
      <c r="G1378" s="426">
        <v>4</v>
      </c>
      <c r="H1378" s="450">
        <v>4</v>
      </c>
      <c r="I1378" s="426">
        <v>4</v>
      </c>
      <c r="J1378" s="426">
        <v>4</v>
      </c>
      <c r="K1378" s="426">
        <v>4</v>
      </c>
      <c r="L1378" s="426">
        <v>4</v>
      </c>
      <c r="M1378" s="426">
        <v>5</v>
      </c>
      <c r="N1378" s="450">
        <v>6</v>
      </c>
      <c r="O1378" s="426">
        <v>5</v>
      </c>
      <c r="P1378" s="426">
        <v>5</v>
      </c>
      <c r="Q1378" s="426">
        <v>5</v>
      </c>
      <c r="R1378" s="426">
        <v>4</v>
      </c>
      <c r="S1378" s="426">
        <v>6</v>
      </c>
      <c r="T1378" s="426">
        <v>5</v>
      </c>
      <c r="U1378" s="426">
        <v>5</v>
      </c>
      <c r="V1378" s="486">
        <v>4</v>
      </c>
      <c r="W1378" s="426">
        <v>4</v>
      </c>
      <c r="X1378" s="426">
        <v>3</v>
      </c>
      <c r="Y1378" s="450">
        <v>3</v>
      </c>
      <c r="Z1378" s="426">
        <v>3</v>
      </c>
      <c r="AA1378" s="426">
        <v>3</v>
      </c>
      <c r="AB1378" s="1716">
        <v>3</v>
      </c>
      <c r="AC1378" s="109">
        <f>AVERAGE(E1378:AB1378)</f>
        <v>4.166666666666667</v>
      </c>
      <c r="AD1378" s="871"/>
      <c r="AE1378" s="872"/>
      <c r="AF1378" s="873"/>
      <c r="AK1378" s="15"/>
      <c r="AL1378" s="15"/>
      <c r="AM1378" s="15"/>
      <c r="AN1378" s="15"/>
      <c r="AO1378" s="440"/>
    </row>
    <row r="1379" spans="1:41" ht="16.5" thickBot="1">
      <c r="A1379" s="3226"/>
      <c r="B1379" s="3195"/>
      <c r="C1379" s="132" t="s">
        <v>21</v>
      </c>
      <c r="D1379" s="130"/>
      <c r="E1379" s="379">
        <f t="shared" ref="E1379:AB1379" si="751">E1377/E1376</f>
        <v>0.86956521740505854</v>
      </c>
      <c r="F1379" s="343">
        <f t="shared" si="751"/>
        <v>0.90322580646107697</v>
      </c>
      <c r="G1379" s="343">
        <f t="shared" si="751"/>
        <v>0.87096774193832305</v>
      </c>
      <c r="H1379" s="475">
        <f t="shared" si="751"/>
        <v>0.87096774193832305</v>
      </c>
      <c r="I1379" s="343">
        <f t="shared" si="751"/>
        <v>0.90000000000909497</v>
      </c>
      <c r="J1379" s="343">
        <f t="shared" si="751"/>
        <v>0.87096774193832305</v>
      </c>
      <c r="K1379" s="343">
        <f t="shared" si="751"/>
        <v>0.90322580643457762</v>
      </c>
      <c r="L1379" s="343">
        <f t="shared" si="751"/>
        <v>0.87096774193832305</v>
      </c>
      <c r="M1379" s="343">
        <f t="shared" si="751"/>
        <v>0.89473684210652282</v>
      </c>
      <c r="N1379" s="475">
        <f t="shared" si="751"/>
        <v>0.89130434780459611</v>
      </c>
      <c r="O1379" s="343">
        <f t="shared" si="751"/>
        <v>0.87179487179128401</v>
      </c>
      <c r="P1379" s="343">
        <f t="shared" si="751"/>
        <v>0.89473684213297633</v>
      </c>
      <c r="Q1379" s="343">
        <f t="shared" si="751"/>
        <v>0.87179487179128401</v>
      </c>
      <c r="R1379" s="343">
        <f t="shared" si="751"/>
        <v>0.87096774193832305</v>
      </c>
      <c r="S1379" s="343">
        <f t="shared" si="751"/>
        <v>0.89130434780459611</v>
      </c>
      <c r="T1379" s="343">
        <f t="shared" si="751"/>
        <v>0.89473684210652282</v>
      </c>
      <c r="U1379" s="343">
        <f t="shared" si="751"/>
        <v>0.87179487183792481</v>
      </c>
      <c r="V1379" s="483">
        <f t="shared" si="751"/>
        <v>0.87096774193832305</v>
      </c>
      <c r="W1379" s="343">
        <f t="shared" si="751"/>
        <v>0.87096774193832305</v>
      </c>
      <c r="X1379" s="343">
        <f t="shared" si="751"/>
        <v>0.86956521732597203</v>
      </c>
      <c r="Y1379" s="475">
        <f t="shared" si="751"/>
        <v>0.91304347828322008</v>
      </c>
      <c r="Z1379" s="343">
        <f t="shared" si="751"/>
        <v>0.86956521740505854</v>
      </c>
      <c r="AA1379" s="343">
        <f t="shared" si="751"/>
        <v>0.91304347820413356</v>
      </c>
      <c r="AB1379" s="566">
        <f t="shared" si="751"/>
        <v>0.86956521740505854</v>
      </c>
      <c r="AC1379" s="130"/>
      <c r="AD1379" s="871"/>
      <c r="AE1379" s="872"/>
      <c r="AF1379" s="873"/>
      <c r="AK1379" s="15"/>
      <c r="AL1379" s="15"/>
      <c r="AM1379" s="15"/>
      <c r="AN1379" s="15"/>
      <c r="AO1379" s="440"/>
    </row>
    <row r="1380" spans="1:41" hidden="1">
      <c r="A1380" s="1805"/>
      <c r="B1380" s="123" t="s">
        <v>130</v>
      </c>
      <c r="C1380" s="2653"/>
      <c r="D1380" s="115">
        <v>7627.62</v>
      </c>
      <c r="E1380" s="1818">
        <v>7627.643</v>
      </c>
      <c r="F1380" s="208">
        <v>7627.674</v>
      </c>
      <c r="G1380" s="208">
        <v>7627.7049999999999</v>
      </c>
      <c r="H1380" s="447">
        <v>7627.7359999999999</v>
      </c>
      <c r="I1380" s="208">
        <v>7627.7659999999996</v>
      </c>
      <c r="J1380" s="208">
        <v>7627.7969999999996</v>
      </c>
      <c r="K1380" s="208">
        <v>7627.8280000000004</v>
      </c>
      <c r="L1380" s="208">
        <v>7627.8590000000004</v>
      </c>
      <c r="M1380" s="208">
        <v>7627.8969999999999</v>
      </c>
      <c r="N1380" s="447">
        <v>7627.9430000000002</v>
      </c>
      <c r="O1380" s="208">
        <v>7627.982</v>
      </c>
      <c r="P1380" s="208">
        <v>7628.02</v>
      </c>
      <c r="Q1380" s="208">
        <v>7628.0590000000002</v>
      </c>
      <c r="R1380" s="208">
        <v>7628.09</v>
      </c>
      <c r="S1380" s="208">
        <v>7628.1360000000004</v>
      </c>
      <c r="T1380" s="208">
        <v>7628.174</v>
      </c>
      <c r="U1380" s="208">
        <v>7628.2129999999997</v>
      </c>
      <c r="V1380" s="481">
        <v>7628.2439999999997</v>
      </c>
      <c r="W1380" s="208">
        <v>7628.2749999999996</v>
      </c>
      <c r="X1380" s="208">
        <v>7628.2979999999998</v>
      </c>
      <c r="Y1380" s="447">
        <v>7628.3209999999999</v>
      </c>
      <c r="Z1380" s="208">
        <v>7628.3440000000001</v>
      </c>
      <c r="AA1380" s="208">
        <v>7628.3670000000002</v>
      </c>
      <c r="AB1380" s="350">
        <v>7628.39</v>
      </c>
      <c r="AC1380" s="115"/>
      <c r="AD1380" s="871"/>
      <c r="AE1380" s="872"/>
      <c r="AF1380" s="873"/>
      <c r="AK1380" s="15"/>
      <c r="AL1380" s="15"/>
      <c r="AM1380" s="15"/>
      <c r="AN1380" s="15"/>
      <c r="AO1380" s="440"/>
    </row>
    <row r="1381" spans="1:41" hidden="1">
      <c r="A1381" s="1814"/>
      <c r="B1381" s="125" t="s">
        <v>131</v>
      </c>
      <c r="D1381" s="110">
        <v>9649.48</v>
      </c>
      <c r="E1381" s="81">
        <v>9649.5</v>
      </c>
      <c r="F1381" s="158">
        <v>9649.5280000000002</v>
      </c>
      <c r="G1381" s="158">
        <v>9649.5550000000003</v>
      </c>
      <c r="H1381" s="446">
        <v>9649.5820000000003</v>
      </c>
      <c r="I1381" s="158">
        <v>9649.6090000000004</v>
      </c>
      <c r="J1381" s="158">
        <v>9649.6360000000004</v>
      </c>
      <c r="K1381" s="158">
        <v>9649.6640000000007</v>
      </c>
      <c r="L1381" s="158">
        <v>9649.6910000000007</v>
      </c>
      <c r="M1381" s="158">
        <v>9649.7250000000004</v>
      </c>
      <c r="N1381" s="446">
        <v>9649.7659999999996</v>
      </c>
      <c r="O1381" s="158">
        <v>9649.7999999999993</v>
      </c>
      <c r="P1381" s="158">
        <v>9649.8340000000007</v>
      </c>
      <c r="Q1381" s="158">
        <v>9649.8680000000004</v>
      </c>
      <c r="R1381" s="158">
        <v>9649.8950000000004</v>
      </c>
      <c r="S1381" s="158">
        <v>9649.9359999999997</v>
      </c>
      <c r="T1381" s="158">
        <v>9649.9699999999993</v>
      </c>
      <c r="U1381" s="158">
        <v>9650.0040000000008</v>
      </c>
      <c r="V1381" s="482">
        <v>9650.0310000000009</v>
      </c>
      <c r="W1381" s="158">
        <v>9650.0580000000009</v>
      </c>
      <c r="X1381" s="158">
        <v>9650.0779999999995</v>
      </c>
      <c r="Y1381" s="446">
        <v>9650.0990000000002</v>
      </c>
      <c r="Z1381" s="158">
        <v>9650.1190000000006</v>
      </c>
      <c r="AA1381" s="158">
        <v>9650.14</v>
      </c>
      <c r="AB1381" s="336">
        <v>9650.16</v>
      </c>
      <c r="AC1381" s="110"/>
      <c r="AD1381" s="871"/>
      <c r="AE1381" s="872"/>
      <c r="AF1381" s="873"/>
      <c r="AG1381" s="15"/>
      <c r="AH1381" s="15"/>
      <c r="AI1381" s="15"/>
      <c r="AJ1381" s="15"/>
      <c r="AK1381" s="440"/>
      <c r="AL1381" s="440"/>
      <c r="AM1381" s="440"/>
      <c r="AN1381" s="440"/>
      <c r="AO1381" s="440"/>
    </row>
    <row r="1382" spans="1:41" ht="16.5" hidden="1" thickBot="1">
      <c r="A1382" s="3426" t="s">
        <v>49</v>
      </c>
      <c r="B1382" s="3427"/>
      <c r="C1382" s="3428"/>
      <c r="D1382" s="116"/>
      <c r="E1382" s="181">
        <f>SQRT(E1376*E1376+E1377*E1377)/E1346/1.73</f>
        <v>3.4210114269764991</v>
      </c>
      <c r="F1382" s="182">
        <f t="shared" ref="F1382:AB1382" si="752">SQRT(F1376*F1376+F1377*F1377)/F1346/1.73</f>
        <v>4.6659626537699435</v>
      </c>
      <c r="G1382" s="182">
        <f t="shared" si="752"/>
        <v>4.5918415662426852</v>
      </c>
      <c r="H1382" s="453">
        <f t="shared" si="752"/>
        <v>4.5697654048665175</v>
      </c>
      <c r="I1382" s="182">
        <f t="shared" si="752"/>
        <v>4.5082094486119964</v>
      </c>
      <c r="J1382" s="182">
        <f t="shared" si="752"/>
        <v>4.5697654048665175</v>
      </c>
      <c r="K1382" s="182">
        <f t="shared" si="752"/>
        <v>4.6886129579902134</v>
      </c>
      <c r="L1382" s="182">
        <f t="shared" si="752"/>
        <v>4.6141320592826975</v>
      </c>
      <c r="M1382" s="182">
        <f t="shared" si="752"/>
        <v>5.7792355361401127</v>
      </c>
      <c r="N1382" s="453">
        <f t="shared" si="752"/>
        <v>6.8496889741805447</v>
      </c>
      <c r="O1382" s="182">
        <f t="shared" si="752"/>
        <v>5.7514154380497589</v>
      </c>
      <c r="P1382" s="182">
        <f t="shared" si="752"/>
        <v>5.6680963914245099</v>
      </c>
      <c r="Q1382" s="182">
        <f t="shared" si="752"/>
        <v>5.7514154380497589</v>
      </c>
      <c r="R1382" s="182">
        <f t="shared" si="752"/>
        <v>4.5697654048665175</v>
      </c>
      <c r="S1382" s="182">
        <f t="shared" si="752"/>
        <v>6.816915342725137</v>
      </c>
      <c r="T1382" s="182">
        <f t="shared" si="752"/>
        <v>5.6409763127874788</v>
      </c>
      <c r="U1382" s="182">
        <f t="shared" si="752"/>
        <v>5.7238967040286477</v>
      </c>
      <c r="V1382" s="489">
        <f t="shared" si="752"/>
        <v>4.5479004986231386</v>
      </c>
      <c r="W1382" s="182">
        <f t="shared" si="752"/>
        <v>4.5697654048665175</v>
      </c>
      <c r="X1382" s="182">
        <f t="shared" si="752"/>
        <v>3.3719059996629746</v>
      </c>
      <c r="Y1382" s="453">
        <f t="shared" si="752"/>
        <v>3.445509639110401</v>
      </c>
      <c r="Z1382" s="182">
        <f t="shared" si="752"/>
        <v>3.355849304557899</v>
      </c>
      <c r="AA1382" s="182">
        <f t="shared" si="752"/>
        <v>3.4291024502176932</v>
      </c>
      <c r="AB1382" s="435">
        <f t="shared" si="752"/>
        <v>3.3399448054841647</v>
      </c>
      <c r="AC1382" s="111">
        <f>AVERAGE(E1382:AB1382)</f>
        <v>4.7600285236409299</v>
      </c>
      <c r="AD1382" s="98">
        <f>(AC1378-AC1382)/AC1378</f>
        <v>-0.14240684567382308</v>
      </c>
      <c r="AE1382" s="79"/>
      <c r="AF1382" s="80"/>
      <c r="AK1382" s="14"/>
      <c r="AL1382" s="14"/>
      <c r="AM1382" s="15"/>
      <c r="AN1382" s="14"/>
      <c r="AO1382" s="440"/>
    </row>
    <row r="1383" spans="1:41">
      <c r="A1383" s="3225" t="s">
        <v>64</v>
      </c>
      <c r="B1383" s="3194" t="s">
        <v>32</v>
      </c>
      <c r="C1383" s="123" t="s">
        <v>16</v>
      </c>
      <c r="D1383" s="115"/>
      <c r="E1383" s="326">
        <f t="shared" ref="E1383:AB1383" si="753">(E1387-D1387)*$AE1383*$AF1383</f>
        <v>0</v>
      </c>
      <c r="F1383" s="71">
        <f t="shared" si="753"/>
        <v>0</v>
      </c>
      <c r="G1383" s="71">
        <f t="shared" si="753"/>
        <v>0</v>
      </c>
      <c r="H1383" s="448">
        <f t="shared" si="753"/>
        <v>0</v>
      </c>
      <c r="I1383" s="71">
        <f t="shared" si="753"/>
        <v>0</v>
      </c>
      <c r="J1383" s="71">
        <f t="shared" si="753"/>
        <v>0</v>
      </c>
      <c r="K1383" s="2006">
        <f t="shared" si="753"/>
        <v>0</v>
      </c>
      <c r="L1383" s="71">
        <f t="shared" si="753"/>
        <v>0</v>
      </c>
      <c r="M1383" s="71">
        <f t="shared" si="753"/>
        <v>0</v>
      </c>
      <c r="N1383" s="448">
        <f t="shared" si="753"/>
        <v>0</v>
      </c>
      <c r="O1383" s="71">
        <f t="shared" si="753"/>
        <v>0</v>
      </c>
      <c r="P1383" s="71">
        <f t="shared" si="753"/>
        <v>0</v>
      </c>
      <c r="Q1383" s="71">
        <f t="shared" si="753"/>
        <v>0</v>
      </c>
      <c r="R1383" s="71">
        <f t="shared" si="753"/>
        <v>0</v>
      </c>
      <c r="S1383" s="71">
        <f t="shared" si="753"/>
        <v>0</v>
      </c>
      <c r="T1383" s="71">
        <f t="shared" si="753"/>
        <v>0</v>
      </c>
      <c r="U1383" s="71">
        <f t="shared" si="753"/>
        <v>0</v>
      </c>
      <c r="V1383" s="484">
        <f t="shared" si="753"/>
        <v>0</v>
      </c>
      <c r="W1383" s="71">
        <f t="shared" si="753"/>
        <v>0</v>
      </c>
      <c r="X1383" s="71">
        <f t="shared" si="753"/>
        <v>0</v>
      </c>
      <c r="Y1383" s="448">
        <f t="shared" si="753"/>
        <v>0</v>
      </c>
      <c r="Z1383" s="71">
        <f t="shared" si="753"/>
        <v>0</v>
      </c>
      <c r="AA1383" s="71">
        <f t="shared" si="753"/>
        <v>0</v>
      </c>
      <c r="AB1383" s="431">
        <f t="shared" si="753"/>
        <v>0</v>
      </c>
      <c r="AC1383" s="108">
        <f>SUM(E1383:AB1383)</f>
        <v>0</v>
      </c>
      <c r="AD1383" s="870"/>
      <c r="AE1383" s="581">
        <v>0</v>
      </c>
      <c r="AF1383" s="582">
        <v>0</v>
      </c>
      <c r="AK1383" s="542"/>
      <c r="AL1383" s="543"/>
      <c r="AM1383" s="542"/>
      <c r="AN1383" s="15"/>
      <c r="AO1383" s="440"/>
    </row>
    <row r="1384" spans="1:41">
      <c r="A1384" s="3226"/>
      <c r="B1384" s="3195"/>
      <c r="C1384" s="125" t="s">
        <v>18</v>
      </c>
      <c r="D1384" s="110"/>
      <c r="E1384" s="327">
        <f t="shared" ref="E1384:AB1384" si="754">(E1388-D1388)*$AE1383*$AF1383</f>
        <v>0</v>
      </c>
      <c r="F1384" s="328">
        <f t="shared" si="754"/>
        <v>0</v>
      </c>
      <c r="G1384" s="328">
        <f t="shared" si="754"/>
        <v>0</v>
      </c>
      <c r="H1384" s="449">
        <f t="shared" si="754"/>
        <v>0</v>
      </c>
      <c r="I1384" s="328">
        <f t="shared" si="754"/>
        <v>0</v>
      </c>
      <c r="J1384" s="328">
        <f t="shared" si="754"/>
        <v>0</v>
      </c>
      <c r="K1384" s="2003">
        <f t="shared" si="754"/>
        <v>0</v>
      </c>
      <c r="L1384" s="328">
        <f t="shared" si="754"/>
        <v>0</v>
      </c>
      <c r="M1384" s="328">
        <f t="shared" si="754"/>
        <v>0</v>
      </c>
      <c r="N1384" s="449">
        <f t="shared" si="754"/>
        <v>0</v>
      </c>
      <c r="O1384" s="328">
        <f t="shared" si="754"/>
        <v>0</v>
      </c>
      <c r="P1384" s="328">
        <f t="shared" si="754"/>
        <v>0</v>
      </c>
      <c r="Q1384" s="328">
        <f t="shared" si="754"/>
        <v>0</v>
      </c>
      <c r="R1384" s="328">
        <f t="shared" si="754"/>
        <v>0</v>
      </c>
      <c r="S1384" s="328">
        <f t="shared" si="754"/>
        <v>0</v>
      </c>
      <c r="T1384" s="328">
        <f t="shared" si="754"/>
        <v>0</v>
      </c>
      <c r="U1384" s="328">
        <f t="shared" si="754"/>
        <v>0</v>
      </c>
      <c r="V1384" s="485">
        <f t="shared" si="754"/>
        <v>0</v>
      </c>
      <c r="W1384" s="328">
        <f t="shared" si="754"/>
        <v>0</v>
      </c>
      <c r="X1384" s="328">
        <f t="shared" si="754"/>
        <v>0</v>
      </c>
      <c r="Y1384" s="449">
        <f t="shared" si="754"/>
        <v>0</v>
      </c>
      <c r="Z1384" s="328">
        <f t="shared" si="754"/>
        <v>0</v>
      </c>
      <c r="AA1384" s="328">
        <f t="shared" si="754"/>
        <v>0</v>
      </c>
      <c r="AB1384" s="432">
        <f t="shared" si="754"/>
        <v>0</v>
      </c>
      <c r="AC1384" s="109">
        <f>SUM(E1384:AB1384)</f>
        <v>0</v>
      </c>
      <c r="AD1384" s="871"/>
      <c r="AE1384" s="872"/>
      <c r="AF1384" s="873"/>
      <c r="AK1384" s="15"/>
      <c r="AL1384" s="15"/>
      <c r="AM1384" s="15"/>
      <c r="AN1384" s="15"/>
      <c r="AO1384" s="440"/>
    </row>
    <row r="1385" spans="1:41">
      <c r="A1385" s="3226"/>
      <c r="B1385" s="3195"/>
      <c r="C1385" s="125" t="s">
        <v>19</v>
      </c>
      <c r="D1385" s="110"/>
      <c r="E1385" s="94"/>
      <c r="F1385" s="95"/>
      <c r="G1385" s="95"/>
      <c r="H1385" s="478"/>
      <c r="I1385" s="95"/>
      <c r="J1385" s="95"/>
      <c r="K1385" s="95"/>
      <c r="L1385" s="95"/>
      <c r="M1385" s="95"/>
      <c r="N1385" s="478"/>
      <c r="O1385" s="95"/>
      <c r="P1385" s="95"/>
      <c r="Q1385" s="95"/>
      <c r="R1385" s="95"/>
      <c r="S1385" s="95"/>
      <c r="T1385" s="95"/>
      <c r="U1385" s="95"/>
      <c r="V1385" s="504"/>
      <c r="W1385" s="95"/>
      <c r="X1385" s="95"/>
      <c r="Y1385" s="478"/>
      <c r="Z1385" s="95"/>
      <c r="AA1385" s="95"/>
      <c r="AB1385" s="564"/>
      <c r="AC1385" s="109"/>
      <c r="AD1385" s="871"/>
      <c r="AE1385" s="872"/>
      <c r="AF1385" s="873"/>
      <c r="AK1385" s="15"/>
      <c r="AL1385" s="15"/>
      <c r="AM1385" s="15"/>
      <c r="AN1385" s="15"/>
      <c r="AO1385" s="440"/>
    </row>
    <row r="1386" spans="1:41" ht="16.5" thickBot="1">
      <c r="A1386" s="3226"/>
      <c r="B1386" s="3195"/>
      <c r="C1386" s="132" t="s">
        <v>21</v>
      </c>
      <c r="D1386" s="130"/>
      <c r="E1386" s="379" t="e">
        <f t="shared" ref="E1386:AB1386" si="755">E1384/E1383</f>
        <v>#DIV/0!</v>
      </c>
      <c r="F1386" s="343" t="e">
        <f t="shared" si="755"/>
        <v>#DIV/0!</v>
      </c>
      <c r="G1386" s="343" t="e">
        <f t="shared" si="755"/>
        <v>#DIV/0!</v>
      </c>
      <c r="H1386" s="475" t="e">
        <f t="shared" si="755"/>
        <v>#DIV/0!</v>
      </c>
      <c r="I1386" s="343" t="e">
        <f t="shared" si="755"/>
        <v>#DIV/0!</v>
      </c>
      <c r="J1386" s="343" t="e">
        <f t="shared" si="755"/>
        <v>#DIV/0!</v>
      </c>
      <c r="K1386" s="343" t="e">
        <f t="shared" si="755"/>
        <v>#DIV/0!</v>
      </c>
      <c r="L1386" s="343" t="e">
        <f t="shared" si="755"/>
        <v>#DIV/0!</v>
      </c>
      <c r="M1386" s="343" t="e">
        <f t="shared" si="755"/>
        <v>#DIV/0!</v>
      </c>
      <c r="N1386" s="475" t="e">
        <f t="shared" si="755"/>
        <v>#DIV/0!</v>
      </c>
      <c r="O1386" s="343" t="e">
        <f t="shared" si="755"/>
        <v>#DIV/0!</v>
      </c>
      <c r="P1386" s="343" t="e">
        <f t="shared" si="755"/>
        <v>#DIV/0!</v>
      </c>
      <c r="Q1386" s="343" t="e">
        <f t="shared" si="755"/>
        <v>#DIV/0!</v>
      </c>
      <c r="R1386" s="343" t="e">
        <f t="shared" si="755"/>
        <v>#DIV/0!</v>
      </c>
      <c r="S1386" s="343" t="e">
        <f t="shared" si="755"/>
        <v>#DIV/0!</v>
      </c>
      <c r="T1386" s="343" t="e">
        <f t="shared" si="755"/>
        <v>#DIV/0!</v>
      </c>
      <c r="U1386" s="343" t="e">
        <f t="shared" si="755"/>
        <v>#DIV/0!</v>
      </c>
      <c r="V1386" s="483" t="e">
        <f t="shared" si="755"/>
        <v>#DIV/0!</v>
      </c>
      <c r="W1386" s="343" t="e">
        <f t="shared" si="755"/>
        <v>#DIV/0!</v>
      </c>
      <c r="X1386" s="343" t="e">
        <f t="shared" si="755"/>
        <v>#DIV/0!</v>
      </c>
      <c r="Y1386" s="475" t="e">
        <f t="shared" si="755"/>
        <v>#DIV/0!</v>
      </c>
      <c r="Z1386" s="343" t="e">
        <f t="shared" si="755"/>
        <v>#DIV/0!</v>
      </c>
      <c r="AA1386" s="343" t="e">
        <f t="shared" si="755"/>
        <v>#DIV/0!</v>
      </c>
      <c r="AB1386" s="566" t="e">
        <f t="shared" si="755"/>
        <v>#DIV/0!</v>
      </c>
      <c r="AC1386" s="130"/>
      <c r="AD1386" s="871"/>
      <c r="AE1386" s="872"/>
      <c r="AF1386" s="873"/>
      <c r="AK1386" s="15"/>
      <c r="AL1386" s="15"/>
      <c r="AM1386" s="15"/>
      <c r="AN1386" s="15"/>
      <c r="AO1386" s="440"/>
    </row>
    <row r="1387" spans="1:41" hidden="1">
      <c r="A1387" s="1805"/>
      <c r="B1387" s="123" t="s">
        <v>130</v>
      </c>
      <c r="C1387" s="2653"/>
      <c r="D1387" s="115"/>
      <c r="E1387" s="1818"/>
      <c r="F1387" s="208"/>
      <c r="G1387" s="208"/>
      <c r="H1387" s="447"/>
      <c r="I1387" s="208"/>
      <c r="J1387" s="208"/>
      <c r="K1387" s="208"/>
      <c r="L1387" s="208"/>
      <c r="M1387" s="208"/>
      <c r="N1387" s="447"/>
      <c r="O1387" s="208"/>
      <c r="P1387" s="208"/>
      <c r="Q1387" s="208"/>
      <c r="R1387" s="208"/>
      <c r="S1387" s="208"/>
      <c r="T1387" s="208"/>
      <c r="U1387" s="208"/>
      <c r="V1387" s="481"/>
      <c r="W1387" s="208"/>
      <c r="X1387" s="208"/>
      <c r="Y1387" s="447"/>
      <c r="Z1387" s="208"/>
      <c r="AA1387" s="208"/>
      <c r="AB1387" s="350"/>
      <c r="AC1387" s="115"/>
      <c r="AD1387" s="871"/>
      <c r="AE1387" s="872"/>
      <c r="AF1387" s="873"/>
      <c r="AK1387" s="15"/>
      <c r="AL1387" s="15"/>
      <c r="AM1387" s="15"/>
      <c r="AN1387" s="15"/>
      <c r="AO1387" s="440"/>
    </row>
    <row r="1388" spans="1:41" hidden="1">
      <c r="A1388" s="1814"/>
      <c r="B1388" s="125" t="s">
        <v>131</v>
      </c>
      <c r="D1388" s="110"/>
      <c r="E1388" s="81"/>
      <c r="F1388" s="158"/>
      <c r="G1388" s="158"/>
      <c r="H1388" s="446"/>
      <c r="I1388" s="158"/>
      <c r="J1388" s="158"/>
      <c r="K1388" s="158"/>
      <c r="L1388" s="158"/>
      <c r="M1388" s="158"/>
      <c r="N1388" s="446"/>
      <c r="O1388" s="158"/>
      <c r="P1388" s="158"/>
      <c r="Q1388" s="158"/>
      <c r="R1388" s="158"/>
      <c r="S1388" s="158"/>
      <c r="T1388" s="158"/>
      <c r="U1388" s="158"/>
      <c r="V1388" s="482"/>
      <c r="W1388" s="158"/>
      <c r="X1388" s="158"/>
      <c r="Y1388" s="446"/>
      <c r="Z1388" s="158"/>
      <c r="AA1388" s="158"/>
      <c r="AB1388" s="336"/>
      <c r="AC1388" s="110"/>
      <c r="AD1388" s="871"/>
      <c r="AE1388" s="872"/>
      <c r="AF1388" s="873"/>
      <c r="AG1388" s="15"/>
      <c r="AH1388" s="15"/>
      <c r="AI1388" s="15"/>
      <c r="AJ1388" s="15"/>
      <c r="AK1388" s="440"/>
      <c r="AL1388" s="440"/>
      <c r="AM1388" s="440"/>
      <c r="AN1388" s="440"/>
      <c r="AO1388" s="440"/>
    </row>
    <row r="1389" spans="1:41" ht="16.5" hidden="1" thickBot="1">
      <c r="A1389" s="3426" t="s">
        <v>49</v>
      </c>
      <c r="B1389" s="3427"/>
      <c r="C1389" s="3428"/>
      <c r="D1389" s="116"/>
      <c r="E1389" s="181">
        <f>SQRT(E1383*E1383+E1384*E1384)/E1346/1.73</f>
        <v>0</v>
      </c>
      <c r="F1389" s="182">
        <f t="shared" ref="F1389:AB1389" si="756">SQRT(F1383*F1383+F1384*F1384)/F1346/1.73</f>
        <v>0</v>
      </c>
      <c r="G1389" s="182">
        <f t="shared" si="756"/>
        <v>0</v>
      </c>
      <c r="H1389" s="453">
        <f t="shared" si="756"/>
        <v>0</v>
      </c>
      <c r="I1389" s="182">
        <f t="shared" si="756"/>
        <v>0</v>
      </c>
      <c r="J1389" s="182">
        <f t="shared" si="756"/>
        <v>0</v>
      </c>
      <c r="K1389" s="182">
        <f t="shared" si="756"/>
        <v>0</v>
      </c>
      <c r="L1389" s="182">
        <f t="shared" si="756"/>
        <v>0</v>
      </c>
      <c r="M1389" s="182">
        <f t="shared" si="756"/>
        <v>0</v>
      </c>
      <c r="N1389" s="453">
        <f t="shared" si="756"/>
        <v>0</v>
      </c>
      <c r="O1389" s="182">
        <f t="shared" si="756"/>
        <v>0</v>
      </c>
      <c r="P1389" s="182">
        <f t="shared" si="756"/>
        <v>0</v>
      </c>
      <c r="Q1389" s="182">
        <f t="shared" si="756"/>
        <v>0</v>
      </c>
      <c r="R1389" s="182">
        <f t="shared" si="756"/>
        <v>0</v>
      </c>
      <c r="S1389" s="182">
        <f t="shared" si="756"/>
        <v>0</v>
      </c>
      <c r="T1389" s="182">
        <f t="shared" si="756"/>
        <v>0</v>
      </c>
      <c r="U1389" s="182">
        <f t="shared" si="756"/>
        <v>0</v>
      </c>
      <c r="V1389" s="489">
        <f t="shared" si="756"/>
        <v>0</v>
      </c>
      <c r="W1389" s="182">
        <f t="shared" si="756"/>
        <v>0</v>
      </c>
      <c r="X1389" s="182">
        <f t="shared" si="756"/>
        <v>0</v>
      </c>
      <c r="Y1389" s="453">
        <f t="shared" si="756"/>
        <v>0</v>
      </c>
      <c r="Z1389" s="182">
        <f t="shared" si="756"/>
        <v>0</v>
      </c>
      <c r="AA1389" s="182">
        <f t="shared" si="756"/>
        <v>0</v>
      </c>
      <c r="AB1389" s="435">
        <f t="shared" si="756"/>
        <v>0</v>
      </c>
      <c r="AC1389" s="111">
        <f>AVERAGE(E1389:AB1389)</f>
        <v>0</v>
      </c>
      <c r="AD1389" s="98" t="e">
        <f>(AC1385-AC1389)/AC1385</f>
        <v>#DIV/0!</v>
      </c>
      <c r="AE1389" s="79"/>
      <c r="AF1389" s="80"/>
      <c r="AK1389" s="14"/>
      <c r="AL1389" s="14"/>
      <c r="AM1389" s="15"/>
      <c r="AN1389" s="14"/>
      <c r="AO1389" s="440"/>
    </row>
    <row r="1390" spans="1:41">
      <c r="A1390" s="3225" t="s">
        <v>7</v>
      </c>
      <c r="B1390" s="3194" t="s">
        <v>251</v>
      </c>
      <c r="C1390" s="123" t="s">
        <v>16</v>
      </c>
      <c r="D1390" s="115" t="s">
        <v>129</v>
      </c>
      <c r="E1390" s="326">
        <f t="shared" ref="E1390:AB1390" si="757">(E1394-D1394)*$AE1390*$AF1390</f>
        <v>120.00000000080036</v>
      </c>
      <c r="F1390" s="71">
        <f t="shared" si="757"/>
        <v>79.99999999992724</v>
      </c>
      <c r="G1390" s="71">
        <f t="shared" si="757"/>
        <v>119.99999999898137</v>
      </c>
      <c r="H1390" s="448">
        <f t="shared" si="757"/>
        <v>120.00000000080036</v>
      </c>
      <c r="I1390" s="71">
        <f t="shared" si="757"/>
        <v>79.99999999992724</v>
      </c>
      <c r="J1390" s="71">
        <f t="shared" si="757"/>
        <v>159.99999999985448</v>
      </c>
      <c r="K1390" s="2006">
        <f t="shared" si="757"/>
        <v>239.99999999978172</v>
      </c>
      <c r="L1390" s="71">
        <f t="shared" si="757"/>
        <v>280.00000000065484</v>
      </c>
      <c r="M1390" s="71">
        <f t="shared" si="757"/>
        <v>279.99999999883585</v>
      </c>
      <c r="N1390" s="448">
        <f t="shared" si="757"/>
        <v>239.99999999978172</v>
      </c>
      <c r="O1390" s="71">
        <f t="shared" si="757"/>
        <v>240.00000000160071</v>
      </c>
      <c r="P1390" s="71">
        <f t="shared" si="757"/>
        <v>239.99999999978172</v>
      </c>
      <c r="Q1390" s="71">
        <f t="shared" si="757"/>
        <v>199.99999999890861</v>
      </c>
      <c r="R1390" s="71">
        <f t="shared" si="757"/>
        <v>239.99999999978172</v>
      </c>
      <c r="S1390" s="71">
        <f t="shared" si="757"/>
        <v>240.00000000160071</v>
      </c>
      <c r="T1390" s="71">
        <f t="shared" si="757"/>
        <v>239.99999999978172</v>
      </c>
      <c r="U1390" s="71">
        <f t="shared" si="757"/>
        <v>359.99999999876309</v>
      </c>
      <c r="V1390" s="484">
        <f t="shared" si="757"/>
        <v>239.99999999978172</v>
      </c>
      <c r="W1390" s="71">
        <f t="shared" si="757"/>
        <v>160.00000000167347</v>
      </c>
      <c r="X1390" s="71">
        <f t="shared" si="757"/>
        <v>279.99999999883585</v>
      </c>
      <c r="Y1390" s="448">
        <f t="shared" si="757"/>
        <v>120.00000000080036</v>
      </c>
      <c r="Z1390" s="71">
        <f t="shared" si="757"/>
        <v>159.99999999985448</v>
      </c>
      <c r="AA1390" s="71">
        <f t="shared" si="757"/>
        <v>119.99999999898137</v>
      </c>
      <c r="AB1390" s="431">
        <f t="shared" si="757"/>
        <v>240.00000000160071</v>
      </c>
      <c r="AC1390" s="108">
        <f>SUM(E1390:AB1390)</f>
        <v>4800.0000000010914</v>
      </c>
      <c r="AD1390" s="870"/>
      <c r="AE1390" s="581">
        <v>100</v>
      </c>
      <c r="AF1390" s="582">
        <v>40</v>
      </c>
      <c r="AK1390" s="542"/>
      <c r="AL1390" s="543"/>
      <c r="AM1390" s="542"/>
      <c r="AN1390" s="15"/>
      <c r="AO1390" s="440"/>
    </row>
    <row r="1391" spans="1:41">
      <c r="A1391" s="3226"/>
      <c r="B1391" s="3195"/>
      <c r="C1391" s="125" t="s">
        <v>18</v>
      </c>
      <c r="D1391" s="110" t="s">
        <v>129</v>
      </c>
      <c r="E1391" s="327">
        <f t="shared" ref="E1391:AB1391" si="758">(E1395-D1395)*$AE1390*$AF1390</f>
        <v>0</v>
      </c>
      <c r="F1391" s="328">
        <f t="shared" si="758"/>
        <v>0</v>
      </c>
      <c r="G1391" s="328">
        <f t="shared" si="758"/>
        <v>0</v>
      </c>
      <c r="H1391" s="449">
        <f t="shared" si="758"/>
        <v>0</v>
      </c>
      <c r="I1391" s="328">
        <f t="shared" si="758"/>
        <v>0</v>
      </c>
      <c r="J1391" s="328">
        <f t="shared" si="758"/>
        <v>0</v>
      </c>
      <c r="K1391" s="2003">
        <f t="shared" si="758"/>
        <v>0</v>
      </c>
      <c r="L1391" s="328">
        <f t="shared" si="758"/>
        <v>0</v>
      </c>
      <c r="M1391" s="328">
        <f t="shared" si="758"/>
        <v>0</v>
      </c>
      <c r="N1391" s="449">
        <f t="shared" si="758"/>
        <v>0</v>
      </c>
      <c r="O1391" s="328">
        <f t="shared" si="758"/>
        <v>0</v>
      </c>
      <c r="P1391" s="328">
        <f t="shared" si="758"/>
        <v>0</v>
      </c>
      <c r="Q1391" s="328">
        <f t="shared" si="758"/>
        <v>0</v>
      </c>
      <c r="R1391" s="328">
        <f t="shared" si="758"/>
        <v>0</v>
      </c>
      <c r="S1391" s="328">
        <f t="shared" si="758"/>
        <v>0</v>
      </c>
      <c r="T1391" s="328">
        <f t="shared" si="758"/>
        <v>0</v>
      </c>
      <c r="U1391" s="328">
        <f t="shared" si="758"/>
        <v>0</v>
      </c>
      <c r="V1391" s="485">
        <f t="shared" si="758"/>
        <v>0</v>
      </c>
      <c r="W1391" s="328">
        <f t="shared" si="758"/>
        <v>0</v>
      </c>
      <c r="X1391" s="328">
        <f t="shared" si="758"/>
        <v>0</v>
      </c>
      <c r="Y1391" s="449">
        <f t="shared" si="758"/>
        <v>0</v>
      </c>
      <c r="Z1391" s="328">
        <f t="shared" si="758"/>
        <v>0</v>
      </c>
      <c r="AA1391" s="328">
        <f t="shared" si="758"/>
        <v>0</v>
      </c>
      <c r="AB1391" s="432">
        <f t="shared" si="758"/>
        <v>0</v>
      </c>
      <c r="AC1391" s="109">
        <f>SUM(E1391:AB1391)</f>
        <v>0</v>
      </c>
      <c r="AD1391" s="871"/>
      <c r="AE1391" s="872"/>
      <c r="AF1391" s="873"/>
      <c r="AK1391" s="15"/>
      <c r="AL1391" s="15"/>
      <c r="AM1391" s="15"/>
      <c r="AN1391" s="15"/>
      <c r="AO1391" s="440"/>
    </row>
    <row r="1392" spans="1:41">
      <c r="A1392" s="3226"/>
      <c r="B1392" s="3195"/>
      <c r="C1392" s="125" t="s">
        <v>19</v>
      </c>
      <c r="D1392" s="110" t="s">
        <v>20</v>
      </c>
      <c r="E1392" s="1715">
        <v>5</v>
      </c>
      <c r="F1392" s="426">
        <v>5</v>
      </c>
      <c r="G1392" s="426">
        <v>5</v>
      </c>
      <c r="H1392" s="450">
        <v>5</v>
      </c>
      <c r="I1392" s="426">
        <v>5</v>
      </c>
      <c r="J1392" s="426">
        <v>5</v>
      </c>
      <c r="K1392" s="426">
        <v>5</v>
      </c>
      <c r="L1392" s="426">
        <v>5</v>
      </c>
      <c r="M1392" s="426">
        <v>5</v>
      </c>
      <c r="N1392" s="450">
        <v>5</v>
      </c>
      <c r="O1392" s="426">
        <v>5</v>
      </c>
      <c r="P1392" s="426">
        <v>5</v>
      </c>
      <c r="Q1392" s="426">
        <v>5</v>
      </c>
      <c r="R1392" s="426">
        <v>5</v>
      </c>
      <c r="S1392" s="426">
        <v>5</v>
      </c>
      <c r="T1392" s="426">
        <v>5</v>
      </c>
      <c r="U1392" s="426">
        <v>5</v>
      </c>
      <c r="V1392" s="486">
        <v>5</v>
      </c>
      <c r="W1392" s="426">
        <v>5</v>
      </c>
      <c r="X1392" s="426">
        <v>5</v>
      </c>
      <c r="Y1392" s="450">
        <v>5</v>
      </c>
      <c r="Z1392" s="426">
        <v>4</v>
      </c>
      <c r="AA1392" s="426">
        <v>4</v>
      </c>
      <c r="AB1392" s="1716">
        <v>4</v>
      </c>
      <c r="AC1392" s="109">
        <f>AVERAGE(E1392:AB1392)</f>
        <v>4.875</v>
      </c>
      <c r="AD1392" s="871"/>
      <c r="AE1392" s="872"/>
      <c r="AF1392" s="873"/>
      <c r="AK1392" s="15"/>
      <c r="AL1392" s="15"/>
      <c r="AM1392" s="15"/>
      <c r="AN1392" s="15"/>
      <c r="AO1392" s="440"/>
    </row>
    <row r="1393" spans="1:41" ht="16.5" thickBot="1">
      <c r="A1393" s="3226"/>
      <c r="B1393" s="3195"/>
      <c r="C1393" s="132" t="s">
        <v>21</v>
      </c>
      <c r="D1393" s="130"/>
      <c r="E1393" s="379">
        <f t="shared" ref="E1393:AB1393" si="759">E1391/E1390</f>
        <v>0</v>
      </c>
      <c r="F1393" s="343">
        <f t="shared" si="759"/>
        <v>0</v>
      </c>
      <c r="G1393" s="343">
        <f t="shared" si="759"/>
        <v>0</v>
      </c>
      <c r="H1393" s="475">
        <f t="shared" si="759"/>
        <v>0</v>
      </c>
      <c r="I1393" s="343">
        <f t="shared" si="759"/>
        <v>0</v>
      </c>
      <c r="J1393" s="343">
        <f t="shared" si="759"/>
        <v>0</v>
      </c>
      <c r="K1393" s="343">
        <f t="shared" si="759"/>
        <v>0</v>
      </c>
      <c r="L1393" s="343">
        <f t="shared" si="759"/>
        <v>0</v>
      </c>
      <c r="M1393" s="343">
        <f t="shared" si="759"/>
        <v>0</v>
      </c>
      <c r="N1393" s="475">
        <f t="shared" si="759"/>
        <v>0</v>
      </c>
      <c r="O1393" s="343">
        <f t="shared" si="759"/>
        <v>0</v>
      </c>
      <c r="P1393" s="343">
        <f t="shared" si="759"/>
        <v>0</v>
      </c>
      <c r="Q1393" s="343">
        <f t="shared" si="759"/>
        <v>0</v>
      </c>
      <c r="R1393" s="343">
        <f t="shared" si="759"/>
        <v>0</v>
      </c>
      <c r="S1393" s="343">
        <f t="shared" si="759"/>
        <v>0</v>
      </c>
      <c r="T1393" s="343">
        <f t="shared" si="759"/>
        <v>0</v>
      </c>
      <c r="U1393" s="343">
        <f t="shared" si="759"/>
        <v>0</v>
      </c>
      <c r="V1393" s="483">
        <f t="shared" si="759"/>
        <v>0</v>
      </c>
      <c r="W1393" s="343">
        <f t="shared" si="759"/>
        <v>0</v>
      </c>
      <c r="X1393" s="343">
        <f t="shared" si="759"/>
        <v>0</v>
      </c>
      <c r="Y1393" s="475">
        <f t="shared" si="759"/>
        <v>0</v>
      </c>
      <c r="Z1393" s="343">
        <f t="shared" si="759"/>
        <v>0</v>
      </c>
      <c r="AA1393" s="343">
        <f t="shared" si="759"/>
        <v>0</v>
      </c>
      <c r="AB1393" s="566">
        <f t="shared" si="759"/>
        <v>0</v>
      </c>
      <c r="AC1393" s="130"/>
      <c r="AD1393" s="871"/>
      <c r="AE1393" s="872"/>
      <c r="AF1393" s="873"/>
      <c r="AK1393" s="15"/>
      <c r="AL1393" s="15"/>
      <c r="AM1393" s="15"/>
      <c r="AN1393" s="15"/>
      <c r="AO1393" s="440"/>
    </row>
    <row r="1394" spans="1:41" hidden="1">
      <c r="A1394" s="1805"/>
      <c r="B1394" s="123" t="s">
        <v>130</v>
      </c>
      <c r="C1394" s="2653"/>
      <c r="D1394" s="115">
        <v>3818.56</v>
      </c>
      <c r="E1394" s="1818">
        <v>3818.59</v>
      </c>
      <c r="F1394" s="208">
        <v>3818.61</v>
      </c>
      <c r="G1394" s="208">
        <v>3818.64</v>
      </c>
      <c r="H1394" s="447">
        <v>3818.67</v>
      </c>
      <c r="I1394" s="208">
        <v>3818.69</v>
      </c>
      <c r="J1394" s="208">
        <v>3818.73</v>
      </c>
      <c r="K1394" s="208">
        <v>3818.79</v>
      </c>
      <c r="L1394" s="208">
        <v>3818.86</v>
      </c>
      <c r="M1394" s="208">
        <v>3818.93</v>
      </c>
      <c r="N1394" s="447">
        <v>3818.99</v>
      </c>
      <c r="O1394" s="208">
        <v>3819.05</v>
      </c>
      <c r="P1394" s="208">
        <v>3819.11</v>
      </c>
      <c r="Q1394" s="208">
        <v>3819.16</v>
      </c>
      <c r="R1394" s="208">
        <v>3819.22</v>
      </c>
      <c r="S1394" s="208">
        <v>3819.28</v>
      </c>
      <c r="T1394" s="208">
        <v>3819.34</v>
      </c>
      <c r="U1394" s="208">
        <v>3819.43</v>
      </c>
      <c r="V1394" s="481">
        <v>3819.49</v>
      </c>
      <c r="W1394" s="208">
        <v>3819.53</v>
      </c>
      <c r="X1394" s="208">
        <v>3819.6</v>
      </c>
      <c r="Y1394" s="447">
        <v>3819.63</v>
      </c>
      <c r="Z1394" s="208">
        <v>3819.67</v>
      </c>
      <c r="AA1394" s="208">
        <v>3819.7</v>
      </c>
      <c r="AB1394" s="350">
        <v>3819.76</v>
      </c>
      <c r="AC1394" s="115"/>
      <c r="AD1394" s="871"/>
      <c r="AE1394" s="872"/>
      <c r="AF1394" s="873"/>
      <c r="AK1394" s="15"/>
      <c r="AL1394" s="15"/>
      <c r="AM1394" s="15"/>
      <c r="AN1394" s="15"/>
      <c r="AO1394" s="440"/>
    </row>
    <row r="1395" spans="1:41" hidden="1">
      <c r="A1395" s="1814"/>
      <c r="B1395" s="125" t="s">
        <v>131</v>
      </c>
      <c r="D1395" s="110">
        <v>278.3</v>
      </c>
      <c r="E1395" s="81">
        <v>278.3</v>
      </c>
      <c r="F1395" s="81">
        <v>278.3</v>
      </c>
      <c r="G1395" s="81">
        <v>278.3</v>
      </c>
      <c r="H1395" s="472">
        <v>278.3</v>
      </c>
      <c r="I1395" s="81">
        <v>278.3</v>
      </c>
      <c r="J1395" s="81">
        <v>278.3</v>
      </c>
      <c r="K1395" s="81">
        <v>278.3</v>
      </c>
      <c r="L1395" s="81">
        <v>278.3</v>
      </c>
      <c r="M1395" s="81">
        <v>278.3</v>
      </c>
      <c r="N1395" s="472">
        <v>278.3</v>
      </c>
      <c r="O1395" s="81">
        <v>278.3</v>
      </c>
      <c r="P1395" s="81">
        <v>278.3</v>
      </c>
      <c r="Q1395" s="81">
        <v>278.3</v>
      </c>
      <c r="R1395" s="81">
        <v>278.3</v>
      </c>
      <c r="S1395" s="81">
        <v>278.3</v>
      </c>
      <c r="T1395" s="81">
        <v>278.3</v>
      </c>
      <c r="U1395" s="81">
        <v>278.3</v>
      </c>
      <c r="V1395" s="2842">
        <v>278.3</v>
      </c>
      <c r="W1395" s="81">
        <v>278.3</v>
      </c>
      <c r="X1395" s="81">
        <v>278.3</v>
      </c>
      <c r="Y1395" s="472">
        <v>278.3</v>
      </c>
      <c r="Z1395" s="81">
        <v>278.3</v>
      </c>
      <c r="AA1395" s="81">
        <v>278.3</v>
      </c>
      <c r="AB1395" s="81">
        <v>278.3</v>
      </c>
      <c r="AC1395" s="110"/>
      <c r="AD1395" s="871"/>
      <c r="AE1395" s="872"/>
      <c r="AF1395" s="873"/>
      <c r="AG1395" s="15"/>
      <c r="AH1395" s="15"/>
      <c r="AI1395" s="15"/>
      <c r="AJ1395" s="15"/>
      <c r="AK1395" s="440"/>
      <c r="AL1395" s="440"/>
      <c r="AM1395" s="440"/>
      <c r="AN1395" s="440"/>
      <c r="AO1395" s="440"/>
    </row>
    <row r="1396" spans="1:41" ht="16.5" hidden="1" thickBot="1">
      <c r="A1396" s="3426" t="s">
        <v>49</v>
      </c>
      <c r="B1396" s="3427"/>
      <c r="C1396" s="3428"/>
      <c r="D1396" s="116"/>
      <c r="E1396" s="181">
        <f>SQRT(E1390*E1390+E1391*E1391)/E1346/1.73</f>
        <v>6.7343846456479231</v>
      </c>
      <c r="F1396" s="182">
        <f t="shared" ref="F1396:AB1396" si="760">SQRT(F1390*F1390+F1391*F1391)/F1346/1.73</f>
        <v>4.4679009242929402</v>
      </c>
      <c r="G1396" s="182">
        <f t="shared" si="760"/>
        <v>6.7018513863886158</v>
      </c>
      <c r="H1396" s="453">
        <f t="shared" si="760"/>
        <v>6.6696309471320783</v>
      </c>
      <c r="I1396" s="182">
        <f t="shared" si="760"/>
        <v>4.4679009242929402</v>
      </c>
      <c r="J1396" s="182">
        <f t="shared" si="760"/>
        <v>8.8928412627753719</v>
      </c>
      <c r="K1396" s="182">
        <f t="shared" si="760"/>
        <v>13.468769291193764</v>
      </c>
      <c r="L1396" s="182">
        <f t="shared" si="760"/>
        <v>15.713564173110434</v>
      </c>
      <c r="M1396" s="182">
        <f t="shared" si="760"/>
        <v>15.867618723724121</v>
      </c>
      <c r="N1396" s="453">
        <f t="shared" si="760"/>
        <v>13.339261894163057</v>
      </c>
      <c r="O1396" s="182">
        <f t="shared" si="760"/>
        <v>13.339261894264157</v>
      </c>
      <c r="P1396" s="182">
        <f t="shared" si="760"/>
        <v>13.339261894163057</v>
      </c>
      <c r="Q1396" s="182">
        <f t="shared" si="760"/>
        <v>11.116051578418665</v>
      </c>
      <c r="R1396" s="182">
        <f t="shared" si="760"/>
        <v>13.339261894163057</v>
      </c>
      <c r="S1396" s="182">
        <f t="shared" si="760"/>
        <v>13.275437674674377</v>
      </c>
      <c r="T1396" s="182">
        <f t="shared" si="760"/>
        <v>13.275437674573761</v>
      </c>
      <c r="U1396" s="182">
        <f t="shared" si="760"/>
        <v>19.913156511810332</v>
      </c>
      <c r="V1396" s="489">
        <f t="shared" si="760"/>
        <v>13.275437674573761</v>
      </c>
      <c r="W1396" s="182">
        <f t="shared" si="760"/>
        <v>8.8928412628764715</v>
      </c>
      <c r="X1396" s="182">
        <f t="shared" si="760"/>
        <v>15.488010620285745</v>
      </c>
      <c r="Y1396" s="453">
        <f t="shared" si="760"/>
        <v>6.6377188373371885</v>
      </c>
      <c r="Z1396" s="182">
        <f t="shared" si="760"/>
        <v>8.8081475364632258</v>
      </c>
      <c r="AA1396" s="182">
        <f t="shared" si="760"/>
        <v>6.6061106522973505</v>
      </c>
      <c r="AB1396" s="435">
        <f t="shared" si="760"/>
        <v>13.149604142213008</v>
      </c>
      <c r="AC1396" s="111">
        <f>AVERAGE(E1396:AB1396)</f>
        <v>11.115811000868144</v>
      </c>
      <c r="AD1396" s="98">
        <f>(AC1392-AC1396)/AC1392</f>
        <v>-1.2801663591524397</v>
      </c>
      <c r="AE1396" s="79"/>
      <c r="AF1396" s="80"/>
      <c r="AK1396" s="14"/>
      <c r="AL1396" s="14"/>
      <c r="AM1396" s="15"/>
      <c r="AN1396" s="14"/>
      <c r="AO1396" s="440"/>
    </row>
    <row r="1397" spans="1:41">
      <c r="A1397" s="3225" t="s">
        <v>252</v>
      </c>
      <c r="B1397" s="3194" t="s">
        <v>253</v>
      </c>
      <c r="C1397" s="123" t="s">
        <v>16</v>
      </c>
      <c r="D1397" s="115" t="s">
        <v>129</v>
      </c>
      <c r="E1397" s="326">
        <f t="shared" ref="E1397:AB1397" si="761">(E1401-D1401)*$AE1397*$AF1397</f>
        <v>6.0000000003128662</v>
      </c>
      <c r="F1397" s="71">
        <f t="shared" si="761"/>
        <v>6.0000000003128662</v>
      </c>
      <c r="G1397" s="71">
        <f t="shared" si="761"/>
        <v>5.9999999994033715</v>
      </c>
      <c r="H1397" s="448">
        <f t="shared" si="761"/>
        <v>6.0000000003128662</v>
      </c>
      <c r="I1397" s="71">
        <f t="shared" si="761"/>
        <v>6.0000000003128662</v>
      </c>
      <c r="J1397" s="71">
        <f t="shared" si="761"/>
        <v>5.9999999994033715</v>
      </c>
      <c r="K1397" s="2006">
        <f t="shared" si="761"/>
        <v>3.9999999999054126</v>
      </c>
      <c r="L1397" s="71">
        <f t="shared" si="761"/>
        <v>6.0000000003128662</v>
      </c>
      <c r="M1397" s="71">
        <f t="shared" si="761"/>
        <v>6.0000000003128662</v>
      </c>
      <c r="N1397" s="448">
        <f t="shared" si="761"/>
        <v>5.9999999994033715</v>
      </c>
      <c r="O1397" s="71">
        <f t="shared" si="761"/>
        <v>6.0000000003128662</v>
      </c>
      <c r="P1397" s="71">
        <f t="shared" si="761"/>
        <v>6.0000000003128662</v>
      </c>
      <c r="Q1397" s="71">
        <f t="shared" si="761"/>
        <v>5.9999999994033715</v>
      </c>
      <c r="R1397" s="71">
        <f t="shared" si="761"/>
        <v>6.0000000003128662</v>
      </c>
      <c r="S1397" s="71">
        <f t="shared" si="761"/>
        <v>6.0000000003128662</v>
      </c>
      <c r="T1397" s="71">
        <f t="shared" si="761"/>
        <v>5.9999999994033715</v>
      </c>
      <c r="U1397" s="71">
        <f t="shared" si="761"/>
        <v>6.0000000003128662</v>
      </c>
      <c r="V1397" s="484">
        <f t="shared" si="761"/>
        <v>6.0000000003128662</v>
      </c>
      <c r="W1397" s="71">
        <f t="shared" si="761"/>
        <v>3.9999999999054126</v>
      </c>
      <c r="X1397" s="71">
        <f t="shared" si="761"/>
        <v>5.9999999994033715</v>
      </c>
      <c r="Y1397" s="448">
        <f t="shared" si="761"/>
        <v>6.0000000003128662</v>
      </c>
      <c r="Z1397" s="71">
        <f t="shared" si="761"/>
        <v>6.0000000003128662</v>
      </c>
      <c r="AA1397" s="71">
        <f t="shared" si="761"/>
        <v>5.9999999994033715</v>
      </c>
      <c r="AB1397" s="431">
        <f t="shared" si="761"/>
        <v>6.0000000003128662</v>
      </c>
      <c r="AC1397" s="108">
        <f>SUM(E1397:AB1397)</f>
        <v>140.00000000032742</v>
      </c>
      <c r="AD1397" s="870"/>
      <c r="AE1397" s="581">
        <v>100</v>
      </c>
      <c r="AF1397" s="582">
        <v>20</v>
      </c>
      <c r="AK1397" s="542"/>
      <c r="AL1397" s="543"/>
      <c r="AM1397" s="542"/>
      <c r="AN1397" s="15"/>
      <c r="AO1397" s="440"/>
    </row>
    <row r="1398" spans="1:41">
      <c r="A1398" s="3226"/>
      <c r="B1398" s="3195"/>
      <c r="C1398" s="125" t="s">
        <v>18</v>
      </c>
      <c r="D1398" s="110" t="s">
        <v>129</v>
      </c>
      <c r="E1398" s="327">
        <f t="shared" ref="E1398:AB1398" si="762">(E1402-D1402)*$AE1397*$AF1397</f>
        <v>0</v>
      </c>
      <c r="F1398" s="328">
        <f t="shared" si="762"/>
        <v>0</v>
      </c>
      <c r="G1398" s="328">
        <f t="shared" si="762"/>
        <v>0</v>
      </c>
      <c r="H1398" s="449">
        <f t="shared" si="762"/>
        <v>0</v>
      </c>
      <c r="I1398" s="328">
        <f t="shared" si="762"/>
        <v>0</v>
      </c>
      <c r="J1398" s="328">
        <f t="shared" si="762"/>
        <v>0</v>
      </c>
      <c r="K1398" s="2003">
        <f t="shared" si="762"/>
        <v>0</v>
      </c>
      <c r="L1398" s="328">
        <f t="shared" si="762"/>
        <v>0</v>
      </c>
      <c r="M1398" s="328">
        <f t="shared" si="762"/>
        <v>0</v>
      </c>
      <c r="N1398" s="449">
        <f t="shared" si="762"/>
        <v>0</v>
      </c>
      <c r="O1398" s="328">
        <f t="shared" si="762"/>
        <v>0</v>
      </c>
      <c r="P1398" s="328">
        <f t="shared" si="762"/>
        <v>0</v>
      </c>
      <c r="Q1398" s="328">
        <f t="shared" si="762"/>
        <v>0</v>
      </c>
      <c r="R1398" s="328">
        <f t="shared" si="762"/>
        <v>0</v>
      </c>
      <c r="S1398" s="328">
        <f t="shared" si="762"/>
        <v>0</v>
      </c>
      <c r="T1398" s="328">
        <f t="shared" si="762"/>
        <v>0</v>
      </c>
      <c r="U1398" s="328">
        <f t="shared" si="762"/>
        <v>0</v>
      </c>
      <c r="V1398" s="485">
        <f t="shared" si="762"/>
        <v>0</v>
      </c>
      <c r="W1398" s="328">
        <f t="shared" si="762"/>
        <v>0</v>
      </c>
      <c r="X1398" s="328">
        <f t="shared" si="762"/>
        <v>0</v>
      </c>
      <c r="Y1398" s="449">
        <f t="shared" si="762"/>
        <v>0</v>
      </c>
      <c r="Z1398" s="328">
        <f t="shared" si="762"/>
        <v>0</v>
      </c>
      <c r="AA1398" s="328">
        <f t="shared" si="762"/>
        <v>0</v>
      </c>
      <c r="AB1398" s="432">
        <f t="shared" si="762"/>
        <v>0</v>
      </c>
      <c r="AC1398" s="109">
        <f>SUM(E1398:AB1398)</f>
        <v>0</v>
      </c>
      <c r="AD1398" s="871"/>
      <c r="AE1398" s="872"/>
      <c r="AF1398" s="873"/>
      <c r="AK1398" s="15"/>
      <c r="AL1398" s="15"/>
      <c r="AM1398" s="15"/>
      <c r="AN1398" s="15"/>
      <c r="AO1398" s="440"/>
    </row>
    <row r="1399" spans="1:41">
      <c r="A1399" s="3226"/>
      <c r="B1399" s="3195"/>
      <c r="C1399" s="125" t="s">
        <v>19</v>
      </c>
      <c r="D1399" s="110" t="s">
        <v>20</v>
      </c>
      <c r="E1399" s="1715">
        <v>1</v>
      </c>
      <c r="F1399" s="426">
        <v>1</v>
      </c>
      <c r="G1399" s="426">
        <v>1</v>
      </c>
      <c r="H1399" s="450">
        <v>1</v>
      </c>
      <c r="I1399" s="426">
        <v>1</v>
      </c>
      <c r="J1399" s="426">
        <v>1</v>
      </c>
      <c r="K1399" s="426">
        <v>1</v>
      </c>
      <c r="L1399" s="426">
        <v>1</v>
      </c>
      <c r="M1399" s="426">
        <v>1</v>
      </c>
      <c r="N1399" s="450">
        <v>1</v>
      </c>
      <c r="O1399" s="426">
        <v>1</v>
      </c>
      <c r="P1399" s="426">
        <v>1</v>
      </c>
      <c r="Q1399" s="426">
        <v>1</v>
      </c>
      <c r="R1399" s="426">
        <v>1</v>
      </c>
      <c r="S1399" s="426">
        <v>1</v>
      </c>
      <c r="T1399" s="426">
        <v>1</v>
      </c>
      <c r="U1399" s="426">
        <v>1</v>
      </c>
      <c r="V1399" s="486">
        <v>1</v>
      </c>
      <c r="W1399" s="426">
        <v>1</v>
      </c>
      <c r="X1399" s="426">
        <v>1</v>
      </c>
      <c r="Y1399" s="450">
        <v>1</v>
      </c>
      <c r="Z1399" s="426">
        <v>1</v>
      </c>
      <c r="AA1399" s="426">
        <v>1</v>
      </c>
      <c r="AB1399" s="1716">
        <v>1</v>
      </c>
      <c r="AC1399" s="109">
        <f>AVERAGE(E1399:AB1399)</f>
        <v>1</v>
      </c>
      <c r="AD1399" s="871"/>
      <c r="AE1399" s="872"/>
      <c r="AF1399" s="873"/>
      <c r="AK1399" s="15"/>
      <c r="AL1399" s="15"/>
      <c r="AM1399" s="15"/>
      <c r="AN1399" s="15"/>
      <c r="AO1399" s="440"/>
    </row>
    <row r="1400" spans="1:41" ht="16.5" thickBot="1">
      <c r="A1400" s="3227"/>
      <c r="B1400" s="3221"/>
      <c r="C1400" s="128" t="s">
        <v>21</v>
      </c>
      <c r="D1400" s="116"/>
      <c r="E1400" s="337">
        <f t="shared" ref="E1400:AB1400" si="763">E1398/E1397</f>
        <v>0</v>
      </c>
      <c r="F1400" s="338">
        <f t="shared" si="763"/>
        <v>0</v>
      </c>
      <c r="G1400" s="338">
        <f t="shared" si="763"/>
        <v>0</v>
      </c>
      <c r="H1400" s="464">
        <f t="shared" si="763"/>
        <v>0</v>
      </c>
      <c r="I1400" s="338">
        <f t="shared" si="763"/>
        <v>0</v>
      </c>
      <c r="J1400" s="338">
        <f t="shared" si="763"/>
        <v>0</v>
      </c>
      <c r="K1400" s="338">
        <f t="shared" si="763"/>
        <v>0</v>
      </c>
      <c r="L1400" s="338">
        <f t="shared" si="763"/>
        <v>0</v>
      </c>
      <c r="M1400" s="338">
        <f t="shared" si="763"/>
        <v>0</v>
      </c>
      <c r="N1400" s="464">
        <f t="shared" si="763"/>
        <v>0</v>
      </c>
      <c r="O1400" s="338">
        <f t="shared" si="763"/>
        <v>0</v>
      </c>
      <c r="P1400" s="338">
        <f t="shared" si="763"/>
        <v>0</v>
      </c>
      <c r="Q1400" s="338">
        <f t="shared" si="763"/>
        <v>0</v>
      </c>
      <c r="R1400" s="338">
        <f t="shared" si="763"/>
        <v>0</v>
      </c>
      <c r="S1400" s="338">
        <f t="shared" si="763"/>
        <v>0</v>
      </c>
      <c r="T1400" s="338">
        <f t="shared" si="763"/>
        <v>0</v>
      </c>
      <c r="U1400" s="338">
        <f t="shared" si="763"/>
        <v>0</v>
      </c>
      <c r="V1400" s="501">
        <f t="shared" si="763"/>
        <v>0</v>
      </c>
      <c r="W1400" s="338">
        <f t="shared" si="763"/>
        <v>0</v>
      </c>
      <c r="X1400" s="338">
        <f t="shared" si="763"/>
        <v>0</v>
      </c>
      <c r="Y1400" s="464">
        <f t="shared" si="763"/>
        <v>0</v>
      </c>
      <c r="Z1400" s="338">
        <f t="shared" si="763"/>
        <v>0</v>
      </c>
      <c r="AA1400" s="338">
        <f t="shared" si="763"/>
        <v>0</v>
      </c>
      <c r="AB1400" s="970">
        <f t="shared" si="763"/>
        <v>0</v>
      </c>
      <c r="AC1400" s="116"/>
      <c r="AD1400" s="871"/>
      <c r="AE1400" s="872"/>
      <c r="AF1400" s="873"/>
      <c r="AK1400" s="15"/>
      <c r="AL1400" s="15"/>
      <c r="AM1400" s="15"/>
      <c r="AN1400" s="15"/>
      <c r="AO1400" s="440"/>
    </row>
    <row r="1401" spans="1:41" hidden="1">
      <c r="A1401" s="1805"/>
      <c r="B1401" s="123" t="s">
        <v>130</v>
      </c>
      <c r="C1401" s="2652"/>
      <c r="D1401" s="1817">
        <v>2172.4299999999998</v>
      </c>
      <c r="E1401" s="150">
        <v>2172.433</v>
      </c>
      <c r="F1401" s="208">
        <v>2172.4360000000001</v>
      </c>
      <c r="G1401" s="208">
        <v>2172.4389999999999</v>
      </c>
      <c r="H1401" s="447">
        <v>2172.442</v>
      </c>
      <c r="I1401" s="208">
        <v>2172.4450000000002</v>
      </c>
      <c r="J1401" s="208">
        <v>2172.4479999999999</v>
      </c>
      <c r="K1401" s="208">
        <v>2172.4499999999998</v>
      </c>
      <c r="L1401" s="208">
        <v>2172.453</v>
      </c>
      <c r="M1401" s="208">
        <v>2172.4560000000001</v>
      </c>
      <c r="N1401" s="447">
        <v>2172.4589999999998</v>
      </c>
      <c r="O1401" s="208">
        <v>2172.462</v>
      </c>
      <c r="P1401" s="208">
        <v>2172.4650000000001</v>
      </c>
      <c r="Q1401" s="208">
        <v>2172.4679999999998</v>
      </c>
      <c r="R1401" s="208">
        <v>2172.471</v>
      </c>
      <c r="S1401" s="208">
        <v>2172.4740000000002</v>
      </c>
      <c r="T1401" s="208">
        <v>2172.4769999999999</v>
      </c>
      <c r="U1401" s="208">
        <v>2172.48</v>
      </c>
      <c r="V1401" s="481">
        <v>2172.4830000000002</v>
      </c>
      <c r="W1401" s="208">
        <v>2172.4850000000001</v>
      </c>
      <c r="X1401" s="208">
        <v>2172.4879999999998</v>
      </c>
      <c r="Y1401" s="447">
        <v>2172.491</v>
      </c>
      <c r="Z1401" s="208">
        <v>2172.4940000000001</v>
      </c>
      <c r="AA1401" s="208">
        <v>2172.4969999999998</v>
      </c>
      <c r="AB1401" s="97">
        <v>2172.5</v>
      </c>
      <c r="AC1401" s="304"/>
      <c r="AD1401" s="871"/>
      <c r="AE1401" s="872"/>
      <c r="AF1401" s="873"/>
      <c r="AK1401" s="15"/>
      <c r="AL1401" s="15"/>
      <c r="AM1401" s="15"/>
      <c r="AN1401" s="15"/>
      <c r="AO1401" s="440"/>
    </row>
    <row r="1402" spans="1:41" hidden="1">
      <c r="A1402" s="1814"/>
      <c r="B1402" s="125" t="s">
        <v>131</v>
      </c>
      <c r="D1402" s="370">
        <v>4321</v>
      </c>
      <c r="E1402" s="73">
        <v>4321</v>
      </c>
      <c r="F1402" s="158">
        <v>4321</v>
      </c>
      <c r="G1402" s="158">
        <v>4321</v>
      </c>
      <c r="H1402" s="446">
        <v>4321</v>
      </c>
      <c r="I1402" s="158">
        <v>4321</v>
      </c>
      <c r="J1402" s="158">
        <v>4321</v>
      </c>
      <c r="K1402" s="158">
        <v>4321</v>
      </c>
      <c r="L1402" s="158">
        <v>4321</v>
      </c>
      <c r="M1402" s="158">
        <v>4321</v>
      </c>
      <c r="N1402" s="446">
        <v>4321</v>
      </c>
      <c r="O1402" s="158">
        <v>4321</v>
      </c>
      <c r="P1402" s="158">
        <v>4321</v>
      </c>
      <c r="Q1402" s="158">
        <v>4321</v>
      </c>
      <c r="R1402" s="158">
        <v>4321</v>
      </c>
      <c r="S1402" s="158">
        <v>4321</v>
      </c>
      <c r="T1402" s="158">
        <v>4321</v>
      </c>
      <c r="U1402" s="158">
        <v>4321</v>
      </c>
      <c r="V1402" s="482">
        <v>4321</v>
      </c>
      <c r="W1402" s="158">
        <v>4321</v>
      </c>
      <c r="X1402" s="158">
        <v>4321</v>
      </c>
      <c r="Y1402" s="446">
        <v>4321</v>
      </c>
      <c r="Z1402" s="158">
        <v>4321</v>
      </c>
      <c r="AA1402" s="158">
        <v>4321</v>
      </c>
      <c r="AB1402" s="74">
        <v>4321</v>
      </c>
      <c r="AC1402" s="134"/>
      <c r="AD1402" s="871"/>
      <c r="AE1402" s="872"/>
      <c r="AF1402" s="873"/>
      <c r="AG1402" s="15"/>
      <c r="AH1402" s="15"/>
      <c r="AI1402" s="15"/>
      <c r="AJ1402" s="15"/>
      <c r="AK1402" s="440"/>
      <c r="AL1402" s="440"/>
      <c r="AM1402" s="440"/>
      <c r="AN1402" s="440"/>
      <c r="AO1402" s="440"/>
    </row>
    <row r="1403" spans="1:41" ht="16.5" hidden="1" thickBot="1">
      <c r="A1403" s="3426" t="s">
        <v>49</v>
      </c>
      <c r="B1403" s="3427"/>
      <c r="C1403" s="3428"/>
      <c r="D1403" s="368"/>
      <c r="E1403" s="573">
        <f>SQRT(E1397*E1397+E1398*E1398)/E1346/1.73</f>
        <v>0.33671923229770839</v>
      </c>
      <c r="F1403" s="182">
        <f t="shared" ref="F1403:AB1403" si="764">SQRT(F1397*F1397+F1398*F1398)/F1346/1.73</f>
        <v>0.33509256933974846</v>
      </c>
      <c r="G1403" s="182">
        <f t="shared" si="764"/>
        <v>0.33509256928895437</v>
      </c>
      <c r="H1403" s="453">
        <f t="shared" si="764"/>
        <v>0.33348154737176888</v>
      </c>
      <c r="I1403" s="182">
        <f t="shared" si="764"/>
        <v>0.33509256933974846</v>
      </c>
      <c r="J1403" s="182">
        <f t="shared" si="764"/>
        <v>0.33348154732121893</v>
      </c>
      <c r="K1403" s="182">
        <f t="shared" si="764"/>
        <v>0.22447948818145869</v>
      </c>
      <c r="L1403" s="182">
        <f t="shared" si="764"/>
        <v>0.33671923229770839</v>
      </c>
      <c r="M1403" s="182">
        <f t="shared" si="764"/>
        <v>0.3400204012418036</v>
      </c>
      <c r="N1403" s="453">
        <f t="shared" si="764"/>
        <v>0.33348154732121893</v>
      </c>
      <c r="O1403" s="182">
        <f t="shared" si="764"/>
        <v>0.33348154737176888</v>
      </c>
      <c r="P1403" s="182">
        <f t="shared" si="764"/>
        <v>0.33348154737176888</v>
      </c>
      <c r="Q1403" s="182">
        <f t="shared" si="764"/>
        <v>0.33348154732121893</v>
      </c>
      <c r="R1403" s="182">
        <f t="shared" si="764"/>
        <v>0.33348154737176888</v>
      </c>
      <c r="S1403" s="182">
        <f t="shared" si="764"/>
        <v>0.33188594188195186</v>
      </c>
      <c r="T1403" s="182">
        <f t="shared" si="764"/>
        <v>0.33188594183164383</v>
      </c>
      <c r="U1403" s="182">
        <f t="shared" si="764"/>
        <v>0.33188594188195186</v>
      </c>
      <c r="V1403" s="489">
        <f t="shared" si="764"/>
        <v>0.33188594188195186</v>
      </c>
      <c r="W1403" s="182">
        <f t="shared" si="764"/>
        <v>0.22232103156432928</v>
      </c>
      <c r="X1403" s="182">
        <f t="shared" si="764"/>
        <v>0.33188594183164383</v>
      </c>
      <c r="Y1403" s="453">
        <f t="shared" si="764"/>
        <v>0.33188594188195186</v>
      </c>
      <c r="Z1403" s="182">
        <f t="shared" si="764"/>
        <v>0.33030553263489493</v>
      </c>
      <c r="AA1403" s="182">
        <f t="shared" si="764"/>
        <v>0.33030553258482637</v>
      </c>
      <c r="AB1403" s="183">
        <f t="shared" si="764"/>
        <v>0.3287401035702745</v>
      </c>
      <c r="AC1403" s="202">
        <f>AVERAGE(E1403:AB1403)</f>
        <v>0.32419061437430341</v>
      </c>
      <c r="AD1403" s="98">
        <f>(AC1399-AC1403)/AC1399</f>
        <v>0.67580938562569659</v>
      </c>
      <c r="AE1403" s="79"/>
      <c r="AF1403" s="80"/>
      <c r="AK1403" s="14"/>
      <c r="AL1403" s="14"/>
      <c r="AM1403" s="15"/>
      <c r="AN1403" s="14"/>
      <c r="AO1403" s="440"/>
    </row>
    <row r="1404" spans="1:41">
      <c r="A1404" s="3225" t="s">
        <v>54</v>
      </c>
      <c r="B1404" s="3194" t="s">
        <v>168</v>
      </c>
      <c r="C1404" s="123" t="s">
        <v>16</v>
      </c>
      <c r="D1404" s="115" t="s">
        <v>129</v>
      </c>
      <c r="E1404" s="345">
        <f t="shared" ref="E1404:AB1404" si="765">(E1408-D1408)*$AE1404*$AF1404</f>
        <v>204.0000000015425</v>
      </c>
      <c r="F1404" s="341">
        <f t="shared" si="765"/>
        <v>207.99999999871943</v>
      </c>
      <c r="G1404" s="341">
        <f t="shared" si="765"/>
        <v>180.00000000029104</v>
      </c>
      <c r="H1404" s="474">
        <f t="shared" si="765"/>
        <v>180.00000000029104</v>
      </c>
      <c r="I1404" s="341">
        <f t="shared" si="765"/>
        <v>204.0000000015425</v>
      </c>
      <c r="J1404" s="341">
        <f t="shared" si="765"/>
        <v>207.99999999871943</v>
      </c>
      <c r="K1404" s="372">
        <f t="shared" si="765"/>
        <v>256.00000000122236</v>
      </c>
      <c r="L1404" s="341">
        <f t="shared" si="765"/>
        <v>255.99999999758438</v>
      </c>
      <c r="M1404" s="341">
        <f t="shared" si="765"/>
        <v>260.00000000203727</v>
      </c>
      <c r="N1404" s="474">
        <f t="shared" si="765"/>
        <v>255.99999999758438</v>
      </c>
      <c r="O1404" s="341">
        <f t="shared" si="765"/>
        <v>256.00000000122236</v>
      </c>
      <c r="P1404" s="341">
        <f t="shared" si="765"/>
        <v>256.00000000122236</v>
      </c>
      <c r="Q1404" s="341">
        <f t="shared" si="765"/>
        <v>259.99999999839929</v>
      </c>
      <c r="R1404" s="341">
        <f t="shared" si="765"/>
        <v>256.00000000122236</v>
      </c>
      <c r="S1404" s="341">
        <f t="shared" si="765"/>
        <v>255.99999999758438</v>
      </c>
      <c r="T1404" s="341">
        <f t="shared" si="765"/>
        <v>260.00000000203727</v>
      </c>
      <c r="U1404" s="341">
        <f t="shared" si="765"/>
        <v>256.00000000122236</v>
      </c>
      <c r="V1404" s="503">
        <f t="shared" si="765"/>
        <v>255.99999999758438</v>
      </c>
      <c r="W1404" s="341">
        <f t="shared" si="765"/>
        <v>256.00000000122236</v>
      </c>
      <c r="X1404" s="341">
        <f t="shared" si="765"/>
        <v>259.99999999839929</v>
      </c>
      <c r="Y1404" s="474">
        <f t="shared" si="765"/>
        <v>256.00000000122236</v>
      </c>
      <c r="Z1404" s="341">
        <f t="shared" si="765"/>
        <v>256.00000000122236</v>
      </c>
      <c r="AA1404" s="341">
        <f t="shared" si="765"/>
        <v>259.99999999839929</v>
      </c>
      <c r="AB1404" s="650">
        <f t="shared" si="765"/>
        <v>204.0000000015425</v>
      </c>
      <c r="AC1404" s="108">
        <f>SUM(E1404:AB1404)</f>
        <v>5760.0000000020373</v>
      </c>
      <c r="AD1404" s="870"/>
      <c r="AE1404" s="581">
        <v>100</v>
      </c>
      <c r="AF1404" s="582">
        <v>40</v>
      </c>
      <c r="AK1404" s="542"/>
      <c r="AL1404" s="543"/>
      <c r="AM1404" s="542"/>
      <c r="AN1404" s="15"/>
      <c r="AO1404" s="440"/>
    </row>
    <row r="1405" spans="1:41">
      <c r="A1405" s="3226"/>
      <c r="B1405" s="3195"/>
      <c r="C1405" s="125" t="s">
        <v>18</v>
      </c>
      <c r="D1405" s="110" t="s">
        <v>129</v>
      </c>
      <c r="E1405" s="327">
        <f t="shared" ref="E1405:AB1405" si="766">(E1409-D1409)*$AE1404*$AF1404</f>
        <v>72.000000000116415</v>
      </c>
      <c r="F1405" s="328">
        <f t="shared" si="766"/>
        <v>72.000000000116415</v>
      </c>
      <c r="G1405" s="328">
        <f t="shared" si="766"/>
        <v>59.999999999490683</v>
      </c>
      <c r="H1405" s="449">
        <f t="shared" si="766"/>
        <v>64.00000000030559</v>
      </c>
      <c r="I1405" s="328">
        <f t="shared" si="766"/>
        <v>72.000000000116415</v>
      </c>
      <c r="J1405" s="328">
        <f t="shared" si="766"/>
        <v>72.000000000116415</v>
      </c>
      <c r="K1405" s="2003">
        <f t="shared" si="766"/>
        <v>87.999999999738066</v>
      </c>
      <c r="L1405" s="328">
        <f t="shared" si="766"/>
        <v>87.999999999738066</v>
      </c>
      <c r="M1405" s="328">
        <f t="shared" si="766"/>
        <v>92.000000000552973</v>
      </c>
      <c r="N1405" s="449">
        <f t="shared" si="766"/>
        <v>87.999999999738066</v>
      </c>
      <c r="O1405" s="328">
        <f t="shared" si="766"/>
        <v>87.999999999738066</v>
      </c>
      <c r="P1405" s="328">
        <f t="shared" si="766"/>
        <v>92.000000000552973</v>
      </c>
      <c r="Q1405" s="328">
        <f t="shared" si="766"/>
        <v>87.999999999738066</v>
      </c>
      <c r="R1405" s="328">
        <f t="shared" si="766"/>
        <v>87.999999999738066</v>
      </c>
      <c r="S1405" s="328">
        <f t="shared" si="766"/>
        <v>92.000000000552973</v>
      </c>
      <c r="T1405" s="328">
        <f t="shared" si="766"/>
        <v>87.999999999738066</v>
      </c>
      <c r="U1405" s="328">
        <f t="shared" si="766"/>
        <v>87.999999999738066</v>
      </c>
      <c r="V1405" s="485">
        <f t="shared" si="766"/>
        <v>92.000000000552973</v>
      </c>
      <c r="W1405" s="328">
        <f t="shared" si="766"/>
        <v>87.999999999738066</v>
      </c>
      <c r="X1405" s="328">
        <f t="shared" si="766"/>
        <v>87.999999999738066</v>
      </c>
      <c r="Y1405" s="449">
        <f t="shared" si="766"/>
        <v>92.000000000552973</v>
      </c>
      <c r="Z1405" s="328">
        <f t="shared" si="766"/>
        <v>87.999999999738066</v>
      </c>
      <c r="AA1405" s="328">
        <f t="shared" si="766"/>
        <v>87.999999999738066</v>
      </c>
      <c r="AB1405" s="432">
        <f t="shared" si="766"/>
        <v>72.000000000116415</v>
      </c>
      <c r="AC1405" s="109">
        <f>SUM(E1405:AB1405)</f>
        <v>2000</v>
      </c>
      <c r="AD1405" s="871"/>
      <c r="AE1405" s="872"/>
      <c r="AF1405" s="873"/>
      <c r="AK1405" s="15"/>
      <c r="AL1405" s="15"/>
      <c r="AM1405" s="15"/>
      <c r="AN1405" s="15"/>
      <c r="AO1405" s="440"/>
    </row>
    <row r="1406" spans="1:41">
      <c r="A1406" s="3226"/>
      <c r="B1406" s="3195"/>
      <c r="C1406" s="125" t="s">
        <v>19</v>
      </c>
      <c r="D1406" s="110" t="s">
        <v>20</v>
      </c>
      <c r="E1406" s="1715">
        <v>8</v>
      </c>
      <c r="F1406" s="426">
        <v>8</v>
      </c>
      <c r="G1406" s="426">
        <v>7</v>
      </c>
      <c r="H1406" s="450">
        <v>7</v>
      </c>
      <c r="I1406" s="426">
        <v>8</v>
      </c>
      <c r="J1406" s="426">
        <v>8</v>
      </c>
      <c r="K1406" s="426">
        <v>10</v>
      </c>
      <c r="L1406" s="426">
        <v>10</v>
      </c>
      <c r="M1406" s="426">
        <v>10</v>
      </c>
      <c r="N1406" s="450">
        <v>10</v>
      </c>
      <c r="O1406" s="426">
        <v>10</v>
      </c>
      <c r="P1406" s="426">
        <v>10</v>
      </c>
      <c r="Q1406" s="426">
        <v>10</v>
      </c>
      <c r="R1406" s="426">
        <v>10</v>
      </c>
      <c r="S1406" s="426">
        <v>10</v>
      </c>
      <c r="T1406" s="426">
        <v>10</v>
      </c>
      <c r="U1406" s="426">
        <v>10</v>
      </c>
      <c r="V1406" s="486">
        <v>10</v>
      </c>
      <c r="W1406" s="426">
        <v>10</v>
      </c>
      <c r="X1406" s="426">
        <v>10</v>
      </c>
      <c r="Y1406" s="450">
        <v>10</v>
      </c>
      <c r="Z1406" s="426">
        <v>10</v>
      </c>
      <c r="AA1406" s="426">
        <v>10</v>
      </c>
      <c r="AB1406" s="1716">
        <v>8</v>
      </c>
      <c r="AC1406" s="109">
        <f>AVERAGE(E1406:AB1406)</f>
        <v>9.3333333333333339</v>
      </c>
      <c r="AD1406" s="871"/>
      <c r="AE1406" s="872"/>
      <c r="AF1406" s="873"/>
      <c r="AK1406" s="15"/>
      <c r="AL1406" s="15"/>
      <c r="AM1406" s="15"/>
      <c r="AN1406" s="15"/>
      <c r="AO1406" s="440"/>
    </row>
    <row r="1407" spans="1:41" ht="16.5" thickBot="1">
      <c r="A1407" s="3226"/>
      <c r="B1407" s="3195"/>
      <c r="C1407" s="132" t="s">
        <v>21</v>
      </c>
      <c r="D1407" s="130"/>
      <c r="E1407" s="379">
        <f t="shared" ref="E1407:AB1407" si="767">E1405/E1404</f>
        <v>0.35294117646849021</v>
      </c>
      <c r="F1407" s="343">
        <f t="shared" si="767"/>
        <v>0.34615384615653699</v>
      </c>
      <c r="G1407" s="343">
        <f t="shared" si="767"/>
        <v>0.33333333332996484</v>
      </c>
      <c r="H1407" s="475">
        <f t="shared" si="767"/>
        <v>0.35555555555667839</v>
      </c>
      <c r="I1407" s="343">
        <f t="shared" si="767"/>
        <v>0.35294117646849021</v>
      </c>
      <c r="J1407" s="343">
        <f t="shared" si="767"/>
        <v>0.34615384615653699</v>
      </c>
      <c r="K1407" s="343">
        <f t="shared" si="767"/>
        <v>0.34374999999733546</v>
      </c>
      <c r="L1407" s="343">
        <f t="shared" si="767"/>
        <v>0.34375000000222045</v>
      </c>
      <c r="M1407" s="343">
        <f t="shared" si="767"/>
        <v>0.35384615384550805</v>
      </c>
      <c r="N1407" s="475">
        <f t="shared" si="767"/>
        <v>0.34375000000222045</v>
      </c>
      <c r="O1407" s="343">
        <f t="shared" si="767"/>
        <v>0.34374999999733546</v>
      </c>
      <c r="P1407" s="343">
        <f t="shared" si="767"/>
        <v>0.35937500000044409</v>
      </c>
      <c r="Q1407" s="343">
        <f t="shared" si="767"/>
        <v>0.33846153846261479</v>
      </c>
      <c r="R1407" s="343">
        <f t="shared" si="767"/>
        <v>0.34374999999733546</v>
      </c>
      <c r="S1407" s="343">
        <f t="shared" si="767"/>
        <v>0.35937500000555112</v>
      </c>
      <c r="T1407" s="343">
        <f t="shared" si="767"/>
        <v>0.33846153845787896</v>
      </c>
      <c r="U1407" s="343">
        <f t="shared" si="767"/>
        <v>0.34374999999733546</v>
      </c>
      <c r="V1407" s="483">
        <f t="shared" si="767"/>
        <v>0.35937500000555112</v>
      </c>
      <c r="W1407" s="343">
        <f t="shared" si="767"/>
        <v>0.34374999999733546</v>
      </c>
      <c r="X1407" s="343">
        <f t="shared" si="767"/>
        <v>0.33846153846261479</v>
      </c>
      <c r="Y1407" s="475">
        <f t="shared" si="767"/>
        <v>0.35937500000044409</v>
      </c>
      <c r="Z1407" s="343">
        <f t="shared" si="767"/>
        <v>0.34374999999733546</v>
      </c>
      <c r="AA1407" s="343">
        <f t="shared" si="767"/>
        <v>0.33846153846261479</v>
      </c>
      <c r="AB1407" s="566">
        <f t="shared" si="767"/>
        <v>0.35294117646849021</v>
      </c>
      <c r="AC1407" s="130"/>
      <c r="AD1407" s="871"/>
      <c r="AE1407" s="872"/>
      <c r="AF1407" s="873"/>
      <c r="AK1407" s="15"/>
      <c r="AL1407" s="15"/>
      <c r="AM1407" s="15"/>
      <c r="AN1407" s="15"/>
      <c r="AO1407" s="440"/>
    </row>
    <row r="1408" spans="1:41" hidden="1">
      <c r="A1408" s="1805"/>
      <c r="B1408" s="123" t="s">
        <v>130</v>
      </c>
      <c r="C1408" s="2654"/>
      <c r="D1408" s="115">
        <v>5032.2</v>
      </c>
      <c r="E1408" s="1818">
        <v>5032.2510000000002</v>
      </c>
      <c r="F1408" s="208">
        <v>5032.3029999999999</v>
      </c>
      <c r="G1408" s="208">
        <v>5032.348</v>
      </c>
      <c r="H1408" s="447">
        <v>5032.393</v>
      </c>
      <c r="I1408" s="208">
        <v>5032.4440000000004</v>
      </c>
      <c r="J1408" s="208">
        <v>5032.4960000000001</v>
      </c>
      <c r="K1408" s="208">
        <v>5032.5600000000004</v>
      </c>
      <c r="L1408" s="208">
        <v>5032.6239999999998</v>
      </c>
      <c r="M1408" s="208">
        <v>5032.6890000000003</v>
      </c>
      <c r="N1408" s="447">
        <v>5032.7529999999997</v>
      </c>
      <c r="O1408" s="208">
        <v>5032.817</v>
      </c>
      <c r="P1408" s="208">
        <v>5032.8810000000003</v>
      </c>
      <c r="Q1408" s="208">
        <v>5032.9459999999999</v>
      </c>
      <c r="R1408" s="208">
        <v>5033.01</v>
      </c>
      <c r="S1408" s="208">
        <v>5033.0739999999996</v>
      </c>
      <c r="T1408" s="208">
        <v>5033.1390000000001</v>
      </c>
      <c r="U1408" s="208">
        <v>5033.2030000000004</v>
      </c>
      <c r="V1408" s="481">
        <v>5033.2669999999998</v>
      </c>
      <c r="W1408" s="208">
        <v>5033.3310000000001</v>
      </c>
      <c r="X1408" s="208">
        <v>5033.3959999999997</v>
      </c>
      <c r="Y1408" s="447">
        <v>5033.46</v>
      </c>
      <c r="Z1408" s="208">
        <v>5033.5240000000003</v>
      </c>
      <c r="AA1408" s="208">
        <v>5033.5889999999999</v>
      </c>
      <c r="AB1408" s="350">
        <v>5033.6400000000003</v>
      </c>
      <c r="AC1408" s="115"/>
      <c r="AD1408" s="871"/>
      <c r="AE1408" s="872"/>
      <c r="AF1408" s="873"/>
      <c r="AK1408" s="15"/>
      <c r="AL1408" s="15"/>
      <c r="AM1408" s="15"/>
      <c r="AN1408" s="15"/>
      <c r="AO1408" s="440"/>
    </row>
    <row r="1409" spans="1:41" hidden="1">
      <c r="A1409" s="1814"/>
      <c r="B1409" s="125" t="s">
        <v>131</v>
      </c>
      <c r="D1409" s="110">
        <v>1359.26</v>
      </c>
      <c r="E1409" s="81">
        <v>1359.278</v>
      </c>
      <c r="F1409" s="158">
        <v>1359.296</v>
      </c>
      <c r="G1409" s="158">
        <v>1359.3109999999999</v>
      </c>
      <c r="H1409" s="446">
        <v>1359.327</v>
      </c>
      <c r="I1409" s="158">
        <v>1359.345</v>
      </c>
      <c r="J1409" s="158">
        <v>1359.3630000000001</v>
      </c>
      <c r="K1409" s="158">
        <v>1359.385</v>
      </c>
      <c r="L1409" s="158">
        <v>1359.4069999999999</v>
      </c>
      <c r="M1409" s="158">
        <v>1359.43</v>
      </c>
      <c r="N1409" s="446">
        <v>1359.452</v>
      </c>
      <c r="O1409" s="158">
        <v>1359.4739999999999</v>
      </c>
      <c r="P1409" s="158">
        <v>1359.4970000000001</v>
      </c>
      <c r="Q1409" s="158">
        <v>1359.519</v>
      </c>
      <c r="R1409" s="158">
        <v>1359.5409999999999</v>
      </c>
      <c r="S1409" s="158">
        <v>1359.5640000000001</v>
      </c>
      <c r="T1409" s="158">
        <v>1359.586</v>
      </c>
      <c r="U1409" s="158">
        <v>1359.6079999999999</v>
      </c>
      <c r="V1409" s="482">
        <v>1359.6310000000001</v>
      </c>
      <c r="W1409" s="158">
        <v>1359.653</v>
      </c>
      <c r="X1409" s="158">
        <v>1359.675</v>
      </c>
      <c r="Y1409" s="446">
        <v>1359.6980000000001</v>
      </c>
      <c r="Z1409" s="158">
        <v>1359.72</v>
      </c>
      <c r="AA1409" s="158">
        <v>1359.742</v>
      </c>
      <c r="AB1409" s="336">
        <v>1359.76</v>
      </c>
      <c r="AC1409" s="110"/>
      <c r="AD1409" s="871"/>
      <c r="AE1409" s="872"/>
      <c r="AF1409" s="873"/>
      <c r="AG1409" s="15"/>
      <c r="AH1409" s="15"/>
      <c r="AI1409" s="15"/>
      <c r="AJ1409" s="15"/>
      <c r="AK1409" s="440"/>
      <c r="AL1409" s="440"/>
      <c r="AM1409" s="440"/>
      <c r="AN1409" s="440"/>
      <c r="AO1409" s="440"/>
    </row>
    <row r="1410" spans="1:41" ht="16.5" hidden="1" thickBot="1">
      <c r="A1410" s="3426" t="s">
        <v>49</v>
      </c>
      <c r="B1410" s="3427"/>
      <c r="C1410" s="3428"/>
      <c r="D1410" s="116"/>
      <c r="E1410" s="181">
        <f>SQRT(E1404*E1404+E1405*E1405)/E1347/1.73</f>
        <v>12.199806938070362</v>
      </c>
      <c r="F1410" s="182">
        <f t="shared" ref="F1410:AB1410" si="768">SQRT(F1404*F1404+F1405*F1405)/F1347/1.73</f>
        <v>12.352492500925397</v>
      </c>
      <c r="G1410" s="182">
        <f t="shared" si="768"/>
        <v>10.647997059892125</v>
      </c>
      <c r="H1410" s="453">
        <f t="shared" si="768"/>
        <v>10.669306245596575</v>
      </c>
      <c r="I1410" s="182">
        <f t="shared" si="768"/>
        <v>12.140584574293319</v>
      </c>
      <c r="J1410" s="182">
        <f t="shared" si="768"/>
        <v>12.352492500925397</v>
      </c>
      <c r="K1410" s="182">
        <f t="shared" si="768"/>
        <v>15.265912254453061</v>
      </c>
      <c r="L1410" s="182">
        <f t="shared" si="768"/>
        <v>15.265912254259044</v>
      </c>
      <c r="M1410" s="182">
        <f t="shared" si="768"/>
        <v>15.706428247792717</v>
      </c>
      <c r="N1410" s="453">
        <f t="shared" si="768"/>
        <v>15.118415517502921</v>
      </c>
      <c r="O1410" s="182">
        <f t="shared" si="768"/>
        <v>15.118415517695061</v>
      </c>
      <c r="P1410" s="182">
        <f t="shared" si="768"/>
        <v>15.192505664519071</v>
      </c>
      <c r="Q1410" s="182">
        <f t="shared" si="768"/>
        <v>15.329849232200386</v>
      </c>
      <c r="R1410" s="182">
        <f t="shared" si="768"/>
        <v>15.191805884285813</v>
      </c>
      <c r="S1410" s="182">
        <f t="shared" si="768"/>
        <v>15.119464771710904</v>
      </c>
      <c r="T1410" s="182">
        <f t="shared" si="768"/>
        <v>15.256148034160182</v>
      </c>
      <c r="U1410" s="182">
        <f t="shared" si="768"/>
        <v>15.045730827706143</v>
      </c>
      <c r="V1410" s="489">
        <f t="shared" si="768"/>
        <v>15.119464771710904</v>
      </c>
      <c r="W1410" s="182">
        <f t="shared" si="768"/>
        <v>15.118415517695061</v>
      </c>
      <c r="X1410" s="182">
        <f t="shared" si="768"/>
        <v>15.256148033968653</v>
      </c>
      <c r="Y1410" s="453">
        <f t="shared" si="768"/>
        <v>15.119464771901189</v>
      </c>
      <c r="Z1410" s="182">
        <f t="shared" si="768"/>
        <v>15.045730827706143</v>
      </c>
      <c r="AA1410" s="182">
        <f t="shared" si="768"/>
        <v>15.183152110361149</v>
      </c>
      <c r="AB1410" s="435">
        <f t="shared" si="768"/>
        <v>11.966317810069015</v>
      </c>
      <c r="AC1410" s="111">
        <f>AVERAGE(E1410:AB1410)</f>
        <v>14.199248411225026</v>
      </c>
      <c r="AD1410" s="98">
        <f>(AC1406-AC1410)/AC1406</f>
        <v>-0.52134804405982416</v>
      </c>
      <c r="AE1410" s="79"/>
      <c r="AF1410" s="80"/>
      <c r="AK1410" s="14"/>
      <c r="AL1410" s="14"/>
      <c r="AM1410" s="15"/>
      <c r="AN1410" s="14"/>
      <c r="AO1410" s="440"/>
    </row>
    <row r="1411" spans="1:41">
      <c r="A1411" s="3225" t="s">
        <v>31</v>
      </c>
      <c r="B1411" s="3194" t="s">
        <v>254</v>
      </c>
      <c r="C1411" s="123" t="s">
        <v>16</v>
      </c>
      <c r="D1411" s="115" t="s">
        <v>129</v>
      </c>
      <c r="E1411" s="326">
        <f t="shared" ref="E1411:AB1411" si="769">(E1415-D1415)*$AE1411*$AF1411</f>
        <v>0</v>
      </c>
      <c r="F1411" s="71">
        <f t="shared" si="769"/>
        <v>0</v>
      </c>
      <c r="G1411" s="71">
        <f t="shared" si="769"/>
        <v>0</v>
      </c>
      <c r="H1411" s="448">
        <f t="shared" si="769"/>
        <v>0</v>
      </c>
      <c r="I1411" s="71">
        <f t="shared" si="769"/>
        <v>0</v>
      </c>
      <c r="J1411" s="71">
        <f t="shared" si="769"/>
        <v>0</v>
      </c>
      <c r="K1411" s="2006">
        <f t="shared" si="769"/>
        <v>0</v>
      </c>
      <c r="L1411" s="71">
        <f t="shared" si="769"/>
        <v>0</v>
      </c>
      <c r="M1411" s="71">
        <f t="shared" si="769"/>
        <v>0</v>
      </c>
      <c r="N1411" s="448">
        <f t="shared" si="769"/>
        <v>0</v>
      </c>
      <c r="O1411" s="71">
        <f t="shared" si="769"/>
        <v>0</v>
      </c>
      <c r="P1411" s="71">
        <f t="shared" si="769"/>
        <v>0</v>
      </c>
      <c r="Q1411" s="71">
        <f t="shared" si="769"/>
        <v>0</v>
      </c>
      <c r="R1411" s="71">
        <f t="shared" si="769"/>
        <v>0</v>
      </c>
      <c r="S1411" s="71">
        <f t="shared" si="769"/>
        <v>0</v>
      </c>
      <c r="T1411" s="71">
        <f t="shared" si="769"/>
        <v>0</v>
      </c>
      <c r="U1411" s="71">
        <f t="shared" si="769"/>
        <v>0</v>
      </c>
      <c r="V1411" s="484">
        <f t="shared" si="769"/>
        <v>0</v>
      </c>
      <c r="W1411" s="71">
        <f t="shared" si="769"/>
        <v>0</v>
      </c>
      <c r="X1411" s="71">
        <f t="shared" si="769"/>
        <v>0</v>
      </c>
      <c r="Y1411" s="448">
        <f t="shared" si="769"/>
        <v>0</v>
      </c>
      <c r="Z1411" s="71">
        <f t="shared" si="769"/>
        <v>0</v>
      </c>
      <c r="AA1411" s="71">
        <f t="shared" si="769"/>
        <v>0</v>
      </c>
      <c r="AB1411" s="431">
        <f t="shared" si="769"/>
        <v>0</v>
      </c>
      <c r="AC1411" s="108">
        <f>SUM(E1411:AB1411)</f>
        <v>0</v>
      </c>
      <c r="AD1411" s="870"/>
      <c r="AE1411" s="581">
        <v>100</v>
      </c>
      <c r="AF1411" s="582">
        <v>40</v>
      </c>
      <c r="AK1411" s="542"/>
      <c r="AL1411" s="543"/>
      <c r="AM1411" s="542"/>
      <c r="AN1411" s="15"/>
      <c r="AO1411" s="440"/>
    </row>
    <row r="1412" spans="1:41">
      <c r="A1412" s="3226"/>
      <c r="B1412" s="3195"/>
      <c r="C1412" s="125" t="s">
        <v>18</v>
      </c>
      <c r="D1412" s="110" t="s">
        <v>129</v>
      </c>
      <c r="E1412" s="327">
        <f t="shared" ref="E1412:AB1412" si="770">(E1416-D1416)*$AE1411*$AF1411</f>
        <v>0</v>
      </c>
      <c r="F1412" s="328">
        <f t="shared" si="770"/>
        <v>0</v>
      </c>
      <c r="G1412" s="328">
        <f t="shared" si="770"/>
        <v>0</v>
      </c>
      <c r="H1412" s="449">
        <f t="shared" si="770"/>
        <v>0</v>
      </c>
      <c r="I1412" s="328">
        <f t="shared" si="770"/>
        <v>0</v>
      </c>
      <c r="J1412" s="328">
        <f t="shared" si="770"/>
        <v>0</v>
      </c>
      <c r="K1412" s="2003">
        <f t="shared" si="770"/>
        <v>0</v>
      </c>
      <c r="L1412" s="328">
        <f t="shared" si="770"/>
        <v>0</v>
      </c>
      <c r="M1412" s="328">
        <f t="shared" si="770"/>
        <v>0</v>
      </c>
      <c r="N1412" s="449">
        <f t="shared" si="770"/>
        <v>0</v>
      </c>
      <c r="O1412" s="328">
        <f t="shared" si="770"/>
        <v>0</v>
      </c>
      <c r="P1412" s="328">
        <f t="shared" si="770"/>
        <v>0</v>
      </c>
      <c r="Q1412" s="328">
        <f t="shared" si="770"/>
        <v>0</v>
      </c>
      <c r="R1412" s="328">
        <f t="shared" si="770"/>
        <v>0</v>
      </c>
      <c r="S1412" s="328">
        <f t="shared" si="770"/>
        <v>0</v>
      </c>
      <c r="T1412" s="328">
        <f t="shared" si="770"/>
        <v>0</v>
      </c>
      <c r="U1412" s="328">
        <f t="shared" si="770"/>
        <v>0</v>
      </c>
      <c r="V1412" s="485">
        <f t="shared" si="770"/>
        <v>0</v>
      </c>
      <c r="W1412" s="328">
        <f t="shared" si="770"/>
        <v>0</v>
      </c>
      <c r="X1412" s="328">
        <f t="shared" si="770"/>
        <v>0</v>
      </c>
      <c r="Y1412" s="449">
        <f t="shared" si="770"/>
        <v>0</v>
      </c>
      <c r="Z1412" s="328">
        <f t="shared" si="770"/>
        <v>0</v>
      </c>
      <c r="AA1412" s="328">
        <f t="shared" si="770"/>
        <v>0</v>
      </c>
      <c r="AB1412" s="432">
        <f t="shared" si="770"/>
        <v>0</v>
      </c>
      <c r="AC1412" s="109">
        <f>SUM(E1412:AB1412)</f>
        <v>0</v>
      </c>
      <c r="AD1412" s="871"/>
      <c r="AE1412" s="872"/>
      <c r="AF1412" s="873"/>
      <c r="AK1412" s="15"/>
      <c r="AL1412" s="15"/>
      <c r="AM1412" s="15"/>
      <c r="AN1412" s="15"/>
      <c r="AO1412" s="440"/>
    </row>
    <row r="1413" spans="1:41">
      <c r="A1413" s="3226"/>
      <c r="B1413" s="3195"/>
      <c r="C1413" s="125" t="s">
        <v>19</v>
      </c>
      <c r="D1413" s="110" t="s">
        <v>20</v>
      </c>
      <c r="E1413" s="1715">
        <v>0</v>
      </c>
      <c r="F1413" s="426">
        <v>0</v>
      </c>
      <c r="G1413" s="426">
        <v>0</v>
      </c>
      <c r="H1413" s="450">
        <v>0</v>
      </c>
      <c r="I1413" s="426">
        <v>0</v>
      </c>
      <c r="J1413" s="426">
        <v>0</v>
      </c>
      <c r="K1413" s="426">
        <v>0</v>
      </c>
      <c r="L1413" s="426">
        <v>0</v>
      </c>
      <c r="M1413" s="426">
        <v>0</v>
      </c>
      <c r="N1413" s="450">
        <v>0</v>
      </c>
      <c r="O1413" s="426">
        <v>0</v>
      </c>
      <c r="P1413" s="426">
        <v>0</v>
      </c>
      <c r="Q1413" s="426">
        <v>0</v>
      </c>
      <c r="R1413" s="426">
        <v>0</v>
      </c>
      <c r="S1413" s="426">
        <v>0</v>
      </c>
      <c r="T1413" s="426">
        <v>0</v>
      </c>
      <c r="U1413" s="426">
        <v>0</v>
      </c>
      <c r="V1413" s="486">
        <v>0</v>
      </c>
      <c r="W1413" s="426">
        <v>0</v>
      </c>
      <c r="X1413" s="426">
        <v>0</v>
      </c>
      <c r="Y1413" s="450">
        <v>0</v>
      </c>
      <c r="Z1413" s="426">
        <v>0</v>
      </c>
      <c r="AA1413" s="426">
        <v>0</v>
      </c>
      <c r="AB1413" s="1716">
        <v>0</v>
      </c>
      <c r="AC1413" s="109">
        <f>AVERAGE(E1413:AB1413)</f>
        <v>0</v>
      </c>
      <c r="AD1413" s="871"/>
      <c r="AE1413" s="872"/>
      <c r="AF1413" s="873"/>
      <c r="AK1413" s="15"/>
      <c r="AL1413" s="15"/>
      <c r="AM1413" s="15"/>
      <c r="AN1413" s="15"/>
      <c r="AO1413" s="440"/>
    </row>
    <row r="1414" spans="1:41" ht="16.5" thickBot="1">
      <c r="A1414" s="3227"/>
      <c r="B1414" s="3221"/>
      <c r="C1414" s="128" t="s">
        <v>21</v>
      </c>
      <c r="D1414" s="116"/>
      <c r="E1414" s="337" t="e">
        <f t="shared" ref="E1414:AB1414" si="771">E1412/E1411</f>
        <v>#DIV/0!</v>
      </c>
      <c r="F1414" s="338" t="e">
        <f t="shared" si="771"/>
        <v>#DIV/0!</v>
      </c>
      <c r="G1414" s="338" t="e">
        <f t="shared" si="771"/>
        <v>#DIV/0!</v>
      </c>
      <c r="H1414" s="464" t="e">
        <f t="shared" si="771"/>
        <v>#DIV/0!</v>
      </c>
      <c r="I1414" s="338" t="e">
        <f t="shared" si="771"/>
        <v>#DIV/0!</v>
      </c>
      <c r="J1414" s="338" t="e">
        <f t="shared" si="771"/>
        <v>#DIV/0!</v>
      </c>
      <c r="K1414" s="338" t="e">
        <f t="shared" si="771"/>
        <v>#DIV/0!</v>
      </c>
      <c r="L1414" s="338" t="e">
        <f t="shared" si="771"/>
        <v>#DIV/0!</v>
      </c>
      <c r="M1414" s="338" t="e">
        <f t="shared" si="771"/>
        <v>#DIV/0!</v>
      </c>
      <c r="N1414" s="464" t="e">
        <f t="shared" si="771"/>
        <v>#DIV/0!</v>
      </c>
      <c r="O1414" s="338" t="e">
        <f t="shared" si="771"/>
        <v>#DIV/0!</v>
      </c>
      <c r="P1414" s="338" t="e">
        <f t="shared" si="771"/>
        <v>#DIV/0!</v>
      </c>
      <c r="Q1414" s="338" t="e">
        <f t="shared" si="771"/>
        <v>#DIV/0!</v>
      </c>
      <c r="R1414" s="338" t="e">
        <f t="shared" si="771"/>
        <v>#DIV/0!</v>
      </c>
      <c r="S1414" s="338" t="e">
        <f t="shared" si="771"/>
        <v>#DIV/0!</v>
      </c>
      <c r="T1414" s="338" t="e">
        <f t="shared" si="771"/>
        <v>#DIV/0!</v>
      </c>
      <c r="U1414" s="338" t="e">
        <f t="shared" si="771"/>
        <v>#DIV/0!</v>
      </c>
      <c r="V1414" s="501" t="e">
        <f t="shared" si="771"/>
        <v>#DIV/0!</v>
      </c>
      <c r="W1414" s="338" t="e">
        <f t="shared" si="771"/>
        <v>#DIV/0!</v>
      </c>
      <c r="X1414" s="338" t="e">
        <f t="shared" si="771"/>
        <v>#DIV/0!</v>
      </c>
      <c r="Y1414" s="464" t="e">
        <f t="shared" si="771"/>
        <v>#DIV/0!</v>
      </c>
      <c r="Z1414" s="338" t="e">
        <f t="shared" si="771"/>
        <v>#DIV/0!</v>
      </c>
      <c r="AA1414" s="338" t="e">
        <f t="shared" si="771"/>
        <v>#DIV/0!</v>
      </c>
      <c r="AB1414" s="970" t="e">
        <f t="shared" si="771"/>
        <v>#DIV/0!</v>
      </c>
      <c r="AC1414" s="116"/>
      <c r="AD1414" s="1610"/>
      <c r="AE1414" s="587"/>
      <c r="AF1414" s="588"/>
      <c r="AK1414" s="15"/>
      <c r="AL1414" s="15"/>
      <c r="AM1414" s="15"/>
      <c r="AN1414" s="15"/>
      <c r="AO1414" s="440"/>
    </row>
    <row r="1415" spans="1:41" hidden="1">
      <c r="A1415" s="2060"/>
      <c r="B1415" s="127" t="s">
        <v>130</v>
      </c>
      <c r="C1415" s="2652"/>
      <c r="D1415" s="2061">
        <v>40.92</v>
      </c>
      <c r="E1415" s="386">
        <v>40.92</v>
      </c>
      <c r="F1415" s="92">
        <v>40.92</v>
      </c>
      <c r="G1415" s="92">
        <v>40.92</v>
      </c>
      <c r="H1415" s="445">
        <v>40.92</v>
      </c>
      <c r="I1415" s="92">
        <v>40.92</v>
      </c>
      <c r="J1415" s="92">
        <v>40.92</v>
      </c>
      <c r="K1415" s="92">
        <v>40.92</v>
      </c>
      <c r="L1415" s="92">
        <v>40.92</v>
      </c>
      <c r="M1415" s="92">
        <v>40.92</v>
      </c>
      <c r="N1415" s="445">
        <v>40.92</v>
      </c>
      <c r="O1415" s="92">
        <v>40.92</v>
      </c>
      <c r="P1415" s="92">
        <v>40.92</v>
      </c>
      <c r="Q1415" s="92">
        <v>40.92</v>
      </c>
      <c r="R1415" s="92">
        <v>40.92</v>
      </c>
      <c r="S1415" s="92">
        <v>40.92</v>
      </c>
      <c r="T1415" s="92">
        <v>40.92</v>
      </c>
      <c r="U1415" s="92">
        <v>40.92</v>
      </c>
      <c r="V1415" s="498">
        <v>40.92</v>
      </c>
      <c r="W1415" s="92">
        <v>40.92</v>
      </c>
      <c r="X1415" s="92">
        <v>40.92</v>
      </c>
      <c r="Y1415" s="445">
        <v>40.92</v>
      </c>
      <c r="Z1415" s="92">
        <v>40.92</v>
      </c>
      <c r="AA1415" s="92">
        <v>40.92</v>
      </c>
      <c r="AB1415" s="93">
        <v>40.92</v>
      </c>
      <c r="AC1415" s="419"/>
      <c r="AD1415" s="874"/>
      <c r="AE1415" s="875"/>
      <c r="AF1415" s="876"/>
      <c r="AK1415" s="15"/>
      <c r="AL1415" s="15"/>
      <c r="AM1415" s="15"/>
      <c r="AN1415" s="15"/>
      <c r="AO1415" s="440"/>
    </row>
    <row r="1416" spans="1:41" hidden="1">
      <c r="A1416" s="1814"/>
      <c r="B1416" s="125" t="s">
        <v>131</v>
      </c>
      <c r="D1416" s="370">
        <v>72.06</v>
      </c>
      <c r="E1416" s="73">
        <v>72.06</v>
      </c>
      <c r="F1416" s="158">
        <v>72.06</v>
      </c>
      <c r="G1416" s="158">
        <v>72.06</v>
      </c>
      <c r="H1416" s="446">
        <v>72.06</v>
      </c>
      <c r="I1416" s="158">
        <v>72.06</v>
      </c>
      <c r="J1416" s="158">
        <v>72.06</v>
      </c>
      <c r="K1416" s="158">
        <v>72.06</v>
      </c>
      <c r="L1416" s="158">
        <v>72.06</v>
      </c>
      <c r="M1416" s="158">
        <v>72.06</v>
      </c>
      <c r="N1416" s="446">
        <v>72.06</v>
      </c>
      <c r="O1416" s="158">
        <v>72.06</v>
      </c>
      <c r="P1416" s="158">
        <v>72.06</v>
      </c>
      <c r="Q1416" s="158">
        <v>72.06</v>
      </c>
      <c r="R1416" s="158">
        <v>72.06</v>
      </c>
      <c r="S1416" s="158">
        <v>72.06</v>
      </c>
      <c r="T1416" s="158">
        <v>72.06</v>
      </c>
      <c r="U1416" s="158">
        <v>72.06</v>
      </c>
      <c r="V1416" s="482">
        <v>72.06</v>
      </c>
      <c r="W1416" s="482">
        <v>72.06</v>
      </c>
      <c r="X1416" s="482">
        <v>72.06</v>
      </c>
      <c r="Y1416" s="446">
        <v>72.06</v>
      </c>
      <c r="Z1416" s="482">
        <v>72.06</v>
      </c>
      <c r="AA1416" s="482">
        <v>72.06</v>
      </c>
      <c r="AB1416" s="482">
        <v>72.06</v>
      </c>
      <c r="AC1416" s="134"/>
      <c r="AD1416" s="871"/>
      <c r="AE1416" s="872"/>
      <c r="AF1416" s="873"/>
      <c r="AG1416" s="15"/>
      <c r="AH1416" s="15"/>
      <c r="AI1416" s="15"/>
      <c r="AJ1416" s="15"/>
      <c r="AK1416" s="440"/>
      <c r="AL1416" s="440"/>
      <c r="AM1416" s="440"/>
      <c r="AN1416" s="440"/>
      <c r="AO1416" s="440"/>
    </row>
    <row r="1417" spans="1:41" ht="16.5" hidden="1" thickBot="1">
      <c r="A1417" s="3426" t="s">
        <v>49</v>
      </c>
      <c r="B1417" s="3427"/>
      <c r="C1417" s="3428"/>
      <c r="D1417" s="368"/>
      <c r="E1417" s="573">
        <f>SQRT(E1411*E1411+E1412*E1412)/E1347/1.73</f>
        <v>0</v>
      </c>
      <c r="F1417" s="182">
        <f t="shared" ref="F1417:AB1417" si="772">SQRT(F1411*F1411+F1412*F1412)/F1347/1.73</f>
        <v>0</v>
      </c>
      <c r="G1417" s="182">
        <f t="shared" si="772"/>
        <v>0</v>
      </c>
      <c r="H1417" s="453">
        <f t="shared" si="772"/>
        <v>0</v>
      </c>
      <c r="I1417" s="182">
        <f t="shared" si="772"/>
        <v>0</v>
      </c>
      <c r="J1417" s="182">
        <f t="shared" si="772"/>
        <v>0</v>
      </c>
      <c r="K1417" s="182">
        <f t="shared" si="772"/>
        <v>0</v>
      </c>
      <c r="L1417" s="182">
        <f t="shared" si="772"/>
        <v>0</v>
      </c>
      <c r="M1417" s="182">
        <f t="shared" si="772"/>
        <v>0</v>
      </c>
      <c r="N1417" s="453">
        <f t="shared" si="772"/>
        <v>0</v>
      </c>
      <c r="O1417" s="182">
        <f t="shared" si="772"/>
        <v>0</v>
      </c>
      <c r="P1417" s="182">
        <f t="shared" si="772"/>
        <v>0</v>
      </c>
      <c r="Q1417" s="182">
        <f t="shared" si="772"/>
        <v>0</v>
      </c>
      <c r="R1417" s="182">
        <f t="shared" si="772"/>
        <v>0</v>
      </c>
      <c r="S1417" s="182">
        <f t="shared" si="772"/>
        <v>0</v>
      </c>
      <c r="T1417" s="182">
        <f t="shared" si="772"/>
        <v>0</v>
      </c>
      <c r="U1417" s="182">
        <f t="shared" si="772"/>
        <v>0</v>
      </c>
      <c r="V1417" s="489">
        <f t="shared" si="772"/>
        <v>0</v>
      </c>
      <c r="W1417" s="182">
        <f t="shared" si="772"/>
        <v>0</v>
      </c>
      <c r="X1417" s="182">
        <f t="shared" si="772"/>
        <v>0</v>
      </c>
      <c r="Y1417" s="453">
        <f t="shared" si="772"/>
        <v>0</v>
      </c>
      <c r="Z1417" s="182">
        <f t="shared" si="772"/>
        <v>0</v>
      </c>
      <c r="AA1417" s="182">
        <f t="shared" si="772"/>
        <v>0</v>
      </c>
      <c r="AB1417" s="183">
        <f t="shared" si="772"/>
        <v>0</v>
      </c>
      <c r="AC1417" s="202">
        <f>AVERAGE(E1417:AB1417)</f>
        <v>0</v>
      </c>
      <c r="AD1417" s="98" t="e">
        <f>(AC1413-AC1417)/AC1413</f>
        <v>#DIV/0!</v>
      </c>
      <c r="AE1417" s="79"/>
      <c r="AF1417" s="80"/>
      <c r="AK1417" s="14"/>
      <c r="AL1417" s="14"/>
      <c r="AM1417" s="15"/>
      <c r="AN1417" s="14"/>
      <c r="AO1417" s="440"/>
    </row>
    <row r="1418" spans="1:41">
      <c r="A1418" s="3225" t="s">
        <v>65</v>
      </c>
      <c r="B1418" s="3194" t="s">
        <v>32</v>
      </c>
      <c r="C1418" s="123" t="s">
        <v>16</v>
      </c>
      <c r="D1418" s="115"/>
      <c r="E1418" s="345">
        <f t="shared" ref="E1418:AB1418" si="773">(E1422-D1422)*$AE1418*$AF1418</f>
        <v>0</v>
      </c>
      <c r="F1418" s="341">
        <f t="shared" si="773"/>
        <v>0</v>
      </c>
      <c r="G1418" s="341">
        <f t="shared" si="773"/>
        <v>0</v>
      </c>
      <c r="H1418" s="474">
        <f t="shared" si="773"/>
        <v>0</v>
      </c>
      <c r="I1418" s="341">
        <f t="shared" si="773"/>
        <v>0</v>
      </c>
      <c r="J1418" s="341">
        <f t="shared" si="773"/>
        <v>0</v>
      </c>
      <c r="K1418" s="372">
        <f t="shared" si="773"/>
        <v>0</v>
      </c>
      <c r="L1418" s="341">
        <f t="shared" si="773"/>
        <v>0</v>
      </c>
      <c r="M1418" s="341">
        <f t="shared" si="773"/>
        <v>0</v>
      </c>
      <c r="N1418" s="474">
        <f t="shared" si="773"/>
        <v>0</v>
      </c>
      <c r="O1418" s="341">
        <f t="shared" si="773"/>
        <v>0</v>
      </c>
      <c r="P1418" s="341">
        <f t="shared" si="773"/>
        <v>0</v>
      </c>
      <c r="Q1418" s="341">
        <f t="shared" si="773"/>
        <v>0</v>
      </c>
      <c r="R1418" s="341">
        <f t="shared" si="773"/>
        <v>0</v>
      </c>
      <c r="S1418" s="341">
        <f t="shared" si="773"/>
        <v>0</v>
      </c>
      <c r="T1418" s="341">
        <f t="shared" si="773"/>
        <v>0</v>
      </c>
      <c r="U1418" s="341">
        <f t="shared" si="773"/>
        <v>0</v>
      </c>
      <c r="V1418" s="503">
        <f t="shared" si="773"/>
        <v>0</v>
      </c>
      <c r="W1418" s="341">
        <f t="shared" si="773"/>
        <v>0</v>
      </c>
      <c r="X1418" s="341">
        <f t="shared" si="773"/>
        <v>0</v>
      </c>
      <c r="Y1418" s="474">
        <f t="shared" si="773"/>
        <v>0</v>
      </c>
      <c r="Z1418" s="341">
        <f t="shared" si="773"/>
        <v>0</v>
      </c>
      <c r="AA1418" s="341">
        <f t="shared" si="773"/>
        <v>0</v>
      </c>
      <c r="AB1418" s="650">
        <f t="shared" si="773"/>
        <v>0</v>
      </c>
      <c r="AC1418" s="108">
        <f>SUM(E1418:AB1418)</f>
        <v>0</v>
      </c>
      <c r="AD1418" s="870"/>
      <c r="AE1418" s="581">
        <v>0</v>
      </c>
      <c r="AF1418" s="582">
        <v>0</v>
      </c>
      <c r="AK1418" s="542"/>
      <c r="AL1418" s="543"/>
      <c r="AM1418" s="542"/>
      <c r="AN1418" s="15"/>
      <c r="AO1418" s="440"/>
    </row>
    <row r="1419" spans="1:41">
      <c r="A1419" s="3226"/>
      <c r="B1419" s="3195"/>
      <c r="C1419" s="125" t="s">
        <v>18</v>
      </c>
      <c r="D1419" s="110"/>
      <c r="E1419" s="327">
        <f t="shared" ref="E1419:AB1419" si="774">(E1423-D1423)*$AE1418*$AF1418</f>
        <v>0</v>
      </c>
      <c r="F1419" s="328">
        <f t="shared" si="774"/>
        <v>0</v>
      </c>
      <c r="G1419" s="328">
        <f t="shared" si="774"/>
        <v>0</v>
      </c>
      <c r="H1419" s="449">
        <f t="shared" si="774"/>
        <v>0</v>
      </c>
      <c r="I1419" s="328">
        <f t="shared" si="774"/>
        <v>0</v>
      </c>
      <c r="J1419" s="328">
        <f t="shared" si="774"/>
        <v>0</v>
      </c>
      <c r="K1419" s="2003">
        <f t="shared" si="774"/>
        <v>0</v>
      </c>
      <c r="L1419" s="328">
        <f t="shared" si="774"/>
        <v>0</v>
      </c>
      <c r="M1419" s="328">
        <f t="shared" si="774"/>
        <v>0</v>
      </c>
      <c r="N1419" s="449">
        <f t="shared" si="774"/>
        <v>0</v>
      </c>
      <c r="O1419" s="328">
        <f t="shared" si="774"/>
        <v>0</v>
      </c>
      <c r="P1419" s="328">
        <f t="shared" si="774"/>
        <v>0</v>
      </c>
      <c r="Q1419" s="328">
        <f t="shared" si="774"/>
        <v>0</v>
      </c>
      <c r="R1419" s="328">
        <f t="shared" si="774"/>
        <v>0</v>
      </c>
      <c r="S1419" s="328">
        <f t="shared" si="774"/>
        <v>0</v>
      </c>
      <c r="T1419" s="328">
        <f t="shared" si="774"/>
        <v>0</v>
      </c>
      <c r="U1419" s="328">
        <f t="shared" si="774"/>
        <v>0</v>
      </c>
      <c r="V1419" s="485">
        <f t="shared" si="774"/>
        <v>0</v>
      </c>
      <c r="W1419" s="328">
        <f t="shared" si="774"/>
        <v>0</v>
      </c>
      <c r="X1419" s="328">
        <f t="shared" si="774"/>
        <v>0</v>
      </c>
      <c r="Y1419" s="449">
        <f t="shared" si="774"/>
        <v>0</v>
      </c>
      <c r="Z1419" s="328">
        <f t="shared" si="774"/>
        <v>0</v>
      </c>
      <c r="AA1419" s="328">
        <f t="shared" si="774"/>
        <v>0</v>
      </c>
      <c r="AB1419" s="432">
        <f t="shared" si="774"/>
        <v>0</v>
      </c>
      <c r="AC1419" s="109">
        <f>SUM(E1419:AB1419)</f>
        <v>0</v>
      </c>
      <c r="AD1419" s="871"/>
      <c r="AE1419" s="872"/>
      <c r="AF1419" s="873"/>
      <c r="AK1419" s="15"/>
      <c r="AL1419" s="15"/>
      <c r="AM1419" s="15"/>
      <c r="AN1419" s="15"/>
      <c r="AO1419" s="440"/>
    </row>
    <row r="1420" spans="1:41">
      <c r="A1420" s="3226"/>
      <c r="B1420" s="3195"/>
      <c r="C1420" s="125" t="s">
        <v>19</v>
      </c>
      <c r="D1420" s="110"/>
      <c r="E1420" s="94"/>
      <c r="F1420" s="95"/>
      <c r="G1420" s="95"/>
      <c r="H1420" s="478"/>
      <c r="I1420" s="95"/>
      <c r="J1420" s="95"/>
      <c r="K1420" s="95"/>
      <c r="L1420" s="95"/>
      <c r="M1420" s="95"/>
      <c r="N1420" s="478"/>
      <c r="O1420" s="95"/>
      <c r="P1420" s="95"/>
      <c r="Q1420" s="95"/>
      <c r="R1420" s="95"/>
      <c r="S1420" s="95"/>
      <c r="T1420" s="95"/>
      <c r="U1420" s="95"/>
      <c r="V1420" s="504"/>
      <c r="W1420" s="95"/>
      <c r="X1420" s="95"/>
      <c r="Y1420" s="478"/>
      <c r="Z1420" s="95"/>
      <c r="AA1420" s="95"/>
      <c r="AB1420" s="564"/>
      <c r="AC1420" s="109"/>
      <c r="AD1420" s="871"/>
      <c r="AE1420" s="872"/>
      <c r="AF1420" s="873"/>
      <c r="AK1420" s="15"/>
      <c r="AL1420" s="15"/>
      <c r="AM1420" s="15"/>
      <c r="AN1420" s="15"/>
      <c r="AO1420" s="440"/>
    </row>
    <row r="1421" spans="1:41" ht="16.5" thickBot="1">
      <c r="A1421" s="3226"/>
      <c r="B1421" s="3195"/>
      <c r="C1421" s="565" t="s">
        <v>21</v>
      </c>
      <c r="D1421" s="130"/>
      <c r="E1421" s="379" t="e">
        <f t="shared" ref="E1421:AB1421" si="775">E1419/E1418</f>
        <v>#DIV/0!</v>
      </c>
      <c r="F1421" s="343" t="e">
        <f t="shared" si="775"/>
        <v>#DIV/0!</v>
      </c>
      <c r="G1421" s="343" t="e">
        <f t="shared" si="775"/>
        <v>#DIV/0!</v>
      </c>
      <c r="H1421" s="475" t="e">
        <f t="shared" si="775"/>
        <v>#DIV/0!</v>
      </c>
      <c r="I1421" s="343" t="e">
        <f t="shared" si="775"/>
        <v>#DIV/0!</v>
      </c>
      <c r="J1421" s="343" t="e">
        <f t="shared" si="775"/>
        <v>#DIV/0!</v>
      </c>
      <c r="K1421" s="343" t="e">
        <f t="shared" si="775"/>
        <v>#DIV/0!</v>
      </c>
      <c r="L1421" s="343" t="e">
        <f t="shared" si="775"/>
        <v>#DIV/0!</v>
      </c>
      <c r="M1421" s="343" t="e">
        <f t="shared" si="775"/>
        <v>#DIV/0!</v>
      </c>
      <c r="N1421" s="475" t="e">
        <f t="shared" si="775"/>
        <v>#DIV/0!</v>
      </c>
      <c r="O1421" s="343" t="e">
        <f t="shared" si="775"/>
        <v>#DIV/0!</v>
      </c>
      <c r="P1421" s="343" t="e">
        <f t="shared" si="775"/>
        <v>#DIV/0!</v>
      </c>
      <c r="Q1421" s="343" t="e">
        <f t="shared" si="775"/>
        <v>#DIV/0!</v>
      </c>
      <c r="R1421" s="343" t="e">
        <f t="shared" si="775"/>
        <v>#DIV/0!</v>
      </c>
      <c r="S1421" s="343" t="e">
        <f t="shared" si="775"/>
        <v>#DIV/0!</v>
      </c>
      <c r="T1421" s="343" t="e">
        <f t="shared" si="775"/>
        <v>#DIV/0!</v>
      </c>
      <c r="U1421" s="343" t="e">
        <f t="shared" si="775"/>
        <v>#DIV/0!</v>
      </c>
      <c r="V1421" s="483" t="e">
        <f t="shared" si="775"/>
        <v>#DIV/0!</v>
      </c>
      <c r="W1421" s="343" t="e">
        <f t="shared" si="775"/>
        <v>#DIV/0!</v>
      </c>
      <c r="X1421" s="343" t="e">
        <f t="shared" si="775"/>
        <v>#DIV/0!</v>
      </c>
      <c r="Y1421" s="475" t="e">
        <f t="shared" si="775"/>
        <v>#DIV/0!</v>
      </c>
      <c r="Z1421" s="343" t="e">
        <f t="shared" si="775"/>
        <v>#DIV/0!</v>
      </c>
      <c r="AA1421" s="343" t="e">
        <f t="shared" si="775"/>
        <v>#DIV/0!</v>
      </c>
      <c r="AB1421" s="566" t="e">
        <f t="shared" si="775"/>
        <v>#DIV/0!</v>
      </c>
      <c r="AC1421" s="130"/>
      <c r="AD1421" s="871"/>
      <c r="AE1421" s="872"/>
      <c r="AF1421" s="873"/>
      <c r="AK1421" s="15"/>
      <c r="AL1421" s="15"/>
      <c r="AM1421" s="15"/>
      <c r="AN1421" s="15"/>
      <c r="AO1421" s="440"/>
    </row>
    <row r="1422" spans="1:41" hidden="1">
      <c r="A1422" s="1805"/>
      <c r="B1422" s="123" t="s">
        <v>130</v>
      </c>
      <c r="C1422" s="2653"/>
      <c r="D1422" s="115"/>
      <c r="E1422" s="1818"/>
      <c r="F1422" s="208"/>
      <c r="G1422" s="208"/>
      <c r="H1422" s="447"/>
      <c r="I1422" s="208"/>
      <c r="J1422" s="208"/>
      <c r="K1422" s="208"/>
      <c r="L1422" s="208"/>
      <c r="M1422" s="208"/>
      <c r="N1422" s="447"/>
      <c r="O1422" s="208"/>
      <c r="P1422" s="208"/>
      <c r="Q1422" s="208"/>
      <c r="R1422" s="208"/>
      <c r="S1422" s="208"/>
      <c r="T1422" s="208"/>
      <c r="U1422" s="208"/>
      <c r="V1422" s="481"/>
      <c r="W1422" s="208"/>
      <c r="X1422" s="208"/>
      <c r="Y1422" s="447"/>
      <c r="Z1422" s="208"/>
      <c r="AA1422" s="208"/>
      <c r="AB1422" s="350"/>
      <c r="AC1422" s="115"/>
      <c r="AD1422" s="871"/>
      <c r="AE1422" s="872"/>
      <c r="AF1422" s="873"/>
      <c r="AK1422" s="15"/>
      <c r="AL1422" s="15"/>
      <c r="AM1422" s="15"/>
      <c r="AN1422" s="15"/>
      <c r="AO1422" s="440"/>
    </row>
    <row r="1423" spans="1:41" hidden="1">
      <c r="A1423" s="1814"/>
      <c r="B1423" s="125" t="s">
        <v>131</v>
      </c>
      <c r="D1423" s="110"/>
      <c r="E1423" s="81"/>
      <c r="F1423" s="158"/>
      <c r="G1423" s="158"/>
      <c r="H1423" s="446"/>
      <c r="I1423" s="158"/>
      <c r="J1423" s="158"/>
      <c r="K1423" s="158"/>
      <c r="L1423" s="158"/>
      <c r="M1423" s="158"/>
      <c r="N1423" s="446"/>
      <c r="O1423" s="158"/>
      <c r="P1423" s="158"/>
      <c r="Q1423" s="158"/>
      <c r="R1423" s="158"/>
      <c r="S1423" s="158"/>
      <c r="T1423" s="158"/>
      <c r="U1423" s="158"/>
      <c r="V1423" s="482"/>
      <c r="W1423" s="158"/>
      <c r="X1423" s="158"/>
      <c r="Y1423" s="446"/>
      <c r="Z1423" s="158"/>
      <c r="AA1423" s="158"/>
      <c r="AB1423" s="336"/>
      <c r="AC1423" s="110"/>
      <c r="AD1423" s="871"/>
      <c r="AE1423" s="872"/>
      <c r="AF1423" s="873"/>
      <c r="AG1423" s="15"/>
      <c r="AH1423" s="15"/>
      <c r="AI1423" s="15"/>
      <c r="AJ1423" s="15"/>
      <c r="AK1423" s="440"/>
      <c r="AL1423" s="440"/>
      <c r="AM1423" s="440"/>
      <c r="AN1423" s="440"/>
      <c r="AO1423" s="440"/>
    </row>
    <row r="1424" spans="1:41" ht="16.5" hidden="1" thickBot="1">
      <c r="A1424" s="3426" t="s">
        <v>49</v>
      </c>
      <c r="B1424" s="3427"/>
      <c r="C1424" s="3428"/>
      <c r="D1424" s="116"/>
      <c r="E1424" s="181">
        <f>SQRT(E1418*E1418+E1419*E1419)/E1347/1.73</f>
        <v>0</v>
      </c>
      <c r="F1424" s="182">
        <f t="shared" ref="F1424:AB1424" si="776">SQRT(F1418*F1418+F1419*F1419)/F1347/1.73</f>
        <v>0</v>
      </c>
      <c r="G1424" s="182">
        <f t="shared" si="776"/>
        <v>0</v>
      </c>
      <c r="H1424" s="453">
        <f t="shared" si="776"/>
        <v>0</v>
      </c>
      <c r="I1424" s="182">
        <f t="shared" si="776"/>
        <v>0</v>
      </c>
      <c r="J1424" s="182">
        <f t="shared" si="776"/>
        <v>0</v>
      </c>
      <c r="K1424" s="182">
        <f t="shared" si="776"/>
        <v>0</v>
      </c>
      <c r="L1424" s="182">
        <f t="shared" si="776"/>
        <v>0</v>
      </c>
      <c r="M1424" s="182">
        <f t="shared" si="776"/>
        <v>0</v>
      </c>
      <c r="N1424" s="453">
        <f t="shared" si="776"/>
        <v>0</v>
      </c>
      <c r="O1424" s="182">
        <f t="shared" si="776"/>
        <v>0</v>
      </c>
      <c r="P1424" s="182">
        <f t="shared" si="776"/>
        <v>0</v>
      </c>
      <c r="Q1424" s="182">
        <f t="shared" si="776"/>
        <v>0</v>
      </c>
      <c r="R1424" s="182">
        <f t="shared" si="776"/>
        <v>0</v>
      </c>
      <c r="S1424" s="182">
        <f t="shared" si="776"/>
        <v>0</v>
      </c>
      <c r="T1424" s="182">
        <f t="shared" si="776"/>
        <v>0</v>
      </c>
      <c r="U1424" s="182">
        <f t="shared" si="776"/>
        <v>0</v>
      </c>
      <c r="V1424" s="489">
        <f t="shared" si="776"/>
        <v>0</v>
      </c>
      <c r="W1424" s="182">
        <f t="shared" si="776"/>
        <v>0</v>
      </c>
      <c r="X1424" s="182">
        <f t="shared" si="776"/>
        <v>0</v>
      </c>
      <c r="Y1424" s="453">
        <f t="shared" si="776"/>
        <v>0</v>
      </c>
      <c r="Z1424" s="182">
        <f t="shared" si="776"/>
        <v>0</v>
      </c>
      <c r="AA1424" s="182">
        <f t="shared" si="776"/>
        <v>0</v>
      </c>
      <c r="AB1424" s="435">
        <f t="shared" si="776"/>
        <v>0</v>
      </c>
      <c r="AC1424" s="111">
        <f>AVERAGE(E1424:AB1424)</f>
        <v>0</v>
      </c>
      <c r="AD1424" s="98" t="e">
        <f>(AC1420-AC1424)/AC1420</f>
        <v>#DIV/0!</v>
      </c>
      <c r="AE1424" s="79"/>
      <c r="AF1424" s="80"/>
      <c r="AK1424" s="14"/>
      <c r="AL1424" s="14"/>
      <c r="AM1424" s="15"/>
      <c r="AN1424" s="14"/>
      <c r="AO1424" s="440"/>
    </row>
    <row r="1425" spans="1:41">
      <c r="A1425" s="3225" t="s">
        <v>255</v>
      </c>
      <c r="B1425" s="3194" t="s">
        <v>256</v>
      </c>
      <c r="C1425" s="123" t="s">
        <v>16</v>
      </c>
      <c r="D1425" s="115" t="s">
        <v>129</v>
      </c>
      <c r="E1425" s="326">
        <f t="shared" ref="E1425:AB1425" si="777">(E1429-D1429)*$AE1425*$AF1425</f>
        <v>48.00000000068394</v>
      </c>
      <c r="F1425" s="71">
        <f t="shared" si="777"/>
        <v>46.000000000276486</v>
      </c>
      <c r="G1425" s="71">
        <f t="shared" si="777"/>
        <v>47.999999998864951</v>
      </c>
      <c r="H1425" s="448">
        <f t="shared" si="777"/>
        <v>46.000000000276486</v>
      </c>
      <c r="I1425" s="71">
        <f t="shared" si="777"/>
        <v>56.000000000494765</v>
      </c>
      <c r="J1425" s="71">
        <f t="shared" si="777"/>
        <v>54.000000000087311</v>
      </c>
      <c r="K1425" s="2006">
        <f t="shared" si="777"/>
        <v>56.000000000494765</v>
      </c>
      <c r="L1425" s="71">
        <f t="shared" si="777"/>
        <v>69.999999999708962</v>
      </c>
      <c r="M1425" s="71">
        <f t="shared" si="777"/>
        <v>69.999999999708962</v>
      </c>
      <c r="N1425" s="448">
        <f t="shared" si="777"/>
        <v>64.00000000030559</v>
      </c>
      <c r="O1425" s="71">
        <f t="shared" si="777"/>
        <v>69.999999999708962</v>
      </c>
      <c r="P1425" s="71">
        <f t="shared" si="777"/>
        <v>61.999999999898137</v>
      </c>
      <c r="Q1425" s="71">
        <f t="shared" si="777"/>
        <v>72.000000000116415</v>
      </c>
      <c r="R1425" s="71">
        <f t="shared" si="777"/>
        <v>61.999999999898137</v>
      </c>
      <c r="S1425" s="71">
        <f t="shared" si="777"/>
        <v>61.999999999898137</v>
      </c>
      <c r="T1425" s="71">
        <f t="shared" si="777"/>
        <v>64.00000000030559</v>
      </c>
      <c r="U1425" s="71">
        <f t="shared" si="777"/>
        <v>69.999999999708962</v>
      </c>
      <c r="V1425" s="484">
        <f t="shared" si="777"/>
        <v>64.00000000030559</v>
      </c>
      <c r="W1425" s="71">
        <f t="shared" si="777"/>
        <v>69.999999999708962</v>
      </c>
      <c r="X1425" s="71">
        <f t="shared" si="777"/>
        <v>61.999999999898137</v>
      </c>
      <c r="Y1425" s="448">
        <f t="shared" si="777"/>
        <v>64.00000000030559</v>
      </c>
      <c r="Z1425" s="71">
        <f t="shared" si="777"/>
        <v>61.999999999898137</v>
      </c>
      <c r="AA1425" s="71">
        <f t="shared" si="777"/>
        <v>56.000000000494765</v>
      </c>
      <c r="AB1425" s="431">
        <f t="shared" si="777"/>
        <v>61.999999999898137</v>
      </c>
      <c r="AC1425" s="108">
        <f>SUM(E1425:AB1425)</f>
        <v>1460.0000000009459</v>
      </c>
      <c r="AD1425" s="870"/>
      <c r="AE1425" s="581">
        <v>100</v>
      </c>
      <c r="AF1425" s="582">
        <v>20</v>
      </c>
      <c r="AK1425" s="542"/>
      <c r="AL1425" s="543"/>
      <c r="AM1425" s="542"/>
      <c r="AN1425" s="15"/>
      <c r="AO1425" s="440"/>
    </row>
    <row r="1426" spans="1:41">
      <c r="A1426" s="3226"/>
      <c r="B1426" s="3195"/>
      <c r="C1426" s="125" t="s">
        <v>18</v>
      </c>
      <c r="D1426" s="110" t="s">
        <v>129</v>
      </c>
      <c r="E1426" s="327">
        <f t="shared" ref="E1426:AB1426" si="778">(E1430-D1430)*$AE1425*$AF1425</f>
        <v>47.999999999774445</v>
      </c>
      <c r="F1426" s="328">
        <f t="shared" si="778"/>
        <v>46.000000000276486</v>
      </c>
      <c r="G1426" s="328">
        <f t="shared" si="778"/>
        <v>47.999999999774445</v>
      </c>
      <c r="H1426" s="449">
        <f t="shared" si="778"/>
        <v>46.000000000276486</v>
      </c>
      <c r="I1426" s="328">
        <f t="shared" si="778"/>
        <v>56.000000000494765</v>
      </c>
      <c r="J1426" s="328">
        <f t="shared" si="778"/>
        <v>53.999999999177817</v>
      </c>
      <c r="K1426" s="2003">
        <f t="shared" si="778"/>
        <v>56.000000000494765</v>
      </c>
      <c r="L1426" s="328">
        <f t="shared" si="778"/>
        <v>69.999999999708962</v>
      </c>
      <c r="M1426" s="328">
        <f t="shared" si="778"/>
        <v>70.000000000618456</v>
      </c>
      <c r="N1426" s="449">
        <f t="shared" si="778"/>
        <v>63.999999999396096</v>
      </c>
      <c r="O1426" s="328">
        <f t="shared" si="778"/>
        <v>69.999999999708962</v>
      </c>
      <c r="P1426" s="328">
        <f t="shared" si="778"/>
        <v>62.000000000807631</v>
      </c>
      <c r="Q1426" s="328">
        <f t="shared" si="778"/>
        <v>71.999999999206921</v>
      </c>
      <c r="R1426" s="328">
        <f t="shared" si="778"/>
        <v>62.000000000807631</v>
      </c>
      <c r="S1426" s="328">
        <f t="shared" si="778"/>
        <v>61.999999999898137</v>
      </c>
      <c r="T1426" s="328">
        <f t="shared" si="778"/>
        <v>63.999999999396096</v>
      </c>
      <c r="U1426" s="328">
        <f t="shared" si="778"/>
        <v>70.000000000618456</v>
      </c>
      <c r="V1426" s="485">
        <f t="shared" si="778"/>
        <v>63.999999999396096</v>
      </c>
      <c r="W1426" s="328">
        <f t="shared" si="778"/>
        <v>70.000000000618456</v>
      </c>
      <c r="X1426" s="328">
        <f t="shared" si="778"/>
        <v>61.999999999898137</v>
      </c>
      <c r="Y1426" s="449">
        <f t="shared" si="778"/>
        <v>63.999999999396096</v>
      </c>
      <c r="Z1426" s="328">
        <f t="shared" si="778"/>
        <v>62.000000000807631</v>
      </c>
      <c r="AA1426" s="328">
        <f t="shared" si="778"/>
        <v>55.99999999958527</v>
      </c>
      <c r="AB1426" s="432">
        <f t="shared" si="778"/>
        <v>61.999999999898137</v>
      </c>
      <c r="AC1426" s="109">
        <f>SUM(E1426:AB1426)</f>
        <v>1460.0000000000364</v>
      </c>
      <c r="AD1426" s="871"/>
      <c r="AE1426" s="872"/>
      <c r="AF1426" s="873"/>
      <c r="AK1426" s="15"/>
      <c r="AL1426" s="15"/>
      <c r="AM1426" s="15"/>
      <c r="AN1426" s="15"/>
      <c r="AO1426" s="440"/>
    </row>
    <row r="1427" spans="1:41">
      <c r="A1427" s="3226"/>
      <c r="B1427" s="3195"/>
      <c r="C1427" s="125" t="s">
        <v>19</v>
      </c>
      <c r="D1427" s="110" t="s">
        <v>20</v>
      </c>
      <c r="E1427" s="1715">
        <v>6</v>
      </c>
      <c r="F1427" s="426">
        <v>6</v>
      </c>
      <c r="G1427" s="426">
        <v>6</v>
      </c>
      <c r="H1427" s="450">
        <v>6</v>
      </c>
      <c r="I1427" s="426">
        <v>7</v>
      </c>
      <c r="J1427" s="426">
        <v>7</v>
      </c>
      <c r="K1427" s="426">
        <v>7</v>
      </c>
      <c r="L1427" s="426">
        <v>9</v>
      </c>
      <c r="M1427" s="426">
        <v>9</v>
      </c>
      <c r="N1427" s="450">
        <v>8</v>
      </c>
      <c r="O1427" s="426">
        <v>9</v>
      </c>
      <c r="P1427" s="426">
        <v>8</v>
      </c>
      <c r="Q1427" s="426">
        <v>9</v>
      </c>
      <c r="R1427" s="426">
        <v>8</v>
      </c>
      <c r="S1427" s="426">
        <v>8</v>
      </c>
      <c r="T1427" s="426">
        <v>8</v>
      </c>
      <c r="U1427" s="426">
        <v>9</v>
      </c>
      <c r="V1427" s="486">
        <v>8</v>
      </c>
      <c r="W1427" s="426">
        <v>9</v>
      </c>
      <c r="X1427" s="426">
        <v>8</v>
      </c>
      <c r="Y1427" s="450">
        <v>8</v>
      </c>
      <c r="Z1427" s="426">
        <v>8</v>
      </c>
      <c r="AA1427" s="426">
        <v>7</v>
      </c>
      <c r="AB1427" s="1716">
        <v>8</v>
      </c>
      <c r="AC1427" s="109">
        <f>AVERAGE(E1427:AB1427)</f>
        <v>7.75</v>
      </c>
      <c r="AD1427" s="871"/>
      <c r="AE1427" s="872"/>
      <c r="AF1427" s="873"/>
      <c r="AK1427" s="15"/>
      <c r="AL1427" s="15"/>
      <c r="AM1427" s="15"/>
      <c r="AN1427" s="15"/>
      <c r="AO1427" s="440"/>
    </row>
    <row r="1428" spans="1:41" ht="16.5" thickBot="1">
      <c r="A1428" s="3226"/>
      <c r="B1428" s="3195"/>
      <c r="C1428" s="565" t="s">
        <v>21</v>
      </c>
      <c r="D1428" s="130"/>
      <c r="E1428" s="379">
        <f t="shared" ref="E1428:AB1428" si="779">E1426/E1425</f>
        <v>0.99999999998105216</v>
      </c>
      <c r="F1428" s="343">
        <f t="shared" si="779"/>
        <v>1</v>
      </c>
      <c r="G1428" s="343">
        <f t="shared" si="779"/>
        <v>1.0000000000189477</v>
      </c>
      <c r="H1428" s="475">
        <f t="shared" si="779"/>
        <v>1</v>
      </c>
      <c r="I1428" s="343">
        <f t="shared" si="779"/>
        <v>1</v>
      </c>
      <c r="J1428" s="343">
        <f t="shared" si="779"/>
        <v>0.99999999998315747</v>
      </c>
      <c r="K1428" s="343">
        <f t="shared" si="779"/>
        <v>1</v>
      </c>
      <c r="L1428" s="343">
        <f t="shared" si="779"/>
        <v>1</v>
      </c>
      <c r="M1428" s="343">
        <f t="shared" si="779"/>
        <v>1.0000000000129927</v>
      </c>
      <c r="N1428" s="475">
        <f t="shared" si="779"/>
        <v>0.99999999998578915</v>
      </c>
      <c r="O1428" s="343">
        <f t="shared" si="779"/>
        <v>1</v>
      </c>
      <c r="P1428" s="343">
        <f t="shared" si="779"/>
        <v>1.0000000000146694</v>
      </c>
      <c r="Q1428" s="343">
        <f t="shared" si="779"/>
        <v>0.9999999999873681</v>
      </c>
      <c r="R1428" s="343">
        <f t="shared" si="779"/>
        <v>1.0000000000146694</v>
      </c>
      <c r="S1428" s="343">
        <f t="shared" si="779"/>
        <v>1</v>
      </c>
      <c r="T1428" s="343">
        <f t="shared" si="779"/>
        <v>0.99999999998578915</v>
      </c>
      <c r="U1428" s="343">
        <f t="shared" si="779"/>
        <v>1.0000000000129927</v>
      </c>
      <c r="V1428" s="483">
        <f t="shared" si="779"/>
        <v>0.99999999998578915</v>
      </c>
      <c r="W1428" s="343">
        <f t="shared" si="779"/>
        <v>1.0000000000129927</v>
      </c>
      <c r="X1428" s="343">
        <f t="shared" si="779"/>
        <v>1</v>
      </c>
      <c r="Y1428" s="475">
        <f t="shared" si="779"/>
        <v>0.99999999998578915</v>
      </c>
      <c r="Z1428" s="343">
        <f t="shared" si="779"/>
        <v>1.0000000000146694</v>
      </c>
      <c r="AA1428" s="343">
        <f t="shared" si="779"/>
        <v>0.99999999998375899</v>
      </c>
      <c r="AB1428" s="566">
        <f t="shared" si="779"/>
        <v>1</v>
      </c>
      <c r="AC1428" s="130"/>
      <c r="AD1428" s="871"/>
      <c r="AE1428" s="872"/>
      <c r="AF1428" s="873"/>
      <c r="AK1428" s="15"/>
      <c r="AL1428" s="15"/>
      <c r="AM1428" s="15"/>
      <c r="AN1428" s="15"/>
      <c r="AO1428" s="440"/>
    </row>
    <row r="1429" spans="1:41" hidden="1">
      <c r="A1429" s="1802"/>
      <c r="B1429" s="1798"/>
      <c r="C1429" s="570" t="s">
        <v>130</v>
      </c>
      <c r="D1429" s="115">
        <v>7612.16</v>
      </c>
      <c r="E1429" s="1818">
        <v>7612.1840000000002</v>
      </c>
      <c r="F1429" s="208">
        <v>7612.2070000000003</v>
      </c>
      <c r="G1429" s="208">
        <v>7612.2309999999998</v>
      </c>
      <c r="H1429" s="447">
        <v>7612.2539999999999</v>
      </c>
      <c r="I1429" s="208">
        <v>7612.2820000000002</v>
      </c>
      <c r="J1429" s="208">
        <v>7612.3090000000002</v>
      </c>
      <c r="K1429" s="208">
        <v>7612.3370000000004</v>
      </c>
      <c r="L1429" s="208">
        <v>7612.3720000000003</v>
      </c>
      <c r="M1429" s="208">
        <v>7612.4070000000002</v>
      </c>
      <c r="N1429" s="447">
        <v>7612.4390000000003</v>
      </c>
      <c r="O1429" s="208">
        <v>7612.4740000000002</v>
      </c>
      <c r="P1429" s="208">
        <v>7612.5050000000001</v>
      </c>
      <c r="Q1429" s="208">
        <v>7612.5410000000002</v>
      </c>
      <c r="R1429" s="208">
        <v>7612.5720000000001</v>
      </c>
      <c r="S1429" s="208">
        <v>7612.6030000000001</v>
      </c>
      <c r="T1429" s="208">
        <v>7612.6350000000002</v>
      </c>
      <c r="U1429" s="208">
        <v>7612.67</v>
      </c>
      <c r="V1429" s="481">
        <v>7612.7020000000002</v>
      </c>
      <c r="W1429" s="208">
        <v>7612.7370000000001</v>
      </c>
      <c r="X1429" s="208">
        <v>7612.768</v>
      </c>
      <c r="Y1429" s="447">
        <v>7612.8</v>
      </c>
      <c r="Z1429" s="208">
        <v>7612.8310000000001</v>
      </c>
      <c r="AA1429" s="208">
        <v>7612.8590000000004</v>
      </c>
      <c r="AB1429" s="350">
        <v>7612.89</v>
      </c>
      <c r="AC1429" s="115"/>
      <c r="AD1429" s="871"/>
      <c r="AE1429" s="872"/>
      <c r="AF1429" s="873"/>
      <c r="AK1429" s="15"/>
      <c r="AL1429" s="15"/>
      <c r="AM1429" s="15"/>
      <c r="AN1429" s="15"/>
      <c r="AO1429" s="440"/>
    </row>
    <row r="1430" spans="1:41" hidden="1">
      <c r="A1430" s="1803"/>
      <c r="B1430" s="1799"/>
      <c r="C1430" s="126" t="s">
        <v>131</v>
      </c>
      <c r="D1430" s="110">
        <v>2788.08</v>
      </c>
      <c r="E1430" s="81">
        <v>2788.1039999999998</v>
      </c>
      <c r="F1430" s="158">
        <v>2788.127</v>
      </c>
      <c r="G1430" s="158">
        <v>2788.1509999999998</v>
      </c>
      <c r="H1430" s="446">
        <v>2788.174</v>
      </c>
      <c r="I1430" s="158">
        <v>2788.2020000000002</v>
      </c>
      <c r="J1430" s="158">
        <v>2788.2289999999998</v>
      </c>
      <c r="K1430" s="158">
        <v>2788.2570000000001</v>
      </c>
      <c r="L1430" s="158">
        <v>2788.2919999999999</v>
      </c>
      <c r="M1430" s="158">
        <v>2788.3270000000002</v>
      </c>
      <c r="N1430" s="446">
        <v>2788.3589999999999</v>
      </c>
      <c r="O1430" s="158">
        <v>2788.3939999999998</v>
      </c>
      <c r="P1430" s="158">
        <v>2788.4250000000002</v>
      </c>
      <c r="Q1430" s="158">
        <v>2788.4609999999998</v>
      </c>
      <c r="R1430" s="158">
        <v>2788.4920000000002</v>
      </c>
      <c r="S1430" s="158">
        <v>2788.5230000000001</v>
      </c>
      <c r="T1430" s="158">
        <v>2788.5549999999998</v>
      </c>
      <c r="U1430" s="158">
        <v>2788.59</v>
      </c>
      <c r="V1430" s="482">
        <v>2788.6219999999998</v>
      </c>
      <c r="W1430" s="158">
        <v>2788.6570000000002</v>
      </c>
      <c r="X1430" s="158">
        <v>2788.6880000000001</v>
      </c>
      <c r="Y1430" s="446">
        <v>2788.72</v>
      </c>
      <c r="Z1430" s="158">
        <v>2788.7510000000002</v>
      </c>
      <c r="AA1430" s="158">
        <v>2788.779</v>
      </c>
      <c r="AB1430" s="336">
        <v>2788.81</v>
      </c>
      <c r="AC1430" s="110"/>
      <c r="AD1430" s="871"/>
      <c r="AE1430" s="872"/>
      <c r="AF1430" s="873"/>
      <c r="AG1430" s="15"/>
      <c r="AH1430" s="15"/>
      <c r="AI1430" s="15"/>
      <c r="AJ1430" s="15"/>
      <c r="AK1430" s="440"/>
      <c r="AL1430" s="440"/>
      <c r="AM1430" s="440"/>
      <c r="AN1430" s="440"/>
      <c r="AO1430" s="440"/>
    </row>
    <row r="1431" spans="1:41" ht="16.5" hidden="1" thickBot="1">
      <c r="A1431" s="3358" t="s">
        <v>49</v>
      </c>
      <c r="B1431" s="3285"/>
      <c r="C1431" s="3359"/>
      <c r="D1431" s="130"/>
      <c r="E1431" s="651">
        <f>SQRT(E1425*E1425+E1426*E1426)/E1347/1.73</f>
        <v>3.8281263777940331</v>
      </c>
      <c r="F1431" s="652">
        <f t="shared" ref="F1431:AB1431" si="780">SQRT(F1425*F1425+F1426*F1426)/F1347/1.73</f>
        <v>3.6508122717073563</v>
      </c>
      <c r="G1431" s="652">
        <f t="shared" si="780"/>
        <v>3.8095432399655684</v>
      </c>
      <c r="H1431" s="653">
        <f t="shared" si="780"/>
        <v>3.6331754974479007</v>
      </c>
      <c r="I1431" s="652">
        <f t="shared" si="780"/>
        <v>4.4444671133954214</v>
      </c>
      <c r="J1431" s="652">
        <f t="shared" si="780"/>
        <v>4.2857361449928444</v>
      </c>
      <c r="K1431" s="652">
        <f t="shared" si="780"/>
        <v>4.4661474407778385</v>
      </c>
      <c r="L1431" s="652">
        <f t="shared" si="780"/>
        <v>5.5826843008997642</v>
      </c>
      <c r="M1431" s="652">
        <f t="shared" si="780"/>
        <v>5.6376861167087995</v>
      </c>
      <c r="N1431" s="653">
        <f t="shared" si="780"/>
        <v>5.0548528659723075</v>
      </c>
      <c r="O1431" s="652">
        <f t="shared" si="780"/>
        <v>5.5287453221471097</v>
      </c>
      <c r="P1431" s="652">
        <f t="shared" si="780"/>
        <v>4.8968887139499566</v>
      </c>
      <c r="Q1431" s="652">
        <f t="shared" si="780"/>
        <v>5.6867094742053776</v>
      </c>
      <c r="R1431" s="652">
        <f t="shared" si="780"/>
        <v>4.9206600183866067</v>
      </c>
      <c r="S1431" s="652">
        <f t="shared" si="780"/>
        <v>4.8733459797125294</v>
      </c>
      <c r="T1431" s="652">
        <f t="shared" si="780"/>
        <v>5.0305506887320552</v>
      </c>
      <c r="U1431" s="652">
        <f t="shared" si="780"/>
        <v>5.5021648158263767</v>
      </c>
      <c r="V1431" s="1057">
        <f t="shared" si="780"/>
        <v>5.0305506887320552</v>
      </c>
      <c r="W1431" s="652">
        <f t="shared" si="780"/>
        <v>5.5287453221830258</v>
      </c>
      <c r="X1431" s="652">
        <f t="shared" si="780"/>
        <v>4.8733459797125294</v>
      </c>
      <c r="Y1431" s="653">
        <f t="shared" si="780"/>
        <v>5.0305506887320552</v>
      </c>
      <c r="Z1431" s="652">
        <f t="shared" si="780"/>
        <v>4.8733459797482741</v>
      </c>
      <c r="AA1431" s="652">
        <f t="shared" si="780"/>
        <v>4.3806709346986707</v>
      </c>
      <c r="AB1431" s="654">
        <f t="shared" si="780"/>
        <v>4.8500285348335233</v>
      </c>
      <c r="AC1431" s="655">
        <f>AVERAGE(E1431:AB1431)</f>
        <v>4.8083139379692481</v>
      </c>
      <c r="AD1431" s="98">
        <f>(AC1427-AC1431)/AC1427</f>
        <v>0.3795723951007422</v>
      </c>
      <c r="AE1431" s="79"/>
      <c r="AF1431" s="80"/>
      <c r="AK1431" s="14"/>
      <c r="AL1431" s="14"/>
      <c r="AM1431" s="15"/>
      <c r="AN1431" s="14"/>
      <c r="AO1431" s="440"/>
    </row>
    <row r="1432" spans="1:41" ht="16.5" thickBot="1">
      <c r="A1432" s="908"/>
      <c r="B1432" s="1793" t="s">
        <v>38</v>
      </c>
      <c r="C1432" s="123" t="s">
        <v>16</v>
      </c>
      <c r="D1432" s="115"/>
      <c r="E1432" s="1818">
        <f t="shared" ref="E1432:AB1432" si="781">(E1433-D1433)*$AE1432*$AF1432</f>
        <v>0.40000000000873115</v>
      </c>
      <c r="F1432" s="208">
        <f t="shared" si="781"/>
        <v>0.39999999999054126</v>
      </c>
      <c r="G1432" s="208">
        <f t="shared" si="781"/>
        <v>0.59999999999490683</v>
      </c>
      <c r="H1432" s="447">
        <f t="shared" si="781"/>
        <v>0.40000000000873115</v>
      </c>
      <c r="I1432" s="208">
        <f t="shared" si="781"/>
        <v>0.39999999999054126</v>
      </c>
      <c r="J1432" s="208">
        <f t="shared" si="781"/>
        <v>0.40000000000873115</v>
      </c>
      <c r="K1432" s="2031">
        <f t="shared" si="781"/>
        <v>0.39999999999054126</v>
      </c>
      <c r="L1432" s="208">
        <f t="shared" si="781"/>
        <v>1.2000000000080036</v>
      </c>
      <c r="M1432" s="208">
        <f t="shared" si="781"/>
        <v>0.7999999999992724</v>
      </c>
      <c r="N1432" s="447">
        <f t="shared" si="781"/>
        <v>0.7999999999992724</v>
      </c>
      <c r="O1432" s="208">
        <f t="shared" si="781"/>
        <v>0.7999999999992724</v>
      </c>
      <c r="P1432" s="208">
        <f t="shared" si="781"/>
        <v>1.000000000003638</v>
      </c>
      <c r="Q1432" s="208">
        <f t="shared" si="781"/>
        <v>1.000000000003638</v>
      </c>
      <c r="R1432" s="208">
        <f t="shared" si="781"/>
        <v>0.99999999998544808</v>
      </c>
      <c r="S1432" s="208">
        <f t="shared" si="781"/>
        <v>1.000000000003638</v>
      </c>
      <c r="T1432" s="208">
        <f t="shared" si="781"/>
        <v>1.2000000000080036</v>
      </c>
      <c r="U1432" s="208">
        <f t="shared" si="781"/>
        <v>0.7999999999992724</v>
      </c>
      <c r="V1432" s="481">
        <f t="shared" si="781"/>
        <v>1.000000000003638</v>
      </c>
      <c r="W1432" s="208">
        <f t="shared" si="781"/>
        <v>0.59999999999490683</v>
      </c>
      <c r="X1432" s="208">
        <f t="shared" si="781"/>
        <v>0.59999999999490683</v>
      </c>
      <c r="Y1432" s="447">
        <f t="shared" si="781"/>
        <v>0.40000000000873115</v>
      </c>
      <c r="Z1432" s="208">
        <f t="shared" si="781"/>
        <v>0.59999999999490683</v>
      </c>
      <c r="AA1432" s="208">
        <f t="shared" si="781"/>
        <v>0.40000000000873115</v>
      </c>
      <c r="AB1432" s="350">
        <f t="shared" si="781"/>
        <v>0.39999999999054126</v>
      </c>
      <c r="AC1432" s="108">
        <f>SUM(E1432:AB1432)</f>
        <v>16.599999999998545</v>
      </c>
      <c r="AD1432" s="2007"/>
      <c r="AE1432" s="878">
        <v>1</v>
      </c>
      <c r="AF1432" s="879">
        <v>20</v>
      </c>
      <c r="AK1432" s="542"/>
      <c r="AL1432" s="543"/>
      <c r="AM1432" s="542"/>
      <c r="AN1432" s="15"/>
      <c r="AO1432" s="440"/>
    </row>
    <row r="1433" spans="1:41" ht="16.5" hidden="1" thickBot="1">
      <c r="A1433" s="1804"/>
      <c r="B1433" s="1794"/>
      <c r="C1433" s="126" t="s">
        <v>130</v>
      </c>
      <c r="D1433" s="110">
        <v>4198.5</v>
      </c>
      <c r="E1433" s="81">
        <v>4198.5200000000004</v>
      </c>
      <c r="F1433" s="158">
        <v>4198.54</v>
      </c>
      <c r="G1433" s="158">
        <v>4198.57</v>
      </c>
      <c r="H1433" s="446">
        <v>4198.59</v>
      </c>
      <c r="I1433" s="158">
        <v>4198.6099999999997</v>
      </c>
      <c r="J1433" s="158">
        <v>4198.63</v>
      </c>
      <c r="K1433" s="158">
        <v>4198.6499999999996</v>
      </c>
      <c r="L1433" s="158">
        <v>4198.71</v>
      </c>
      <c r="M1433" s="158">
        <v>4198.75</v>
      </c>
      <c r="N1433" s="446">
        <v>4198.79</v>
      </c>
      <c r="O1433" s="158">
        <v>4198.83</v>
      </c>
      <c r="P1433" s="158">
        <v>4198.88</v>
      </c>
      <c r="Q1433" s="158">
        <v>4198.93</v>
      </c>
      <c r="R1433" s="158">
        <v>4198.9799999999996</v>
      </c>
      <c r="S1433" s="158">
        <v>4199.03</v>
      </c>
      <c r="T1433" s="158">
        <v>4199.09</v>
      </c>
      <c r="U1433" s="158">
        <v>4199.13</v>
      </c>
      <c r="V1433" s="482">
        <v>4199.18</v>
      </c>
      <c r="W1433" s="158">
        <v>4199.21</v>
      </c>
      <c r="X1433" s="158">
        <v>4199.24</v>
      </c>
      <c r="Y1433" s="446">
        <v>4199.26</v>
      </c>
      <c r="Z1433" s="158">
        <v>4199.29</v>
      </c>
      <c r="AA1433" s="158">
        <v>4199.3100000000004</v>
      </c>
      <c r="AB1433" s="336">
        <v>4199.33</v>
      </c>
      <c r="AC1433" s="2078"/>
      <c r="AD1433" s="2008"/>
      <c r="AE1433" s="881"/>
      <c r="AF1433" s="882"/>
      <c r="AK1433" s="14"/>
      <c r="AL1433" s="14"/>
      <c r="AM1433" s="15"/>
      <c r="AN1433" s="14"/>
      <c r="AO1433" s="440"/>
    </row>
    <row r="1434" spans="1:41" ht="16.5" thickBot="1">
      <c r="A1434" s="1812"/>
      <c r="B1434" s="1795" t="s">
        <v>37</v>
      </c>
      <c r="C1434" s="128" t="s">
        <v>16</v>
      </c>
      <c r="D1434" s="116"/>
      <c r="E1434" s="146">
        <f t="shared" ref="E1434:AB1434" si="782">(E1435-D1435)*$AE1434*$AF1434</f>
        <v>0</v>
      </c>
      <c r="F1434" s="129">
        <f t="shared" si="782"/>
        <v>0</v>
      </c>
      <c r="G1434" s="129">
        <f t="shared" si="782"/>
        <v>0</v>
      </c>
      <c r="H1434" s="461">
        <f t="shared" si="782"/>
        <v>0</v>
      </c>
      <c r="I1434" s="129">
        <f t="shared" si="782"/>
        <v>0</v>
      </c>
      <c r="J1434" s="129">
        <f t="shared" si="782"/>
        <v>0</v>
      </c>
      <c r="K1434" s="505">
        <f t="shared" si="782"/>
        <v>0</v>
      </c>
      <c r="L1434" s="129">
        <f t="shared" si="782"/>
        <v>0</v>
      </c>
      <c r="M1434" s="129">
        <f t="shared" si="782"/>
        <v>0</v>
      </c>
      <c r="N1434" s="461">
        <f t="shared" si="782"/>
        <v>0</v>
      </c>
      <c r="O1434" s="129">
        <f t="shared" si="782"/>
        <v>0</v>
      </c>
      <c r="P1434" s="129">
        <f t="shared" si="782"/>
        <v>0</v>
      </c>
      <c r="Q1434" s="129">
        <f t="shared" si="782"/>
        <v>0</v>
      </c>
      <c r="R1434" s="129">
        <f t="shared" si="782"/>
        <v>0</v>
      </c>
      <c r="S1434" s="129">
        <f t="shared" si="782"/>
        <v>0</v>
      </c>
      <c r="T1434" s="129">
        <f t="shared" si="782"/>
        <v>0</v>
      </c>
      <c r="U1434" s="129">
        <f t="shared" si="782"/>
        <v>0</v>
      </c>
      <c r="V1434" s="505">
        <f t="shared" si="782"/>
        <v>0</v>
      </c>
      <c r="W1434" s="129">
        <f t="shared" si="782"/>
        <v>0</v>
      </c>
      <c r="X1434" s="129">
        <f t="shared" si="782"/>
        <v>0</v>
      </c>
      <c r="Y1434" s="461">
        <f t="shared" si="782"/>
        <v>0</v>
      </c>
      <c r="Z1434" s="129">
        <f t="shared" si="782"/>
        <v>0</v>
      </c>
      <c r="AA1434" s="129">
        <f t="shared" si="782"/>
        <v>0</v>
      </c>
      <c r="AB1434" s="2062">
        <f t="shared" si="782"/>
        <v>0</v>
      </c>
      <c r="AC1434" s="111">
        <f>SUM(E1434:AB1434)</f>
        <v>0</v>
      </c>
      <c r="AD1434" s="1081"/>
      <c r="AE1434" s="884">
        <v>1</v>
      </c>
      <c r="AF1434" s="885">
        <v>20</v>
      </c>
      <c r="AK1434" s="542"/>
      <c r="AL1434" s="543"/>
      <c r="AM1434" s="542"/>
      <c r="AN1434" s="15"/>
      <c r="AO1434" s="440"/>
    </row>
    <row r="1435" spans="1:41" ht="16.5" hidden="1" thickBot="1">
      <c r="A1435" s="1821"/>
      <c r="B1435" s="1334"/>
      <c r="C1435" s="725" t="s">
        <v>130</v>
      </c>
      <c r="D1435" s="953">
        <v>3990.43</v>
      </c>
      <c r="E1435" s="723">
        <v>3990.43</v>
      </c>
      <c r="F1435" s="238">
        <v>3990.43</v>
      </c>
      <c r="G1435" s="238">
        <v>3990.43</v>
      </c>
      <c r="H1435" s="473">
        <v>3990.43</v>
      </c>
      <c r="I1435" s="238">
        <v>3990.43</v>
      </c>
      <c r="J1435" s="238">
        <v>3990.43</v>
      </c>
      <c r="K1435" s="238">
        <v>3990.43</v>
      </c>
      <c r="L1435" s="238">
        <v>3990.43</v>
      </c>
      <c r="M1435" s="238">
        <v>3990.43</v>
      </c>
      <c r="N1435" s="473">
        <v>3990.43</v>
      </c>
      <c r="O1435" s="238">
        <v>3990.43</v>
      </c>
      <c r="P1435" s="238">
        <v>3990.43</v>
      </c>
      <c r="Q1435" s="238">
        <v>3990.43</v>
      </c>
      <c r="R1435" s="238">
        <v>3990.43</v>
      </c>
      <c r="S1435" s="238">
        <v>3990.43</v>
      </c>
      <c r="T1435" s="238">
        <v>3990.43</v>
      </c>
      <c r="U1435" s="238">
        <v>3990.43</v>
      </c>
      <c r="V1435" s="502">
        <v>3990.43</v>
      </c>
      <c r="W1435" s="238">
        <v>3990.43</v>
      </c>
      <c r="X1435" s="238">
        <v>3990.43</v>
      </c>
      <c r="Y1435" s="473">
        <v>3990.43</v>
      </c>
      <c r="Z1435" s="238">
        <v>3990.43</v>
      </c>
      <c r="AA1435" s="238">
        <v>3990.43</v>
      </c>
      <c r="AB1435" s="1335">
        <v>3990.43</v>
      </c>
      <c r="AC1435" s="1336"/>
      <c r="AD1435" s="886"/>
      <c r="AE1435" s="887"/>
      <c r="AF1435" s="888"/>
      <c r="AK1435" s="1"/>
      <c r="AL1435" s="1"/>
      <c r="AM1435" s="1"/>
      <c r="AN1435" s="1"/>
    </row>
    <row r="1436" spans="1:41">
      <c r="A1436" s="3279" t="s">
        <v>39</v>
      </c>
      <c r="B1436" s="3405"/>
      <c r="C1436" s="127" t="s">
        <v>16</v>
      </c>
      <c r="D1436" s="115"/>
      <c r="E1436" s="339">
        <f t="shared" ref="E1436:AC1437" si="783">SUM(E1348,E1355,E1362,E1369,E1376,E1383,E1390,E1397,E1404,E1411,E1418,E1425)</f>
        <v>823.00000000213913</v>
      </c>
      <c r="F1436" s="340">
        <f t="shared" si="783"/>
        <v>786.50000000061482</v>
      </c>
      <c r="G1436" s="340">
        <f t="shared" si="783"/>
        <v>760.99999999632928</v>
      </c>
      <c r="H1436" s="474">
        <f t="shared" si="783"/>
        <v>759.00000000228829</v>
      </c>
      <c r="I1436" s="340">
        <f t="shared" si="783"/>
        <v>786.50000000061482</v>
      </c>
      <c r="J1436" s="340">
        <f t="shared" si="783"/>
        <v>1032.9999999985375</v>
      </c>
      <c r="K1436" s="340">
        <f t="shared" si="783"/>
        <v>1255.0000000032924</v>
      </c>
      <c r="L1436" s="340">
        <f t="shared" si="783"/>
        <v>1383.49999999582</v>
      </c>
      <c r="M1436" s="340">
        <f t="shared" si="783"/>
        <v>1468.0000000021209</v>
      </c>
      <c r="N1436" s="474">
        <f t="shared" si="783"/>
        <v>1435.4999999982283</v>
      </c>
      <c r="O1436" s="340">
        <f t="shared" si="783"/>
        <v>1348.0000000013206</v>
      </c>
      <c r="P1436" s="340">
        <f t="shared" si="783"/>
        <v>1405.5000000025757</v>
      </c>
      <c r="Q1436" s="341">
        <f t="shared" si="783"/>
        <v>1313.9999999971224</v>
      </c>
      <c r="R1436" s="340">
        <f t="shared" si="783"/>
        <v>1369.4999999984248</v>
      </c>
      <c r="S1436" s="340">
        <f t="shared" si="783"/>
        <v>1332.0000000016989</v>
      </c>
      <c r="T1436" s="341">
        <f t="shared" si="783"/>
        <v>1378.5000000002583</v>
      </c>
      <c r="U1436" s="340">
        <f t="shared" si="783"/>
        <v>1368.9999999992324</v>
      </c>
      <c r="V1436" s="503">
        <f t="shared" si="783"/>
        <v>1391.4999999992688</v>
      </c>
      <c r="W1436" s="340">
        <f t="shared" si="783"/>
        <v>1265.0000000003274</v>
      </c>
      <c r="X1436" s="340">
        <f t="shared" si="783"/>
        <v>1232.499999997799</v>
      </c>
      <c r="Y1436" s="474">
        <f t="shared" si="783"/>
        <v>1223.0000000017753</v>
      </c>
      <c r="Z1436" s="340">
        <f t="shared" si="783"/>
        <v>1213.0000000020118</v>
      </c>
      <c r="AA1436" s="340">
        <f t="shared" si="783"/>
        <v>1094.4999999987886</v>
      </c>
      <c r="AB1436" s="342">
        <f t="shared" si="783"/>
        <v>1073.0000000025939</v>
      </c>
      <c r="AC1436" s="657">
        <f t="shared" si="783"/>
        <v>28500.000000003183</v>
      </c>
      <c r="AD1436" s="184"/>
      <c r="AE1436" s="184"/>
      <c r="AF1436" s="184"/>
      <c r="AK1436" s="1"/>
      <c r="AL1436" s="1"/>
      <c r="AM1436" s="1"/>
      <c r="AN1436" s="1"/>
    </row>
    <row r="1437" spans="1:41" ht="16.5" thickBot="1">
      <c r="A1437" s="3406"/>
      <c r="B1437" s="3407"/>
      <c r="C1437" s="565" t="s">
        <v>18</v>
      </c>
      <c r="D1437" s="130"/>
      <c r="E1437" s="727">
        <f t="shared" si="783"/>
        <v>294.50000000144883</v>
      </c>
      <c r="F1437" s="728">
        <f t="shared" si="783"/>
        <v>295.99999999959437</v>
      </c>
      <c r="G1437" s="728">
        <f t="shared" si="783"/>
        <v>278.50000000091768</v>
      </c>
      <c r="H1437" s="729">
        <f t="shared" si="783"/>
        <v>280.49999999950614</v>
      </c>
      <c r="I1437" s="728">
        <f t="shared" si="783"/>
        <v>310.00000000153705</v>
      </c>
      <c r="J1437" s="728">
        <f t="shared" si="783"/>
        <v>364.4999999993388</v>
      </c>
      <c r="K1437" s="728">
        <f t="shared" si="783"/>
        <v>408.50000000011732</v>
      </c>
      <c r="L1437" s="728">
        <f t="shared" si="783"/>
        <v>434.99999999983174</v>
      </c>
      <c r="M1437" s="728">
        <f t="shared" si="783"/>
        <v>477.00000000077125</v>
      </c>
      <c r="N1437" s="729">
        <f t="shared" si="783"/>
        <v>477.49999999700776</v>
      </c>
      <c r="O1437" s="728">
        <f t="shared" si="783"/>
        <v>444.99999999914053</v>
      </c>
      <c r="P1437" s="728">
        <f t="shared" si="783"/>
        <v>463.00000000428554</v>
      </c>
      <c r="Q1437" s="264">
        <f t="shared" si="783"/>
        <v>446.99999999772899</v>
      </c>
      <c r="R1437" s="728">
        <f t="shared" si="783"/>
        <v>437.50000000068212</v>
      </c>
      <c r="S1437" s="728">
        <f t="shared" si="783"/>
        <v>446.99999999920692</v>
      </c>
      <c r="T1437" s="264">
        <f t="shared" si="783"/>
        <v>441.99999999864303</v>
      </c>
      <c r="U1437" s="728">
        <f t="shared" si="783"/>
        <v>443.50000000281398</v>
      </c>
      <c r="V1437" s="1071">
        <f t="shared" si="783"/>
        <v>433.49999999986721</v>
      </c>
      <c r="W1437" s="728">
        <f t="shared" si="783"/>
        <v>442.00000000103046</v>
      </c>
      <c r="X1437" s="728">
        <f t="shared" si="783"/>
        <v>397.99999999763713</v>
      </c>
      <c r="Y1437" s="729">
        <f t="shared" si="783"/>
        <v>418.5000000003356</v>
      </c>
      <c r="Z1437" s="728">
        <f t="shared" si="783"/>
        <v>416.50000000083764</v>
      </c>
      <c r="AA1437" s="728">
        <f t="shared" si="783"/>
        <v>381.99999999801548</v>
      </c>
      <c r="AB1437" s="730">
        <f t="shared" si="783"/>
        <v>342.50000000031378</v>
      </c>
      <c r="AC1437" s="688">
        <f t="shared" si="783"/>
        <v>9580.0000000006094</v>
      </c>
      <c r="AD1437" s="184"/>
      <c r="AE1437" s="184"/>
      <c r="AF1437" s="184"/>
      <c r="AK1437" s="1"/>
      <c r="AL1437" s="1"/>
      <c r="AM1437" s="1"/>
      <c r="AN1437" s="1"/>
    </row>
    <row r="1438" spans="1:41">
      <c r="A1438" s="3242" t="s">
        <v>40</v>
      </c>
      <c r="B1438" s="3243"/>
      <c r="C1438" s="123" t="s">
        <v>41</v>
      </c>
      <c r="D1438" s="115"/>
      <c r="E1438" s="142">
        <f t="shared" ref="E1438:AC1439" si="784">100-(E1436/(E1328+E1335))*100</f>
        <v>4.7453703702768024</v>
      </c>
      <c r="F1438" s="140">
        <f t="shared" si="784"/>
        <v>6.3690476198016626</v>
      </c>
      <c r="G1438" s="140">
        <f t="shared" si="784"/>
        <v>3.9141414143188769</v>
      </c>
      <c r="H1438" s="459">
        <f t="shared" si="784"/>
        <v>4.1666666660924818</v>
      </c>
      <c r="I1438" s="140">
        <f t="shared" si="784"/>
        <v>8.9699074074834328</v>
      </c>
      <c r="J1438" s="140">
        <f t="shared" si="784"/>
        <v>7.43727598564206</v>
      </c>
      <c r="K1438" s="140">
        <f t="shared" si="784"/>
        <v>-0.56089743590092667</v>
      </c>
      <c r="L1438" s="140">
        <f t="shared" si="784"/>
        <v>-4.8106060606013585</v>
      </c>
      <c r="M1438" s="140">
        <f t="shared" si="784"/>
        <v>-1.94444444468445</v>
      </c>
      <c r="N1438" s="459">
        <f t="shared" si="784"/>
        <v>0.31250000003237233</v>
      </c>
      <c r="O1438" s="140">
        <f t="shared" si="784"/>
        <v>-1.2012012005839097</v>
      </c>
      <c r="P1438" s="140">
        <f t="shared" si="784"/>
        <v>-0.10683760763737382</v>
      </c>
      <c r="Q1438" s="594">
        <f t="shared" si="784"/>
        <v>1.3513513522657519</v>
      </c>
      <c r="R1438" s="140">
        <f t="shared" si="784"/>
        <v>-0.9955752216820315</v>
      </c>
      <c r="S1438" s="140">
        <f t="shared" si="784"/>
        <v>-2.7777777777426849</v>
      </c>
      <c r="T1438" s="594">
        <f t="shared" si="784"/>
        <v>-6.3657407405886914</v>
      </c>
      <c r="U1438" s="140">
        <f t="shared" si="784"/>
        <v>-5.6327160491526911</v>
      </c>
      <c r="V1438" s="495">
        <f t="shared" si="784"/>
        <v>-4.4669669670284833</v>
      </c>
      <c r="W1438" s="140">
        <f t="shared" si="784"/>
        <v>4.1666666663566048</v>
      </c>
      <c r="X1438" s="140">
        <f t="shared" si="784"/>
        <v>1.2419871799191782</v>
      </c>
      <c r="Y1438" s="459">
        <f t="shared" si="784"/>
        <v>5.6327160493983115</v>
      </c>
      <c r="Z1438" s="140">
        <f t="shared" si="784"/>
        <v>7.262996941290325</v>
      </c>
      <c r="AA1438" s="140">
        <f t="shared" si="784"/>
        <v>2.9698581561883373</v>
      </c>
      <c r="AB1438" s="143">
        <f t="shared" si="784"/>
        <v>-3.9728682170153178</v>
      </c>
      <c r="AC1438" s="595">
        <f t="shared" si="784"/>
        <v>0.66917607696620962</v>
      </c>
      <c r="AD1438" s="184"/>
      <c r="AE1438" s="184"/>
      <c r="AF1438" s="184"/>
      <c r="AK1438" s="1"/>
      <c r="AL1438" s="1"/>
      <c r="AM1438" s="1"/>
      <c r="AN1438" s="1"/>
    </row>
    <row r="1439" spans="1:41" ht="16.5" thickBot="1">
      <c r="A1439" s="3244"/>
      <c r="B1439" s="3245"/>
      <c r="C1439" s="128" t="s">
        <v>42</v>
      </c>
      <c r="D1439" s="116"/>
      <c r="E1439" s="596">
        <f t="shared" si="784"/>
        <v>31.828703703478553</v>
      </c>
      <c r="F1439" s="597">
        <f t="shared" si="784"/>
        <v>27.450980392481412</v>
      </c>
      <c r="G1439" s="597">
        <f t="shared" si="784"/>
        <v>29.6717171712761</v>
      </c>
      <c r="H1439" s="464">
        <f t="shared" si="784"/>
        <v>29.166666666580539</v>
      </c>
      <c r="I1439" s="597">
        <f t="shared" si="784"/>
        <v>28.240740740500968</v>
      </c>
      <c r="J1439" s="597">
        <f t="shared" si="784"/>
        <v>32.500000000231594</v>
      </c>
      <c r="K1439" s="597">
        <f t="shared" si="784"/>
        <v>34.535256409834574</v>
      </c>
      <c r="L1439" s="597">
        <f t="shared" si="784"/>
        <v>34.090909091283351</v>
      </c>
      <c r="M1439" s="597">
        <f t="shared" si="784"/>
        <v>32.627118643663906</v>
      </c>
      <c r="N1439" s="464">
        <f t="shared" si="784"/>
        <v>32.556497175788451</v>
      </c>
      <c r="O1439" s="597">
        <f t="shared" si="784"/>
        <v>32.575757575687106</v>
      </c>
      <c r="P1439" s="597">
        <f t="shared" si="784"/>
        <v>33.477011493628794</v>
      </c>
      <c r="Q1439" s="338">
        <f t="shared" si="784"/>
        <v>32.272727273429751</v>
      </c>
      <c r="R1439" s="597">
        <f t="shared" si="784"/>
        <v>34.895833333278347</v>
      </c>
      <c r="S1439" s="597">
        <f t="shared" si="784"/>
        <v>31.018518518171533</v>
      </c>
      <c r="T1439" s="338">
        <f t="shared" si="784"/>
        <v>30.503144654745057</v>
      </c>
      <c r="U1439" s="597">
        <f t="shared" si="784"/>
        <v>31.558641974408687</v>
      </c>
      <c r="V1439" s="501">
        <f t="shared" si="784"/>
        <v>33.101851851980513</v>
      </c>
      <c r="W1439" s="597">
        <f t="shared" si="784"/>
        <v>33.030303030501273</v>
      </c>
      <c r="X1439" s="597">
        <f t="shared" si="784"/>
        <v>36.217948717934703</v>
      </c>
      <c r="Y1439" s="464">
        <f t="shared" si="784"/>
        <v>34.19811320791446</v>
      </c>
      <c r="Z1439" s="597">
        <f t="shared" si="784"/>
        <v>35.725308641408688</v>
      </c>
      <c r="AA1439" s="597">
        <f t="shared" si="784"/>
        <v>32.269503546487854</v>
      </c>
      <c r="AB1439" s="598">
        <f t="shared" si="784"/>
        <v>32.043650793453153</v>
      </c>
      <c r="AC1439" s="599">
        <f t="shared" si="784"/>
        <v>32.573198198179199</v>
      </c>
      <c r="AD1439" s="184"/>
      <c r="AE1439" s="184"/>
      <c r="AF1439" s="184"/>
      <c r="AK1439" s="1"/>
      <c r="AL1439" s="1"/>
      <c r="AM1439" s="1"/>
      <c r="AN1439" s="1"/>
    </row>
    <row r="1440" spans="1:41">
      <c r="A1440" s="3246"/>
      <c r="B1440" s="3408"/>
      <c r="C1440" s="893"/>
      <c r="D1440" s="506" t="s">
        <v>125</v>
      </c>
      <c r="E1440" s="507">
        <f>(E1330+E1337-E1350-E1357-E1364-E1371-E1378-E1385-E1392-E1399-E1406-E1413-E1420-E1427)/(E1330+E1337)</f>
        <v>0.12727272727272726</v>
      </c>
      <c r="F1440" s="507">
        <f t="shared" ref="F1440:AC1440" si="785">(F1330+F1337-F1350-F1357-F1364-F1371-F1378-F1385-F1392-F1399-F1406-F1413-F1420-F1427)/(F1330+F1337)</f>
        <v>7.5471698113207544E-2</v>
      </c>
      <c r="G1440" s="507">
        <f t="shared" si="785"/>
        <v>0.08</v>
      </c>
      <c r="H1440" s="508">
        <f t="shared" si="785"/>
        <v>0.08</v>
      </c>
      <c r="I1440" s="507">
        <f t="shared" si="785"/>
        <v>9.0909090909090912E-2</v>
      </c>
      <c r="J1440" s="507">
        <f t="shared" si="785"/>
        <v>0.21428571428571427</v>
      </c>
      <c r="K1440" s="507">
        <f t="shared" si="785"/>
        <v>0.24050632911392406</v>
      </c>
      <c r="L1440" s="507">
        <f t="shared" si="785"/>
        <v>0.19047619047619047</v>
      </c>
      <c r="M1440" s="507">
        <f t="shared" si="785"/>
        <v>0.18681318681318682</v>
      </c>
      <c r="N1440" s="508">
        <f t="shared" si="785"/>
        <v>0.15384615384615385</v>
      </c>
      <c r="O1440" s="507">
        <f t="shared" si="785"/>
        <v>9.5238095238095233E-2</v>
      </c>
      <c r="P1440" s="507">
        <f t="shared" si="785"/>
        <v>0.1797752808988764</v>
      </c>
      <c r="Q1440" s="507">
        <f t="shared" si="785"/>
        <v>0.11904761904761904</v>
      </c>
      <c r="R1440" s="507">
        <f t="shared" si="785"/>
        <v>0.16279069767441862</v>
      </c>
      <c r="S1440" s="507">
        <f t="shared" si="785"/>
        <v>0.15853658536585366</v>
      </c>
      <c r="T1440" s="507">
        <f t="shared" si="785"/>
        <v>0.15853658536585366</v>
      </c>
      <c r="U1440" s="896">
        <f t="shared" si="785"/>
        <v>0.17073170731707318</v>
      </c>
      <c r="V1440" s="896">
        <f t="shared" si="785"/>
        <v>0.22619047619047619</v>
      </c>
      <c r="W1440" s="507">
        <f t="shared" si="785"/>
        <v>0.25</v>
      </c>
      <c r="X1440" s="507">
        <f t="shared" si="785"/>
        <v>0.20253164556962025</v>
      </c>
      <c r="Y1440" s="508">
        <f t="shared" si="785"/>
        <v>0.23170731707317074</v>
      </c>
      <c r="Z1440" s="507">
        <f t="shared" si="785"/>
        <v>0.26829268292682928</v>
      </c>
      <c r="AA1440" s="507">
        <f t="shared" si="785"/>
        <v>0.24324324324324326</v>
      </c>
      <c r="AB1440" s="509">
        <f t="shared" si="785"/>
        <v>0.2</v>
      </c>
      <c r="AC1440" s="510">
        <f t="shared" si="785"/>
        <v>0.17666483214089149</v>
      </c>
      <c r="AD1440" s="184"/>
      <c r="AE1440" s="184"/>
      <c r="AF1440" s="184"/>
      <c r="AJ1440" s="440"/>
      <c r="AK1440" s="15"/>
      <c r="AL1440" s="15"/>
      <c r="AM1440" s="15"/>
      <c r="AN1440" s="15"/>
      <c r="AO1440" s="440"/>
    </row>
    <row r="1441" spans="1:41" ht="16.5" customHeight="1" thickBot="1">
      <c r="A1441" s="3409"/>
      <c r="B1441" s="3410"/>
      <c r="C1441" s="704"/>
      <c r="D1441" s="144" t="s">
        <v>126</v>
      </c>
      <c r="E1441" s="511">
        <f>(E1334+E1341-E1354-E1361-E1368-E1375-E1382-E1389-E1396-E1403-E1410-E1417-E1424-E1431)/(E1334+E1341)</f>
        <v>7.1470412885588877E-2</v>
      </c>
      <c r="F1441" s="511">
        <f t="shared" ref="F1441:AC1441" si="786">(F1334+F1341-F1354-F1361-F1368-F1375-F1382-F1389-F1396-F1403-F1410-F1417-F1424-F1431)/(F1334+F1341)</f>
        <v>7.4429069690602798E-2</v>
      </c>
      <c r="G1441" s="511">
        <f t="shared" si="786"/>
        <v>5.7518259272374306E-2</v>
      </c>
      <c r="H1441" s="512">
        <f t="shared" si="786"/>
        <v>5.9138157473814672E-2</v>
      </c>
      <c r="I1441" s="511">
        <f t="shared" si="786"/>
        <v>0.10078207905914494</v>
      </c>
      <c r="J1441" s="511">
        <f t="shared" si="786"/>
        <v>9.2633344604245271E-2</v>
      </c>
      <c r="K1441" s="511">
        <f t="shared" si="786"/>
        <v>2.9887054311795887E-2</v>
      </c>
      <c r="L1441" s="511">
        <f t="shared" si="786"/>
        <v>-9.8872840790647058E-3</v>
      </c>
      <c r="M1441" s="511">
        <f t="shared" si="786"/>
        <v>1.1788672138732166E-2</v>
      </c>
      <c r="N1441" s="512">
        <f t="shared" si="786"/>
        <v>3.1845385480334082E-2</v>
      </c>
      <c r="O1441" s="511">
        <f t="shared" si="786"/>
        <v>1.846557485378662E-2</v>
      </c>
      <c r="P1441" s="511">
        <f t="shared" si="786"/>
        <v>3.0647750501796911E-2</v>
      </c>
      <c r="Q1441" s="511">
        <f t="shared" si="786"/>
        <v>4.0552034562099291E-2</v>
      </c>
      <c r="R1441" s="511">
        <f t="shared" si="786"/>
        <v>2.5031800934069072E-2</v>
      </c>
      <c r="S1441" s="511">
        <f t="shared" si="786"/>
        <v>2.026639118046548E-3</v>
      </c>
      <c r="T1441" s="511">
        <f t="shared" si="786"/>
        <v>-2.9918611281164714E-2</v>
      </c>
      <c r="U1441" s="897">
        <f t="shared" si="786"/>
        <v>-2.6276095869313079E-2</v>
      </c>
      <c r="V1441" s="897">
        <f t="shared" si="786"/>
        <v>-8.8488781937850515E-3</v>
      </c>
      <c r="W1441" s="511">
        <f t="shared" si="786"/>
        <v>6.9002415344995752E-2</v>
      </c>
      <c r="X1441" s="511">
        <f t="shared" si="786"/>
        <v>4.6154583444824253E-2</v>
      </c>
      <c r="Y1441" s="512">
        <f t="shared" si="786"/>
        <v>8.5557347144224763E-2</v>
      </c>
      <c r="Z1441" s="511">
        <f t="shared" si="786"/>
        <v>0.10071344133709137</v>
      </c>
      <c r="AA1441" s="511">
        <f t="shared" si="786"/>
        <v>5.9653037411264612E-2</v>
      </c>
      <c r="AB1441" s="513">
        <f t="shared" si="786"/>
        <v>-9.9829269340566337E-3</v>
      </c>
      <c r="AC1441" s="514">
        <f t="shared" si="786"/>
        <v>3.5414913744525579E-2</v>
      </c>
      <c r="AD1441" s="184"/>
      <c r="AE1441" s="184"/>
      <c r="AF1441" s="184"/>
      <c r="AJ1441" s="440"/>
      <c r="AK1441" s="12"/>
      <c r="AL1441" s="12"/>
      <c r="AM1441" s="12"/>
      <c r="AN1441" s="12"/>
      <c r="AO1441" s="440"/>
    </row>
    <row r="1442" spans="1:41" ht="28.5" customHeight="1" thickBot="1">
      <c r="A1442" s="226"/>
      <c r="B1442" s="354"/>
      <c r="C1442" s="354"/>
      <c r="D1442" s="226"/>
      <c r="E1442" s="226"/>
      <c r="F1442" s="226"/>
      <c r="G1442" s="226"/>
      <c r="H1442" s="2445"/>
      <c r="I1442" s="2032"/>
      <c r="J1442" s="2032"/>
      <c r="K1442" s="2032"/>
      <c r="L1442" s="226"/>
      <c r="M1442" s="226"/>
      <c r="N1442" s="2445"/>
      <c r="O1442" s="226"/>
      <c r="P1442" s="226"/>
      <c r="Q1442" s="226"/>
      <c r="R1442" s="226"/>
      <c r="S1442" s="226"/>
      <c r="T1442" s="226"/>
      <c r="U1442" s="226"/>
      <c r="V1442" s="2849"/>
      <c r="W1442" s="226"/>
      <c r="X1442" s="226"/>
      <c r="Y1442" s="2445"/>
      <c r="Z1442" s="226"/>
      <c r="AA1442" s="226"/>
      <c r="AB1442" s="226"/>
      <c r="AC1442" s="226"/>
      <c r="AD1442" s="184"/>
      <c r="AE1442" s="184"/>
      <c r="AF1442" s="184"/>
      <c r="AJ1442" s="440"/>
      <c r="AK1442" s="14"/>
      <c r="AL1442" s="14"/>
      <c r="AM1442" s="14"/>
      <c r="AN1442" s="14"/>
      <c r="AO1442" s="440"/>
    </row>
    <row r="1443" spans="1:41" ht="16.5" thickBot="1">
      <c r="A1443" s="3232" t="s">
        <v>257</v>
      </c>
      <c r="B1443" s="3233"/>
      <c r="C1443" s="168"/>
      <c r="D1443" s="168">
        <v>0</v>
      </c>
      <c r="E1443" s="737">
        <v>1</v>
      </c>
      <c r="F1443" s="738">
        <v>2</v>
      </c>
      <c r="G1443" s="738">
        <v>3</v>
      </c>
      <c r="H1443" s="740">
        <v>4</v>
      </c>
      <c r="I1443" s="738">
        <v>5</v>
      </c>
      <c r="J1443" s="738">
        <v>6</v>
      </c>
      <c r="K1443" s="738">
        <v>7</v>
      </c>
      <c r="L1443" s="738">
        <v>8</v>
      </c>
      <c r="M1443" s="738">
        <v>9</v>
      </c>
      <c r="N1443" s="740">
        <v>10</v>
      </c>
      <c r="O1443" s="738">
        <v>11</v>
      </c>
      <c r="P1443" s="738">
        <v>12</v>
      </c>
      <c r="Q1443" s="738">
        <v>13</v>
      </c>
      <c r="R1443" s="738">
        <v>14</v>
      </c>
      <c r="S1443" s="738">
        <v>15</v>
      </c>
      <c r="T1443" s="738">
        <v>16</v>
      </c>
      <c r="U1443" s="738">
        <v>17</v>
      </c>
      <c r="V1443" s="909">
        <v>18</v>
      </c>
      <c r="W1443" s="738">
        <v>19</v>
      </c>
      <c r="X1443" s="738">
        <v>20</v>
      </c>
      <c r="Y1443" s="740">
        <v>21</v>
      </c>
      <c r="Z1443" s="738">
        <v>22</v>
      </c>
      <c r="AA1443" s="738">
        <v>23</v>
      </c>
      <c r="AB1443" s="738">
        <v>24</v>
      </c>
      <c r="AC1443" s="983"/>
      <c r="AD1443" s="184"/>
      <c r="AE1443" s="184"/>
      <c r="AF1443" s="184"/>
      <c r="AJ1443" s="440"/>
      <c r="AK1443" s="14"/>
      <c r="AL1443" s="14"/>
      <c r="AM1443" s="14"/>
      <c r="AN1443" s="14"/>
      <c r="AO1443" s="440"/>
    </row>
    <row r="1444" spans="1:41" ht="16.5" thickBot="1">
      <c r="A1444" s="179" t="s">
        <v>13</v>
      </c>
      <c r="B1444" s="169"/>
      <c r="C1444" s="1728"/>
      <c r="D1444" s="1729"/>
      <c r="E1444" s="189">
        <v>4</v>
      </c>
      <c r="F1444" s="169">
        <v>4</v>
      </c>
      <c r="G1444" s="791">
        <v>4</v>
      </c>
      <c r="H1444" s="526">
        <v>4</v>
      </c>
      <c r="I1444" s="791">
        <v>4</v>
      </c>
      <c r="J1444" s="791">
        <v>4</v>
      </c>
      <c r="K1444" s="791">
        <v>4</v>
      </c>
      <c r="L1444" s="791">
        <v>4</v>
      </c>
      <c r="M1444" s="791">
        <v>4</v>
      </c>
      <c r="N1444" s="526">
        <v>5</v>
      </c>
      <c r="O1444" s="791">
        <v>5</v>
      </c>
      <c r="P1444" s="791">
        <v>5</v>
      </c>
      <c r="Q1444" s="791">
        <v>5</v>
      </c>
      <c r="R1444" s="791">
        <v>5</v>
      </c>
      <c r="S1444" s="791">
        <v>5</v>
      </c>
      <c r="T1444" s="791">
        <v>5</v>
      </c>
      <c r="U1444" s="791">
        <v>5</v>
      </c>
      <c r="V1444" s="791">
        <v>5</v>
      </c>
      <c r="W1444" s="791">
        <v>5</v>
      </c>
      <c r="X1444" s="791">
        <v>5</v>
      </c>
      <c r="Y1444" s="526">
        <v>5</v>
      </c>
      <c r="Z1444" s="791">
        <v>5</v>
      </c>
      <c r="AA1444" s="169">
        <v>5</v>
      </c>
      <c r="AB1444" s="169">
        <v>5</v>
      </c>
      <c r="AC1444" s="741"/>
      <c r="AJ1444" s="440"/>
      <c r="AK1444" s="14"/>
      <c r="AL1444" s="14"/>
      <c r="AM1444" s="15"/>
      <c r="AN1444" s="14"/>
      <c r="AO1444" s="440"/>
    </row>
    <row r="1445" spans="1:41">
      <c r="A1445" s="3199" t="s">
        <v>161</v>
      </c>
      <c r="B1445" s="3213" t="s">
        <v>15</v>
      </c>
      <c r="C1445" s="123" t="s">
        <v>16</v>
      </c>
      <c r="D1445" s="115" t="s">
        <v>129</v>
      </c>
      <c r="E1445" s="326">
        <f t="shared" ref="E1445:AB1445" si="787">(E1449-D1449)*$AE1445*$AF1445</f>
        <v>300.00000000109139</v>
      </c>
      <c r="F1445" s="71">
        <f t="shared" si="787"/>
        <v>281.99999999742431</v>
      </c>
      <c r="G1445" s="71">
        <f t="shared" si="787"/>
        <v>276.00000000165892</v>
      </c>
      <c r="H1445" s="448">
        <f t="shared" si="787"/>
        <v>270.00000000043656</v>
      </c>
      <c r="I1445" s="71">
        <f t="shared" si="787"/>
        <v>276.00000000165892</v>
      </c>
      <c r="J1445" s="71">
        <f t="shared" si="787"/>
        <v>317.99999999930151</v>
      </c>
      <c r="K1445" s="2006">
        <f t="shared" si="787"/>
        <v>365.99999999816646</v>
      </c>
      <c r="L1445" s="71">
        <f t="shared" si="787"/>
        <v>462.00000000135333</v>
      </c>
      <c r="M1445" s="71">
        <f t="shared" si="787"/>
        <v>425.99999999947613</v>
      </c>
      <c r="N1445" s="448">
        <f t="shared" si="787"/>
        <v>497.99999999777356</v>
      </c>
      <c r="O1445" s="71">
        <f t="shared" si="787"/>
        <v>432.00000000069849</v>
      </c>
      <c r="P1445" s="71">
        <f t="shared" si="787"/>
        <v>414.00000000248838</v>
      </c>
      <c r="Q1445" s="71">
        <f t="shared" si="787"/>
        <v>395.99999999882129</v>
      </c>
      <c r="R1445" s="71">
        <f t="shared" si="787"/>
        <v>414.00000000248838</v>
      </c>
      <c r="S1445" s="71">
        <f t="shared" si="787"/>
        <v>395.99999999882129</v>
      </c>
      <c r="T1445" s="71">
        <f t="shared" si="787"/>
        <v>413.99999999703141</v>
      </c>
      <c r="U1445" s="71">
        <f t="shared" si="787"/>
        <v>432.00000000069849</v>
      </c>
      <c r="V1445" s="484">
        <f t="shared" si="787"/>
        <v>432.00000000069849</v>
      </c>
      <c r="W1445" s="71">
        <f t="shared" si="787"/>
        <v>479.99999999956344</v>
      </c>
      <c r="X1445" s="71">
        <f t="shared" si="787"/>
        <v>425.99999999947613</v>
      </c>
      <c r="Y1445" s="448">
        <f t="shared" si="787"/>
        <v>414.00000000248838</v>
      </c>
      <c r="Z1445" s="71">
        <f t="shared" si="787"/>
        <v>413.99999999703141</v>
      </c>
      <c r="AA1445" s="71">
        <f t="shared" si="787"/>
        <v>396.00000000427826</v>
      </c>
      <c r="AB1445" s="431">
        <f t="shared" si="787"/>
        <v>365.99999999816646</v>
      </c>
      <c r="AC1445" s="108">
        <f>SUM(E1445:AB1445)</f>
        <v>9300.0000000010914</v>
      </c>
      <c r="AD1445" s="326">
        <v>6300</v>
      </c>
      <c r="AE1445" s="71">
        <v>100</v>
      </c>
      <c r="AF1445" s="72">
        <v>60</v>
      </c>
      <c r="AJ1445" s="440"/>
      <c r="AK1445" s="542"/>
      <c r="AL1445" s="543"/>
      <c r="AM1445" s="542"/>
      <c r="AN1445" s="15"/>
      <c r="AO1445" s="440"/>
    </row>
    <row r="1446" spans="1:41">
      <c r="A1446" s="3211"/>
      <c r="B1446" s="3214"/>
      <c r="C1446" s="125" t="s">
        <v>18</v>
      </c>
      <c r="D1446" s="110" t="s">
        <v>129</v>
      </c>
      <c r="E1446" s="327">
        <f t="shared" ref="E1446:AB1446" si="788">(E1450-D1450)*$AE1445*$AF1445</f>
        <v>155.99999999903957</v>
      </c>
      <c r="F1446" s="328">
        <f t="shared" si="788"/>
        <v>150.0000000005457</v>
      </c>
      <c r="G1446" s="328">
        <f t="shared" si="788"/>
        <v>150.0000000005457</v>
      </c>
      <c r="H1446" s="449">
        <f t="shared" si="788"/>
        <v>138.00000000082946</v>
      </c>
      <c r="I1446" s="328">
        <f t="shared" si="788"/>
        <v>149.99999999781721</v>
      </c>
      <c r="J1446" s="328">
        <f t="shared" si="788"/>
        <v>168.0000000014843</v>
      </c>
      <c r="K1446" s="2003">
        <f t="shared" si="788"/>
        <v>192.00000000091677</v>
      </c>
      <c r="L1446" s="328">
        <f t="shared" si="788"/>
        <v>245.9999999982756</v>
      </c>
      <c r="M1446" s="328">
        <f t="shared" si="788"/>
        <v>228.00000000006548</v>
      </c>
      <c r="N1446" s="449">
        <f t="shared" si="788"/>
        <v>258.00000000072032</v>
      </c>
      <c r="O1446" s="328">
        <f t="shared" si="788"/>
        <v>228.00000000006548</v>
      </c>
      <c r="P1446" s="328">
        <f t="shared" si="788"/>
        <v>221.99999999884312</v>
      </c>
      <c r="Q1446" s="328">
        <f t="shared" si="788"/>
        <v>210.00000000185537</v>
      </c>
      <c r="R1446" s="328">
        <f t="shared" si="788"/>
        <v>216.00000000034925</v>
      </c>
      <c r="S1446" s="328">
        <f t="shared" si="788"/>
        <v>209.99999999912689</v>
      </c>
      <c r="T1446" s="328">
        <f t="shared" si="788"/>
        <v>221.99999999884312</v>
      </c>
      <c r="U1446" s="328">
        <f t="shared" si="788"/>
        <v>228.00000000006548</v>
      </c>
      <c r="V1446" s="485">
        <f t="shared" si="788"/>
        <v>228.00000000006548</v>
      </c>
      <c r="W1446" s="328">
        <f t="shared" si="788"/>
        <v>251.99999999949796</v>
      </c>
      <c r="X1446" s="328">
        <f t="shared" si="788"/>
        <v>228.00000000006548</v>
      </c>
      <c r="Y1446" s="449">
        <f t="shared" si="788"/>
        <v>216.00000000034925</v>
      </c>
      <c r="Z1446" s="328">
        <f t="shared" si="788"/>
        <v>222.00000000157161</v>
      </c>
      <c r="AA1446" s="328">
        <f t="shared" si="788"/>
        <v>209.99999999912689</v>
      </c>
      <c r="AB1446" s="432">
        <f t="shared" si="788"/>
        <v>192.00000000091677</v>
      </c>
      <c r="AC1446" s="109">
        <f>SUM(E1446:AB1446)</f>
        <v>4920.0000000009823</v>
      </c>
      <c r="AD1446" s="81"/>
      <c r="AE1446" s="158"/>
      <c r="AF1446" s="74"/>
      <c r="AJ1446" s="440"/>
      <c r="AK1446" s="15"/>
      <c r="AL1446" s="15"/>
      <c r="AM1446" s="15"/>
      <c r="AN1446" s="15"/>
      <c r="AO1446" s="440"/>
    </row>
    <row r="1447" spans="1:41">
      <c r="A1447" s="3211"/>
      <c r="B1447" s="3214"/>
      <c r="C1447" s="125" t="s">
        <v>19</v>
      </c>
      <c r="D1447" s="110" t="s">
        <v>62</v>
      </c>
      <c r="E1447" s="346">
        <v>18</v>
      </c>
      <c r="F1447" s="347">
        <v>17</v>
      </c>
      <c r="G1447" s="347">
        <v>17</v>
      </c>
      <c r="H1447" s="454">
        <v>16</v>
      </c>
      <c r="I1447" s="347">
        <v>17</v>
      </c>
      <c r="J1447" s="347">
        <v>19</v>
      </c>
      <c r="K1447" s="1710">
        <v>22</v>
      </c>
      <c r="L1447" s="347">
        <v>28</v>
      </c>
      <c r="M1447" s="347">
        <v>26</v>
      </c>
      <c r="N1447" s="454">
        <v>30</v>
      </c>
      <c r="O1447" s="347">
        <v>26</v>
      </c>
      <c r="P1447" s="347">
        <v>25</v>
      </c>
      <c r="Q1447" s="347">
        <v>24</v>
      </c>
      <c r="R1447" s="347">
        <v>25</v>
      </c>
      <c r="S1447" s="347">
        <v>24</v>
      </c>
      <c r="T1447" s="347">
        <v>25</v>
      </c>
      <c r="U1447" s="347">
        <v>26</v>
      </c>
      <c r="V1447" s="490">
        <v>26</v>
      </c>
      <c r="W1447" s="347">
        <v>29</v>
      </c>
      <c r="X1447" s="347">
        <v>26</v>
      </c>
      <c r="Y1447" s="454">
        <v>25</v>
      </c>
      <c r="Z1447" s="347">
        <v>25</v>
      </c>
      <c r="AA1447" s="347">
        <v>24</v>
      </c>
      <c r="AB1447" s="1709">
        <v>22</v>
      </c>
      <c r="AC1447" s="109">
        <f>AVERAGE(E1447:AB1447)</f>
        <v>23.416666666666668</v>
      </c>
      <c r="AD1447" s="706">
        <f>SQRT(MIN((E1445*E1445+E1446*E1446),(F1445*F1445+F1446*F1446),(G1445*G1445+G1446*G1446),(H1445*H1445+H1446*H1446),(I1445*I1445+I1446*I1446),(J1445*J1445+J1446*J1446),(K1445*K1445+K1446*K1446),(L1445*L1445+L1446*L1446),(M1445*M1445+M1446*M1446),(N1445*N1445+N1446*N1446),(E1445*E1445+E1446*E1446),(O1445*O1445+O1446*O1446),(P1445*P1445+P1446*P1446),(R1445*R1445+R1446*R1446),(S1445*S1445+S1446*S1446),(T1445*T1445+T1446*T1446),(U1445*U1445+U1446*U1446),(V1445*V1445+V1446*V1446),(W1445*W1445+W1446*W1446),(X1445*X1445+X1446*X1446),(Y1445*Y1445+Y1446*Y1446),(Z1445*Z1445+Z1446*Z1446),(AA1445*AA1445+AA1446*AA1446),(AB1445*AB1445+AB1446*AB1446)))/AD1445</f>
        <v>4.8130585784857918E-2</v>
      </c>
      <c r="AE1447" s="806"/>
      <c r="AF1447" s="77"/>
      <c r="AJ1447" s="440"/>
      <c r="AK1447" s="15"/>
      <c r="AL1447" s="15"/>
      <c r="AM1447" s="15"/>
      <c r="AN1447" s="15"/>
      <c r="AO1447" s="440"/>
    </row>
    <row r="1448" spans="1:41" ht="16.5" thickBot="1">
      <c r="A1448" s="3211"/>
      <c r="B1448" s="3214"/>
      <c r="C1448" s="125" t="s">
        <v>21</v>
      </c>
      <c r="D1448" s="110"/>
      <c r="E1448" s="333">
        <f t="shared" ref="E1448:AA1448" si="789">E1446/E1445</f>
        <v>0.51999999999490687</v>
      </c>
      <c r="F1448" s="334">
        <f t="shared" si="789"/>
        <v>0.53191489362381472</v>
      </c>
      <c r="G1448" s="334">
        <f t="shared" si="789"/>
        <v>0.54347826086827578</v>
      </c>
      <c r="H1448" s="451">
        <f t="shared" si="789"/>
        <v>0.51111111111335683</v>
      </c>
      <c r="I1448" s="334">
        <f t="shared" si="789"/>
        <v>0.54347826085838991</v>
      </c>
      <c r="J1448" s="334">
        <f t="shared" si="789"/>
        <v>0.52830188679828083</v>
      </c>
      <c r="K1448" s="1996">
        <f t="shared" si="789"/>
        <v>0.52459016393955904</v>
      </c>
      <c r="L1448" s="334">
        <f t="shared" si="789"/>
        <v>0.53246753246224021</v>
      </c>
      <c r="M1448" s="334">
        <f t="shared" si="789"/>
        <v>0.53521126760644566</v>
      </c>
      <c r="N1448" s="451">
        <f t="shared" si="789"/>
        <v>0.51807228916038917</v>
      </c>
      <c r="O1448" s="334">
        <f t="shared" si="789"/>
        <v>0.52777777777707602</v>
      </c>
      <c r="P1448" s="334">
        <f t="shared" si="789"/>
        <v>0.53623188405195354</v>
      </c>
      <c r="Q1448" s="334">
        <f t="shared" si="789"/>
        <v>0.53030303030929404</v>
      </c>
      <c r="R1448" s="334">
        <f t="shared" si="789"/>
        <v>0.52173913043249021</v>
      </c>
      <c r="S1448" s="334">
        <f t="shared" si="789"/>
        <v>0.53030303030240389</v>
      </c>
      <c r="T1448" s="334">
        <f t="shared" si="789"/>
        <v>0.53623188405902167</v>
      </c>
      <c r="U1448" s="334">
        <f t="shared" si="789"/>
        <v>0.52777777777707602</v>
      </c>
      <c r="V1448" s="487">
        <f t="shared" si="789"/>
        <v>0.52777777777707602</v>
      </c>
      <c r="W1448" s="334">
        <f t="shared" si="789"/>
        <v>0.52499999999943159</v>
      </c>
      <c r="X1448" s="334">
        <f t="shared" si="789"/>
        <v>0.53521126760644566</v>
      </c>
      <c r="Y1448" s="451">
        <f t="shared" si="789"/>
        <v>0.52173913043249021</v>
      </c>
      <c r="Z1448" s="334">
        <f t="shared" si="789"/>
        <v>0.53623188406561217</v>
      </c>
      <c r="AA1448" s="334">
        <f t="shared" si="789"/>
        <v>0.53030303029509629</v>
      </c>
      <c r="AB1448" s="358">
        <f>AB1446/AB1445</f>
        <v>0.52459016393955904</v>
      </c>
      <c r="AC1448" s="110"/>
      <c r="AD1448" s="81"/>
      <c r="AE1448" s="158"/>
      <c r="AF1448" s="74"/>
      <c r="AJ1448" s="440"/>
      <c r="AK1448" s="15"/>
      <c r="AL1448" s="15"/>
      <c r="AM1448" s="15"/>
      <c r="AN1448" s="15"/>
      <c r="AO1448" s="440"/>
    </row>
    <row r="1449" spans="1:41" hidden="1">
      <c r="A1449" s="1811"/>
      <c r="B1449" s="1794"/>
      <c r="C1449" s="126" t="s">
        <v>130</v>
      </c>
      <c r="D1449" s="110">
        <v>7057.87</v>
      </c>
      <c r="E1449" s="81">
        <v>7057.92</v>
      </c>
      <c r="F1449" s="158">
        <v>7057.9669999999996</v>
      </c>
      <c r="G1449" s="158">
        <v>7058.0129999999999</v>
      </c>
      <c r="H1449" s="446">
        <v>7058.058</v>
      </c>
      <c r="I1449" s="158">
        <v>7058.1040000000003</v>
      </c>
      <c r="J1449" s="158">
        <v>7058.1570000000002</v>
      </c>
      <c r="K1449" s="359">
        <v>7058.2179999999998</v>
      </c>
      <c r="L1449" s="158">
        <v>7058.2950000000001</v>
      </c>
      <c r="M1449" s="158">
        <v>7058.366</v>
      </c>
      <c r="N1449" s="446">
        <v>7058.4489999999996</v>
      </c>
      <c r="O1449" s="158">
        <v>7058.5209999999997</v>
      </c>
      <c r="P1449" s="158">
        <v>7058.59</v>
      </c>
      <c r="Q1449" s="158">
        <v>7058.6559999999999</v>
      </c>
      <c r="R1449" s="158">
        <v>7058.7250000000004</v>
      </c>
      <c r="S1449" s="158">
        <v>7058.7910000000002</v>
      </c>
      <c r="T1449" s="158">
        <v>7058.86</v>
      </c>
      <c r="U1449" s="158">
        <v>7058.9319999999998</v>
      </c>
      <c r="V1449" s="482">
        <v>7059.0039999999999</v>
      </c>
      <c r="W1449" s="158">
        <v>7059.0839999999998</v>
      </c>
      <c r="X1449" s="158">
        <v>7059.1549999999997</v>
      </c>
      <c r="Y1449" s="446">
        <v>7059.2240000000002</v>
      </c>
      <c r="Z1449" s="158">
        <v>7059.2929999999997</v>
      </c>
      <c r="AA1449" s="158">
        <v>7059.3590000000004</v>
      </c>
      <c r="AB1449" s="336">
        <v>7059.42</v>
      </c>
      <c r="AC1449" s="110"/>
      <c r="AD1449" s="81"/>
      <c r="AE1449" s="158"/>
      <c r="AF1449" s="74"/>
      <c r="AJ1449" s="440"/>
      <c r="AK1449" s="15"/>
      <c r="AL1449" s="15"/>
      <c r="AM1449" s="15"/>
      <c r="AN1449" s="15"/>
      <c r="AO1449" s="440"/>
    </row>
    <row r="1450" spans="1:41" hidden="1">
      <c r="A1450" s="1811"/>
      <c r="B1450" s="1794"/>
      <c r="C1450" s="126" t="s">
        <v>131</v>
      </c>
      <c r="D1450" s="110">
        <v>2896.27</v>
      </c>
      <c r="E1450" s="81">
        <v>2896.2959999999998</v>
      </c>
      <c r="F1450" s="158">
        <v>2896.3209999999999</v>
      </c>
      <c r="G1450" s="158">
        <v>2896.346</v>
      </c>
      <c r="H1450" s="446">
        <v>2896.3690000000001</v>
      </c>
      <c r="I1450" s="158">
        <v>2896.3939999999998</v>
      </c>
      <c r="J1450" s="158">
        <v>2896.422</v>
      </c>
      <c r="K1450" s="359">
        <v>2896.4540000000002</v>
      </c>
      <c r="L1450" s="158">
        <v>2896.4949999999999</v>
      </c>
      <c r="M1450" s="158">
        <v>2896.5329999999999</v>
      </c>
      <c r="N1450" s="446">
        <v>2896.576</v>
      </c>
      <c r="O1450" s="158">
        <v>2896.614</v>
      </c>
      <c r="P1450" s="158">
        <v>2896.6509999999998</v>
      </c>
      <c r="Q1450" s="158">
        <v>2896.6860000000001</v>
      </c>
      <c r="R1450" s="158">
        <v>2896.7220000000002</v>
      </c>
      <c r="S1450" s="158">
        <v>2896.7570000000001</v>
      </c>
      <c r="T1450" s="158">
        <v>2896.7939999999999</v>
      </c>
      <c r="U1450" s="158">
        <v>2896.8319999999999</v>
      </c>
      <c r="V1450" s="482">
        <v>2896.87</v>
      </c>
      <c r="W1450" s="158">
        <v>2896.9119999999998</v>
      </c>
      <c r="X1450" s="158">
        <v>2896.95</v>
      </c>
      <c r="Y1450" s="446">
        <v>2896.9859999999999</v>
      </c>
      <c r="Z1450" s="158">
        <v>2897.0230000000001</v>
      </c>
      <c r="AA1450" s="158">
        <v>2897.058</v>
      </c>
      <c r="AB1450" s="336">
        <v>2897.09</v>
      </c>
      <c r="AC1450" s="110"/>
      <c r="AD1450" s="81"/>
      <c r="AE1450" s="158"/>
      <c r="AF1450" s="74"/>
      <c r="AG1450" s="15"/>
      <c r="AH1450" s="15"/>
      <c r="AI1450" s="15"/>
      <c r="AJ1450" s="15"/>
      <c r="AK1450" s="440"/>
      <c r="AL1450" s="440"/>
      <c r="AM1450" s="440"/>
      <c r="AN1450" s="440"/>
      <c r="AO1450" s="440"/>
    </row>
    <row r="1451" spans="1:41" ht="16.5" hidden="1" thickBot="1">
      <c r="A1451" s="3222" t="s">
        <v>49</v>
      </c>
      <c r="B1451" s="3223"/>
      <c r="C1451" s="3224"/>
      <c r="D1451" s="116"/>
      <c r="E1451" s="181">
        <f>SQRT(E1445*E1445+E1446*E1446)/E1456/1.73</f>
        <v>19.050133933174127</v>
      </c>
      <c r="F1451" s="182">
        <f t="shared" ref="F1451:AB1451" si="790">SQRT(F1445*F1445+F1446*F1446)/F1456/1.73</f>
        <v>17.92535830848702</v>
      </c>
      <c r="G1451" s="182">
        <f t="shared" si="790"/>
        <v>17.594623084796361</v>
      </c>
      <c r="H1451" s="453">
        <f t="shared" si="790"/>
        <v>16.950989503952599</v>
      </c>
      <c r="I1451" s="182">
        <f t="shared" si="790"/>
        <v>17.628787401392753</v>
      </c>
      <c r="J1451" s="182">
        <f t="shared" si="790"/>
        <v>20.105423111077286</v>
      </c>
      <c r="K1451" s="182">
        <f t="shared" si="790"/>
        <v>23.2396798532349</v>
      </c>
      <c r="L1451" s="182">
        <f t="shared" si="790"/>
        <v>29.430955427336851</v>
      </c>
      <c r="M1451" s="182">
        <f t="shared" si="790"/>
        <v>26.958789151610617</v>
      </c>
      <c r="N1451" s="453">
        <f t="shared" si="790"/>
        <v>31.414595363671218</v>
      </c>
      <c r="O1451" s="182">
        <f t="shared" si="790"/>
        <v>27.307117456747534</v>
      </c>
      <c r="P1451" s="182">
        <f t="shared" si="790"/>
        <v>26.160017549710282</v>
      </c>
      <c r="Q1451" s="182">
        <f t="shared" si="790"/>
        <v>24.961104875689248</v>
      </c>
      <c r="R1451" s="182">
        <f t="shared" si="790"/>
        <v>26.104380751612251</v>
      </c>
      <c r="S1451" s="182">
        <f t="shared" si="790"/>
        <v>24.582188672572634</v>
      </c>
      <c r="T1451" s="182">
        <f t="shared" si="790"/>
        <v>25.71410815939516</v>
      </c>
      <c r="U1451" s="182">
        <f t="shared" si="790"/>
        <v>26.687674338636054</v>
      </c>
      <c r="V1451" s="489">
        <f t="shared" si="790"/>
        <v>26.63732023611033</v>
      </c>
      <c r="W1451" s="182">
        <f t="shared" si="790"/>
        <v>29.731446178447808</v>
      </c>
      <c r="X1451" s="182">
        <f t="shared" si="790"/>
        <v>26.448206023739203</v>
      </c>
      <c r="Y1451" s="453">
        <f t="shared" si="790"/>
        <v>25.560539485953658</v>
      </c>
      <c r="Z1451" s="182">
        <f t="shared" si="790"/>
        <v>25.665499259353329</v>
      </c>
      <c r="AA1451" s="182">
        <f t="shared" si="790"/>
        <v>24.48925034137072</v>
      </c>
      <c r="AB1451" s="435">
        <f t="shared" si="790"/>
        <v>22.495659970927946</v>
      </c>
      <c r="AC1451" s="111">
        <f>AVERAGE(E1451:AB1451)</f>
        <v>24.285160351624995</v>
      </c>
      <c r="AD1451" s="98">
        <f>(AC1447-AC1451)/AC1447</f>
        <v>-3.7088698290035332E-2</v>
      </c>
      <c r="AE1451" s="79"/>
      <c r="AF1451" s="80"/>
      <c r="AJ1451" s="440"/>
      <c r="AK1451" s="15"/>
      <c r="AL1451" s="15"/>
      <c r="AM1451" s="15"/>
      <c r="AN1451" s="15"/>
      <c r="AO1451" s="440"/>
    </row>
    <row r="1452" spans="1:41">
      <c r="A1452" s="152" t="s">
        <v>59</v>
      </c>
      <c r="B1452" s="153"/>
      <c r="C1452" s="197"/>
      <c r="D1452" s="165"/>
      <c r="E1452" s="164">
        <f>E1445</f>
        <v>300.00000000109139</v>
      </c>
      <c r="F1452" s="83">
        <f t="shared" ref="F1452:AB1453" si="791">F1445</f>
        <v>281.99999999742431</v>
      </c>
      <c r="G1452" s="83">
        <f t="shared" si="791"/>
        <v>276.00000000165892</v>
      </c>
      <c r="H1452" s="447">
        <f t="shared" si="791"/>
        <v>270.00000000043656</v>
      </c>
      <c r="I1452" s="83">
        <f t="shared" si="791"/>
        <v>276.00000000165892</v>
      </c>
      <c r="J1452" s="83">
        <f t="shared" si="791"/>
        <v>317.99999999930151</v>
      </c>
      <c r="K1452" s="83">
        <f t="shared" si="791"/>
        <v>365.99999999816646</v>
      </c>
      <c r="L1452" s="83">
        <f t="shared" si="791"/>
        <v>462.00000000135333</v>
      </c>
      <c r="M1452" s="83">
        <f t="shared" si="791"/>
        <v>425.99999999947613</v>
      </c>
      <c r="N1452" s="447">
        <f t="shared" si="791"/>
        <v>497.99999999777356</v>
      </c>
      <c r="O1452" s="83">
        <f t="shared" si="791"/>
        <v>432.00000000069849</v>
      </c>
      <c r="P1452" s="83">
        <f t="shared" si="791"/>
        <v>414.00000000248838</v>
      </c>
      <c r="Q1452" s="83">
        <f t="shared" si="791"/>
        <v>395.99999999882129</v>
      </c>
      <c r="R1452" s="83">
        <f t="shared" si="791"/>
        <v>414.00000000248838</v>
      </c>
      <c r="S1452" s="83">
        <f t="shared" si="791"/>
        <v>395.99999999882129</v>
      </c>
      <c r="T1452" s="549">
        <f t="shared" si="791"/>
        <v>413.99999999703141</v>
      </c>
      <c r="U1452" s="83">
        <f t="shared" si="791"/>
        <v>432.00000000069849</v>
      </c>
      <c r="V1452" s="549">
        <f t="shared" si="791"/>
        <v>432.00000000069849</v>
      </c>
      <c r="W1452" s="83">
        <f t="shared" si="791"/>
        <v>479.99999999956344</v>
      </c>
      <c r="X1452" s="83">
        <f t="shared" si="791"/>
        <v>425.99999999947613</v>
      </c>
      <c r="Y1452" s="447">
        <f t="shared" si="791"/>
        <v>414.00000000248838</v>
      </c>
      <c r="Z1452" s="83">
        <f t="shared" si="791"/>
        <v>413.99999999703141</v>
      </c>
      <c r="AA1452" s="83">
        <f t="shared" si="791"/>
        <v>396.00000000427826</v>
      </c>
      <c r="AB1452" s="83">
        <f t="shared" si="791"/>
        <v>365.99999999816646</v>
      </c>
      <c r="AC1452" s="165"/>
      <c r="AD1452" s="550">
        <f>MIN(E1452:AB1452)</f>
        <v>270.00000000043656</v>
      </c>
      <c r="AE1452" s="83"/>
      <c r="AF1452" s="84"/>
      <c r="AJ1452" s="440"/>
      <c r="AK1452" s="15"/>
      <c r="AL1452" s="15"/>
      <c r="AM1452" s="15"/>
      <c r="AN1452" s="15"/>
      <c r="AO1452" s="440"/>
    </row>
    <row r="1453" spans="1:41">
      <c r="A1453" s="154" t="s">
        <v>61</v>
      </c>
      <c r="B1453" s="155"/>
      <c r="C1453" s="188"/>
      <c r="D1453" s="167"/>
      <c r="E1453" s="166">
        <f>E1446</f>
        <v>155.99999999903957</v>
      </c>
      <c r="F1453" s="86">
        <f t="shared" si="791"/>
        <v>150.0000000005457</v>
      </c>
      <c r="G1453" s="86">
        <f t="shared" si="791"/>
        <v>150.0000000005457</v>
      </c>
      <c r="H1453" s="446">
        <f t="shared" si="791"/>
        <v>138.00000000082946</v>
      </c>
      <c r="I1453" s="86">
        <f t="shared" si="791"/>
        <v>149.99999999781721</v>
      </c>
      <c r="J1453" s="86">
        <f t="shared" si="791"/>
        <v>168.0000000014843</v>
      </c>
      <c r="K1453" s="86">
        <f t="shared" si="791"/>
        <v>192.00000000091677</v>
      </c>
      <c r="L1453" s="86">
        <f t="shared" si="791"/>
        <v>245.9999999982756</v>
      </c>
      <c r="M1453" s="86">
        <f t="shared" si="791"/>
        <v>228.00000000006548</v>
      </c>
      <c r="N1453" s="446">
        <f t="shared" si="791"/>
        <v>258.00000000072032</v>
      </c>
      <c r="O1453" s="86">
        <f t="shared" si="791"/>
        <v>228.00000000006548</v>
      </c>
      <c r="P1453" s="86">
        <f t="shared" si="791"/>
        <v>221.99999999884312</v>
      </c>
      <c r="Q1453" s="86">
        <f t="shared" si="791"/>
        <v>210.00000000185537</v>
      </c>
      <c r="R1453" s="86">
        <f t="shared" si="791"/>
        <v>216.00000000034925</v>
      </c>
      <c r="S1453" s="86">
        <f t="shared" si="791"/>
        <v>209.99999999912689</v>
      </c>
      <c r="T1453" s="551">
        <f t="shared" si="791"/>
        <v>221.99999999884312</v>
      </c>
      <c r="U1453" s="86">
        <f t="shared" si="791"/>
        <v>228.00000000006548</v>
      </c>
      <c r="V1453" s="551">
        <f t="shared" si="791"/>
        <v>228.00000000006548</v>
      </c>
      <c r="W1453" s="86">
        <f t="shared" si="791"/>
        <v>251.99999999949796</v>
      </c>
      <c r="X1453" s="86">
        <f t="shared" si="791"/>
        <v>228.00000000006548</v>
      </c>
      <c r="Y1453" s="446">
        <f t="shared" si="791"/>
        <v>216.00000000034925</v>
      </c>
      <c r="Z1453" s="86">
        <f t="shared" si="791"/>
        <v>222.00000000157161</v>
      </c>
      <c r="AA1453" s="86">
        <f t="shared" si="791"/>
        <v>209.99999999912689</v>
      </c>
      <c r="AB1453" s="86">
        <f t="shared" si="791"/>
        <v>192.00000000091677</v>
      </c>
      <c r="AC1453" s="167"/>
      <c r="AD1453" s="552">
        <f>MIN(E1453:AB1453)</f>
        <v>138.00000000082946</v>
      </c>
      <c r="AE1453" s="86"/>
      <c r="AF1453" s="87"/>
      <c r="AJ1453" s="440"/>
      <c r="AK1453" s="15"/>
      <c r="AL1453" s="15"/>
      <c r="AM1453" s="15"/>
      <c r="AN1453" s="15"/>
      <c r="AO1453" s="440"/>
    </row>
    <row r="1454" spans="1:41" ht="16.5" thickBot="1">
      <c r="A1454" s="156" t="s">
        <v>60</v>
      </c>
      <c r="B1454" s="157"/>
      <c r="C1454" s="198"/>
      <c r="D1454" s="193"/>
      <c r="E1454" s="751">
        <f>SQRT(E1453*E1453+E1452*E1452)</f>
        <v>338.13606728705412</v>
      </c>
      <c r="F1454" s="752">
        <f t="shared" ref="F1454:AB1454" si="792">SQRT(F1453*F1453+F1452*F1452)</f>
        <v>319.41195969893022</v>
      </c>
      <c r="G1454" s="752">
        <f t="shared" si="792"/>
        <v>314.12736270672031</v>
      </c>
      <c r="H1454" s="753">
        <f t="shared" si="792"/>
        <v>303.22269044460489</v>
      </c>
      <c r="I1454" s="752">
        <f t="shared" si="792"/>
        <v>314.12736270541745</v>
      </c>
      <c r="J1454" s="752">
        <f t="shared" si="792"/>
        <v>359.64982969557275</v>
      </c>
      <c r="K1454" s="752">
        <f t="shared" si="792"/>
        <v>413.30376238187074</v>
      </c>
      <c r="L1454" s="752">
        <f t="shared" si="792"/>
        <v>523.41188370192947</v>
      </c>
      <c r="M1454" s="752">
        <f t="shared" si="792"/>
        <v>483.17698620648679</v>
      </c>
      <c r="N1454" s="753">
        <f t="shared" si="792"/>
        <v>560.86361978484047</v>
      </c>
      <c r="O1454" s="752">
        <f t="shared" si="792"/>
        <v>488.47517848979118</v>
      </c>
      <c r="P1454" s="752">
        <f t="shared" si="792"/>
        <v>469.76589914716749</v>
      </c>
      <c r="Q1454" s="752">
        <f t="shared" si="792"/>
        <v>448.23654469470216</v>
      </c>
      <c r="R1454" s="752">
        <f t="shared" si="792"/>
        <v>466.96038376099023</v>
      </c>
      <c r="S1454" s="752">
        <f t="shared" si="792"/>
        <v>448.23654469342387</v>
      </c>
      <c r="T1454" s="754">
        <f t="shared" si="792"/>
        <v>469.76589914235831</v>
      </c>
      <c r="U1454" s="754">
        <f t="shared" si="792"/>
        <v>488.47517848979118</v>
      </c>
      <c r="V1454" s="754">
        <f t="shared" si="792"/>
        <v>488.47517848979118</v>
      </c>
      <c r="W1454" s="754">
        <f t="shared" si="792"/>
        <v>542.12913590705296</v>
      </c>
      <c r="X1454" s="752">
        <f t="shared" si="792"/>
        <v>483.17698620648679</v>
      </c>
      <c r="Y1454" s="753">
        <f t="shared" si="792"/>
        <v>466.96038376099023</v>
      </c>
      <c r="Z1454" s="752">
        <f t="shared" si="792"/>
        <v>469.76589914364774</v>
      </c>
      <c r="AA1454" s="752">
        <f t="shared" si="792"/>
        <v>448.23654469824487</v>
      </c>
      <c r="AB1454" s="752">
        <f t="shared" si="792"/>
        <v>413.30376238187074</v>
      </c>
      <c r="AC1454" s="553"/>
      <c r="AD1454" s="554">
        <f>MIN(E1454:AB1454)</f>
        <v>303.22269044460489</v>
      </c>
      <c r="AE1454" s="89"/>
      <c r="AF1454" s="90"/>
      <c r="AJ1454" s="440"/>
      <c r="AK1454" s="14"/>
      <c r="AL1454" s="14"/>
      <c r="AM1454" s="14"/>
      <c r="AN1454" s="14"/>
      <c r="AO1454" s="440"/>
    </row>
    <row r="1455" spans="1:41" ht="16.5" thickBot="1">
      <c r="A1455" s="627" t="s">
        <v>25</v>
      </c>
      <c r="B1455" s="627"/>
      <c r="C1455" s="628"/>
      <c r="D1455" s="911"/>
      <c r="E1455" s="912">
        <v>1</v>
      </c>
      <c r="F1455" s="399">
        <v>2</v>
      </c>
      <c r="G1455" s="399">
        <v>3</v>
      </c>
      <c r="H1455" s="646">
        <v>4</v>
      </c>
      <c r="I1455" s="399">
        <v>5</v>
      </c>
      <c r="J1455" s="399">
        <v>6</v>
      </c>
      <c r="K1455" s="399">
        <v>7</v>
      </c>
      <c r="L1455" s="399">
        <v>8</v>
      </c>
      <c r="M1455" s="399">
        <v>9</v>
      </c>
      <c r="N1455" s="646">
        <v>10</v>
      </c>
      <c r="O1455" s="399">
        <v>11</v>
      </c>
      <c r="P1455" s="399">
        <v>12</v>
      </c>
      <c r="Q1455" s="399">
        <v>13</v>
      </c>
      <c r="R1455" s="399">
        <v>14</v>
      </c>
      <c r="S1455" s="399">
        <v>15</v>
      </c>
      <c r="T1455" s="399">
        <v>16</v>
      </c>
      <c r="U1455" s="399">
        <v>17</v>
      </c>
      <c r="V1455" s="646">
        <v>18</v>
      </c>
      <c r="W1455" s="399">
        <v>19</v>
      </c>
      <c r="X1455" s="399">
        <v>20</v>
      </c>
      <c r="Y1455" s="646">
        <v>21</v>
      </c>
      <c r="Z1455" s="399">
        <v>22</v>
      </c>
      <c r="AA1455" s="399">
        <v>23</v>
      </c>
      <c r="AB1455" s="398">
        <v>24</v>
      </c>
      <c r="AC1455" s="1061"/>
      <c r="AD1455" s="184"/>
      <c r="AE1455" s="184"/>
      <c r="AF1455" s="184"/>
      <c r="AJ1455" s="440"/>
      <c r="AK1455" s="10"/>
      <c r="AL1455" s="10"/>
      <c r="AM1455" s="10"/>
      <c r="AN1455" s="10"/>
      <c r="AO1455" s="440"/>
    </row>
    <row r="1456" spans="1:41" ht="16.5" thickBot="1">
      <c r="A1456" s="1788" t="s">
        <v>26</v>
      </c>
      <c r="B1456" s="147"/>
      <c r="C1456" s="913" t="s">
        <v>27</v>
      </c>
      <c r="D1456" s="557" t="s">
        <v>62</v>
      </c>
      <c r="E1456" s="201">
        <v>10.26</v>
      </c>
      <c r="F1456" s="147">
        <v>10.3</v>
      </c>
      <c r="G1456" s="914">
        <v>10.32</v>
      </c>
      <c r="H1456" s="526">
        <v>10.34</v>
      </c>
      <c r="I1456" s="914">
        <v>10.3</v>
      </c>
      <c r="J1456" s="914">
        <v>10.34</v>
      </c>
      <c r="K1456" s="914">
        <v>10.28</v>
      </c>
      <c r="L1456" s="914">
        <v>10.28</v>
      </c>
      <c r="M1456" s="914">
        <v>10.36</v>
      </c>
      <c r="N1456" s="526">
        <v>10.32</v>
      </c>
      <c r="O1456" s="914">
        <v>10.34</v>
      </c>
      <c r="P1456" s="914">
        <v>10.38</v>
      </c>
      <c r="Q1456" s="914">
        <v>10.38</v>
      </c>
      <c r="R1456" s="914">
        <v>10.34</v>
      </c>
      <c r="S1456" s="914">
        <v>10.54</v>
      </c>
      <c r="T1456" s="914">
        <v>10.56</v>
      </c>
      <c r="U1456" s="914">
        <v>10.58</v>
      </c>
      <c r="V1456" s="914">
        <v>10.6</v>
      </c>
      <c r="W1456" s="914">
        <v>10.54</v>
      </c>
      <c r="X1456" s="914">
        <v>10.56</v>
      </c>
      <c r="Y1456" s="526">
        <v>10.56</v>
      </c>
      <c r="Z1456" s="914">
        <v>10.58</v>
      </c>
      <c r="AA1456" s="147">
        <v>10.58</v>
      </c>
      <c r="AB1456" s="694">
        <v>10.62</v>
      </c>
      <c r="AC1456" s="756"/>
      <c r="AD1456" s="184"/>
      <c r="AE1456" s="184"/>
      <c r="AF1456" s="184"/>
      <c r="AJ1456" s="440"/>
      <c r="AK1456" s="14"/>
      <c r="AL1456" s="14"/>
      <c r="AM1456" s="15"/>
      <c r="AN1456" s="14"/>
      <c r="AO1456" s="440"/>
    </row>
    <row r="1457" spans="1:41">
      <c r="A1457" s="3225" t="s">
        <v>63</v>
      </c>
      <c r="B1457" s="3194" t="s">
        <v>258</v>
      </c>
      <c r="C1457" s="123" t="s">
        <v>16</v>
      </c>
      <c r="D1457" s="115" t="s">
        <v>129</v>
      </c>
      <c r="E1457" s="326">
        <f t="shared" ref="E1457:AB1457" si="793">(E1461-D1461)*$AE1457*$AF1457</f>
        <v>0</v>
      </c>
      <c r="F1457" s="71">
        <f t="shared" si="793"/>
        <v>0</v>
      </c>
      <c r="G1457" s="71">
        <f t="shared" si="793"/>
        <v>0</v>
      </c>
      <c r="H1457" s="448">
        <f t="shared" si="793"/>
        <v>0</v>
      </c>
      <c r="I1457" s="71">
        <f t="shared" si="793"/>
        <v>0</v>
      </c>
      <c r="J1457" s="71">
        <f t="shared" si="793"/>
        <v>0</v>
      </c>
      <c r="K1457" s="2006">
        <f t="shared" si="793"/>
        <v>0</v>
      </c>
      <c r="L1457" s="71">
        <f t="shared" si="793"/>
        <v>0</v>
      </c>
      <c r="M1457" s="71">
        <f t="shared" si="793"/>
        <v>0</v>
      </c>
      <c r="N1457" s="448">
        <f t="shared" si="793"/>
        <v>0</v>
      </c>
      <c r="O1457" s="71">
        <f t="shared" si="793"/>
        <v>0</v>
      </c>
      <c r="P1457" s="71">
        <f t="shared" si="793"/>
        <v>0</v>
      </c>
      <c r="Q1457" s="71">
        <f t="shared" si="793"/>
        <v>0</v>
      </c>
      <c r="R1457" s="71">
        <f t="shared" si="793"/>
        <v>0</v>
      </c>
      <c r="S1457" s="71">
        <f t="shared" si="793"/>
        <v>0</v>
      </c>
      <c r="T1457" s="71">
        <f t="shared" si="793"/>
        <v>0</v>
      </c>
      <c r="U1457" s="71">
        <f t="shared" si="793"/>
        <v>0</v>
      </c>
      <c r="V1457" s="484">
        <f t="shared" si="793"/>
        <v>0</v>
      </c>
      <c r="W1457" s="71">
        <f t="shared" si="793"/>
        <v>0</v>
      </c>
      <c r="X1457" s="71">
        <f t="shared" si="793"/>
        <v>0</v>
      </c>
      <c r="Y1457" s="448">
        <f t="shared" si="793"/>
        <v>0</v>
      </c>
      <c r="Z1457" s="71">
        <f t="shared" si="793"/>
        <v>0</v>
      </c>
      <c r="AA1457" s="71">
        <f t="shared" si="793"/>
        <v>0</v>
      </c>
      <c r="AB1457" s="431">
        <f t="shared" si="793"/>
        <v>0</v>
      </c>
      <c r="AC1457" s="108">
        <f>SUM(E1457:AB1457)</f>
        <v>0</v>
      </c>
      <c r="AD1457" s="870"/>
      <c r="AE1457" s="581">
        <v>100</v>
      </c>
      <c r="AF1457" s="582">
        <v>20</v>
      </c>
      <c r="AJ1457" s="440"/>
      <c r="AK1457" s="542"/>
      <c r="AL1457" s="543"/>
      <c r="AM1457" s="542"/>
      <c r="AN1457" s="15"/>
      <c r="AO1457" s="440"/>
    </row>
    <row r="1458" spans="1:41">
      <c r="A1458" s="3226"/>
      <c r="B1458" s="3195"/>
      <c r="C1458" s="125" t="s">
        <v>18</v>
      </c>
      <c r="D1458" s="110" t="s">
        <v>129</v>
      </c>
      <c r="E1458" s="327">
        <f t="shared" ref="E1458:AB1458" si="794">(E1462-D1462)*$AE1457*$AF1457</f>
        <v>0</v>
      </c>
      <c r="F1458" s="328">
        <f t="shared" si="794"/>
        <v>0</v>
      </c>
      <c r="G1458" s="328">
        <f t="shared" si="794"/>
        <v>0</v>
      </c>
      <c r="H1458" s="449">
        <f t="shared" si="794"/>
        <v>0</v>
      </c>
      <c r="I1458" s="328">
        <f t="shared" si="794"/>
        <v>0</v>
      </c>
      <c r="J1458" s="328">
        <f t="shared" si="794"/>
        <v>0</v>
      </c>
      <c r="K1458" s="2003">
        <f t="shared" si="794"/>
        <v>0</v>
      </c>
      <c r="L1458" s="328">
        <f t="shared" si="794"/>
        <v>0</v>
      </c>
      <c r="M1458" s="328">
        <f t="shared" si="794"/>
        <v>0</v>
      </c>
      <c r="N1458" s="449">
        <f t="shared" si="794"/>
        <v>0</v>
      </c>
      <c r="O1458" s="328">
        <f t="shared" si="794"/>
        <v>0</v>
      </c>
      <c r="P1458" s="328">
        <f t="shared" si="794"/>
        <v>0</v>
      </c>
      <c r="Q1458" s="328">
        <f t="shared" si="794"/>
        <v>0</v>
      </c>
      <c r="R1458" s="328">
        <f t="shared" si="794"/>
        <v>0</v>
      </c>
      <c r="S1458" s="328">
        <f t="shared" si="794"/>
        <v>0</v>
      </c>
      <c r="T1458" s="328">
        <f t="shared" si="794"/>
        <v>0</v>
      </c>
      <c r="U1458" s="328">
        <f t="shared" si="794"/>
        <v>0</v>
      </c>
      <c r="V1458" s="485">
        <f t="shared" si="794"/>
        <v>0</v>
      </c>
      <c r="W1458" s="328">
        <f t="shared" si="794"/>
        <v>0</v>
      </c>
      <c r="X1458" s="328">
        <f t="shared" si="794"/>
        <v>0</v>
      </c>
      <c r="Y1458" s="449">
        <f t="shared" si="794"/>
        <v>0</v>
      </c>
      <c r="Z1458" s="328">
        <f t="shared" si="794"/>
        <v>0</v>
      </c>
      <c r="AA1458" s="328">
        <f t="shared" si="794"/>
        <v>0</v>
      </c>
      <c r="AB1458" s="432">
        <f t="shared" si="794"/>
        <v>0</v>
      </c>
      <c r="AC1458" s="109">
        <f>SUM(E1458:AB1458)</f>
        <v>0</v>
      </c>
      <c r="AD1458" s="871"/>
      <c r="AE1458" s="872"/>
      <c r="AF1458" s="873"/>
      <c r="AJ1458" s="440"/>
      <c r="AK1458" s="15"/>
      <c r="AL1458" s="15"/>
      <c r="AM1458" s="15"/>
      <c r="AN1458" s="15"/>
      <c r="AO1458" s="440"/>
    </row>
    <row r="1459" spans="1:41">
      <c r="A1459" s="3226"/>
      <c r="B1459" s="3195"/>
      <c r="C1459" s="125" t="s">
        <v>19</v>
      </c>
      <c r="D1459" s="110" t="s">
        <v>62</v>
      </c>
      <c r="E1459" s="1715">
        <v>0</v>
      </c>
      <c r="F1459" s="426">
        <v>0</v>
      </c>
      <c r="G1459" s="426">
        <v>0</v>
      </c>
      <c r="H1459" s="450">
        <v>0</v>
      </c>
      <c r="I1459" s="426">
        <v>0</v>
      </c>
      <c r="J1459" s="426">
        <v>0</v>
      </c>
      <c r="K1459" s="426">
        <v>0</v>
      </c>
      <c r="L1459" s="426">
        <v>0</v>
      </c>
      <c r="M1459" s="426">
        <v>0</v>
      </c>
      <c r="N1459" s="450">
        <v>0</v>
      </c>
      <c r="O1459" s="426">
        <v>0</v>
      </c>
      <c r="P1459" s="426">
        <v>0</v>
      </c>
      <c r="Q1459" s="426">
        <v>0</v>
      </c>
      <c r="R1459" s="426">
        <v>0</v>
      </c>
      <c r="S1459" s="426">
        <v>0</v>
      </c>
      <c r="T1459" s="426">
        <v>0</v>
      </c>
      <c r="U1459" s="426">
        <v>0</v>
      </c>
      <c r="V1459" s="486">
        <v>0</v>
      </c>
      <c r="W1459" s="426">
        <v>0</v>
      </c>
      <c r="X1459" s="426">
        <v>0</v>
      </c>
      <c r="Y1459" s="450">
        <v>0</v>
      </c>
      <c r="Z1459" s="426">
        <v>0</v>
      </c>
      <c r="AA1459" s="426">
        <v>0</v>
      </c>
      <c r="AB1459" s="1716">
        <v>0</v>
      </c>
      <c r="AC1459" s="109">
        <f>AVERAGE(E1459:AB1459)</f>
        <v>0</v>
      </c>
      <c r="AD1459" s="871"/>
      <c r="AE1459" s="872"/>
      <c r="AF1459" s="873"/>
      <c r="AJ1459" s="440"/>
      <c r="AK1459" s="15"/>
      <c r="AL1459" s="15"/>
      <c r="AM1459" s="15"/>
      <c r="AN1459" s="15"/>
      <c r="AO1459" s="440"/>
    </row>
    <row r="1460" spans="1:41" ht="16.5" thickBot="1">
      <c r="A1460" s="3227"/>
      <c r="B1460" s="3221"/>
      <c r="C1460" s="128" t="s">
        <v>21</v>
      </c>
      <c r="D1460" s="116"/>
      <c r="E1460" s="337" t="e">
        <f t="shared" ref="E1460:AB1460" si="795">E1458/E1457</f>
        <v>#DIV/0!</v>
      </c>
      <c r="F1460" s="338" t="e">
        <f t="shared" si="795"/>
        <v>#DIV/0!</v>
      </c>
      <c r="G1460" s="338" t="e">
        <f t="shared" si="795"/>
        <v>#DIV/0!</v>
      </c>
      <c r="H1460" s="464" t="e">
        <f t="shared" si="795"/>
        <v>#DIV/0!</v>
      </c>
      <c r="I1460" s="338" t="e">
        <f t="shared" si="795"/>
        <v>#DIV/0!</v>
      </c>
      <c r="J1460" s="338" t="e">
        <f t="shared" si="795"/>
        <v>#DIV/0!</v>
      </c>
      <c r="K1460" s="338" t="e">
        <f t="shared" si="795"/>
        <v>#DIV/0!</v>
      </c>
      <c r="L1460" s="338" t="e">
        <f t="shared" si="795"/>
        <v>#DIV/0!</v>
      </c>
      <c r="M1460" s="338" t="e">
        <f t="shared" si="795"/>
        <v>#DIV/0!</v>
      </c>
      <c r="N1460" s="464" t="e">
        <f t="shared" si="795"/>
        <v>#DIV/0!</v>
      </c>
      <c r="O1460" s="338" t="e">
        <f t="shared" si="795"/>
        <v>#DIV/0!</v>
      </c>
      <c r="P1460" s="338" t="e">
        <f t="shared" si="795"/>
        <v>#DIV/0!</v>
      </c>
      <c r="Q1460" s="338" t="e">
        <f t="shared" si="795"/>
        <v>#DIV/0!</v>
      </c>
      <c r="R1460" s="338" t="e">
        <f t="shared" si="795"/>
        <v>#DIV/0!</v>
      </c>
      <c r="S1460" s="338" t="e">
        <f t="shared" si="795"/>
        <v>#DIV/0!</v>
      </c>
      <c r="T1460" s="338" t="e">
        <f t="shared" si="795"/>
        <v>#DIV/0!</v>
      </c>
      <c r="U1460" s="338" t="e">
        <f t="shared" si="795"/>
        <v>#DIV/0!</v>
      </c>
      <c r="V1460" s="501" t="e">
        <f t="shared" si="795"/>
        <v>#DIV/0!</v>
      </c>
      <c r="W1460" s="338" t="e">
        <f t="shared" si="795"/>
        <v>#DIV/0!</v>
      </c>
      <c r="X1460" s="338" t="e">
        <f t="shared" si="795"/>
        <v>#DIV/0!</v>
      </c>
      <c r="Y1460" s="464" t="e">
        <f t="shared" si="795"/>
        <v>#DIV/0!</v>
      </c>
      <c r="Z1460" s="338" t="e">
        <f t="shared" si="795"/>
        <v>#DIV/0!</v>
      </c>
      <c r="AA1460" s="338" t="e">
        <f t="shared" si="795"/>
        <v>#DIV/0!</v>
      </c>
      <c r="AB1460" s="970" t="e">
        <f t="shared" si="795"/>
        <v>#DIV/0!</v>
      </c>
      <c r="AC1460" s="116"/>
      <c r="AD1460" s="871"/>
      <c r="AE1460" s="872"/>
      <c r="AF1460" s="873"/>
      <c r="AJ1460" s="440"/>
      <c r="AK1460" s="15"/>
      <c r="AL1460" s="15"/>
      <c r="AM1460" s="15"/>
      <c r="AN1460" s="15"/>
      <c r="AO1460" s="440"/>
    </row>
    <row r="1461" spans="1:41" hidden="1">
      <c r="A1461" s="2033"/>
      <c r="B1461" s="123" t="s">
        <v>130</v>
      </c>
      <c r="C1461" s="2652"/>
      <c r="D1461" s="1817">
        <v>1966.98</v>
      </c>
      <c r="E1461" s="150">
        <v>1966.98</v>
      </c>
      <c r="F1461" s="208">
        <v>1966.98</v>
      </c>
      <c r="G1461" s="208">
        <v>1966.98</v>
      </c>
      <c r="H1461" s="447">
        <v>1966.98</v>
      </c>
      <c r="I1461" s="208">
        <v>1966.98</v>
      </c>
      <c r="J1461" s="208">
        <v>1966.98</v>
      </c>
      <c r="K1461" s="208">
        <v>1966.98</v>
      </c>
      <c r="L1461" s="208">
        <v>1966.98</v>
      </c>
      <c r="M1461" s="208">
        <v>1966.98</v>
      </c>
      <c r="N1461" s="447">
        <v>1966.98</v>
      </c>
      <c r="O1461" s="208">
        <v>1966.98</v>
      </c>
      <c r="P1461" s="208">
        <v>1966.98</v>
      </c>
      <c r="Q1461" s="208">
        <v>1966.98</v>
      </c>
      <c r="R1461" s="208">
        <v>1966.98</v>
      </c>
      <c r="S1461" s="208">
        <v>1966.98</v>
      </c>
      <c r="T1461" s="208">
        <v>1966.98</v>
      </c>
      <c r="U1461" s="208">
        <v>1966.98</v>
      </c>
      <c r="V1461" s="481">
        <v>1966.98</v>
      </c>
      <c r="W1461" s="208">
        <v>1966.98</v>
      </c>
      <c r="X1461" s="208">
        <v>1966.98</v>
      </c>
      <c r="Y1461" s="447">
        <v>1966.98</v>
      </c>
      <c r="Z1461" s="208">
        <v>1966.98</v>
      </c>
      <c r="AA1461" s="208">
        <v>1966.98</v>
      </c>
      <c r="AB1461" s="97">
        <v>1966.98</v>
      </c>
      <c r="AC1461" s="304"/>
      <c r="AD1461" s="871"/>
      <c r="AE1461" s="872"/>
      <c r="AF1461" s="873"/>
      <c r="AJ1461" s="440"/>
      <c r="AK1461" s="15"/>
      <c r="AL1461" s="15"/>
      <c r="AM1461" s="15"/>
      <c r="AN1461" s="15"/>
      <c r="AO1461" s="440"/>
    </row>
    <row r="1462" spans="1:41" hidden="1">
      <c r="A1462" s="2034"/>
      <c r="B1462" s="125" t="s">
        <v>131</v>
      </c>
      <c r="D1462" s="370">
        <v>973.43</v>
      </c>
      <c r="E1462" s="73">
        <v>973.43</v>
      </c>
      <c r="F1462" s="158">
        <v>973.43</v>
      </c>
      <c r="G1462" s="158">
        <v>973.43</v>
      </c>
      <c r="H1462" s="446">
        <v>973.43</v>
      </c>
      <c r="I1462" s="158">
        <v>973.43</v>
      </c>
      <c r="J1462" s="158">
        <v>973.43</v>
      </c>
      <c r="K1462" s="158">
        <v>973.43</v>
      </c>
      <c r="L1462" s="158">
        <v>973.43</v>
      </c>
      <c r="M1462" s="158">
        <v>973.43</v>
      </c>
      <c r="N1462" s="446">
        <v>973.43</v>
      </c>
      <c r="O1462" s="158">
        <v>973.43</v>
      </c>
      <c r="P1462" s="158">
        <v>973.43</v>
      </c>
      <c r="Q1462" s="158">
        <v>973.43</v>
      </c>
      <c r="R1462" s="158">
        <v>973.43</v>
      </c>
      <c r="S1462" s="158">
        <v>973.43</v>
      </c>
      <c r="T1462" s="158">
        <v>973.43</v>
      </c>
      <c r="U1462" s="158">
        <v>973.43</v>
      </c>
      <c r="V1462" s="482">
        <v>973.43</v>
      </c>
      <c r="W1462" s="158">
        <v>973.43</v>
      </c>
      <c r="X1462" s="158">
        <v>973.43</v>
      </c>
      <c r="Y1462" s="446">
        <v>973.43</v>
      </c>
      <c r="Z1462" s="158">
        <v>973.43</v>
      </c>
      <c r="AA1462" s="158">
        <v>973.43</v>
      </c>
      <c r="AB1462" s="74">
        <v>973.43</v>
      </c>
      <c r="AC1462" s="134"/>
      <c r="AD1462" s="871"/>
      <c r="AE1462" s="872"/>
      <c r="AF1462" s="873"/>
      <c r="AG1462" s="15"/>
      <c r="AH1462" s="15"/>
      <c r="AI1462" s="15"/>
      <c r="AJ1462" s="15"/>
      <c r="AK1462" s="440"/>
      <c r="AL1462" s="440"/>
      <c r="AM1462" s="440"/>
      <c r="AN1462" s="440"/>
      <c r="AO1462" s="440"/>
    </row>
    <row r="1463" spans="1:41" ht="16.5" hidden="1" thickBot="1">
      <c r="A1463" s="3426" t="s">
        <v>49</v>
      </c>
      <c r="B1463" s="3427"/>
      <c r="C1463" s="3428"/>
      <c r="D1463" s="368"/>
      <c r="E1463" s="573">
        <f>SQRT(E1457*E1457+E1458*E1458)/E1456/1.73</f>
        <v>0</v>
      </c>
      <c r="F1463" s="182">
        <f t="shared" ref="F1463:AB1463" si="796">SQRT(F1457*F1457+F1458*F1458)/F1456/1.73</f>
        <v>0</v>
      </c>
      <c r="G1463" s="182">
        <f t="shared" si="796"/>
        <v>0</v>
      </c>
      <c r="H1463" s="453">
        <f t="shared" si="796"/>
        <v>0</v>
      </c>
      <c r="I1463" s="182">
        <f t="shared" si="796"/>
        <v>0</v>
      </c>
      <c r="J1463" s="182">
        <f t="shared" si="796"/>
        <v>0</v>
      </c>
      <c r="K1463" s="182">
        <f t="shared" si="796"/>
        <v>0</v>
      </c>
      <c r="L1463" s="182">
        <f t="shared" si="796"/>
        <v>0</v>
      </c>
      <c r="M1463" s="182">
        <f t="shared" si="796"/>
        <v>0</v>
      </c>
      <c r="N1463" s="453">
        <f t="shared" si="796"/>
        <v>0</v>
      </c>
      <c r="O1463" s="182">
        <f t="shared" si="796"/>
        <v>0</v>
      </c>
      <c r="P1463" s="182">
        <f t="shared" si="796"/>
        <v>0</v>
      </c>
      <c r="Q1463" s="182">
        <f t="shared" si="796"/>
        <v>0</v>
      </c>
      <c r="R1463" s="182">
        <f t="shared" si="796"/>
        <v>0</v>
      </c>
      <c r="S1463" s="182">
        <f t="shared" si="796"/>
        <v>0</v>
      </c>
      <c r="T1463" s="182">
        <f t="shared" si="796"/>
        <v>0</v>
      </c>
      <c r="U1463" s="182">
        <f t="shared" si="796"/>
        <v>0</v>
      </c>
      <c r="V1463" s="489">
        <f t="shared" si="796"/>
        <v>0</v>
      </c>
      <c r="W1463" s="182">
        <f t="shared" si="796"/>
        <v>0</v>
      </c>
      <c r="X1463" s="182">
        <f t="shared" si="796"/>
        <v>0</v>
      </c>
      <c r="Y1463" s="453">
        <f t="shared" si="796"/>
        <v>0</v>
      </c>
      <c r="Z1463" s="182">
        <f t="shared" si="796"/>
        <v>0</v>
      </c>
      <c r="AA1463" s="182">
        <f t="shared" si="796"/>
        <v>0</v>
      </c>
      <c r="AB1463" s="183">
        <f t="shared" si="796"/>
        <v>0</v>
      </c>
      <c r="AC1463" s="202">
        <f>AVERAGE(E1463:AB1463)</f>
        <v>0</v>
      </c>
      <c r="AD1463" s="98" t="e">
        <f>(AC1459-AC1463)/AC1459</f>
        <v>#DIV/0!</v>
      </c>
      <c r="AE1463" s="79"/>
      <c r="AF1463" s="80"/>
      <c r="AJ1463" s="440"/>
      <c r="AK1463" s="14"/>
      <c r="AL1463" s="14"/>
      <c r="AM1463" s="15"/>
      <c r="AN1463" s="14"/>
      <c r="AO1463" s="440"/>
    </row>
    <row r="1464" spans="1:41">
      <c r="A1464" s="3225" t="s">
        <v>173</v>
      </c>
      <c r="B1464" s="3194" t="s">
        <v>259</v>
      </c>
      <c r="C1464" s="123" t="s">
        <v>16</v>
      </c>
      <c r="D1464" s="115" t="s">
        <v>129</v>
      </c>
      <c r="E1464" s="345">
        <f t="shared" ref="E1464:AB1464" si="797">(E1468-D1468)*$AE1464*$AF1464</f>
        <v>20.000000000436557</v>
      </c>
      <c r="F1464" s="341">
        <f t="shared" si="797"/>
        <v>20.000000000436557</v>
      </c>
      <c r="G1464" s="341">
        <f t="shared" si="797"/>
        <v>20.000000000436557</v>
      </c>
      <c r="H1464" s="474">
        <f t="shared" si="797"/>
        <v>19.999999998617568</v>
      </c>
      <c r="I1464" s="341">
        <f t="shared" si="797"/>
        <v>20.000000000436557</v>
      </c>
      <c r="J1464" s="341">
        <f t="shared" si="797"/>
        <v>10.000000000218279</v>
      </c>
      <c r="K1464" s="372">
        <f t="shared" si="797"/>
        <v>10.000000000218279</v>
      </c>
      <c r="L1464" s="341">
        <f t="shared" si="797"/>
        <v>20.000000000436557</v>
      </c>
      <c r="M1464" s="341">
        <f t="shared" si="797"/>
        <v>10.000000000218279</v>
      </c>
      <c r="N1464" s="474">
        <f t="shared" si="797"/>
        <v>9.9999999983992893</v>
      </c>
      <c r="O1464" s="341">
        <f t="shared" si="797"/>
        <v>20.000000000436557</v>
      </c>
      <c r="P1464" s="341">
        <f t="shared" si="797"/>
        <v>20.000000000436557</v>
      </c>
      <c r="Q1464" s="341">
        <f t="shared" si="797"/>
        <v>20.000000000436557</v>
      </c>
      <c r="R1464" s="341">
        <f t="shared" si="797"/>
        <v>19.999999998617568</v>
      </c>
      <c r="S1464" s="341">
        <f t="shared" si="797"/>
        <v>20.000000000436557</v>
      </c>
      <c r="T1464" s="341">
        <f t="shared" si="797"/>
        <v>20.000000000436557</v>
      </c>
      <c r="U1464" s="341">
        <f t="shared" si="797"/>
        <v>20.000000000436557</v>
      </c>
      <c r="V1464" s="503">
        <f t="shared" si="797"/>
        <v>19.999999998617568</v>
      </c>
      <c r="W1464" s="341">
        <f t="shared" si="797"/>
        <v>20.000000000436557</v>
      </c>
      <c r="X1464" s="341">
        <f t="shared" si="797"/>
        <v>30.000000000654836</v>
      </c>
      <c r="Y1464" s="474">
        <f t="shared" si="797"/>
        <v>30.000000000654836</v>
      </c>
      <c r="Z1464" s="341">
        <f t="shared" si="797"/>
        <v>29.999999998835847</v>
      </c>
      <c r="AA1464" s="341">
        <f t="shared" si="797"/>
        <v>30.000000000654836</v>
      </c>
      <c r="AB1464" s="650">
        <f t="shared" si="797"/>
        <v>20.000000000436557</v>
      </c>
      <c r="AC1464" s="108">
        <f>SUM(E1464:AB1464)</f>
        <v>480.00000000138243</v>
      </c>
      <c r="AD1464" s="870"/>
      <c r="AE1464" s="581">
        <v>100</v>
      </c>
      <c r="AF1464" s="582">
        <v>10</v>
      </c>
      <c r="AJ1464" s="440"/>
      <c r="AK1464" s="542"/>
      <c r="AL1464" s="543"/>
      <c r="AM1464" s="542"/>
      <c r="AN1464" s="15"/>
      <c r="AO1464" s="440"/>
    </row>
    <row r="1465" spans="1:41">
      <c r="A1465" s="3226"/>
      <c r="B1465" s="3195"/>
      <c r="C1465" s="125" t="s">
        <v>18</v>
      </c>
      <c r="D1465" s="110" t="s">
        <v>129</v>
      </c>
      <c r="E1465" s="327">
        <f t="shared" ref="E1465:AB1465" si="798">(E1469-D1469)*$AE1464*$AF1464</f>
        <v>0</v>
      </c>
      <c r="F1465" s="328">
        <f t="shared" si="798"/>
        <v>0</v>
      </c>
      <c r="G1465" s="328">
        <f t="shared" si="798"/>
        <v>0</v>
      </c>
      <c r="H1465" s="449">
        <f t="shared" si="798"/>
        <v>0</v>
      </c>
      <c r="I1465" s="328">
        <f t="shared" si="798"/>
        <v>0</v>
      </c>
      <c r="J1465" s="328">
        <f t="shared" si="798"/>
        <v>0</v>
      </c>
      <c r="K1465" s="2003">
        <f t="shared" si="798"/>
        <v>0</v>
      </c>
      <c r="L1465" s="328">
        <f t="shared" si="798"/>
        <v>0</v>
      </c>
      <c r="M1465" s="328">
        <f t="shared" si="798"/>
        <v>0</v>
      </c>
      <c r="N1465" s="449">
        <f t="shared" si="798"/>
        <v>0</v>
      </c>
      <c r="O1465" s="328">
        <f t="shared" si="798"/>
        <v>0</v>
      </c>
      <c r="P1465" s="328">
        <f t="shared" si="798"/>
        <v>0</v>
      </c>
      <c r="Q1465" s="328">
        <f t="shared" si="798"/>
        <v>0</v>
      </c>
      <c r="R1465" s="328">
        <f t="shared" si="798"/>
        <v>0</v>
      </c>
      <c r="S1465" s="328">
        <f t="shared" si="798"/>
        <v>0</v>
      </c>
      <c r="T1465" s="328">
        <f t="shared" si="798"/>
        <v>0</v>
      </c>
      <c r="U1465" s="328">
        <f t="shared" si="798"/>
        <v>0</v>
      </c>
      <c r="V1465" s="485">
        <f t="shared" si="798"/>
        <v>0</v>
      </c>
      <c r="W1465" s="328">
        <f t="shared" si="798"/>
        <v>0</v>
      </c>
      <c r="X1465" s="328">
        <f t="shared" si="798"/>
        <v>0</v>
      </c>
      <c r="Y1465" s="449">
        <f t="shared" si="798"/>
        <v>0</v>
      </c>
      <c r="Z1465" s="328">
        <f t="shared" si="798"/>
        <v>0</v>
      </c>
      <c r="AA1465" s="328">
        <f t="shared" si="798"/>
        <v>0</v>
      </c>
      <c r="AB1465" s="432">
        <f t="shared" si="798"/>
        <v>0</v>
      </c>
      <c r="AC1465" s="109">
        <f>SUM(E1465:AB1465)</f>
        <v>0</v>
      </c>
      <c r="AD1465" s="871"/>
      <c r="AE1465" s="872"/>
      <c r="AF1465" s="873"/>
      <c r="AJ1465" s="440"/>
      <c r="AK1465" s="15"/>
      <c r="AL1465" s="15"/>
      <c r="AM1465" s="15"/>
      <c r="AN1465" s="15"/>
      <c r="AO1465" s="440"/>
    </row>
    <row r="1466" spans="1:41">
      <c r="A1466" s="3226"/>
      <c r="B1466" s="3195"/>
      <c r="C1466" s="125" t="s">
        <v>19</v>
      </c>
      <c r="D1466" s="110" t="s">
        <v>62</v>
      </c>
      <c r="E1466" s="1715">
        <v>1</v>
      </c>
      <c r="F1466" s="426">
        <v>1</v>
      </c>
      <c r="G1466" s="426">
        <v>1</v>
      </c>
      <c r="H1466" s="450">
        <v>1</v>
      </c>
      <c r="I1466" s="426">
        <v>1</v>
      </c>
      <c r="J1466" s="426">
        <v>1</v>
      </c>
      <c r="K1466" s="426">
        <v>1</v>
      </c>
      <c r="L1466" s="426">
        <v>1</v>
      </c>
      <c r="M1466" s="426">
        <v>1</v>
      </c>
      <c r="N1466" s="450">
        <v>1</v>
      </c>
      <c r="O1466" s="426">
        <v>1</v>
      </c>
      <c r="P1466" s="426">
        <v>1</v>
      </c>
      <c r="Q1466" s="426">
        <v>1</v>
      </c>
      <c r="R1466" s="426">
        <v>1</v>
      </c>
      <c r="S1466" s="426">
        <v>1</v>
      </c>
      <c r="T1466" s="426">
        <v>1</v>
      </c>
      <c r="U1466" s="426">
        <v>1</v>
      </c>
      <c r="V1466" s="486">
        <v>1</v>
      </c>
      <c r="W1466" s="426">
        <v>1</v>
      </c>
      <c r="X1466" s="426">
        <v>1</v>
      </c>
      <c r="Y1466" s="450">
        <v>1</v>
      </c>
      <c r="Z1466" s="426">
        <v>1</v>
      </c>
      <c r="AA1466" s="426">
        <v>1</v>
      </c>
      <c r="AB1466" s="1716">
        <v>1</v>
      </c>
      <c r="AC1466" s="109">
        <f>AVERAGE(E1466:AB1466)</f>
        <v>1</v>
      </c>
      <c r="AD1466" s="871"/>
      <c r="AE1466" s="872"/>
      <c r="AF1466" s="873"/>
      <c r="AJ1466" s="440"/>
      <c r="AK1466" s="15"/>
      <c r="AL1466" s="15"/>
      <c r="AM1466" s="15"/>
      <c r="AN1466" s="15"/>
      <c r="AO1466" s="440"/>
    </row>
    <row r="1467" spans="1:41" ht="16.5" thickBot="1">
      <c r="A1467" s="3226"/>
      <c r="B1467" s="3195"/>
      <c r="C1467" s="132" t="s">
        <v>21</v>
      </c>
      <c r="D1467" s="130"/>
      <c r="E1467" s="379">
        <f t="shared" ref="E1467:AB1467" si="799">E1465/E1464</f>
        <v>0</v>
      </c>
      <c r="F1467" s="343">
        <f t="shared" si="799"/>
        <v>0</v>
      </c>
      <c r="G1467" s="343">
        <f t="shared" si="799"/>
        <v>0</v>
      </c>
      <c r="H1467" s="475">
        <f t="shared" si="799"/>
        <v>0</v>
      </c>
      <c r="I1467" s="343">
        <f t="shared" si="799"/>
        <v>0</v>
      </c>
      <c r="J1467" s="343">
        <f t="shared" si="799"/>
        <v>0</v>
      </c>
      <c r="K1467" s="343">
        <f t="shared" si="799"/>
        <v>0</v>
      </c>
      <c r="L1467" s="343">
        <f t="shared" si="799"/>
        <v>0</v>
      </c>
      <c r="M1467" s="343">
        <f t="shared" si="799"/>
        <v>0</v>
      </c>
      <c r="N1467" s="475">
        <f t="shared" si="799"/>
        <v>0</v>
      </c>
      <c r="O1467" s="343">
        <f t="shared" si="799"/>
        <v>0</v>
      </c>
      <c r="P1467" s="343">
        <f t="shared" si="799"/>
        <v>0</v>
      </c>
      <c r="Q1467" s="343">
        <f t="shared" si="799"/>
        <v>0</v>
      </c>
      <c r="R1467" s="343">
        <f t="shared" si="799"/>
        <v>0</v>
      </c>
      <c r="S1467" s="343">
        <f t="shared" si="799"/>
        <v>0</v>
      </c>
      <c r="T1467" s="343">
        <f t="shared" si="799"/>
        <v>0</v>
      </c>
      <c r="U1467" s="343">
        <f t="shared" si="799"/>
        <v>0</v>
      </c>
      <c r="V1467" s="483">
        <f t="shared" si="799"/>
        <v>0</v>
      </c>
      <c r="W1467" s="343">
        <f t="shared" si="799"/>
        <v>0</v>
      </c>
      <c r="X1467" s="343">
        <f t="shared" si="799"/>
        <v>0</v>
      </c>
      <c r="Y1467" s="475">
        <f t="shared" si="799"/>
        <v>0</v>
      </c>
      <c r="Z1467" s="343">
        <f t="shared" si="799"/>
        <v>0</v>
      </c>
      <c r="AA1467" s="343">
        <f t="shared" si="799"/>
        <v>0</v>
      </c>
      <c r="AB1467" s="566">
        <f t="shared" si="799"/>
        <v>0</v>
      </c>
      <c r="AC1467" s="130"/>
      <c r="AD1467" s="871"/>
      <c r="AE1467" s="872"/>
      <c r="AF1467" s="873"/>
      <c r="AJ1467" s="440"/>
      <c r="AK1467" s="15"/>
      <c r="AL1467" s="15"/>
      <c r="AM1467" s="15"/>
      <c r="AN1467" s="15"/>
      <c r="AO1467" s="440"/>
    </row>
    <row r="1468" spans="1:41" hidden="1">
      <c r="A1468" s="1805"/>
      <c r="B1468" s="123" t="s">
        <v>130</v>
      </c>
      <c r="C1468" s="2654"/>
      <c r="D1468" s="115">
        <v>9706.64</v>
      </c>
      <c r="E1468" s="1818">
        <v>9706.66</v>
      </c>
      <c r="F1468" s="208">
        <v>9706.68</v>
      </c>
      <c r="G1468" s="208">
        <v>9706.7000000000007</v>
      </c>
      <c r="H1468" s="447">
        <v>9706.7199999999993</v>
      </c>
      <c r="I1468" s="208">
        <v>9706.74</v>
      </c>
      <c r="J1468" s="208">
        <v>9706.75</v>
      </c>
      <c r="K1468" s="208">
        <v>9706.76</v>
      </c>
      <c r="L1468" s="208">
        <v>9706.7800000000007</v>
      </c>
      <c r="M1468" s="208">
        <v>9706.7900000000009</v>
      </c>
      <c r="N1468" s="447">
        <v>9706.7999999999993</v>
      </c>
      <c r="O1468" s="208">
        <v>9706.82</v>
      </c>
      <c r="P1468" s="208">
        <v>9706.84</v>
      </c>
      <c r="Q1468" s="208">
        <v>9706.86</v>
      </c>
      <c r="R1468" s="208">
        <v>9706.8799999999992</v>
      </c>
      <c r="S1468" s="208">
        <v>9706.9</v>
      </c>
      <c r="T1468" s="208">
        <v>9706.92</v>
      </c>
      <c r="U1468" s="208">
        <v>9706.94</v>
      </c>
      <c r="V1468" s="481">
        <v>9706.9599999999991</v>
      </c>
      <c r="W1468" s="208">
        <v>9706.98</v>
      </c>
      <c r="X1468" s="208">
        <v>9707.01</v>
      </c>
      <c r="Y1468" s="447">
        <v>9707.0400000000009</v>
      </c>
      <c r="Z1468" s="208">
        <v>9707.07</v>
      </c>
      <c r="AA1468" s="208">
        <v>9707.1</v>
      </c>
      <c r="AB1468" s="350">
        <v>9707.1200000000008</v>
      </c>
      <c r="AC1468" s="115"/>
      <c r="AD1468" s="871"/>
      <c r="AE1468" s="872"/>
      <c r="AF1468" s="873"/>
      <c r="AJ1468" s="440"/>
      <c r="AK1468" s="15"/>
      <c r="AL1468" s="15"/>
      <c r="AM1468" s="15"/>
      <c r="AN1468" s="15"/>
      <c r="AO1468" s="440"/>
    </row>
    <row r="1469" spans="1:41" hidden="1">
      <c r="A1469" s="1814"/>
      <c r="B1469" s="125" t="s">
        <v>131</v>
      </c>
      <c r="D1469" s="110">
        <v>2961</v>
      </c>
      <c r="E1469" s="81">
        <v>2961</v>
      </c>
      <c r="F1469" s="158">
        <v>2961</v>
      </c>
      <c r="G1469" s="158">
        <v>2961</v>
      </c>
      <c r="H1469" s="446">
        <v>2961</v>
      </c>
      <c r="I1469" s="158">
        <v>2961</v>
      </c>
      <c r="J1469" s="158">
        <v>2961</v>
      </c>
      <c r="K1469" s="158">
        <v>2961</v>
      </c>
      <c r="L1469" s="158">
        <v>2961</v>
      </c>
      <c r="M1469" s="158">
        <v>2961</v>
      </c>
      <c r="N1469" s="446">
        <v>2961</v>
      </c>
      <c r="O1469" s="158">
        <v>2961</v>
      </c>
      <c r="P1469" s="158">
        <v>2961</v>
      </c>
      <c r="Q1469" s="158">
        <v>2961</v>
      </c>
      <c r="R1469" s="158">
        <v>2961</v>
      </c>
      <c r="S1469" s="158">
        <v>2961</v>
      </c>
      <c r="T1469" s="158">
        <v>2961</v>
      </c>
      <c r="U1469" s="158">
        <v>2961</v>
      </c>
      <c r="V1469" s="482">
        <v>2961</v>
      </c>
      <c r="W1469" s="158">
        <v>2961</v>
      </c>
      <c r="X1469" s="158">
        <v>2961</v>
      </c>
      <c r="Y1469" s="446">
        <v>2961</v>
      </c>
      <c r="Z1469" s="158">
        <v>2961</v>
      </c>
      <c r="AA1469" s="158">
        <v>2961</v>
      </c>
      <c r="AB1469" s="336">
        <v>2961</v>
      </c>
      <c r="AC1469" s="110"/>
      <c r="AD1469" s="871"/>
      <c r="AE1469" s="872"/>
      <c r="AF1469" s="873"/>
      <c r="AG1469" s="15"/>
      <c r="AH1469" s="15"/>
      <c r="AI1469" s="15"/>
      <c r="AJ1469" s="15"/>
      <c r="AK1469" s="440"/>
      <c r="AL1469" s="440"/>
      <c r="AM1469" s="440"/>
      <c r="AN1469" s="440"/>
      <c r="AO1469" s="440"/>
    </row>
    <row r="1470" spans="1:41" ht="16.5" hidden="1" thickBot="1">
      <c r="A1470" s="3426" t="s">
        <v>49</v>
      </c>
      <c r="B1470" s="3427"/>
      <c r="C1470" s="3428"/>
      <c r="D1470" s="116"/>
      <c r="E1470" s="181">
        <f>SQRT(E1464*E1464+E1465*E1465)/E1456/1.73</f>
        <v>1.1267732594416027</v>
      </c>
      <c r="F1470" s="182">
        <f t="shared" ref="F1470:AB1470" si="800">SQRT(F1464*F1464+F1465*F1465)/F1456/1.73</f>
        <v>1.1223974409583342</v>
      </c>
      <c r="G1470" s="182">
        <f t="shared" si="800"/>
        <v>1.1202222521192677</v>
      </c>
      <c r="H1470" s="453">
        <f t="shared" si="800"/>
        <v>1.1180554778355323</v>
      </c>
      <c r="I1470" s="182">
        <f t="shared" si="800"/>
        <v>1.1223974409583342</v>
      </c>
      <c r="J1470" s="182">
        <f t="shared" si="800"/>
        <v>0.55902773896860947</v>
      </c>
      <c r="K1470" s="182">
        <f t="shared" si="800"/>
        <v>0.56229054678360135</v>
      </c>
      <c r="L1470" s="182">
        <f t="shared" si="800"/>
        <v>1.1245810935672027</v>
      </c>
      <c r="M1470" s="182">
        <f t="shared" si="800"/>
        <v>0.55794853483932638</v>
      </c>
      <c r="N1470" s="453">
        <f t="shared" si="800"/>
        <v>0.56011112595775026</v>
      </c>
      <c r="O1470" s="182">
        <f t="shared" si="800"/>
        <v>1.1180554779372189</v>
      </c>
      <c r="P1470" s="182">
        <f t="shared" si="800"/>
        <v>1.1137469789856302</v>
      </c>
      <c r="Q1470" s="182">
        <f t="shared" si="800"/>
        <v>1.1137469789856302</v>
      </c>
      <c r="R1470" s="182">
        <f t="shared" si="800"/>
        <v>1.1180554778355323</v>
      </c>
      <c r="S1470" s="182">
        <f t="shared" si="800"/>
        <v>1.0968400039725659</v>
      </c>
      <c r="T1470" s="182">
        <f t="shared" si="800"/>
        <v>1.0947626554801935</v>
      </c>
      <c r="U1470" s="182">
        <f t="shared" si="800"/>
        <v>1.0926931608573576</v>
      </c>
      <c r="V1470" s="489">
        <v>2</v>
      </c>
      <c r="W1470" s="182">
        <f t="shared" si="800"/>
        <v>1.0968400039725659</v>
      </c>
      <c r="X1470" s="182">
        <f t="shared" si="800"/>
        <v>1.64214398322029</v>
      </c>
      <c r="Y1470" s="453">
        <f t="shared" si="800"/>
        <v>1.64214398322029</v>
      </c>
      <c r="Z1470" s="182">
        <f t="shared" si="800"/>
        <v>1.6390397411866564</v>
      </c>
      <c r="AA1470" s="182">
        <f t="shared" si="800"/>
        <v>1.6390397412860362</v>
      </c>
      <c r="AB1470" s="435">
        <f t="shared" si="800"/>
        <v>1.0885775557317179</v>
      </c>
      <c r="AC1470" s="111">
        <f>AVERAGE(E1470:AB1470)</f>
        <v>1.1445621105875521</v>
      </c>
      <c r="AD1470" s="98">
        <f>(AC1466-AC1470)/AC1466</f>
        <v>-0.14456211058755208</v>
      </c>
      <c r="AE1470" s="79"/>
      <c r="AF1470" s="80"/>
      <c r="AJ1470" s="440"/>
      <c r="AK1470" s="14"/>
      <c r="AL1470" s="14"/>
      <c r="AM1470" s="15"/>
      <c r="AN1470" s="14"/>
      <c r="AO1470" s="440"/>
    </row>
    <row r="1471" spans="1:41">
      <c r="A1471" s="3225" t="s">
        <v>43</v>
      </c>
      <c r="B1471" s="3194" t="s">
        <v>260</v>
      </c>
      <c r="C1471" s="123" t="s">
        <v>16</v>
      </c>
      <c r="D1471" s="115" t="s">
        <v>129</v>
      </c>
      <c r="E1471" s="326">
        <f t="shared" ref="E1471:AB1471" si="801">(E1475-D1475)*$AE1471*$AF1471</f>
        <v>125.99999999974898</v>
      </c>
      <c r="F1471" s="71">
        <f t="shared" si="801"/>
        <v>110.99999999942156</v>
      </c>
      <c r="G1471" s="71">
        <f t="shared" si="801"/>
        <v>111.0000000007858</v>
      </c>
      <c r="H1471" s="448">
        <f t="shared" si="801"/>
        <v>110.99999999942156</v>
      </c>
      <c r="I1471" s="71">
        <f t="shared" si="801"/>
        <v>111.0000000007858</v>
      </c>
      <c r="J1471" s="71">
        <f t="shared" si="801"/>
        <v>125.99999999974898</v>
      </c>
      <c r="K1471" s="2006">
        <f t="shared" si="801"/>
        <v>141.0000000000764</v>
      </c>
      <c r="L1471" s="71">
        <f t="shared" si="801"/>
        <v>158.99999999965075</v>
      </c>
      <c r="M1471" s="71">
        <f t="shared" si="801"/>
        <v>158.99999999965075</v>
      </c>
      <c r="N1471" s="448">
        <f t="shared" si="801"/>
        <v>173.99999999997817</v>
      </c>
      <c r="O1471" s="71">
        <f t="shared" si="801"/>
        <v>156.00000000040382</v>
      </c>
      <c r="P1471" s="71">
        <f t="shared" si="801"/>
        <v>143.99999999932334</v>
      </c>
      <c r="Q1471" s="71">
        <f t="shared" si="801"/>
        <v>126.00000000111322</v>
      </c>
      <c r="R1471" s="71">
        <f t="shared" si="801"/>
        <v>141.0000000000764</v>
      </c>
      <c r="S1471" s="71">
        <f t="shared" si="801"/>
        <v>143.99999999932334</v>
      </c>
      <c r="T1471" s="71">
        <f t="shared" si="801"/>
        <v>156.00000000040382</v>
      </c>
      <c r="U1471" s="71">
        <f t="shared" si="801"/>
        <v>173.99999999997817</v>
      </c>
      <c r="V1471" s="484">
        <f t="shared" si="801"/>
        <v>173.99999999997817</v>
      </c>
      <c r="W1471" s="71">
        <f t="shared" si="801"/>
        <v>173.99999999997817</v>
      </c>
      <c r="X1471" s="71">
        <f t="shared" si="801"/>
        <v>173.99999999997817</v>
      </c>
      <c r="Y1471" s="448">
        <f t="shared" si="801"/>
        <v>173.99999999997817</v>
      </c>
      <c r="Z1471" s="71">
        <f t="shared" si="801"/>
        <v>173.99999999997817</v>
      </c>
      <c r="AA1471" s="71">
        <f t="shared" si="801"/>
        <v>158.99999999965075</v>
      </c>
      <c r="AB1471" s="431">
        <f t="shared" si="801"/>
        <v>141.0000000000764</v>
      </c>
      <c r="AC1471" s="108">
        <f>SUM(E1471:AB1471)</f>
        <v>3539.9999999995089</v>
      </c>
      <c r="AD1471" s="870"/>
      <c r="AE1471" s="581">
        <v>100</v>
      </c>
      <c r="AF1471" s="582">
        <v>30</v>
      </c>
      <c r="AJ1471" s="440"/>
      <c r="AK1471" s="542"/>
      <c r="AL1471" s="543"/>
      <c r="AM1471" s="542"/>
      <c r="AN1471" s="15"/>
      <c r="AO1471" s="440"/>
    </row>
    <row r="1472" spans="1:41">
      <c r="A1472" s="3226"/>
      <c r="B1472" s="3195"/>
      <c r="C1472" s="125" t="s">
        <v>18</v>
      </c>
      <c r="D1472" s="110" t="s">
        <v>129</v>
      </c>
      <c r="E1472" s="327">
        <f t="shared" ref="E1472:AB1472" si="802">(E1476-D1476)*$AE1471*$AF1471</f>
        <v>68.999999999732609</v>
      </c>
      <c r="F1472" s="328">
        <f t="shared" si="802"/>
        <v>62.99999999987449</v>
      </c>
      <c r="G1472" s="328">
        <f t="shared" si="802"/>
        <v>59.99999999994543</v>
      </c>
      <c r="H1472" s="449">
        <f t="shared" si="802"/>
        <v>59.99999999994543</v>
      </c>
      <c r="I1472" s="328">
        <f t="shared" si="802"/>
        <v>59.99999999994543</v>
      </c>
      <c r="J1472" s="328">
        <f t="shared" si="802"/>
        <v>72.000000000343789</v>
      </c>
      <c r="K1472" s="2003">
        <f t="shared" si="802"/>
        <v>78.000000000201908</v>
      </c>
      <c r="L1472" s="328">
        <f t="shared" si="802"/>
        <v>86.999999999989086</v>
      </c>
      <c r="M1472" s="328">
        <f t="shared" si="802"/>
        <v>86.999999999989086</v>
      </c>
      <c r="N1472" s="449">
        <f t="shared" si="802"/>
        <v>95.999999999776264</v>
      </c>
      <c r="O1472" s="328">
        <f t="shared" si="802"/>
        <v>86.999999999989086</v>
      </c>
      <c r="P1472" s="328">
        <f t="shared" si="802"/>
        <v>78.000000000201908</v>
      </c>
      <c r="Q1472" s="328">
        <f t="shared" si="802"/>
        <v>68.999999999732609</v>
      </c>
      <c r="R1472" s="328">
        <f t="shared" si="802"/>
        <v>78.000000000201908</v>
      </c>
      <c r="S1472" s="328">
        <f t="shared" si="802"/>
        <v>77.999999999519787</v>
      </c>
      <c r="T1472" s="328">
        <f t="shared" si="802"/>
        <v>87.000000000671207</v>
      </c>
      <c r="U1472" s="328">
        <f t="shared" si="802"/>
        <v>95.999999999776264</v>
      </c>
      <c r="V1472" s="485">
        <f t="shared" si="802"/>
        <v>95.999999999776264</v>
      </c>
      <c r="W1472" s="328">
        <f t="shared" si="802"/>
        <v>95.999999999776264</v>
      </c>
      <c r="X1472" s="328">
        <f t="shared" si="802"/>
        <v>96.000000000458385</v>
      </c>
      <c r="Y1472" s="449">
        <f t="shared" si="802"/>
        <v>95.999999999776264</v>
      </c>
      <c r="Z1472" s="328">
        <f t="shared" si="802"/>
        <v>95.999999999776264</v>
      </c>
      <c r="AA1472" s="328">
        <f t="shared" si="802"/>
        <v>86.999999999989086</v>
      </c>
      <c r="AB1472" s="432">
        <f t="shared" si="802"/>
        <v>78.000000000201908</v>
      </c>
      <c r="AC1472" s="109">
        <f>SUM(E1472:AB1472)</f>
        <v>1949.9999999995907</v>
      </c>
      <c r="AD1472" s="871"/>
      <c r="AE1472" s="872"/>
      <c r="AF1472" s="873"/>
      <c r="AJ1472" s="440"/>
      <c r="AK1472" s="15"/>
      <c r="AL1472" s="15"/>
      <c r="AM1472" s="15"/>
      <c r="AN1472" s="15"/>
      <c r="AO1472" s="440"/>
    </row>
    <row r="1473" spans="1:41">
      <c r="A1473" s="3226"/>
      <c r="B1473" s="3195"/>
      <c r="C1473" s="125" t="s">
        <v>19</v>
      </c>
      <c r="D1473" s="110" t="s">
        <v>62</v>
      </c>
      <c r="E1473" s="1715">
        <v>8</v>
      </c>
      <c r="F1473" s="426">
        <v>7</v>
      </c>
      <c r="G1473" s="426">
        <v>7</v>
      </c>
      <c r="H1473" s="450">
        <v>7</v>
      </c>
      <c r="I1473" s="426">
        <v>7</v>
      </c>
      <c r="J1473" s="426">
        <v>8</v>
      </c>
      <c r="K1473" s="426">
        <v>9</v>
      </c>
      <c r="L1473" s="426">
        <v>10</v>
      </c>
      <c r="M1473" s="426">
        <v>10</v>
      </c>
      <c r="N1473" s="450">
        <v>11</v>
      </c>
      <c r="O1473" s="426">
        <v>10</v>
      </c>
      <c r="P1473" s="426">
        <v>9</v>
      </c>
      <c r="Q1473" s="426">
        <v>8</v>
      </c>
      <c r="R1473" s="426">
        <v>9</v>
      </c>
      <c r="S1473" s="426">
        <v>9</v>
      </c>
      <c r="T1473" s="426">
        <v>10</v>
      </c>
      <c r="U1473" s="426">
        <v>11</v>
      </c>
      <c r="V1473" s="486">
        <v>11</v>
      </c>
      <c r="W1473" s="426">
        <v>11</v>
      </c>
      <c r="X1473" s="426">
        <v>11</v>
      </c>
      <c r="Y1473" s="450">
        <v>11</v>
      </c>
      <c r="Z1473" s="426">
        <v>11</v>
      </c>
      <c r="AA1473" s="426">
        <v>10</v>
      </c>
      <c r="AB1473" s="1716">
        <v>9</v>
      </c>
      <c r="AC1473" s="109">
        <f>AVERAGE(E1473:AB1473)</f>
        <v>9.3333333333333339</v>
      </c>
      <c r="AD1473" s="871"/>
      <c r="AE1473" s="872"/>
      <c r="AF1473" s="873"/>
      <c r="AJ1473" s="440"/>
      <c r="AK1473" s="15"/>
      <c r="AL1473" s="15"/>
      <c r="AM1473" s="15"/>
      <c r="AN1473" s="15"/>
      <c r="AO1473" s="440"/>
    </row>
    <row r="1474" spans="1:41" ht="16.5" thickBot="1">
      <c r="A1474" s="3226"/>
      <c r="B1474" s="3195"/>
      <c r="C1474" s="132" t="s">
        <v>21</v>
      </c>
      <c r="D1474" s="130"/>
      <c r="E1474" s="379">
        <f t="shared" ref="E1474:AB1474" si="803">E1472/E1471</f>
        <v>0.5476190476180165</v>
      </c>
      <c r="F1474" s="343">
        <f t="shared" si="803"/>
        <v>0.56756756756939453</v>
      </c>
      <c r="G1474" s="343">
        <f t="shared" si="803"/>
        <v>0.54054054053622225</v>
      </c>
      <c r="H1474" s="475">
        <f t="shared" si="803"/>
        <v>0.54054054054286571</v>
      </c>
      <c r="I1474" s="343">
        <f t="shared" si="803"/>
        <v>0.54054054053622225</v>
      </c>
      <c r="J1474" s="343">
        <f t="shared" si="803"/>
        <v>0.5714285714324383</v>
      </c>
      <c r="K1474" s="343">
        <f t="shared" si="803"/>
        <v>0.55319148936283435</v>
      </c>
      <c r="L1474" s="343">
        <f t="shared" si="803"/>
        <v>0.54716981132188791</v>
      </c>
      <c r="M1474" s="343">
        <f t="shared" si="803"/>
        <v>0.54716981132188791</v>
      </c>
      <c r="N1474" s="475">
        <f t="shared" si="803"/>
        <v>0.55172413792981789</v>
      </c>
      <c r="O1474" s="343">
        <f t="shared" si="803"/>
        <v>0.55769230769079414</v>
      </c>
      <c r="P1474" s="343">
        <f t="shared" si="803"/>
        <v>0.54166666667061414</v>
      </c>
      <c r="Q1474" s="343">
        <f t="shared" si="803"/>
        <v>0.54761904761208724</v>
      </c>
      <c r="R1474" s="343">
        <f t="shared" si="803"/>
        <v>0.55319148936283435</v>
      </c>
      <c r="S1474" s="343">
        <f t="shared" si="803"/>
        <v>0.54166666666587715</v>
      </c>
      <c r="T1474" s="343">
        <f t="shared" si="803"/>
        <v>0.55769230769516664</v>
      </c>
      <c r="U1474" s="343">
        <f t="shared" si="803"/>
        <v>0.55172413792981789</v>
      </c>
      <c r="V1474" s="483">
        <f t="shared" si="803"/>
        <v>0.55172413792981789</v>
      </c>
      <c r="W1474" s="343">
        <f t="shared" si="803"/>
        <v>0.55172413792981789</v>
      </c>
      <c r="X1474" s="343">
        <f t="shared" si="803"/>
        <v>0.55172413793373809</v>
      </c>
      <c r="Y1474" s="475">
        <f t="shared" si="803"/>
        <v>0.55172413792981789</v>
      </c>
      <c r="Z1474" s="343">
        <f t="shared" si="803"/>
        <v>0.55172413792981789</v>
      </c>
      <c r="AA1474" s="343">
        <f t="shared" si="803"/>
        <v>0.54716981132188791</v>
      </c>
      <c r="AB1474" s="566">
        <f t="shared" si="803"/>
        <v>0.55319148936283435</v>
      </c>
      <c r="AC1474" s="130"/>
      <c r="AD1474" s="871"/>
      <c r="AE1474" s="872"/>
      <c r="AF1474" s="873"/>
      <c r="AJ1474" s="440"/>
      <c r="AK1474" s="15"/>
      <c r="AL1474" s="15"/>
      <c r="AM1474" s="15"/>
      <c r="AN1474" s="15"/>
      <c r="AO1474" s="440"/>
    </row>
    <row r="1475" spans="1:41" hidden="1">
      <c r="A1475" s="1805"/>
      <c r="B1475" s="123" t="s">
        <v>130</v>
      </c>
      <c r="C1475" s="2653"/>
      <c r="D1475" s="115">
        <v>2187.38</v>
      </c>
      <c r="E1475" s="1818">
        <v>2187.422</v>
      </c>
      <c r="F1475" s="208">
        <v>2187.4589999999998</v>
      </c>
      <c r="G1475" s="208">
        <v>2187.4960000000001</v>
      </c>
      <c r="H1475" s="447">
        <v>2187.5329999999999</v>
      </c>
      <c r="I1475" s="208">
        <v>2187.5700000000002</v>
      </c>
      <c r="J1475" s="208">
        <v>2187.6120000000001</v>
      </c>
      <c r="K1475" s="208">
        <v>2187.6590000000001</v>
      </c>
      <c r="L1475" s="208">
        <v>2187.712</v>
      </c>
      <c r="M1475" s="208">
        <v>2187.7649999999999</v>
      </c>
      <c r="N1475" s="447">
        <v>2187.8229999999999</v>
      </c>
      <c r="O1475" s="208">
        <v>2187.875</v>
      </c>
      <c r="P1475" s="208">
        <v>2187.9229999999998</v>
      </c>
      <c r="Q1475" s="208">
        <v>2187.9650000000001</v>
      </c>
      <c r="R1475" s="208">
        <v>2188.0120000000002</v>
      </c>
      <c r="S1475" s="208">
        <v>2188.06</v>
      </c>
      <c r="T1475" s="208">
        <v>2188.1120000000001</v>
      </c>
      <c r="U1475" s="208">
        <v>2188.17</v>
      </c>
      <c r="V1475" s="481">
        <v>2188.2280000000001</v>
      </c>
      <c r="W1475" s="208">
        <v>2188.2860000000001</v>
      </c>
      <c r="X1475" s="208">
        <v>2188.3440000000001</v>
      </c>
      <c r="Y1475" s="447">
        <v>2188.402</v>
      </c>
      <c r="Z1475" s="208">
        <v>2188.46</v>
      </c>
      <c r="AA1475" s="208">
        <v>2188.5129999999999</v>
      </c>
      <c r="AB1475" s="350">
        <v>2188.56</v>
      </c>
      <c r="AC1475" s="115"/>
      <c r="AD1475" s="871"/>
      <c r="AE1475" s="872"/>
      <c r="AF1475" s="873"/>
      <c r="AJ1475" s="440"/>
      <c r="AK1475" s="15"/>
      <c r="AL1475" s="15"/>
      <c r="AM1475" s="15"/>
      <c r="AN1475" s="15"/>
      <c r="AO1475" s="440"/>
    </row>
    <row r="1476" spans="1:41" hidden="1">
      <c r="A1476" s="1814"/>
      <c r="B1476" s="125" t="s">
        <v>131</v>
      </c>
      <c r="D1476" s="110">
        <v>1111.6500000000001</v>
      </c>
      <c r="E1476" s="81">
        <v>1111.673</v>
      </c>
      <c r="F1476" s="158">
        <v>1111.694</v>
      </c>
      <c r="G1476" s="158">
        <v>1111.7139999999999</v>
      </c>
      <c r="H1476" s="446">
        <v>1111.7339999999999</v>
      </c>
      <c r="I1476" s="158">
        <v>1111.7539999999999</v>
      </c>
      <c r="J1476" s="158">
        <v>1111.778</v>
      </c>
      <c r="K1476" s="158">
        <v>1111.8040000000001</v>
      </c>
      <c r="L1476" s="158">
        <v>1111.8330000000001</v>
      </c>
      <c r="M1476" s="158">
        <v>1111.8620000000001</v>
      </c>
      <c r="N1476" s="446">
        <v>1111.894</v>
      </c>
      <c r="O1476" s="158">
        <v>1111.923</v>
      </c>
      <c r="P1476" s="158">
        <v>1111.9490000000001</v>
      </c>
      <c r="Q1476" s="158">
        <v>1111.972</v>
      </c>
      <c r="R1476" s="158">
        <v>1111.998</v>
      </c>
      <c r="S1476" s="158">
        <v>1112.0239999999999</v>
      </c>
      <c r="T1476" s="158">
        <v>1112.0530000000001</v>
      </c>
      <c r="U1476" s="158">
        <v>1112.085</v>
      </c>
      <c r="V1476" s="482">
        <v>1112.117</v>
      </c>
      <c r="W1476" s="158">
        <v>1112.1489999999999</v>
      </c>
      <c r="X1476" s="158">
        <v>1112.181</v>
      </c>
      <c r="Y1476" s="446">
        <v>1112.213</v>
      </c>
      <c r="Z1476" s="158">
        <v>1112.2449999999999</v>
      </c>
      <c r="AA1476" s="158">
        <v>1112.2739999999999</v>
      </c>
      <c r="AB1476" s="336">
        <v>1112.3</v>
      </c>
      <c r="AC1476" s="110"/>
      <c r="AD1476" s="871"/>
      <c r="AE1476" s="872"/>
      <c r="AF1476" s="873"/>
      <c r="AG1476" s="15"/>
      <c r="AH1476" s="15"/>
      <c r="AI1476" s="15"/>
      <c r="AJ1476" s="15"/>
      <c r="AK1476" s="440"/>
      <c r="AL1476" s="440"/>
      <c r="AM1476" s="440"/>
      <c r="AN1476" s="440"/>
      <c r="AO1476" s="440"/>
    </row>
    <row r="1477" spans="1:41" ht="16.5" hidden="1" thickBot="1">
      <c r="A1477" s="3426" t="s">
        <v>49</v>
      </c>
      <c r="B1477" s="3427"/>
      <c r="C1477" s="3428"/>
      <c r="D1477" s="116"/>
      <c r="E1477" s="181">
        <f>SQRT(E1471*E1471+E1472*E1472)/E1456/1.73</f>
        <v>8.0933778817454805</v>
      </c>
      <c r="F1477" s="182">
        <f t="shared" ref="F1477:AB1477" si="804">SQRT(F1471*F1471+F1472*F1472)/F1456/1.73</f>
        <v>7.1627074648706923</v>
      </c>
      <c r="G1477" s="182">
        <f t="shared" si="804"/>
        <v>7.06739509508132</v>
      </c>
      <c r="H1477" s="453">
        <f t="shared" si="804"/>
        <v>7.0537250851591402</v>
      </c>
      <c r="I1477" s="182">
        <f t="shared" si="804"/>
        <v>7.0811181923533226</v>
      </c>
      <c r="J1477" s="182">
        <f t="shared" si="804"/>
        <v>8.1126462958445504</v>
      </c>
      <c r="K1477" s="182">
        <f t="shared" si="804"/>
        <v>9.0605580184945254</v>
      </c>
      <c r="L1477" s="182">
        <f t="shared" si="804"/>
        <v>10.191273790715851</v>
      </c>
      <c r="M1477" s="182">
        <f t="shared" si="804"/>
        <v>10.112576695806847</v>
      </c>
      <c r="N1477" s="453">
        <f t="shared" si="804"/>
        <v>11.130861111485814</v>
      </c>
      <c r="O1477" s="182">
        <f t="shared" si="804"/>
        <v>9.9853371361902106</v>
      </c>
      <c r="P1477" s="182">
        <f t="shared" si="804"/>
        <v>9.1198129332183573</v>
      </c>
      <c r="Q1477" s="182">
        <f t="shared" si="804"/>
        <v>7.9998128195954044</v>
      </c>
      <c r="R1477" s="182">
        <f t="shared" si="804"/>
        <v>9.0079822466270514</v>
      </c>
      <c r="S1477" s="182">
        <f t="shared" si="804"/>
        <v>8.9813717501535848</v>
      </c>
      <c r="T1477" s="182">
        <f t="shared" si="804"/>
        <v>9.7773092792044327</v>
      </c>
      <c r="U1477" s="182">
        <f t="shared" si="804"/>
        <v>10.857323881902987</v>
      </c>
      <c r="V1477" s="489">
        <f t="shared" si="804"/>
        <v>10.836838365144679</v>
      </c>
      <c r="W1477" s="182">
        <f t="shared" si="804"/>
        <v>10.898528147109452</v>
      </c>
      <c r="X1477" s="182">
        <f t="shared" si="804"/>
        <v>10.87788699533372</v>
      </c>
      <c r="Y1477" s="453">
        <f t="shared" si="804"/>
        <v>10.877886995315682</v>
      </c>
      <c r="Z1477" s="182">
        <f t="shared" si="804"/>
        <v>10.857323881902987</v>
      </c>
      <c r="AA1477" s="182">
        <f t="shared" si="804"/>
        <v>9.9022962730206938</v>
      </c>
      <c r="AB1477" s="435">
        <f t="shared" si="804"/>
        <v>8.7704836563205006</v>
      </c>
      <c r="AC1477" s="111">
        <f>AVERAGE(E1477:AB1477)</f>
        <v>9.3256847496915558</v>
      </c>
      <c r="AD1477" s="98">
        <f>(AC1473-AC1477)/AC1473</f>
        <v>8.1949110447622681E-4</v>
      </c>
      <c r="AE1477" s="79"/>
      <c r="AF1477" s="80"/>
      <c r="AJ1477" s="440"/>
      <c r="AK1477" s="14"/>
      <c r="AL1477" s="14"/>
      <c r="AM1477" s="15"/>
      <c r="AN1477" s="14"/>
      <c r="AO1477" s="440"/>
    </row>
    <row r="1478" spans="1:41">
      <c r="A1478" s="3225" t="s">
        <v>54</v>
      </c>
      <c r="B1478" s="3194" t="s">
        <v>261</v>
      </c>
      <c r="C1478" s="123" t="s">
        <v>16</v>
      </c>
      <c r="D1478" s="115" t="s">
        <v>129</v>
      </c>
      <c r="E1478" s="326">
        <f t="shared" ref="E1478:AB1478" si="805">(E1482-D1482)*$AE1478*$AF1478</f>
        <v>123.99999999979627</v>
      </c>
      <c r="F1478" s="71">
        <f t="shared" si="805"/>
        <v>123.99999999979627</v>
      </c>
      <c r="G1478" s="71">
        <f t="shared" si="805"/>
        <v>123.99999999979627</v>
      </c>
      <c r="H1478" s="448">
        <f t="shared" si="805"/>
        <v>123.99999999979627</v>
      </c>
      <c r="I1478" s="71">
        <f t="shared" si="805"/>
        <v>139.99999999941792</v>
      </c>
      <c r="J1478" s="71">
        <f t="shared" si="805"/>
        <v>139.99999999941792</v>
      </c>
      <c r="K1478" s="2006">
        <f t="shared" si="805"/>
        <v>156.00000000267755</v>
      </c>
      <c r="L1478" s="71">
        <f t="shared" si="805"/>
        <v>247.99999999959255</v>
      </c>
      <c r="M1478" s="71">
        <f t="shared" si="805"/>
        <v>216.00000000034925</v>
      </c>
      <c r="N1478" s="448">
        <f t="shared" si="805"/>
        <v>263.9999999992142</v>
      </c>
      <c r="O1478" s="71">
        <f t="shared" si="805"/>
        <v>216.00000000034925</v>
      </c>
      <c r="P1478" s="71">
        <f t="shared" si="805"/>
        <v>216.00000000034925</v>
      </c>
      <c r="Q1478" s="71">
        <f t="shared" si="805"/>
        <v>203.99999999790452</v>
      </c>
      <c r="R1478" s="71">
        <f t="shared" si="805"/>
        <v>200.0000000007276</v>
      </c>
      <c r="S1478" s="71">
        <f t="shared" si="805"/>
        <v>200.0000000007276</v>
      </c>
      <c r="T1478" s="71">
        <f t="shared" si="805"/>
        <v>219.99999999752617</v>
      </c>
      <c r="U1478" s="71">
        <f t="shared" si="805"/>
        <v>216.00000000034925</v>
      </c>
      <c r="V1478" s="484">
        <f t="shared" si="805"/>
        <v>216.00000000034925</v>
      </c>
      <c r="W1478" s="71">
        <f t="shared" si="805"/>
        <v>231.9999999999709</v>
      </c>
      <c r="X1478" s="71">
        <f t="shared" si="805"/>
        <v>204.0000000015425</v>
      </c>
      <c r="Y1478" s="448">
        <f t="shared" si="805"/>
        <v>184.00000000110595</v>
      </c>
      <c r="Z1478" s="71">
        <f t="shared" si="805"/>
        <v>187.99999999828287</v>
      </c>
      <c r="AA1478" s="71">
        <f t="shared" si="805"/>
        <v>168.0000000014843</v>
      </c>
      <c r="AB1478" s="431">
        <f t="shared" si="805"/>
        <v>155.99999999903957</v>
      </c>
      <c r="AC1478" s="108">
        <f>SUM(E1478:AB1478)</f>
        <v>4479.9999999995634</v>
      </c>
      <c r="AD1478" s="870"/>
      <c r="AE1478" s="581">
        <v>100</v>
      </c>
      <c r="AF1478" s="582">
        <v>40</v>
      </c>
      <c r="AJ1478" s="440"/>
      <c r="AK1478" s="542"/>
      <c r="AL1478" s="543"/>
      <c r="AM1478" s="542"/>
      <c r="AN1478" s="15"/>
      <c r="AO1478" s="440"/>
    </row>
    <row r="1479" spans="1:41">
      <c r="A1479" s="3226"/>
      <c r="B1479" s="3195"/>
      <c r="C1479" s="125" t="s">
        <v>18</v>
      </c>
      <c r="D1479" s="110" t="s">
        <v>129</v>
      </c>
      <c r="E1479" s="327">
        <f t="shared" ref="E1479:AB1479" si="806">(E1483-D1483)*$AE1478*$AF1478</f>
        <v>79.99999999992724</v>
      </c>
      <c r="F1479" s="328">
        <f t="shared" si="806"/>
        <v>79.99999999992724</v>
      </c>
      <c r="G1479" s="328">
        <f t="shared" si="806"/>
        <v>79.99999999992724</v>
      </c>
      <c r="H1479" s="449">
        <f t="shared" si="806"/>
        <v>79.99999999992724</v>
      </c>
      <c r="I1479" s="328">
        <f t="shared" si="806"/>
        <v>88.00000000064756</v>
      </c>
      <c r="J1479" s="328">
        <f t="shared" si="806"/>
        <v>91.999999999643478</v>
      </c>
      <c r="K1479" s="2003">
        <f t="shared" si="806"/>
        <v>95.999999999548891</v>
      </c>
      <c r="L1479" s="328">
        <f t="shared" si="806"/>
        <v>160.00000000076398</v>
      </c>
      <c r="M1479" s="328">
        <f t="shared" si="806"/>
        <v>139.99999999941792</v>
      </c>
      <c r="N1479" s="449">
        <f t="shared" si="806"/>
        <v>172.00000000048021</v>
      </c>
      <c r="O1479" s="328">
        <f t="shared" si="806"/>
        <v>135.99999999951251</v>
      </c>
      <c r="P1479" s="328">
        <f t="shared" si="806"/>
        <v>140.00000000032742</v>
      </c>
      <c r="Q1479" s="328">
        <f t="shared" si="806"/>
        <v>131.9999999996071</v>
      </c>
      <c r="R1479" s="328">
        <f t="shared" si="806"/>
        <v>128.00000000061118</v>
      </c>
      <c r="S1479" s="328">
        <f t="shared" si="806"/>
        <v>127.99999999970169</v>
      </c>
      <c r="T1479" s="328">
        <f t="shared" si="806"/>
        <v>140.00000000032742</v>
      </c>
      <c r="U1479" s="328">
        <f t="shared" si="806"/>
        <v>139.99999999941792</v>
      </c>
      <c r="V1479" s="485">
        <f t="shared" si="806"/>
        <v>140.00000000032742</v>
      </c>
      <c r="W1479" s="328">
        <f t="shared" si="806"/>
        <v>152.00000000004366</v>
      </c>
      <c r="X1479" s="328">
        <f t="shared" si="806"/>
        <v>127.99999999970169</v>
      </c>
      <c r="Y1479" s="449">
        <f t="shared" si="806"/>
        <v>119.99999999989086</v>
      </c>
      <c r="Z1479" s="328">
        <f t="shared" si="806"/>
        <v>119.99999999989086</v>
      </c>
      <c r="AA1479" s="328">
        <f t="shared" si="806"/>
        <v>108.00000000017462</v>
      </c>
      <c r="AB1479" s="432">
        <f t="shared" si="806"/>
        <v>100.0000000003638</v>
      </c>
      <c r="AC1479" s="109">
        <f>SUM(E1479:AB1479)</f>
        <v>2880.0000000001091</v>
      </c>
      <c r="AD1479" s="871"/>
      <c r="AE1479" s="872"/>
      <c r="AF1479" s="873"/>
      <c r="AJ1479" s="440"/>
      <c r="AK1479" s="15"/>
      <c r="AL1479" s="15"/>
      <c r="AM1479" s="15"/>
      <c r="AN1479" s="15"/>
      <c r="AO1479" s="440"/>
    </row>
    <row r="1480" spans="1:41">
      <c r="A1480" s="3226"/>
      <c r="B1480" s="3195"/>
      <c r="C1480" s="125" t="s">
        <v>19</v>
      </c>
      <c r="D1480" s="110" t="s">
        <v>62</v>
      </c>
      <c r="E1480" s="1715">
        <v>8</v>
      </c>
      <c r="F1480" s="426">
        <v>8</v>
      </c>
      <c r="G1480" s="426">
        <v>8</v>
      </c>
      <c r="H1480" s="450">
        <v>8</v>
      </c>
      <c r="I1480" s="426">
        <v>9</v>
      </c>
      <c r="J1480" s="426">
        <v>9</v>
      </c>
      <c r="K1480" s="426">
        <v>10</v>
      </c>
      <c r="L1480" s="426">
        <v>16</v>
      </c>
      <c r="M1480" s="426">
        <v>14</v>
      </c>
      <c r="N1480" s="450">
        <v>17</v>
      </c>
      <c r="O1480" s="426">
        <v>14</v>
      </c>
      <c r="P1480" s="426">
        <v>14</v>
      </c>
      <c r="Q1480" s="426">
        <v>13</v>
      </c>
      <c r="R1480" s="426">
        <v>13</v>
      </c>
      <c r="S1480" s="426">
        <v>13</v>
      </c>
      <c r="T1480" s="426">
        <v>14</v>
      </c>
      <c r="U1480" s="426">
        <v>14</v>
      </c>
      <c r="V1480" s="486">
        <v>14</v>
      </c>
      <c r="W1480" s="426">
        <v>15</v>
      </c>
      <c r="X1480" s="426">
        <v>13</v>
      </c>
      <c r="Y1480" s="450">
        <v>12</v>
      </c>
      <c r="Z1480" s="426">
        <v>12</v>
      </c>
      <c r="AA1480" s="426">
        <v>11</v>
      </c>
      <c r="AB1480" s="1716">
        <v>10</v>
      </c>
      <c r="AC1480" s="109">
        <f>AVERAGE(E1480:AB1480)</f>
        <v>12.041666666666666</v>
      </c>
      <c r="AD1480" s="871"/>
      <c r="AE1480" s="872"/>
      <c r="AF1480" s="873"/>
      <c r="AJ1480" s="440"/>
      <c r="AK1480" s="15"/>
      <c r="AL1480" s="15"/>
      <c r="AM1480" s="15"/>
      <c r="AN1480" s="15"/>
      <c r="AO1480" s="440"/>
    </row>
    <row r="1481" spans="1:41" ht="16.5" thickBot="1">
      <c r="A1481" s="3226"/>
      <c r="B1481" s="3195"/>
      <c r="C1481" s="132" t="s">
        <v>21</v>
      </c>
      <c r="D1481" s="130"/>
      <c r="E1481" s="379">
        <f t="shared" ref="E1481:AB1481" si="807">E1479/E1478</f>
        <v>0.6451612903230538</v>
      </c>
      <c r="F1481" s="343">
        <f t="shared" si="807"/>
        <v>0.6451612903230538</v>
      </c>
      <c r="G1481" s="343">
        <f t="shared" si="807"/>
        <v>0.6451612903230538</v>
      </c>
      <c r="H1481" s="475">
        <f t="shared" si="807"/>
        <v>0.6451612903230538</v>
      </c>
      <c r="I1481" s="343">
        <f t="shared" si="807"/>
        <v>0.62857142857866743</v>
      </c>
      <c r="J1481" s="343">
        <f t="shared" si="807"/>
        <v>0.65714285714304277</v>
      </c>
      <c r="K1481" s="343">
        <f t="shared" si="807"/>
        <v>0.61538461537116129</v>
      </c>
      <c r="L1481" s="343">
        <f t="shared" si="807"/>
        <v>0.6451612903267212</v>
      </c>
      <c r="M1481" s="343">
        <f t="shared" si="807"/>
        <v>0.64814814814440536</v>
      </c>
      <c r="N1481" s="475">
        <f t="shared" si="807"/>
        <v>0.65151515151890971</v>
      </c>
      <c r="O1481" s="343">
        <f t="shared" si="807"/>
        <v>0.62962962962635471</v>
      </c>
      <c r="P1481" s="343">
        <f t="shared" si="807"/>
        <v>0.64814814814861599</v>
      </c>
      <c r="Q1481" s="343">
        <f t="shared" si="807"/>
        <v>0.64705882353413235</v>
      </c>
      <c r="R1481" s="343">
        <f t="shared" si="807"/>
        <v>0.64000000000072754</v>
      </c>
      <c r="S1481" s="343">
        <f t="shared" si="807"/>
        <v>0.63999999999618007</v>
      </c>
      <c r="T1481" s="343">
        <f t="shared" si="807"/>
        <v>0.63636363637228033</v>
      </c>
      <c r="U1481" s="343">
        <f t="shared" si="807"/>
        <v>0.64814814814440536</v>
      </c>
      <c r="V1481" s="483">
        <f t="shared" si="807"/>
        <v>0.64814814814861599</v>
      </c>
      <c r="W1481" s="343">
        <f t="shared" si="807"/>
        <v>0.65517241379337376</v>
      </c>
      <c r="X1481" s="343">
        <f t="shared" si="807"/>
        <v>0.62745098038595015</v>
      </c>
      <c r="Y1481" s="475">
        <f t="shared" si="807"/>
        <v>0.65217391303896521</v>
      </c>
      <c r="Z1481" s="343">
        <f t="shared" si="807"/>
        <v>0.63829787234567503</v>
      </c>
      <c r="AA1481" s="343">
        <f t="shared" si="807"/>
        <v>0.64285714285250262</v>
      </c>
      <c r="AB1481" s="566">
        <f t="shared" si="807"/>
        <v>0.64102564103191961</v>
      </c>
      <c r="AC1481" s="130"/>
      <c r="AD1481" s="871"/>
      <c r="AE1481" s="872"/>
      <c r="AF1481" s="873"/>
      <c r="AJ1481" s="440"/>
      <c r="AK1481" s="15"/>
      <c r="AL1481" s="15"/>
      <c r="AM1481" s="15"/>
      <c r="AN1481" s="15"/>
      <c r="AO1481" s="440"/>
    </row>
    <row r="1482" spans="1:41" hidden="1">
      <c r="A1482" s="1805"/>
      <c r="B1482" s="123" t="s">
        <v>130</v>
      </c>
      <c r="C1482" s="2654"/>
      <c r="D1482" s="115">
        <v>4313.72</v>
      </c>
      <c r="E1482" s="1818">
        <v>4313.7510000000002</v>
      </c>
      <c r="F1482" s="208">
        <v>4313.7820000000002</v>
      </c>
      <c r="G1482" s="208">
        <v>4313.8130000000001</v>
      </c>
      <c r="H1482" s="447">
        <v>4313.8440000000001</v>
      </c>
      <c r="I1482" s="208">
        <v>4313.8789999999999</v>
      </c>
      <c r="J1482" s="208">
        <v>4313.9139999999998</v>
      </c>
      <c r="K1482" s="208">
        <v>4313.9530000000004</v>
      </c>
      <c r="L1482" s="208">
        <v>4314.0150000000003</v>
      </c>
      <c r="M1482" s="208">
        <v>4314.0690000000004</v>
      </c>
      <c r="N1482" s="447">
        <v>4314.1350000000002</v>
      </c>
      <c r="O1482" s="208">
        <v>4314.1890000000003</v>
      </c>
      <c r="P1482" s="208">
        <v>4314.2430000000004</v>
      </c>
      <c r="Q1482" s="208">
        <v>4314.2939999999999</v>
      </c>
      <c r="R1482" s="208">
        <v>4314.3440000000001</v>
      </c>
      <c r="S1482" s="208">
        <v>4314.3940000000002</v>
      </c>
      <c r="T1482" s="208">
        <v>4314.4489999999996</v>
      </c>
      <c r="U1482" s="208">
        <v>4314.5029999999997</v>
      </c>
      <c r="V1482" s="481">
        <v>4314.5569999999998</v>
      </c>
      <c r="W1482" s="208">
        <v>4314.6149999999998</v>
      </c>
      <c r="X1482" s="208">
        <v>4314.6660000000002</v>
      </c>
      <c r="Y1482" s="447">
        <v>4314.7120000000004</v>
      </c>
      <c r="Z1482" s="208">
        <v>4314.759</v>
      </c>
      <c r="AA1482" s="208">
        <v>4314.8010000000004</v>
      </c>
      <c r="AB1482" s="350">
        <v>4314.84</v>
      </c>
      <c r="AC1482" s="115"/>
      <c r="AD1482" s="871"/>
      <c r="AE1482" s="872"/>
      <c r="AF1482" s="873"/>
      <c r="AJ1482" s="440"/>
      <c r="AK1482" s="15"/>
      <c r="AL1482" s="15"/>
      <c r="AM1482" s="15"/>
      <c r="AN1482" s="15"/>
      <c r="AO1482" s="440"/>
    </row>
    <row r="1483" spans="1:41" hidden="1">
      <c r="A1483" s="1814"/>
      <c r="B1483" s="125" t="s">
        <v>131</v>
      </c>
      <c r="D1483" s="110">
        <v>1868.74</v>
      </c>
      <c r="E1483" s="81">
        <v>1868.76</v>
      </c>
      <c r="F1483" s="158">
        <v>1868.78</v>
      </c>
      <c r="G1483" s="158">
        <v>1868.8</v>
      </c>
      <c r="H1483" s="446">
        <v>1868.82</v>
      </c>
      <c r="I1483" s="158">
        <v>1868.8420000000001</v>
      </c>
      <c r="J1483" s="158">
        <v>1868.865</v>
      </c>
      <c r="K1483" s="158">
        <v>1868.8889999999999</v>
      </c>
      <c r="L1483" s="158">
        <v>1868.9290000000001</v>
      </c>
      <c r="M1483" s="158">
        <v>1868.9639999999999</v>
      </c>
      <c r="N1483" s="446">
        <v>1869.0070000000001</v>
      </c>
      <c r="O1483" s="158">
        <v>1869.0409999999999</v>
      </c>
      <c r="P1483" s="158">
        <v>1869.076</v>
      </c>
      <c r="Q1483" s="158">
        <v>1869.1089999999999</v>
      </c>
      <c r="R1483" s="158">
        <v>1869.1410000000001</v>
      </c>
      <c r="S1483" s="158">
        <v>1869.173</v>
      </c>
      <c r="T1483" s="158">
        <v>1869.2080000000001</v>
      </c>
      <c r="U1483" s="158">
        <v>1869.2429999999999</v>
      </c>
      <c r="V1483" s="482">
        <v>1869.278</v>
      </c>
      <c r="W1483" s="158">
        <v>1869.316</v>
      </c>
      <c r="X1483" s="158">
        <v>1869.348</v>
      </c>
      <c r="Y1483" s="446">
        <v>1869.3779999999999</v>
      </c>
      <c r="Z1483" s="158">
        <v>1869.4079999999999</v>
      </c>
      <c r="AA1483" s="158">
        <v>1869.4349999999999</v>
      </c>
      <c r="AB1483" s="336">
        <v>1869.46</v>
      </c>
      <c r="AC1483" s="110"/>
      <c r="AD1483" s="871"/>
      <c r="AE1483" s="872"/>
      <c r="AF1483" s="873"/>
      <c r="AG1483" s="15"/>
      <c r="AH1483" s="15"/>
      <c r="AI1483" s="15"/>
      <c r="AJ1483" s="15"/>
      <c r="AK1483" s="440"/>
      <c r="AL1483" s="440"/>
      <c r="AM1483" s="440"/>
      <c r="AN1483" s="440"/>
      <c r="AO1483" s="440"/>
    </row>
    <row r="1484" spans="1:41" ht="16.5" hidden="1" thickBot="1">
      <c r="A1484" s="3426" t="s">
        <v>49</v>
      </c>
      <c r="B1484" s="3427"/>
      <c r="C1484" s="3428"/>
      <c r="D1484" s="116"/>
      <c r="E1484" s="813">
        <f>SQRT(E1478*E1478+E1479*E1479)/E1456/1.73</f>
        <v>8.3137237583163248</v>
      </c>
      <c r="F1484" s="814">
        <f t="shared" ref="F1484:AB1484" si="808">SQRT(F1478*F1478+F1479*F1479)/F1456/1.73</f>
        <v>8.2814374524587855</v>
      </c>
      <c r="G1484" s="814">
        <f t="shared" si="808"/>
        <v>8.2653881550702977</v>
      </c>
      <c r="H1484" s="815">
        <f t="shared" si="808"/>
        <v>8.2494009439386353</v>
      </c>
      <c r="I1484" s="814">
        <f t="shared" si="808"/>
        <v>9.2799939877999265</v>
      </c>
      <c r="J1484" s="814">
        <f t="shared" si="808"/>
        <v>9.3650078113109849</v>
      </c>
      <c r="K1484" s="814">
        <f t="shared" si="808"/>
        <v>10.29959123005156</v>
      </c>
      <c r="L1484" s="814">
        <f t="shared" si="808"/>
        <v>16.595098396978209</v>
      </c>
      <c r="M1484" s="814">
        <f t="shared" si="808"/>
        <v>14.361729679018636</v>
      </c>
      <c r="N1484" s="815">
        <f t="shared" si="808"/>
        <v>17.648389652088731</v>
      </c>
      <c r="O1484" s="814">
        <f t="shared" si="808"/>
        <v>14.269121439649426</v>
      </c>
      <c r="P1484" s="814">
        <f t="shared" si="808"/>
        <v>14.334057752882369</v>
      </c>
      <c r="Q1484" s="814">
        <f t="shared" si="808"/>
        <v>13.530994507769849</v>
      </c>
      <c r="R1484" s="814">
        <f t="shared" si="808"/>
        <v>13.274289938363589</v>
      </c>
      <c r="S1484" s="814">
        <f t="shared" si="808"/>
        <v>13.022405878785214</v>
      </c>
      <c r="T1484" s="814">
        <f t="shared" si="808"/>
        <v>14.273958673048842</v>
      </c>
      <c r="U1484" s="814">
        <f t="shared" si="808"/>
        <v>14.063092577942633</v>
      </c>
      <c r="V1484" s="2856">
        <f t="shared" si="808"/>
        <v>14.036558441030095</v>
      </c>
      <c r="W1484" s="814">
        <f t="shared" si="808"/>
        <v>15.210920861554388</v>
      </c>
      <c r="X1484" s="814">
        <f t="shared" si="808"/>
        <v>13.182688057069647</v>
      </c>
      <c r="Y1484" s="815">
        <f t="shared" si="808"/>
        <v>12.024461567525092</v>
      </c>
      <c r="Z1484" s="814">
        <f t="shared" si="808"/>
        <v>12.185366093168716</v>
      </c>
      <c r="AA1484" s="814">
        <f t="shared" si="808"/>
        <v>10.911623180745755</v>
      </c>
      <c r="AB1484" s="821">
        <f t="shared" si="808"/>
        <v>10.085657835570105</v>
      </c>
      <c r="AC1484" s="111">
        <f>AVERAGE(E1484:AB1484)</f>
        <v>12.294373244672409</v>
      </c>
      <c r="AD1484" s="98">
        <f>(AC1480-AC1484)/AC1480</f>
        <v>-2.0986013398400779E-2</v>
      </c>
      <c r="AE1484" s="79"/>
      <c r="AF1484" s="80"/>
      <c r="AJ1484" s="440"/>
      <c r="AK1484" s="14"/>
      <c r="AL1484" s="14"/>
      <c r="AM1484" s="15"/>
      <c r="AN1484" s="14"/>
      <c r="AO1484" s="440"/>
    </row>
    <row r="1485" spans="1:41">
      <c r="A1485" s="3225" t="s">
        <v>44</v>
      </c>
      <c r="B1485" s="3194" t="s">
        <v>262</v>
      </c>
      <c r="C1485" s="123" t="s">
        <v>16</v>
      </c>
      <c r="D1485" s="115" t="s">
        <v>129</v>
      </c>
      <c r="E1485" s="326">
        <f t="shared" ref="E1485:AB1485" si="809">(E1489-D1489)*$AE1485*$AF1485</f>
        <v>31.999999999698048</v>
      </c>
      <c r="F1485" s="71">
        <f t="shared" si="809"/>
        <v>30.000000000200089</v>
      </c>
      <c r="G1485" s="71">
        <f t="shared" si="809"/>
        <v>32.000000000152795</v>
      </c>
      <c r="H1485" s="448">
        <f t="shared" si="809"/>
        <v>15.99999999962165</v>
      </c>
      <c r="I1485" s="71">
        <f t="shared" si="809"/>
        <v>22.000000000389264</v>
      </c>
      <c r="J1485" s="71">
        <f t="shared" si="809"/>
        <v>29.999999999745341</v>
      </c>
      <c r="K1485" s="2006">
        <f t="shared" si="809"/>
        <v>41.999999999916326</v>
      </c>
      <c r="L1485" s="71">
        <f t="shared" si="809"/>
        <v>32.000000000152795</v>
      </c>
      <c r="M1485" s="71">
        <f t="shared" si="809"/>
        <v>32.000000000152795</v>
      </c>
      <c r="N1485" s="448">
        <f t="shared" si="809"/>
        <v>31.999999999698048</v>
      </c>
      <c r="O1485" s="71">
        <f t="shared" si="809"/>
        <v>30.000000000200089</v>
      </c>
      <c r="P1485" s="71">
        <f t="shared" si="809"/>
        <v>31.999999999698048</v>
      </c>
      <c r="Q1485" s="71">
        <f t="shared" si="809"/>
        <v>32.000000000152795</v>
      </c>
      <c r="R1485" s="71">
        <f t="shared" si="809"/>
        <v>32.000000000152795</v>
      </c>
      <c r="S1485" s="71">
        <f t="shared" si="809"/>
        <v>29.999999999745341</v>
      </c>
      <c r="T1485" s="71">
        <f t="shared" si="809"/>
        <v>32.000000000152795</v>
      </c>
      <c r="U1485" s="71">
        <f t="shared" si="809"/>
        <v>32.000000000152795</v>
      </c>
      <c r="V1485" s="484">
        <f t="shared" si="809"/>
        <v>31.999999999698048</v>
      </c>
      <c r="W1485" s="71">
        <f t="shared" si="809"/>
        <v>30.000000000200089</v>
      </c>
      <c r="X1485" s="71">
        <f t="shared" si="809"/>
        <v>32.000000000152795</v>
      </c>
      <c r="Y1485" s="448">
        <f t="shared" si="809"/>
        <v>31.999999999698048</v>
      </c>
      <c r="Z1485" s="71">
        <f t="shared" si="809"/>
        <v>32.000000000152795</v>
      </c>
      <c r="AA1485" s="71">
        <f t="shared" si="809"/>
        <v>29.999999999745341</v>
      </c>
      <c r="AB1485" s="431">
        <f t="shared" si="809"/>
        <v>32.000000000152795</v>
      </c>
      <c r="AC1485" s="108">
        <f>SUM(E1485:AB1485)</f>
        <v>739.99999999978172</v>
      </c>
      <c r="AD1485" s="870"/>
      <c r="AE1485" s="581">
        <v>100</v>
      </c>
      <c r="AF1485" s="582">
        <v>20</v>
      </c>
      <c r="AJ1485" s="440"/>
      <c r="AK1485" s="542"/>
      <c r="AL1485" s="543"/>
      <c r="AM1485" s="542"/>
      <c r="AN1485" s="15"/>
      <c r="AO1485" s="440"/>
    </row>
    <row r="1486" spans="1:41">
      <c r="A1486" s="3226"/>
      <c r="B1486" s="3195"/>
      <c r="C1486" s="125" t="s">
        <v>18</v>
      </c>
      <c r="D1486" s="110" t="s">
        <v>129</v>
      </c>
      <c r="E1486" s="327">
        <f t="shared" ref="E1486:AB1486" si="810">(E1490-D1490)*$AE1485*$AF1485</f>
        <v>11.999999999943611</v>
      </c>
      <c r="F1486" s="328">
        <f t="shared" si="810"/>
        <v>14.000000000010004</v>
      </c>
      <c r="G1486" s="328">
        <f t="shared" si="810"/>
        <v>12.000000000057298</v>
      </c>
      <c r="H1486" s="449">
        <f t="shared" si="810"/>
        <v>5.9999999999718057</v>
      </c>
      <c r="I1486" s="328">
        <f t="shared" si="810"/>
        <v>14.000000000010004</v>
      </c>
      <c r="J1486" s="328">
        <f t="shared" si="810"/>
        <v>11.999999999943611</v>
      </c>
      <c r="K1486" s="2003">
        <f t="shared" si="810"/>
        <v>12.000000000057298</v>
      </c>
      <c r="L1486" s="328">
        <f t="shared" si="810"/>
        <v>14.000000000010004</v>
      </c>
      <c r="M1486" s="328">
        <f t="shared" si="810"/>
        <v>11.999999999943611</v>
      </c>
      <c r="N1486" s="449">
        <f t="shared" si="810"/>
        <v>14.000000000010004</v>
      </c>
      <c r="O1486" s="328">
        <f t="shared" si="810"/>
        <v>12.000000000057298</v>
      </c>
      <c r="P1486" s="328">
        <f t="shared" si="810"/>
        <v>11.999999999943611</v>
      </c>
      <c r="Q1486" s="328">
        <f t="shared" si="810"/>
        <v>14.000000000010004</v>
      </c>
      <c r="R1486" s="328">
        <f t="shared" si="810"/>
        <v>12.000000000057298</v>
      </c>
      <c r="S1486" s="328">
        <f t="shared" si="810"/>
        <v>14.000000000010004</v>
      </c>
      <c r="T1486" s="328">
        <f t="shared" si="810"/>
        <v>11.999999999943611</v>
      </c>
      <c r="U1486" s="328">
        <f t="shared" si="810"/>
        <v>12.000000000057298</v>
      </c>
      <c r="V1486" s="485">
        <f t="shared" si="810"/>
        <v>13.999999999896318</v>
      </c>
      <c r="W1486" s="328">
        <f t="shared" si="810"/>
        <v>12.000000000057298</v>
      </c>
      <c r="X1486" s="328">
        <f t="shared" si="810"/>
        <v>11.999999999943611</v>
      </c>
      <c r="Y1486" s="449">
        <f t="shared" si="810"/>
        <v>14.000000000010004</v>
      </c>
      <c r="Z1486" s="328">
        <f t="shared" si="810"/>
        <v>12.000000000057298</v>
      </c>
      <c r="AA1486" s="328">
        <f t="shared" si="810"/>
        <v>14.000000000010004</v>
      </c>
      <c r="AB1486" s="432">
        <f t="shared" si="810"/>
        <v>11.999999999943611</v>
      </c>
      <c r="AC1486" s="109">
        <f>SUM(E1486:AB1486)</f>
        <v>299.99999999995453</v>
      </c>
      <c r="AD1486" s="871"/>
      <c r="AE1486" s="872"/>
      <c r="AF1486" s="873"/>
      <c r="AJ1486" s="440"/>
      <c r="AK1486" s="15"/>
      <c r="AL1486" s="15"/>
      <c r="AM1486" s="15"/>
      <c r="AN1486" s="15"/>
      <c r="AO1486" s="440"/>
    </row>
    <row r="1487" spans="1:41">
      <c r="A1487" s="3226"/>
      <c r="B1487" s="3195"/>
      <c r="C1487" s="125" t="s">
        <v>19</v>
      </c>
      <c r="D1487" s="110" t="s">
        <v>62</v>
      </c>
      <c r="E1487" s="1715">
        <v>2</v>
      </c>
      <c r="F1487" s="426">
        <v>2</v>
      </c>
      <c r="G1487" s="426">
        <v>2</v>
      </c>
      <c r="H1487" s="450">
        <v>1</v>
      </c>
      <c r="I1487" s="426">
        <v>2</v>
      </c>
      <c r="J1487" s="426">
        <v>2</v>
      </c>
      <c r="K1487" s="426">
        <v>2</v>
      </c>
      <c r="L1487" s="426">
        <v>2</v>
      </c>
      <c r="M1487" s="426">
        <v>2</v>
      </c>
      <c r="N1487" s="450">
        <v>2</v>
      </c>
      <c r="O1487" s="426">
        <v>2</v>
      </c>
      <c r="P1487" s="426">
        <v>2</v>
      </c>
      <c r="Q1487" s="426">
        <v>2</v>
      </c>
      <c r="R1487" s="426">
        <v>2</v>
      </c>
      <c r="S1487" s="426">
        <v>2</v>
      </c>
      <c r="T1487" s="426">
        <v>2</v>
      </c>
      <c r="U1487" s="426">
        <v>2</v>
      </c>
      <c r="V1487" s="486">
        <v>2</v>
      </c>
      <c r="W1487" s="426">
        <v>2</v>
      </c>
      <c r="X1487" s="426">
        <v>2</v>
      </c>
      <c r="Y1487" s="450">
        <v>2</v>
      </c>
      <c r="Z1487" s="426">
        <v>2</v>
      </c>
      <c r="AA1487" s="426">
        <v>2</v>
      </c>
      <c r="AB1487" s="1716">
        <v>2</v>
      </c>
      <c r="AC1487" s="109">
        <f>AVERAGE(E1487:AB1487)</f>
        <v>1.9583333333333333</v>
      </c>
      <c r="AD1487" s="871"/>
      <c r="AE1487" s="872"/>
      <c r="AF1487" s="873"/>
      <c r="AJ1487" s="440"/>
      <c r="AK1487" s="15"/>
      <c r="AL1487" s="15"/>
      <c r="AM1487" s="15"/>
      <c r="AN1487" s="15"/>
      <c r="AO1487" s="440"/>
    </row>
    <row r="1488" spans="1:41" ht="16.5" thickBot="1">
      <c r="A1488" s="3226"/>
      <c r="B1488" s="3195"/>
      <c r="C1488" s="565" t="s">
        <v>21</v>
      </c>
      <c r="D1488" s="130"/>
      <c r="E1488" s="379">
        <f t="shared" ref="E1488:AB1488" si="811">E1486/E1485</f>
        <v>0.37500000000177636</v>
      </c>
      <c r="F1488" s="343">
        <f t="shared" si="811"/>
        <v>0.46666666666388767</v>
      </c>
      <c r="G1488" s="343">
        <f t="shared" si="811"/>
        <v>0.375</v>
      </c>
      <c r="H1488" s="475">
        <f t="shared" si="811"/>
        <v>0.37500000000710543</v>
      </c>
      <c r="I1488" s="343">
        <f t="shared" si="811"/>
        <v>0.63636363635283144</v>
      </c>
      <c r="J1488" s="343">
        <f t="shared" si="811"/>
        <v>0.40000000000151581</v>
      </c>
      <c r="K1488" s="343">
        <f t="shared" si="811"/>
        <v>0.28571428571621915</v>
      </c>
      <c r="L1488" s="343">
        <f t="shared" si="811"/>
        <v>0.43749999999822364</v>
      </c>
      <c r="M1488" s="343">
        <f t="shared" si="811"/>
        <v>0.37499999999644729</v>
      </c>
      <c r="N1488" s="475">
        <f t="shared" si="811"/>
        <v>0.43750000000444089</v>
      </c>
      <c r="O1488" s="343">
        <f t="shared" si="811"/>
        <v>0.39999999999924207</v>
      </c>
      <c r="P1488" s="343">
        <f t="shared" si="811"/>
        <v>0.37500000000177636</v>
      </c>
      <c r="Q1488" s="343">
        <f t="shared" si="811"/>
        <v>0.43749999999822364</v>
      </c>
      <c r="R1488" s="343">
        <f t="shared" si="811"/>
        <v>0.375</v>
      </c>
      <c r="S1488" s="343">
        <f t="shared" si="811"/>
        <v>0.46666666667096152</v>
      </c>
      <c r="T1488" s="343">
        <f t="shared" si="811"/>
        <v>0.37499999999644729</v>
      </c>
      <c r="U1488" s="343">
        <f t="shared" si="811"/>
        <v>0.375</v>
      </c>
      <c r="V1488" s="483">
        <f t="shared" si="811"/>
        <v>0.43750000000088818</v>
      </c>
      <c r="W1488" s="343">
        <f t="shared" si="811"/>
        <v>0.39999999999924207</v>
      </c>
      <c r="X1488" s="343">
        <f t="shared" si="811"/>
        <v>0.37499999999644729</v>
      </c>
      <c r="Y1488" s="475">
        <f t="shared" si="811"/>
        <v>0.43750000000444089</v>
      </c>
      <c r="Z1488" s="343">
        <f t="shared" si="811"/>
        <v>0.375</v>
      </c>
      <c r="AA1488" s="343">
        <f t="shared" si="811"/>
        <v>0.46666666667096152</v>
      </c>
      <c r="AB1488" s="566">
        <f t="shared" si="811"/>
        <v>0.37499999999644729</v>
      </c>
      <c r="AC1488" s="130"/>
      <c r="AD1488" s="871"/>
      <c r="AE1488" s="872"/>
      <c r="AF1488" s="873"/>
      <c r="AJ1488" s="440"/>
      <c r="AK1488" s="15"/>
      <c r="AL1488" s="15"/>
      <c r="AM1488" s="15"/>
      <c r="AN1488" s="15"/>
      <c r="AO1488" s="440"/>
    </row>
    <row r="1489" spans="1:41" hidden="1">
      <c r="A1489" s="569"/>
      <c r="B1489" s="515"/>
      <c r="C1489" s="570" t="s">
        <v>130</v>
      </c>
      <c r="D1489" s="2493">
        <v>1260.6600000000001</v>
      </c>
      <c r="E1489" s="150">
        <v>1260.6759999999999</v>
      </c>
      <c r="F1489" s="208">
        <v>1260.691</v>
      </c>
      <c r="G1489" s="208">
        <v>1260.7070000000001</v>
      </c>
      <c r="H1489" s="447">
        <v>1260.7149999999999</v>
      </c>
      <c r="I1489" s="208">
        <v>1260.7260000000001</v>
      </c>
      <c r="J1489" s="208">
        <v>1260.741</v>
      </c>
      <c r="K1489" s="208">
        <v>1260.7619999999999</v>
      </c>
      <c r="L1489" s="208">
        <v>1260.778</v>
      </c>
      <c r="M1489" s="208">
        <v>1260.7940000000001</v>
      </c>
      <c r="N1489" s="447">
        <v>1260.81</v>
      </c>
      <c r="O1489" s="208">
        <v>1260.825</v>
      </c>
      <c r="P1489" s="208">
        <v>1260.8409999999999</v>
      </c>
      <c r="Q1489" s="208">
        <v>1260.857</v>
      </c>
      <c r="R1489" s="208">
        <v>1260.873</v>
      </c>
      <c r="S1489" s="208">
        <v>1260.8879999999999</v>
      </c>
      <c r="T1489" s="208">
        <v>1260.904</v>
      </c>
      <c r="U1489" s="208">
        <v>1260.92</v>
      </c>
      <c r="V1489" s="481">
        <v>1260.9359999999999</v>
      </c>
      <c r="W1489" s="208">
        <v>1260.951</v>
      </c>
      <c r="X1489" s="208">
        <v>1260.9670000000001</v>
      </c>
      <c r="Y1489" s="447">
        <v>1260.9829999999999</v>
      </c>
      <c r="Z1489" s="208">
        <v>1260.999</v>
      </c>
      <c r="AA1489" s="208">
        <v>1261.0139999999999</v>
      </c>
      <c r="AB1489" s="97">
        <v>1261.03</v>
      </c>
      <c r="AC1489" s="304"/>
      <c r="AD1489" s="871"/>
      <c r="AE1489" s="872"/>
      <c r="AF1489" s="873"/>
      <c r="AJ1489" s="440"/>
      <c r="AK1489" s="15"/>
      <c r="AL1489" s="15"/>
      <c r="AM1489" s="15"/>
      <c r="AN1489" s="15"/>
      <c r="AO1489" s="440"/>
    </row>
    <row r="1490" spans="1:41" hidden="1">
      <c r="A1490" s="571"/>
      <c r="B1490" s="516"/>
      <c r="C1490" s="126" t="s">
        <v>131</v>
      </c>
      <c r="D1490" s="370">
        <v>381.99</v>
      </c>
      <c r="E1490" s="73">
        <v>381.99599999999998</v>
      </c>
      <c r="F1490" s="158">
        <v>382.00299999999999</v>
      </c>
      <c r="G1490" s="158">
        <v>382.00900000000001</v>
      </c>
      <c r="H1490" s="446">
        <v>382.012</v>
      </c>
      <c r="I1490" s="158">
        <v>382.01900000000001</v>
      </c>
      <c r="J1490" s="158">
        <v>382.02499999999998</v>
      </c>
      <c r="K1490" s="158">
        <v>382.03100000000001</v>
      </c>
      <c r="L1490" s="158">
        <v>382.03800000000001</v>
      </c>
      <c r="M1490" s="158">
        <v>382.04399999999998</v>
      </c>
      <c r="N1490" s="446">
        <v>382.05099999999999</v>
      </c>
      <c r="O1490" s="158">
        <v>382.05700000000002</v>
      </c>
      <c r="P1490" s="158">
        <v>382.06299999999999</v>
      </c>
      <c r="Q1490" s="158">
        <v>382.07</v>
      </c>
      <c r="R1490" s="158">
        <v>382.07600000000002</v>
      </c>
      <c r="S1490" s="158">
        <v>382.08300000000003</v>
      </c>
      <c r="T1490" s="158">
        <v>382.089</v>
      </c>
      <c r="U1490" s="158">
        <v>382.09500000000003</v>
      </c>
      <c r="V1490" s="482">
        <v>382.10199999999998</v>
      </c>
      <c r="W1490" s="158">
        <v>382.108</v>
      </c>
      <c r="X1490" s="158">
        <v>382.11399999999998</v>
      </c>
      <c r="Y1490" s="446">
        <v>382.12099999999998</v>
      </c>
      <c r="Z1490" s="158">
        <v>382.12700000000001</v>
      </c>
      <c r="AA1490" s="158">
        <v>382.13400000000001</v>
      </c>
      <c r="AB1490" s="74">
        <v>382.14</v>
      </c>
      <c r="AC1490" s="134"/>
      <c r="AD1490" s="871"/>
      <c r="AE1490" s="872"/>
      <c r="AF1490" s="873"/>
      <c r="AG1490" s="15"/>
      <c r="AH1490" s="15"/>
      <c r="AI1490" s="15"/>
      <c r="AJ1490" s="15"/>
      <c r="AK1490" s="440"/>
      <c r="AL1490" s="440"/>
      <c r="AM1490" s="440"/>
      <c r="AN1490" s="440"/>
      <c r="AO1490" s="440"/>
    </row>
    <row r="1491" spans="1:41" ht="16.5" hidden="1" thickBot="1">
      <c r="A1491" s="3222" t="s">
        <v>49</v>
      </c>
      <c r="B1491" s="3223"/>
      <c r="C1491" s="3224"/>
      <c r="D1491" s="368"/>
      <c r="E1491" s="573">
        <f>SQRT(E1485*E1485+E1486*E1486)/E1456/1.73</f>
        <v>1.9254309896994672</v>
      </c>
      <c r="F1491" s="182">
        <f t="shared" ref="F1491:AB1491" si="812">SQRT(F1485*F1485+F1486*F1486)/F1456/1.73</f>
        <v>1.8578983508995595</v>
      </c>
      <c r="G1491" s="182">
        <f t="shared" si="812"/>
        <v>1.9142366235063693</v>
      </c>
      <c r="H1491" s="453">
        <f t="shared" si="812"/>
        <v>0.95526701905562905</v>
      </c>
      <c r="I1491" s="182">
        <f t="shared" si="812"/>
        <v>1.4634272193245621</v>
      </c>
      <c r="J1491" s="182">
        <f t="shared" si="812"/>
        <v>1.8062739036096223</v>
      </c>
      <c r="K1491" s="182">
        <f t="shared" si="812"/>
        <v>2.4561221821156969</v>
      </c>
      <c r="L1491" s="182">
        <f t="shared" si="812"/>
        <v>1.9639964459464452</v>
      </c>
      <c r="M1491" s="182">
        <f t="shared" si="812"/>
        <v>1.9068457485099091</v>
      </c>
      <c r="N1491" s="453">
        <f t="shared" si="812"/>
        <v>1.9563840565977357</v>
      </c>
      <c r="O1491" s="182">
        <f t="shared" si="812"/>
        <v>1.8062739036355855</v>
      </c>
      <c r="P1491" s="182">
        <f t="shared" si="812"/>
        <v>1.9031716718994733</v>
      </c>
      <c r="Q1491" s="182">
        <f t="shared" si="812"/>
        <v>1.9450754782590995</v>
      </c>
      <c r="R1491" s="182">
        <f t="shared" si="812"/>
        <v>1.9105340381610958</v>
      </c>
      <c r="S1491" s="182">
        <f t="shared" si="812"/>
        <v>1.8155932650879756</v>
      </c>
      <c r="T1491" s="182">
        <f t="shared" si="812"/>
        <v>1.8707312456972209</v>
      </c>
      <c r="U1491" s="182">
        <f t="shared" si="812"/>
        <v>1.8671948917377816</v>
      </c>
      <c r="V1491" s="489">
        <f t="shared" si="812"/>
        <v>1.9047059871756884</v>
      </c>
      <c r="W1491" s="182">
        <f t="shared" si="812"/>
        <v>1.7719992565077756</v>
      </c>
      <c r="X1491" s="182">
        <f t="shared" si="812"/>
        <v>1.8707312456972209</v>
      </c>
      <c r="Y1491" s="453">
        <f t="shared" si="812"/>
        <v>1.9119207825841509</v>
      </c>
      <c r="Z1491" s="182">
        <f t="shared" si="812"/>
        <v>1.8671948917377816</v>
      </c>
      <c r="AA1491" s="182">
        <f t="shared" si="812"/>
        <v>1.8087290183390607</v>
      </c>
      <c r="AB1491" s="183">
        <f t="shared" si="812"/>
        <v>1.8601621426141863</v>
      </c>
      <c r="AC1491" s="202">
        <f>AVERAGE(E1491:AB1491)</f>
        <v>1.8466625149332956</v>
      </c>
      <c r="AD1491" s="98">
        <f>(AC1487-AC1491)/AC1487</f>
        <v>5.7023396629806475E-2</v>
      </c>
      <c r="AE1491" s="79"/>
      <c r="AF1491" s="80"/>
      <c r="AJ1491" s="440"/>
      <c r="AK1491" s="14"/>
      <c r="AL1491" s="14"/>
      <c r="AM1491" s="15"/>
      <c r="AN1491" s="14"/>
      <c r="AO1491" s="440"/>
    </row>
    <row r="1492" spans="1:41" ht="16.5" thickBot="1">
      <c r="A1492" s="1337"/>
      <c r="B1492" s="1338" t="s">
        <v>38</v>
      </c>
      <c r="C1492" s="716" t="s">
        <v>16</v>
      </c>
      <c r="D1492" s="717"/>
      <c r="E1492" s="2963">
        <f>(E1493-D1493)*$AE1492*$AF1492</f>
        <v>0</v>
      </c>
      <c r="F1492" s="2963">
        <f t="shared" ref="F1492:AB1492" si="813">(F1493-E1493)*$AE1492*$AF1492</f>
        <v>4.0000000000873115</v>
      </c>
      <c r="G1492" s="2963">
        <f t="shared" si="813"/>
        <v>0</v>
      </c>
      <c r="H1492" s="3064">
        <f t="shared" si="813"/>
        <v>4.0000000000873115</v>
      </c>
      <c r="I1492" s="2963">
        <f t="shared" si="813"/>
        <v>4.0000000000873115</v>
      </c>
      <c r="J1492" s="2963">
        <f t="shared" si="813"/>
        <v>7.9999999994470272</v>
      </c>
      <c r="K1492" s="2963">
        <f t="shared" si="813"/>
        <v>4.0000000000873115</v>
      </c>
      <c r="L1492" s="2963">
        <f t="shared" si="813"/>
        <v>8.000000000174623</v>
      </c>
      <c r="M1492" s="2963">
        <f t="shared" si="813"/>
        <v>4.0000000000873115</v>
      </c>
      <c r="N1492" s="3064">
        <f t="shared" si="813"/>
        <v>8.000000000174623</v>
      </c>
      <c r="O1492" s="2963">
        <f t="shared" si="813"/>
        <v>0</v>
      </c>
      <c r="P1492" s="2963">
        <f t="shared" si="813"/>
        <v>7.9999999994470272</v>
      </c>
      <c r="Q1492" s="2963">
        <f t="shared" si="813"/>
        <v>8.000000000174623</v>
      </c>
      <c r="R1492" s="2963">
        <f t="shared" si="813"/>
        <v>4.0000000000873115</v>
      </c>
      <c r="S1492" s="2963">
        <f t="shared" si="813"/>
        <v>8.000000000174623</v>
      </c>
      <c r="T1492" s="2963">
        <f t="shared" si="813"/>
        <v>8.000000000174623</v>
      </c>
      <c r="U1492" s="2963">
        <f t="shared" si="813"/>
        <v>3.9999999993597157</v>
      </c>
      <c r="V1492" s="2963">
        <f t="shared" si="813"/>
        <v>8.000000000174623</v>
      </c>
      <c r="W1492" s="2963">
        <f t="shared" si="813"/>
        <v>8.000000000174623</v>
      </c>
      <c r="X1492" s="2963">
        <f t="shared" si="813"/>
        <v>8.000000000174623</v>
      </c>
      <c r="Y1492" s="3064">
        <f t="shared" si="813"/>
        <v>11.999999999534339</v>
      </c>
      <c r="Z1492" s="2963">
        <f t="shared" si="813"/>
        <v>8.000000000174623</v>
      </c>
      <c r="AA1492" s="2963">
        <f t="shared" si="813"/>
        <v>8.000000000174623</v>
      </c>
      <c r="AB1492" s="2963">
        <f t="shared" si="813"/>
        <v>4.0000000000873115</v>
      </c>
      <c r="AC1492" s="657">
        <f>SUM(E1492:AB1492)</f>
        <v>140.00000000014552</v>
      </c>
      <c r="AD1492" s="1353"/>
      <c r="AE1492" s="1354">
        <v>100</v>
      </c>
      <c r="AF1492" s="1355">
        <v>4</v>
      </c>
      <c r="AJ1492" s="440"/>
      <c r="AK1492" s="542"/>
      <c r="AL1492" s="543"/>
      <c r="AM1492" s="542"/>
      <c r="AN1492" s="15"/>
      <c r="AO1492" s="440"/>
    </row>
    <row r="1493" spans="1:41" ht="16.5" hidden="1" thickBot="1">
      <c r="A1493" s="374"/>
      <c r="B1493" s="1334"/>
      <c r="C1493" s="725" t="s">
        <v>130</v>
      </c>
      <c r="D1493" s="185">
        <v>13749</v>
      </c>
      <c r="E1493" s="253">
        <v>13749</v>
      </c>
      <c r="F1493" s="238">
        <v>13749.01</v>
      </c>
      <c r="G1493" s="238">
        <v>13749.01</v>
      </c>
      <c r="H1493" s="473">
        <v>13749.02</v>
      </c>
      <c r="I1493" s="238">
        <v>13749.03</v>
      </c>
      <c r="J1493" s="238">
        <v>13749.05</v>
      </c>
      <c r="K1493" s="2009">
        <v>13749.06</v>
      </c>
      <c r="L1493" s="238">
        <v>13749.08</v>
      </c>
      <c r="M1493" s="238">
        <v>13749.09</v>
      </c>
      <c r="N1493" s="473">
        <v>13749.11</v>
      </c>
      <c r="O1493" s="238">
        <v>13749.11</v>
      </c>
      <c r="P1493" s="238">
        <v>13749.13</v>
      </c>
      <c r="Q1493" s="238">
        <v>13749.15</v>
      </c>
      <c r="R1493" s="238">
        <v>13749.16</v>
      </c>
      <c r="S1493" s="238">
        <v>13749.18</v>
      </c>
      <c r="T1493" s="238">
        <v>13749.2</v>
      </c>
      <c r="U1493" s="238">
        <v>13749.21</v>
      </c>
      <c r="V1493" s="502">
        <v>13749.23</v>
      </c>
      <c r="W1493" s="238">
        <v>13749.25</v>
      </c>
      <c r="X1493" s="238">
        <v>13749.27</v>
      </c>
      <c r="Y1493" s="473">
        <v>13749.3</v>
      </c>
      <c r="Z1493" s="238">
        <v>13749.32</v>
      </c>
      <c r="AA1493" s="238">
        <v>13749.34</v>
      </c>
      <c r="AB1493" s="238">
        <v>13749.35</v>
      </c>
      <c r="AC1493" s="1345"/>
      <c r="AD1493" s="1350"/>
      <c r="AE1493" s="1351"/>
      <c r="AF1493" s="1352"/>
      <c r="AJ1493" s="440"/>
      <c r="AK1493" s="14"/>
      <c r="AL1493" s="14"/>
      <c r="AM1493" s="15"/>
      <c r="AN1493" s="14"/>
      <c r="AO1493" s="440"/>
    </row>
    <row r="1494" spans="1:41">
      <c r="A1494" s="3279" t="s">
        <v>39</v>
      </c>
      <c r="B1494" s="3405"/>
      <c r="C1494" s="127" t="s">
        <v>16</v>
      </c>
      <c r="D1494" s="115"/>
      <c r="E1494" s="339">
        <f t="shared" ref="E1494:AC1495" si="814">SUM(E1457,E1464,E1471,E1478,E1485)</f>
        <v>301.99999999967986</v>
      </c>
      <c r="F1494" s="340">
        <f t="shared" si="814"/>
        <v>284.99999999985448</v>
      </c>
      <c r="G1494" s="340">
        <f t="shared" si="814"/>
        <v>287.00000000117143</v>
      </c>
      <c r="H1494" s="474">
        <f t="shared" si="814"/>
        <v>270.99999999745705</v>
      </c>
      <c r="I1494" s="340">
        <f t="shared" si="814"/>
        <v>293.00000000102955</v>
      </c>
      <c r="J1494" s="340">
        <f t="shared" si="814"/>
        <v>305.99999999913052</v>
      </c>
      <c r="K1494" s="340">
        <f t="shared" si="814"/>
        <v>349.00000000288856</v>
      </c>
      <c r="L1494" s="340">
        <f t="shared" si="814"/>
        <v>458.99999999983265</v>
      </c>
      <c r="M1494" s="340">
        <f t="shared" si="814"/>
        <v>417.00000000037107</v>
      </c>
      <c r="N1494" s="474">
        <f t="shared" si="814"/>
        <v>479.99999999728971</v>
      </c>
      <c r="O1494" s="340">
        <f t="shared" si="814"/>
        <v>422.00000000138971</v>
      </c>
      <c r="P1494" s="340">
        <f t="shared" si="814"/>
        <v>411.99999999980719</v>
      </c>
      <c r="Q1494" s="341">
        <f t="shared" si="814"/>
        <v>381.9999999996071</v>
      </c>
      <c r="R1494" s="340">
        <f t="shared" si="814"/>
        <v>392.99999999957436</v>
      </c>
      <c r="S1494" s="340">
        <f t="shared" si="814"/>
        <v>394.00000000023283</v>
      </c>
      <c r="T1494" s="341">
        <f t="shared" si="814"/>
        <v>427.99999999851934</v>
      </c>
      <c r="U1494" s="340">
        <f t="shared" si="814"/>
        <v>442.00000000091677</v>
      </c>
      <c r="V1494" s="503">
        <f t="shared" si="814"/>
        <v>441.99999999864303</v>
      </c>
      <c r="W1494" s="340">
        <f t="shared" si="814"/>
        <v>456.00000000058571</v>
      </c>
      <c r="X1494" s="340">
        <f t="shared" si="814"/>
        <v>440.00000000232831</v>
      </c>
      <c r="Y1494" s="474">
        <f t="shared" si="814"/>
        <v>420.000000001437</v>
      </c>
      <c r="Z1494" s="340">
        <f t="shared" si="814"/>
        <v>423.99999999724969</v>
      </c>
      <c r="AA1494" s="340">
        <f t="shared" si="814"/>
        <v>387.00000000153523</v>
      </c>
      <c r="AB1494" s="342">
        <f t="shared" si="814"/>
        <v>348.99999999970532</v>
      </c>
      <c r="AC1494" s="657">
        <f t="shared" si="814"/>
        <v>9240.0000000002365</v>
      </c>
      <c r="AJ1494" s="440"/>
      <c r="AK1494" s="542"/>
      <c r="AL1494" s="543"/>
      <c r="AM1494" s="542"/>
      <c r="AN1494" s="15"/>
      <c r="AO1494" s="440"/>
    </row>
    <row r="1495" spans="1:41" ht="16.5" thickBot="1">
      <c r="A1495" s="3406"/>
      <c r="B1495" s="3407"/>
      <c r="C1495" s="565" t="s">
        <v>18</v>
      </c>
      <c r="D1495" s="130"/>
      <c r="E1495" s="727">
        <f t="shared" si="814"/>
        <v>160.99999999960346</v>
      </c>
      <c r="F1495" s="728">
        <f t="shared" si="814"/>
        <v>156.99999999981173</v>
      </c>
      <c r="G1495" s="728">
        <f t="shared" si="814"/>
        <v>151.99999999992997</v>
      </c>
      <c r="H1495" s="729">
        <f t="shared" si="814"/>
        <v>145.99999999984448</v>
      </c>
      <c r="I1495" s="728">
        <f t="shared" si="814"/>
        <v>162.00000000060299</v>
      </c>
      <c r="J1495" s="728">
        <f t="shared" si="814"/>
        <v>175.99999999993088</v>
      </c>
      <c r="K1495" s="728">
        <f t="shared" si="814"/>
        <v>185.9999999998081</v>
      </c>
      <c r="L1495" s="728">
        <f t="shared" si="814"/>
        <v>261.00000000076307</v>
      </c>
      <c r="M1495" s="728">
        <f t="shared" si="814"/>
        <v>238.99999999935062</v>
      </c>
      <c r="N1495" s="729">
        <f t="shared" si="814"/>
        <v>282.00000000026648</v>
      </c>
      <c r="O1495" s="728">
        <f t="shared" si="814"/>
        <v>234.9999999995589</v>
      </c>
      <c r="P1495" s="728">
        <f t="shared" si="814"/>
        <v>230.00000000047294</v>
      </c>
      <c r="Q1495" s="264">
        <f t="shared" si="814"/>
        <v>214.99999999934971</v>
      </c>
      <c r="R1495" s="728">
        <f t="shared" si="814"/>
        <v>218.00000000087039</v>
      </c>
      <c r="S1495" s="728">
        <f t="shared" si="814"/>
        <v>219.99999999923148</v>
      </c>
      <c r="T1495" s="264">
        <f t="shared" si="814"/>
        <v>239.00000000094224</v>
      </c>
      <c r="U1495" s="728">
        <f t="shared" si="814"/>
        <v>247.99999999925149</v>
      </c>
      <c r="V1495" s="1071">
        <f t="shared" si="814"/>
        <v>250</v>
      </c>
      <c r="W1495" s="728">
        <f t="shared" si="814"/>
        <v>259.99999999987722</v>
      </c>
      <c r="X1495" s="728">
        <f t="shared" si="814"/>
        <v>236.00000000010368</v>
      </c>
      <c r="Y1495" s="729">
        <f t="shared" si="814"/>
        <v>229.99999999967713</v>
      </c>
      <c r="Z1495" s="728">
        <f t="shared" si="814"/>
        <v>227.99999999972442</v>
      </c>
      <c r="AA1495" s="728">
        <f t="shared" si="814"/>
        <v>209.00000000017371</v>
      </c>
      <c r="AB1495" s="730">
        <f t="shared" si="814"/>
        <v>190.00000000050932</v>
      </c>
      <c r="AC1495" s="688">
        <f t="shared" si="814"/>
        <v>5129.9999999996544</v>
      </c>
      <c r="AJ1495" s="440"/>
      <c r="AK1495" s="15"/>
      <c r="AL1495" s="15"/>
      <c r="AM1495" s="15"/>
      <c r="AN1495" s="15"/>
      <c r="AO1495" s="440"/>
    </row>
    <row r="1496" spans="1:41">
      <c r="A1496" s="3242" t="s">
        <v>40</v>
      </c>
      <c r="B1496" s="3243"/>
      <c r="C1496" s="123" t="s">
        <v>41</v>
      </c>
      <c r="D1496" s="115"/>
      <c r="E1496" s="142">
        <f>100-(E1494/(E1445))*100</f>
        <v>-0.66666666619371995</v>
      </c>
      <c r="F1496" s="140">
        <f t="shared" ref="F1496:AB1496" si="815">100-(F1494/(F1445))*100</f>
        <v>-1.0638297881055365</v>
      </c>
      <c r="G1496" s="140">
        <f t="shared" si="815"/>
        <v>-3.9855072461762404</v>
      </c>
      <c r="H1496" s="459">
        <f t="shared" si="815"/>
        <v>-0.37037036926625433</v>
      </c>
      <c r="I1496" s="140">
        <f t="shared" si="815"/>
        <v>-6.1594202895900168</v>
      </c>
      <c r="J1496" s="140">
        <f t="shared" si="815"/>
        <v>3.7735849057224442</v>
      </c>
      <c r="K1496" s="140">
        <f t="shared" si="815"/>
        <v>4.644808741902466</v>
      </c>
      <c r="L1496" s="140">
        <f t="shared" si="815"/>
        <v>0.64935064967789913</v>
      </c>
      <c r="M1496" s="140">
        <f t="shared" si="815"/>
        <v>2.1126760561305531</v>
      </c>
      <c r="N1496" s="459">
        <f t="shared" si="815"/>
        <v>3.614457831438628</v>
      </c>
      <c r="O1496" s="140">
        <f t="shared" si="815"/>
        <v>2.3148148146510721</v>
      </c>
      <c r="P1496" s="140">
        <f t="shared" si="815"/>
        <v>0.48309178808435149</v>
      </c>
      <c r="Q1496" s="594">
        <f t="shared" si="815"/>
        <v>3.5353535351656262</v>
      </c>
      <c r="R1496" s="140">
        <f t="shared" si="815"/>
        <v>5.0724637687893193</v>
      </c>
      <c r="S1496" s="140">
        <f t="shared" si="815"/>
        <v>0.50505050469556068</v>
      </c>
      <c r="T1496" s="594">
        <f t="shared" si="815"/>
        <v>-3.3816425124609424</v>
      </c>
      <c r="U1496" s="140">
        <f t="shared" si="815"/>
        <v>-2.3148148148615917</v>
      </c>
      <c r="V1496" s="495">
        <f t="shared" si="815"/>
        <v>-2.3148148143352643</v>
      </c>
      <c r="W1496" s="140">
        <f t="shared" si="815"/>
        <v>4.9999999997915694</v>
      </c>
      <c r="X1496" s="140">
        <f t="shared" si="815"/>
        <v>-3.2863849771993898</v>
      </c>
      <c r="Y1496" s="459">
        <f t="shared" si="815"/>
        <v>-1.44927536205617</v>
      </c>
      <c r="Z1496" s="140">
        <f t="shared" si="815"/>
        <v>-2.415458937268113</v>
      </c>
      <c r="AA1496" s="140">
        <f t="shared" si="815"/>
        <v>2.2727272733954038</v>
      </c>
      <c r="AB1496" s="143">
        <f t="shared" si="815"/>
        <v>4.6448087427722129</v>
      </c>
      <c r="AC1496" s="595">
        <f>100-(AC1494/(AC1445))*100</f>
        <v>0.64516129033169989</v>
      </c>
      <c r="AJ1496" s="440"/>
      <c r="AK1496" s="15"/>
      <c r="AL1496" s="15"/>
      <c r="AM1496" s="15"/>
      <c r="AN1496" s="15"/>
      <c r="AO1496" s="440"/>
    </row>
    <row r="1497" spans="1:41" ht="16.5" thickBot="1">
      <c r="A1497" s="3244"/>
      <c r="B1497" s="3245"/>
      <c r="C1497" s="128" t="s">
        <v>42</v>
      </c>
      <c r="D1497" s="116"/>
      <c r="E1497" s="596">
        <f t="shared" ref="E1497:AC1497" si="816">100-(E1495/(E1446))*100</f>
        <v>-3.2051282055093964</v>
      </c>
      <c r="F1497" s="597">
        <f>100-(F1495/(F1446))*100</f>
        <v>-4.6666666661603813</v>
      </c>
      <c r="G1497" s="597">
        <f t="shared" si="816"/>
        <v>-1.3333333329180022</v>
      </c>
      <c r="H1497" s="464">
        <f t="shared" si="816"/>
        <v>-5.7971014485267602</v>
      </c>
      <c r="I1497" s="597">
        <f t="shared" si="816"/>
        <v>-8.0000000019736035</v>
      </c>
      <c r="J1497" s="597">
        <f t="shared" si="816"/>
        <v>-4.7619047609380232</v>
      </c>
      <c r="K1497" s="597">
        <f t="shared" si="816"/>
        <v>3.1250000005625225</v>
      </c>
      <c r="L1497" s="597">
        <f t="shared" si="816"/>
        <v>-6.0975609766636722</v>
      </c>
      <c r="M1497" s="597">
        <f t="shared" si="816"/>
        <v>-4.8245614031938544</v>
      </c>
      <c r="N1497" s="464">
        <f t="shared" si="816"/>
        <v>-9.3023255811934575</v>
      </c>
      <c r="O1497" s="597">
        <f t="shared" si="816"/>
        <v>-3.0701754383734254</v>
      </c>
      <c r="P1497" s="597">
        <f t="shared" si="816"/>
        <v>-3.603603604356536</v>
      </c>
      <c r="Q1497" s="338">
        <f t="shared" si="816"/>
        <v>-2.3809523797381615</v>
      </c>
      <c r="R1497" s="597">
        <f t="shared" si="816"/>
        <v>-0.92592592616568936</v>
      </c>
      <c r="S1497" s="597">
        <f t="shared" si="816"/>
        <v>-4.7619047619743498</v>
      </c>
      <c r="T1497" s="338">
        <f t="shared" si="816"/>
        <v>-7.6576576586431031</v>
      </c>
      <c r="U1497" s="597">
        <f t="shared" si="816"/>
        <v>-8.7719298242018766</v>
      </c>
      <c r="V1497" s="501">
        <f t="shared" si="816"/>
        <v>-9.6491228069860426</v>
      </c>
      <c r="W1497" s="597">
        <f>100-(W1495/(W1446))*100</f>
        <v>-3.1746031747599943</v>
      </c>
      <c r="X1497" s="597">
        <f t="shared" si="816"/>
        <v>-3.5087719298403215</v>
      </c>
      <c r="Y1497" s="464">
        <f t="shared" si="816"/>
        <v>-6.4814814811598325</v>
      </c>
      <c r="Z1497" s="597">
        <f t="shared" si="816"/>
        <v>-2.7027027018515071</v>
      </c>
      <c r="AA1497" s="597">
        <f t="shared" si="816"/>
        <v>0.47619047569396855</v>
      </c>
      <c r="AB1497" s="598">
        <f>100-(AB1495/(AB1446))*100</f>
        <v>1.0416666668739083</v>
      </c>
      <c r="AC1497" s="599">
        <f t="shared" si="816"/>
        <v>-4.2682926828989878</v>
      </c>
      <c r="AK1497" s="1"/>
      <c r="AL1497" s="1"/>
      <c r="AM1497" s="1"/>
      <c r="AN1497" s="1"/>
    </row>
    <row r="1498" spans="1:41">
      <c r="A1498" s="3246"/>
      <c r="B1498" s="3408"/>
      <c r="C1498" s="893"/>
      <c r="D1498" s="506" t="s">
        <v>125</v>
      </c>
      <c r="E1498" s="507">
        <f>(E1447-E1459-E1466-E1473-E1480-E1487)/E1447</f>
        <v>-5.5555555555555552E-2</v>
      </c>
      <c r="F1498" s="507">
        <f t="shared" ref="F1498:AC1498" si="817">(F1447-F1459-F1466-F1473-F1480-F1487)/F1447</f>
        <v>-5.8823529411764705E-2</v>
      </c>
      <c r="G1498" s="507">
        <f t="shared" si="817"/>
        <v>-5.8823529411764705E-2</v>
      </c>
      <c r="H1498" s="508">
        <f t="shared" si="817"/>
        <v>-6.25E-2</v>
      </c>
      <c r="I1498" s="507">
        <f t="shared" si="817"/>
        <v>-0.11764705882352941</v>
      </c>
      <c r="J1498" s="507">
        <f t="shared" si="817"/>
        <v>-5.2631578947368418E-2</v>
      </c>
      <c r="K1498" s="507">
        <f t="shared" si="817"/>
        <v>0</v>
      </c>
      <c r="L1498" s="507">
        <f t="shared" si="817"/>
        <v>-3.5714285714285712E-2</v>
      </c>
      <c r="M1498" s="507">
        <f t="shared" si="817"/>
        <v>-3.8461538461538464E-2</v>
      </c>
      <c r="N1498" s="508">
        <f t="shared" si="817"/>
        <v>-3.3333333333333333E-2</v>
      </c>
      <c r="O1498" s="507">
        <f t="shared" si="817"/>
        <v>-3.8461538461538464E-2</v>
      </c>
      <c r="P1498" s="507">
        <f t="shared" si="817"/>
        <v>-0.04</v>
      </c>
      <c r="Q1498" s="507">
        <f t="shared" si="817"/>
        <v>0</v>
      </c>
      <c r="R1498" s="507">
        <f t="shared" si="817"/>
        <v>0</v>
      </c>
      <c r="S1498" s="507">
        <f t="shared" si="817"/>
        <v>-4.1666666666666664E-2</v>
      </c>
      <c r="T1498" s="507">
        <f t="shared" si="817"/>
        <v>-0.08</v>
      </c>
      <c r="U1498" s="896">
        <f t="shared" si="817"/>
        <v>-7.6923076923076927E-2</v>
      </c>
      <c r="V1498" s="896">
        <f t="shared" si="817"/>
        <v>-7.6923076923076927E-2</v>
      </c>
      <c r="W1498" s="507">
        <f t="shared" si="817"/>
        <v>0</v>
      </c>
      <c r="X1498" s="507">
        <f t="shared" si="817"/>
        <v>-3.8461538461538464E-2</v>
      </c>
      <c r="Y1498" s="508">
        <f t="shared" si="817"/>
        <v>-0.04</v>
      </c>
      <c r="Z1498" s="507">
        <f t="shared" si="817"/>
        <v>-0.04</v>
      </c>
      <c r="AA1498" s="507">
        <f t="shared" si="817"/>
        <v>0</v>
      </c>
      <c r="AB1498" s="509">
        <f t="shared" si="817"/>
        <v>0</v>
      </c>
      <c r="AC1498" s="510">
        <f t="shared" si="817"/>
        <v>-3.9145907473309552E-2</v>
      </c>
      <c r="AK1498" s="1"/>
      <c r="AL1498" s="1"/>
      <c r="AM1498" s="1"/>
      <c r="AN1498" s="1"/>
    </row>
    <row r="1499" spans="1:41" ht="15.75" customHeight="1" thickBot="1">
      <c r="A1499" s="3409"/>
      <c r="B1499" s="3410"/>
      <c r="C1499" s="704"/>
      <c r="D1499" s="144" t="s">
        <v>126</v>
      </c>
      <c r="E1499" s="511">
        <f>(E1451-E1463-E1470-E1477-E1484-E1491)/E1451</f>
        <v>-2.1478691827788731E-2</v>
      </c>
      <c r="F1499" s="511">
        <f t="shared" ref="F1499:AC1499" si="818">(F1451-F1463-F1470-F1477-F1484-F1491)/F1451</f>
        <v>-2.7842255206918434E-2</v>
      </c>
      <c r="G1499" s="511">
        <f t="shared" si="818"/>
        <v>-4.3912224618697378E-2</v>
      </c>
      <c r="H1499" s="512">
        <f t="shared" si="818"/>
        <v>-2.5099362012886102E-2</v>
      </c>
      <c r="I1499" s="511">
        <f t="shared" si="818"/>
        <v>-7.4772552928924249E-2</v>
      </c>
      <c r="J1499" s="511">
        <f t="shared" si="818"/>
        <v>1.3054555474582879E-2</v>
      </c>
      <c r="K1499" s="511">
        <f t="shared" si="818"/>
        <v>3.7053775319957891E-2</v>
      </c>
      <c r="L1499" s="511">
        <f t="shared" si="818"/>
        <v>-1.5085962838245199E-2</v>
      </c>
      <c r="M1499" s="511">
        <f t="shared" si="818"/>
        <v>7.3031816544780724E-4</v>
      </c>
      <c r="N1499" s="512">
        <f t="shared" si="818"/>
        <v>3.7832547631228759E-3</v>
      </c>
      <c r="O1499" s="511">
        <f t="shared" si="818"/>
        <v>4.6994890448747379E-3</v>
      </c>
      <c r="P1499" s="511">
        <f t="shared" si="818"/>
        <v>-1.1879647507307975E-2</v>
      </c>
      <c r="Q1499" s="511">
        <f t="shared" si="818"/>
        <v>1.4882157377619108E-2</v>
      </c>
      <c r="R1499" s="511">
        <f t="shared" si="818"/>
        <v>3.0397926622947082E-2</v>
      </c>
      <c r="S1499" s="511">
        <f t="shared" si="818"/>
        <v>-1.3587977452934828E-2</v>
      </c>
      <c r="T1499" s="511">
        <f t="shared" si="818"/>
        <v>-5.0659104564728122E-2</v>
      </c>
      <c r="U1499" s="897">
        <f t="shared" si="818"/>
        <v>-4.468842652497907E-2</v>
      </c>
      <c r="V1499" s="897">
        <f t="shared" si="818"/>
        <v>-8.0367789937744016E-2</v>
      </c>
      <c r="W1499" s="511">
        <f t="shared" si="818"/>
        <v>2.533203076578177E-2</v>
      </c>
      <c r="X1499" s="511">
        <f t="shared" si="818"/>
        <v>-4.2545201612982197E-2</v>
      </c>
      <c r="Y1499" s="512">
        <f t="shared" si="818"/>
        <v>-3.5049097581992317E-2</v>
      </c>
      <c r="Z1499" s="511">
        <f t="shared" si="818"/>
        <v>-3.4420734999762941E-2</v>
      </c>
      <c r="AA1499" s="511">
        <f t="shared" si="818"/>
        <v>9.2923272377490162E-3</v>
      </c>
      <c r="AB1499" s="513">
        <f t="shared" si="818"/>
        <v>3.070720225964288E-2</v>
      </c>
      <c r="AC1499" s="514">
        <f t="shared" si="818"/>
        <v>-1.342887028695256E-2</v>
      </c>
      <c r="AK1499" s="1"/>
      <c r="AL1499" s="1"/>
      <c r="AM1499" s="1"/>
      <c r="AN1499" s="1"/>
    </row>
    <row r="1500" spans="1:41" ht="36" customHeight="1" thickBot="1">
      <c r="A1500" s="1340"/>
      <c r="B1500" s="1341"/>
      <c r="C1500" s="1347"/>
      <c r="D1500" s="226"/>
      <c r="E1500" s="1342"/>
      <c r="F1500" s="1342"/>
      <c r="G1500" s="1342"/>
      <c r="H1500" s="2672"/>
      <c r="I1500" s="1342"/>
      <c r="J1500" s="1342"/>
      <c r="K1500" s="1342"/>
      <c r="L1500" s="1342"/>
      <c r="M1500" s="1342"/>
      <c r="N1500" s="2672"/>
      <c r="O1500" s="1342"/>
      <c r="P1500" s="1342"/>
      <c r="Q1500" s="1342"/>
      <c r="R1500" s="1342"/>
      <c r="S1500" s="1342"/>
      <c r="T1500" s="1342"/>
      <c r="U1500" s="1342"/>
      <c r="V1500" s="2866"/>
      <c r="W1500" s="1342"/>
      <c r="X1500" s="1342"/>
      <c r="Y1500" s="2672"/>
      <c r="Z1500" s="1342"/>
      <c r="AA1500" s="1342"/>
      <c r="AB1500" s="1343"/>
      <c r="AC1500" s="1344"/>
      <c r="AG1500" s="1"/>
    </row>
    <row r="1501" spans="1:41" ht="16.5" thickBot="1">
      <c r="A1501" s="1348" t="s">
        <v>263</v>
      </c>
      <c r="B1501" s="1349"/>
      <c r="C1501" s="919"/>
      <c r="D1501" s="781">
        <v>0</v>
      </c>
      <c r="E1501" s="1346">
        <v>1</v>
      </c>
      <c r="F1501" s="924">
        <v>2</v>
      </c>
      <c r="G1501" s="924">
        <v>3</v>
      </c>
      <c r="H1501" s="526">
        <v>4</v>
      </c>
      <c r="I1501" s="924">
        <v>5</v>
      </c>
      <c r="J1501" s="924">
        <v>6</v>
      </c>
      <c r="K1501" s="924">
        <v>7</v>
      </c>
      <c r="L1501" s="924">
        <v>8</v>
      </c>
      <c r="M1501" s="924">
        <v>9</v>
      </c>
      <c r="N1501" s="526">
        <v>10</v>
      </c>
      <c r="O1501" s="924">
        <v>11</v>
      </c>
      <c r="P1501" s="924">
        <v>12</v>
      </c>
      <c r="Q1501" s="924">
        <v>13</v>
      </c>
      <c r="R1501" s="924">
        <v>14</v>
      </c>
      <c r="S1501" s="924">
        <v>15</v>
      </c>
      <c r="T1501" s="924">
        <v>16</v>
      </c>
      <c r="U1501" s="924">
        <v>17</v>
      </c>
      <c r="V1501" s="2797">
        <v>18</v>
      </c>
      <c r="W1501" s="924">
        <v>19</v>
      </c>
      <c r="X1501" s="924">
        <v>20</v>
      </c>
      <c r="Y1501" s="526">
        <v>21</v>
      </c>
      <c r="Z1501" s="924">
        <v>22</v>
      </c>
      <c r="AA1501" s="924">
        <v>23</v>
      </c>
      <c r="AB1501" s="924">
        <v>24</v>
      </c>
      <c r="AC1501" s="925"/>
      <c r="AD1501" s="1022"/>
      <c r="AE1501" s="1023"/>
      <c r="AF1501" s="1024"/>
      <c r="AG1501" s="2"/>
    </row>
    <row r="1502" spans="1:41" ht="16.5" thickBot="1">
      <c r="A1502" s="2040" t="s">
        <v>264</v>
      </c>
      <c r="B1502" s="2041"/>
      <c r="C1502" s="527"/>
      <c r="D1502" s="600"/>
      <c r="E1502" s="2042"/>
      <c r="F1502" s="524"/>
      <c r="G1502" s="524"/>
      <c r="H1502" s="526"/>
      <c r="I1502" s="524"/>
      <c r="J1502" s="524"/>
      <c r="K1502" s="524"/>
      <c r="L1502" s="524"/>
      <c r="M1502" s="524"/>
      <c r="N1502" s="526"/>
      <c r="O1502" s="524"/>
      <c r="P1502" s="524"/>
      <c r="Q1502" s="524"/>
      <c r="R1502" s="524"/>
      <c r="S1502" s="524"/>
      <c r="T1502" s="524"/>
      <c r="U1502" s="524"/>
      <c r="V1502" s="898"/>
      <c r="W1502" s="524"/>
      <c r="X1502" s="524"/>
      <c r="Y1502" s="526"/>
      <c r="Z1502" s="524"/>
      <c r="AA1502" s="524"/>
      <c r="AB1502" s="1278"/>
      <c r="AC1502" s="2043"/>
      <c r="AD1502" s="61"/>
      <c r="AE1502" s="62"/>
      <c r="AF1502" s="63"/>
      <c r="AG1502" s="2"/>
      <c r="AJ1502" s="440"/>
      <c r="AK1502" s="440"/>
      <c r="AL1502" s="440"/>
      <c r="AM1502" s="440"/>
      <c r="AN1502" s="440"/>
    </row>
    <row r="1503" spans="1:41">
      <c r="A1503" s="700" t="s">
        <v>13</v>
      </c>
      <c r="B1503" s="378"/>
      <c r="C1503" s="361"/>
      <c r="D1503" s="247">
        <v>21</v>
      </c>
      <c r="E1503" s="899">
        <v>21</v>
      </c>
      <c r="F1503" s="378">
        <v>21</v>
      </c>
      <c r="G1503" s="378">
        <v>21</v>
      </c>
      <c r="H1503" s="480">
        <v>21</v>
      </c>
      <c r="I1503" s="378">
        <v>21</v>
      </c>
      <c r="J1503" s="378">
        <v>21</v>
      </c>
      <c r="K1503" s="378">
        <v>21</v>
      </c>
      <c r="L1503" s="378">
        <v>21</v>
      </c>
      <c r="M1503" s="378">
        <v>21</v>
      </c>
      <c r="N1503" s="480">
        <v>20</v>
      </c>
      <c r="O1503" s="378">
        <v>20</v>
      </c>
      <c r="P1503" s="378">
        <v>20</v>
      </c>
      <c r="Q1503" s="378">
        <v>20</v>
      </c>
      <c r="R1503" s="378">
        <v>20</v>
      </c>
      <c r="S1503" s="378">
        <v>20</v>
      </c>
      <c r="T1503" s="378">
        <v>20</v>
      </c>
      <c r="U1503" s="378">
        <v>20</v>
      </c>
      <c r="V1503" s="602">
        <v>20</v>
      </c>
      <c r="W1503" s="378">
        <v>20</v>
      </c>
      <c r="X1503" s="378">
        <v>20</v>
      </c>
      <c r="Y1503" s="480">
        <v>20</v>
      </c>
      <c r="Z1503" s="378">
        <v>20</v>
      </c>
      <c r="AA1503" s="378">
        <v>20</v>
      </c>
      <c r="AB1503" s="1223">
        <v>21</v>
      </c>
      <c r="AC1503" s="1393"/>
      <c r="AD1503" s="928"/>
      <c r="AE1503" s="929"/>
      <c r="AF1503" s="930"/>
      <c r="AG1503" s="2"/>
      <c r="AJ1503" s="440"/>
      <c r="AK1503" s="440"/>
      <c r="AL1503" s="440"/>
      <c r="AM1503" s="440"/>
      <c r="AN1503" s="440"/>
    </row>
    <row r="1504" spans="1:41" ht="16.5" thickBot="1">
      <c r="A1504" s="703" t="s">
        <v>14</v>
      </c>
      <c r="B1504" s="2044"/>
      <c r="C1504" s="2045"/>
      <c r="D1504" s="144">
        <v>20</v>
      </c>
      <c r="E1504" s="772">
        <v>20</v>
      </c>
      <c r="F1504" s="605">
        <v>20</v>
      </c>
      <c r="G1504" s="605">
        <v>20</v>
      </c>
      <c r="H1504" s="646">
        <v>20</v>
      </c>
      <c r="I1504" s="605">
        <v>20</v>
      </c>
      <c r="J1504" s="605">
        <v>20</v>
      </c>
      <c r="K1504" s="605">
        <v>20</v>
      </c>
      <c r="L1504" s="605">
        <v>20</v>
      </c>
      <c r="M1504" s="605">
        <v>20</v>
      </c>
      <c r="N1504" s="646">
        <v>20</v>
      </c>
      <c r="O1504" s="605">
        <v>20</v>
      </c>
      <c r="P1504" s="605">
        <v>20</v>
      </c>
      <c r="Q1504" s="605">
        <v>20</v>
      </c>
      <c r="R1504" s="605">
        <v>20</v>
      </c>
      <c r="S1504" s="605">
        <v>20</v>
      </c>
      <c r="T1504" s="605">
        <v>20</v>
      </c>
      <c r="U1504" s="605">
        <v>20</v>
      </c>
      <c r="V1504" s="605">
        <v>20</v>
      </c>
      <c r="W1504" s="605">
        <v>20</v>
      </c>
      <c r="X1504" s="605">
        <v>20</v>
      </c>
      <c r="Y1504" s="646">
        <v>20</v>
      </c>
      <c r="Z1504" s="605">
        <v>20</v>
      </c>
      <c r="AA1504" s="605">
        <v>20</v>
      </c>
      <c r="AB1504" s="1750">
        <v>20</v>
      </c>
      <c r="AC1504" s="1397"/>
      <c r="AD1504" s="932"/>
      <c r="AE1504" s="798"/>
      <c r="AF1504" s="799"/>
      <c r="AJ1504" s="14"/>
      <c r="AK1504" s="14"/>
      <c r="AL1504" s="15"/>
      <c r="AM1504" s="14"/>
      <c r="AN1504" s="440"/>
    </row>
    <row r="1505" spans="1:40">
      <c r="A1505" s="3231" t="s">
        <v>51</v>
      </c>
      <c r="B1505" s="3375" t="s">
        <v>52</v>
      </c>
      <c r="C1505" s="127" t="s">
        <v>16</v>
      </c>
      <c r="D1505" s="124" t="s">
        <v>157</v>
      </c>
      <c r="E1505" s="1820">
        <f t="shared" ref="E1505:AB1505" si="819">(E1510-D1510)*$AK1505*$AM1505</f>
        <v>0</v>
      </c>
      <c r="F1505" s="92">
        <f t="shared" si="819"/>
        <v>0</v>
      </c>
      <c r="G1505" s="92">
        <f t="shared" si="819"/>
        <v>0</v>
      </c>
      <c r="H1505" s="445">
        <f t="shared" si="819"/>
        <v>0</v>
      </c>
      <c r="I1505" s="92">
        <f t="shared" si="819"/>
        <v>0</v>
      </c>
      <c r="J1505" s="92">
        <f t="shared" si="819"/>
        <v>0</v>
      </c>
      <c r="K1505" s="92">
        <f t="shared" si="819"/>
        <v>0</v>
      </c>
      <c r="L1505" s="92">
        <f t="shared" si="819"/>
        <v>0</v>
      </c>
      <c r="M1505" s="92">
        <f t="shared" si="819"/>
        <v>0</v>
      </c>
      <c r="N1505" s="445">
        <f t="shared" si="819"/>
        <v>0</v>
      </c>
      <c r="O1505" s="92">
        <f t="shared" si="819"/>
        <v>0</v>
      </c>
      <c r="P1505" s="92">
        <f t="shared" si="819"/>
        <v>0</v>
      </c>
      <c r="Q1505" s="92">
        <f t="shared" si="819"/>
        <v>0</v>
      </c>
      <c r="R1505" s="92">
        <f t="shared" si="819"/>
        <v>0</v>
      </c>
      <c r="S1505" s="92">
        <f t="shared" si="819"/>
        <v>0</v>
      </c>
      <c r="T1505" s="92">
        <f t="shared" si="819"/>
        <v>0</v>
      </c>
      <c r="U1505" s="92">
        <f t="shared" si="819"/>
        <v>0</v>
      </c>
      <c r="V1505" s="498">
        <f t="shared" si="819"/>
        <v>0</v>
      </c>
      <c r="W1505" s="92">
        <f t="shared" si="819"/>
        <v>0</v>
      </c>
      <c r="X1505" s="92">
        <f t="shared" si="819"/>
        <v>0</v>
      </c>
      <c r="Y1505" s="445">
        <f t="shared" si="819"/>
        <v>0</v>
      </c>
      <c r="Z1505" s="92">
        <f t="shared" si="819"/>
        <v>0</v>
      </c>
      <c r="AA1505" s="92">
        <f t="shared" si="819"/>
        <v>0</v>
      </c>
      <c r="AB1505" s="417">
        <f t="shared" si="819"/>
        <v>0</v>
      </c>
      <c r="AC1505" s="124">
        <f>SUM(E1505:AB1505)</f>
        <v>0</v>
      </c>
      <c r="AD1505" s="101"/>
      <c r="AE1505" s="933"/>
      <c r="AF1505" s="934"/>
      <c r="AJ1505" s="542"/>
      <c r="AK1505" s="543"/>
      <c r="AL1505" s="542"/>
      <c r="AM1505" s="15"/>
      <c r="AN1505" s="440"/>
    </row>
    <row r="1506" spans="1:40">
      <c r="A1506" s="3251"/>
      <c r="B1506" s="3260"/>
      <c r="C1506" s="125" t="s">
        <v>18</v>
      </c>
      <c r="D1506" s="110"/>
      <c r="E1506" s="81">
        <f t="shared" ref="E1506:AB1506" si="820">(E1511-D1511)*$AK1505*$AM1505</f>
        <v>0</v>
      </c>
      <c r="F1506" s="158">
        <f t="shared" si="820"/>
        <v>0</v>
      </c>
      <c r="G1506" s="158">
        <f t="shared" si="820"/>
        <v>0</v>
      </c>
      <c r="H1506" s="446">
        <f t="shared" si="820"/>
        <v>0</v>
      </c>
      <c r="I1506" s="158">
        <f t="shared" si="820"/>
        <v>0</v>
      </c>
      <c r="J1506" s="158">
        <f t="shared" si="820"/>
        <v>0</v>
      </c>
      <c r="K1506" s="158">
        <f t="shared" si="820"/>
        <v>0</v>
      </c>
      <c r="L1506" s="158">
        <f t="shared" si="820"/>
        <v>0</v>
      </c>
      <c r="M1506" s="158">
        <f t="shared" si="820"/>
        <v>0</v>
      </c>
      <c r="N1506" s="446">
        <f t="shared" si="820"/>
        <v>0</v>
      </c>
      <c r="O1506" s="158">
        <f t="shared" si="820"/>
        <v>0</v>
      </c>
      <c r="P1506" s="158">
        <f t="shared" si="820"/>
        <v>0</v>
      </c>
      <c r="Q1506" s="158">
        <f t="shared" si="820"/>
        <v>0</v>
      </c>
      <c r="R1506" s="158">
        <f t="shared" si="820"/>
        <v>0</v>
      </c>
      <c r="S1506" s="158">
        <f t="shared" si="820"/>
        <v>0</v>
      </c>
      <c r="T1506" s="158">
        <f t="shared" si="820"/>
        <v>0</v>
      </c>
      <c r="U1506" s="158">
        <f t="shared" si="820"/>
        <v>0</v>
      </c>
      <c r="V1506" s="482">
        <f t="shared" si="820"/>
        <v>0</v>
      </c>
      <c r="W1506" s="158">
        <f t="shared" si="820"/>
        <v>0</v>
      </c>
      <c r="X1506" s="158">
        <f t="shared" si="820"/>
        <v>0</v>
      </c>
      <c r="Y1506" s="446">
        <f t="shared" si="820"/>
        <v>0</v>
      </c>
      <c r="Z1506" s="158">
        <f t="shared" si="820"/>
        <v>0</v>
      </c>
      <c r="AA1506" s="158">
        <f t="shared" si="820"/>
        <v>0</v>
      </c>
      <c r="AB1506" s="336">
        <f t="shared" si="820"/>
        <v>0</v>
      </c>
      <c r="AC1506" s="110">
        <f>SUM(E1506:AB1506)</f>
        <v>0</v>
      </c>
      <c r="AD1506" s="935"/>
      <c r="AE1506" s="710"/>
      <c r="AF1506" s="711"/>
      <c r="AJ1506" s="15"/>
      <c r="AK1506" s="15"/>
      <c r="AL1506" s="15"/>
      <c r="AM1506" s="15"/>
      <c r="AN1506" s="440"/>
    </row>
    <row r="1507" spans="1:40">
      <c r="A1507" s="3251"/>
      <c r="B1507" s="3260"/>
      <c r="C1507" s="125" t="s">
        <v>19</v>
      </c>
      <c r="D1507" s="110"/>
      <c r="E1507" s="81"/>
      <c r="F1507" s="158"/>
      <c r="G1507" s="158"/>
      <c r="H1507" s="446"/>
      <c r="I1507" s="158"/>
      <c r="J1507" s="158"/>
      <c r="K1507" s="158"/>
      <c r="L1507" s="158"/>
      <c r="M1507" s="158"/>
      <c r="N1507" s="446"/>
      <c r="O1507" s="158"/>
      <c r="P1507" s="158"/>
      <c r="Q1507" s="158"/>
      <c r="R1507" s="158"/>
      <c r="S1507" s="158"/>
      <c r="T1507" s="158"/>
      <c r="U1507" s="158"/>
      <c r="V1507" s="482"/>
      <c r="W1507" s="158"/>
      <c r="X1507" s="158"/>
      <c r="Y1507" s="446"/>
      <c r="Z1507" s="158"/>
      <c r="AA1507" s="158"/>
      <c r="AB1507" s="336"/>
      <c r="AC1507" s="110"/>
      <c r="AD1507" s="75"/>
      <c r="AE1507" s="710"/>
      <c r="AF1507" s="711"/>
      <c r="AJ1507" s="15"/>
      <c r="AK1507" s="15"/>
      <c r="AL1507" s="15"/>
      <c r="AM1507" s="15"/>
      <c r="AN1507" s="440"/>
    </row>
    <row r="1508" spans="1:40">
      <c r="A1508" s="3251"/>
      <c r="B1508" s="3260"/>
      <c r="C1508" s="125" t="s">
        <v>21</v>
      </c>
      <c r="D1508" s="110"/>
      <c r="E1508" s="81" t="e">
        <f t="shared" ref="E1508:AB1508" si="821">E1506/E1505</f>
        <v>#DIV/0!</v>
      </c>
      <c r="F1508" s="158" t="e">
        <f t="shared" si="821"/>
        <v>#DIV/0!</v>
      </c>
      <c r="G1508" s="158" t="e">
        <f t="shared" si="821"/>
        <v>#DIV/0!</v>
      </c>
      <c r="H1508" s="446" t="e">
        <f t="shared" si="821"/>
        <v>#DIV/0!</v>
      </c>
      <c r="I1508" s="158" t="e">
        <f t="shared" si="821"/>
        <v>#DIV/0!</v>
      </c>
      <c r="J1508" s="158" t="e">
        <f t="shared" si="821"/>
        <v>#DIV/0!</v>
      </c>
      <c r="K1508" s="158" t="e">
        <f t="shared" si="821"/>
        <v>#DIV/0!</v>
      </c>
      <c r="L1508" s="158" t="e">
        <f t="shared" si="821"/>
        <v>#DIV/0!</v>
      </c>
      <c r="M1508" s="158" t="e">
        <f t="shared" si="821"/>
        <v>#DIV/0!</v>
      </c>
      <c r="N1508" s="446" t="e">
        <f t="shared" si="821"/>
        <v>#DIV/0!</v>
      </c>
      <c r="O1508" s="158" t="e">
        <f t="shared" si="821"/>
        <v>#DIV/0!</v>
      </c>
      <c r="P1508" s="158" t="e">
        <f t="shared" si="821"/>
        <v>#DIV/0!</v>
      </c>
      <c r="Q1508" s="158" t="e">
        <f t="shared" si="821"/>
        <v>#DIV/0!</v>
      </c>
      <c r="R1508" s="158" t="e">
        <f t="shared" si="821"/>
        <v>#DIV/0!</v>
      </c>
      <c r="S1508" s="158" t="e">
        <f t="shared" si="821"/>
        <v>#DIV/0!</v>
      </c>
      <c r="T1508" s="158" t="e">
        <f t="shared" si="821"/>
        <v>#DIV/0!</v>
      </c>
      <c r="U1508" s="158" t="e">
        <f t="shared" si="821"/>
        <v>#DIV/0!</v>
      </c>
      <c r="V1508" s="482" t="e">
        <f t="shared" si="821"/>
        <v>#DIV/0!</v>
      </c>
      <c r="W1508" s="158" t="e">
        <f t="shared" si="821"/>
        <v>#DIV/0!</v>
      </c>
      <c r="X1508" s="158" t="e">
        <f t="shared" si="821"/>
        <v>#DIV/0!</v>
      </c>
      <c r="Y1508" s="446" t="e">
        <f t="shared" si="821"/>
        <v>#DIV/0!</v>
      </c>
      <c r="Z1508" s="158" t="e">
        <f t="shared" si="821"/>
        <v>#DIV/0!</v>
      </c>
      <c r="AA1508" s="158" t="e">
        <f t="shared" si="821"/>
        <v>#DIV/0!</v>
      </c>
      <c r="AB1508" s="336" t="e">
        <f t="shared" si="821"/>
        <v>#DIV/0!</v>
      </c>
      <c r="AC1508" s="110"/>
      <c r="AD1508" s="935"/>
      <c r="AE1508" s="710"/>
      <c r="AF1508" s="711"/>
      <c r="AJ1508" s="15"/>
      <c r="AK1508" s="15"/>
      <c r="AL1508" s="15"/>
      <c r="AM1508" s="15"/>
      <c r="AN1508" s="440"/>
    </row>
    <row r="1509" spans="1:40" ht="16.5" thickBot="1">
      <c r="A1509" s="3252"/>
      <c r="B1509" s="3291"/>
      <c r="C1509" s="128" t="s">
        <v>27</v>
      </c>
      <c r="D1509" s="116"/>
      <c r="E1509" s="146"/>
      <c r="F1509" s="129"/>
      <c r="G1509" s="129"/>
      <c r="H1509" s="461"/>
      <c r="I1509" s="129"/>
      <c r="J1509" s="129"/>
      <c r="K1509" s="129"/>
      <c r="L1509" s="129"/>
      <c r="M1509" s="129"/>
      <c r="N1509" s="461"/>
      <c r="O1509" s="129"/>
      <c r="P1509" s="129"/>
      <c r="Q1509" s="129"/>
      <c r="R1509" s="129"/>
      <c r="S1509" s="129"/>
      <c r="T1509" s="129"/>
      <c r="U1509" s="129"/>
      <c r="V1509" s="505"/>
      <c r="W1509" s="129"/>
      <c r="X1509" s="129"/>
      <c r="Y1509" s="461"/>
      <c r="Z1509" s="129"/>
      <c r="AA1509" s="129"/>
      <c r="AB1509" s="1806"/>
      <c r="AC1509" s="1435"/>
      <c r="AD1509" s="102"/>
      <c r="AE1509" s="937"/>
      <c r="AF1509" s="938"/>
      <c r="AJ1509" s="15"/>
      <c r="AK1509" s="15"/>
      <c r="AL1509" s="15"/>
      <c r="AM1509" s="15"/>
      <c r="AN1509" s="440"/>
    </row>
    <row r="1510" spans="1:40" hidden="1">
      <c r="A1510" s="939"/>
      <c r="B1510" s="940"/>
      <c r="C1510" s="608" t="s">
        <v>130</v>
      </c>
      <c r="D1510" s="611"/>
      <c r="E1510" s="609"/>
      <c r="F1510" s="145"/>
      <c r="G1510" s="145"/>
      <c r="H1510" s="477"/>
      <c r="I1510" s="145"/>
      <c r="J1510" s="145"/>
      <c r="K1510" s="145"/>
      <c r="L1510" s="145"/>
      <c r="M1510" s="145"/>
      <c r="N1510" s="477"/>
      <c r="O1510" s="145"/>
      <c r="P1510" s="145"/>
      <c r="Q1510" s="145"/>
      <c r="R1510" s="145"/>
      <c r="S1510" s="145"/>
      <c r="T1510" s="145"/>
      <c r="U1510" s="145"/>
      <c r="V1510" s="1108"/>
      <c r="W1510" s="145"/>
      <c r="X1510" s="145"/>
      <c r="Y1510" s="477"/>
      <c r="Z1510" s="145"/>
      <c r="AA1510" s="145"/>
      <c r="AB1510" s="610"/>
      <c r="AC1510" s="967"/>
      <c r="AD1510" s="101"/>
      <c r="AE1510" s="933"/>
      <c r="AF1510" s="934"/>
      <c r="AJ1510" s="15"/>
      <c r="AK1510" s="15"/>
      <c r="AL1510" s="15"/>
      <c r="AM1510" s="15"/>
      <c r="AN1510" s="440"/>
    </row>
    <row r="1511" spans="1:40" s="184" customFormat="1" hidden="1">
      <c r="A1511" s="939"/>
      <c r="B1511" s="940"/>
      <c r="C1511" s="608" t="s">
        <v>131</v>
      </c>
      <c r="D1511" s="611"/>
      <c r="E1511" s="609"/>
      <c r="F1511" s="145"/>
      <c r="G1511" s="145"/>
      <c r="H1511" s="477"/>
      <c r="I1511" s="145"/>
      <c r="J1511" s="145"/>
      <c r="K1511" s="145"/>
      <c r="L1511" s="145"/>
      <c r="M1511" s="145"/>
      <c r="N1511" s="477"/>
      <c r="O1511" s="145"/>
      <c r="P1511" s="145"/>
      <c r="Q1511" s="145"/>
      <c r="R1511" s="145"/>
      <c r="S1511" s="145"/>
      <c r="T1511" s="145"/>
      <c r="U1511" s="145"/>
      <c r="V1511" s="1108"/>
      <c r="W1511" s="145"/>
      <c r="X1511" s="145"/>
      <c r="Y1511" s="477"/>
      <c r="Z1511" s="145"/>
      <c r="AA1511" s="145"/>
      <c r="AB1511" s="610"/>
      <c r="AC1511" s="967"/>
      <c r="AD1511" s="935"/>
      <c r="AE1511" s="710"/>
      <c r="AF1511" s="711"/>
      <c r="AH1511" s="943"/>
      <c r="AI1511" s="944"/>
      <c r="AJ1511" s="945"/>
      <c r="AK1511" s="945"/>
      <c r="AL1511" s="354"/>
      <c r="AM1511" s="946"/>
      <c r="AN1511" s="946"/>
    </row>
    <row r="1512" spans="1:40" ht="16.5" hidden="1" thickBot="1">
      <c r="A1512" s="3222" t="s">
        <v>49</v>
      </c>
      <c r="B1512" s="3223"/>
      <c r="C1512" s="3223"/>
      <c r="D1512" s="116"/>
      <c r="E1512" s="181">
        <f>SQRT(E1506*E1506+E1507*E1507)/E1538/1.73</f>
        <v>0</v>
      </c>
      <c r="F1512" s="182">
        <f t="shared" ref="F1512:AB1512" si="822">SQRT(F1506*F1506+F1507*F1507)/F1538/1.73</f>
        <v>0</v>
      </c>
      <c r="G1512" s="182">
        <f t="shared" si="822"/>
        <v>0</v>
      </c>
      <c r="H1512" s="453">
        <f t="shared" si="822"/>
        <v>0</v>
      </c>
      <c r="I1512" s="182">
        <f t="shared" si="822"/>
        <v>0</v>
      </c>
      <c r="J1512" s="182">
        <f t="shared" si="822"/>
        <v>0</v>
      </c>
      <c r="K1512" s="182">
        <f t="shared" si="822"/>
        <v>0</v>
      </c>
      <c r="L1512" s="182">
        <f t="shared" si="822"/>
        <v>0</v>
      </c>
      <c r="M1512" s="182">
        <f t="shared" si="822"/>
        <v>0</v>
      </c>
      <c r="N1512" s="453">
        <f t="shared" si="822"/>
        <v>0</v>
      </c>
      <c r="O1512" s="182">
        <f t="shared" si="822"/>
        <v>0</v>
      </c>
      <c r="P1512" s="182">
        <f t="shared" si="822"/>
        <v>0</v>
      </c>
      <c r="Q1512" s="182">
        <f t="shared" si="822"/>
        <v>0</v>
      </c>
      <c r="R1512" s="182">
        <f t="shared" si="822"/>
        <v>0</v>
      </c>
      <c r="S1512" s="182">
        <f t="shared" si="822"/>
        <v>0</v>
      </c>
      <c r="T1512" s="182">
        <f t="shared" si="822"/>
        <v>0</v>
      </c>
      <c r="U1512" s="182">
        <f t="shared" si="822"/>
        <v>0</v>
      </c>
      <c r="V1512" s="489">
        <f t="shared" si="822"/>
        <v>0</v>
      </c>
      <c r="W1512" s="182">
        <f t="shared" si="822"/>
        <v>0</v>
      </c>
      <c r="X1512" s="182">
        <f t="shared" si="822"/>
        <v>0</v>
      </c>
      <c r="Y1512" s="453">
        <f t="shared" si="822"/>
        <v>0</v>
      </c>
      <c r="Z1512" s="182">
        <f t="shared" si="822"/>
        <v>0</v>
      </c>
      <c r="AA1512" s="182">
        <f t="shared" si="822"/>
        <v>0</v>
      </c>
      <c r="AB1512" s="435">
        <f t="shared" si="822"/>
        <v>0</v>
      </c>
      <c r="AC1512" s="111">
        <f>AVERAGE(E1512:AB1512)</f>
        <v>0</v>
      </c>
      <c r="AD1512" s="942"/>
      <c r="AE1512" s="576"/>
      <c r="AF1512" s="577"/>
      <c r="AJ1512" s="14"/>
      <c r="AK1512" s="14"/>
      <c r="AL1512" s="15"/>
      <c r="AM1512" s="14"/>
      <c r="AN1512" s="440"/>
    </row>
    <row r="1513" spans="1:40">
      <c r="A1513" s="3250" t="s">
        <v>56</v>
      </c>
      <c r="B1513" s="3259" t="s">
        <v>57</v>
      </c>
      <c r="C1513" s="123" t="s">
        <v>16</v>
      </c>
      <c r="D1513" s="115" t="s">
        <v>157</v>
      </c>
      <c r="E1513" s="1818">
        <f t="shared" ref="E1513:AB1513" si="823">(E1518-D1518)*$AK1513*$AM1513</f>
        <v>0</v>
      </c>
      <c r="F1513" s="208">
        <f t="shared" si="823"/>
        <v>0</v>
      </c>
      <c r="G1513" s="208">
        <f t="shared" si="823"/>
        <v>0</v>
      </c>
      <c r="H1513" s="447">
        <f t="shared" si="823"/>
        <v>0</v>
      </c>
      <c r="I1513" s="208">
        <f t="shared" si="823"/>
        <v>0</v>
      </c>
      <c r="J1513" s="208">
        <f t="shared" si="823"/>
        <v>0</v>
      </c>
      <c r="K1513" s="208">
        <f t="shared" si="823"/>
        <v>0</v>
      </c>
      <c r="L1513" s="208">
        <f t="shared" si="823"/>
        <v>0</v>
      </c>
      <c r="M1513" s="208">
        <f t="shared" si="823"/>
        <v>0</v>
      </c>
      <c r="N1513" s="447">
        <f t="shared" si="823"/>
        <v>0</v>
      </c>
      <c r="O1513" s="208">
        <f t="shared" si="823"/>
        <v>0</v>
      </c>
      <c r="P1513" s="208">
        <f t="shared" si="823"/>
        <v>0</v>
      </c>
      <c r="Q1513" s="208">
        <f t="shared" si="823"/>
        <v>0</v>
      </c>
      <c r="R1513" s="208">
        <f t="shared" si="823"/>
        <v>0</v>
      </c>
      <c r="S1513" s="208">
        <f t="shared" si="823"/>
        <v>0</v>
      </c>
      <c r="T1513" s="208">
        <f t="shared" si="823"/>
        <v>0</v>
      </c>
      <c r="U1513" s="208">
        <f t="shared" si="823"/>
        <v>0</v>
      </c>
      <c r="V1513" s="481">
        <f t="shared" si="823"/>
        <v>0</v>
      </c>
      <c r="W1513" s="208">
        <f t="shared" si="823"/>
        <v>0</v>
      </c>
      <c r="X1513" s="208">
        <f t="shared" si="823"/>
        <v>0</v>
      </c>
      <c r="Y1513" s="447">
        <f t="shared" si="823"/>
        <v>0</v>
      </c>
      <c r="Z1513" s="208">
        <f t="shared" si="823"/>
        <v>0</v>
      </c>
      <c r="AA1513" s="208">
        <f t="shared" si="823"/>
        <v>0</v>
      </c>
      <c r="AB1513" s="350">
        <f t="shared" si="823"/>
        <v>0</v>
      </c>
      <c r="AC1513" s="115">
        <f>SUM(E1513:AB1513)</f>
        <v>0</v>
      </c>
      <c r="AD1513" s="101"/>
      <c r="AE1513" s="933"/>
      <c r="AF1513" s="934"/>
      <c r="AJ1513" s="542"/>
      <c r="AK1513" s="543"/>
      <c r="AL1513" s="542"/>
      <c r="AM1513" s="15"/>
      <c r="AN1513" s="440"/>
    </row>
    <row r="1514" spans="1:40">
      <c r="A1514" s="3251"/>
      <c r="B1514" s="3260"/>
      <c r="C1514" s="125" t="s">
        <v>18</v>
      </c>
      <c r="D1514" s="110"/>
      <c r="E1514" s="81">
        <f t="shared" ref="E1514:AB1514" si="824">(E1519-D1519)*$AK1513*$AM1513</f>
        <v>0</v>
      </c>
      <c r="F1514" s="158">
        <f t="shared" si="824"/>
        <v>0</v>
      </c>
      <c r="G1514" s="158">
        <f t="shared" si="824"/>
        <v>0</v>
      </c>
      <c r="H1514" s="446">
        <f t="shared" si="824"/>
        <v>0</v>
      </c>
      <c r="I1514" s="158">
        <f t="shared" si="824"/>
        <v>0</v>
      </c>
      <c r="J1514" s="158">
        <f t="shared" si="824"/>
        <v>0</v>
      </c>
      <c r="K1514" s="158">
        <f t="shared" si="824"/>
        <v>0</v>
      </c>
      <c r="L1514" s="158">
        <f t="shared" si="824"/>
        <v>0</v>
      </c>
      <c r="M1514" s="158">
        <f t="shared" si="824"/>
        <v>0</v>
      </c>
      <c r="N1514" s="446">
        <f t="shared" si="824"/>
        <v>0</v>
      </c>
      <c r="O1514" s="158">
        <f t="shared" si="824"/>
        <v>0</v>
      </c>
      <c r="P1514" s="158">
        <f t="shared" si="824"/>
        <v>0</v>
      </c>
      <c r="Q1514" s="158">
        <f t="shared" si="824"/>
        <v>0</v>
      </c>
      <c r="R1514" s="158">
        <f t="shared" si="824"/>
        <v>0</v>
      </c>
      <c r="S1514" s="158">
        <f t="shared" si="824"/>
        <v>0</v>
      </c>
      <c r="T1514" s="158">
        <f t="shared" si="824"/>
        <v>0</v>
      </c>
      <c r="U1514" s="158">
        <f t="shared" si="824"/>
        <v>0</v>
      </c>
      <c r="V1514" s="482">
        <f t="shared" si="824"/>
        <v>0</v>
      </c>
      <c r="W1514" s="158">
        <f t="shared" si="824"/>
        <v>0</v>
      </c>
      <c r="X1514" s="158">
        <f t="shared" si="824"/>
        <v>0</v>
      </c>
      <c r="Y1514" s="446">
        <f t="shared" si="824"/>
        <v>0</v>
      </c>
      <c r="Z1514" s="158">
        <f t="shared" si="824"/>
        <v>0</v>
      </c>
      <c r="AA1514" s="158">
        <f t="shared" si="824"/>
        <v>0</v>
      </c>
      <c r="AB1514" s="336">
        <f t="shared" si="824"/>
        <v>0</v>
      </c>
      <c r="AC1514" s="110">
        <f>SUM(E1514:AB1514)</f>
        <v>0</v>
      </c>
      <c r="AD1514" s="935"/>
      <c r="AE1514" s="710"/>
      <c r="AF1514" s="711"/>
      <c r="AJ1514" s="15"/>
      <c r="AK1514" s="15"/>
      <c r="AL1514" s="15"/>
      <c r="AM1514" s="15"/>
      <c r="AN1514" s="440"/>
    </row>
    <row r="1515" spans="1:40">
      <c r="A1515" s="3251"/>
      <c r="B1515" s="3260"/>
      <c r="C1515" s="125" t="s">
        <v>19</v>
      </c>
      <c r="D1515" s="110"/>
      <c r="E1515" s="81"/>
      <c r="F1515" s="158"/>
      <c r="G1515" s="158"/>
      <c r="H1515" s="446"/>
      <c r="I1515" s="158"/>
      <c r="J1515" s="158"/>
      <c r="K1515" s="158"/>
      <c r="L1515" s="158"/>
      <c r="M1515" s="158"/>
      <c r="N1515" s="446"/>
      <c r="O1515" s="158"/>
      <c r="P1515" s="158"/>
      <c r="Q1515" s="158"/>
      <c r="R1515" s="158"/>
      <c r="S1515" s="158"/>
      <c r="T1515" s="158"/>
      <c r="U1515" s="158"/>
      <c r="V1515" s="482"/>
      <c r="W1515" s="158"/>
      <c r="X1515" s="158"/>
      <c r="Y1515" s="446"/>
      <c r="Z1515" s="158"/>
      <c r="AA1515" s="158"/>
      <c r="AB1515" s="336"/>
      <c r="AC1515" s="614"/>
      <c r="AD1515" s="935"/>
      <c r="AE1515" s="710"/>
      <c r="AF1515" s="711"/>
      <c r="AJ1515" s="15"/>
      <c r="AK1515" s="15"/>
      <c r="AL1515" s="15"/>
      <c r="AM1515" s="15"/>
      <c r="AN1515" s="440"/>
    </row>
    <row r="1516" spans="1:40">
      <c r="A1516" s="3251"/>
      <c r="B1516" s="3260"/>
      <c r="C1516" s="125" t="s">
        <v>21</v>
      </c>
      <c r="D1516" s="110"/>
      <c r="E1516" s="81" t="e">
        <f t="shared" ref="E1516:AB1516" si="825">E1514/E1513</f>
        <v>#DIV/0!</v>
      </c>
      <c r="F1516" s="158" t="e">
        <f t="shared" si="825"/>
        <v>#DIV/0!</v>
      </c>
      <c r="G1516" s="158" t="e">
        <f t="shared" si="825"/>
        <v>#DIV/0!</v>
      </c>
      <c r="H1516" s="446" t="e">
        <f t="shared" si="825"/>
        <v>#DIV/0!</v>
      </c>
      <c r="I1516" s="158" t="e">
        <f t="shared" si="825"/>
        <v>#DIV/0!</v>
      </c>
      <c r="J1516" s="158" t="e">
        <f t="shared" si="825"/>
        <v>#DIV/0!</v>
      </c>
      <c r="K1516" s="158" t="e">
        <f t="shared" si="825"/>
        <v>#DIV/0!</v>
      </c>
      <c r="L1516" s="158" t="e">
        <f t="shared" si="825"/>
        <v>#DIV/0!</v>
      </c>
      <c r="M1516" s="158" t="e">
        <f t="shared" si="825"/>
        <v>#DIV/0!</v>
      </c>
      <c r="N1516" s="446" t="e">
        <f t="shared" si="825"/>
        <v>#DIV/0!</v>
      </c>
      <c r="O1516" s="158" t="e">
        <f t="shared" si="825"/>
        <v>#DIV/0!</v>
      </c>
      <c r="P1516" s="158" t="e">
        <f t="shared" si="825"/>
        <v>#DIV/0!</v>
      </c>
      <c r="Q1516" s="158" t="e">
        <f t="shared" si="825"/>
        <v>#DIV/0!</v>
      </c>
      <c r="R1516" s="158" t="e">
        <f t="shared" si="825"/>
        <v>#DIV/0!</v>
      </c>
      <c r="S1516" s="158" t="e">
        <f t="shared" si="825"/>
        <v>#DIV/0!</v>
      </c>
      <c r="T1516" s="158" t="e">
        <f t="shared" si="825"/>
        <v>#DIV/0!</v>
      </c>
      <c r="U1516" s="158" t="e">
        <f t="shared" si="825"/>
        <v>#DIV/0!</v>
      </c>
      <c r="V1516" s="482" t="e">
        <f t="shared" si="825"/>
        <v>#DIV/0!</v>
      </c>
      <c r="W1516" s="158" t="e">
        <f t="shared" si="825"/>
        <v>#DIV/0!</v>
      </c>
      <c r="X1516" s="158" t="e">
        <f t="shared" si="825"/>
        <v>#DIV/0!</v>
      </c>
      <c r="Y1516" s="446" t="e">
        <f t="shared" si="825"/>
        <v>#DIV/0!</v>
      </c>
      <c r="Z1516" s="158" t="e">
        <f t="shared" si="825"/>
        <v>#DIV/0!</v>
      </c>
      <c r="AA1516" s="158" t="e">
        <f t="shared" si="825"/>
        <v>#DIV/0!</v>
      </c>
      <c r="AB1516" s="336" t="e">
        <f t="shared" si="825"/>
        <v>#DIV/0!</v>
      </c>
      <c r="AC1516" s="614"/>
      <c r="AD1516" s="935"/>
      <c r="AE1516" s="710"/>
      <c r="AF1516" s="711"/>
      <c r="AJ1516" s="15"/>
      <c r="AK1516" s="15"/>
      <c r="AL1516" s="15"/>
      <c r="AM1516" s="15"/>
      <c r="AN1516" s="440"/>
    </row>
    <row r="1517" spans="1:40" ht="16.5" thickBot="1">
      <c r="A1517" s="3252"/>
      <c r="B1517" s="3291"/>
      <c r="C1517" s="128" t="s">
        <v>27</v>
      </c>
      <c r="D1517" s="116"/>
      <c r="E1517" s="146"/>
      <c r="F1517" s="129"/>
      <c r="G1517" s="129"/>
      <c r="H1517" s="461"/>
      <c r="I1517" s="129"/>
      <c r="J1517" s="129"/>
      <c r="K1517" s="129"/>
      <c r="L1517" s="129"/>
      <c r="M1517" s="129"/>
      <c r="N1517" s="461"/>
      <c r="O1517" s="129"/>
      <c r="P1517" s="129"/>
      <c r="Q1517" s="129"/>
      <c r="R1517" s="129"/>
      <c r="S1517" s="129"/>
      <c r="T1517" s="129"/>
      <c r="U1517" s="129"/>
      <c r="V1517" s="505"/>
      <c r="W1517" s="129"/>
      <c r="X1517" s="129"/>
      <c r="Y1517" s="461"/>
      <c r="Z1517" s="129"/>
      <c r="AA1517" s="129"/>
      <c r="AB1517" s="1806"/>
      <c r="AC1517" s="936"/>
      <c r="AD1517" s="102"/>
      <c r="AE1517" s="937"/>
      <c r="AF1517" s="938"/>
      <c r="AJ1517" s="15"/>
      <c r="AK1517" s="15"/>
      <c r="AL1517" s="15"/>
      <c r="AM1517" s="15"/>
      <c r="AN1517" s="440"/>
    </row>
    <row r="1518" spans="1:40" hidden="1">
      <c r="A1518" s="939"/>
      <c r="B1518" s="940"/>
      <c r="C1518" s="608" t="s">
        <v>130</v>
      </c>
      <c r="D1518" s="611"/>
      <c r="E1518" s="609"/>
      <c r="F1518" s="145"/>
      <c r="G1518" s="145"/>
      <c r="H1518" s="477"/>
      <c r="I1518" s="145"/>
      <c r="J1518" s="145"/>
      <c r="K1518" s="145"/>
      <c r="L1518" s="145"/>
      <c r="M1518" s="145"/>
      <c r="N1518" s="477"/>
      <c r="O1518" s="145"/>
      <c r="P1518" s="145"/>
      <c r="Q1518" s="145"/>
      <c r="R1518" s="145"/>
      <c r="S1518" s="145"/>
      <c r="T1518" s="145"/>
      <c r="U1518" s="145"/>
      <c r="V1518" s="1108"/>
      <c r="W1518" s="145"/>
      <c r="X1518" s="145"/>
      <c r="Y1518" s="477"/>
      <c r="Z1518" s="145"/>
      <c r="AA1518" s="145"/>
      <c r="AB1518" s="610"/>
      <c r="AC1518" s="941"/>
      <c r="AD1518" s="101"/>
      <c r="AE1518" s="933"/>
      <c r="AF1518" s="934"/>
      <c r="AJ1518" s="15"/>
      <c r="AK1518" s="15"/>
      <c r="AL1518" s="15"/>
      <c r="AM1518" s="15"/>
      <c r="AN1518" s="440"/>
    </row>
    <row r="1519" spans="1:40" s="184" customFormat="1" hidden="1">
      <c r="A1519" s="939"/>
      <c r="B1519" s="940"/>
      <c r="C1519" s="608" t="s">
        <v>131</v>
      </c>
      <c r="D1519" s="611"/>
      <c r="E1519" s="609"/>
      <c r="F1519" s="145"/>
      <c r="G1519" s="145"/>
      <c r="H1519" s="477"/>
      <c r="I1519" s="145"/>
      <c r="J1519" s="145"/>
      <c r="K1519" s="145"/>
      <c r="L1519" s="145"/>
      <c r="M1519" s="145"/>
      <c r="N1519" s="477"/>
      <c r="O1519" s="145"/>
      <c r="P1519" s="145"/>
      <c r="Q1519" s="145"/>
      <c r="R1519" s="145"/>
      <c r="S1519" s="145"/>
      <c r="T1519" s="145"/>
      <c r="U1519" s="145"/>
      <c r="V1519" s="1108"/>
      <c r="W1519" s="145"/>
      <c r="X1519" s="145"/>
      <c r="Y1519" s="477"/>
      <c r="Z1519" s="145"/>
      <c r="AA1519" s="145"/>
      <c r="AB1519" s="610"/>
      <c r="AC1519" s="941"/>
      <c r="AD1519" s="935"/>
      <c r="AE1519" s="710"/>
      <c r="AF1519" s="711"/>
      <c r="AH1519" s="943"/>
      <c r="AI1519" s="944"/>
      <c r="AJ1519" s="945"/>
      <c r="AK1519" s="945"/>
      <c r="AL1519" s="354"/>
      <c r="AM1519" s="946"/>
      <c r="AN1519" s="946"/>
    </row>
    <row r="1520" spans="1:40" ht="16.5" hidden="1" thickBot="1">
      <c r="A1520" s="3222" t="s">
        <v>49</v>
      </c>
      <c r="B1520" s="3223"/>
      <c r="C1520" s="3223"/>
      <c r="D1520" s="116"/>
      <c r="E1520" s="181">
        <f>SQRT(E1514*E1514+E1515*E1515)/E1546/1.73</f>
        <v>0</v>
      </c>
      <c r="F1520" s="182">
        <f t="shared" ref="F1520:AB1520" si="826">SQRT(F1514*F1514+F1515*F1515)/F1546/1.73</f>
        <v>0</v>
      </c>
      <c r="G1520" s="182">
        <f t="shared" si="826"/>
        <v>0</v>
      </c>
      <c r="H1520" s="453">
        <f t="shared" si="826"/>
        <v>0</v>
      </c>
      <c r="I1520" s="182">
        <f t="shared" si="826"/>
        <v>0</v>
      </c>
      <c r="J1520" s="182">
        <f t="shared" si="826"/>
        <v>0</v>
      </c>
      <c r="K1520" s="182">
        <f t="shared" si="826"/>
        <v>0</v>
      </c>
      <c r="L1520" s="182">
        <f t="shared" si="826"/>
        <v>0</v>
      </c>
      <c r="M1520" s="182">
        <f t="shared" si="826"/>
        <v>0</v>
      </c>
      <c r="N1520" s="453">
        <f t="shared" si="826"/>
        <v>0</v>
      </c>
      <c r="O1520" s="182">
        <f t="shared" si="826"/>
        <v>0</v>
      </c>
      <c r="P1520" s="182">
        <f t="shared" si="826"/>
        <v>0</v>
      </c>
      <c r="Q1520" s="182">
        <f t="shared" si="826"/>
        <v>0</v>
      </c>
      <c r="R1520" s="182">
        <f t="shared" si="826"/>
        <v>0</v>
      </c>
      <c r="S1520" s="182">
        <f t="shared" si="826"/>
        <v>0</v>
      </c>
      <c r="T1520" s="182">
        <f t="shared" si="826"/>
        <v>0</v>
      </c>
      <c r="U1520" s="182">
        <f t="shared" si="826"/>
        <v>0</v>
      </c>
      <c r="V1520" s="489">
        <f t="shared" si="826"/>
        <v>0</v>
      </c>
      <c r="W1520" s="182">
        <f t="shared" si="826"/>
        <v>0</v>
      </c>
      <c r="X1520" s="182">
        <f t="shared" si="826"/>
        <v>0</v>
      </c>
      <c r="Y1520" s="453">
        <f t="shared" si="826"/>
        <v>0</v>
      </c>
      <c r="Z1520" s="182">
        <f t="shared" si="826"/>
        <v>0</v>
      </c>
      <c r="AA1520" s="182">
        <f t="shared" si="826"/>
        <v>0</v>
      </c>
      <c r="AB1520" s="435">
        <f t="shared" si="826"/>
        <v>0</v>
      </c>
      <c r="AC1520" s="111">
        <f>AVERAGE(E1520:AB1520)</f>
        <v>0</v>
      </c>
      <c r="AD1520" s="78"/>
      <c r="AE1520" s="79"/>
      <c r="AF1520" s="80"/>
      <c r="AJ1520" s="14"/>
      <c r="AK1520" s="14"/>
      <c r="AL1520" s="15"/>
      <c r="AM1520" s="14"/>
      <c r="AN1520" s="440"/>
    </row>
    <row r="1521" spans="1:40">
      <c r="A1521" s="3250" t="s">
        <v>53</v>
      </c>
      <c r="B1521" s="3259" t="s">
        <v>15</v>
      </c>
      <c r="C1521" s="123" t="s">
        <v>16</v>
      </c>
      <c r="D1521" s="115" t="s">
        <v>129</v>
      </c>
      <c r="E1521" s="326">
        <f t="shared" ref="E1521:AB1521" si="827">(E1525-D1525)*$AE1521*$AF1521</f>
        <v>348.00000000132059</v>
      </c>
      <c r="F1521" s="71">
        <f t="shared" si="827"/>
        <v>335.99999999887586</v>
      </c>
      <c r="G1521" s="71">
        <f t="shared" si="827"/>
        <v>347.99999999995634</v>
      </c>
      <c r="H1521" s="448">
        <f t="shared" si="827"/>
        <v>402.00000000004366</v>
      </c>
      <c r="I1521" s="71">
        <f t="shared" si="827"/>
        <v>402.00000000004366</v>
      </c>
      <c r="J1521" s="71">
        <f t="shared" si="827"/>
        <v>516.0000000000764</v>
      </c>
      <c r="K1521" s="71">
        <f t="shared" si="827"/>
        <v>635.99999999996726</v>
      </c>
      <c r="L1521" s="71">
        <f t="shared" si="827"/>
        <v>635.99999999996726</v>
      </c>
      <c r="M1521" s="71">
        <f t="shared" si="827"/>
        <v>630.00000000010914</v>
      </c>
      <c r="N1521" s="448">
        <f t="shared" si="827"/>
        <v>570.00000000016371</v>
      </c>
      <c r="O1521" s="71">
        <f t="shared" si="827"/>
        <v>618.0000000003929</v>
      </c>
      <c r="P1521" s="71">
        <f t="shared" si="827"/>
        <v>599.9999999994543</v>
      </c>
      <c r="Q1521" s="71">
        <f t="shared" si="827"/>
        <v>564.00000000030559</v>
      </c>
      <c r="R1521" s="71">
        <f t="shared" si="827"/>
        <v>521.99999999993452</v>
      </c>
      <c r="S1521" s="71">
        <f t="shared" si="827"/>
        <v>564.00000000030559</v>
      </c>
      <c r="T1521" s="71">
        <f t="shared" si="827"/>
        <v>570.00000000016371</v>
      </c>
      <c r="U1521" s="71">
        <f t="shared" si="827"/>
        <v>599.9999999994543</v>
      </c>
      <c r="V1521" s="484">
        <f t="shared" si="827"/>
        <v>684.00000000019645</v>
      </c>
      <c r="W1521" s="71">
        <f t="shared" si="827"/>
        <v>618.0000000003929</v>
      </c>
      <c r="X1521" s="71">
        <f t="shared" si="827"/>
        <v>581.99999999987995</v>
      </c>
      <c r="Y1521" s="448">
        <f t="shared" si="827"/>
        <v>551.99999999922511</v>
      </c>
      <c r="Z1521" s="71">
        <f t="shared" si="827"/>
        <v>516.0000000000764</v>
      </c>
      <c r="AA1521" s="71">
        <f t="shared" si="827"/>
        <v>420.00000000098225</v>
      </c>
      <c r="AB1521" s="72">
        <f t="shared" si="827"/>
        <v>365.9999999995307</v>
      </c>
      <c r="AC1521" s="108">
        <f>SUM(E1521:AB1521)</f>
        <v>12600.000000000819</v>
      </c>
      <c r="AD1521" s="540">
        <v>2500</v>
      </c>
      <c r="AE1521" s="341">
        <v>100</v>
      </c>
      <c r="AF1521" s="539">
        <v>60</v>
      </c>
      <c r="AJ1521" s="542"/>
      <c r="AK1521" s="543"/>
      <c r="AL1521" s="542"/>
      <c r="AM1521" s="15"/>
      <c r="AN1521" s="440"/>
    </row>
    <row r="1522" spans="1:40">
      <c r="A1522" s="3251"/>
      <c r="B1522" s="3260"/>
      <c r="C1522" s="125" t="s">
        <v>18</v>
      </c>
      <c r="D1522" s="110" t="s">
        <v>129</v>
      </c>
      <c r="E1522" s="327">
        <f t="shared" ref="E1522:AB1522" si="828">(E1526-D1526)*$AE1521*$AF1521</f>
        <v>198.00000000009277</v>
      </c>
      <c r="F1522" s="328">
        <f t="shared" si="828"/>
        <v>191.99999999989359</v>
      </c>
      <c r="G1522" s="328">
        <f t="shared" si="828"/>
        <v>198.00000000009277</v>
      </c>
      <c r="H1522" s="449">
        <f t="shared" si="828"/>
        <v>228.00000000006548</v>
      </c>
      <c r="I1522" s="328">
        <f t="shared" si="828"/>
        <v>221.9999999998663</v>
      </c>
      <c r="J1522" s="328">
        <f t="shared" si="828"/>
        <v>294.00000000021009</v>
      </c>
      <c r="K1522" s="328">
        <f t="shared" si="828"/>
        <v>360.00000000001364</v>
      </c>
      <c r="L1522" s="328">
        <f t="shared" si="828"/>
        <v>360.00000000001364</v>
      </c>
      <c r="M1522" s="328">
        <f t="shared" si="828"/>
        <v>360.00000000001364</v>
      </c>
      <c r="N1522" s="449">
        <f t="shared" si="828"/>
        <v>323.99999999984175</v>
      </c>
      <c r="O1522" s="328">
        <f t="shared" si="828"/>
        <v>347.99999999995634</v>
      </c>
      <c r="P1522" s="328">
        <f t="shared" si="828"/>
        <v>342.00000000009823</v>
      </c>
      <c r="Q1522" s="328">
        <f t="shared" si="828"/>
        <v>317.99999999998363</v>
      </c>
      <c r="R1522" s="328">
        <f t="shared" si="828"/>
        <v>293.99999999986903</v>
      </c>
      <c r="S1522" s="328">
        <f t="shared" si="828"/>
        <v>324.00000000018281</v>
      </c>
      <c r="T1522" s="328">
        <f t="shared" si="828"/>
        <v>317.99999999998363</v>
      </c>
      <c r="U1522" s="328">
        <f t="shared" si="828"/>
        <v>342.00000000009823</v>
      </c>
      <c r="V1522" s="485">
        <f t="shared" si="828"/>
        <v>389.99999999998636</v>
      </c>
      <c r="W1522" s="328">
        <f t="shared" si="828"/>
        <v>347.99999999995634</v>
      </c>
      <c r="X1522" s="328">
        <f t="shared" si="828"/>
        <v>330.00000000004093</v>
      </c>
      <c r="Y1522" s="449">
        <f t="shared" si="828"/>
        <v>311.99999999978445</v>
      </c>
      <c r="Z1522" s="328">
        <f t="shared" si="828"/>
        <v>294.00000000021009</v>
      </c>
      <c r="AA1522" s="328">
        <f t="shared" si="828"/>
        <v>233.9999999999236</v>
      </c>
      <c r="AB1522" s="329">
        <f t="shared" si="828"/>
        <v>209.99999999980901</v>
      </c>
      <c r="AC1522" s="109">
        <f>SUM(E1522:AB1522)</f>
        <v>7139.9999999999864</v>
      </c>
      <c r="AD1522" s="73"/>
      <c r="AE1522" s="158"/>
      <c r="AF1522" s="74"/>
      <c r="AJ1522" s="15"/>
      <c r="AK1522" s="15"/>
      <c r="AL1522" s="15"/>
      <c r="AM1522" s="15"/>
    </row>
    <row r="1523" spans="1:40">
      <c r="A1523" s="3251"/>
      <c r="B1523" s="3260"/>
      <c r="C1523" s="125" t="s">
        <v>19</v>
      </c>
      <c r="D1523" s="110" t="s">
        <v>62</v>
      </c>
      <c r="E1523" s="1714">
        <v>21</v>
      </c>
      <c r="F1523" s="1707">
        <v>20</v>
      </c>
      <c r="G1523" s="1707">
        <v>21</v>
      </c>
      <c r="H1523" s="454">
        <v>24</v>
      </c>
      <c r="I1523" s="1707">
        <v>24</v>
      </c>
      <c r="J1523" s="1707">
        <v>31</v>
      </c>
      <c r="K1523" s="1707">
        <v>38</v>
      </c>
      <c r="L1523" s="1707">
        <v>38</v>
      </c>
      <c r="M1523" s="1707">
        <v>38</v>
      </c>
      <c r="N1523" s="454">
        <v>34</v>
      </c>
      <c r="O1523" s="1707">
        <v>37</v>
      </c>
      <c r="P1523" s="1707">
        <v>36</v>
      </c>
      <c r="Q1523" s="1707">
        <v>34</v>
      </c>
      <c r="R1523" s="1707">
        <v>31</v>
      </c>
      <c r="S1523" s="1707">
        <v>34</v>
      </c>
      <c r="T1523" s="1707">
        <v>34</v>
      </c>
      <c r="U1523" s="1707">
        <v>36</v>
      </c>
      <c r="V1523" s="490">
        <v>41</v>
      </c>
      <c r="W1523" s="1707">
        <v>37</v>
      </c>
      <c r="X1523" s="1707">
        <v>35</v>
      </c>
      <c r="Y1523" s="454">
        <v>33</v>
      </c>
      <c r="Z1523" s="1707">
        <v>31</v>
      </c>
      <c r="AA1523" s="1707">
        <v>25</v>
      </c>
      <c r="AB1523" s="1708">
        <v>22</v>
      </c>
      <c r="AC1523" s="109">
        <f>AVERAGE(E1523:AB1523)</f>
        <v>31.458333333333332</v>
      </c>
      <c r="AD1523" s="76">
        <f>SQRT(MIN((E1521*E1521+E1522*E1522),(F1521*F1521+F1522*F1522),(G1521*G1521+G1522*G1522),(H1521*H1521+H1522*H1522),(I1521*I1521+I1522*I1522),(J1521*J1521+J1522*J1522),(K1521*K1521+K1522*K1522),(L1521*L1521+L1522*L1522),(M1521*M1521+M1522*M1522),(N1521*N1521+N1522*N1522),(E1521*E1521+E1522*E1522),(O1521*O1521+O1522*O1522),(P1521*P1521+P1522*P1522),(R1521*R1521+R1522*R1522),(S1521*S1521+S1522*S1522),(T1521*T1521+T1522*T1522),(U1521*U1521+U1522*U1522),(V1521*V1521+V1522*V1522),(W1521*W1521+W1522*W1522),(X1521*X1521+X1522*X1522),(Y1521*Y1521+Y1522*Y1522),(Z1521*Z1521+Z1522*Z1522),(AA1521*AA1521+AA1522*AA1522),(AB1521*AB1521+AB1522*AB1522)))/AD1521</f>
        <v>0.15479534876692061</v>
      </c>
      <c r="AE1523" s="76"/>
      <c r="AF1523" s="77"/>
      <c r="AJ1523" s="15"/>
      <c r="AK1523" s="15"/>
      <c r="AL1523" s="15"/>
      <c r="AM1523" s="15"/>
    </row>
    <row r="1524" spans="1:40" ht="16.5" thickBot="1">
      <c r="A1524" s="3251"/>
      <c r="B1524" s="3260"/>
      <c r="C1524" s="125" t="s">
        <v>21</v>
      </c>
      <c r="D1524" s="116"/>
      <c r="E1524" s="333">
        <f t="shared" ref="E1524:AB1524" si="829">E1522/E1521</f>
        <v>0.56896551723948674</v>
      </c>
      <c r="F1524" s="334">
        <f t="shared" si="829"/>
        <v>0.57142857143016657</v>
      </c>
      <c r="G1524" s="334">
        <f t="shared" si="829"/>
        <v>0.56896551724171729</v>
      </c>
      <c r="H1524" s="451">
        <f t="shared" si="829"/>
        <v>0.56716417910457895</v>
      </c>
      <c r="I1524" s="334">
        <f t="shared" si="829"/>
        <v>0.55223880596975672</v>
      </c>
      <c r="J1524" s="334">
        <f t="shared" si="829"/>
        <v>0.56976744186078787</v>
      </c>
      <c r="K1524" s="334">
        <f t="shared" si="829"/>
        <v>0.56603773584910722</v>
      </c>
      <c r="L1524" s="334">
        <f t="shared" si="829"/>
        <v>0.56603773584910722</v>
      </c>
      <c r="M1524" s="334">
        <f t="shared" si="829"/>
        <v>0.57142857142849413</v>
      </c>
      <c r="N1524" s="451">
        <f t="shared" si="829"/>
        <v>0.56842105263113807</v>
      </c>
      <c r="O1524" s="334">
        <f t="shared" si="829"/>
        <v>0.56310679611607617</v>
      </c>
      <c r="P1524" s="334">
        <f t="shared" si="829"/>
        <v>0.57000000000068207</v>
      </c>
      <c r="Q1524" s="334">
        <f t="shared" si="829"/>
        <v>0.56382978723370802</v>
      </c>
      <c r="R1524" s="334">
        <f t="shared" si="829"/>
        <v>0.56321839080441749</v>
      </c>
      <c r="S1524" s="334">
        <f t="shared" si="829"/>
        <v>0.5744680851063958</v>
      </c>
      <c r="T1524" s="334">
        <f t="shared" si="829"/>
        <v>0.55789473684191626</v>
      </c>
      <c r="U1524" s="334">
        <f t="shared" si="829"/>
        <v>0.57000000000068207</v>
      </c>
      <c r="V1524" s="487">
        <f t="shared" si="829"/>
        <v>0.57017543859630748</v>
      </c>
      <c r="W1524" s="334">
        <f t="shared" si="829"/>
        <v>0.56310679611607617</v>
      </c>
      <c r="X1524" s="334">
        <f t="shared" si="829"/>
        <v>0.56701030927853779</v>
      </c>
      <c r="Y1524" s="451">
        <f t="shared" si="829"/>
        <v>0.56521739130475079</v>
      </c>
      <c r="Z1524" s="334">
        <f t="shared" si="829"/>
        <v>0.56976744186078787</v>
      </c>
      <c r="AA1524" s="334">
        <f t="shared" si="829"/>
        <v>0.55714285714137224</v>
      </c>
      <c r="AB1524" s="335">
        <f t="shared" si="829"/>
        <v>0.5737704918034926</v>
      </c>
      <c r="AC1524" s="110"/>
      <c r="AD1524" s="73"/>
      <c r="AE1524" s="158"/>
      <c r="AF1524" s="74"/>
      <c r="AJ1524" s="15"/>
      <c r="AK1524" s="15"/>
      <c r="AL1524" s="15"/>
      <c r="AM1524" s="15"/>
    </row>
    <row r="1525" spans="1:40" hidden="1">
      <c r="A1525" s="1804"/>
      <c r="B1525" s="1794"/>
      <c r="C1525" s="126" t="s">
        <v>130</v>
      </c>
      <c r="D1525" s="124">
        <v>1173.1199999999999</v>
      </c>
      <c r="E1525" s="330">
        <v>1173.1780000000001</v>
      </c>
      <c r="F1525" s="331">
        <v>1173.2339999999999</v>
      </c>
      <c r="G1525" s="331">
        <v>1173.2919999999999</v>
      </c>
      <c r="H1525" s="446">
        <v>1173.3589999999999</v>
      </c>
      <c r="I1525" s="331">
        <v>1173.4259999999999</v>
      </c>
      <c r="J1525" s="331">
        <v>1173.5119999999999</v>
      </c>
      <c r="K1525" s="331">
        <v>1173.6179999999999</v>
      </c>
      <c r="L1525" s="331">
        <v>1173.7239999999999</v>
      </c>
      <c r="M1525" s="331">
        <v>1173.829</v>
      </c>
      <c r="N1525" s="446">
        <v>1173.924</v>
      </c>
      <c r="O1525" s="331">
        <v>1174.027</v>
      </c>
      <c r="P1525" s="331">
        <v>1174.127</v>
      </c>
      <c r="Q1525" s="331">
        <v>1174.221</v>
      </c>
      <c r="R1525" s="331">
        <v>1174.308</v>
      </c>
      <c r="S1525" s="331">
        <v>1174.402</v>
      </c>
      <c r="T1525" s="331">
        <v>1174.4970000000001</v>
      </c>
      <c r="U1525" s="331">
        <v>1174.597</v>
      </c>
      <c r="V1525" s="482">
        <v>1174.711</v>
      </c>
      <c r="W1525" s="331">
        <v>1174.8140000000001</v>
      </c>
      <c r="X1525" s="331">
        <v>1174.9110000000001</v>
      </c>
      <c r="Y1525" s="446">
        <v>1175.0029999999999</v>
      </c>
      <c r="Z1525" s="331">
        <v>1175.0889999999999</v>
      </c>
      <c r="AA1525" s="331">
        <v>1175.1590000000001</v>
      </c>
      <c r="AB1525" s="332">
        <v>1175.22</v>
      </c>
      <c r="AC1525" s="110"/>
      <c r="AD1525" s="73"/>
      <c r="AE1525" s="158"/>
      <c r="AF1525" s="74"/>
      <c r="AJ1525" s="15"/>
      <c r="AK1525" s="15"/>
      <c r="AL1525" s="15"/>
      <c r="AM1525" s="15"/>
    </row>
    <row r="1526" spans="1:40" s="184" customFormat="1" hidden="1">
      <c r="A1526" s="1804"/>
      <c r="B1526" s="1794"/>
      <c r="C1526" s="126" t="s">
        <v>131</v>
      </c>
      <c r="D1526" s="110">
        <v>474.15</v>
      </c>
      <c r="E1526" s="331">
        <v>474.18299999999999</v>
      </c>
      <c r="F1526" s="331">
        <v>474.21499999999997</v>
      </c>
      <c r="G1526" s="331">
        <v>474.24799999999999</v>
      </c>
      <c r="H1526" s="446">
        <v>474.286</v>
      </c>
      <c r="I1526" s="331">
        <v>474.32299999999998</v>
      </c>
      <c r="J1526" s="331">
        <v>474.37200000000001</v>
      </c>
      <c r="K1526" s="331">
        <v>474.43200000000002</v>
      </c>
      <c r="L1526" s="331">
        <v>474.49200000000002</v>
      </c>
      <c r="M1526" s="331">
        <v>474.55200000000002</v>
      </c>
      <c r="N1526" s="446">
        <v>474.60599999999999</v>
      </c>
      <c r="O1526" s="331">
        <v>474.66399999999999</v>
      </c>
      <c r="P1526" s="331">
        <v>474.721</v>
      </c>
      <c r="Q1526" s="331">
        <v>474.774</v>
      </c>
      <c r="R1526" s="331">
        <v>474.82299999999998</v>
      </c>
      <c r="S1526" s="331">
        <v>474.87700000000001</v>
      </c>
      <c r="T1526" s="331">
        <v>474.93</v>
      </c>
      <c r="U1526" s="331">
        <v>474.98700000000002</v>
      </c>
      <c r="V1526" s="482">
        <v>475.05200000000002</v>
      </c>
      <c r="W1526" s="331">
        <v>475.11</v>
      </c>
      <c r="X1526" s="331">
        <v>475.16500000000002</v>
      </c>
      <c r="Y1526" s="446">
        <v>475.21699999999998</v>
      </c>
      <c r="Z1526" s="331">
        <v>475.26600000000002</v>
      </c>
      <c r="AA1526" s="331">
        <v>475.30500000000001</v>
      </c>
      <c r="AB1526" s="332">
        <v>475.34</v>
      </c>
      <c r="AC1526" s="110"/>
      <c r="AD1526" s="73"/>
      <c r="AE1526" s="158"/>
      <c r="AF1526" s="74"/>
      <c r="AH1526" s="943"/>
      <c r="AI1526" s="944"/>
      <c r="AJ1526" s="945"/>
      <c r="AK1526" s="945"/>
      <c r="AL1526" s="354"/>
      <c r="AM1526" s="946"/>
    </row>
    <row r="1527" spans="1:40" ht="16.5" hidden="1" thickBot="1">
      <c r="A1527" s="3222" t="s">
        <v>49</v>
      </c>
      <c r="B1527" s="3223"/>
      <c r="C1527" s="3223"/>
      <c r="D1527" s="116"/>
      <c r="E1527" s="651">
        <f>SQRT(E1521*E1521+E1522*E1522)/E1539/1.73</f>
        <v>22.189483143780588</v>
      </c>
      <c r="F1527" s="652">
        <f>SQRT(F1521*F1521+F1522*F1522)/F1539/1.73</f>
        <v>21.365109888274318</v>
      </c>
      <c r="G1527" s="652">
        <f t="shared" ref="G1527:AB1527" si="830">SQRT(G1521*G1521+G1522*G1522)/G1539/1.73</f>
        <v>22.083617289021579</v>
      </c>
      <c r="H1527" s="653">
        <f t="shared" si="830"/>
        <v>25.466357603426953</v>
      </c>
      <c r="I1527" s="652">
        <f t="shared" si="830"/>
        <v>25.377459677694958</v>
      </c>
      <c r="J1527" s="652">
        <f t="shared" si="830"/>
        <v>32.881468313794883</v>
      </c>
      <c r="K1527" s="652">
        <f t="shared" si="830"/>
        <v>40.815320374860441</v>
      </c>
      <c r="L1527" s="652">
        <f t="shared" si="830"/>
        <v>40.933969561996662</v>
      </c>
      <c r="M1527" s="652">
        <f t="shared" si="830"/>
        <v>40.999395258588358</v>
      </c>
      <c r="N1527" s="653">
        <f t="shared" si="830"/>
        <v>36.476230284752646</v>
      </c>
      <c r="O1527" s="652">
        <f t="shared" si="830"/>
        <v>39.495955352354187</v>
      </c>
      <c r="P1527" s="652">
        <f t="shared" si="830"/>
        <v>38.201499193325134</v>
      </c>
      <c r="Q1527" s="652">
        <f t="shared" si="830"/>
        <v>35.917588847434807</v>
      </c>
      <c r="R1527" s="652">
        <f t="shared" si="830"/>
        <v>33.202319010051944</v>
      </c>
      <c r="S1527" s="652">
        <f t="shared" si="830"/>
        <v>35.671422446721181</v>
      </c>
      <c r="T1527" s="652">
        <f t="shared" si="830"/>
        <v>35.727860623949617</v>
      </c>
      <c r="U1527" s="652">
        <f t="shared" si="830"/>
        <v>37.732104590760642</v>
      </c>
      <c r="V1527" s="1057">
        <f t="shared" si="830"/>
        <v>43.140171869582069</v>
      </c>
      <c r="W1527" s="652">
        <f t="shared" si="830"/>
        <v>38.822728840666329</v>
      </c>
      <c r="X1527" s="652">
        <f t="shared" si="830"/>
        <v>36.587740608706248</v>
      </c>
      <c r="Y1527" s="653">
        <f t="shared" si="830"/>
        <v>34.609624689729046</v>
      </c>
      <c r="Z1527" s="652">
        <f t="shared" si="830"/>
        <v>32.26339560112956</v>
      </c>
      <c r="AA1527" s="652">
        <f t="shared" si="830"/>
        <v>26.442576300159825</v>
      </c>
      <c r="AB1527" s="947">
        <f t="shared" si="830"/>
        <v>23.141504608916854</v>
      </c>
      <c r="AC1527" s="111">
        <f>AVERAGE(E1527:AB1527)</f>
        <v>33.314370999153276</v>
      </c>
      <c r="AD1527" s="78">
        <f>(AC1523-AC1527)/AC1523</f>
        <v>-5.8999872820766429E-2</v>
      </c>
      <c r="AE1527" s="79"/>
      <c r="AF1527" s="80"/>
      <c r="AJ1527" s="14"/>
      <c r="AK1527" s="14"/>
      <c r="AL1527" s="15"/>
      <c r="AM1527" s="14"/>
    </row>
    <row r="1528" spans="1:40">
      <c r="A1528" s="3250" t="s">
        <v>1029</v>
      </c>
      <c r="B1528" s="3259" t="s">
        <v>265</v>
      </c>
      <c r="C1528" s="123" t="s">
        <v>16</v>
      </c>
      <c r="D1528" s="1819" t="s">
        <v>129</v>
      </c>
      <c r="E1528" s="70">
        <f t="shared" ref="E1528:AB1528" si="831">(E1532-D1532)*$AE1528*$AF1528</f>
        <v>0</v>
      </c>
      <c r="F1528" s="71">
        <f t="shared" si="831"/>
        <v>0</v>
      </c>
      <c r="G1528" s="71">
        <f t="shared" si="831"/>
        <v>0</v>
      </c>
      <c r="H1528" s="448">
        <f t="shared" si="831"/>
        <v>0</v>
      </c>
      <c r="I1528" s="71">
        <f t="shared" si="831"/>
        <v>0</v>
      </c>
      <c r="J1528" s="71">
        <f t="shared" si="831"/>
        <v>0</v>
      </c>
      <c r="K1528" s="71">
        <f t="shared" si="831"/>
        <v>0</v>
      </c>
      <c r="L1528" s="71">
        <f t="shared" si="831"/>
        <v>0</v>
      </c>
      <c r="M1528" s="71">
        <f t="shared" si="831"/>
        <v>0</v>
      </c>
      <c r="N1528" s="448">
        <f t="shared" si="831"/>
        <v>0</v>
      </c>
      <c r="O1528" s="71">
        <f t="shared" si="831"/>
        <v>0</v>
      </c>
      <c r="P1528" s="71">
        <f t="shared" si="831"/>
        <v>0</v>
      </c>
      <c r="Q1528" s="71">
        <f t="shared" si="831"/>
        <v>0</v>
      </c>
      <c r="R1528" s="71">
        <f t="shared" si="831"/>
        <v>0</v>
      </c>
      <c r="S1528" s="71">
        <f t="shared" si="831"/>
        <v>0</v>
      </c>
      <c r="T1528" s="71">
        <f t="shared" si="831"/>
        <v>0</v>
      </c>
      <c r="U1528" s="71">
        <f t="shared" si="831"/>
        <v>0</v>
      </c>
      <c r="V1528" s="484">
        <f t="shared" si="831"/>
        <v>0</v>
      </c>
      <c r="W1528" s="71">
        <f t="shared" si="831"/>
        <v>0</v>
      </c>
      <c r="X1528" s="71">
        <f t="shared" si="831"/>
        <v>0</v>
      </c>
      <c r="Y1528" s="448">
        <f t="shared" si="831"/>
        <v>0</v>
      </c>
      <c r="Z1528" s="71">
        <f t="shared" si="831"/>
        <v>0</v>
      </c>
      <c r="AA1528" s="71">
        <f t="shared" si="831"/>
        <v>0</v>
      </c>
      <c r="AB1528" s="72">
        <f t="shared" si="831"/>
        <v>0</v>
      </c>
      <c r="AC1528" s="133">
        <f>SUM(E1528:AB1528)</f>
        <v>0</v>
      </c>
      <c r="AD1528" s="70">
        <v>2500</v>
      </c>
      <c r="AE1528" s="71">
        <v>100</v>
      </c>
      <c r="AF1528" s="72">
        <v>80</v>
      </c>
      <c r="AJ1528" s="542"/>
      <c r="AK1528" s="543"/>
      <c r="AL1528" s="542"/>
      <c r="AM1528" s="15"/>
    </row>
    <row r="1529" spans="1:40">
      <c r="A1529" s="3251"/>
      <c r="B1529" s="3260"/>
      <c r="C1529" s="125" t="s">
        <v>18</v>
      </c>
      <c r="D1529" s="370" t="s">
        <v>266</v>
      </c>
      <c r="E1529" s="430">
        <f t="shared" ref="E1529:AB1529" si="832">(E1533-D1533)*$AE1528*$AF1528</f>
        <v>0</v>
      </c>
      <c r="F1529" s="328">
        <f t="shared" si="832"/>
        <v>0</v>
      </c>
      <c r="G1529" s="328">
        <f t="shared" si="832"/>
        <v>0</v>
      </c>
      <c r="H1529" s="449">
        <f t="shared" si="832"/>
        <v>0</v>
      </c>
      <c r="I1529" s="328">
        <f t="shared" si="832"/>
        <v>0</v>
      </c>
      <c r="J1529" s="328">
        <f t="shared" si="832"/>
        <v>0</v>
      </c>
      <c r="K1529" s="328">
        <f t="shared" si="832"/>
        <v>0</v>
      </c>
      <c r="L1529" s="328">
        <f t="shared" si="832"/>
        <v>0</v>
      </c>
      <c r="M1529" s="328">
        <f t="shared" si="832"/>
        <v>0</v>
      </c>
      <c r="N1529" s="449">
        <f t="shared" si="832"/>
        <v>0</v>
      </c>
      <c r="O1529" s="328">
        <f t="shared" si="832"/>
        <v>0</v>
      </c>
      <c r="P1529" s="328">
        <f t="shared" si="832"/>
        <v>0</v>
      </c>
      <c r="Q1529" s="328">
        <f t="shared" si="832"/>
        <v>0</v>
      </c>
      <c r="R1529" s="328">
        <f t="shared" si="832"/>
        <v>0</v>
      </c>
      <c r="S1529" s="328">
        <f t="shared" si="832"/>
        <v>0</v>
      </c>
      <c r="T1529" s="328">
        <f t="shared" si="832"/>
        <v>0</v>
      </c>
      <c r="U1529" s="328">
        <f t="shared" si="832"/>
        <v>0</v>
      </c>
      <c r="V1529" s="485">
        <f t="shared" si="832"/>
        <v>0</v>
      </c>
      <c r="W1529" s="328">
        <f t="shared" si="832"/>
        <v>0</v>
      </c>
      <c r="X1529" s="328">
        <f t="shared" si="832"/>
        <v>0</v>
      </c>
      <c r="Y1529" s="449">
        <f t="shared" si="832"/>
        <v>0</v>
      </c>
      <c r="Z1529" s="328">
        <f t="shared" si="832"/>
        <v>0</v>
      </c>
      <c r="AA1529" s="328">
        <f t="shared" si="832"/>
        <v>0</v>
      </c>
      <c r="AB1529" s="329">
        <f t="shared" si="832"/>
        <v>0</v>
      </c>
      <c r="AC1529" s="135">
        <f>SUM(E1529:AB1529)</f>
        <v>0</v>
      </c>
      <c r="AD1529" s="73"/>
      <c r="AE1529" s="158"/>
      <c r="AF1529" s="74"/>
      <c r="AJ1529" s="15"/>
      <c r="AK1529" s="15"/>
      <c r="AL1529" s="15"/>
      <c r="AM1529" s="15"/>
    </row>
    <row r="1530" spans="1:40">
      <c r="A1530" s="3251"/>
      <c r="B1530" s="3260"/>
      <c r="C1530" s="125" t="s">
        <v>19</v>
      </c>
      <c r="D1530" s="370" t="s">
        <v>62</v>
      </c>
      <c r="E1530" s="1724">
        <v>0</v>
      </c>
      <c r="F1530" s="1707">
        <v>0</v>
      </c>
      <c r="G1530" s="1707">
        <v>0</v>
      </c>
      <c r="H1530" s="454">
        <v>0</v>
      </c>
      <c r="I1530" s="1707">
        <v>0</v>
      </c>
      <c r="J1530" s="1707">
        <v>0</v>
      </c>
      <c r="K1530" s="1707">
        <v>0</v>
      </c>
      <c r="L1530" s="1707">
        <v>0</v>
      </c>
      <c r="M1530" s="1707">
        <v>0</v>
      </c>
      <c r="N1530" s="454">
        <v>0</v>
      </c>
      <c r="O1530" s="1707">
        <v>0</v>
      </c>
      <c r="P1530" s="1707">
        <v>0</v>
      </c>
      <c r="Q1530" s="1707">
        <v>0</v>
      </c>
      <c r="R1530" s="1707">
        <v>0</v>
      </c>
      <c r="S1530" s="1707">
        <v>0</v>
      </c>
      <c r="T1530" s="1707">
        <v>0</v>
      </c>
      <c r="U1530" s="1707">
        <v>0</v>
      </c>
      <c r="V1530" s="490">
        <v>0</v>
      </c>
      <c r="W1530" s="1707">
        <v>0</v>
      </c>
      <c r="X1530" s="1707">
        <v>0</v>
      </c>
      <c r="Y1530" s="454">
        <v>0</v>
      </c>
      <c r="Z1530" s="1707">
        <v>0</v>
      </c>
      <c r="AA1530" s="1707">
        <v>0</v>
      </c>
      <c r="AB1530" s="1708">
        <v>0</v>
      </c>
      <c r="AC1530" s="135">
        <f>AVERAGE(E1530:AB1530)</f>
        <v>0</v>
      </c>
      <c r="AD1530" s="76">
        <f>SQRT(MIN((E1528*E1528+E1529*E1529),(F1528*F1528+F1529*F1529),(G1528*G1528+G1529*G1529),(H1528*H1528+H1529*H1529),(I1528*I1528+I1529*I1529),(J1528*J1528+J1529*J1529),(K1528*K1528+K1529*K1529),(L1528*L1528+L1529*L1529),(M1528*M1528+M1529*M1529),(N1528*N1528+N1529*N1529),(E1528*E1528+E1529*E1529),(O1528*O1528+O1529*O1529),(P1528*P1528+P1529*P1529),(R1528*R1528+R1529*R1529),(S1528*S1528+S1529*S1529),(T1528*T1528+T1529*T1529),(U1528*U1528+U1529*U1529),(V1528*V1528+V1529*V1529),(W1528*W1528+W1529*W1529),(X1528*X1528+X1529*X1529),(Y1528*Y1528+Y1529*Y1529),(Z1528*Z1528+Z1529*Z1529),(AA1528*AA1528+AA1529*AA1529),(AB1528*AB1528+AB1529*AB1529)))/AD1528</f>
        <v>0</v>
      </c>
      <c r="AE1530" s="76"/>
      <c r="AF1530" s="77"/>
      <c r="AG1530" s="1"/>
      <c r="AJ1530" s="440"/>
      <c r="AK1530" s="440"/>
      <c r="AL1530" s="440"/>
      <c r="AM1530" s="440"/>
    </row>
    <row r="1531" spans="1:40" ht="16.5" thickBot="1">
      <c r="A1531" s="3251"/>
      <c r="B1531" s="3260"/>
      <c r="C1531" s="125" t="s">
        <v>21</v>
      </c>
      <c r="D1531" s="370"/>
      <c r="E1531" s="619" t="e">
        <f t="shared" ref="E1531:AB1531" si="833">E1529/E1528</f>
        <v>#DIV/0!</v>
      </c>
      <c r="F1531" s="334" t="e">
        <f t="shared" si="833"/>
        <v>#DIV/0!</v>
      </c>
      <c r="G1531" s="334" t="e">
        <f t="shared" si="833"/>
        <v>#DIV/0!</v>
      </c>
      <c r="H1531" s="451" t="e">
        <f t="shared" si="833"/>
        <v>#DIV/0!</v>
      </c>
      <c r="I1531" s="334" t="e">
        <f t="shared" si="833"/>
        <v>#DIV/0!</v>
      </c>
      <c r="J1531" s="334" t="e">
        <f t="shared" si="833"/>
        <v>#DIV/0!</v>
      </c>
      <c r="K1531" s="334" t="e">
        <f t="shared" si="833"/>
        <v>#DIV/0!</v>
      </c>
      <c r="L1531" s="334" t="e">
        <f t="shared" si="833"/>
        <v>#DIV/0!</v>
      </c>
      <c r="M1531" s="334" t="e">
        <f t="shared" si="833"/>
        <v>#DIV/0!</v>
      </c>
      <c r="N1531" s="451" t="e">
        <f t="shared" si="833"/>
        <v>#DIV/0!</v>
      </c>
      <c r="O1531" s="334" t="e">
        <f t="shared" si="833"/>
        <v>#DIV/0!</v>
      </c>
      <c r="P1531" s="334" t="e">
        <f t="shared" si="833"/>
        <v>#DIV/0!</v>
      </c>
      <c r="Q1531" s="334" t="e">
        <f t="shared" si="833"/>
        <v>#DIV/0!</v>
      </c>
      <c r="R1531" s="334" t="e">
        <f t="shared" si="833"/>
        <v>#DIV/0!</v>
      </c>
      <c r="S1531" s="334" t="e">
        <f t="shared" si="833"/>
        <v>#DIV/0!</v>
      </c>
      <c r="T1531" s="334" t="e">
        <f t="shared" si="833"/>
        <v>#DIV/0!</v>
      </c>
      <c r="U1531" s="334" t="e">
        <f t="shared" si="833"/>
        <v>#DIV/0!</v>
      </c>
      <c r="V1531" s="487" t="e">
        <f t="shared" si="833"/>
        <v>#DIV/0!</v>
      </c>
      <c r="W1531" s="334" t="e">
        <f t="shared" si="833"/>
        <v>#DIV/0!</v>
      </c>
      <c r="X1531" s="334" t="e">
        <f t="shared" si="833"/>
        <v>#DIV/0!</v>
      </c>
      <c r="Y1531" s="451" t="e">
        <f t="shared" si="833"/>
        <v>#DIV/0!</v>
      </c>
      <c r="Z1531" s="334" t="e">
        <f t="shared" si="833"/>
        <v>#DIV/0!</v>
      </c>
      <c r="AA1531" s="334" t="e">
        <f t="shared" si="833"/>
        <v>#DIV/0!</v>
      </c>
      <c r="AB1531" s="335" t="e">
        <f t="shared" si="833"/>
        <v>#DIV/0!</v>
      </c>
      <c r="AC1531" s="134"/>
      <c r="AD1531" s="73"/>
      <c r="AE1531" s="158"/>
      <c r="AF1531" s="74"/>
      <c r="AG1531" s="1"/>
      <c r="AJ1531" s="440"/>
      <c r="AK1531" s="440"/>
      <c r="AL1531" s="440"/>
      <c r="AM1531" s="440"/>
    </row>
    <row r="1532" spans="1:40" hidden="1">
      <c r="A1532" s="1804"/>
      <c r="B1532" s="1794"/>
      <c r="C1532" s="126" t="s">
        <v>130</v>
      </c>
      <c r="D1532" s="370">
        <v>846.05</v>
      </c>
      <c r="E1532" s="73">
        <v>846.05</v>
      </c>
      <c r="F1532" s="158">
        <v>846.05</v>
      </c>
      <c r="G1532" s="158">
        <v>846.05</v>
      </c>
      <c r="H1532" s="451">
        <v>846.05</v>
      </c>
      <c r="I1532" s="158">
        <v>846.05</v>
      </c>
      <c r="J1532" s="158">
        <v>846.05</v>
      </c>
      <c r="K1532" s="158">
        <v>846.05</v>
      </c>
      <c r="L1532" s="158">
        <v>846.05</v>
      </c>
      <c r="M1532" s="158">
        <v>846.05</v>
      </c>
      <c r="N1532" s="451">
        <v>846.05</v>
      </c>
      <c r="O1532" s="158">
        <v>846.05</v>
      </c>
      <c r="P1532" s="158">
        <v>846.05</v>
      </c>
      <c r="Q1532" s="158">
        <v>846.05</v>
      </c>
      <c r="R1532" s="158">
        <v>846.05</v>
      </c>
      <c r="S1532" s="158">
        <v>846.05</v>
      </c>
      <c r="T1532" s="158">
        <v>846.05</v>
      </c>
      <c r="U1532" s="158">
        <v>846.05</v>
      </c>
      <c r="V1532" s="482">
        <v>846.05</v>
      </c>
      <c r="W1532" s="158">
        <v>846.05</v>
      </c>
      <c r="X1532" s="158">
        <v>846.05</v>
      </c>
      <c r="Y1532" s="451">
        <v>846.05</v>
      </c>
      <c r="Z1532" s="158">
        <v>846.05</v>
      </c>
      <c r="AA1532" s="158">
        <v>846.05</v>
      </c>
      <c r="AB1532" s="74">
        <v>846.05</v>
      </c>
      <c r="AC1532" s="134"/>
      <c r="AD1532" s="73"/>
      <c r="AE1532" s="158"/>
      <c r="AF1532" s="74"/>
      <c r="AG1532" s="1"/>
      <c r="AJ1532" s="440"/>
      <c r="AK1532" s="440"/>
      <c r="AL1532" s="440"/>
      <c r="AM1532" s="440"/>
    </row>
    <row r="1533" spans="1:40" s="184" customFormat="1" hidden="1">
      <c r="A1533" s="1804"/>
      <c r="B1533" s="1794"/>
      <c r="C1533" s="126" t="s">
        <v>131</v>
      </c>
      <c r="D1533" s="370">
        <v>346.46</v>
      </c>
      <c r="E1533" s="73">
        <v>346.46</v>
      </c>
      <c r="F1533" s="158">
        <v>346.46</v>
      </c>
      <c r="G1533" s="158">
        <v>346.46</v>
      </c>
      <c r="H1533" s="446">
        <v>346.46</v>
      </c>
      <c r="I1533" s="158">
        <v>346.46</v>
      </c>
      <c r="J1533" s="158">
        <v>346.46</v>
      </c>
      <c r="K1533" s="158">
        <v>346.46</v>
      </c>
      <c r="L1533" s="158">
        <v>346.46</v>
      </c>
      <c r="M1533" s="158">
        <v>346.46</v>
      </c>
      <c r="N1533" s="446">
        <v>346.46</v>
      </c>
      <c r="O1533" s="158">
        <v>346.46</v>
      </c>
      <c r="P1533" s="158">
        <v>346.46</v>
      </c>
      <c r="Q1533" s="158">
        <v>346.46</v>
      </c>
      <c r="R1533" s="158">
        <v>346.46</v>
      </c>
      <c r="S1533" s="158">
        <v>346.46</v>
      </c>
      <c r="T1533" s="158">
        <v>346.46</v>
      </c>
      <c r="U1533" s="158">
        <v>346.46</v>
      </c>
      <c r="V1533" s="482">
        <v>346.46</v>
      </c>
      <c r="W1533" s="158">
        <v>346.46</v>
      </c>
      <c r="X1533" s="158">
        <v>346.46</v>
      </c>
      <c r="Y1533" s="446">
        <v>346.46</v>
      </c>
      <c r="Z1533" s="158">
        <v>346.46</v>
      </c>
      <c r="AA1533" s="158">
        <v>346.46</v>
      </c>
      <c r="AB1533" s="74">
        <v>346.46</v>
      </c>
      <c r="AC1533" s="134"/>
      <c r="AD1533" s="73"/>
      <c r="AE1533" s="158"/>
      <c r="AF1533" s="74"/>
      <c r="AH1533" s="943"/>
      <c r="AI1533" s="944"/>
      <c r="AJ1533" s="945"/>
      <c r="AK1533" s="945"/>
      <c r="AL1533" s="354"/>
      <c r="AM1533" s="946"/>
    </row>
    <row r="1534" spans="1:40" ht="16.5" hidden="1" thickBot="1">
      <c r="A1534" s="3222" t="s">
        <v>49</v>
      </c>
      <c r="B1534" s="3223"/>
      <c r="C1534" s="3223"/>
      <c r="D1534" s="368"/>
      <c r="E1534" s="573">
        <f>SQRT(E1528*E1528+E1529*E1529)/E1540/1.73</f>
        <v>0</v>
      </c>
      <c r="F1534" s="182">
        <f t="shared" ref="F1534:AB1534" si="834">SQRT(F1528*F1528+F1529*F1529)/F1540/1.73</f>
        <v>0</v>
      </c>
      <c r="G1534" s="182">
        <f t="shared" si="834"/>
        <v>0</v>
      </c>
      <c r="H1534" s="453">
        <f t="shared" si="834"/>
        <v>0</v>
      </c>
      <c r="I1534" s="182">
        <f t="shared" si="834"/>
        <v>0</v>
      </c>
      <c r="J1534" s="182">
        <f t="shared" si="834"/>
        <v>0</v>
      </c>
      <c r="K1534" s="182">
        <f t="shared" si="834"/>
        <v>0</v>
      </c>
      <c r="L1534" s="182">
        <f t="shared" si="834"/>
        <v>0</v>
      </c>
      <c r="M1534" s="182">
        <f t="shared" si="834"/>
        <v>0</v>
      </c>
      <c r="N1534" s="453">
        <f t="shared" si="834"/>
        <v>0</v>
      </c>
      <c r="O1534" s="182">
        <f t="shared" si="834"/>
        <v>0</v>
      </c>
      <c r="P1534" s="182">
        <f t="shared" si="834"/>
        <v>0</v>
      </c>
      <c r="Q1534" s="182">
        <f t="shared" si="834"/>
        <v>0</v>
      </c>
      <c r="R1534" s="182">
        <f t="shared" si="834"/>
        <v>0</v>
      </c>
      <c r="S1534" s="182">
        <f t="shared" si="834"/>
        <v>0</v>
      </c>
      <c r="T1534" s="182">
        <f t="shared" si="834"/>
        <v>0</v>
      </c>
      <c r="U1534" s="182">
        <f t="shared" si="834"/>
        <v>0</v>
      </c>
      <c r="V1534" s="489">
        <f t="shared" si="834"/>
        <v>0</v>
      </c>
      <c r="W1534" s="182">
        <f t="shared" si="834"/>
        <v>0</v>
      </c>
      <c r="X1534" s="182">
        <f t="shared" si="834"/>
        <v>0</v>
      </c>
      <c r="Y1534" s="453">
        <f t="shared" si="834"/>
        <v>0</v>
      </c>
      <c r="Z1534" s="182">
        <f t="shared" si="834"/>
        <v>0</v>
      </c>
      <c r="AA1534" s="182">
        <f t="shared" si="834"/>
        <v>0</v>
      </c>
      <c r="AB1534" s="183">
        <f t="shared" si="834"/>
        <v>0</v>
      </c>
      <c r="AC1534" s="202">
        <f>AVERAGE(E1534:AB1534)</f>
        <v>0</v>
      </c>
      <c r="AD1534" s="78" t="e">
        <f>(AC1530-AC1534)/AC1530</f>
        <v>#DIV/0!</v>
      </c>
      <c r="AE1534" s="79"/>
      <c r="AF1534" s="80"/>
      <c r="AG1534" s="1"/>
      <c r="AJ1534" s="440"/>
      <c r="AK1534" s="440"/>
      <c r="AL1534" s="440"/>
      <c r="AM1534" s="440"/>
    </row>
    <row r="1535" spans="1:40">
      <c r="A1535" s="152" t="s">
        <v>59</v>
      </c>
      <c r="B1535" s="153"/>
      <c r="C1535" s="197"/>
      <c r="D1535" s="165"/>
      <c r="E1535" s="748">
        <f t="shared" ref="E1535:AB1536" si="835">E1521+E1528</f>
        <v>348.00000000132059</v>
      </c>
      <c r="F1535" s="749">
        <f t="shared" si="835"/>
        <v>335.99999999887586</v>
      </c>
      <c r="G1535" s="749">
        <f t="shared" si="835"/>
        <v>347.99999999995634</v>
      </c>
      <c r="H1535" s="445">
        <f t="shared" si="835"/>
        <v>402.00000000004366</v>
      </c>
      <c r="I1535" s="749">
        <f t="shared" si="835"/>
        <v>402.00000000004366</v>
      </c>
      <c r="J1535" s="749">
        <f t="shared" si="835"/>
        <v>516.0000000000764</v>
      </c>
      <c r="K1535" s="749">
        <f t="shared" si="835"/>
        <v>635.99999999996726</v>
      </c>
      <c r="L1535" s="749">
        <f t="shared" si="835"/>
        <v>635.99999999996726</v>
      </c>
      <c r="M1535" s="749">
        <f t="shared" si="835"/>
        <v>630.00000000010914</v>
      </c>
      <c r="N1535" s="445">
        <f t="shared" si="835"/>
        <v>570.00000000016371</v>
      </c>
      <c r="O1535" s="749">
        <f t="shared" si="835"/>
        <v>618.0000000003929</v>
      </c>
      <c r="P1535" s="749">
        <f t="shared" si="835"/>
        <v>599.9999999994543</v>
      </c>
      <c r="Q1535" s="749">
        <f t="shared" si="835"/>
        <v>564.00000000030559</v>
      </c>
      <c r="R1535" s="749">
        <f t="shared" si="835"/>
        <v>521.99999999993452</v>
      </c>
      <c r="S1535" s="749">
        <f t="shared" si="835"/>
        <v>564.00000000030559</v>
      </c>
      <c r="T1535" s="749">
        <f t="shared" si="835"/>
        <v>570.00000000016371</v>
      </c>
      <c r="U1535" s="749">
        <f t="shared" si="835"/>
        <v>599.9999999994543</v>
      </c>
      <c r="V1535" s="750">
        <f t="shared" si="835"/>
        <v>684.00000000019645</v>
      </c>
      <c r="W1535" s="749">
        <f t="shared" si="835"/>
        <v>618.0000000003929</v>
      </c>
      <c r="X1535" s="750">
        <f t="shared" si="835"/>
        <v>581.99999999987995</v>
      </c>
      <c r="Y1535" s="445">
        <f t="shared" si="835"/>
        <v>551.99999999922511</v>
      </c>
      <c r="Z1535" s="749">
        <f t="shared" si="835"/>
        <v>516.0000000000764</v>
      </c>
      <c r="AA1535" s="749">
        <f t="shared" si="835"/>
        <v>420.00000000098225</v>
      </c>
      <c r="AB1535" s="948">
        <f t="shared" si="835"/>
        <v>365.9999999995307</v>
      </c>
      <c r="AC1535" s="112"/>
      <c r="AD1535" s="82">
        <f>MIN(E1535:AB1535)</f>
        <v>335.99999999887586</v>
      </c>
      <c r="AE1535" s="4"/>
      <c r="AF1535" s="5"/>
      <c r="AG1535" s="1"/>
      <c r="AJ1535" s="440"/>
      <c r="AK1535" s="440"/>
      <c r="AL1535" s="440"/>
      <c r="AM1535" s="440"/>
    </row>
    <row r="1536" spans="1:40">
      <c r="A1536" s="154" t="s">
        <v>267</v>
      </c>
      <c r="B1536" s="155"/>
      <c r="C1536" s="188"/>
      <c r="D1536" s="167"/>
      <c r="E1536" s="166">
        <f t="shared" si="835"/>
        <v>198.00000000009277</v>
      </c>
      <c r="F1536" s="86">
        <f t="shared" si="835"/>
        <v>191.99999999989359</v>
      </c>
      <c r="G1536" s="86">
        <f t="shared" si="835"/>
        <v>198.00000000009277</v>
      </c>
      <c r="H1536" s="446">
        <f t="shared" si="835"/>
        <v>228.00000000006548</v>
      </c>
      <c r="I1536" s="86">
        <f t="shared" si="835"/>
        <v>221.9999999998663</v>
      </c>
      <c r="J1536" s="86">
        <f t="shared" si="835"/>
        <v>294.00000000021009</v>
      </c>
      <c r="K1536" s="86">
        <f t="shared" si="835"/>
        <v>360.00000000001364</v>
      </c>
      <c r="L1536" s="86">
        <f t="shared" si="835"/>
        <v>360.00000000001364</v>
      </c>
      <c r="M1536" s="86">
        <f t="shared" si="835"/>
        <v>360.00000000001364</v>
      </c>
      <c r="N1536" s="446">
        <f t="shared" si="835"/>
        <v>323.99999999984175</v>
      </c>
      <c r="O1536" s="86">
        <f t="shared" si="835"/>
        <v>347.99999999995634</v>
      </c>
      <c r="P1536" s="86">
        <f t="shared" si="835"/>
        <v>342.00000000009823</v>
      </c>
      <c r="Q1536" s="86">
        <f t="shared" si="835"/>
        <v>317.99999999998363</v>
      </c>
      <c r="R1536" s="86">
        <f t="shared" si="835"/>
        <v>293.99999999986903</v>
      </c>
      <c r="S1536" s="86">
        <f t="shared" si="835"/>
        <v>324.00000000018281</v>
      </c>
      <c r="T1536" s="86">
        <f t="shared" si="835"/>
        <v>317.99999999998363</v>
      </c>
      <c r="U1536" s="86">
        <f t="shared" si="835"/>
        <v>342.00000000009823</v>
      </c>
      <c r="V1536" s="551">
        <f t="shared" si="835"/>
        <v>389.99999999998636</v>
      </c>
      <c r="W1536" s="86">
        <f t="shared" si="835"/>
        <v>347.99999999995634</v>
      </c>
      <c r="X1536" s="86">
        <f t="shared" si="835"/>
        <v>330.00000000004093</v>
      </c>
      <c r="Y1536" s="446">
        <f t="shared" si="835"/>
        <v>311.99999999978445</v>
      </c>
      <c r="Z1536" s="86">
        <f t="shared" si="835"/>
        <v>294.00000000021009</v>
      </c>
      <c r="AA1536" s="86">
        <f t="shared" si="835"/>
        <v>233.9999999999236</v>
      </c>
      <c r="AB1536" s="87">
        <f t="shared" si="835"/>
        <v>209.99999999980901</v>
      </c>
      <c r="AC1536" s="113"/>
      <c r="AD1536" s="85">
        <f>MIN(E1536:AB1536)</f>
        <v>191.99999999989359</v>
      </c>
      <c r="AE1536" s="6"/>
      <c r="AF1536" s="7"/>
      <c r="AG1536" s="1"/>
      <c r="AJ1536" s="440"/>
      <c r="AK1536" s="440"/>
      <c r="AL1536" s="440"/>
      <c r="AM1536" s="440"/>
    </row>
    <row r="1537" spans="1:39" ht="16.5" thickBot="1">
      <c r="A1537" s="156" t="s">
        <v>60</v>
      </c>
      <c r="B1537" s="157"/>
      <c r="C1537" s="198"/>
      <c r="D1537" s="193"/>
      <c r="E1537" s="751">
        <f>SQRT(E1536*E1536+E1535*E1535)</f>
        <v>400.38481489806259</v>
      </c>
      <c r="F1537" s="752">
        <f t="shared" ref="F1537:AB1537" si="836">SQRT(F1536*F1536+F1535*F1535)</f>
        <v>386.98837191730155</v>
      </c>
      <c r="G1537" s="752">
        <f t="shared" si="836"/>
        <v>400.38481489687683</v>
      </c>
      <c r="H1537" s="753">
        <f t="shared" si="836"/>
        <v>462.15581787971138</v>
      </c>
      <c r="I1537" s="752">
        <f t="shared" si="836"/>
        <v>459.22543483563248</v>
      </c>
      <c r="J1537" s="752">
        <f t="shared" si="836"/>
        <v>593.87877550911207</v>
      </c>
      <c r="K1537" s="752">
        <f t="shared" si="836"/>
        <v>730.81871897206361</v>
      </c>
      <c r="L1537" s="752">
        <f t="shared" si="836"/>
        <v>730.81871897206361</v>
      </c>
      <c r="M1537" s="752">
        <f t="shared" si="836"/>
        <v>725.603197346971</v>
      </c>
      <c r="N1537" s="753">
        <f t="shared" si="836"/>
        <v>655.64929649934345</v>
      </c>
      <c r="O1537" s="752">
        <f t="shared" si="836"/>
        <v>709.24466864436511</v>
      </c>
      <c r="P1537" s="752">
        <f t="shared" si="836"/>
        <v>690.62580316652839</v>
      </c>
      <c r="Q1537" s="752">
        <f t="shared" si="836"/>
        <v>647.47200711716823</v>
      </c>
      <c r="R1537" s="752">
        <f t="shared" si="836"/>
        <v>599.0993239854763</v>
      </c>
      <c r="S1537" s="752">
        <f t="shared" si="836"/>
        <v>650.43985117800332</v>
      </c>
      <c r="T1537" s="752">
        <f t="shared" si="836"/>
        <v>652.70514016681079</v>
      </c>
      <c r="U1537" s="752">
        <f t="shared" si="836"/>
        <v>690.62580316652839</v>
      </c>
      <c r="V1537" s="754">
        <f t="shared" si="836"/>
        <v>787.37284687767715</v>
      </c>
      <c r="W1537" s="752">
        <f t="shared" si="836"/>
        <v>709.24466864436511</v>
      </c>
      <c r="X1537" s="752">
        <f t="shared" si="836"/>
        <v>669.04708354486331</v>
      </c>
      <c r="Y1537" s="753">
        <f t="shared" si="836"/>
        <v>634.0725510531189</v>
      </c>
      <c r="Z1537" s="752">
        <f t="shared" si="836"/>
        <v>593.87877550911207</v>
      </c>
      <c r="AA1537" s="752">
        <f t="shared" si="836"/>
        <v>480.786855062396</v>
      </c>
      <c r="AB1537" s="949">
        <f t="shared" si="836"/>
        <v>421.96682333991168</v>
      </c>
      <c r="AC1537" s="114"/>
      <c r="AD1537" s="88">
        <f>MIN(E1537:AB1537)</f>
        <v>386.98837191730155</v>
      </c>
      <c r="AE1537" s="8"/>
      <c r="AF1537" s="9"/>
      <c r="AG1537" s="2"/>
      <c r="AJ1537" s="440"/>
      <c r="AK1537" s="440"/>
      <c r="AL1537" s="440"/>
      <c r="AM1537" s="440"/>
    </row>
    <row r="1538" spans="1:39" ht="16.5" thickBot="1">
      <c r="A1538" s="626" t="s">
        <v>25</v>
      </c>
      <c r="B1538" s="627"/>
      <c r="C1538" s="628"/>
      <c r="D1538" s="629"/>
      <c r="E1538" s="630">
        <v>1</v>
      </c>
      <c r="F1538" s="631">
        <v>2</v>
      </c>
      <c r="G1538" s="631">
        <v>3</v>
      </c>
      <c r="H1538" s="632">
        <v>4</v>
      </c>
      <c r="I1538" s="631">
        <v>5</v>
      </c>
      <c r="J1538" s="631">
        <v>6</v>
      </c>
      <c r="K1538" s="631">
        <v>7</v>
      </c>
      <c r="L1538" s="631">
        <v>8</v>
      </c>
      <c r="M1538" s="631">
        <v>9</v>
      </c>
      <c r="N1538" s="632">
        <v>10</v>
      </c>
      <c r="O1538" s="631">
        <v>11</v>
      </c>
      <c r="P1538" s="631">
        <v>12</v>
      </c>
      <c r="Q1538" s="631">
        <v>13</v>
      </c>
      <c r="R1538" s="631">
        <v>14</v>
      </c>
      <c r="S1538" s="631">
        <v>15</v>
      </c>
      <c r="T1538" s="631">
        <v>16</v>
      </c>
      <c r="U1538" s="631">
        <v>17</v>
      </c>
      <c r="V1538" s="632">
        <v>18</v>
      </c>
      <c r="W1538" s="631">
        <v>19</v>
      </c>
      <c r="X1538" s="631">
        <v>20</v>
      </c>
      <c r="Y1538" s="632">
        <v>21</v>
      </c>
      <c r="Z1538" s="632">
        <v>22</v>
      </c>
      <c r="AA1538" s="631">
        <v>23</v>
      </c>
      <c r="AB1538" s="633">
        <v>24</v>
      </c>
      <c r="AC1538" s="670"/>
      <c r="AD1538" s="10"/>
      <c r="AE1538" s="10"/>
      <c r="AF1538" s="10"/>
      <c r="AG1538" s="10"/>
      <c r="AJ1538" s="440"/>
      <c r="AK1538" s="440"/>
      <c r="AL1538" s="440"/>
      <c r="AM1538" s="440"/>
    </row>
    <row r="1539" spans="1:39">
      <c r="A1539" s="2038" t="s">
        <v>26</v>
      </c>
      <c r="B1539" s="148"/>
      <c r="C1539" s="673" t="s">
        <v>27</v>
      </c>
      <c r="D1539" s="674" t="s">
        <v>62</v>
      </c>
      <c r="E1539" s="190">
        <v>10.43</v>
      </c>
      <c r="F1539" s="148">
        <v>10.47</v>
      </c>
      <c r="G1539" s="148">
        <v>10.48</v>
      </c>
      <c r="H1539" s="480">
        <v>10.49</v>
      </c>
      <c r="I1539" s="148">
        <v>10.46</v>
      </c>
      <c r="J1539" s="148">
        <v>10.44</v>
      </c>
      <c r="K1539" s="148">
        <v>10.35</v>
      </c>
      <c r="L1539" s="148">
        <v>10.32</v>
      </c>
      <c r="M1539" s="148">
        <v>10.23</v>
      </c>
      <c r="N1539" s="480">
        <v>10.39</v>
      </c>
      <c r="O1539" s="148">
        <v>10.38</v>
      </c>
      <c r="P1539" s="148">
        <v>10.45</v>
      </c>
      <c r="Q1539" s="148">
        <v>10.42</v>
      </c>
      <c r="R1539" s="148">
        <v>10.43</v>
      </c>
      <c r="S1539" s="148">
        <v>10.54</v>
      </c>
      <c r="T1539" s="148">
        <v>10.56</v>
      </c>
      <c r="U1539" s="148">
        <v>10.58</v>
      </c>
      <c r="V1539" s="558">
        <v>10.55</v>
      </c>
      <c r="W1539" s="148">
        <v>10.56</v>
      </c>
      <c r="X1539" s="558">
        <v>10.57</v>
      </c>
      <c r="Y1539" s="480">
        <v>10.59</v>
      </c>
      <c r="Z1539" s="148">
        <v>10.64</v>
      </c>
      <c r="AA1539" s="148">
        <v>10.51</v>
      </c>
      <c r="AB1539" s="559">
        <v>10.54</v>
      </c>
      <c r="AC1539" s="676"/>
      <c r="AD1539" s="10"/>
      <c r="AE1539" s="10"/>
      <c r="AF1539" s="10"/>
      <c r="AG1539" s="10"/>
      <c r="AJ1539" s="440"/>
      <c r="AK1539" s="440"/>
      <c r="AL1539" s="440"/>
      <c r="AM1539" s="440"/>
    </row>
    <row r="1540" spans="1:39" ht="15.75" customHeight="1" thickBot="1">
      <c r="A1540" s="2039" t="s">
        <v>28</v>
      </c>
      <c r="B1540" s="149"/>
      <c r="C1540" s="2037" t="s">
        <v>27</v>
      </c>
      <c r="D1540" s="425" t="s">
        <v>62</v>
      </c>
      <c r="E1540" s="191">
        <v>10.46</v>
      </c>
      <c r="F1540" s="149">
        <v>10.51</v>
      </c>
      <c r="G1540" s="149">
        <v>10.5</v>
      </c>
      <c r="H1540" s="646">
        <v>10.52</v>
      </c>
      <c r="I1540" s="149">
        <v>10.48</v>
      </c>
      <c r="J1540" s="149">
        <v>10.47</v>
      </c>
      <c r="K1540" s="149">
        <v>10.37</v>
      </c>
      <c r="L1540" s="149">
        <v>10.35</v>
      </c>
      <c r="M1540" s="149">
        <v>10.26</v>
      </c>
      <c r="N1540" s="646">
        <v>10.43</v>
      </c>
      <c r="O1540" s="149">
        <v>10.41</v>
      </c>
      <c r="P1540" s="149">
        <v>10.48</v>
      </c>
      <c r="Q1540" s="149">
        <v>10.45</v>
      </c>
      <c r="R1540" s="149">
        <v>10.46</v>
      </c>
      <c r="S1540" s="149">
        <v>10.57</v>
      </c>
      <c r="T1540" s="149">
        <v>10.6</v>
      </c>
      <c r="U1540" s="149">
        <v>10.61</v>
      </c>
      <c r="V1540" s="647">
        <v>10.59</v>
      </c>
      <c r="W1540" s="149">
        <v>10.6</v>
      </c>
      <c r="X1540" s="149">
        <v>10.61</v>
      </c>
      <c r="Y1540" s="646">
        <v>10.61</v>
      </c>
      <c r="Z1540" s="149">
        <v>10.66</v>
      </c>
      <c r="AA1540" s="149">
        <v>10.53</v>
      </c>
      <c r="AB1540" s="677">
        <v>10.56</v>
      </c>
      <c r="AC1540" s="679"/>
      <c r="AJ1540" s="14"/>
      <c r="AK1540" s="14"/>
      <c r="AL1540" s="15"/>
      <c r="AM1540" s="14"/>
    </row>
    <row r="1541" spans="1:39">
      <c r="A1541" s="3231" t="s">
        <v>55</v>
      </c>
      <c r="B1541" s="3375" t="s">
        <v>268</v>
      </c>
      <c r="C1541" s="127" t="s">
        <v>16</v>
      </c>
      <c r="D1541" s="115" t="s">
        <v>129</v>
      </c>
      <c r="E1541" s="70">
        <f t="shared" ref="E1541:AB1541" si="837">(E1545-D1545)*$AE1541*$AF1541</f>
        <v>33.000000000129148</v>
      </c>
      <c r="F1541" s="71">
        <f t="shared" si="837"/>
        <v>32.999999999901775</v>
      </c>
      <c r="G1541" s="71">
        <f t="shared" si="837"/>
        <v>33.000000000129148</v>
      </c>
      <c r="H1541" s="448">
        <f t="shared" si="837"/>
        <v>33.999999999878128</v>
      </c>
      <c r="I1541" s="71">
        <f t="shared" si="837"/>
        <v>48.999999999978172</v>
      </c>
      <c r="J1541" s="71">
        <f t="shared" si="837"/>
        <v>33.000000000129148</v>
      </c>
      <c r="K1541" s="71">
        <f t="shared" si="837"/>
        <v>67.000000000007276</v>
      </c>
      <c r="L1541" s="71">
        <f t="shared" si="837"/>
        <v>81.999999999879947</v>
      </c>
      <c r="M1541" s="71">
        <f t="shared" si="837"/>
        <v>83.000000000083674</v>
      </c>
      <c r="N1541" s="448">
        <f t="shared" si="837"/>
        <v>82.9999999998563</v>
      </c>
      <c r="O1541" s="71">
        <f t="shared" si="837"/>
        <v>66.000000000030923</v>
      </c>
      <c r="P1541" s="71">
        <f t="shared" si="837"/>
        <v>34.000000000105501</v>
      </c>
      <c r="Q1541" s="71">
        <f t="shared" si="837"/>
        <v>48.999999999978172</v>
      </c>
      <c r="R1541" s="71">
        <f t="shared" si="837"/>
        <v>49.999999999954525</v>
      </c>
      <c r="S1541" s="71">
        <f t="shared" si="837"/>
        <v>49.999999999954525</v>
      </c>
      <c r="T1541" s="71">
        <f t="shared" si="837"/>
        <v>48.999999999978172</v>
      </c>
      <c r="U1541" s="71">
        <f t="shared" si="837"/>
        <v>50.000000000181899</v>
      </c>
      <c r="V1541" s="484">
        <f t="shared" si="837"/>
        <v>49.999999999954525</v>
      </c>
      <c r="W1541" s="71">
        <f t="shared" si="837"/>
        <v>48.999999999978172</v>
      </c>
      <c r="X1541" s="71">
        <f t="shared" si="837"/>
        <v>49.999999999954525</v>
      </c>
      <c r="Y1541" s="448">
        <f t="shared" si="837"/>
        <v>33.000000000129148</v>
      </c>
      <c r="Z1541" s="71">
        <f t="shared" si="837"/>
        <v>16.999999999825377</v>
      </c>
      <c r="AA1541" s="71">
        <f t="shared" si="837"/>
        <v>16.000000000076398</v>
      </c>
      <c r="AB1541" s="72">
        <f t="shared" si="837"/>
        <v>17.000000000052751</v>
      </c>
      <c r="AC1541" s="137">
        <f>SUM(E1541:AB1541)</f>
        <v>1110.0000000001273</v>
      </c>
      <c r="AD1541" s="70"/>
      <c r="AE1541" s="71">
        <v>100</v>
      </c>
      <c r="AF1541" s="72">
        <v>10</v>
      </c>
      <c r="AJ1541" s="542"/>
      <c r="AK1541" s="543"/>
      <c r="AL1541" s="542"/>
      <c r="AM1541" s="15"/>
    </row>
    <row r="1542" spans="1:39">
      <c r="A1542" s="3251"/>
      <c r="B1542" s="3260"/>
      <c r="C1542" s="125" t="s">
        <v>18</v>
      </c>
      <c r="D1542" s="110" t="s">
        <v>129</v>
      </c>
      <c r="E1542" s="430">
        <f t="shared" ref="E1542:AB1542" si="838">(E1546-D1546)*$AE1541*$AF1541</f>
        <v>16.000000000076398</v>
      </c>
      <c r="F1542" s="328">
        <f t="shared" si="838"/>
        <v>15.999999999962711</v>
      </c>
      <c r="G1542" s="328">
        <f t="shared" si="838"/>
        <v>15.999999999962711</v>
      </c>
      <c r="H1542" s="449">
        <f t="shared" si="838"/>
        <v>16.000000000076398</v>
      </c>
      <c r="I1542" s="328">
        <f t="shared" si="838"/>
        <v>24.999999999977263</v>
      </c>
      <c r="J1542" s="328">
        <f t="shared" si="838"/>
        <v>15.999999999962711</v>
      </c>
      <c r="K1542" s="328">
        <f t="shared" si="838"/>
        <v>32.000000000039108</v>
      </c>
      <c r="L1542" s="328">
        <f t="shared" si="838"/>
        <v>39.99999999996362</v>
      </c>
      <c r="M1542" s="328">
        <f t="shared" si="838"/>
        <v>41.00000000005366</v>
      </c>
      <c r="N1542" s="449">
        <f t="shared" si="838"/>
        <v>39.99999999996362</v>
      </c>
      <c r="O1542" s="328">
        <f t="shared" si="838"/>
        <v>32.000000000039108</v>
      </c>
      <c r="P1542" s="328">
        <f t="shared" si="838"/>
        <v>15.999999999962711</v>
      </c>
      <c r="Q1542" s="328">
        <f t="shared" si="838"/>
        <v>24.000000000000909</v>
      </c>
      <c r="R1542" s="328">
        <f t="shared" si="838"/>
        <v>24.999999999977263</v>
      </c>
      <c r="S1542" s="328">
        <f t="shared" si="838"/>
        <v>24.000000000000909</v>
      </c>
      <c r="T1542" s="328">
        <f t="shared" si="838"/>
        <v>24.000000000000909</v>
      </c>
      <c r="U1542" s="328">
        <f t="shared" si="838"/>
        <v>24.000000000000909</v>
      </c>
      <c r="V1542" s="485">
        <f t="shared" si="838"/>
        <v>24.000000000000909</v>
      </c>
      <c r="W1542" s="328">
        <f t="shared" si="838"/>
        <v>24.999999999977263</v>
      </c>
      <c r="X1542" s="328">
        <f t="shared" si="838"/>
        <v>24.000000000000909</v>
      </c>
      <c r="Y1542" s="449">
        <f t="shared" si="838"/>
        <v>16.000000000076398</v>
      </c>
      <c r="Z1542" s="328">
        <f t="shared" si="838"/>
        <v>7.9999999999245119</v>
      </c>
      <c r="AA1542" s="328">
        <f t="shared" si="838"/>
        <v>8.0000000000381988</v>
      </c>
      <c r="AB1542" s="329">
        <f t="shared" si="838"/>
        <v>8.0000000000381988</v>
      </c>
      <c r="AC1542" s="109">
        <f>SUM(E1542:AB1542)</f>
        <v>540.00000000007731</v>
      </c>
      <c r="AD1542" s="73"/>
      <c r="AE1542" s="158"/>
      <c r="AF1542" s="74"/>
      <c r="AJ1542" s="15"/>
      <c r="AK1542" s="15"/>
      <c r="AL1542" s="15"/>
      <c r="AM1542" s="15"/>
    </row>
    <row r="1543" spans="1:39">
      <c r="A1543" s="3251"/>
      <c r="B1543" s="3260"/>
      <c r="C1543" s="125" t="s">
        <v>19</v>
      </c>
      <c r="D1543" s="110" t="s">
        <v>62</v>
      </c>
      <c r="E1543" s="1724">
        <v>2</v>
      </c>
      <c r="F1543" s="1707">
        <v>2</v>
      </c>
      <c r="G1543" s="1707">
        <v>2</v>
      </c>
      <c r="H1543" s="454">
        <v>2</v>
      </c>
      <c r="I1543" s="1707">
        <v>3</v>
      </c>
      <c r="J1543" s="1707">
        <v>2</v>
      </c>
      <c r="K1543" s="1707">
        <v>4</v>
      </c>
      <c r="L1543" s="1707">
        <v>5</v>
      </c>
      <c r="M1543" s="1707">
        <v>5</v>
      </c>
      <c r="N1543" s="454">
        <v>5</v>
      </c>
      <c r="O1543" s="1707">
        <v>4</v>
      </c>
      <c r="P1543" s="1707">
        <v>2</v>
      </c>
      <c r="Q1543" s="1707">
        <v>3</v>
      </c>
      <c r="R1543" s="1707">
        <v>3</v>
      </c>
      <c r="S1543" s="1707">
        <v>3</v>
      </c>
      <c r="T1543" s="1707">
        <v>3</v>
      </c>
      <c r="U1543" s="1707">
        <v>3</v>
      </c>
      <c r="V1543" s="490">
        <v>3</v>
      </c>
      <c r="W1543" s="1707">
        <v>3</v>
      </c>
      <c r="X1543" s="1707">
        <v>3</v>
      </c>
      <c r="Y1543" s="454">
        <v>2</v>
      </c>
      <c r="Z1543" s="1707">
        <v>1</v>
      </c>
      <c r="AA1543" s="1707">
        <v>1</v>
      </c>
      <c r="AB1543" s="1708">
        <v>1</v>
      </c>
      <c r="AC1543" s="109">
        <f>AVERAGE(E1543:AB1543)</f>
        <v>2.7916666666666665</v>
      </c>
      <c r="AD1543" s="76"/>
      <c r="AE1543" s="76"/>
      <c r="AF1543" s="77"/>
      <c r="AJ1543" s="15"/>
      <c r="AK1543" s="15"/>
      <c r="AL1543" s="15"/>
      <c r="AM1543" s="15"/>
    </row>
    <row r="1544" spans="1:39" ht="16.5" thickBot="1">
      <c r="A1544" s="3251"/>
      <c r="B1544" s="3260"/>
      <c r="C1544" s="125" t="s">
        <v>21</v>
      </c>
      <c r="D1544" s="116"/>
      <c r="E1544" s="619">
        <f t="shared" ref="E1544:AB1544" si="839">E1542/E1541</f>
        <v>0.48484848484890242</v>
      </c>
      <c r="F1544" s="334">
        <f t="shared" si="839"/>
        <v>0.48484848484879806</v>
      </c>
      <c r="G1544" s="334">
        <f t="shared" si="839"/>
        <v>0.48484848484545739</v>
      </c>
      <c r="H1544" s="451">
        <f t="shared" si="839"/>
        <v>0.47058823529805144</v>
      </c>
      <c r="I1544" s="334">
        <f t="shared" si="839"/>
        <v>0.51020408163241626</v>
      </c>
      <c r="J1544" s="334">
        <f t="shared" si="839"/>
        <v>0.48484848484545739</v>
      </c>
      <c r="K1544" s="334">
        <f t="shared" si="839"/>
        <v>0.47761194029903931</v>
      </c>
      <c r="L1544" s="334">
        <f t="shared" si="839"/>
        <v>0.48780487804905098</v>
      </c>
      <c r="M1544" s="334">
        <f t="shared" si="839"/>
        <v>0.49397590361460636</v>
      </c>
      <c r="N1544" s="451">
        <f t="shared" si="839"/>
        <v>0.48192771084376956</v>
      </c>
      <c r="O1544" s="334">
        <f t="shared" si="839"/>
        <v>0.48484848484885024</v>
      </c>
      <c r="P1544" s="334">
        <f t="shared" si="839"/>
        <v>0.47058823529156069</v>
      </c>
      <c r="Q1544" s="334">
        <f t="shared" si="839"/>
        <v>0.48979591836758368</v>
      </c>
      <c r="R1544" s="334">
        <f t="shared" si="839"/>
        <v>0.5</v>
      </c>
      <c r="S1544" s="334">
        <f t="shared" si="839"/>
        <v>0.48000000000045473</v>
      </c>
      <c r="T1544" s="334">
        <f t="shared" si="839"/>
        <v>0.48979591836758368</v>
      </c>
      <c r="U1544" s="334">
        <f t="shared" si="839"/>
        <v>0.47999999999827198</v>
      </c>
      <c r="V1544" s="487">
        <f t="shared" si="839"/>
        <v>0.48000000000045473</v>
      </c>
      <c r="W1544" s="334">
        <f t="shared" si="839"/>
        <v>0.51020408163241626</v>
      </c>
      <c r="X1544" s="334">
        <f t="shared" si="839"/>
        <v>0.48000000000045473</v>
      </c>
      <c r="Y1544" s="451">
        <f t="shared" si="839"/>
        <v>0.48484848484890242</v>
      </c>
      <c r="Z1544" s="334">
        <f t="shared" si="839"/>
        <v>0.47058823529451105</v>
      </c>
      <c r="AA1544" s="334">
        <f t="shared" si="839"/>
        <v>0.5</v>
      </c>
      <c r="AB1544" s="335">
        <f t="shared" si="839"/>
        <v>0.4705882352949044</v>
      </c>
      <c r="AC1544" s="110"/>
      <c r="AD1544" s="73"/>
      <c r="AE1544" s="158"/>
      <c r="AF1544" s="74"/>
      <c r="AJ1544" s="15"/>
      <c r="AK1544" s="15"/>
      <c r="AL1544" s="15"/>
      <c r="AM1544" s="15"/>
    </row>
    <row r="1545" spans="1:39" hidden="1">
      <c r="A1545" s="1804"/>
      <c r="B1545" s="1794"/>
      <c r="C1545" s="126" t="s">
        <v>130</v>
      </c>
      <c r="D1545" s="124">
        <v>1533.33</v>
      </c>
      <c r="E1545" s="73">
        <v>1533.3630000000001</v>
      </c>
      <c r="F1545" s="158">
        <v>1533.396</v>
      </c>
      <c r="G1545" s="158">
        <v>1533.4290000000001</v>
      </c>
      <c r="H1545" s="451">
        <v>1533.463</v>
      </c>
      <c r="I1545" s="158">
        <v>1533.5119999999999</v>
      </c>
      <c r="J1545" s="158">
        <v>1533.5450000000001</v>
      </c>
      <c r="K1545" s="158">
        <v>1533.6120000000001</v>
      </c>
      <c r="L1545" s="158">
        <v>1533.694</v>
      </c>
      <c r="M1545" s="158">
        <v>1533.777</v>
      </c>
      <c r="N1545" s="451">
        <v>1533.86</v>
      </c>
      <c r="O1545" s="158">
        <v>1533.9259999999999</v>
      </c>
      <c r="P1545" s="158">
        <v>1533.96</v>
      </c>
      <c r="Q1545" s="158">
        <v>1534.009</v>
      </c>
      <c r="R1545" s="158">
        <v>1534.059</v>
      </c>
      <c r="S1545" s="158">
        <v>1534.1089999999999</v>
      </c>
      <c r="T1545" s="158">
        <v>1534.1579999999999</v>
      </c>
      <c r="U1545" s="158">
        <v>1534.2080000000001</v>
      </c>
      <c r="V1545" s="482">
        <v>1534.258</v>
      </c>
      <c r="W1545" s="158">
        <v>1534.307</v>
      </c>
      <c r="X1545" s="158">
        <v>1534.357</v>
      </c>
      <c r="Y1545" s="451">
        <v>1534.39</v>
      </c>
      <c r="Z1545" s="158">
        <v>1534.4069999999999</v>
      </c>
      <c r="AA1545" s="158">
        <v>1534.423</v>
      </c>
      <c r="AB1545" s="74">
        <v>1534.44</v>
      </c>
      <c r="AC1545" s="110"/>
      <c r="AD1545" s="73"/>
      <c r="AE1545" s="158"/>
      <c r="AF1545" s="74"/>
      <c r="AJ1545" s="15"/>
      <c r="AK1545" s="15"/>
      <c r="AL1545" s="15"/>
      <c r="AM1545" s="15"/>
    </row>
    <row r="1546" spans="1:39" s="184" customFormat="1" hidden="1">
      <c r="A1546" s="1804"/>
      <c r="B1546" s="1794"/>
      <c r="C1546" s="126" t="s">
        <v>131</v>
      </c>
      <c r="D1546" s="110">
        <v>574.66</v>
      </c>
      <c r="E1546" s="73">
        <v>574.67600000000004</v>
      </c>
      <c r="F1546" s="158">
        <v>574.69200000000001</v>
      </c>
      <c r="G1546" s="158">
        <v>574.70799999999997</v>
      </c>
      <c r="H1546" s="446">
        <v>574.72400000000005</v>
      </c>
      <c r="I1546" s="158">
        <v>574.74900000000002</v>
      </c>
      <c r="J1546" s="158">
        <v>574.76499999999999</v>
      </c>
      <c r="K1546" s="158">
        <v>574.79700000000003</v>
      </c>
      <c r="L1546" s="158">
        <v>574.83699999999999</v>
      </c>
      <c r="M1546" s="158">
        <v>574.87800000000004</v>
      </c>
      <c r="N1546" s="446">
        <v>574.91800000000001</v>
      </c>
      <c r="O1546" s="158">
        <v>574.95000000000005</v>
      </c>
      <c r="P1546" s="158">
        <v>574.96600000000001</v>
      </c>
      <c r="Q1546" s="158">
        <v>574.99</v>
      </c>
      <c r="R1546" s="158">
        <v>575.01499999999999</v>
      </c>
      <c r="S1546" s="158">
        <v>575.03899999999999</v>
      </c>
      <c r="T1546" s="158">
        <v>575.06299999999999</v>
      </c>
      <c r="U1546" s="158">
        <v>575.08699999999999</v>
      </c>
      <c r="V1546" s="482">
        <v>575.11099999999999</v>
      </c>
      <c r="W1546" s="158">
        <v>575.13599999999997</v>
      </c>
      <c r="X1546" s="158">
        <v>575.16</v>
      </c>
      <c r="Y1546" s="446">
        <v>575.17600000000004</v>
      </c>
      <c r="Z1546" s="158">
        <v>575.18399999999997</v>
      </c>
      <c r="AA1546" s="158">
        <v>575.19200000000001</v>
      </c>
      <c r="AB1546" s="74">
        <v>575.20000000000005</v>
      </c>
      <c r="AC1546" s="110"/>
      <c r="AD1546" s="73"/>
      <c r="AE1546" s="158"/>
      <c r="AF1546" s="74"/>
      <c r="AH1546" s="943"/>
      <c r="AI1546" s="944"/>
      <c r="AJ1546" s="945"/>
      <c r="AK1546" s="945"/>
      <c r="AL1546" s="354"/>
      <c r="AM1546" s="946"/>
    </row>
    <row r="1547" spans="1:39" ht="15.75" hidden="1" customHeight="1" thickBot="1">
      <c r="A1547" s="3222" t="s">
        <v>49</v>
      </c>
      <c r="B1547" s="3223"/>
      <c r="C1547" s="3224"/>
      <c r="D1547" s="116"/>
      <c r="E1547" s="573">
        <f>SQRT(E1541*E1541+E1542*E1542)/E1539/1.73</f>
        <v>2.0325008253168129</v>
      </c>
      <c r="F1547" s="182">
        <f t="shared" ref="F1547:AB1547" si="840">SQRT(F1541*F1541+F1542*F1542)/F1539/1.73</f>
        <v>2.0247357791697631</v>
      </c>
      <c r="G1547" s="182">
        <f t="shared" si="840"/>
        <v>2.0228037793917637</v>
      </c>
      <c r="H1547" s="453">
        <f t="shared" si="840"/>
        <v>2.0705978419322628</v>
      </c>
      <c r="I1547" s="182">
        <f t="shared" si="840"/>
        <v>3.0398816387156407</v>
      </c>
      <c r="J1547" s="182">
        <f t="shared" si="840"/>
        <v>2.0305539854430732</v>
      </c>
      <c r="K1547" s="182">
        <f t="shared" si="840"/>
        <v>4.1467470399268214</v>
      </c>
      <c r="L1547" s="182">
        <f t="shared" si="840"/>
        <v>5.1102275072552592</v>
      </c>
      <c r="M1547" s="182">
        <f t="shared" si="840"/>
        <v>5.230806733474803</v>
      </c>
      <c r="N1547" s="453">
        <f t="shared" si="840"/>
        <v>5.1258585336030329</v>
      </c>
      <c r="O1547" s="182">
        <f t="shared" si="840"/>
        <v>4.0845825834259903</v>
      </c>
      <c r="P1547" s="182">
        <f t="shared" si="840"/>
        <v>2.0785235753072131</v>
      </c>
      <c r="Q1547" s="182">
        <f t="shared" si="840"/>
        <v>3.0267433383331164</v>
      </c>
      <c r="R1547" s="182">
        <f t="shared" si="840"/>
        <v>3.0980940615634038</v>
      </c>
      <c r="S1547" s="182">
        <f t="shared" si="840"/>
        <v>3.0416304798350127</v>
      </c>
      <c r="T1547" s="182">
        <f t="shared" si="840"/>
        <v>2.986616059226427</v>
      </c>
      <c r="U1547" s="182">
        <f t="shared" si="840"/>
        <v>3.0301309317182912</v>
      </c>
      <c r="V1547" s="489">
        <f t="shared" si="840"/>
        <v>3.0387474177688185</v>
      </c>
      <c r="W1547" s="182">
        <f t="shared" si="840"/>
        <v>3.0110948807732578</v>
      </c>
      <c r="X1547" s="182">
        <f t="shared" si="840"/>
        <v>3.0329976591732293</v>
      </c>
      <c r="Y1547" s="453">
        <f t="shared" si="840"/>
        <v>2.0017925975499864</v>
      </c>
      <c r="Z1547" s="182">
        <f t="shared" si="840"/>
        <v>1.0207035414330148</v>
      </c>
      <c r="AA1547" s="182">
        <f t="shared" si="840"/>
        <v>0.9838438382428919</v>
      </c>
      <c r="AB1547" s="183">
        <f t="shared" si="840"/>
        <v>1.0303876357679489</v>
      </c>
      <c r="AC1547" s="111">
        <f>AVERAGE(E1547:AB1547)</f>
        <v>2.8458584276811596</v>
      </c>
      <c r="AD1547" s="78">
        <f>(AC1543-AC1547)/AC1543</f>
        <v>-1.9411974094743791E-2</v>
      </c>
      <c r="AE1547" s="79"/>
      <c r="AF1547" s="80"/>
      <c r="AJ1547" s="14"/>
      <c r="AK1547" s="14"/>
      <c r="AL1547" s="15"/>
      <c r="AM1547" s="14"/>
    </row>
    <row r="1548" spans="1:39">
      <c r="A1548" s="3250" t="s">
        <v>43</v>
      </c>
      <c r="B1548" s="3259" t="s">
        <v>269</v>
      </c>
      <c r="C1548" s="123" t="s">
        <v>16</v>
      </c>
      <c r="D1548" s="124" t="s">
        <v>129</v>
      </c>
      <c r="E1548" s="70">
        <f t="shared" ref="E1548:AB1548" si="841">(E1552-D1552)*$AE1548*$AF1548</f>
        <v>51.999999999679858</v>
      </c>
      <c r="F1548" s="71">
        <f t="shared" si="841"/>
        <v>52.000000000134605</v>
      </c>
      <c r="G1548" s="71">
        <f t="shared" si="841"/>
        <v>52.000000000134605</v>
      </c>
      <c r="H1548" s="448">
        <f t="shared" si="841"/>
        <v>51.999999999679858</v>
      </c>
      <c r="I1548" s="71">
        <f t="shared" si="841"/>
        <v>70.000000000163709</v>
      </c>
      <c r="J1548" s="71">
        <f t="shared" si="841"/>
        <v>70.000000000163709</v>
      </c>
      <c r="K1548" s="71">
        <f t="shared" si="841"/>
        <v>85.999999999785359</v>
      </c>
      <c r="L1548" s="71">
        <f t="shared" si="841"/>
        <v>88.000000000192813</v>
      </c>
      <c r="M1548" s="71">
        <f t="shared" si="841"/>
        <v>85.999999999785359</v>
      </c>
      <c r="N1548" s="448">
        <f t="shared" si="841"/>
        <v>86.000000000240107</v>
      </c>
      <c r="O1548" s="71">
        <f t="shared" si="841"/>
        <v>87.999999999738066</v>
      </c>
      <c r="P1548" s="71">
        <f t="shared" si="841"/>
        <v>104.00000000026921</v>
      </c>
      <c r="Q1548" s="71">
        <f t="shared" si="841"/>
        <v>85.999999999785359</v>
      </c>
      <c r="R1548" s="71">
        <f t="shared" si="841"/>
        <v>88.000000000192813</v>
      </c>
      <c r="S1548" s="71">
        <f t="shared" si="841"/>
        <v>103.99999999981446</v>
      </c>
      <c r="T1548" s="71">
        <f t="shared" si="841"/>
        <v>86.000000000240107</v>
      </c>
      <c r="U1548" s="71">
        <f t="shared" si="841"/>
        <v>87.999999999738066</v>
      </c>
      <c r="V1548" s="484">
        <f t="shared" si="841"/>
        <v>104.00000000026921</v>
      </c>
      <c r="W1548" s="71">
        <f t="shared" si="841"/>
        <v>85.999999999785359</v>
      </c>
      <c r="X1548" s="71">
        <f t="shared" si="841"/>
        <v>121.99999999984357</v>
      </c>
      <c r="Y1548" s="448">
        <f t="shared" si="841"/>
        <v>104.00000000026921</v>
      </c>
      <c r="Z1548" s="71">
        <f t="shared" si="841"/>
        <v>87.999999999738066</v>
      </c>
      <c r="AA1548" s="71">
        <f t="shared" si="841"/>
        <v>68.000000000211003</v>
      </c>
      <c r="AB1548" s="72">
        <f t="shared" si="841"/>
        <v>70.000000000163709</v>
      </c>
      <c r="AC1548" s="108">
        <f>SUM(E1548:AB1548)</f>
        <v>1980.0000000000182</v>
      </c>
      <c r="AD1548" s="70"/>
      <c r="AE1548" s="71">
        <v>100</v>
      </c>
      <c r="AF1548" s="72">
        <v>20</v>
      </c>
      <c r="AJ1548" s="542"/>
      <c r="AK1548" s="543"/>
      <c r="AL1548" s="542"/>
      <c r="AM1548" s="15"/>
    </row>
    <row r="1549" spans="1:39">
      <c r="A1549" s="3251"/>
      <c r="B1549" s="3260"/>
      <c r="C1549" s="125" t="s">
        <v>18</v>
      </c>
      <c r="D1549" s="110" t="s">
        <v>129</v>
      </c>
      <c r="E1549" s="430">
        <f t="shared" ref="E1549:AB1549" si="842">(E1553-D1553)*$AE1548*$AF1548</f>
        <v>31.999999999925421</v>
      </c>
      <c r="F1549" s="328">
        <f t="shared" si="842"/>
        <v>32.000000000152795</v>
      </c>
      <c r="G1549" s="328">
        <f t="shared" si="842"/>
        <v>29.999999999972715</v>
      </c>
      <c r="H1549" s="449">
        <f t="shared" si="842"/>
        <v>31.999999999925421</v>
      </c>
      <c r="I1549" s="328">
        <f t="shared" si="842"/>
        <v>41.999999999916326</v>
      </c>
      <c r="J1549" s="328">
        <f t="shared" si="842"/>
        <v>42.0000000001437</v>
      </c>
      <c r="K1549" s="328">
        <f t="shared" si="842"/>
        <v>53.999999999859938</v>
      </c>
      <c r="L1549" s="328">
        <f t="shared" si="842"/>
        <v>52.000000000134605</v>
      </c>
      <c r="M1549" s="328">
        <f t="shared" si="842"/>
        <v>51.999999999907232</v>
      </c>
      <c r="N1549" s="449">
        <f t="shared" si="842"/>
        <v>54.000000000087311</v>
      </c>
      <c r="O1549" s="328">
        <f t="shared" si="842"/>
        <v>51.999999999907232</v>
      </c>
      <c r="P1549" s="328">
        <f t="shared" si="842"/>
        <v>62.00000000012551</v>
      </c>
      <c r="Q1549" s="328">
        <f t="shared" si="842"/>
        <v>53.999999999859938</v>
      </c>
      <c r="R1549" s="328">
        <f t="shared" si="842"/>
        <v>52.000000000134605</v>
      </c>
      <c r="S1549" s="328">
        <f t="shared" si="842"/>
        <v>63.999999999850843</v>
      </c>
      <c r="T1549" s="328">
        <f t="shared" si="842"/>
        <v>52.000000000134605</v>
      </c>
      <c r="U1549" s="328">
        <f t="shared" si="842"/>
        <v>51.999999999907232</v>
      </c>
      <c r="V1549" s="485">
        <f t="shared" si="842"/>
        <v>64.000000000078217</v>
      </c>
      <c r="W1549" s="328">
        <f t="shared" si="842"/>
        <v>51.999999999907232</v>
      </c>
      <c r="X1549" s="328">
        <f t="shared" si="842"/>
        <v>74.000000000069122</v>
      </c>
      <c r="Y1549" s="449">
        <f t="shared" si="842"/>
        <v>64.000000000078217</v>
      </c>
      <c r="Z1549" s="328">
        <f t="shared" si="842"/>
        <v>51.999999999907232</v>
      </c>
      <c r="AA1549" s="328">
        <f t="shared" si="842"/>
        <v>41.999999999916326</v>
      </c>
      <c r="AB1549" s="329">
        <f t="shared" si="842"/>
        <v>42.0000000001437</v>
      </c>
      <c r="AC1549" s="109">
        <f>SUM(E1549:AB1549)</f>
        <v>1200.0000000000455</v>
      </c>
      <c r="AD1549" s="73"/>
      <c r="AE1549" s="158"/>
      <c r="AF1549" s="74"/>
      <c r="AJ1549" s="15"/>
      <c r="AK1549" s="15"/>
      <c r="AL1549" s="15"/>
      <c r="AM1549" s="15"/>
    </row>
    <row r="1550" spans="1:39">
      <c r="A1550" s="3251"/>
      <c r="B1550" s="3260"/>
      <c r="C1550" s="125" t="s">
        <v>19</v>
      </c>
      <c r="D1550" s="110" t="s">
        <v>62</v>
      </c>
      <c r="E1550" s="1724">
        <v>3</v>
      </c>
      <c r="F1550" s="1707">
        <v>3</v>
      </c>
      <c r="G1550" s="1707">
        <v>3</v>
      </c>
      <c r="H1550" s="454">
        <v>3</v>
      </c>
      <c r="I1550" s="1707">
        <v>4</v>
      </c>
      <c r="J1550" s="1707">
        <v>4</v>
      </c>
      <c r="K1550" s="1707">
        <v>5</v>
      </c>
      <c r="L1550" s="1707">
        <v>5</v>
      </c>
      <c r="M1550" s="1707">
        <v>5</v>
      </c>
      <c r="N1550" s="454">
        <v>5</v>
      </c>
      <c r="O1550" s="1707">
        <v>5</v>
      </c>
      <c r="P1550" s="1707">
        <v>6</v>
      </c>
      <c r="Q1550" s="1707">
        <v>5</v>
      </c>
      <c r="R1550" s="1707">
        <v>5</v>
      </c>
      <c r="S1550" s="1707">
        <v>6</v>
      </c>
      <c r="T1550" s="1707">
        <v>5</v>
      </c>
      <c r="U1550" s="1707">
        <v>5</v>
      </c>
      <c r="V1550" s="490">
        <v>6</v>
      </c>
      <c r="W1550" s="1707">
        <v>5</v>
      </c>
      <c r="X1550" s="1707">
        <v>7</v>
      </c>
      <c r="Y1550" s="454">
        <v>6</v>
      </c>
      <c r="Z1550" s="1707">
        <v>5</v>
      </c>
      <c r="AA1550" s="1707">
        <v>4</v>
      </c>
      <c r="AB1550" s="1708">
        <v>4</v>
      </c>
      <c r="AC1550" s="109">
        <f>AVERAGE(E1550:AB1550)</f>
        <v>4.75</v>
      </c>
      <c r="AD1550" s="76"/>
      <c r="AE1550" s="76"/>
      <c r="AF1550" s="77"/>
      <c r="AJ1550" s="15"/>
      <c r="AK1550" s="15"/>
      <c r="AL1550" s="15"/>
      <c r="AM1550" s="15"/>
    </row>
    <row r="1551" spans="1:39" ht="16.5" thickBot="1">
      <c r="A1551" s="3251"/>
      <c r="B1551" s="3260"/>
      <c r="C1551" s="125" t="s">
        <v>21</v>
      </c>
      <c r="D1551" s="110"/>
      <c r="E1551" s="619">
        <f t="shared" ref="E1551:AB1551" si="843">E1549/E1548</f>
        <v>0.61538461538696987</v>
      </c>
      <c r="F1551" s="334">
        <f t="shared" si="843"/>
        <v>0.61538461538596079</v>
      </c>
      <c r="G1551" s="334">
        <f t="shared" si="843"/>
        <v>0.57692307692105882</v>
      </c>
      <c r="H1551" s="451">
        <f t="shared" si="843"/>
        <v>0.61538461538696987</v>
      </c>
      <c r="I1551" s="334">
        <f t="shared" si="843"/>
        <v>0.59999999999740139</v>
      </c>
      <c r="J1551" s="334">
        <f t="shared" si="843"/>
        <v>0.60000000000064968</v>
      </c>
      <c r="K1551" s="334">
        <f t="shared" si="843"/>
        <v>0.62790697674412455</v>
      </c>
      <c r="L1551" s="334">
        <f t="shared" si="843"/>
        <v>0.59090909090932575</v>
      </c>
      <c r="M1551" s="334">
        <f t="shared" si="843"/>
        <v>0.60465116279112807</v>
      </c>
      <c r="N1551" s="451">
        <f t="shared" si="843"/>
        <v>0.6279069767434482</v>
      </c>
      <c r="O1551" s="334">
        <f t="shared" si="843"/>
        <v>0.5909090909097956</v>
      </c>
      <c r="P1551" s="334">
        <f t="shared" si="843"/>
        <v>0.59615384615350975</v>
      </c>
      <c r="Q1551" s="334">
        <f t="shared" si="843"/>
        <v>0.62790697674412455</v>
      </c>
      <c r="R1551" s="334">
        <f t="shared" si="843"/>
        <v>0.59090909090932575</v>
      </c>
      <c r="S1551" s="334">
        <f t="shared" si="843"/>
        <v>0.61538461538427902</v>
      </c>
      <c r="T1551" s="334">
        <f t="shared" si="843"/>
        <v>0.60465116279057474</v>
      </c>
      <c r="U1551" s="334">
        <f t="shared" si="843"/>
        <v>0.5909090909097956</v>
      </c>
      <c r="V1551" s="487">
        <f t="shared" si="843"/>
        <v>0.61538461538377454</v>
      </c>
      <c r="W1551" s="334">
        <f t="shared" si="843"/>
        <v>0.60465116279112807</v>
      </c>
      <c r="X1551" s="334">
        <f t="shared" si="843"/>
        <v>0.6065573770505247</v>
      </c>
      <c r="Y1551" s="451">
        <f t="shared" si="843"/>
        <v>0.61538461538377454</v>
      </c>
      <c r="Z1551" s="334">
        <f t="shared" si="843"/>
        <v>0.5909090909097956</v>
      </c>
      <c r="AA1551" s="334">
        <f t="shared" si="843"/>
        <v>0.6176470588203824</v>
      </c>
      <c r="AB1551" s="335">
        <f t="shared" si="843"/>
        <v>0.60000000000064968</v>
      </c>
      <c r="AC1551" s="110"/>
      <c r="AD1551" s="73"/>
      <c r="AE1551" s="158"/>
      <c r="AF1551" s="74"/>
      <c r="AJ1551" s="15"/>
      <c r="AK1551" s="15"/>
      <c r="AL1551" s="15"/>
      <c r="AM1551" s="15"/>
    </row>
    <row r="1552" spans="1:39" hidden="1">
      <c r="A1552" s="1804"/>
      <c r="B1552" s="1794"/>
      <c r="C1552" s="126" t="s">
        <v>130</v>
      </c>
      <c r="D1552" s="110">
        <v>1236.9000000000001</v>
      </c>
      <c r="E1552" s="73">
        <v>1236.9259999999999</v>
      </c>
      <c r="F1552" s="158">
        <v>1236.952</v>
      </c>
      <c r="G1552" s="158">
        <v>1236.9780000000001</v>
      </c>
      <c r="H1552" s="451">
        <v>1237.0039999999999</v>
      </c>
      <c r="I1552" s="158">
        <v>1237.039</v>
      </c>
      <c r="J1552" s="158">
        <v>1237.0740000000001</v>
      </c>
      <c r="K1552" s="158">
        <v>1237.117</v>
      </c>
      <c r="L1552" s="158">
        <v>1237.1610000000001</v>
      </c>
      <c r="M1552" s="158">
        <v>1237.204</v>
      </c>
      <c r="N1552" s="451">
        <v>1237.2470000000001</v>
      </c>
      <c r="O1552" s="158">
        <v>1237.2909999999999</v>
      </c>
      <c r="P1552" s="158">
        <v>1237.3430000000001</v>
      </c>
      <c r="Q1552" s="158">
        <v>1237.386</v>
      </c>
      <c r="R1552" s="158">
        <v>1237.43</v>
      </c>
      <c r="S1552" s="158">
        <v>1237.482</v>
      </c>
      <c r="T1552" s="158">
        <v>1237.5250000000001</v>
      </c>
      <c r="U1552" s="158">
        <v>1237.569</v>
      </c>
      <c r="V1552" s="482">
        <v>1237.6210000000001</v>
      </c>
      <c r="W1552" s="158">
        <v>1237.664</v>
      </c>
      <c r="X1552" s="158">
        <v>1237.7249999999999</v>
      </c>
      <c r="Y1552" s="451">
        <v>1237.777</v>
      </c>
      <c r="Z1552" s="158">
        <v>1237.8209999999999</v>
      </c>
      <c r="AA1552" s="158">
        <v>1237.855</v>
      </c>
      <c r="AB1552" s="74">
        <v>1237.8900000000001</v>
      </c>
      <c r="AC1552" s="110"/>
      <c r="AD1552" s="73"/>
      <c r="AE1552" s="158"/>
      <c r="AF1552" s="74"/>
      <c r="AJ1552" s="15"/>
      <c r="AK1552" s="15"/>
      <c r="AL1552" s="15"/>
      <c r="AM1552" s="15"/>
    </row>
    <row r="1553" spans="1:39" s="184" customFormat="1" hidden="1">
      <c r="A1553" s="1804"/>
      <c r="B1553" s="1794"/>
      <c r="C1553" s="126" t="s">
        <v>131</v>
      </c>
      <c r="D1553" s="110">
        <v>555.25</v>
      </c>
      <c r="E1553" s="73">
        <v>555.26599999999996</v>
      </c>
      <c r="F1553" s="158">
        <v>555.28200000000004</v>
      </c>
      <c r="G1553" s="158">
        <v>555.29700000000003</v>
      </c>
      <c r="H1553" s="446">
        <v>555.31299999999999</v>
      </c>
      <c r="I1553" s="158">
        <v>555.33399999999995</v>
      </c>
      <c r="J1553" s="158">
        <v>555.35500000000002</v>
      </c>
      <c r="K1553" s="158">
        <v>555.38199999999995</v>
      </c>
      <c r="L1553" s="158">
        <v>555.40800000000002</v>
      </c>
      <c r="M1553" s="158">
        <v>555.43399999999997</v>
      </c>
      <c r="N1553" s="446">
        <v>555.46100000000001</v>
      </c>
      <c r="O1553" s="158">
        <v>555.48699999999997</v>
      </c>
      <c r="P1553" s="158">
        <v>555.51800000000003</v>
      </c>
      <c r="Q1553" s="158">
        <v>555.54499999999996</v>
      </c>
      <c r="R1553" s="158">
        <v>555.57100000000003</v>
      </c>
      <c r="S1553" s="158">
        <v>555.60299999999995</v>
      </c>
      <c r="T1553" s="158">
        <v>555.62900000000002</v>
      </c>
      <c r="U1553" s="158">
        <v>555.65499999999997</v>
      </c>
      <c r="V1553" s="482">
        <v>555.68700000000001</v>
      </c>
      <c r="W1553" s="158">
        <v>555.71299999999997</v>
      </c>
      <c r="X1553" s="158">
        <v>555.75</v>
      </c>
      <c r="Y1553" s="446">
        <v>555.78200000000004</v>
      </c>
      <c r="Z1553" s="158">
        <v>555.80799999999999</v>
      </c>
      <c r="AA1553" s="158">
        <v>555.82899999999995</v>
      </c>
      <c r="AB1553" s="74">
        <v>555.85</v>
      </c>
      <c r="AC1553" s="110"/>
      <c r="AD1553" s="73"/>
      <c r="AE1553" s="158"/>
      <c r="AF1553" s="74"/>
      <c r="AH1553" s="943"/>
      <c r="AI1553" s="944"/>
      <c r="AJ1553" s="945"/>
      <c r="AK1553" s="945"/>
      <c r="AL1553" s="354"/>
      <c r="AM1553" s="946"/>
    </row>
    <row r="1554" spans="1:39" ht="16.5" hidden="1" thickBot="1">
      <c r="A1554" s="3222" t="s">
        <v>49</v>
      </c>
      <c r="B1554" s="3223"/>
      <c r="C1554" s="3224"/>
      <c r="D1554" s="116"/>
      <c r="E1554" s="573">
        <f>SQRT(E1548*E1548+E1549*E1549)/E1540/1.73</f>
        <v>3.3741172034164419</v>
      </c>
      <c r="F1554" s="182">
        <f t="shared" ref="F1554:AB1554" si="844">SQRT(F1548*F1548+F1549*F1549)/F1540/1.73</f>
        <v>3.3580652662253785</v>
      </c>
      <c r="G1554" s="182">
        <f t="shared" si="844"/>
        <v>3.3048898474713733</v>
      </c>
      <c r="H1554" s="453">
        <f t="shared" si="844"/>
        <v>3.3548731889482872</v>
      </c>
      <c r="I1554" s="182">
        <f t="shared" si="844"/>
        <v>4.5025662162959188</v>
      </c>
      <c r="J1554" s="182">
        <f t="shared" si="844"/>
        <v>4.5068666615901476</v>
      </c>
      <c r="K1554" s="182">
        <f t="shared" si="844"/>
        <v>5.6603930969187797</v>
      </c>
      <c r="L1554" s="182">
        <f t="shared" si="844"/>
        <v>5.7086067808036409</v>
      </c>
      <c r="M1554" s="182">
        <f t="shared" si="844"/>
        <v>5.6619655551599024</v>
      </c>
      <c r="N1554" s="453">
        <f t="shared" si="844"/>
        <v>5.6278309123049119</v>
      </c>
      <c r="O1554" s="182">
        <f t="shared" si="844"/>
        <v>5.6757041480330939</v>
      </c>
      <c r="P1554" s="182">
        <f t="shared" si="844"/>
        <v>6.6782027391352639</v>
      </c>
      <c r="Q1554" s="182">
        <f t="shared" si="844"/>
        <v>5.6170599440237066</v>
      </c>
      <c r="R1554" s="182">
        <f t="shared" si="844"/>
        <v>5.6485736311011161</v>
      </c>
      <c r="S1554" s="182">
        <f t="shared" si="844"/>
        <v>6.6780068018633711</v>
      </c>
      <c r="T1554" s="182">
        <f t="shared" si="844"/>
        <v>5.480355339267315</v>
      </c>
      <c r="U1554" s="182">
        <f t="shared" si="844"/>
        <v>5.5687163224339784</v>
      </c>
      <c r="V1554" s="489">
        <f t="shared" si="844"/>
        <v>6.6653948910281953</v>
      </c>
      <c r="W1554" s="182">
        <f t="shared" si="844"/>
        <v>5.4803553392396793</v>
      </c>
      <c r="X1554" s="182">
        <f t="shared" si="844"/>
        <v>7.7736932577401543</v>
      </c>
      <c r="Y1554" s="453">
        <f t="shared" si="844"/>
        <v>6.6528305274258805</v>
      </c>
      <c r="Z1554" s="182">
        <f t="shared" si="844"/>
        <v>5.5425966398709665</v>
      </c>
      <c r="AA1554" s="182">
        <f t="shared" si="844"/>
        <v>4.3874075617085175</v>
      </c>
      <c r="AB1554" s="183">
        <f t="shared" si="844"/>
        <v>4.4684558661788687</v>
      </c>
      <c r="AC1554" s="111">
        <f>AVERAGE(E1554:AB1554)</f>
        <v>5.3073969890910373</v>
      </c>
      <c r="AD1554" s="78">
        <f>(AC1550-AC1554)/AC1550</f>
        <v>-0.11734673454548154</v>
      </c>
      <c r="AE1554" s="79"/>
      <c r="AF1554" s="80"/>
      <c r="AJ1554" s="14"/>
      <c r="AK1554" s="14"/>
      <c r="AL1554" s="15"/>
      <c r="AM1554" s="14"/>
    </row>
    <row r="1555" spans="1:39">
      <c r="A1555" s="3250" t="s">
        <v>34</v>
      </c>
      <c r="B1555" s="3259" t="s">
        <v>270</v>
      </c>
      <c r="C1555" s="123" t="s">
        <v>16</v>
      </c>
      <c r="D1555" s="115" t="s">
        <v>129</v>
      </c>
      <c r="E1555" s="70">
        <f t="shared" ref="E1555:AB1555" si="845">(E1559-D1559)*$AE1555*$AF1555</f>
        <v>126.00000000020373</v>
      </c>
      <c r="F1555" s="71">
        <f t="shared" si="845"/>
        <v>109.99999999967258</v>
      </c>
      <c r="G1555" s="71">
        <f t="shared" si="845"/>
        <v>109.99999999967258</v>
      </c>
      <c r="H1555" s="448">
        <f t="shared" si="845"/>
        <v>126.00000000020373</v>
      </c>
      <c r="I1555" s="71">
        <f t="shared" si="845"/>
        <v>110.00000000058208</v>
      </c>
      <c r="J1555" s="71">
        <f t="shared" si="845"/>
        <v>171.99999999957072</v>
      </c>
      <c r="K1555" s="71">
        <f t="shared" si="845"/>
        <v>190.00000000050932</v>
      </c>
      <c r="L1555" s="71">
        <f t="shared" si="845"/>
        <v>203.99999999972351</v>
      </c>
      <c r="M1555" s="71">
        <f t="shared" si="845"/>
        <v>203.99999999972351</v>
      </c>
      <c r="N1555" s="448">
        <f t="shared" si="845"/>
        <v>173.99999999997817</v>
      </c>
      <c r="O1555" s="71">
        <f t="shared" si="845"/>
        <v>203.99999999972351</v>
      </c>
      <c r="P1555" s="71">
        <f t="shared" si="845"/>
        <v>204.00000000063301</v>
      </c>
      <c r="Q1555" s="71">
        <f t="shared" si="845"/>
        <v>203.99999999972351</v>
      </c>
      <c r="R1555" s="71">
        <f t="shared" si="845"/>
        <v>173.99999999997817</v>
      </c>
      <c r="S1555" s="71">
        <f t="shared" si="845"/>
        <v>172.00000000048021</v>
      </c>
      <c r="T1555" s="71">
        <f t="shared" si="845"/>
        <v>189.99999999959982</v>
      </c>
      <c r="U1555" s="71">
        <f t="shared" si="845"/>
        <v>171.99999999957072</v>
      </c>
      <c r="V1555" s="484">
        <f t="shared" si="845"/>
        <v>204.00000000063301</v>
      </c>
      <c r="W1555" s="71">
        <f t="shared" si="845"/>
        <v>219.99999999934516</v>
      </c>
      <c r="X1555" s="71">
        <f t="shared" si="845"/>
        <v>190.00000000050932</v>
      </c>
      <c r="Y1555" s="448">
        <f t="shared" si="845"/>
        <v>203.99999999972351</v>
      </c>
      <c r="Z1555" s="71">
        <f t="shared" si="845"/>
        <v>188.00000000010186</v>
      </c>
      <c r="AA1555" s="71">
        <f t="shared" si="845"/>
        <v>141.99999999982538</v>
      </c>
      <c r="AB1555" s="72">
        <f t="shared" si="845"/>
        <v>126.00000000020373</v>
      </c>
      <c r="AC1555" s="108">
        <f>SUM(E1555:AB1555)</f>
        <v>4119.9999999998909</v>
      </c>
      <c r="AD1555" s="70"/>
      <c r="AE1555" s="71">
        <v>100</v>
      </c>
      <c r="AF1555" s="72">
        <v>20</v>
      </c>
      <c r="AJ1555" s="542"/>
      <c r="AK1555" s="543"/>
      <c r="AL1555" s="542"/>
      <c r="AM1555" s="15"/>
    </row>
    <row r="1556" spans="1:39">
      <c r="A1556" s="3251"/>
      <c r="B1556" s="3260"/>
      <c r="C1556" s="125" t="s">
        <v>18</v>
      </c>
      <c r="D1556" s="110" t="s">
        <v>129</v>
      </c>
      <c r="E1556" s="430">
        <f t="shared" ref="E1556:AB1556" si="846">(E1560-D1560)*$AE1555*$AF1555</f>
        <v>66.000000000030923</v>
      </c>
      <c r="F1556" s="328">
        <f t="shared" si="846"/>
        <v>57.999999999992724</v>
      </c>
      <c r="G1556" s="328">
        <f t="shared" si="846"/>
        <v>57.999999999992724</v>
      </c>
      <c r="H1556" s="449">
        <f t="shared" si="846"/>
        <v>66.000000000030923</v>
      </c>
      <c r="I1556" s="328">
        <f t="shared" si="846"/>
        <v>57.999999999992724</v>
      </c>
      <c r="J1556" s="328">
        <f t="shared" si="846"/>
        <v>89.999999999918145</v>
      </c>
      <c r="K1556" s="328">
        <f t="shared" si="846"/>
        <v>98.000000000183718</v>
      </c>
      <c r="L1556" s="328">
        <f t="shared" si="846"/>
        <v>107.99999999994725</v>
      </c>
      <c r="M1556" s="328">
        <f t="shared" si="846"/>
        <v>107.99999999994725</v>
      </c>
      <c r="N1556" s="449">
        <f t="shared" si="846"/>
        <v>89.999999999918145</v>
      </c>
      <c r="O1556" s="328">
        <f t="shared" si="846"/>
        <v>105.99999999999454</v>
      </c>
      <c r="P1556" s="328">
        <f t="shared" si="846"/>
        <v>108.00000000017462</v>
      </c>
      <c r="Q1556" s="328">
        <f t="shared" si="846"/>
        <v>107.99999999994725</v>
      </c>
      <c r="R1556" s="328">
        <f t="shared" si="846"/>
        <v>89.999999999918145</v>
      </c>
      <c r="S1556" s="328">
        <f t="shared" si="846"/>
        <v>90.000000000145519</v>
      </c>
      <c r="T1556" s="328">
        <f t="shared" si="846"/>
        <v>99.999999999909051</v>
      </c>
      <c r="U1556" s="328">
        <f t="shared" si="846"/>
        <v>89.999999999918145</v>
      </c>
      <c r="V1556" s="485">
        <f t="shared" si="846"/>
        <v>108.00000000017462</v>
      </c>
      <c r="W1556" s="328">
        <f t="shared" si="846"/>
        <v>113.99999999980537</v>
      </c>
      <c r="X1556" s="328">
        <f t="shared" si="846"/>
        <v>100.00000000013642</v>
      </c>
      <c r="Y1556" s="449">
        <f t="shared" si="846"/>
        <v>105.99999999999454</v>
      </c>
      <c r="Z1556" s="328">
        <f t="shared" si="846"/>
        <v>99.999999999909051</v>
      </c>
      <c r="AA1556" s="328">
        <f t="shared" si="846"/>
        <v>74.000000000069122</v>
      </c>
      <c r="AB1556" s="329">
        <f t="shared" si="846"/>
        <v>66.000000000030923</v>
      </c>
      <c r="AC1556" s="109">
        <f>SUM(E1556:AB1556)</f>
        <v>2160.0000000000819</v>
      </c>
      <c r="AD1556" s="73"/>
      <c r="AE1556" s="158"/>
      <c r="AF1556" s="74"/>
      <c r="AJ1556" s="15"/>
      <c r="AK1556" s="15"/>
      <c r="AL1556" s="15"/>
      <c r="AM1556" s="15"/>
    </row>
    <row r="1557" spans="1:39">
      <c r="A1557" s="3251"/>
      <c r="B1557" s="3260"/>
      <c r="C1557" s="125" t="s">
        <v>19</v>
      </c>
      <c r="D1557" s="110" t="s">
        <v>62</v>
      </c>
      <c r="E1557" s="1724">
        <v>8</v>
      </c>
      <c r="F1557" s="1707">
        <v>7</v>
      </c>
      <c r="G1557" s="1707">
        <v>7</v>
      </c>
      <c r="H1557" s="454">
        <v>8</v>
      </c>
      <c r="I1557" s="1707">
        <v>7</v>
      </c>
      <c r="J1557" s="1707">
        <v>11</v>
      </c>
      <c r="K1557" s="1707">
        <v>12</v>
      </c>
      <c r="L1557" s="1707">
        <v>13</v>
      </c>
      <c r="M1557" s="1707">
        <v>13</v>
      </c>
      <c r="N1557" s="454">
        <v>11</v>
      </c>
      <c r="O1557" s="1707">
        <v>13</v>
      </c>
      <c r="P1557" s="1707">
        <v>13</v>
      </c>
      <c r="Q1557" s="1707">
        <v>13</v>
      </c>
      <c r="R1557" s="1707">
        <v>11</v>
      </c>
      <c r="S1557" s="1707">
        <v>11</v>
      </c>
      <c r="T1557" s="1707">
        <v>12</v>
      </c>
      <c r="U1557" s="1707">
        <v>11</v>
      </c>
      <c r="V1557" s="490">
        <v>13</v>
      </c>
      <c r="W1557" s="1707">
        <v>14</v>
      </c>
      <c r="X1557" s="1707">
        <v>12</v>
      </c>
      <c r="Y1557" s="454">
        <v>13</v>
      </c>
      <c r="Z1557" s="1707">
        <v>12</v>
      </c>
      <c r="AA1557" s="1707">
        <v>9</v>
      </c>
      <c r="AB1557" s="1708">
        <v>8</v>
      </c>
      <c r="AC1557" s="109">
        <f>AVERAGE(E1557:AB1557)</f>
        <v>10.916666666666666</v>
      </c>
      <c r="AD1557" s="76"/>
      <c r="AE1557" s="76"/>
      <c r="AF1557" s="77"/>
      <c r="AJ1557" s="15"/>
      <c r="AK1557" s="15"/>
      <c r="AL1557" s="15"/>
      <c r="AM1557" s="15"/>
    </row>
    <row r="1558" spans="1:39" ht="16.5" thickBot="1">
      <c r="A1558" s="3251"/>
      <c r="B1558" s="3260"/>
      <c r="C1558" s="125" t="s">
        <v>21</v>
      </c>
      <c r="D1558" s="116"/>
      <c r="E1558" s="619">
        <f t="shared" ref="E1558:AB1558" si="847">E1556/E1555</f>
        <v>0.52380952380892232</v>
      </c>
      <c r="F1558" s="334">
        <f t="shared" si="847"/>
        <v>0.52727272727423058</v>
      </c>
      <c r="G1558" s="334">
        <f t="shared" si="847"/>
        <v>0.52727272727423058</v>
      </c>
      <c r="H1558" s="451">
        <f t="shared" si="847"/>
        <v>0.52380952380892232</v>
      </c>
      <c r="I1558" s="334">
        <f t="shared" si="847"/>
        <v>0.52727272726987096</v>
      </c>
      <c r="J1558" s="334">
        <f t="shared" si="847"/>
        <v>0.52325581395431842</v>
      </c>
      <c r="K1558" s="334">
        <f t="shared" si="847"/>
        <v>0.5157894736837948</v>
      </c>
      <c r="L1558" s="334">
        <f t="shared" si="847"/>
        <v>0.52941176470634133</v>
      </c>
      <c r="M1558" s="334">
        <f t="shared" si="847"/>
        <v>0.52941176470634133</v>
      </c>
      <c r="N1558" s="451">
        <f t="shared" si="847"/>
        <v>0.5172413793099393</v>
      </c>
      <c r="O1558" s="334">
        <f t="shared" si="847"/>
        <v>0.5196078431379324</v>
      </c>
      <c r="P1558" s="334">
        <f t="shared" si="847"/>
        <v>0.52941176470509554</v>
      </c>
      <c r="Q1558" s="334">
        <f t="shared" si="847"/>
        <v>0.52941176470634133</v>
      </c>
      <c r="R1558" s="334">
        <f t="shared" si="847"/>
        <v>0.5172413793099393</v>
      </c>
      <c r="S1558" s="334">
        <f t="shared" si="847"/>
        <v>0.52325581395287346</v>
      </c>
      <c r="T1558" s="334">
        <f t="shared" si="847"/>
        <v>0.52631578947431401</v>
      </c>
      <c r="U1558" s="334">
        <f t="shared" si="847"/>
        <v>0.52325581395431842</v>
      </c>
      <c r="V1558" s="487">
        <f t="shared" si="847"/>
        <v>0.52941176470509554</v>
      </c>
      <c r="W1558" s="334">
        <f t="shared" si="847"/>
        <v>0.51818181818247588</v>
      </c>
      <c r="X1558" s="334">
        <f t="shared" si="847"/>
        <v>0.5263157894729914</v>
      </c>
      <c r="Y1558" s="451">
        <f t="shared" si="847"/>
        <v>0.5196078431379324</v>
      </c>
      <c r="Z1558" s="334">
        <f t="shared" si="847"/>
        <v>0.53191489361624933</v>
      </c>
      <c r="AA1558" s="334">
        <f t="shared" si="847"/>
        <v>0.52112676056450791</v>
      </c>
      <c r="AB1558" s="335">
        <f t="shared" si="847"/>
        <v>0.52380952380892232</v>
      </c>
      <c r="AC1558" s="110"/>
      <c r="AD1558" s="73"/>
      <c r="AE1558" s="158"/>
      <c r="AF1558" s="74"/>
      <c r="AJ1558" s="15"/>
      <c r="AK1558" s="15"/>
      <c r="AL1558" s="15"/>
      <c r="AM1558" s="15"/>
    </row>
    <row r="1559" spans="1:39" hidden="1">
      <c r="A1559" s="1804"/>
      <c r="B1559" s="1794"/>
      <c r="C1559" s="126" t="s">
        <v>130</v>
      </c>
      <c r="D1559" s="124">
        <v>2180.23</v>
      </c>
      <c r="E1559" s="73">
        <v>2180.2930000000001</v>
      </c>
      <c r="F1559" s="158">
        <v>2180.348</v>
      </c>
      <c r="G1559" s="158">
        <v>2180.4029999999998</v>
      </c>
      <c r="H1559" s="451">
        <v>2180.4659999999999</v>
      </c>
      <c r="I1559" s="158">
        <v>2180.5210000000002</v>
      </c>
      <c r="J1559" s="158">
        <v>2180.607</v>
      </c>
      <c r="K1559" s="158">
        <v>2180.7020000000002</v>
      </c>
      <c r="L1559" s="158">
        <v>2180.8040000000001</v>
      </c>
      <c r="M1559" s="158">
        <v>2180.9059999999999</v>
      </c>
      <c r="N1559" s="451">
        <v>2180.9929999999999</v>
      </c>
      <c r="O1559" s="158">
        <v>2181.0949999999998</v>
      </c>
      <c r="P1559" s="158">
        <v>2181.1970000000001</v>
      </c>
      <c r="Q1559" s="158">
        <v>2181.299</v>
      </c>
      <c r="R1559" s="158">
        <v>2181.386</v>
      </c>
      <c r="S1559" s="158">
        <v>2181.4720000000002</v>
      </c>
      <c r="T1559" s="158">
        <v>2181.567</v>
      </c>
      <c r="U1559" s="158">
        <v>2181.6529999999998</v>
      </c>
      <c r="V1559" s="482">
        <v>2181.7550000000001</v>
      </c>
      <c r="W1559" s="158">
        <v>2181.8649999999998</v>
      </c>
      <c r="X1559" s="158">
        <v>2181.96</v>
      </c>
      <c r="Y1559" s="451">
        <v>2182.0619999999999</v>
      </c>
      <c r="Z1559" s="158">
        <v>2182.1559999999999</v>
      </c>
      <c r="AA1559" s="158">
        <v>2182.2269999999999</v>
      </c>
      <c r="AB1559" s="74">
        <v>2182.29</v>
      </c>
      <c r="AC1559" s="110"/>
      <c r="AD1559" s="73"/>
      <c r="AE1559" s="158"/>
      <c r="AF1559" s="74"/>
      <c r="AJ1559" s="15"/>
      <c r="AK1559" s="15"/>
      <c r="AL1559" s="15"/>
      <c r="AM1559" s="15"/>
    </row>
    <row r="1560" spans="1:39" s="184" customFormat="1" hidden="1">
      <c r="A1560" s="1804"/>
      <c r="B1560" s="1794"/>
      <c r="C1560" s="126" t="s">
        <v>131</v>
      </c>
      <c r="D1560" s="110">
        <v>977.78</v>
      </c>
      <c r="E1560" s="73">
        <v>977.81299999999999</v>
      </c>
      <c r="F1560" s="158">
        <v>977.84199999999998</v>
      </c>
      <c r="G1560" s="158">
        <v>977.87099999999998</v>
      </c>
      <c r="H1560" s="446">
        <v>977.904</v>
      </c>
      <c r="I1560" s="158">
        <v>977.93299999999999</v>
      </c>
      <c r="J1560" s="158">
        <v>977.97799999999995</v>
      </c>
      <c r="K1560" s="158">
        <v>978.02700000000004</v>
      </c>
      <c r="L1560" s="158">
        <v>978.08100000000002</v>
      </c>
      <c r="M1560" s="158">
        <v>978.13499999999999</v>
      </c>
      <c r="N1560" s="446">
        <v>978.18</v>
      </c>
      <c r="O1560" s="158">
        <v>978.23299999999995</v>
      </c>
      <c r="P1560" s="158">
        <v>978.28700000000003</v>
      </c>
      <c r="Q1560" s="158">
        <v>978.34100000000001</v>
      </c>
      <c r="R1560" s="158">
        <v>978.38599999999997</v>
      </c>
      <c r="S1560" s="158">
        <v>978.43100000000004</v>
      </c>
      <c r="T1560" s="158">
        <v>978.48099999999999</v>
      </c>
      <c r="U1560" s="158">
        <v>978.52599999999995</v>
      </c>
      <c r="V1560" s="482">
        <v>978.58</v>
      </c>
      <c r="W1560" s="158">
        <v>978.63699999999994</v>
      </c>
      <c r="X1560" s="158">
        <v>978.68700000000001</v>
      </c>
      <c r="Y1560" s="446">
        <v>978.74</v>
      </c>
      <c r="Z1560" s="158">
        <v>978.79</v>
      </c>
      <c r="AA1560" s="158">
        <v>978.827</v>
      </c>
      <c r="AB1560" s="74">
        <v>978.86</v>
      </c>
      <c r="AC1560" s="110"/>
      <c r="AD1560" s="73"/>
      <c r="AE1560" s="158"/>
      <c r="AF1560" s="74"/>
      <c r="AH1560" s="943"/>
      <c r="AI1560" s="944"/>
      <c r="AJ1560" s="945"/>
      <c r="AK1560" s="945"/>
      <c r="AL1560" s="354"/>
      <c r="AM1560" s="946"/>
    </row>
    <row r="1561" spans="1:39" ht="15.75" hidden="1" customHeight="1" thickBot="1">
      <c r="A1561" s="3222" t="s">
        <v>49</v>
      </c>
      <c r="B1561" s="3223"/>
      <c r="C1561" s="3224"/>
      <c r="D1561" s="116"/>
      <c r="E1561" s="573">
        <f>SQRT(E1555*E1555+E1556*E1556)/E1539/1.73</f>
        <v>7.8829540783173933</v>
      </c>
      <c r="F1561" s="182">
        <f t="shared" ref="F1561:AB1561" si="848">SQRT(F1555*F1555+F1556*F1556)/F1539/1.73</f>
        <v>6.8654362010581016</v>
      </c>
      <c r="G1561" s="182">
        <f t="shared" si="848"/>
        <v>6.8588852123166335</v>
      </c>
      <c r="H1561" s="453">
        <f t="shared" si="848"/>
        <v>7.8378656851144335</v>
      </c>
      <c r="I1561" s="182">
        <f t="shared" si="848"/>
        <v>6.8719997156351189</v>
      </c>
      <c r="J1561" s="182">
        <f t="shared" si="848"/>
        <v>10.748104883415532</v>
      </c>
      <c r="K1561" s="182">
        <f t="shared" si="848"/>
        <v>11.939624063306917</v>
      </c>
      <c r="L1561" s="182">
        <f t="shared" si="848"/>
        <v>12.928743152069448</v>
      </c>
      <c r="M1561" s="182">
        <f t="shared" si="848"/>
        <v>13.042485760445427</v>
      </c>
      <c r="N1561" s="453">
        <f t="shared" si="848"/>
        <v>10.89853697740252</v>
      </c>
      <c r="O1561" s="182">
        <f t="shared" si="848"/>
        <v>12.802278085487636</v>
      </c>
      <c r="P1561" s="182">
        <f t="shared" si="848"/>
        <v>12.767907112907448</v>
      </c>
      <c r="Q1561" s="182">
        <f t="shared" si="848"/>
        <v>12.80466692220314</v>
      </c>
      <c r="R1561" s="182">
        <f t="shared" si="848"/>
        <v>10.856740095418235</v>
      </c>
      <c r="S1561" s="182">
        <f t="shared" si="848"/>
        <v>10.646130453831585</v>
      </c>
      <c r="T1561" s="182">
        <f t="shared" si="848"/>
        <v>11.752775526331362</v>
      </c>
      <c r="U1561" s="182">
        <f t="shared" si="848"/>
        <v>10.605880433162397</v>
      </c>
      <c r="V1561" s="489">
        <f t="shared" si="848"/>
        <v>12.646884296671358</v>
      </c>
      <c r="W1561" s="182">
        <f t="shared" si="848"/>
        <v>13.563132903749796</v>
      </c>
      <c r="X1561" s="182">
        <f t="shared" si="848"/>
        <v>11.74165653345181</v>
      </c>
      <c r="Y1561" s="453">
        <f t="shared" si="848"/>
        <v>12.548408548381651</v>
      </c>
      <c r="Z1561" s="182">
        <f t="shared" si="848"/>
        <v>11.56837033700649</v>
      </c>
      <c r="AA1561" s="182">
        <f t="shared" si="848"/>
        <v>8.8066389406104761</v>
      </c>
      <c r="AB1561" s="183">
        <f t="shared" si="848"/>
        <v>7.8006841590939668</v>
      </c>
      <c r="AC1561" s="111">
        <f>AVERAGE(E1561:AB1561)</f>
        <v>10.699449586557868</v>
      </c>
      <c r="AD1561" s="78">
        <f>(AC1557-AC1561)/AC1557</f>
        <v>1.9897747796225735E-2</v>
      </c>
      <c r="AE1561" s="79"/>
      <c r="AF1561" s="80"/>
      <c r="AJ1561" s="14"/>
      <c r="AK1561" s="14"/>
      <c r="AL1561" s="15"/>
      <c r="AM1561" s="14"/>
    </row>
    <row r="1562" spans="1:39">
      <c r="A1562" s="3250" t="s">
        <v>35</v>
      </c>
      <c r="B1562" s="3259" t="s">
        <v>271</v>
      </c>
      <c r="C1562" s="123" t="s">
        <v>16</v>
      </c>
      <c r="D1562" s="124" t="s">
        <v>129</v>
      </c>
      <c r="E1562" s="70">
        <f t="shared" ref="E1562:AB1562" si="849">(E1566-D1566)*$AE1562*$AF1562</f>
        <v>0</v>
      </c>
      <c r="F1562" s="71">
        <f t="shared" si="849"/>
        <v>20.000000000038654</v>
      </c>
      <c r="G1562" s="71">
        <f t="shared" si="849"/>
        <v>0</v>
      </c>
      <c r="H1562" s="448">
        <f t="shared" si="849"/>
        <v>0</v>
      </c>
      <c r="I1562" s="71">
        <f t="shared" si="849"/>
        <v>0</v>
      </c>
      <c r="J1562" s="71">
        <f t="shared" si="849"/>
        <v>0</v>
      </c>
      <c r="K1562" s="71">
        <f t="shared" si="849"/>
        <v>0</v>
      </c>
      <c r="L1562" s="71">
        <f t="shared" si="849"/>
        <v>0</v>
      </c>
      <c r="M1562" s="71">
        <f t="shared" si="849"/>
        <v>0</v>
      </c>
      <c r="N1562" s="448">
        <f t="shared" si="849"/>
        <v>19.99999999998181</v>
      </c>
      <c r="O1562" s="71">
        <f t="shared" si="849"/>
        <v>0</v>
      </c>
      <c r="P1562" s="71">
        <f t="shared" si="849"/>
        <v>0</v>
      </c>
      <c r="Q1562" s="71">
        <f t="shared" si="849"/>
        <v>0</v>
      </c>
      <c r="R1562" s="71">
        <f t="shared" si="849"/>
        <v>0</v>
      </c>
      <c r="S1562" s="71">
        <f t="shared" si="849"/>
        <v>0</v>
      </c>
      <c r="T1562" s="71">
        <f t="shared" si="849"/>
        <v>0</v>
      </c>
      <c r="U1562" s="71">
        <f t="shared" si="849"/>
        <v>0</v>
      </c>
      <c r="V1562" s="484">
        <f t="shared" si="849"/>
        <v>0</v>
      </c>
      <c r="W1562" s="71">
        <f t="shared" si="849"/>
        <v>0</v>
      </c>
      <c r="X1562" s="71">
        <f t="shared" si="849"/>
        <v>0</v>
      </c>
      <c r="Y1562" s="448">
        <f t="shared" si="849"/>
        <v>19.99999999998181</v>
      </c>
      <c r="Z1562" s="71">
        <f t="shared" si="849"/>
        <v>0</v>
      </c>
      <c r="AA1562" s="71">
        <f t="shared" si="849"/>
        <v>0</v>
      </c>
      <c r="AB1562" s="72">
        <f t="shared" si="849"/>
        <v>0</v>
      </c>
      <c r="AC1562" s="108">
        <f>SUM(E1562:AB1562)</f>
        <v>60.000000000002274</v>
      </c>
      <c r="AD1562" s="70"/>
      <c r="AE1562" s="71">
        <v>100</v>
      </c>
      <c r="AF1562" s="72">
        <v>20</v>
      </c>
      <c r="AJ1562" s="542"/>
      <c r="AK1562" s="543"/>
      <c r="AL1562" s="542"/>
      <c r="AM1562" s="15"/>
    </row>
    <row r="1563" spans="1:39">
      <c r="A1563" s="3251"/>
      <c r="B1563" s="3260"/>
      <c r="C1563" s="125" t="s">
        <v>18</v>
      </c>
      <c r="D1563" s="110" t="s">
        <v>129</v>
      </c>
      <c r="E1563" s="430">
        <f t="shared" ref="E1563:AB1563" si="850">(E1567-D1567)*$AE1562*$AF1562</f>
        <v>0</v>
      </c>
      <c r="F1563" s="328">
        <f t="shared" si="850"/>
        <v>20.000000000010232</v>
      </c>
      <c r="G1563" s="328">
        <f t="shared" si="850"/>
        <v>19.99999999998181</v>
      </c>
      <c r="H1563" s="449">
        <f t="shared" si="850"/>
        <v>0</v>
      </c>
      <c r="I1563" s="328">
        <f t="shared" si="850"/>
        <v>0</v>
      </c>
      <c r="J1563" s="328">
        <f t="shared" si="850"/>
        <v>20.000000000010232</v>
      </c>
      <c r="K1563" s="328">
        <f t="shared" si="850"/>
        <v>0</v>
      </c>
      <c r="L1563" s="328">
        <f t="shared" si="850"/>
        <v>0</v>
      </c>
      <c r="M1563" s="328">
        <f t="shared" si="850"/>
        <v>0</v>
      </c>
      <c r="N1563" s="449">
        <f t="shared" si="850"/>
        <v>0</v>
      </c>
      <c r="O1563" s="328">
        <f t="shared" si="850"/>
        <v>0</v>
      </c>
      <c r="P1563" s="328">
        <f t="shared" si="850"/>
        <v>20.000000000010232</v>
      </c>
      <c r="Q1563" s="328">
        <f t="shared" si="850"/>
        <v>0</v>
      </c>
      <c r="R1563" s="328">
        <f t="shared" si="850"/>
        <v>0</v>
      </c>
      <c r="S1563" s="328">
        <f t="shared" si="850"/>
        <v>0</v>
      </c>
      <c r="T1563" s="328">
        <f t="shared" si="850"/>
        <v>19.99999999998181</v>
      </c>
      <c r="U1563" s="328">
        <f t="shared" si="850"/>
        <v>0</v>
      </c>
      <c r="V1563" s="485">
        <f t="shared" si="850"/>
        <v>0</v>
      </c>
      <c r="W1563" s="328">
        <f t="shared" si="850"/>
        <v>0</v>
      </c>
      <c r="X1563" s="328">
        <f t="shared" si="850"/>
        <v>0</v>
      </c>
      <c r="Y1563" s="449">
        <f t="shared" si="850"/>
        <v>0</v>
      </c>
      <c r="Z1563" s="328">
        <f t="shared" si="850"/>
        <v>0</v>
      </c>
      <c r="AA1563" s="328">
        <f t="shared" si="850"/>
        <v>0</v>
      </c>
      <c r="AB1563" s="329">
        <f t="shared" si="850"/>
        <v>20.000000000010232</v>
      </c>
      <c r="AC1563" s="109">
        <f>SUM(E1563:AB1563)</f>
        <v>120.00000000000455</v>
      </c>
      <c r="AD1563" s="73"/>
      <c r="AE1563" s="158"/>
      <c r="AF1563" s="74"/>
      <c r="AJ1563" s="15"/>
      <c r="AK1563" s="15"/>
      <c r="AL1563" s="15"/>
      <c r="AM1563" s="15"/>
    </row>
    <row r="1564" spans="1:39">
      <c r="A1564" s="3251"/>
      <c r="B1564" s="3260"/>
      <c r="C1564" s="125" t="s">
        <v>19</v>
      </c>
      <c r="D1564" s="110" t="s">
        <v>62</v>
      </c>
      <c r="E1564" s="1724">
        <v>0</v>
      </c>
      <c r="F1564" s="1707">
        <v>0</v>
      </c>
      <c r="G1564" s="1707">
        <v>0</v>
      </c>
      <c r="H1564" s="454">
        <v>0</v>
      </c>
      <c r="I1564" s="1707">
        <v>0</v>
      </c>
      <c r="J1564" s="1707">
        <v>0</v>
      </c>
      <c r="K1564" s="1707">
        <v>0</v>
      </c>
      <c r="L1564" s="1707">
        <v>0</v>
      </c>
      <c r="M1564" s="1707">
        <v>0</v>
      </c>
      <c r="N1564" s="454">
        <v>0</v>
      </c>
      <c r="O1564" s="1707">
        <v>0</v>
      </c>
      <c r="P1564" s="1707">
        <v>0</v>
      </c>
      <c r="Q1564" s="1707">
        <v>0</v>
      </c>
      <c r="R1564" s="1707">
        <v>0</v>
      </c>
      <c r="S1564" s="1707">
        <v>0</v>
      </c>
      <c r="T1564" s="1707">
        <v>0</v>
      </c>
      <c r="U1564" s="1707">
        <v>0</v>
      </c>
      <c r="V1564" s="490">
        <v>0</v>
      </c>
      <c r="W1564" s="1707">
        <v>0</v>
      </c>
      <c r="X1564" s="1707">
        <v>0</v>
      </c>
      <c r="Y1564" s="454">
        <v>0</v>
      </c>
      <c r="Z1564" s="1707">
        <v>0</v>
      </c>
      <c r="AA1564" s="1707">
        <v>0</v>
      </c>
      <c r="AB1564" s="1708">
        <v>0</v>
      </c>
      <c r="AC1564" s="109">
        <f>AVERAGE(E1564:AB1564)</f>
        <v>0</v>
      </c>
      <c r="AD1564" s="76"/>
      <c r="AE1564" s="76"/>
      <c r="AF1564" s="77"/>
      <c r="AJ1564" s="15"/>
      <c r="AK1564" s="15"/>
      <c r="AL1564" s="15"/>
      <c r="AM1564" s="15"/>
    </row>
    <row r="1565" spans="1:39" ht="16.5" thickBot="1">
      <c r="A1565" s="3251"/>
      <c r="B1565" s="3260"/>
      <c r="C1565" s="125" t="s">
        <v>21</v>
      </c>
      <c r="D1565" s="110"/>
      <c r="E1565" s="619" t="e">
        <f>E1563/E1562</f>
        <v>#DIV/0!</v>
      </c>
      <c r="F1565" s="334">
        <f>F1563/F1562</f>
        <v>0.99999999999857891</v>
      </c>
      <c r="G1565" s="334" t="e">
        <f t="shared" ref="G1565:AB1565" si="851">G1563/G1562</f>
        <v>#DIV/0!</v>
      </c>
      <c r="H1565" s="451" t="e">
        <f t="shared" si="851"/>
        <v>#DIV/0!</v>
      </c>
      <c r="I1565" s="334" t="e">
        <f t="shared" si="851"/>
        <v>#DIV/0!</v>
      </c>
      <c r="J1565" s="334" t="e">
        <f t="shared" si="851"/>
        <v>#DIV/0!</v>
      </c>
      <c r="K1565" s="334" t="e">
        <f t="shared" si="851"/>
        <v>#DIV/0!</v>
      </c>
      <c r="L1565" s="334" t="e">
        <f t="shared" si="851"/>
        <v>#DIV/0!</v>
      </c>
      <c r="M1565" s="334" t="e">
        <f t="shared" si="851"/>
        <v>#DIV/0!</v>
      </c>
      <c r="N1565" s="451">
        <f t="shared" si="851"/>
        <v>0</v>
      </c>
      <c r="O1565" s="334" t="e">
        <f t="shared" si="851"/>
        <v>#DIV/0!</v>
      </c>
      <c r="P1565" s="334" t="e">
        <f t="shared" si="851"/>
        <v>#DIV/0!</v>
      </c>
      <c r="Q1565" s="334" t="e">
        <f t="shared" si="851"/>
        <v>#DIV/0!</v>
      </c>
      <c r="R1565" s="334" t="e">
        <f t="shared" si="851"/>
        <v>#DIV/0!</v>
      </c>
      <c r="S1565" s="334" t="e">
        <f t="shared" si="851"/>
        <v>#DIV/0!</v>
      </c>
      <c r="T1565" s="334" t="e">
        <f t="shared" si="851"/>
        <v>#DIV/0!</v>
      </c>
      <c r="U1565" s="334" t="e">
        <f t="shared" si="851"/>
        <v>#DIV/0!</v>
      </c>
      <c r="V1565" s="487" t="e">
        <f t="shared" si="851"/>
        <v>#DIV/0!</v>
      </c>
      <c r="W1565" s="334" t="e">
        <f t="shared" si="851"/>
        <v>#DIV/0!</v>
      </c>
      <c r="X1565" s="334" t="e">
        <f t="shared" si="851"/>
        <v>#DIV/0!</v>
      </c>
      <c r="Y1565" s="451">
        <f t="shared" si="851"/>
        <v>0</v>
      </c>
      <c r="Z1565" s="334" t="e">
        <f t="shared" si="851"/>
        <v>#DIV/0!</v>
      </c>
      <c r="AA1565" s="334" t="e">
        <f t="shared" si="851"/>
        <v>#DIV/0!</v>
      </c>
      <c r="AB1565" s="335" t="e">
        <f t="shared" si="851"/>
        <v>#DIV/0!</v>
      </c>
      <c r="AC1565" s="110"/>
      <c r="AD1565" s="73"/>
      <c r="AE1565" s="158"/>
      <c r="AF1565" s="74"/>
      <c r="AJ1565" s="15"/>
      <c r="AK1565" s="15"/>
      <c r="AL1565" s="15"/>
      <c r="AM1565" s="15"/>
    </row>
    <row r="1566" spans="1:39" hidden="1">
      <c r="A1566" s="1804"/>
      <c r="B1566" s="1794"/>
      <c r="C1566" s="126" t="s">
        <v>130</v>
      </c>
      <c r="D1566" s="110">
        <v>190.57</v>
      </c>
      <c r="E1566" s="73">
        <v>190.57</v>
      </c>
      <c r="F1566" s="158">
        <v>190.58</v>
      </c>
      <c r="G1566" s="158">
        <v>190.58</v>
      </c>
      <c r="H1566" s="451">
        <v>190.58</v>
      </c>
      <c r="I1566" s="158">
        <v>190.58</v>
      </c>
      <c r="J1566" s="158">
        <v>190.58</v>
      </c>
      <c r="K1566" s="158">
        <v>190.58</v>
      </c>
      <c r="L1566" s="158">
        <v>190.58</v>
      </c>
      <c r="M1566" s="158">
        <v>190.58</v>
      </c>
      <c r="N1566" s="451">
        <v>190.59</v>
      </c>
      <c r="O1566" s="158">
        <v>190.59</v>
      </c>
      <c r="P1566" s="158">
        <v>190.59</v>
      </c>
      <c r="Q1566" s="158">
        <v>190.59</v>
      </c>
      <c r="R1566" s="158">
        <v>190.59</v>
      </c>
      <c r="S1566" s="158">
        <v>190.59</v>
      </c>
      <c r="T1566" s="158">
        <v>190.59</v>
      </c>
      <c r="U1566" s="158">
        <v>190.59</v>
      </c>
      <c r="V1566" s="482">
        <v>190.59</v>
      </c>
      <c r="W1566" s="158">
        <v>190.59</v>
      </c>
      <c r="X1566" s="158">
        <v>190.59</v>
      </c>
      <c r="Y1566" s="451">
        <v>190.6</v>
      </c>
      <c r="Z1566" s="158">
        <v>190.6</v>
      </c>
      <c r="AA1566" s="158">
        <v>190.6</v>
      </c>
      <c r="AB1566" s="74">
        <v>190.6</v>
      </c>
      <c r="AC1566" s="110"/>
      <c r="AD1566" s="73"/>
      <c r="AE1566" s="158"/>
      <c r="AF1566" s="74"/>
      <c r="AJ1566" s="15"/>
      <c r="AK1566" s="15"/>
      <c r="AL1566" s="15"/>
      <c r="AM1566" s="15"/>
    </row>
    <row r="1567" spans="1:39" s="184" customFormat="1" hidden="1">
      <c r="A1567" s="1804"/>
      <c r="B1567" s="1794"/>
      <c r="C1567" s="126" t="s">
        <v>131</v>
      </c>
      <c r="D1567" s="110">
        <v>67.69</v>
      </c>
      <c r="E1567" s="73">
        <v>67.69</v>
      </c>
      <c r="F1567" s="158">
        <v>67.7</v>
      </c>
      <c r="G1567" s="158">
        <v>67.709999999999994</v>
      </c>
      <c r="H1567" s="446">
        <v>67.709999999999994</v>
      </c>
      <c r="I1567" s="158">
        <v>67.709999999999994</v>
      </c>
      <c r="J1567" s="158">
        <v>67.72</v>
      </c>
      <c r="K1567" s="158">
        <v>67.72</v>
      </c>
      <c r="L1567" s="158">
        <v>67.72</v>
      </c>
      <c r="M1567" s="158">
        <v>67.72</v>
      </c>
      <c r="N1567" s="446">
        <v>67.72</v>
      </c>
      <c r="O1567" s="158">
        <v>67.72</v>
      </c>
      <c r="P1567" s="158">
        <v>67.73</v>
      </c>
      <c r="Q1567" s="158">
        <v>67.73</v>
      </c>
      <c r="R1567" s="158">
        <v>67.73</v>
      </c>
      <c r="S1567" s="158">
        <v>67.73</v>
      </c>
      <c r="T1567" s="158">
        <v>67.739999999999995</v>
      </c>
      <c r="U1567" s="158">
        <v>67.739999999999995</v>
      </c>
      <c r="V1567" s="482">
        <v>67.739999999999995</v>
      </c>
      <c r="W1567" s="158">
        <v>67.739999999999995</v>
      </c>
      <c r="X1567" s="158">
        <v>67.739999999999995</v>
      </c>
      <c r="Y1567" s="446">
        <v>67.739999999999995</v>
      </c>
      <c r="Z1567" s="158">
        <v>67.739999999999995</v>
      </c>
      <c r="AA1567" s="158">
        <v>67.739999999999995</v>
      </c>
      <c r="AB1567" s="74">
        <v>67.75</v>
      </c>
      <c r="AC1567" s="110"/>
      <c r="AD1567" s="73"/>
      <c r="AE1567" s="158"/>
      <c r="AF1567" s="74"/>
      <c r="AH1567" s="943"/>
      <c r="AI1567" s="944"/>
      <c r="AJ1567" s="945"/>
      <c r="AK1567" s="945"/>
      <c r="AL1567" s="354"/>
      <c r="AM1567" s="946"/>
    </row>
    <row r="1568" spans="1:39" ht="16.5" hidden="1" thickBot="1">
      <c r="A1568" s="3222" t="s">
        <v>49</v>
      </c>
      <c r="B1568" s="3223"/>
      <c r="C1568" s="3224"/>
      <c r="D1568" s="116"/>
      <c r="E1568" s="573">
        <f>SQRT(E1562*E1562+E1563*E1563)/E1540/1.73</f>
        <v>0</v>
      </c>
      <c r="F1568" s="182">
        <f t="shared" ref="F1568:AB1568" si="852">SQRT(F1562*F1562+F1563*F1563)/F1540/1.73</f>
        <v>1.5555936953793781</v>
      </c>
      <c r="G1568" s="182">
        <f t="shared" si="852"/>
        <v>1.1010184420579032</v>
      </c>
      <c r="H1568" s="453">
        <f t="shared" si="852"/>
        <v>0</v>
      </c>
      <c r="I1568" s="182">
        <f t="shared" si="852"/>
        <v>0</v>
      </c>
      <c r="J1568" s="182">
        <f t="shared" si="852"/>
        <v>1.1041732226957413</v>
      </c>
      <c r="K1568" s="182">
        <f t="shared" si="852"/>
        <v>0</v>
      </c>
      <c r="L1568" s="182">
        <f t="shared" si="852"/>
        <v>0</v>
      </c>
      <c r="M1568" s="182">
        <f t="shared" si="852"/>
        <v>0</v>
      </c>
      <c r="N1568" s="453">
        <f t="shared" si="852"/>
        <v>1.1084078275750704</v>
      </c>
      <c r="O1568" s="182">
        <f t="shared" si="852"/>
        <v>0</v>
      </c>
      <c r="P1568" s="182">
        <f t="shared" si="852"/>
        <v>1.1031196222924056</v>
      </c>
      <c r="Q1568" s="182">
        <f t="shared" si="852"/>
        <v>0</v>
      </c>
      <c r="R1568" s="182">
        <f t="shared" si="852"/>
        <v>0</v>
      </c>
      <c r="S1568" s="182">
        <f t="shared" si="852"/>
        <v>0</v>
      </c>
      <c r="T1568" s="182">
        <f t="shared" si="852"/>
        <v>1.0906314756233946</v>
      </c>
      <c r="U1568" s="182">
        <f t="shared" si="852"/>
        <v>0</v>
      </c>
      <c r="V1568" s="489">
        <f t="shared" si="852"/>
        <v>0</v>
      </c>
      <c r="W1568" s="182">
        <f t="shared" si="852"/>
        <v>0</v>
      </c>
      <c r="X1568" s="182">
        <f t="shared" si="852"/>
        <v>0</v>
      </c>
      <c r="Y1568" s="453">
        <f t="shared" si="852"/>
        <v>1.0896035477481605</v>
      </c>
      <c r="Z1568" s="182">
        <f t="shared" si="852"/>
        <v>0</v>
      </c>
      <c r="AA1568" s="182">
        <f t="shared" si="852"/>
        <v>0</v>
      </c>
      <c r="AB1568" s="183">
        <f t="shared" si="852"/>
        <v>1.094762655456857</v>
      </c>
      <c r="AC1568" s="111">
        <f>AVERAGE(E1568:AB1568)</f>
        <v>0.38530460370120451</v>
      </c>
      <c r="AD1568" s="78" t="e">
        <f>(AC1564-AC1568)/AC1564</f>
        <v>#DIV/0!</v>
      </c>
      <c r="AE1568" s="79"/>
      <c r="AF1568" s="80"/>
      <c r="AJ1568" s="14"/>
      <c r="AK1568" s="14"/>
      <c r="AL1568" s="15"/>
      <c r="AM1568" s="14"/>
    </row>
    <row r="1569" spans="1:39">
      <c r="A1569" s="3250" t="s">
        <v>36</v>
      </c>
      <c r="B1569" s="3259" t="s">
        <v>272</v>
      </c>
      <c r="C1569" s="123" t="s">
        <v>16</v>
      </c>
      <c r="D1569" s="115" t="s">
        <v>129</v>
      </c>
      <c r="E1569" s="70">
        <f t="shared" ref="E1569:AB1569" si="853">(E1573-D1573)*$AE1569*$AF1569</f>
        <v>18.000000000029104</v>
      </c>
      <c r="F1569" s="71">
        <f t="shared" si="853"/>
        <v>38.000000000010914</v>
      </c>
      <c r="G1569" s="71">
        <f t="shared" si="853"/>
        <v>36.000000000058208</v>
      </c>
      <c r="H1569" s="448">
        <f t="shared" si="853"/>
        <v>38.000000000010914</v>
      </c>
      <c r="I1569" s="71">
        <f t="shared" si="853"/>
        <v>36.000000000058208</v>
      </c>
      <c r="J1569" s="71">
        <f t="shared" si="853"/>
        <v>55.999999999812644</v>
      </c>
      <c r="K1569" s="71">
        <f t="shared" si="853"/>
        <v>94.000000000050932</v>
      </c>
      <c r="L1569" s="71">
        <f t="shared" si="853"/>
        <v>56.000000000040018</v>
      </c>
      <c r="M1569" s="71">
        <f t="shared" si="853"/>
        <v>54.000000000087311</v>
      </c>
      <c r="N1569" s="448">
        <f t="shared" si="853"/>
        <v>55.999999999812644</v>
      </c>
      <c r="O1569" s="71">
        <f t="shared" si="853"/>
        <v>94.000000000050932</v>
      </c>
      <c r="P1569" s="71">
        <f t="shared" si="853"/>
        <v>54.000000000087311</v>
      </c>
      <c r="Q1569" s="71">
        <f t="shared" si="853"/>
        <v>38.000000000010914</v>
      </c>
      <c r="R1569" s="71">
        <f t="shared" si="853"/>
        <v>56.000000000040018</v>
      </c>
      <c r="S1569" s="71">
        <f t="shared" si="853"/>
        <v>55.999999999812644</v>
      </c>
      <c r="T1569" s="71">
        <f t="shared" si="853"/>
        <v>54.000000000087311</v>
      </c>
      <c r="U1569" s="71">
        <f t="shared" si="853"/>
        <v>94.000000000050932</v>
      </c>
      <c r="V1569" s="484">
        <f t="shared" si="853"/>
        <v>109.99999999989996</v>
      </c>
      <c r="W1569" s="71">
        <f t="shared" si="853"/>
        <v>56.000000000040018</v>
      </c>
      <c r="X1569" s="71">
        <f t="shared" si="853"/>
        <v>38.000000000010914</v>
      </c>
      <c r="Y1569" s="448">
        <f t="shared" si="853"/>
        <v>36.000000000058208</v>
      </c>
      <c r="Z1569" s="71">
        <f t="shared" si="853"/>
        <v>38.000000000010914</v>
      </c>
      <c r="AA1569" s="71">
        <f t="shared" si="853"/>
        <v>35.999999999830834</v>
      </c>
      <c r="AB1569" s="72">
        <f t="shared" si="853"/>
        <v>38.000000000010914</v>
      </c>
      <c r="AC1569" s="108">
        <f>SUM(E1569:AB1569)</f>
        <v>1279.9999999999727</v>
      </c>
      <c r="AD1569" s="70"/>
      <c r="AE1569" s="71">
        <v>100</v>
      </c>
      <c r="AF1569" s="72">
        <v>20</v>
      </c>
      <c r="AJ1569" s="542"/>
      <c r="AK1569" s="543"/>
      <c r="AL1569" s="542"/>
      <c r="AM1569" s="15"/>
    </row>
    <row r="1570" spans="1:39">
      <c r="A1570" s="3251"/>
      <c r="B1570" s="3260"/>
      <c r="C1570" s="125" t="s">
        <v>18</v>
      </c>
      <c r="D1570" s="110" t="s">
        <v>129</v>
      </c>
      <c r="E1570" s="430">
        <f t="shared" ref="E1570:AB1570" si="854">(E1574-D1574)*$AE1569*$AF1569</f>
        <v>14.000000000010004</v>
      </c>
      <c r="F1570" s="328">
        <f t="shared" si="854"/>
        <v>26.000000000010459</v>
      </c>
      <c r="G1570" s="328">
        <f t="shared" si="854"/>
        <v>25.999999999953616</v>
      </c>
      <c r="H1570" s="449">
        <f t="shared" si="854"/>
        <v>28.000000000020009</v>
      </c>
      <c r="I1570" s="328">
        <f t="shared" si="854"/>
        <v>26.000000000010459</v>
      </c>
      <c r="J1570" s="328">
        <f t="shared" si="854"/>
        <v>40.000000000020464</v>
      </c>
      <c r="K1570" s="328">
        <f t="shared" si="854"/>
        <v>65.999999999974079</v>
      </c>
      <c r="L1570" s="328">
        <f t="shared" si="854"/>
        <v>40.000000000020464</v>
      </c>
      <c r="M1570" s="328">
        <f t="shared" si="854"/>
        <v>39.99999999996362</v>
      </c>
      <c r="N1570" s="449">
        <f t="shared" si="854"/>
        <v>40.000000000020464</v>
      </c>
      <c r="O1570" s="328">
        <f t="shared" si="854"/>
        <v>67.999999999983629</v>
      </c>
      <c r="P1570" s="328">
        <f t="shared" si="854"/>
        <v>40.000000000020464</v>
      </c>
      <c r="Q1570" s="328">
        <f t="shared" si="854"/>
        <v>26.000000000010459</v>
      </c>
      <c r="R1570" s="328">
        <f t="shared" si="854"/>
        <v>39.99999999996362</v>
      </c>
      <c r="S1570" s="328">
        <f t="shared" si="854"/>
        <v>40.000000000020464</v>
      </c>
      <c r="T1570" s="328">
        <f t="shared" si="854"/>
        <v>40.000000000020464</v>
      </c>
      <c r="U1570" s="328">
        <f t="shared" si="854"/>
        <v>65.999999999974079</v>
      </c>
      <c r="V1570" s="485">
        <f t="shared" si="854"/>
        <v>79.999999999984084</v>
      </c>
      <c r="W1570" s="328">
        <f t="shared" si="854"/>
        <v>40.000000000020464</v>
      </c>
      <c r="X1570" s="328">
        <f t="shared" si="854"/>
        <v>28.000000000020009</v>
      </c>
      <c r="Y1570" s="449">
        <f t="shared" si="854"/>
        <v>25.999999999953616</v>
      </c>
      <c r="Z1570" s="328">
        <f t="shared" si="854"/>
        <v>26.000000000010459</v>
      </c>
      <c r="AA1570" s="328">
        <f t="shared" si="854"/>
        <v>28.000000000020009</v>
      </c>
      <c r="AB1570" s="329">
        <f t="shared" si="854"/>
        <v>26.000000000010459</v>
      </c>
      <c r="AC1570" s="109">
        <f>SUM(E1570:AB1570)</f>
        <v>920.00000000001592</v>
      </c>
      <c r="AD1570" s="73"/>
      <c r="AE1570" s="158"/>
      <c r="AF1570" s="74"/>
      <c r="AJ1570" s="15"/>
      <c r="AK1570" s="15"/>
      <c r="AL1570" s="15"/>
      <c r="AM1570" s="15"/>
    </row>
    <row r="1571" spans="1:39">
      <c r="A1571" s="3251"/>
      <c r="B1571" s="3260"/>
      <c r="C1571" s="125" t="s">
        <v>19</v>
      </c>
      <c r="D1571" s="110" t="s">
        <v>62</v>
      </c>
      <c r="E1571" s="1724">
        <v>1</v>
      </c>
      <c r="F1571" s="1707">
        <v>2</v>
      </c>
      <c r="G1571" s="1707">
        <v>2</v>
      </c>
      <c r="H1571" s="454">
        <v>2</v>
      </c>
      <c r="I1571" s="1707">
        <v>2</v>
      </c>
      <c r="J1571" s="1707">
        <v>3</v>
      </c>
      <c r="K1571" s="1707">
        <v>5</v>
      </c>
      <c r="L1571" s="1707">
        <v>3</v>
      </c>
      <c r="M1571" s="1707">
        <v>3</v>
      </c>
      <c r="N1571" s="454">
        <v>3</v>
      </c>
      <c r="O1571" s="1707">
        <v>5</v>
      </c>
      <c r="P1571" s="1707">
        <v>3</v>
      </c>
      <c r="Q1571" s="1707">
        <v>2</v>
      </c>
      <c r="R1571" s="1707">
        <v>3</v>
      </c>
      <c r="S1571" s="1707">
        <v>3</v>
      </c>
      <c r="T1571" s="1707">
        <v>3</v>
      </c>
      <c r="U1571" s="1707">
        <v>5</v>
      </c>
      <c r="V1571" s="490">
        <v>6</v>
      </c>
      <c r="W1571" s="1707">
        <v>3</v>
      </c>
      <c r="X1571" s="1707">
        <v>2</v>
      </c>
      <c r="Y1571" s="454">
        <v>2</v>
      </c>
      <c r="Z1571" s="1707">
        <v>2</v>
      </c>
      <c r="AA1571" s="1707">
        <v>2</v>
      </c>
      <c r="AB1571" s="1708">
        <v>2</v>
      </c>
      <c r="AC1571" s="109">
        <f>AVERAGE(E1571:AB1571)</f>
        <v>2.875</v>
      </c>
      <c r="AD1571" s="76"/>
      <c r="AE1571" s="76"/>
      <c r="AF1571" s="77"/>
      <c r="AJ1571" s="15"/>
      <c r="AK1571" s="15"/>
      <c r="AL1571" s="15"/>
      <c r="AM1571" s="15"/>
    </row>
    <row r="1572" spans="1:39" ht="16.5" thickBot="1">
      <c r="A1572" s="3251"/>
      <c r="B1572" s="3260"/>
      <c r="C1572" s="125" t="s">
        <v>21</v>
      </c>
      <c r="D1572" s="116"/>
      <c r="E1572" s="619">
        <f t="shared" ref="E1572:AB1572" si="855">E1570/E1569</f>
        <v>0.77777777777707602</v>
      </c>
      <c r="F1572" s="334">
        <f t="shared" si="855"/>
        <v>0.68421052631586821</v>
      </c>
      <c r="G1572" s="334">
        <f t="shared" si="855"/>
        <v>0.72222222221976606</v>
      </c>
      <c r="H1572" s="451">
        <f t="shared" si="855"/>
        <v>0.73684210526347282</v>
      </c>
      <c r="I1572" s="334">
        <f t="shared" si="855"/>
        <v>0.72222222222134502</v>
      </c>
      <c r="J1572" s="334">
        <f t="shared" si="855"/>
        <v>0.71428571428846943</v>
      </c>
      <c r="K1572" s="334">
        <f t="shared" si="855"/>
        <v>0.70212765957381196</v>
      </c>
      <c r="L1572" s="334">
        <f t="shared" si="855"/>
        <v>0.71428571428556931</v>
      </c>
      <c r="M1572" s="334">
        <f t="shared" si="855"/>
        <v>0.74074074073886931</v>
      </c>
      <c r="N1572" s="451">
        <f t="shared" si="855"/>
        <v>0.71428571428846943</v>
      </c>
      <c r="O1572" s="334">
        <f t="shared" si="855"/>
        <v>0.72340425531858277</v>
      </c>
      <c r="P1572" s="334">
        <f t="shared" si="855"/>
        <v>0.74074074073992202</v>
      </c>
      <c r="Q1572" s="334">
        <f t="shared" si="855"/>
        <v>0.68421052631586821</v>
      </c>
      <c r="R1572" s="334">
        <f t="shared" si="855"/>
        <v>0.71428571428455423</v>
      </c>
      <c r="S1572" s="334">
        <f t="shared" si="855"/>
        <v>0.71428571428846943</v>
      </c>
      <c r="T1572" s="334">
        <f t="shared" si="855"/>
        <v>0.74074074073992202</v>
      </c>
      <c r="U1572" s="334">
        <f t="shared" si="855"/>
        <v>0.70212765957381196</v>
      </c>
      <c r="V1572" s="487">
        <f t="shared" si="855"/>
        <v>0.72727272727324399</v>
      </c>
      <c r="W1572" s="334">
        <f t="shared" si="855"/>
        <v>0.71428571428556931</v>
      </c>
      <c r="X1572" s="334">
        <f t="shared" si="855"/>
        <v>0.73684210526347282</v>
      </c>
      <c r="Y1572" s="451">
        <f t="shared" si="855"/>
        <v>0.72222222221976606</v>
      </c>
      <c r="Z1572" s="334">
        <f t="shared" si="855"/>
        <v>0.68421052631586821</v>
      </c>
      <c r="AA1572" s="334">
        <f t="shared" si="855"/>
        <v>0.77777777778198842</v>
      </c>
      <c r="AB1572" s="335">
        <f t="shared" si="855"/>
        <v>0.68421052631586821</v>
      </c>
      <c r="AC1572" s="110"/>
      <c r="AD1572" s="73"/>
      <c r="AE1572" s="158"/>
      <c r="AF1572" s="74"/>
      <c r="AJ1572" s="15"/>
      <c r="AK1572" s="15"/>
      <c r="AL1572" s="15"/>
      <c r="AM1572" s="15"/>
    </row>
    <row r="1573" spans="1:39" hidden="1">
      <c r="A1573" s="1804"/>
      <c r="B1573" s="1794"/>
      <c r="C1573" s="126" t="s">
        <v>130</v>
      </c>
      <c r="D1573" s="124">
        <v>659.16</v>
      </c>
      <c r="E1573" s="73">
        <v>659.16899999999998</v>
      </c>
      <c r="F1573" s="158">
        <v>659.18799999999999</v>
      </c>
      <c r="G1573" s="158">
        <v>659.20600000000002</v>
      </c>
      <c r="H1573" s="451">
        <v>659.22500000000002</v>
      </c>
      <c r="I1573" s="158">
        <v>659.24300000000005</v>
      </c>
      <c r="J1573" s="158">
        <v>659.27099999999996</v>
      </c>
      <c r="K1573" s="158">
        <v>659.31799999999998</v>
      </c>
      <c r="L1573" s="158">
        <v>659.346</v>
      </c>
      <c r="M1573" s="158">
        <v>659.37300000000005</v>
      </c>
      <c r="N1573" s="451">
        <v>659.40099999999995</v>
      </c>
      <c r="O1573" s="158">
        <v>659.44799999999998</v>
      </c>
      <c r="P1573" s="158">
        <v>659.47500000000002</v>
      </c>
      <c r="Q1573" s="158">
        <v>659.49400000000003</v>
      </c>
      <c r="R1573" s="158">
        <v>659.52200000000005</v>
      </c>
      <c r="S1573" s="158">
        <v>659.55</v>
      </c>
      <c r="T1573" s="158">
        <v>659.577</v>
      </c>
      <c r="U1573" s="158">
        <v>659.62400000000002</v>
      </c>
      <c r="V1573" s="482">
        <v>659.67899999999997</v>
      </c>
      <c r="W1573" s="158">
        <v>659.70699999999999</v>
      </c>
      <c r="X1573" s="158">
        <v>659.726</v>
      </c>
      <c r="Y1573" s="451">
        <v>659.74400000000003</v>
      </c>
      <c r="Z1573" s="158">
        <v>659.76300000000003</v>
      </c>
      <c r="AA1573" s="158">
        <v>659.78099999999995</v>
      </c>
      <c r="AB1573" s="74">
        <v>659.8</v>
      </c>
      <c r="AC1573" s="110"/>
      <c r="AD1573" s="73"/>
      <c r="AE1573" s="158"/>
      <c r="AF1573" s="74"/>
      <c r="AJ1573" s="15"/>
      <c r="AK1573" s="15"/>
      <c r="AL1573" s="15"/>
      <c r="AM1573" s="15"/>
    </row>
    <row r="1574" spans="1:39" s="184" customFormat="1" hidden="1">
      <c r="A1574" s="1804"/>
      <c r="B1574" s="1794"/>
      <c r="C1574" s="126" t="s">
        <v>131</v>
      </c>
      <c r="D1574" s="110">
        <v>251.25</v>
      </c>
      <c r="E1574" s="73">
        <v>251.25700000000001</v>
      </c>
      <c r="F1574" s="158">
        <v>251.27</v>
      </c>
      <c r="G1574" s="158">
        <v>251.28299999999999</v>
      </c>
      <c r="H1574" s="446">
        <v>251.297</v>
      </c>
      <c r="I1574" s="158">
        <v>251.31</v>
      </c>
      <c r="J1574" s="158">
        <v>251.33</v>
      </c>
      <c r="K1574" s="158">
        <v>251.363</v>
      </c>
      <c r="L1574" s="158">
        <v>251.38300000000001</v>
      </c>
      <c r="M1574" s="158">
        <v>251.40299999999999</v>
      </c>
      <c r="N1574" s="446">
        <v>251.423</v>
      </c>
      <c r="O1574" s="158">
        <v>251.45699999999999</v>
      </c>
      <c r="P1574" s="158">
        <v>251.477</v>
      </c>
      <c r="Q1574" s="158">
        <v>251.49</v>
      </c>
      <c r="R1574" s="158">
        <v>251.51</v>
      </c>
      <c r="S1574" s="158">
        <v>251.53</v>
      </c>
      <c r="T1574" s="158">
        <v>251.55</v>
      </c>
      <c r="U1574" s="158">
        <v>251.583</v>
      </c>
      <c r="V1574" s="482">
        <v>251.62299999999999</v>
      </c>
      <c r="W1574" s="158">
        <v>251.643</v>
      </c>
      <c r="X1574" s="158">
        <v>251.65700000000001</v>
      </c>
      <c r="Y1574" s="446">
        <v>251.67</v>
      </c>
      <c r="Z1574" s="158">
        <v>251.68299999999999</v>
      </c>
      <c r="AA1574" s="158">
        <v>251.697</v>
      </c>
      <c r="AB1574" s="74">
        <v>251.71</v>
      </c>
      <c r="AC1574" s="110"/>
      <c r="AD1574" s="73"/>
      <c r="AE1574" s="158"/>
      <c r="AF1574" s="74"/>
      <c r="AH1574" s="943"/>
      <c r="AI1574" s="944"/>
      <c r="AJ1574" s="945"/>
      <c r="AK1574" s="945"/>
      <c r="AL1574" s="354"/>
      <c r="AM1574" s="946"/>
    </row>
    <row r="1575" spans="1:39" s="184" customFormat="1" ht="16.5" hidden="1" thickBot="1">
      <c r="A1575" s="3222" t="s">
        <v>49</v>
      </c>
      <c r="B1575" s="3223"/>
      <c r="C1575" s="3224"/>
      <c r="D1575" s="116"/>
      <c r="E1575" s="573">
        <f>SQRT(E1569*E1569+E1570*E1570)/E1539/1.73</f>
        <v>1.2637793659913807</v>
      </c>
      <c r="F1575" s="182">
        <f>SQRT(F1569*F1569+F1570*F1570)/F1539/1.73</f>
        <v>2.5419976554482813</v>
      </c>
      <c r="G1575" s="182">
        <f t="shared" ref="G1575:AB1575" si="856">SQRT(G1569*G1569+G1570*G1570)/G1539/1.73</f>
        <v>2.4493230498151761</v>
      </c>
      <c r="H1575" s="453">
        <f t="shared" si="856"/>
        <v>2.6009739462766324</v>
      </c>
      <c r="I1575" s="182">
        <f t="shared" si="856"/>
        <v>2.4540062678854948</v>
      </c>
      <c r="J1575" s="182">
        <f t="shared" si="856"/>
        <v>3.8103006520165028</v>
      </c>
      <c r="K1575" s="182">
        <f t="shared" si="856"/>
        <v>6.4145894905429408</v>
      </c>
      <c r="L1575" s="182">
        <f t="shared" si="856"/>
        <v>3.8546064735619416</v>
      </c>
      <c r="M1575" s="182">
        <f t="shared" si="856"/>
        <v>3.7971279341444055</v>
      </c>
      <c r="N1575" s="453">
        <f t="shared" si="856"/>
        <v>3.8286370362899218</v>
      </c>
      <c r="O1575" s="182">
        <f t="shared" si="856"/>
        <v>6.4606925333409659</v>
      </c>
      <c r="P1575" s="182">
        <f t="shared" si="856"/>
        <v>3.717188398690606</v>
      </c>
      <c r="Q1575" s="182">
        <f t="shared" si="856"/>
        <v>2.5541953409350771</v>
      </c>
      <c r="R1575" s="182">
        <f t="shared" si="856"/>
        <v>3.8139538645388438</v>
      </c>
      <c r="S1575" s="182">
        <f t="shared" si="856"/>
        <v>3.7741497919404448</v>
      </c>
      <c r="T1575" s="182">
        <f t="shared" si="856"/>
        <v>3.6784676862042454</v>
      </c>
      <c r="U1575" s="182">
        <f t="shared" si="856"/>
        <v>6.2751418929224432</v>
      </c>
      <c r="V1575" s="489">
        <f t="shared" si="856"/>
        <v>7.4522480391893353</v>
      </c>
      <c r="W1575" s="182">
        <f t="shared" si="856"/>
        <v>3.7670017809809879</v>
      </c>
      <c r="X1575" s="182">
        <f t="shared" si="856"/>
        <v>2.5812882399661188</v>
      </c>
      <c r="Y1575" s="453">
        <f t="shared" si="856"/>
        <v>2.4238815450484461</v>
      </c>
      <c r="Z1575" s="182">
        <f t="shared" si="856"/>
        <v>2.5013830312540888</v>
      </c>
      <c r="AA1575" s="182">
        <f t="shared" si="856"/>
        <v>2.5083194647456191</v>
      </c>
      <c r="AB1575" s="183">
        <f t="shared" si="856"/>
        <v>2.5251153180781318</v>
      </c>
      <c r="AC1575" s="111">
        <f>AVERAGE(E1575:AB1575)</f>
        <v>3.6270153666586684</v>
      </c>
      <c r="AD1575" s="78">
        <f>(AC1571-AC1575)/AC1571</f>
        <v>-0.26157056231605857</v>
      </c>
      <c r="AE1575" s="79"/>
      <c r="AF1575" s="80"/>
      <c r="AH1575" s="943"/>
      <c r="AI1575" s="944"/>
      <c r="AJ1575" s="945"/>
      <c r="AK1575" s="945"/>
      <c r="AL1575" s="354"/>
      <c r="AM1575" s="946"/>
    </row>
    <row r="1576" spans="1:39" s="184" customFormat="1">
      <c r="A1576" s="3250" t="s">
        <v>273</v>
      </c>
      <c r="B1576" s="3259" t="s">
        <v>274</v>
      </c>
      <c r="C1576" s="123" t="s">
        <v>16</v>
      </c>
      <c r="D1576" s="124" t="s">
        <v>129</v>
      </c>
      <c r="E1576" s="70">
        <f t="shared" ref="E1576:AB1576" si="857">(E1580-D1580)*$AE1576*$AF1576</f>
        <v>0</v>
      </c>
      <c r="F1576" s="71">
        <f t="shared" si="857"/>
        <v>0</v>
      </c>
      <c r="G1576" s="71">
        <f t="shared" si="857"/>
        <v>0</v>
      </c>
      <c r="H1576" s="448">
        <f t="shared" si="857"/>
        <v>0</v>
      </c>
      <c r="I1576" s="71">
        <f t="shared" si="857"/>
        <v>0</v>
      </c>
      <c r="J1576" s="71">
        <f t="shared" si="857"/>
        <v>0</v>
      </c>
      <c r="K1576" s="71">
        <f t="shared" si="857"/>
        <v>0</v>
      </c>
      <c r="L1576" s="71">
        <f t="shared" si="857"/>
        <v>0</v>
      </c>
      <c r="M1576" s="71">
        <f t="shared" si="857"/>
        <v>0</v>
      </c>
      <c r="N1576" s="448">
        <f t="shared" si="857"/>
        <v>0</v>
      </c>
      <c r="O1576" s="71">
        <f t="shared" si="857"/>
        <v>0</v>
      </c>
      <c r="P1576" s="71">
        <f t="shared" si="857"/>
        <v>0</v>
      </c>
      <c r="Q1576" s="71">
        <f t="shared" si="857"/>
        <v>0</v>
      </c>
      <c r="R1576" s="71">
        <f t="shared" si="857"/>
        <v>0</v>
      </c>
      <c r="S1576" s="71">
        <f t="shared" si="857"/>
        <v>0</v>
      </c>
      <c r="T1576" s="71">
        <f t="shared" si="857"/>
        <v>0</v>
      </c>
      <c r="U1576" s="71">
        <f t="shared" si="857"/>
        <v>0</v>
      </c>
      <c r="V1576" s="484">
        <f t="shared" si="857"/>
        <v>0</v>
      </c>
      <c r="W1576" s="71">
        <f t="shared" si="857"/>
        <v>0</v>
      </c>
      <c r="X1576" s="71">
        <f t="shared" si="857"/>
        <v>0</v>
      </c>
      <c r="Y1576" s="448">
        <f t="shared" si="857"/>
        <v>0</v>
      </c>
      <c r="Z1576" s="71">
        <f t="shared" si="857"/>
        <v>0</v>
      </c>
      <c r="AA1576" s="71">
        <f t="shared" si="857"/>
        <v>0</v>
      </c>
      <c r="AB1576" s="72">
        <f t="shared" si="857"/>
        <v>0</v>
      </c>
      <c r="AC1576" s="108">
        <f>SUM(E1576:AB1576)</f>
        <v>0</v>
      </c>
      <c r="AD1576" s="70"/>
      <c r="AE1576" s="71">
        <v>100</v>
      </c>
      <c r="AF1576" s="72">
        <v>20</v>
      </c>
      <c r="AH1576" s="943"/>
      <c r="AI1576" s="944"/>
      <c r="AJ1576" s="945"/>
      <c r="AK1576" s="945"/>
      <c r="AL1576" s="354"/>
      <c r="AM1576" s="946"/>
    </row>
    <row r="1577" spans="1:39" s="184" customFormat="1">
      <c r="A1577" s="3251"/>
      <c r="B1577" s="3260"/>
      <c r="C1577" s="125" t="s">
        <v>18</v>
      </c>
      <c r="D1577" s="110" t="s">
        <v>129</v>
      </c>
      <c r="E1577" s="430">
        <f t="shared" ref="E1577:AB1577" si="858">(E1581-D1581)*$AE1576*$AF1576</f>
        <v>0</v>
      </c>
      <c r="F1577" s="328">
        <f t="shared" si="858"/>
        <v>0</v>
      </c>
      <c r="G1577" s="328">
        <f t="shared" si="858"/>
        <v>0</v>
      </c>
      <c r="H1577" s="449">
        <f t="shared" si="858"/>
        <v>0</v>
      </c>
      <c r="I1577" s="328">
        <f t="shared" si="858"/>
        <v>0</v>
      </c>
      <c r="J1577" s="328">
        <f t="shared" si="858"/>
        <v>0</v>
      </c>
      <c r="K1577" s="328">
        <f t="shared" si="858"/>
        <v>0</v>
      </c>
      <c r="L1577" s="328">
        <f t="shared" si="858"/>
        <v>0</v>
      </c>
      <c r="M1577" s="328">
        <f t="shared" si="858"/>
        <v>0</v>
      </c>
      <c r="N1577" s="449">
        <f t="shared" si="858"/>
        <v>0</v>
      </c>
      <c r="O1577" s="328">
        <f t="shared" si="858"/>
        <v>0</v>
      </c>
      <c r="P1577" s="328">
        <f t="shared" si="858"/>
        <v>0</v>
      </c>
      <c r="Q1577" s="328">
        <f t="shared" si="858"/>
        <v>0</v>
      </c>
      <c r="R1577" s="328">
        <f t="shared" si="858"/>
        <v>0</v>
      </c>
      <c r="S1577" s="328">
        <f t="shared" si="858"/>
        <v>0</v>
      </c>
      <c r="T1577" s="328">
        <f t="shared" si="858"/>
        <v>0</v>
      </c>
      <c r="U1577" s="328">
        <f t="shared" si="858"/>
        <v>0</v>
      </c>
      <c r="V1577" s="485">
        <f t="shared" si="858"/>
        <v>0</v>
      </c>
      <c r="W1577" s="328">
        <f t="shared" si="858"/>
        <v>0</v>
      </c>
      <c r="X1577" s="328">
        <f t="shared" si="858"/>
        <v>0</v>
      </c>
      <c r="Y1577" s="449">
        <f t="shared" si="858"/>
        <v>0</v>
      </c>
      <c r="Z1577" s="328">
        <f t="shared" si="858"/>
        <v>0</v>
      </c>
      <c r="AA1577" s="328">
        <f t="shared" si="858"/>
        <v>0</v>
      </c>
      <c r="AB1577" s="329">
        <f t="shared" si="858"/>
        <v>0</v>
      </c>
      <c r="AC1577" s="109">
        <f>SUM(E1577:AB1577)</f>
        <v>0</v>
      </c>
      <c r="AD1577" s="73"/>
      <c r="AE1577" s="158"/>
      <c r="AF1577" s="74"/>
      <c r="AH1577" s="943"/>
      <c r="AI1577" s="944"/>
      <c r="AJ1577" s="945"/>
      <c r="AK1577" s="945"/>
      <c r="AL1577" s="354"/>
      <c r="AM1577" s="946"/>
    </row>
    <row r="1578" spans="1:39" s="184" customFormat="1">
      <c r="A1578" s="3251"/>
      <c r="B1578" s="3260"/>
      <c r="C1578" s="125" t="s">
        <v>19</v>
      </c>
      <c r="D1578" s="110" t="s">
        <v>62</v>
      </c>
      <c r="E1578" s="1724"/>
      <c r="F1578" s="1707"/>
      <c r="G1578" s="1707"/>
      <c r="H1578" s="454"/>
      <c r="I1578" s="1707"/>
      <c r="J1578" s="1707"/>
      <c r="K1578" s="1707"/>
      <c r="L1578" s="1707"/>
      <c r="M1578" s="1707"/>
      <c r="N1578" s="454"/>
      <c r="O1578" s="1707"/>
      <c r="P1578" s="1707"/>
      <c r="Q1578" s="1707"/>
      <c r="R1578" s="1707"/>
      <c r="S1578" s="1707"/>
      <c r="T1578" s="1707"/>
      <c r="U1578" s="1707"/>
      <c r="V1578" s="490"/>
      <c r="W1578" s="1707"/>
      <c r="X1578" s="1707"/>
      <c r="Y1578" s="454"/>
      <c r="Z1578" s="1707"/>
      <c r="AA1578" s="1707"/>
      <c r="AB1578" s="1708"/>
      <c r="AC1578" s="109" t="e">
        <f>AVERAGE(E1578:AB1578)</f>
        <v>#DIV/0!</v>
      </c>
      <c r="AD1578" s="76"/>
      <c r="AE1578" s="76"/>
      <c r="AF1578" s="77"/>
      <c r="AH1578" s="943"/>
      <c r="AI1578" s="944"/>
      <c r="AJ1578" s="945"/>
      <c r="AK1578" s="945"/>
      <c r="AL1578" s="354"/>
      <c r="AM1578" s="946"/>
    </row>
    <row r="1579" spans="1:39" s="184" customFormat="1" ht="16.5" thickBot="1">
      <c r="A1579" s="3251"/>
      <c r="B1579" s="3260"/>
      <c r="C1579" s="125" t="s">
        <v>21</v>
      </c>
      <c r="D1579" s="110"/>
      <c r="E1579" s="619" t="e">
        <f t="shared" ref="E1579:AB1579" si="859">E1577/E1576</f>
        <v>#DIV/0!</v>
      </c>
      <c r="F1579" s="334" t="e">
        <f t="shared" si="859"/>
        <v>#DIV/0!</v>
      </c>
      <c r="G1579" s="334" t="e">
        <f t="shared" si="859"/>
        <v>#DIV/0!</v>
      </c>
      <c r="H1579" s="451" t="e">
        <f t="shared" si="859"/>
        <v>#DIV/0!</v>
      </c>
      <c r="I1579" s="334" t="e">
        <f t="shared" si="859"/>
        <v>#DIV/0!</v>
      </c>
      <c r="J1579" s="334" t="e">
        <f t="shared" si="859"/>
        <v>#DIV/0!</v>
      </c>
      <c r="K1579" s="334" t="e">
        <f t="shared" si="859"/>
        <v>#DIV/0!</v>
      </c>
      <c r="L1579" s="334" t="e">
        <f t="shared" si="859"/>
        <v>#DIV/0!</v>
      </c>
      <c r="M1579" s="334" t="e">
        <f t="shared" si="859"/>
        <v>#DIV/0!</v>
      </c>
      <c r="N1579" s="451" t="e">
        <f t="shared" si="859"/>
        <v>#DIV/0!</v>
      </c>
      <c r="O1579" s="334" t="e">
        <f t="shared" si="859"/>
        <v>#DIV/0!</v>
      </c>
      <c r="P1579" s="334" t="e">
        <f t="shared" si="859"/>
        <v>#DIV/0!</v>
      </c>
      <c r="Q1579" s="334" t="e">
        <f t="shared" si="859"/>
        <v>#DIV/0!</v>
      </c>
      <c r="R1579" s="334" t="e">
        <f t="shared" si="859"/>
        <v>#DIV/0!</v>
      </c>
      <c r="S1579" s="334" t="e">
        <f t="shared" si="859"/>
        <v>#DIV/0!</v>
      </c>
      <c r="T1579" s="334" t="e">
        <f t="shared" si="859"/>
        <v>#DIV/0!</v>
      </c>
      <c r="U1579" s="334" t="e">
        <f t="shared" si="859"/>
        <v>#DIV/0!</v>
      </c>
      <c r="V1579" s="487" t="e">
        <f t="shared" si="859"/>
        <v>#DIV/0!</v>
      </c>
      <c r="W1579" s="334" t="e">
        <f t="shared" si="859"/>
        <v>#DIV/0!</v>
      </c>
      <c r="X1579" s="334" t="e">
        <f t="shared" si="859"/>
        <v>#DIV/0!</v>
      </c>
      <c r="Y1579" s="451" t="e">
        <f t="shared" si="859"/>
        <v>#DIV/0!</v>
      </c>
      <c r="Z1579" s="334" t="e">
        <f t="shared" si="859"/>
        <v>#DIV/0!</v>
      </c>
      <c r="AA1579" s="334" t="e">
        <f t="shared" si="859"/>
        <v>#DIV/0!</v>
      </c>
      <c r="AB1579" s="335" t="e">
        <f t="shared" si="859"/>
        <v>#DIV/0!</v>
      </c>
      <c r="AC1579" s="110"/>
      <c r="AD1579" s="73"/>
      <c r="AE1579" s="158"/>
      <c r="AF1579" s="74"/>
      <c r="AH1579" s="943"/>
      <c r="AI1579" s="944"/>
      <c r="AJ1579" s="945"/>
      <c r="AK1579" s="945"/>
      <c r="AL1579" s="354"/>
      <c r="AM1579" s="946"/>
    </row>
    <row r="1580" spans="1:39" s="184" customFormat="1" hidden="1">
      <c r="A1580" s="1804"/>
      <c r="B1580" s="1794"/>
      <c r="C1580" s="126" t="s">
        <v>130</v>
      </c>
      <c r="D1580" s="110"/>
      <c r="E1580" s="73"/>
      <c r="F1580" s="158"/>
      <c r="G1580" s="158"/>
      <c r="H1580" s="451"/>
      <c r="I1580" s="158"/>
      <c r="J1580" s="158"/>
      <c r="K1580" s="158"/>
      <c r="L1580" s="158"/>
      <c r="M1580" s="158"/>
      <c r="N1580" s="451"/>
      <c r="O1580" s="158"/>
      <c r="P1580" s="158"/>
      <c r="Q1580" s="158"/>
      <c r="R1580" s="158"/>
      <c r="S1580" s="158"/>
      <c r="T1580" s="158"/>
      <c r="U1580" s="158"/>
      <c r="V1580" s="482"/>
      <c r="W1580" s="158"/>
      <c r="X1580" s="158"/>
      <c r="Y1580" s="451"/>
      <c r="Z1580" s="158"/>
      <c r="AA1580" s="158"/>
      <c r="AB1580" s="74"/>
      <c r="AC1580" s="110"/>
      <c r="AD1580" s="73"/>
      <c r="AE1580" s="158"/>
      <c r="AF1580" s="74"/>
      <c r="AH1580" s="943"/>
      <c r="AI1580" s="944"/>
      <c r="AJ1580" s="945"/>
      <c r="AK1580" s="945"/>
      <c r="AL1580" s="354"/>
      <c r="AM1580" s="946"/>
    </row>
    <row r="1581" spans="1:39" s="184" customFormat="1" hidden="1">
      <c r="A1581" s="1804"/>
      <c r="B1581" s="1794"/>
      <c r="C1581" s="126" t="s">
        <v>131</v>
      </c>
      <c r="D1581" s="110"/>
      <c r="E1581" s="73"/>
      <c r="F1581" s="158"/>
      <c r="G1581" s="158"/>
      <c r="H1581" s="446"/>
      <c r="I1581" s="158"/>
      <c r="J1581" s="158"/>
      <c r="K1581" s="158"/>
      <c r="L1581" s="158"/>
      <c r="M1581" s="158"/>
      <c r="N1581" s="446"/>
      <c r="O1581" s="158"/>
      <c r="P1581" s="158"/>
      <c r="Q1581" s="158"/>
      <c r="R1581" s="158"/>
      <c r="S1581" s="158"/>
      <c r="T1581" s="158"/>
      <c r="U1581" s="158"/>
      <c r="V1581" s="482"/>
      <c r="W1581" s="158"/>
      <c r="X1581" s="158"/>
      <c r="Y1581" s="446"/>
      <c r="Z1581" s="158"/>
      <c r="AA1581" s="158"/>
      <c r="AB1581" s="74"/>
      <c r="AC1581" s="110"/>
      <c r="AD1581" s="73"/>
      <c r="AE1581" s="158"/>
      <c r="AF1581" s="74"/>
      <c r="AH1581" s="943"/>
      <c r="AI1581" s="944"/>
      <c r="AJ1581" s="945"/>
      <c r="AK1581" s="945"/>
      <c r="AL1581" s="354"/>
      <c r="AM1581" s="946"/>
    </row>
    <row r="1582" spans="1:39" ht="16.5" hidden="1" thickBot="1">
      <c r="A1582" s="3222" t="s">
        <v>49</v>
      </c>
      <c r="B1582" s="3223"/>
      <c r="C1582" s="3224"/>
      <c r="D1582" s="116"/>
      <c r="E1582" s="573">
        <f>SQRT(E1576*E1576+E1577*E1577)/E1546/1.73</f>
        <v>0</v>
      </c>
      <c r="F1582" s="182">
        <f t="shared" ref="F1582:AB1582" si="860">SQRT(F1576*F1576+F1577*F1577)/F1546/1.73</f>
        <v>0</v>
      </c>
      <c r="G1582" s="182">
        <f t="shared" si="860"/>
        <v>0</v>
      </c>
      <c r="H1582" s="453">
        <f t="shared" si="860"/>
        <v>0</v>
      </c>
      <c r="I1582" s="182">
        <f t="shared" si="860"/>
        <v>0</v>
      </c>
      <c r="J1582" s="182">
        <f t="shared" si="860"/>
        <v>0</v>
      </c>
      <c r="K1582" s="182">
        <f t="shared" si="860"/>
        <v>0</v>
      </c>
      <c r="L1582" s="182">
        <f t="shared" si="860"/>
        <v>0</v>
      </c>
      <c r="M1582" s="182">
        <f t="shared" si="860"/>
        <v>0</v>
      </c>
      <c r="N1582" s="453">
        <f t="shared" si="860"/>
        <v>0</v>
      </c>
      <c r="O1582" s="182">
        <f t="shared" si="860"/>
        <v>0</v>
      </c>
      <c r="P1582" s="182">
        <f t="shared" si="860"/>
        <v>0</v>
      </c>
      <c r="Q1582" s="182">
        <f t="shared" si="860"/>
        <v>0</v>
      </c>
      <c r="R1582" s="182">
        <f t="shared" si="860"/>
        <v>0</v>
      </c>
      <c r="S1582" s="182">
        <f t="shared" si="860"/>
        <v>0</v>
      </c>
      <c r="T1582" s="182">
        <f t="shared" si="860"/>
        <v>0</v>
      </c>
      <c r="U1582" s="182">
        <f t="shared" si="860"/>
        <v>0</v>
      </c>
      <c r="V1582" s="489">
        <f t="shared" si="860"/>
        <v>0</v>
      </c>
      <c r="W1582" s="182">
        <f t="shared" si="860"/>
        <v>0</v>
      </c>
      <c r="X1582" s="182">
        <f t="shared" si="860"/>
        <v>0</v>
      </c>
      <c r="Y1582" s="453">
        <f t="shared" si="860"/>
        <v>0</v>
      </c>
      <c r="Z1582" s="182">
        <f t="shared" si="860"/>
        <v>0</v>
      </c>
      <c r="AA1582" s="182">
        <f t="shared" si="860"/>
        <v>0</v>
      </c>
      <c r="AB1582" s="183">
        <f t="shared" si="860"/>
        <v>0</v>
      </c>
      <c r="AC1582" s="111">
        <f>AVERAGE(E1582:AB1582)</f>
        <v>0</v>
      </c>
      <c r="AD1582" s="78" t="e">
        <f>(AC1578-AC1582)/AC1578</f>
        <v>#DIV/0!</v>
      </c>
      <c r="AE1582" s="79"/>
      <c r="AF1582" s="80"/>
      <c r="AJ1582" s="14"/>
      <c r="AK1582" s="14"/>
      <c r="AL1582" s="15"/>
      <c r="AM1582" s="14"/>
    </row>
    <row r="1583" spans="1:39">
      <c r="A1583" s="3250" t="s">
        <v>275</v>
      </c>
      <c r="B1583" s="3259" t="s">
        <v>274</v>
      </c>
      <c r="C1583" s="123" t="s">
        <v>16</v>
      </c>
      <c r="D1583" s="115" t="s">
        <v>129</v>
      </c>
      <c r="E1583" s="70">
        <f t="shared" ref="E1583:AB1583" si="861">(E1587-D1587)*$AE1583*$AF1583</f>
        <v>100.0000000003638</v>
      </c>
      <c r="F1583" s="71">
        <f t="shared" si="861"/>
        <v>87.999999999738066</v>
      </c>
      <c r="G1583" s="71">
        <f t="shared" si="861"/>
        <v>100.0000000003638</v>
      </c>
      <c r="H1583" s="448">
        <f t="shared" si="861"/>
        <v>115.99999999998545</v>
      </c>
      <c r="I1583" s="71">
        <f t="shared" si="861"/>
        <v>100.0000000003638</v>
      </c>
      <c r="J1583" s="71">
        <f t="shared" si="861"/>
        <v>159.99999999985448</v>
      </c>
      <c r="K1583" s="71">
        <f t="shared" si="861"/>
        <v>171.99999999957072</v>
      </c>
      <c r="L1583" s="71">
        <f t="shared" si="861"/>
        <v>159.99999999985448</v>
      </c>
      <c r="M1583" s="71">
        <f t="shared" si="861"/>
        <v>172.00000000048021</v>
      </c>
      <c r="N1583" s="448">
        <f t="shared" si="861"/>
        <v>157.99999999944703</v>
      </c>
      <c r="O1583" s="71">
        <f t="shared" si="861"/>
        <v>144.00000000023283</v>
      </c>
      <c r="P1583" s="71">
        <f t="shared" si="861"/>
        <v>145.99999999973079</v>
      </c>
      <c r="Q1583" s="71">
        <f t="shared" si="861"/>
        <v>144.00000000023283</v>
      </c>
      <c r="R1583" s="71">
        <f t="shared" si="861"/>
        <v>144.00000000023283</v>
      </c>
      <c r="S1583" s="71">
        <f t="shared" si="861"/>
        <v>144.00000000023283</v>
      </c>
      <c r="T1583" s="71">
        <f t="shared" si="861"/>
        <v>143.99999999932334</v>
      </c>
      <c r="U1583" s="71">
        <f t="shared" si="861"/>
        <v>158.00000000035652</v>
      </c>
      <c r="V1583" s="484">
        <f t="shared" si="861"/>
        <v>173.99999999997817</v>
      </c>
      <c r="W1583" s="71">
        <f t="shared" si="861"/>
        <v>158.00000000035652</v>
      </c>
      <c r="X1583" s="71">
        <f t="shared" si="861"/>
        <v>157.99999999944703</v>
      </c>
      <c r="Y1583" s="448">
        <f t="shared" si="861"/>
        <v>146.00000000064028</v>
      </c>
      <c r="Z1583" s="71">
        <f t="shared" si="861"/>
        <v>157.99999999944703</v>
      </c>
      <c r="AA1583" s="71">
        <f t="shared" si="861"/>
        <v>115.99999999998545</v>
      </c>
      <c r="AB1583" s="72">
        <f t="shared" si="861"/>
        <v>100.0000000003638</v>
      </c>
      <c r="AC1583" s="108">
        <f>SUM(E1583:AB1583)</f>
        <v>3360.0000000005821</v>
      </c>
      <c r="AD1583" s="70"/>
      <c r="AE1583" s="71">
        <v>100</v>
      </c>
      <c r="AF1583" s="72">
        <v>20</v>
      </c>
      <c r="AJ1583" s="542"/>
      <c r="AK1583" s="543"/>
      <c r="AL1583" s="542"/>
      <c r="AM1583" s="15"/>
    </row>
    <row r="1584" spans="1:39">
      <c r="A1584" s="3251"/>
      <c r="B1584" s="3260"/>
      <c r="C1584" s="125" t="s">
        <v>18</v>
      </c>
      <c r="D1584" s="110" t="s">
        <v>129</v>
      </c>
      <c r="E1584" s="430">
        <f t="shared" ref="E1584:AB1584" si="862">(E1588-D1588)*$AE1583*$AF1583</f>
        <v>74.000000000069122</v>
      </c>
      <c r="F1584" s="328">
        <f t="shared" si="862"/>
        <v>64.000000000078217</v>
      </c>
      <c r="G1584" s="328">
        <f t="shared" si="862"/>
        <v>73.999999999841748</v>
      </c>
      <c r="H1584" s="449">
        <f t="shared" si="862"/>
        <v>84.000000000060027</v>
      </c>
      <c r="I1584" s="328">
        <f t="shared" si="862"/>
        <v>74.000000000069122</v>
      </c>
      <c r="J1584" s="328">
        <f t="shared" si="862"/>
        <v>115.99999999998545</v>
      </c>
      <c r="K1584" s="328">
        <f t="shared" si="862"/>
        <v>125.99999999997635</v>
      </c>
      <c r="L1584" s="328">
        <f t="shared" si="862"/>
        <v>115.99999999998545</v>
      </c>
      <c r="M1584" s="328">
        <f t="shared" si="862"/>
        <v>127.99999999992906</v>
      </c>
      <c r="N1584" s="449">
        <f t="shared" si="862"/>
        <v>115.99999999998545</v>
      </c>
      <c r="O1584" s="328">
        <f t="shared" si="862"/>
        <v>104.00000000004184</v>
      </c>
      <c r="P1584" s="328">
        <f t="shared" si="862"/>
        <v>105.99999999999454</v>
      </c>
      <c r="Q1584" s="328">
        <f t="shared" si="862"/>
        <v>105.99999999999454</v>
      </c>
      <c r="R1584" s="328">
        <f t="shared" si="862"/>
        <v>105.99999999999454</v>
      </c>
      <c r="S1584" s="328">
        <f t="shared" si="862"/>
        <v>105.99999999999454</v>
      </c>
      <c r="T1584" s="328">
        <f t="shared" si="862"/>
        <v>104.00000000004184</v>
      </c>
      <c r="U1584" s="328">
        <f t="shared" si="862"/>
        <v>115.99999999998545</v>
      </c>
      <c r="V1584" s="485">
        <f t="shared" si="862"/>
        <v>127.99999999992906</v>
      </c>
      <c r="W1584" s="328">
        <f t="shared" si="862"/>
        <v>115.99999999998545</v>
      </c>
      <c r="X1584" s="328">
        <f t="shared" si="862"/>
        <v>116.00000000021282</v>
      </c>
      <c r="Y1584" s="449">
        <f t="shared" si="862"/>
        <v>105.99999999999454</v>
      </c>
      <c r="Z1584" s="328">
        <f t="shared" si="862"/>
        <v>115.99999999998545</v>
      </c>
      <c r="AA1584" s="328">
        <f t="shared" si="862"/>
        <v>83.999999999832653</v>
      </c>
      <c r="AB1584" s="329">
        <f t="shared" si="862"/>
        <v>74.000000000069122</v>
      </c>
      <c r="AC1584" s="109">
        <f>SUM(E1584:AB1584)</f>
        <v>2460.0000000000364</v>
      </c>
      <c r="AD1584" s="73"/>
      <c r="AE1584" s="158"/>
      <c r="AF1584" s="74"/>
      <c r="AJ1584" s="15"/>
      <c r="AK1584" s="15"/>
      <c r="AL1584" s="15"/>
      <c r="AM1584" s="15"/>
    </row>
    <row r="1585" spans="1:39">
      <c r="A1585" s="3251"/>
      <c r="B1585" s="3260"/>
      <c r="C1585" s="125" t="s">
        <v>19</v>
      </c>
      <c r="D1585" s="110" t="s">
        <v>62</v>
      </c>
      <c r="E1585" s="1724">
        <v>7</v>
      </c>
      <c r="F1585" s="1707">
        <v>6</v>
      </c>
      <c r="G1585" s="1707">
        <v>7</v>
      </c>
      <c r="H1585" s="454">
        <v>8</v>
      </c>
      <c r="I1585" s="1707">
        <v>7</v>
      </c>
      <c r="J1585" s="1707">
        <v>11</v>
      </c>
      <c r="K1585" s="1707">
        <v>12</v>
      </c>
      <c r="L1585" s="1707">
        <v>11</v>
      </c>
      <c r="M1585" s="1707">
        <v>12</v>
      </c>
      <c r="N1585" s="454">
        <v>11</v>
      </c>
      <c r="O1585" s="1707">
        <v>10</v>
      </c>
      <c r="P1585" s="1707">
        <v>10</v>
      </c>
      <c r="Q1585" s="1707">
        <v>10</v>
      </c>
      <c r="R1585" s="1707">
        <v>10</v>
      </c>
      <c r="S1585" s="1707">
        <v>10</v>
      </c>
      <c r="T1585" s="1707">
        <v>10</v>
      </c>
      <c r="U1585" s="1707">
        <v>11</v>
      </c>
      <c r="V1585" s="490">
        <v>12</v>
      </c>
      <c r="W1585" s="1707">
        <v>11</v>
      </c>
      <c r="X1585" s="1707">
        <v>11</v>
      </c>
      <c r="Y1585" s="454">
        <v>10</v>
      </c>
      <c r="Z1585" s="1707">
        <v>11</v>
      </c>
      <c r="AA1585" s="1707">
        <v>8</v>
      </c>
      <c r="AB1585" s="1708">
        <v>7</v>
      </c>
      <c r="AC1585" s="109">
        <f>AVERAGE(E1585:AB1585)</f>
        <v>9.7083333333333339</v>
      </c>
      <c r="AD1585" s="76"/>
      <c r="AE1585" s="76"/>
      <c r="AF1585" s="77"/>
      <c r="AJ1585" s="15"/>
      <c r="AK1585" s="15"/>
      <c r="AL1585" s="15"/>
      <c r="AM1585" s="15"/>
    </row>
    <row r="1586" spans="1:39" ht="16.5" thickBot="1">
      <c r="A1586" s="3251"/>
      <c r="B1586" s="3260"/>
      <c r="C1586" s="125" t="s">
        <v>21</v>
      </c>
      <c r="D1586" s="116"/>
      <c r="E1586" s="619">
        <f t="shared" ref="E1586:AB1586" si="863">E1584/E1583</f>
        <v>0.73999999999799915</v>
      </c>
      <c r="F1586" s="334">
        <f t="shared" si="863"/>
        <v>0.72727272727578085</v>
      </c>
      <c r="G1586" s="334">
        <f t="shared" si="863"/>
        <v>0.73999999999572541</v>
      </c>
      <c r="H1586" s="451">
        <f t="shared" si="863"/>
        <v>0.72413793103509105</v>
      </c>
      <c r="I1586" s="334">
        <f t="shared" si="863"/>
        <v>0.73999999999799915</v>
      </c>
      <c r="J1586" s="334">
        <f t="shared" si="863"/>
        <v>0.72500000000056841</v>
      </c>
      <c r="K1586" s="334">
        <f t="shared" si="863"/>
        <v>0.73255813953657456</v>
      </c>
      <c r="L1586" s="334">
        <f t="shared" si="863"/>
        <v>0.72500000000056841</v>
      </c>
      <c r="M1586" s="334">
        <f t="shared" si="863"/>
        <v>0.74418604650913778</v>
      </c>
      <c r="N1586" s="451">
        <f t="shared" si="863"/>
        <v>0.7341772151923508</v>
      </c>
      <c r="O1586" s="334">
        <f t="shared" si="863"/>
        <v>0.72222222222134502</v>
      </c>
      <c r="P1586" s="334">
        <f t="shared" si="863"/>
        <v>0.72602739726157528</v>
      </c>
      <c r="Q1586" s="334">
        <f t="shared" si="863"/>
        <v>0.73611111110988303</v>
      </c>
      <c r="R1586" s="334">
        <f t="shared" si="863"/>
        <v>0.73611111110988303</v>
      </c>
      <c r="S1586" s="334">
        <f t="shared" si="863"/>
        <v>0.73611111110988303</v>
      </c>
      <c r="T1586" s="334">
        <f t="shared" si="863"/>
        <v>0.72222222222590648</v>
      </c>
      <c r="U1586" s="334">
        <f t="shared" si="863"/>
        <v>0.73417721518812462</v>
      </c>
      <c r="V1586" s="487">
        <f t="shared" si="863"/>
        <v>0.73563218390773055</v>
      </c>
      <c r="W1586" s="334">
        <f t="shared" si="863"/>
        <v>0.73417721518812462</v>
      </c>
      <c r="X1586" s="334">
        <f t="shared" si="863"/>
        <v>0.73417721519378987</v>
      </c>
      <c r="Y1586" s="451">
        <f t="shared" si="863"/>
        <v>0.72602739725705256</v>
      </c>
      <c r="Z1586" s="334">
        <f t="shared" si="863"/>
        <v>0.7341772151923508</v>
      </c>
      <c r="AA1586" s="334">
        <f t="shared" si="863"/>
        <v>0.72413793103313095</v>
      </c>
      <c r="AB1586" s="335">
        <f t="shared" si="863"/>
        <v>0.73999999999799915</v>
      </c>
      <c r="AC1586" s="110"/>
      <c r="AD1586" s="73"/>
      <c r="AE1586" s="158"/>
      <c r="AF1586" s="74"/>
      <c r="AJ1586" s="15"/>
      <c r="AK1586" s="15"/>
      <c r="AL1586" s="15"/>
      <c r="AM1586" s="15"/>
    </row>
    <row r="1587" spans="1:39" hidden="1">
      <c r="A1587" s="1804"/>
      <c r="B1587" s="1794"/>
      <c r="C1587" s="126" t="s">
        <v>130</v>
      </c>
      <c r="D1587" s="124">
        <v>2149.9499999999998</v>
      </c>
      <c r="E1587" s="73">
        <v>2150</v>
      </c>
      <c r="F1587" s="158">
        <v>2150.0439999999999</v>
      </c>
      <c r="G1587" s="158">
        <v>2150.0940000000001</v>
      </c>
      <c r="H1587" s="451">
        <v>2150.152</v>
      </c>
      <c r="I1587" s="158">
        <v>2150.2020000000002</v>
      </c>
      <c r="J1587" s="158">
        <v>2150.2820000000002</v>
      </c>
      <c r="K1587" s="158">
        <v>2150.3679999999999</v>
      </c>
      <c r="L1587" s="158">
        <v>2150.4479999999999</v>
      </c>
      <c r="M1587" s="158">
        <v>2150.5340000000001</v>
      </c>
      <c r="N1587" s="451">
        <v>2150.6129999999998</v>
      </c>
      <c r="O1587" s="158">
        <v>2150.6849999999999</v>
      </c>
      <c r="P1587" s="158">
        <v>2150.7579999999998</v>
      </c>
      <c r="Q1587" s="158">
        <v>2150.83</v>
      </c>
      <c r="R1587" s="158">
        <v>2150.902</v>
      </c>
      <c r="S1587" s="158">
        <v>2150.9740000000002</v>
      </c>
      <c r="T1587" s="158">
        <v>2151.0459999999998</v>
      </c>
      <c r="U1587" s="158">
        <v>2151.125</v>
      </c>
      <c r="V1587" s="482">
        <v>2151.212</v>
      </c>
      <c r="W1587" s="158">
        <v>2151.2910000000002</v>
      </c>
      <c r="X1587" s="158">
        <v>2151.37</v>
      </c>
      <c r="Y1587" s="451">
        <v>2151.4430000000002</v>
      </c>
      <c r="Z1587" s="158">
        <v>2151.5219999999999</v>
      </c>
      <c r="AA1587" s="158">
        <v>2151.58</v>
      </c>
      <c r="AB1587" s="74">
        <v>2151.63</v>
      </c>
      <c r="AC1587" s="110"/>
      <c r="AD1587" s="73"/>
      <c r="AE1587" s="158"/>
      <c r="AF1587" s="74"/>
      <c r="AJ1587" s="15"/>
      <c r="AK1587" s="15"/>
      <c r="AL1587" s="15"/>
      <c r="AM1587" s="15"/>
    </row>
    <row r="1588" spans="1:39" s="184" customFormat="1" hidden="1">
      <c r="A1588" s="1804"/>
      <c r="B1588" s="1794"/>
      <c r="C1588" s="126" t="s">
        <v>131</v>
      </c>
      <c r="D1588" s="110">
        <v>931.4</v>
      </c>
      <c r="E1588" s="73">
        <v>931.43700000000001</v>
      </c>
      <c r="F1588" s="158">
        <v>931.46900000000005</v>
      </c>
      <c r="G1588" s="158">
        <v>931.50599999999997</v>
      </c>
      <c r="H1588" s="446">
        <v>931.548</v>
      </c>
      <c r="I1588" s="158">
        <v>931.58500000000004</v>
      </c>
      <c r="J1588" s="158">
        <v>931.64300000000003</v>
      </c>
      <c r="K1588" s="158">
        <v>931.70600000000002</v>
      </c>
      <c r="L1588" s="158">
        <v>931.76400000000001</v>
      </c>
      <c r="M1588" s="158">
        <v>931.82799999999997</v>
      </c>
      <c r="N1588" s="446">
        <v>931.88599999999997</v>
      </c>
      <c r="O1588" s="158">
        <v>931.93799999999999</v>
      </c>
      <c r="P1588" s="158">
        <v>931.99099999999999</v>
      </c>
      <c r="Q1588" s="158">
        <v>932.04399999999998</v>
      </c>
      <c r="R1588" s="158">
        <v>932.09699999999998</v>
      </c>
      <c r="S1588" s="158">
        <v>932.15</v>
      </c>
      <c r="T1588" s="158">
        <v>932.202</v>
      </c>
      <c r="U1588" s="158">
        <v>932.26</v>
      </c>
      <c r="V1588" s="482">
        <v>932.32399999999996</v>
      </c>
      <c r="W1588" s="158">
        <v>932.38199999999995</v>
      </c>
      <c r="X1588" s="158">
        <v>932.44</v>
      </c>
      <c r="Y1588" s="446">
        <v>932.49300000000005</v>
      </c>
      <c r="Z1588" s="158">
        <v>932.55100000000004</v>
      </c>
      <c r="AA1588" s="158">
        <v>932.59299999999996</v>
      </c>
      <c r="AB1588" s="74">
        <v>932.63</v>
      </c>
      <c r="AC1588" s="110"/>
      <c r="AD1588" s="73"/>
      <c r="AE1588" s="158"/>
      <c r="AF1588" s="74"/>
      <c r="AH1588" s="943"/>
      <c r="AI1588" s="944"/>
      <c r="AJ1588" s="945"/>
      <c r="AK1588" s="945"/>
      <c r="AL1588" s="354"/>
      <c r="AM1588" s="946"/>
    </row>
    <row r="1589" spans="1:39" ht="16.5" hidden="1" thickBot="1">
      <c r="A1589" s="3358" t="s">
        <v>49</v>
      </c>
      <c r="B1589" s="3285"/>
      <c r="C1589" s="3359"/>
      <c r="D1589" s="130"/>
      <c r="E1589" s="573">
        <f>SQRT(E1583*E1583+E1584*E1584)/E1540/1.73</f>
        <v>6.8746655202315132</v>
      </c>
      <c r="F1589" s="182">
        <f t="shared" ref="F1589:AB1589" si="864">SQRT(F1583*F1583+F1584*F1584)/F1540/1.73</f>
        <v>5.9844884348909497</v>
      </c>
      <c r="G1589" s="182">
        <f t="shared" si="864"/>
        <v>6.848476318242235</v>
      </c>
      <c r="H1589" s="453">
        <f t="shared" si="864"/>
        <v>7.8694097848177256</v>
      </c>
      <c r="I1589" s="182">
        <f t="shared" si="864"/>
        <v>6.8615459295440493</v>
      </c>
      <c r="J1589" s="182">
        <f t="shared" si="864"/>
        <v>10.910661854262585</v>
      </c>
      <c r="K1589" s="182">
        <f t="shared" si="864"/>
        <v>11.884744678931179</v>
      </c>
      <c r="L1589" s="182">
        <f t="shared" si="864"/>
        <v>11.037162281558386</v>
      </c>
      <c r="M1589" s="182">
        <f t="shared" si="864"/>
        <v>12.079093428233628</v>
      </c>
      <c r="N1589" s="453">
        <f t="shared" si="864"/>
        <v>10.862962209698098</v>
      </c>
      <c r="O1589" s="182">
        <f t="shared" si="864"/>
        <v>9.8631721660258531</v>
      </c>
      <c r="P1589" s="182">
        <f t="shared" si="864"/>
        <v>9.9513374322288257</v>
      </c>
      <c r="Q1589" s="182">
        <f t="shared" si="864"/>
        <v>9.8905970458591952</v>
      </c>
      <c r="R1589" s="182">
        <f t="shared" si="864"/>
        <v>9.8811414081480464</v>
      </c>
      <c r="S1589" s="182">
        <f t="shared" si="864"/>
        <v>9.7783102298229494</v>
      </c>
      <c r="T1589" s="182">
        <f t="shared" si="864"/>
        <v>9.686379457349334</v>
      </c>
      <c r="U1589" s="182">
        <f t="shared" si="864"/>
        <v>10.678670673663991</v>
      </c>
      <c r="V1589" s="489">
        <f t="shared" si="864"/>
        <v>11.790447911965703</v>
      </c>
      <c r="W1589" s="182">
        <f t="shared" si="864"/>
        <v>10.688744891280654</v>
      </c>
      <c r="X1589" s="182">
        <f t="shared" si="864"/>
        <v>10.67867067363138</v>
      </c>
      <c r="Y1589" s="453">
        <f t="shared" si="864"/>
        <v>9.8294077559079671</v>
      </c>
      <c r="Z1589" s="182">
        <f t="shared" si="864"/>
        <v>10.628583100107988</v>
      </c>
      <c r="AA1589" s="182">
        <f t="shared" si="864"/>
        <v>7.8619364611781002</v>
      </c>
      <c r="AB1589" s="183">
        <f t="shared" si="864"/>
        <v>6.8095645209868971</v>
      </c>
      <c r="AC1589" s="655">
        <f>AVERAGE(E1589:AB1589)</f>
        <v>9.5512572570236358</v>
      </c>
      <c r="AD1589" s="78">
        <f>(AC1585-AC1589)/AC1585</f>
        <v>1.6179510006149162E-2</v>
      </c>
      <c r="AE1589" s="79"/>
      <c r="AF1589" s="80"/>
      <c r="AJ1589" s="14"/>
      <c r="AK1589" s="14"/>
      <c r="AL1589" s="15"/>
      <c r="AM1589" s="14"/>
    </row>
    <row r="1590" spans="1:39" ht="16.5" thickBot="1">
      <c r="A1590" s="681"/>
      <c r="B1590" s="578" t="s">
        <v>38</v>
      </c>
      <c r="C1590" s="131" t="s">
        <v>16</v>
      </c>
      <c r="D1590" s="115"/>
      <c r="E1590" s="386">
        <f t="shared" ref="E1590" si="865">(E1591-D1591)*$AE1590*$AF1590</f>
        <v>0.39999999993597157</v>
      </c>
      <c r="F1590" s="92">
        <f t="shared" ref="F1590" si="866">(F1591-E1591)*$AE1590*$AF1590</f>
        <v>0.39999999993597157</v>
      </c>
      <c r="G1590" s="92">
        <f t="shared" ref="G1590" si="867">(G1591-F1591)*$AE1590*$AF1590</f>
        <v>0.40000000008149073</v>
      </c>
      <c r="H1590" s="445">
        <f t="shared" ref="H1590" si="868">(H1591-G1591)*$AE1590*$AF1590</f>
        <v>0.39999999993597157</v>
      </c>
      <c r="I1590" s="92">
        <f t="shared" ref="I1590" si="869">(I1591-H1591)*$AE1590*$AF1590</f>
        <v>0.40000000008149073</v>
      </c>
      <c r="J1590" s="92">
        <f t="shared" ref="J1590" si="870">(J1591-I1591)*$AE1590*$AF1590</f>
        <v>0.8000000000174623</v>
      </c>
      <c r="K1590" s="92">
        <f t="shared" ref="K1590" si="871">(K1591-J1591)*$AE1590*$AF1590</f>
        <v>0.8000000000174623</v>
      </c>
      <c r="L1590" s="92">
        <f t="shared" ref="L1590" si="872">(L1591-K1591)*$AE1590*$AF1590</f>
        <v>0.39999999993597157</v>
      </c>
      <c r="M1590" s="92">
        <f t="shared" ref="M1590" si="873">(M1591-L1591)*$AE1590*$AF1590</f>
        <v>0</v>
      </c>
      <c r="N1590" s="445">
        <f t="shared" ref="N1590" si="874">(N1591-M1591)*$AE1590*$AF1590</f>
        <v>3.9999999999417923</v>
      </c>
      <c r="O1590" s="92">
        <f t="shared" ref="O1590" si="875">(O1591-N1591)*$AE1590*$AF1590</f>
        <v>0</v>
      </c>
      <c r="P1590" s="92">
        <f t="shared" ref="P1590" si="876">(P1591-O1591)*$AE1590*$AF1590</f>
        <v>0</v>
      </c>
      <c r="Q1590" s="92">
        <f t="shared" ref="Q1590" si="877">(Q1591-P1591)*$AE1590*$AF1590</f>
        <v>0</v>
      </c>
      <c r="R1590" s="92">
        <f t="shared" ref="R1590" si="878">(R1591-Q1591)*$AE1590*$AF1590</f>
        <v>0</v>
      </c>
      <c r="S1590" s="92">
        <f t="shared" ref="S1590" si="879">(S1591-R1591)*$AE1590*$AF1590</f>
        <v>0</v>
      </c>
      <c r="T1590" s="92">
        <f t="shared" ref="T1590" si="880">(T1591-S1591)*$AE1590*$AF1590</f>
        <v>0</v>
      </c>
      <c r="U1590" s="92">
        <f t="shared" ref="U1590" si="881">(U1591-T1591)*$AE1590*$AF1590</f>
        <v>0</v>
      </c>
      <c r="V1590" s="498">
        <f t="shared" ref="V1590" si="882">(V1591-U1591)*$AE1590*$AF1590</f>
        <v>0</v>
      </c>
      <c r="W1590" s="92">
        <f t="shared" ref="W1590" si="883">(W1591-V1591)*$AE1590*$AF1590</f>
        <v>4.0000000000873115</v>
      </c>
      <c r="X1590" s="92">
        <f t="shared" ref="X1590" si="884">(X1591-W1591)*$AE1590*$AF1590</f>
        <v>0</v>
      </c>
      <c r="Y1590" s="445">
        <f t="shared" ref="Y1590" si="885">(Y1591-X1591)*$AE1590*$AF1590</f>
        <v>0</v>
      </c>
      <c r="Z1590" s="92">
        <f t="shared" ref="Z1590" si="886">(Z1591-Y1591)*$AE1590*$AF1590</f>
        <v>0</v>
      </c>
      <c r="AA1590" s="92">
        <f t="shared" ref="AA1590" si="887">(AA1591-Z1591)*$AE1590*$AF1590</f>
        <v>0</v>
      </c>
      <c r="AB1590" s="93">
        <f t="shared" ref="AB1590" si="888">(AB1591-AA1591)*$AE1590*$AF1590</f>
        <v>0</v>
      </c>
      <c r="AC1590" s="186">
        <f>SUM(E1590:AB1590)</f>
        <v>11.999999999970896</v>
      </c>
      <c r="AD1590" s="979"/>
      <c r="AE1590" s="103">
        <v>1</v>
      </c>
      <c r="AF1590" s="104">
        <v>40</v>
      </c>
      <c r="AJ1590" s="542"/>
      <c r="AK1590" s="543"/>
      <c r="AL1590" s="542"/>
      <c r="AM1590" s="15"/>
    </row>
    <row r="1591" spans="1:39" ht="16.5" hidden="1" thickBot="1">
      <c r="A1591" s="2046"/>
      <c r="B1591" s="1135"/>
      <c r="C1591" s="1184" t="s">
        <v>130</v>
      </c>
      <c r="D1591" s="110">
        <v>29496.400000000001</v>
      </c>
      <c r="E1591" s="73">
        <v>29496.41</v>
      </c>
      <c r="F1591" s="158">
        <v>29496.42</v>
      </c>
      <c r="G1591" s="158">
        <v>29496.43</v>
      </c>
      <c r="H1591" s="446">
        <v>29496.44</v>
      </c>
      <c r="I1591" s="158">
        <v>29496.45</v>
      </c>
      <c r="J1591" s="158">
        <v>29496.47</v>
      </c>
      <c r="K1591" s="158">
        <v>29496.49</v>
      </c>
      <c r="L1591" s="158">
        <v>29496.5</v>
      </c>
      <c r="M1591" s="158">
        <v>29496.5</v>
      </c>
      <c r="N1591" s="446">
        <v>29496.6</v>
      </c>
      <c r="O1591" s="158">
        <v>29496.6</v>
      </c>
      <c r="P1591" s="158">
        <v>29496.6</v>
      </c>
      <c r="Q1591" s="158">
        <v>29496.6</v>
      </c>
      <c r="R1591" s="158">
        <v>29496.6</v>
      </c>
      <c r="S1591" s="158">
        <v>29496.6</v>
      </c>
      <c r="T1591" s="158">
        <v>29496.6</v>
      </c>
      <c r="U1591" s="158">
        <v>29496.6</v>
      </c>
      <c r="V1591" s="482">
        <v>29496.6</v>
      </c>
      <c r="W1591" s="158">
        <v>29496.7</v>
      </c>
      <c r="X1591" s="158">
        <v>29496.7</v>
      </c>
      <c r="Y1591" s="446">
        <v>29496.7</v>
      </c>
      <c r="Z1591" s="158">
        <v>29496.7</v>
      </c>
      <c r="AA1591" s="158">
        <v>29496.7</v>
      </c>
      <c r="AB1591" s="74">
        <v>29496.7</v>
      </c>
      <c r="AC1591" s="221"/>
      <c r="AD1591" s="980"/>
      <c r="AE1591" s="105"/>
      <c r="AF1591" s="106"/>
      <c r="AJ1591" s="2"/>
      <c r="AK1591" s="2"/>
      <c r="AL1591" s="1"/>
      <c r="AM1591" s="2"/>
    </row>
    <row r="1592" spans="1:39" ht="16.5" thickBot="1">
      <c r="A1592" s="2046"/>
      <c r="B1592" s="1135" t="s">
        <v>37</v>
      </c>
      <c r="C1592" s="132" t="s">
        <v>16</v>
      </c>
      <c r="D1592" s="110"/>
      <c r="E1592" s="73">
        <f t="shared" ref="E1592:AB1592" si="889">(E1593-D1593)*$AE1592*$AF1592</f>
        <v>0</v>
      </c>
      <c r="F1592" s="158">
        <f t="shared" si="889"/>
        <v>0</v>
      </c>
      <c r="G1592" s="158">
        <f t="shared" si="889"/>
        <v>0</v>
      </c>
      <c r="H1592" s="446">
        <f t="shared" si="889"/>
        <v>0</v>
      </c>
      <c r="I1592" s="158">
        <f t="shared" si="889"/>
        <v>0</v>
      </c>
      <c r="J1592" s="158">
        <f t="shared" si="889"/>
        <v>0</v>
      </c>
      <c r="K1592" s="158">
        <f t="shared" si="889"/>
        <v>0</v>
      </c>
      <c r="L1592" s="158">
        <f t="shared" si="889"/>
        <v>0</v>
      </c>
      <c r="M1592" s="158">
        <f t="shared" si="889"/>
        <v>0</v>
      </c>
      <c r="N1592" s="446">
        <f t="shared" si="889"/>
        <v>0</v>
      </c>
      <c r="O1592" s="158">
        <f t="shared" si="889"/>
        <v>0</v>
      </c>
      <c r="P1592" s="158">
        <f t="shared" si="889"/>
        <v>0</v>
      </c>
      <c r="Q1592" s="158">
        <f t="shared" si="889"/>
        <v>0</v>
      </c>
      <c r="R1592" s="158">
        <f t="shared" si="889"/>
        <v>0</v>
      </c>
      <c r="S1592" s="158">
        <f t="shared" si="889"/>
        <v>0</v>
      </c>
      <c r="T1592" s="158">
        <f t="shared" si="889"/>
        <v>0</v>
      </c>
      <c r="U1592" s="158">
        <f t="shared" si="889"/>
        <v>0</v>
      </c>
      <c r="V1592" s="482">
        <f t="shared" si="889"/>
        <v>0</v>
      </c>
      <c r="W1592" s="158">
        <f t="shared" si="889"/>
        <v>0</v>
      </c>
      <c r="X1592" s="158">
        <f t="shared" si="889"/>
        <v>0</v>
      </c>
      <c r="Y1592" s="446">
        <f t="shared" si="889"/>
        <v>0</v>
      </c>
      <c r="Z1592" s="158">
        <f t="shared" si="889"/>
        <v>0</v>
      </c>
      <c r="AA1592" s="158">
        <f t="shared" si="889"/>
        <v>0</v>
      </c>
      <c r="AB1592" s="74">
        <f t="shared" si="889"/>
        <v>0</v>
      </c>
      <c r="AC1592" s="221">
        <f>SUM(E1592:AB1592)</f>
        <v>0</v>
      </c>
      <c r="AD1592" s="1756"/>
      <c r="AE1592" s="1362">
        <v>1</v>
      </c>
      <c r="AF1592" s="1363">
        <v>40</v>
      </c>
      <c r="AG1592" s="15"/>
    </row>
    <row r="1593" spans="1:39" ht="16.5" hidden="1" thickBot="1">
      <c r="A1593" s="2623"/>
      <c r="B1593" s="583"/>
      <c r="C1593" s="1195" t="s">
        <v>130</v>
      </c>
      <c r="D1593" s="116">
        <v>35921.300000000003</v>
      </c>
      <c r="E1593" s="151">
        <v>35921.300000000003</v>
      </c>
      <c r="F1593" s="129">
        <v>35921.300000000003</v>
      </c>
      <c r="G1593" s="129">
        <v>35921.300000000003</v>
      </c>
      <c r="H1593" s="461">
        <v>35921.300000000003</v>
      </c>
      <c r="I1593" s="129">
        <v>35921.300000000003</v>
      </c>
      <c r="J1593" s="129">
        <v>35921.300000000003</v>
      </c>
      <c r="K1593" s="129">
        <v>35921.300000000003</v>
      </c>
      <c r="L1593" s="129">
        <v>35921.300000000003</v>
      </c>
      <c r="M1593" s="129">
        <v>35921.300000000003</v>
      </c>
      <c r="N1593" s="461">
        <v>35921.300000000003</v>
      </c>
      <c r="O1593" s="129">
        <v>35921.300000000003</v>
      </c>
      <c r="P1593" s="129">
        <v>35921.300000000003</v>
      </c>
      <c r="Q1593" s="129">
        <v>35921.300000000003</v>
      </c>
      <c r="R1593" s="129">
        <v>35921.300000000003</v>
      </c>
      <c r="S1593" s="129">
        <v>35921.300000000003</v>
      </c>
      <c r="T1593" s="129">
        <v>35921.300000000003</v>
      </c>
      <c r="U1593" s="129">
        <v>35921.300000000003</v>
      </c>
      <c r="V1593" s="505">
        <v>35921.300000000003</v>
      </c>
      <c r="W1593" s="129">
        <v>35921.300000000003</v>
      </c>
      <c r="X1593" s="129">
        <v>35921.300000000003</v>
      </c>
      <c r="Y1593" s="461">
        <v>35921.300000000003</v>
      </c>
      <c r="Z1593" s="129">
        <v>35921.300000000003</v>
      </c>
      <c r="AA1593" s="129">
        <v>35921.300000000003</v>
      </c>
      <c r="AB1593" s="178">
        <v>35921.300000000003</v>
      </c>
      <c r="AC1593" s="187"/>
      <c r="AD1593" s="1753"/>
      <c r="AE1593" s="1358"/>
      <c r="AF1593" s="1359"/>
      <c r="AG1593" s="1"/>
    </row>
    <row r="1594" spans="1:39">
      <c r="A1594" s="3279" t="s">
        <v>39</v>
      </c>
      <c r="B1594" s="3421"/>
      <c r="C1594" s="127" t="s">
        <v>16</v>
      </c>
      <c r="D1594" s="124"/>
      <c r="E1594" s="955">
        <f t="shared" ref="E1594:AC1595" si="890">SUM(E1541,E1548,E1555,E1562,E1569,E1583)</f>
        <v>329.00000000040563</v>
      </c>
      <c r="F1594" s="139">
        <f t="shared" si="890"/>
        <v>340.99999999949659</v>
      </c>
      <c r="G1594" s="139">
        <f t="shared" si="890"/>
        <v>331.00000000035834</v>
      </c>
      <c r="H1594" s="445">
        <f t="shared" si="890"/>
        <v>365.99999999975807</v>
      </c>
      <c r="I1594" s="139">
        <f t="shared" si="890"/>
        <v>365.00000000114596</v>
      </c>
      <c r="J1594" s="139">
        <f t="shared" si="890"/>
        <v>490.9999999995307</v>
      </c>
      <c r="K1594" s="139">
        <f t="shared" si="890"/>
        <v>608.9999999999236</v>
      </c>
      <c r="L1594" s="139">
        <f t="shared" si="890"/>
        <v>589.99999999969077</v>
      </c>
      <c r="M1594" s="139">
        <f t="shared" si="890"/>
        <v>599.00000000016007</v>
      </c>
      <c r="N1594" s="445">
        <f t="shared" si="890"/>
        <v>576.99999999931606</v>
      </c>
      <c r="O1594" s="139">
        <f t="shared" si="890"/>
        <v>595.99999999977626</v>
      </c>
      <c r="P1594" s="139">
        <f t="shared" si="890"/>
        <v>542.00000000082582</v>
      </c>
      <c r="Q1594" s="139">
        <f t="shared" si="890"/>
        <v>520.99999999973079</v>
      </c>
      <c r="R1594" s="139">
        <f t="shared" si="890"/>
        <v>512.00000000039836</v>
      </c>
      <c r="S1594" s="139">
        <f t="shared" si="890"/>
        <v>526.00000000029468</v>
      </c>
      <c r="T1594" s="139">
        <f t="shared" si="890"/>
        <v>522.99999999922875</v>
      </c>
      <c r="U1594" s="139">
        <f t="shared" si="890"/>
        <v>561.99999999989814</v>
      </c>
      <c r="V1594" s="498">
        <f t="shared" si="890"/>
        <v>642.00000000073487</v>
      </c>
      <c r="W1594" s="139">
        <f t="shared" si="890"/>
        <v>568.99999999950523</v>
      </c>
      <c r="X1594" s="139">
        <f t="shared" si="890"/>
        <v>557.99999999976535</v>
      </c>
      <c r="Y1594" s="445">
        <f t="shared" si="890"/>
        <v>543.00000000080217</v>
      </c>
      <c r="Z1594" s="139">
        <f t="shared" si="890"/>
        <v>488.99999999912325</v>
      </c>
      <c r="AA1594" s="139">
        <f t="shared" si="890"/>
        <v>377.99999999992906</v>
      </c>
      <c r="AB1594" s="589">
        <f t="shared" si="890"/>
        <v>351.0000000007949</v>
      </c>
      <c r="AC1594" s="590">
        <f t="shared" si="890"/>
        <v>11910.000000000593</v>
      </c>
      <c r="AD1594" s="1"/>
      <c r="AE1594" s="1"/>
      <c r="AF1594" s="1"/>
      <c r="AG1594" s="1"/>
    </row>
    <row r="1595" spans="1:39" ht="16.5" thickBot="1">
      <c r="A1595" s="3424"/>
      <c r="B1595" s="3425"/>
      <c r="C1595" s="565" t="s">
        <v>18</v>
      </c>
      <c r="D1595" s="130"/>
      <c r="E1595" s="956">
        <f t="shared" si="890"/>
        <v>202.00000000011187</v>
      </c>
      <c r="F1595" s="652">
        <f>SUM(F1542,F1549,F1556,F1563,F1570,F1584)</f>
        <v>216.00000000020714</v>
      </c>
      <c r="G1595" s="957">
        <f t="shared" si="890"/>
        <v>223.99999999970532</v>
      </c>
      <c r="H1595" s="478">
        <f t="shared" si="890"/>
        <v>226.00000000011278</v>
      </c>
      <c r="I1595" s="957">
        <f t="shared" si="890"/>
        <v>224.99999999996589</v>
      </c>
      <c r="J1595" s="957">
        <f t="shared" si="890"/>
        <v>324.0000000000407</v>
      </c>
      <c r="K1595" s="957">
        <f t="shared" si="890"/>
        <v>376.0000000000332</v>
      </c>
      <c r="L1595" s="957">
        <f t="shared" si="890"/>
        <v>356.00000000005139</v>
      </c>
      <c r="M1595" s="957">
        <f t="shared" si="890"/>
        <v>368.99999999980082</v>
      </c>
      <c r="N1595" s="478">
        <f t="shared" si="890"/>
        <v>339.99999999997499</v>
      </c>
      <c r="O1595" s="957">
        <f t="shared" si="890"/>
        <v>361.99999999996635</v>
      </c>
      <c r="P1595" s="957">
        <f t="shared" si="890"/>
        <v>352.00000000028808</v>
      </c>
      <c r="Q1595" s="957">
        <f t="shared" si="890"/>
        <v>317.9999999998131</v>
      </c>
      <c r="R1595" s="957">
        <f t="shared" si="890"/>
        <v>312.99999999998818</v>
      </c>
      <c r="S1595" s="957">
        <f t="shared" si="890"/>
        <v>324.00000000001228</v>
      </c>
      <c r="T1595" s="957">
        <f t="shared" si="890"/>
        <v>340.00000000008868</v>
      </c>
      <c r="U1595" s="957">
        <f t="shared" si="890"/>
        <v>347.99999999978581</v>
      </c>
      <c r="V1595" s="504">
        <f t="shared" si="890"/>
        <v>404.00000000016689</v>
      </c>
      <c r="W1595" s="957">
        <f t="shared" si="890"/>
        <v>346.99999999969577</v>
      </c>
      <c r="X1595" s="957">
        <f t="shared" si="890"/>
        <v>342.00000000043929</v>
      </c>
      <c r="Y1595" s="478">
        <f t="shared" si="890"/>
        <v>318.00000000009732</v>
      </c>
      <c r="Z1595" s="957">
        <f t="shared" si="890"/>
        <v>301.9999999997367</v>
      </c>
      <c r="AA1595" s="957">
        <f t="shared" si="890"/>
        <v>235.99999999987631</v>
      </c>
      <c r="AB1595" s="958">
        <f t="shared" si="890"/>
        <v>236.00000000030263</v>
      </c>
      <c r="AC1595" s="959">
        <f t="shared" si="890"/>
        <v>7400.0000000002619</v>
      </c>
      <c r="AD1595" s="1"/>
      <c r="AE1595" s="1"/>
      <c r="AF1595" s="1"/>
      <c r="AG1595" s="1"/>
    </row>
    <row r="1596" spans="1:39">
      <c r="A1596" s="3242" t="s">
        <v>40</v>
      </c>
      <c r="B1596" s="3243"/>
      <c r="C1596" s="123" t="s">
        <v>41</v>
      </c>
      <c r="D1596" s="115"/>
      <c r="E1596" s="142">
        <f t="shared" ref="E1596:AC1597" si="891">100-(E1594/(E1521+E1528))*100</f>
        <v>5.4597701151847247</v>
      </c>
      <c r="F1596" s="140">
        <f>100-(F1594/(F1521+F1528))*100</f>
        <v>-1.4880952382849415</v>
      </c>
      <c r="G1596" s="140">
        <f t="shared" si="891"/>
        <v>4.8850574711494659</v>
      </c>
      <c r="H1596" s="459">
        <f t="shared" si="891"/>
        <v>8.9552238806670914</v>
      </c>
      <c r="I1596" s="140">
        <f t="shared" si="891"/>
        <v>9.2039800992272802</v>
      </c>
      <c r="J1596" s="140">
        <f t="shared" si="891"/>
        <v>4.8449612404151168</v>
      </c>
      <c r="K1596" s="140">
        <f t="shared" si="891"/>
        <v>4.2452830188750141</v>
      </c>
      <c r="L1596" s="140">
        <f t="shared" si="891"/>
        <v>7.2327044025595626</v>
      </c>
      <c r="M1596" s="140">
        <f t="shared" si="891"/>
        <v>4.9206349206259858</v>
      </c>
      <c r="N1596" s="459">
        <f t="shared" si="891"/>
        <v>-1.2280701752895453</v>
      </c>
      <c r="O1596" s="140">
        <f t="shared" si="891"/>
        <v>3.5598705502593191</v>
      </c>
      <c r="P1596" s="140">
        <f t="shared" si="891"/>
        <v>9.6666666664468721</v>
      </c>
      <c r="Q1596" s="140">
        <f t="shared" si="891"/>
        <v>7.624113475275081</v>
      </c>
      <c r="R1596" s="140">
        <f t="shared" si="891"/>
        <v>1.9157088121719283</v>
      </c>
      <c r="S1596" s="140">
        <f t="shared" si="891"/>
        <v>6.7375886524805537</v>
      </c>
      <c r="T1596" s="140">
        <f t="shared" si="891"/>
        <v>8.245614035249389</v>
      </c>
      <c r="U1596" s="140">
        <f t="shared" si="891"/>
        <v>6.3333333332651165</v>
      </c>
      <c r="V1596" s="495">
        <f t="shared" si="891"/>
        <v>6.1403508771124962</v>
      </c>
      <c r="W1596" s="140">
        <f t="shared" si="891"/>
        <v>7.9288025891353584</v>
      </c>
      <c r="X1596" s="140">
        <f t="shared" si="891"/>
        <v>4.1237113402267198</v>
      </c>
      <c r="Y1596" s="459">
        <f t="shared" si="891"/>
        <v>1.6304347823252812</v>
      </c>
      <c r="Z1596" s="140">
        <f t="shared" si="891"/>
        <v>5.2325581397188188</v>
      </c>
      <c r="AA1596" s="140">
        <f t="shared" si="891"/>
        <v>10.000000000227374</v>
      </c>
      <c r="AB1596" s="143">
        <f t="shared" si="891"/>
        <v>4.098360655397542</v>
      </c>
      <c r="AC1596" s="960">
        <f t="shared" si="891"/>
        <v>5.4761904761919169</v>
      </c>
      <c r="AD1596" s="1"/>
      <c r="AE1596" s="1"/>
      <c r="AF1596" s="1"/>
      <c r="AG1596" s="1"/>
    </row>
    <row r="1597" spans="1:39" ht="15.75" customHeight="1" thickBot="1">
      <c r="A1597" s="3244"/>
      <c r="B1597" s="3245"/>
      <c r="C1597" s="128" t="s">
        <v>42</v>
      </c>
      <c r="D1597" s="116"/>
      <c r="E1597" s="596">
        <f t="shared" si="891"/>
        <v>-2.0202020202107178</v>
      </c>
      <c r="F1597" s="597">
        <f t="shared" si="891"/>
        <v>-12.500000000170246</v>
      </c>
      <c r="G1597" s="597">
        <f t="shared" si="891"/>
        <v>-13.131313131111312</v>
      </c>
      <c r="H1597" s="464">
        <f t="shared" si="891"/>
        <v>0.87719298243514743</v>
      </c>
      <c r="I1597" s="597">
        <f t="shared" si="891"/>
        <v>-1.3513513513970281</v>
      </c>
      <c r="J1597" s="597">
        <f t="shared" si="891"/>
        <v>-10.204081632588142</v>
      </c>
      <c r="K1597" s="597">
        <f t="shared" si="891"/>
        <v>-4.4444444444497151</v>
      </c>
      <c r="L1597" s="597">
        <f t="shared" si="891"/>
        <v>1.111111111100584</v>
      </c>
      <c r="M1597" s="597">
        <f t="shared" si="891"/>
        <v>-2.4999999999407976</v>
      </c>
      <c r="N1597" s="464">
        <f t="shared" si="891"/>
        <v>-4.9382716049818214</v>
      </c>
      <c r="O1597" s="597">
        <f t="shared" si="891"/>
        <v>-4.0229885057505186</v>
      </c>
      <c r="P1597" s="597">
        <f t="shared" si="891"/>
        <v>-2.9239766082418157</v>
      </c>
      <c r="Q1597" s="597">
        <f t="shared" si="891"/>
        <v>5.361755484045716E-11</v>
      </c>
      <c r="R1597" s="597">
        <f t="shared" si="891"/>
        <v>-6.4625850340570139</v>
      </c>
      <c r="S1597" s="597">
        <f t="shared" si="891"/>
        <v>5.2637005865108222E-11</v>
      </c>
      <c r="T1597" s="597">
        <f t="shared" si="891"/>
        <v>-6.9182389937440831</v>
      </c>
      <c r="U1597" s="597">
        <f t="shared" si="891"/>
        <v>-1.754385964820429</v>
      </c>
      <c r="V1597" s="501">
        <f t="shared" si="891"/>
        <v>-3.5897435897900039</v>
      </c>
      <c r="W1597" s="597">
        <f t="shared" si="891"/>
        <v>0.28735632191398963</v>
      </c>
      <c r="X1597" s="597">
        <f t="shared" si="891"/>
        <v>-3.6363636364838925</v>
      </c>
      <c r="Y1597" s="464">
        <f t="shared" si="891"/>
        <v>-1.9230769231785274</v>
      </c>
      <c r="Z1597" s="597">
        <f t="shared" si="891"/>
        <v>-2.7210884352112004</v>
      </c>
      <c r="AA1597" s="597">
        <f t="shared" si="891"/>
        <v>-0.85470085468091384</v>
      </c>
      <c r="AB1597" s="598">
        <f t="shared" si="891"/>
        <v>-12.380952381198696</v>
      </c>
      <c r="AC1597" s="961">
        <f t="shared" si="891"/>
        <v>-3.6414565826369198</v>
      </c>
      <c r="AD1597" s="1"/>
      <c r="AE1597" s="1"/>
      <c r="AF1597" s="1"/>
      <c r="AG1597" s="1"/>
    </row>
    <row r="1598" spans="1:39">
      <c r="A1598" s="3246"/>
      <c r="B1598" s="3408"/>
      <c r="C1598" s="893"/>
      <c r="D1598" s="506" t="s">
        <v>125</v>
      </c>
      <c r="E1598" s="507">
        <f>(E1523+E1530-E1543-E1550-E1557-E1564-E1571-E1585)/(E1523+E1530)</f>
        <v>0</v>
      </c>
      <c r="F1598" s="507">
        <f t="shared" ref="F1598:AC1598" si="892">(F1523+F1530-F1543-F1550-F1557-F1564-F1571-F1585)/(F1523+F1530)</f>
        <v>0</v>
      </c>
      <c r="G1598" s="507">
        <f t="shared" si="892"/>
        <v>0</v>
      </c>
      <c r="H1598" s="508">
        <f t="shared" si="892"/>
        <v>4.1666666666666664E-2</v>
      </c>
      <c r="I1598" s="507">
        <f t="shared" si="892"/>
        <v>4.1666666666666664E-2</v>
      </c>
      <c r="J1598" s="507">
        <f t="shared" si="892"/>
        <v>0</v>
      </c>
      <c r="K1598" s="507">
        <f t="shared" si="892"/>
        <v>0</v>
      </c>
      <c r="L1598" s="507">
        <f t="shared" si="892"/>
        <v>2.6315789473684209E-2</v>
      </c>
      <c r="M1598" s="507">
        <f t="shared" si="892"/>
        <v>0</v>
      </c>
      <c r="N1598" s="508">
        <f t="shared" si="892"/>
        <v>-2.9411764705882353E-2</v>
      </c>
      <c r="O1598" s="507">
        <f t="shared" si="892"/>
        <v>0</v>
      </c>
      <c r="P1598" s="507">
        <f t="shared" si="892"/>
        <v>5.5555555555555552E-2</v>
      </c>
      <c r="Q1598" s="507">
        <f t="shared" si="892"/>
        <v>2.9411764705882353E-2</v>
      </c>
      <c r="R1598" s="507">
        <f t="shared" si="892"/>
        <v>-3.2258064516129031E-2</v>
      </c>
      <c r="S1598" s="507">
        <f t="shared" si="892"/>
        <v>2.9411764705882353E-2</v>
      </c>
      <c r="T1598" s="507">
        <f t="shared" si="892"/>
        <v>2.9411764705882353E-2</v>
      </c>
      <c r="U1598" s="507">
        <f t="shared" si="892"/>
        <v>2.7777777777777776E-2</v>
      </c>
      <c r="V1598" s="896">
        <f t="shared" si="892"/>
        <v>2.4390243902439025E-2</v>
      </c>
      <c r="W1598" s="507">
        <f t="shared" si="892"/>
        <v>2.7027027027027029E-2</v>
      </c>
      <c r="X1598" s="507">
        <f t="shared" si="892"/>
        <v>0</v>
      </c>
      <c r="Y1598" s="508">
        <f t="shared" si="892"/>
        <v>0</v>
      </c>
      <c r="Z1598" s="507">
        <f t="shared" si="892"/>
        <v>0</v>
      </c>
      <c r="AA1598" s="507">
        <f t="shared" si="892"/>
        <v>0.04</v>
      </c>
      <c r="AB1598" s="509">
        <f t="shared" si="892"/>
        <v>0</v>
      </c>
      <c r="AC1598" s="510">
        <f t="shared" si="892"/>
        <v>1.3245033112582707E-2</v>
      </c>
      <c r="AD1598" s="1"/>
      <c r="AE1598" s="1"/>
      <c r="AF1598" s="1"/>
      <c r="AG1598" s="1"/>
    </row>
    <row r="1599" spans="1:39" ht="15.75" customHeight="1" thickBot="1">
      <c r="A1599" s="3409"/>
      <c r="B1599" s="3410"/>
      <c r="C1599" s="704"/>
      <c r="D1599" s="144" t="s">
        <v>126</v>
      </c>
      <c r="E1599" s="511">
        <f>(E1527+E1534-E1547-E1554-E1561-E1568-E1575-E1589)/(E1527+E1534)</f>
        <v>3.431653389909959E-2</v>
      </c>
      <c r="F1599" s="511">
        <f t="shared" ref="F1599:AC1599" si="893">(F1527+F1534-F1547-F1554-F1561-F1568-F1575-F1589)/(F1527+F1534)</f>
        <v>-4.5176792862051361E-2</v>
      </c>
      <c r="G1599" s="511">
        <f t="shared" si="893"/>
        <v>-2.2721792073572777E-2</v>
      </c>
      <c r="H1599" s="512">
        <f t="shared" si="893"/>
        <v>6.8036316120231394E-2</v>
      </c>
      <c r="I1599" s="511">
        <f t="shared" si="893"/>
        <v>6.4918235731322577E-2</v>
      </c>
      <c r="J1599" s="511">
        <f t="shared" si="893"/>
        <v>-6.9702771008114525E-3</v>
      </c>
      <c r="K1599" s="511">
        <f t="shared" si="893"/>
        <v>1.8846403707456678E-2</v>
      </c>
      <c r="L1599" s="511">
        <f t="shared" si="893"/>
        <v>5.6056702814337514E-2</v>
      </c>
      <c r="M1599" s="511">
        <f t="shared" si="893"/>
        <v>2.8973984607281612E-2</v>
      </c>
      <c r="N1599" s="512">
        <f t="shared" si="893"/>
        <v>-2.6757239015701872E-2</v>
      </c>
      <c r="O1599" s="511">
        <f t="shared" si="893"/>
        <v>1.5432614063969334E-2</v>
      </c>
      <c r="P1599" s="511">
        <f t="shared" si="893"/>
        <v>4.9872919989911342E-2</v>
      </c>
      <c r="Q1599" s="511">
        <f t="shared" si="893"/>
        <v>5.6360304826673847E-2</v>
      </c>
      <c r="R1599" s="511">
        <f t="shared" si="893"/>
        <v>-2.896907613247787E-3</v>
      </c>
      <c r="S1599" s="511">
        <f t="shared" si="893"/>
        <v>4.9148437857962794E-2</v>
      </c>
      <c r="T1599" s="511">
        <f t="shared" si="893"/>
        <v>2.9462583585033342E-2</v>
      </c>
      <c r="U1599" s="511">
        <f t="shared" si="893"/>
        <v>4.1703593105295714E-2</v>
      </c>
      <c r="V1599" s="897">
        <f t="shared" si="893"/>
        <v>3.5847082798690817E-2</v>
      </c>
      <c r="W1599" s="511">
        <f t="shared" si="893"/>
        <v>5.9563021809526835E-2</v>
      </c>
      <c r="X1599" s="511">
        <f t="shared" si="893"/>
        <v>2.130315323592533E-2</v>
      </c>
      <c r="Y1599" s="512">
        <f t="shared" si="893"/>
        <v>1.8405333267268024E-3</v>
      </c>
      <c r="Z1599" s="511">
        <f t="shared" si="893"/>
        <v>3.10493961590931E-2</v>
      </c>
      <c r="AA1599" s="511">
        <f t="shared" si="893"/>
        <v>7.1643171685308593E-2</v>
      </c>
      <c r="AB1599" s="513">
        <f t="shared" si="893"/>
        <v>-2.5385797361656959E-2</v>
      </c>
      <c r="AC1599" s="514">
        <f t="shared" si="893"/>
        <v>2.6957998650568204E-2</v>
      </c>
      <c r="AD1599" s="12"/>
      <c r="AE1599" s="12"/>
      <c r="AF1599" s="12"/>
      <c r="AG1599" s="12"/>
    </row>
    <row r="1600" spans="1:39" ht="31.5" customHeight="1" thickBot="1">
      <c r="A1600" s="1261"/>
      <c r="B1600" s="354"/>
      <c r="C1600" s="354"/>
      <c r="D1600" s="226"/>
      <c r="E1600" s="226"/>
      <c r="F1600" s="226"/>
      <c r="G1600" s="226"/>
      <c r="H1600" s="2445"/>
      <c r="I1600" s="226"/>
      <c r="J1600" s="226"/>
      <c r="K1600" s="226"/>
      <c r="L1600" s="226"/>
      <c r="M1600" s="226"/>
      <c r="N1600" s="2445"/>
      <c r="O1600" s="226"/>
      <c r="P1600" s="226"/>
      <c r="Q1600" s="226"/>
      <c r="R1600" s="226"/>
      <c r="S1600" s="226"/>
      <c r="T1600" s="226"/>
      <c r="U1600" s="226"/>
      <c r="V1600" s="2849"/>
      <c r="W1600" s="226"/>
      <c r="X1600" s="226"/>
      <c r="Y1600" s="2445"/>
      <c r="Z1600" s="226"/>
      <c r="AA1600" s="226"/>
      <c r="AB1600" s="226"/>
      <c r="AC1600" s="11"/>
      <c r="AD1600" s="2"/>
      <c r="AE1600" s="2"/>
      <c r="AF1600" s="2"/>
      <c r="AG1600" s="2"/>
    </row>
    <row r="1601" spans="1:39" ht="16.5" thickBot="1">
      <c r="A1601" s="3273" t="s">
        <v>276</v>
      </c>
      <c r="B1601" s="3274"/>
      <c r="C1601" s="527"/>
      <c r="D1601" s="600"/>
      <c r="E1601" s="523">
        <v>1</v>
      </c>
      <c r="F1601" s="524">
        <v>2</v>
      </c>
      <c r="G1601" s="524">
        <v>3</v>
      </c>
      <c r="H1601" s="526">
        <v>4</v>
      </c>
      <c r="I1601" s="524">
        <v>5</v>
      </c>
      <c r="J1601" s="524">
        <v>6</v>
      </c>
      <c r="K1601" s="524">
        <v>7</v>
      </c>
      <c r="L1601" s="524">
        <v>8</v>
      </c>
      <c r="M1601" s="524">
        <v>9</v>
      </c>
      <c r="N1601" s="526">
        <v>10</v>
      </c>
      <c r="O1601" s="524">
        <v>11</v>
      </c>
      <c r="P1601" s="524">
        <v>12</v>
      </c>
      <c r="Q1601" s="524">
        <v>13</v>
      </c>
      <c r="R1601" s="524">
        <v>14</v>
      </c>
      <c r="S1601" s="524">
        <v>15</v>
      </c>
      <c r="T1601" s="524">
        <v>16</v>
      </c>
      <c r="U1601" s="524">
        <v>17</v>
      </c>
      <c r="V1601" s="898">
        <v>18</v>
      </c>
      <c r="W1601" s="524">
        <v>19</v>
      </c>
      <c r="X1601" s="524">
        <v>20</v>
      </c>
      <c r="Y1601" s="526">
        <v>21</v>
      </c>
      <c r="Z1601" s="524">
        <v>22</v>
      </c>
      <c r="AA1601" s="524">
        <v>23</v>
      </c>
      <c r="AB1601" s="527">
        <v>24</v>
      </c>
      <c r="AC1601" s="1222"/>
      <c r="AD1601" s="2"/>
      <c r="AE1601" s="2"/>
      <c r="AF1601" s="2"/>
      <c r="AG1601" s="2"/>
      <c r="AJ1601" s="107"/>
      <c r="AK1601" s="107"/>
      <c r="AL1601" s="107"/>
      <c r="AM1601" s="107"/>
    </row>
    <row r="1602" spans="1:39">
      <c r="A1602" s="700" t="s">
        <v>13</v>
      </c>
      <c r="B1602" s="378"/>
      <c r="C1602" s="701"/>
      <c r="D1602" s="262">
        <v>7</v>
      </c>
      <c r="E1602" s="899">
        <v>6</v>
      </c>
      <c r="F1602" s="378">
        <v>6</v>
      </c>
      <c r="G1602" s="378">
        <v>6</v>
      </c>
      <c r="H1602" s="480">
        <v>6</v>
      </c>
      <c r="I1602" s="378">
        <v>6</v>
      </c>
      <c r="J1602" s="378">
        <v>7</v>
      </c>
      <c r="K1602" s="378">
        <v>7</v>
      </c>
      <c r="L1602" s="378">
        <v>7</v>
      </c>
      <c r="M1602" s="378">
        <v>7</v>
      </c>
      <c r="N1602" s="480">
        <v>7</v>
      </c>
      <c r="O1602" s="378">
        <v>7</v>
      </c>
      <c r="P1602" s="378">
        <v>7</v>
      </c>
      <c r="Q1602" s="378">
        <v>7</v>
      </c>
      <c r="R1602" s="378">
        <v>7</v>
      </c>
      <c r="S1602" s="378">
        <v>7</v>
      </c>
      <c r="T1602" s="378">
        <v>7</v>
      </c>
      <c r="U1602" s="378">
        <v>7</v>
      </c>
      <c r="V1602" s="602">
        <v>7</v>
      </c>
      <c r="W1602" s="378">
        <v>7</v>
      </c>
      <c r="X1602" s="378">
        <v>7</v>
      </c>
      <c r="Y1602" s="480">
        <v>7</v>
      </c>
      <c r="Z1602" s="378">
        <v>7</v>
      </c>
      <c r="AA1602" s="378">
        <v>7</v>
      </c>
      <c r="AB1602" s="378">
        <v>6</v>
      </c>
      <c r="AC1602" s="1034"/>
      <c r="AD1602" s="2"/>
      <c r="AE1602" s="2"/>
      <c r="AF1602" s="2"/>
      <c r="AG1602" s="2"/>
      <c r="AJ1602" s="107"/>
      <c r="AK1602" s="107"/>
      <c r="AL1602" s="107"/>
      <c r="AM1602" s="107"/>
    </row>
    <row r="1603" spans="1:39" ht="16.5" thickBot="1">
      <c r="A1603" s="703" t="s">
        <v>14</v>
      </c>
      <c r="B1603" s="2044"/>
      <c r="C1603" s="704"/>
      <c r="D1603" s="225">
        <v>5</v>
      </c>
      <c r="E1603" s="772">
        <v>5</v>
      </c>
      <c r="F1603" s="2044">
        <v>5</v>
      </c>
      <c r="G1603" s="2044">
        <v>5</v>
      </c>
      <c r="H1603" s="646">
        <v>5</v>
      </c>
      <c r="I1603" s="2044">
        <v>5</v>
      </c>
      <c r="J1603" s="2044">
        <v>5</v>
      </c>
      <c r="K1603" s="2044">
        <v>5</v>
      </c>
      <c r="L1603" s="2044">
        <v>5</v>
      </c>
      <c r="M1603" s="2044">
        <v>5</v>
      </c>
      <c r="N1603" s="646">
        <v>5</v>
      </c>
      <c r="O1603" s="2044">
        <v>5</v>
      </c>
      <c r="P1603" s="2044">
        <v>5</v>
      </c>
      <c r="Q1603" s="2044">
        <v>5</v>
      </c>
      <c r="R1603" s="2044">
        <v>5</v>
      </c>
      <c r="S1603" s="2044">
        <v>5</v>
      </c>
      <c r="T1603" s="2044">
        <v>5</v>
      </c>
      <c r="U1603" s="2044">
        <v>5</v>
      </c>
      <c r="V1603" s="605">
        <v>5</v>
      </c>
      <c r="W1603" s="2044">
        <v>5</v>
      </c>
      <c r="X1603" s="2044">
        <v>5</v>
      </c>
      <c r="Y1603" s="646">
        <v>5</v>
      </c>
      <c r="Z1603" s="2044">
        <v>5</v>
      </c>
      <c r="AA1603" s="2044">
        <v>5</v>
      </c>
      <c r="AB1603" s="2044">
        <v>5</v>
      </c>
      <c r="AC1603" s="1038"/>
      <c r="AJ1603" s="10"/>
      <c r="AK1603" s="10"/>
      <c r="AL1603" s="12"/>
      <c r="AM1603" s="10"/>
    </row>
    <row r="1604" spans="1:39">
      <c r="A1604" s="3228" t="s">
        <v>51</v>
      </c>
      <c r="B1604" s="3196" t="s">
        <v>277</v>
      </c>
      <c r="C1604" s="127" t="s">
        <v>16</v>
      </c>
      <c r="D1604" s="124" t="s">
        <v>157</v>
      </c>
      <c r="E1604" s="1820">
        <f t="shared" ref="E1604:AB1604" si="894">(E1609-D1609)*$AK1604*$AM1604</f>
        <v>0</v>
      </c>
      <c r="F1604" s="92">
        <f t="shared" si="894"/>
        <v>0</v>
      </c>
      <c r="G1604" s="92">
        <f t="shared" si="894"/>
        <v>0</v>
      </c>
      <c r="H1604" s="445">
        <f t="shared" si="894"/>
        <v>0</v>
      </c>
      <c r="I1604" s="92">
        <f t="shared" si="894"/>
        <v>0</v>
      </c>
      <c r="J1604" s="92">
        <f t="shared" si="894"/>
        <v>0</v>
      </c>
      <c r="K1604" s="92">
        <f t="shared" si="894"/>
        <v>0</v>
      </c>
      <c r="L1604" s="92">
        <f t="shared" si="894"/>
        <v>0</v>
      </c>
      <c r="M1604" s="92">
        <f t="shared" si="894"/>
        <v>0</v>
      </c>
      <c r="N1604" s="445">
        <f t="shared" si="894"/>
        <v>0</v>
      </c>
      <c r="O1604" s="92">
        <f t="shared" si="894"/>
        <v>0</v>
      </c>
      <c r="P1604" s="92">
        <f t="shared" si="894"/>
        <v>0</v>
      </c>
      <c r="Q1604" s="92">
        <f t="shared" si="894"/>
        <v>0</v>
      </c>
      <c r="R1604" s="92">
        <f t="shared" si="894"/>
        <v>0</v>
      </c>
      <c r="S1604" s="92">
        <f t="shared" si="894"/>
        <v>0</v>
      </c>
      <c r="T1604" s="92">
        <f t="shared" si="894"/>
        <v>0</v>
      </c>
      <c r="U1604" s="92">
        <f t="shared" si="894"/>
        <v>0</v>
      </c>
      <c r="V1604" s="498">
        <f t="shared" si="894"/>
        <v>0</v>
      </c>
      <c r="W1604" s="92">
        <f t="shared" si="894"/>
        <v>0</v>
      </c>
      <c r="X1604" s="92">
        <f t="shared" si="894"/>
        <v>0</v>
      </c>
      <c r="Y1604" s="445">
        <f t="shared" si="894"/>
        <v>0</v>
      </c>
      <c r="Z1604" s="92">
        <f t="shared" si="894"/>
        <v>0</v>
      </c>
      <c r="AA1604" s="92">
        <f t="shared" si="894"/>
        <v>0</v>
      </c>
      <c r="AB1604" s="93">
        <f t="shared" si="894"/>
        <v>0</v>
      </c>
      <c r="AC1604" s="124">
        <f>SUM(E1604:AB1604)</f>
        <v>0</v>
      </c>
      <c r="AJ1604" s="50"/>
      <c r="AK1604" s="26"/>
      <c r="AL1604" s="50"/>
      <c r="AM1604" s="12"/>
    </row>
    <row r="1605" spans="1:39">
      <c r="A1605" s="3211"/>
      <c r="B1605" s="3214"/>
      <c r="C1605" s="125" t="s">
        <v>18</v>
      </c>
      <c r="D1605" s="110"/>
      <c r="E1605" s="81">
        <f t="shared" ref="E1605:AB1605" si="895">(E1610-D1610)*$AK1604*$AM1604</f>
        <v>0</v>
      </c>
      <c r="F1605" s="158">
        <f t="shared" si="895"/>
        <v>0</v>
      </c>
      <c r="G1605" s="158">
        <f t="shared" si="895"/>
        <v>0</v>
      </c>
      <c r="H1605" s="446">
        <f t="shared" si="895"/>
        <v>0</v>
      </c>
      <c r="I1605" s="158">
        <f t="shared" si="895"/>
        <v>0</v>
      </c>
      <c r="J1605" s="158">
        <f t="shared" si="895"/>
        <v>0</v>
      </c>
      <c r="K1605" s="158">
        <f t="shared" si="895"/>
        <v>0</v>
      </c>
      <c r="L1605" s="158">
        <f t="shared" si="895"/>
        <v>0</v>
      </c>
      <c r="M1605" s="158">
        <f t="shared" si="895"/>
        <v>0</v>
      </c>
      <c r="N1605" s="446">
        <f t="shared" si="895"/>
        <v>0</v>
      </c>
      <c r="O1605" s="158">
        <f t="shared" si="895"/>
        <v>0</v>
      </c>
      <c r="P1605" s="158">
        <f t="shared" si="895"/>
        <v>0</v>
      </c>
      <c r="Q1605" s="158">
        <f t="shared" si="895"/>
        <v>0</v>
      </c>
      <c r="R1605" s="158">
        <f t="shared" si="895"/>
        <v>0</v>
      </c>
      <c r="S1605" s="158">
        <f t="shared" si="895"/>
        <v>0</v>
      </c>
      <c r="T1605" s="158">
        <f t="shared" si="895"/>
        <v>0</v>
      </c>
      <c r="U1605" s="158">
        <f t="shared" si="895"/>
        <v>0</v>
      </c>
      <c r="V1605" s="482">
        <f t="shared" si="895"/>
        <v>0</v>
      </c>
      <c r="W1605" s="158">
        <f t="shared" si="895"/>
        <v>0</v>
      </c>
      <c r="X1605" s="158">
        <f t="shared" si="895"/>
        <v>0</v>
      </c>
      <c r="Y1605" s="446">
        <f t="shared" si="895"/>
        <v>0</v>
      </c>
      <c r="Z1605" s="158">
        <f t="shared" si="895"/>
        <v>0</v>
      </c>
      <c r="AA1605" s="158">
        <f t="shared" si="895"/>
        <v>0</v>
      </c>
      <c r="AB1605" s="74">
        <f t="shared" si="895"/>
        <v>0</v>
      </c>
      <c r="AC1605" s="110">
        <f>SUM(E1605:AB1605)</f>
        <v>0</v>
      </c>
      <c r="AJ1605" s="12"/>
      <c r="AK1605" s="12"/>
      <c r="AL1605" s="12"/>
      <c r="AM1605" s="12"/>
    </row>
    <row r="1606" spans="1:39">
      <c r="A1606" s="3211"/>
      <c r="B1606" s="3214"/>
      <c r="C1606" s="125" t="s">
        <v>19</v>
      </c>
      <c r="D1606" s="110"/>
      <c r="E1606" s="81"/>
      <c r="F1606" s="158"/>
      <c r="G1606" s="158"/>
      <c r="H1606" s="446"/>
      <c r="I1606" s="158"/>
      <c r="J1606" s="158"/>
      <c r="K1606" s="158"/>
      <c r="L1606" s="158"/>
      <c r="M1606" s="158"/>
      <c r="N1606" s="446"/>
      <c r="O1606" s="158"/>
      <c r="P1606" s="158"/>
      <c r="Q1606" s="158"/>
      <c r="R1606" s="158"/>
      <c r="S1606" s="158"/>
      <c r="T1606" s="158"/>
      <c r="U1606" s="158"/>
      <c r="V1606" s="482"/>
      <c r="W1606" s="158"/>
      <c r="X1606" s="158"/>
      <c r="Y1606" s="446"/>
      <c r="Z1606" s="158"/>
      <c r="AA1606" s="158"/>
      <c r="AB1606" s="74"/>
      <c r="AC1606" s="110"/>
      <c r="AJ1606" s="12"/>
      <c r="AK1606" s="12"/>
      <c r="AL1606" s="12"/>
      <c r="AM1606" s="12"/>
    </row>
    <row r="1607" spans="1:39">
      <c r="A1607" s="3211"/>
      <c r="B1607" s="3214"/>
      <c r="C1607" s="125" t="s">
        <v>21</v>
      </c>
      <c r="D1607" s="110"/>
      <c r="E1607" s="81" t="e">
        <f>E1605/E1604</f>
        <v>#DIV/0!</v>
      </c>
      <c r="F1607" s="158" t="e">
        <f>F1605/F1604</f>
        <v>#DIV/0!</v>
      </c>
      <c r="G1607" s="158" t="e">
        <f t="shared" ref="G1607:AB1607" si="896">G1605/G1604</f>
        <v>#DIV/0!</v>
      </c>
      <c r="H1607" s="446" t="e">
        <f t="shared" si="896"/>
        <v>#DIV/0!</v>
      </c>
      <c r="I1607" s="158" t="e">
        <f t="shared" si="896"/>
        <v>#DIV/0!</v>
      </c>
      <c r="J1607" s="158" t="e">
        <f t="shared" si="896"/>
        <v>#DIV/0!</v>
      </c>
      <c r="K1607" s="158" t="e">
        <f t="shared" si="896"/>
        <v>#DIV/0!</v>
      </c>
      <c r="L1607" s="158" t="e">
        <f t="shared" si="896"/>
        <v>#DIV/0!</v>
      </c>
      <c r="M1607" s="158" t="e">
        <f t="shared" si="896"/>
        <v>#DIV/0!</v>
      </c>
      <c r="N1607" s="446" t="e">
        <f t="shared" si="896"/>
        <v>#DIV/0!</v>
      </c>
      <c r="O1607" s="158" t="e">
        <f t="shared" si="896"/>
        <v>#DIV/0!</v>
      </c>
      <c r="P1607" s="158" t="e">
        <f t="shared" si="896"/>
        <v>#DIV/0!</v>
      </c>
      <c r="Q1607" s="158" t="e">
        <f t="shared" si="896"/>
        <v>#DIV/0!</v>
      </c>
      <c r="R1607" s="158" t="e">
        <f t="shared" si="896"/>
        <v>#DIV/0!</v>
      </c>
      <c r="S1607" s="158" t="e">
        <f t="shared" si="896"/>
        <v>#DIV/0!</v>
      </c>
      <c r="T1607" s="158" t="e">
        <f t="shared" si="896"/>
        <v>#DIV/0!</v>
      </c>
      <c r="U1607" s="158" t="e">
        <f t="shared" si="896"/>
        <v>#DIV/0!</v>
      </c>
      <c r="V1607" s="482" t="e">
        <f t="shared" si="896"/>
        <v>#DIV/0!</v>
      </c>
      <c r="W1607" s="158" t="e">
        <f t="shared" si="896"/>
        <v>#DIV/0!</v>
      </c>
      <c r="X1607" s="158" t="e">
        <f t="shared" si="896"/>
        <v>#DIV/0!</v>
      </c>
      <c r="Y1607" s="446" t="e">
        <f t="shared" si="896"/>
        <v>#DIV/0!</v>
      </c>
      <c r="Z1607" s="158" t="e">
        <f t="shared" si="896"/>
        <v>#DIV/0!</v>
      </c>
      <c r="AA1607" s="158" t="e">
        <f t="shared" si="896"/>
        <v>#DIV/0!</v>
      </c>
      <c r="AB1607" s="74" t="e">
        <f t="shared" si="896"/>
        <v>#DIV/0!</v>
      </c>
      <c r="AC1607" s="110"/>
      <c r="AJ1607" s="12"/>
      <c r="AK1607" s="12"/>
      <c r="AL1607" s="12"/>
      <c r="AM1607" s="12"/>
    </row>
    <row r="1608" spans="1:39" ht="16.5" thickBot="1">
      <c r="A1608" s="3212"/>
      <c r="B1608" s="3215"/>
      <c r="C1608" s="644" t="s">
        <v>27</v>
      </c>
      <c r="D1608" s="425" t="s">
        <v>62</v>
      </c>
      <c r="E1608" s="191">
        <v>119</v>
      </c>
      <c r="F1608" s="149">
        <v>119</v>
      </c>
      <c r="G1608" s="149">
        <v>119</v>
      </c>
      <c r="H1608" s="646">
        <v>119</v>
      </c>
      <c r="I1608" s="149">
        <v>119</v>
      </c>
      <c r="J1608" s="149">
        <v>119</v>
      </c>
      <c r="K1608" s="149">
        <v>118</v>
      </c>
      <c r="L1608" s="149">
        <v>118</v>
      </c>
      <c r="M1608" s="149">
        <v>117</v>
      </c>
      <c r="N1608" s="646">
        <v>116</v>
      </c>
      <c r="O1608" s="149">
        <v>116</v>
      </c>
      <c r="P1608" s="149">
        <v>117</v>
      </c>
      <c r="Q1608" s="149">
        <v>117</v>
      </c>
      <c r="R1608" s="149">
        <v>117</v>
      </c>
      <c r="S1608" s="149">
        <v>118</v>
      </c>
      <c r="T1608" s="149">
        <v>118</v>
      </c>
      <c r="U1608" s="149">
        <v>118</v>
      </c>
      <c r="V1608" s="647">
        <v>119</v>
      </c>
      <c r="W1608" s="149">
        <v>118</v>
      </c>
      <c r="X1608" s="149">
        <v>118</v>
      </c>
      <c r="Y1608" s="646">
        <v>118</v>
      </c>
      <c r="Z1608" s="149">
        <v>119</v>
      </c>
      <c r="AA1608" s="149">
        <v>119</v>
      </c>
      <c r="AB1608" s="648">
        <v>120</v>
      </c>
      <c r="AC1608" s="645"/>
      <c r="AJ1608" s="12"/>
      <c r="AK1608" s="12"/>
      <c r="AL1608" s="12"/>
      <c r="AM1608" s="12"/>
    </row>
    <row r="1609" spans="1:39" hidden="1">
      <c r="A1609" s="1815"/>
      <c r="B1609" s="1790"/>
      <c r="C1609" s="608" t="s">
        <v>130</v>
      </c>
      <c r="D1609" s="124"/>
      <c r="E1609" s="1820"/>
      <c r="F1609" s="92"/>
      <c r="G1609" s="92"/>
      <c r="H1609" s="445"/>
      <c r="I1609" s="92"/>
      <c r="J1609" s="779"/>
      <c r="K1609" s="779"/>
      <c r="L1609" s="779"/>
      <c r="M1609" s="779"/>
      <c r="N1609" s="447"/>
      <c r="O1609" s="779"/>
      <c r="P1609" s="779"/>
      <c r="Q1609" s="779"/>
      <c r="R1609" s="779"/>
      <c r="S1609" s="779"/>
      <c r="T1609" s="779"/>
      <c r="U1609" s="779"/>
      <c r="V1609" s="481"/>
      <c r="W1609" s="779"/>
      <c r="X1609" s="779"/>
      <c r="Y1609" s="447"/>
      <c r="Z1609" s="779"/>
      <c r="AA1609" s="779"/>
      <c r="AB1609" s="1316"/>
      <c r="AC1609" s="1432"/>
      <c r="AJ1609" s="12"/>
      <c r="AK1609" s="12"/>
      <c r="AL1609" s="12"/>
      <c r="AM1609" s="12"/>
    </row>
    <row r="1610" spans="1:39" ht="16.5" hidden="1" thickBot="1">
      <c r="A1610" s="1815"/>
      <c r="B1610" s="1790"/>
      <c r="C1610" s="608" t="s">
        <v>131</v>
      </c>
      <c r="D1610" s="611"/>
      <c r="E1610" s="686"/>
      <c r="F1610" s="344"/>
      <c r="G1610" s="344"/>
      <c r="H1610" s="477"/>
      <c r="I1610" s="344"/>
      <c r="J1610" s="349"/>
      <c r="K1610" s="349"/>
      <c r="L1610" s="349"/>
      <c r="M1610" s="349"/>
      <c r="N1610" s="461"/>
      <c r="O1610" s="349"/>
      <c r="P1610" s="349"/>
      <c r="Q1610" s="349"/>
      <c r="R1610" s="349"/>
      <c r="S1610" s="349"/>
      <c r="T1610" s="349"/>
      <c r="U1610" s="349"/>
      <c r="V1610" s="505"/>
      <c r="W1610" s="349"/>
      <c r="X1610" s="349"/>
      <c r="Y1610" s="461"/>
      <c r="Z1610" s="349"/>
      <c r="AA1610" s="349"/>
      <c r="AB1610" s="592"/>
      <c r="AC1610" s="1435"/>
      <c r="AJ1610" s="10"/>
      <c r="AK1610" s="10"/>
      <c r="AL1610" s="12"/>
      <c r="AM1610" s="10"/>
    </row>
    <row r="1611" spans="1:39">
      <c r="A1611" s="3199" t="s">
        <v>56</v>
      </c>
      <c r="B1611" s="3213" t="s">
        <v>278</v>
      </c>
      <c r="C1611" s="123" t="s">
        <v>16</v>
      </c>
      <c r="D1611" s="115" t="s">
        <v>62</v>
      </c>
      <c r="E1611" s="1818">
        <v>0</v>
      </c>
      <c r="F1611" s="208">
        <v>0</v>
      </c>
      <c r="G1611" s="208">
        <v>0</v>
      </c>
      <c r="H1611" s="447">
        <v>0</v>
      </c>
      <c r="I1611" s="208">
        <v>0</v>
      </c>
      <c r="J1611" s="208">
        <v>0</v>
      </c>
      <c r="K1611" s="208">
        <v>0</v>
      </c>
      <c r="L1611" s="208">
        <v>0</v>
      </c>
      <c r="M1611" s="208">
        <v>0</v>
      </c>
      <c r="N1611" s="447">
        <v>0</v>
      </c>
      <c r="O1611" s="208">
        <v>0</v>
      </c>
      <c r="P1611" s="208">
        <v>0</v>
      </c>
      <c r="Q1611" s="208">
        <v>0</v>
      </c>
      <c r="R1611" s="208">
        <v>0</v>
      </c>
      <c r="S1611" s="208">
        <v>0</v>
      </c>
      <c r="T1611" s="208">
        <v>0</v>
      </c>
      <c r="U1611" s="208">
        <v>0</v>
      </c>
      <c r="V1611" s="481">
        <v>0</v>
      </c>
      <c r="W1611" s="208">
        <v>0</v>
      </c>
      <c r="X1611" s="208">
        <v>0</v>
      </c>
      <c r="Y1611" s="447">
        <v>0</v>
      </c>
      <c r="Z1611" s="208">
        <v>0</v>
      </c>
      <c r="AA1611" s="208">
        <v>0</v>
      </c>
      <c r="AB1611" s="350">
        <v>0</v>
      </c>
      <c r="AC1611" s="115">
        <f>SUM(E1611:AB1611)</f>
        <v>0</v>
      </c>
      <c r="AJ1611" s="50"/>
      <c r="AK1611" s="26"/>
      <c r="AL1611" s="50"/>
      <c r="AM1611" s="12"/>
    </row>
    <row r="1612" spans="1:39">
      <c r="A1612" s="3211"/>
      <c r="B1612" s="3214"/>
      <c r="C1612" s="125" t="s">
        <v>18</v>
      </c>
      <c r="D1612" s="110" t="s">
        <v>62</v>
      </c>
      <c r="E1612" s="81">
        <v>0</v>
      </c>
      <c r="F1612" s="158">
        <v>0</v>
      </c>
      <c r="G1612" s="158">
        <v>0</v>
      </c>
      <c r="H1612" s="446">
        <v>0</v>
      </c>
      <c r="I1612" s="158">
        <v>0</v>
      </c>
      <c r="J1612" s="158">
        <v>0</v>
      </c>
      <c r="K1612" s="158">
        <v>0</v>
      </c>
      <c r="L1612" s="158">
        <v>0</v>
      </c>
      <c r="M1612" s="158">
        <v>0</v>
      </c>
      <c r="N1612" s="446">
        <v>0</v>
      </c>
      <c r="O1612" s="158">
        <v>0</v>
      </c>
      <c r="P1612" s="158">
        <v>0</v>
      </c>
      <c r="Q1612" s="158">
        <v>0</v>
      </c>
      <c r="R1612" s="158">
        <v>0</v>
      </c>
      <c r="S1612" s="158">
        <v>0</v>
      </c>
      <c r="T1612" s="158">
        <v>0</v>
      </c>
      <c r="U1612" s="158">
        <v>0</v>
      </c>
      <c r="V1612" s="482">
        <v>0</v>
      </c>
      <c r="W1612" s="158">
        <v>0</v>
      </c>
      <c r="X1612" s="158">
        <v>0</v>
      </c>
      <c r="Y1612" s="446">
        <v>0</v>
      </c>
      <c r="Z1612" s="158">
        <v>0</v>
      </c>
      <c r="AA1612" s="158">
        <v>0</v>
      </c>
      <c r="AB1612" s="336">
        <v>0</v>
      </c>
      <c r="AC1612" s="110">
        <f>SUM(E1612:AB1612)</f>
        <v>0</v>
      </c>
      <c r="AJ1612" s="12"/>
      <c r="AK1612" s="12"/>
      <c r="AL1612" s="12"/>
      <c r="AM1612" s="12"/>
    </row>
    <row r="1613" spans="1:39">
      <c r="A1613" s="3211"/>
      <c r="B1613" s="3214"/>
      <c r="C1613" s="125" t="s">
        <v>19</v>
      </c>
      <c r="D1613" s="110" t="s">
        <v>62</v>
      </c>
      <c r="E1613" s="346">
        <v>0</v>
      </c>
      <c r="F1613" s="346">
        <v>0</v>
      </c>
      <c r="G1613" s="346">
        <v>0</v>
      </c>
      <c r="H1613" s="479">
        <v>0</v>
      </c>
      <c r="I1613" s="346">
        <v>0</v>
      </c>
      <c r="J1613" s="346">
        <v>0</v>
      </c>
      <c r="K1613" s="346">
        <v>0</v>
      </c>
      <c r="L1613" s="346">
        <v>0</v>
      </c>
      <c r="M1613" s="346">
        <v>0</v>
      </c>
      <c r="N1613" s="479">
        <v>0</v>
      </c>
      <c r="O1613" s="346">
        <v>0</v>
      </c>
      <c r="P1613" s="346">
        <v>0</v>
      </c>
      <c r="Q1613" s="346">
        <v>0</v>
      </c>
      <c r="R1613" s="346">
        <v>0</v>
      </c>
      <c r="S1613" s="346">
        <v>0</v>
      </c>
      <c r="T1613" s="346">
        <v>0</v>
      </c>
      <c r="U1613" s="346">
        <v>0</v>
      </c>
      <c r="V1613" s="1742">
        <v>0</v>
      </c>
      <c r="W1613" s="346">
        <v>0</v>
      </c>
      <c r="X1613" s="346">
        <v>0</v>
      </c>
      <c r="Y1613" s="479">
        <v>0</v>
      </c>
      <c r="Z1613" s="346">
        <v>0</v>
      </c>
      <c r="AA1613" s="346">
        <v>0</v>
      </c>
      <c r="AB1613" s="346">
        <v>0</v>
      </c>
      <c r="AC1613" s="221">
        <f>AVERAGE(E1613:AB1613)</f>
        <v>0</v>
      </c>
      <c r="AJ1613" s="12"/>
      <c r="AK1613" s="12"/>
      <c r="AL1613" s="12"/>
      <c r="AM1613" s="12"/>
    </row>
    <row r="1614" spans="1:39">
      <c r="A1614" s="3211"/>
      <c r="B1614" s="3214"/>
      <c r="C1614" s="125" t="s">
        <v>21</v>
      </c>
      <c r="D1614" s="110"/>
      <c r="E1614" s="333" t="e">
        <f>E1612/E1611</f>
        <v>#DIV/0!</v>
      </c>
      <c r="F1614" s="334" t="e">
        <f>F1612/F1611</f>
        <v>#DIV/0!</v>
      </c>
      <c r="G1614" s="334" t="e">
        <f t="shared" ref="G1614:AB1614" si="897">G1612/G1611</f>
        <v>#DIV/0!</v>
      </c>
      <c r="H1614" s="451" t="e">
        <f t="shared" si="897"/>
        <v>#DIV/0!</v>
      </c>
      <c r="I1614" s="334" t="e">
        <f t="shared" si="897"/>
        <v>#DIV/0!</v>
      </c>
      <c r="J1614" s="334" t="e">
        <f t="shared" si="897"/>
        <v>#DIV/0!</v>
      </c>
      <c r="K1614" s="334" t="e">
        <f t="shared" si="897"/>
        <v>#DIV/0!</v>
      </c>
      <c r="L1614" s="334" t="e">
        <f t="shared" si="897"/>
        <v>#DIV/0!</v>
      </c>
      <c r="M1614" s="334" t="e">
        <f t="shared" si="897"/>
        <v>#DIV/0!</v>
      </c>
      <c r="N1614" s="451" t="e">
        <f t="shared" si="897"/>
        <v>#DIV/0!</v>
      </c>
      <c r="O1614" s="334" t="e">
        <f t="shared" si="897"/>
        <v>#DIV/0!</v>
      </c>
      <c r="P1614" s="334" t="e">
        <f t="shared" si="897"/>
        <v>#DIV/0!</v>
      </c>
      <c r="Q1614" s="334" t="e">
        <f t="shared" si="897"/>
        <v>#DIV/0!</v>
      </c>
      <c r="R1614" s="334" t="e">
        <f t="shared" si="897"/>
        <v>#DIV/0!</v>
      </c>
      <c r="S1614" s="334" t="e">
        <f t="shared" si="897"/>
        <v>#DIV/0!</v>
      </c>
      <c r="T1614" s="334" t="e">
        <f t="shared" si="897"/>
        <v>#DIV/0!</v>
      </c>
      <c r="U1614" s="334" t="e">
        <f t="shared" si="897"/>
        <v>#DIV/0!</v>
      </c>
      <c r="V1614" s="487" t="e">
        <f t="shared" si="897"/>
        <v>#DIV/0!</v>
      </c>
      <c r="W1614" s="334" t="e">
        <f t="shared" si="897"/>
        <v>#DIV/0!</v>
      </c>
      <c r="X1614" s="334" t="e">
        <f t="shared" si="897"/>
        <v>#DIV/0!</v>
      </c>
      <c r="Y1614" s="451" t="e">
        <f t="shared" si="897"/>
        <v>#DIV/0!</v>
      </c>
      <c r="Z1614" s="334" t="e">
        <f t="shared" si="897"/>
        <v>#DIV/0!</v>
      </c>
      <c r="AA1614" s="334" t="e">
        <f t="shared" si="897"/>
        <v>#DIV/0!</v>
      </c>
      <c r="AB1614" s="358" t="e">
        <f t="shared" si="897"/>
        <v>#DIV/0!</v>
      </c>
      <c r="AC1614" s="110"/>
      <c r="AJ1614" s="12"/>
      <c r="AK1614" s="12"/>
      <c r="AL1614" s="12"/>
      <c r="AM1614" s="12"/>
    </row>
    <row r="1615" spans="1:39" ht="16.5" thickBot="1">
      <c r="A1615" s="3212"/>
      <c r="B1615" s="3215"/>
      <c r="C1615" s="644" t="s">
        <v>27</v>
      </c>
      <c r="D1615" s="425" t="s">
        <v>62</v>
      </c>
      <c r="E1615" s="191">
        <v>113</v>
      </c>
      <c r="F1615" s="191">
        <v>114</v>
      </c>
      <c r="G1615" s="191">
        <v>114</v>
      </c>
      <c r="H1615" s="2047">
        <v>114</v>
      </c>
      <c r="I1615" s="191">
        <v>114</v>
      </c>
      <c r="J1615" s="191">
        <v>114</v>
      </c>
      <c r="K1615" s="149">
        <v>113</v>
      </c>
      <c r="L1615" s="149">
        <v>113</v>
      </c>
      <c r="M1615" s="149">
        <v>112</v>
      </c>
      <c r="N1615" s="646">
        <v>111</v>
      </c>
      <c r="O1615" s="149">
        <v>111</v>
      </c>
      <c r="P1615" s="149">
        <v>111</v>
      </c>
      <c r="Q1615" s="149">
        <v>111</v>
      </c>
      <c r="R1615" s="149">
        <v>111</v>
      </c>
      <c r="S1615" s="149">
        <v>113</v>
      </c>
      <c r="T1615" s="149">
        <v>113</v>
      </c>
      <c r="U1615" s="149">
        <v>113</v>
      </c>
      <c r="V1615" s="647">
        <v>114</v>
      </c>
      <c r="W1615" s="149">
        <v>113</v>
      </c>
      <c r="X1615" s="149">
        <v>113</v>
      </c>
      <c r="Y1615" s="646">
        <v>113</v>
      </c>
      <c r="Z1615" s="149">
        <v>114</v>
      </c>
      <c r="AA1615" s="149">
        <v>114</v>
      </c>
      <c r="AB1615" s="677">
        <v>115</v>
      </c>
      <c r="AC1615" s="645"/>
      <c r="AJ1615" s="12"/>
      <c r="AK1615" s="12"/>
      <c r="AL1615" s="12"/>
      <c r="AM1615" s="12"/>
    </row>
    <row r="1616" spans="1:39" hidden="1">
      <c r="A1616" s="1815"/>
      <c r="B1616" s="1790"/>
      <c r="C1616" s="608" t="s">
        <v>130</v>
      </c>
      <c r="D1616" s="124"/>
      <c r="E1616" s="1820"/>
      <c r="F1616" s="92"/>
      <c r="G1616" s="92"/>
      <c r="H1616" s="445"/>
      <c r="I1616" s="92"/>
      <c r="J1616" s="344"/>
      <c r="K1616" s="344"/>
      <c r="L1616" s="344"/>
      <c r="M1616" s="344"/>
      <c r="N1616" s="477"/>
      <c r="O1616" s="344"/>
      <c r="P1616" s="344"/>
      <c r="Q1616" s="344"/>
      <c r="R1616" s="344"/>
      <c r="S1616" s="344"/>
      <c r="T1616" s="344"/>
      <c r="U1616" s="344"/>
      <c r="V1616" s="1108"/>
      <c r="W1616" s="344"/>
      <c r="X1616" s="344"/>
      <c r="Y1616" s="477"/>
      <c r="Z1616" s="344"/>
      <c r="AA1616" s="344"/>
      <c r="AB1616" s="687"/>
      <c r="AC1616" s="967"/>
      <c r="AJ1616" s="12"/>
      <c r="AK1616" s="12"/>
      <c r="AL1616" s="12"/>
      <c r="AM1616" s="12"/>
    </row>
    <row r="1617" spans="1:39" ht="16.5" hidden="1" thickBot="1">
      <c r="A1617" s="1815"/>
      <c r="B1617" s="1790"/>
      <c r="C1617" s="608" t="s">
        <v>131</v>
      </c>
      <c r="D1617" s="611"/>
      <c r="E1617" s="686"/>
      <c r="F1617" s="344"/>
      <c r="G1617" s="344"/>
      <c r="H1617" s="477"/>
      <c r="I1617" s="344"/>
      <c r="J1617" s="344"/>
      <c r="K1617" s="344"/>
      <c r="L1617" s="344"/>
      <c r="M1617" s="344"/>
      <c r="N1617" s="477"/>
      <c r="O1617" s="344"/>
      <c r="P1617" s="344"/>
      <c r="Q1617" s="344"/>
      <c r="R1617" s="344"/>
      <c r="S1617" s="344"/>
      <c r="T1617" s="344"/>
      <c r="U1617" s="344"/>
      <c r="V1617" s="1108"/>
      <c r="W1617" s="344"/>
      <c r="X1617" s="344"/>
      <c r="Y1617" s="477"/>
      <c r="Z1617" s="344"/>
      <c r="AA1617" s="344"/>
      <c r="AB1617" s="687"/>
      <c r="AC1617" s="968"/>
      <c r="AJ1617" s="10"/>
      <c r="AK1617" s="10"/>
      <c r="AL1617" s="12"/>
      <c r="AM1617" s="10"/>
    </row>
    <row r="1618" spans="1:39">
      <c r="A1618" s="3199" t="s">
        <v>965</v>
      </c>
      <c r="B1618" s="3213" t="s">
        <v>15</v>
      </c>
      <c r="C1618" s="123" t="s">
        <v>16</v>
      </c>
      <c r="D1618" s="115" t="s">
        <v>129</v>
      </c>
      <c r="E1618" s="150">
        <f t="shared" ref="E1618:AB1618" si="898">(E1622-D1622)*$AE1618*$AF1618</f>
        <v>1159.9999999998545</v>
      </c>
      <c r="F1618" s="208">
        <f t="shared" si="898"/>
        <v>1220.0000000120781</v>
      </c>
      <c r="G1618" s="208">
        <f t="shared" si="898"/>
        <v>1139.9999999957799</v>
      </c>
      <c r="H1618" s="447">
        <f t="shared" si="898"/>
        <v>1159.9999999998545</v>
      </c>
      <c r="I1618" s="208">
        <f t="shared" si="898"/>
        <v>1379.9999999901047</v>
      </c>
      <c r="J1618" s="208">
        <f t="shared" si="898"/>
        <v>1640.0000000066939</v>
      </c>
      <c r="K1618" s="208">
        <f t="shared" si="898"/>
        <v>1939.9999999950523</v>
      </c>
      <c r="L1618" s="208">
        <f t="shared" si="898"/>
        <v>2020.0000000113505</v>
      </c>
      <c r="M1618" s="208">
        <f t="shared" si="898"/>
        <v>2259.9999999874854</v>
      </c>
      <c r="N1618" s="447">
        <f t="shared" si="898"/>
        <v>2260.0000000056752</v>
      </c>
      <c r="O1618" s="208">
        <f t="shared" si="898"/>
        <v>2240.0000000016007</v>
      </c>
      <c r="P1618" s="208">
        <f t="shared" si="898"/>
        <v>2199.9999999934516</v>
      </c>
      <c r="Q1618" s="208">
        <f t="shared" si="898"/>
        <v>2000.000000007276</v>
      </c>
      <c r="R1618" s="208">
        <f t="shared" si="898"/>
        <v>2060.0000000013097</v>
      </c>
      <c r="S1618" s="208">
        <f t="shared" si="898"/>
        <v>1900.0000000050932</v>
      </c>
      <c r="T1618" s="208">
        <f t="shared" si="898"/>
        <v>1719.9999999866122</v>
      </c>
      <c r="U1618" s="208">
        <f t="shared" si="898"/>
        <v>1800.0000000029104</v>
      </c>
      <c r="V1618" s="481">
        <f t="shared" si="898"/>
        <v>1980.0000000032014</v>
      </c>
      <c r="W1618" s="208">
        <f t="shared" si="898"/>
        <v>2019.9999999931606</v>
      </c>
      <c r="X1618" s="208">
        <f t="shared" si="898"/>
        <v>2080.0000000053842</v>
      </c>
      <c r="Y1618" s="447">
        <f t="shared" si="898"/>
        <v>2039.9999999972351</v>
      </c>
      <c r="Z1618" s="208">
        <f t="shared" si="898"/>
        <v>1939.9999999950523</v>
      </c>
      <c r="AA1618" s="208">
        <f t="shared" si="898"/>
        <v>1779.9999999988358</v>
      </c>
      <c r="AB1618" s="97">
        <f t="shared" si="898"/>
        <v>1460.0000000064028</v>
      </c>
      <c r="AC1618" s="108">
        <f>SUM(E1618:AB1618)</f>
        <v>43400.000000001455</v>
      </c>
      <c r="AD1618" s="70">
        <v>6300</v>
      </c>
      <c r="AE1618" s="71">
        <v>100</v>
      </c>
      <c r="AF1618" s="72">
        <v>200</v>
      </c>
      <c r="AJ1618" s="50"/>
      <c r="AK1618" s="26"/>
      <c r="AL1618" s="50"/>
      <c r="AM1618" s="12"/>
    </row>
    <row r="1619" spans="1:39">
      <c r="A1619" s="3211"/>
      <c r="B1619" s="3214"/>
      <c r="C1619" s="125" t="s">
        <v>18</v>
      </c>
      <c r="D1619" s="110" t="s">
        <v>129</v>
      </c>
      <c r="E1619" s="73">
        <f t="shared" ref="E1619:AB1619" si="899">(E1623-D1623)*$AE1618*$AF1618</f>
        <v>520.00000000134605</v>
      </c>
      <c r="F1619" s="158">
        <f t="shared" si="899"/>
        <v>560.00000000040018</v>
      </c>
      <c r="G1619" s="158">
        <f t="shared" si="899"/>
        <v>520.00000000134605</v>
      </c>
      <c r="H1619" s="446">
        <f t="shared" si="899"/>
        <v>519.99999999679858</v>
      </c>
      <c r="I1619" s="158">
        <f t="shared" si="899"/>
        <v>620.00000000352884</v>
      </c>
      <c r="J1619" s="158">
        <f t="shared" si="899"/>
        <v>739.99999999614374</v>
      </c>
      <c r="K1619" s="158">
        <f t="shared" si="899"/>
        <v>880.00000000192813</v>
      </c>
      <c r="L1619" s="158">
        <f t="shared" si="899"/>
        <v>900.00000000145519</v>
      </c>
      <c r="M1619" s="158">
        <f t="shared" si="899"/>
        <v>1019.9999999986176</v>
      </c>
      <c r="N1619" s="446">
        <f t="shared" si="899"/>
        <v>1039.9999999981446</v>
      </c>
      <c r="O1619" s="158">
        <f t="shared" si="899"/>
        <v>1000.000000003638</v>
      </c>
      <c r="P1619" s="158">
        <f t="shared" si="899"/>
        <v>979.99999999956344</v>
      </c>
      <c r="Q1619" s="158">
        <f t="shared" si="899"/>
        <v>919.99999999643478</v>
      </c>
      <c r="R1619" s="158">
        <f t="shared" si="899"/>
        <v>920.00000000098225</v>
      </c>
      <c r="S1619" s="158">
        <f t="shared" si="899"/>
        <v>860.00000000240107</v>
      </c>
      <c r="T1619" s="158">
        <f t="shared" si="899"/>
        <v>779.99999999974534</v>
      </c>
      <c r="U1619" s="158">
        <f t="shared" si="899"/>
        <v>819.99999999879947</v>
      </c>
      <c r="V1619" s="482">
        <f t="shared" si="899"/>
        <v>880.00000000192813</v>
      </c>
      <c r="W1619" s="158">
        <f t="shared" si="899"/>
        <v>919.99999999643478</v>
      </c>
      <c r="X1619" s="158">
        <f t="shared" si="899"/>
        <v>940.00000000050932</v>
      </c>
      <c r="Y1619" s="446">
        <f t="shared" si="899"/>
        <v>920.00000000098225</v>
      </c>
      <c r="Z1619" s="158">
        <f t="shared" si="899"/>
        <v>880.00000000192813</v>
      </c>
      <c r="AA1619" s="158">
        <f t="shared" si="899"/>
        <v>799.9999999992724</v>
      </c>
      <c r="AB1619" s="74">
        <f t="shared" si="899"/>
        <v>659.99999999803549</v>
      </c>
      <c r="AC1619" s="109">
        <f>SUM(E1619:AB1619)</f>
        <v>19600.000000000364</v>
      </c>
      <c r="AD1619" s="73"/>
      <c r="AE1619" s="158"/>
      <c r="AF1619" s="74"/>
      <c r="AJ1619" s="12"/>
      <c r="AK1619" s="12"/>
      <c r="AL1619" s="12"/>
      <c r="AM1619" s="12"/>
    </row>
    <row r="1620" spans="1:39">
      <c r="A1620" s="3211"/>
      <c r="B1620" s="3214"/>
      <c r="C1620" s="125" t="s">
        <v>19</v>
      </c>
      <c r="D1620" s="969" t="s">
        <v>62</v>
      </c>
      <c r="E1620" s="1801">
        <v>69</v>
      </c>
      <c r="F1620" s="1730">
        <v>72</v>
      </c>
      <c r="G1620" s="1730">
        <v>68</v>
      </c>
      <c r="H1620" s="1731">
        <v>68</v>
      </c>
      <c r="I1620" s="1730">
        <v>82</v>
      </c>
      <c r="J1620" s="1730">
        <v>97</v>
      </c>
      <c r="K1620" s="1730">
        <v>115</v>
      </c>
      <c r="L1620" s="1730">
        <v>120</v>
      </c>
      <c r="M1620" s="1730">
        <v>134</v>
      </c>
      <c r="N1620" s="1731">
        <v>134</v>
      </c>
      <c r="O1620" s="1730">
        <v>132</v>
      </c>
      <c r="P1620" s="1730">
        <v>130</v>
      </c>
      <c r="Q1620" s="1730">
        <v>119</v>
      </c>
      <c r="R1620" s="1730">
        <v>122</v>
      </c>
      <c r="S1620" s="1730">
        <v>112</v>
      </c>
      <c r="T1620" s="1730">
        <v>102</v>
      </c>
      <c r="U1620" s="1730">
        <v>107</v>
      </c>
      <c r="V1620" s="2867">
        <v>117</v>
      </c>
      <c r="W1620" s="1730">
        <v>120</v>
      </c>
      <c r="X1620" s="1730">
        <v>123</v>
      </c>
      <c r="Y1620" s="1731">
        <v>121</v>
      </c>
      <c r="Z1620" s="1730">
        <v>115</v>
      </c>
      <c r="AA1620" s="1730">
        <v>106</v>
      </c>
      <c r="AB1620" s="1732">
        <v>86</v>
      </c>
      <c r="AC1620" s="109">
        <f>AVERAGE(E1620:AB1620)</f>
        <v>107.125</v>
      </c>
      <c r="AD1620" s="76">
        <f>SQRT(MIN((E1618*E1618+E1619*E1619),(F1618*F1618+F1619*F1619),(G1618*G1618+G1619*G1619),(H1618*H1618+H1619*H1619),(I1618*I1618+I1619*I1619),(J1618*J1618+J1619*J1619),(K1618*K1618+K1619*K1619),(L1618*L1618+L1619*L1619),(M1618*M1618+M1619*M1619),(N1618*N1618+N1619*N1619),(E1618*E1618+E1619*E1619),(O1618*O1618+O1619*O1619),(P1618*P1618+P1619*P1619),(R1618*R1618+R1619*R1619),(S1618*S1618+S1619*S1619),(T1618*T1618+T1619*T1619),(U1618*U1618+U1619*U1619),(V1618*V1618+V1619*V1619),(W1618*W1618+W1619*W1619),(X1618*X1618+X1619*X1619),(Y1618*Y1618+Y1619*Y1619),(Z1618*Z1618+Z1619*Z1619),(AA1618*AA1618+AA1619*AA1619),(AB1618*AB1618+AB1619*AB1619)))/AD1618</f>
        <v>0.19888831882712477</v>
      </c>
      <c r="AE1620" s="76"/>
      <c r="AF1620" s="77"/>
      <c r="AJ1620" s="12"/>
      <c r="AK1620" s="12"/>
      <c r="AL1620" s="12"/>
      <c r="AM1620" s="12"/>
    </row>
    <row r="1621" spans="1:39" ht="16.5" thickBot="1">
      <c r="A1621" s="3212"/>
      <c r="B1621" s="3215"/>
      <c r="C1621" s="128" t="s">
        <v>21</v>
      </c>
      <c r="D1621" s="116"/>
      <c r="E1621" s="696">
        <f t="shared" ref="E1621:AB1621" si="900">E1619/E1618</f>
        <v>0.44827586207018216</v>
      </c>
      <c r="F1621" s="338">
        <f t="shared" si="900"/>
        <v>0.45901639343840667</v>
      </c>
      <c r="G1621" s="338">
        <f t="shared" si="900"/>
        <v>0.45614035088006227</v>
      </c>
      <c r="H1621" s="464">
        <f t="shared" si="900"/>
        <v>0.44827586206626191</v>
      </c>
      <c r="I1621" s="338">
        <f t="shared" si="900"/>
        <v>0.44927536232461923</v>
      </c>
      <c r="J1621" s="338">
        <f t="shared" si="900"/>
        <v>0.45121951219092887</v>
      </c>
      <c r="K1621" s="338">
        <f t="shared" si="900"/>
        <v>0.45360824742483113</v>
      </c>
      <c r="L1621" s="338">
        <f t="shared" si="900"/>
        <v>0.44554455445366242</v>
      </c>
      <c r="M1621" s="338">
        <f t="shared" si="900"/>
        <v>0.45132743363020611</v>
      </c>
      <c r="N1621" s="464">
        <f t="shared" si="900"/>
        <v>0.46017699114846594</v>
      </c>
      <c r="O1621" s="338">
        <f t="shared" si="900"/>
        <v>0.44642857142987652</v>
      </c>
      <c r="P1621" s="338">
        <f t="shared" si="900"/>
        <v>0.44545454545567292</v>
      </c>
      <c r="Q1621" s="338">
        <f t="shared" si="900"/>
        <v>0.4599999999965439</v>
      </c>
      <c r="R1621" s="338">
        <f t="shared" si="900"/>
        <v>0.44660194174776568</v>
      </c>
      <c r="S1621" s="338">
        <f t="shared" si="900"/>
        <v>0.45263157894741879</v>
      </c>
      <c r="T1621" s="338">
        <f t="shared" si="900"/>
        <v>0.45348837209640497</v>
      </c>
      <c r="U1621" s="338">
        <f t="shared" si="900"/>
        <v>0.455555555554152</v>
      </c>
      <c r="V1621" s="501">
        <f t="shared" si="900"/>
        <v>0.44444444444469966</v>
      </c>
      <c r="W1621" s="338">
        <f>W1619/W1618</f>
        <v>0.45544554455423253</v>
      </c>
      <c r="X1621" s="338">
        <f>X1619/X1618</f>
        <v>0.45192307692215195</v>
      </c>
      <c r="Y1621" s="464">
        <f t="shared" si="900"/>
        <v>0.45098039215795549</v>
      </c>
      <c r="Z1621" s="338">
        <f t="shared" si="900"/>
        <v>0.45360824742483113</v>
      </c>
      <c r="AA1621" s="338">
        <f t="shared" si="900"/>
        <v>0.4494382022470762</v>
      </c>
      <c r="AB1621" s="403">
        <f t="shared" si="900"/>
        <v>0.45205479451721992</v>
      </c>
      <c r="AC1621" s="110"/>
      <c r="AD1621" s="73"/>
      <c r="AE1621" s="158"/>
      <c r="AF1621" s="74"/>
      <c r="AJ1621" s="12"/>
      <c r="AK1621" s="12"/>
      <c r="AL1621" s="12"/>
      <c r="AM1621" s="12"/>
    </row>
    <row r="1622" spans="1:39" hidden="1">
      <c r="A1622" s="1816"/>
      <c r="B1622" s="1800"/>
      <c r="C1622" s="608" t="s">
        <v>130</v>
      </c>
      <c r="D1622" s="954">
        <v>4103.45</v>
      </c>
      <c r="E1622" s="150">
        <v>4103.5079999999998</v>
      </c>
      <c r="F1622" s="208">
        <v>4103.5690000000004</v>
      </c>
      <c r="G1622" s="208">
        <v>4103.6260000000002</v>
      </c>
      <c r="H1622" s="447">
        <v>4103.6840000000002</v>
      </c>
      <c r="I1622" s="208">
        <v>4103.7529999999997</v>
      </c>
      <c r="J1622" s="208">
        <v>4103.835</v>
      </c>
      <c r="K1622" s="208">
        <v>4103.9319999999998</v>
      </c>
      <c r="L1622" s="208">
        <v>4104.0330000000004</v>
      </c>
      <c r="M1622" s="208">
        <v>4104.1459999999997</v>
      </c>
      <c r="N1622" s="447">
        <v>4104.259</v>
      </c>
      <c r="O1622" s="208">
        <v>4104.3710000000001</v>
      </c>
      <c r="P1622" s="208">
        <v>4104.4809999999998</v>
      </c>
      <c r="Q1622" s="208">
        <v>4104.5810000000001</v>
      </c>
      <c r="R1622" s="208">
        <v>4104.6840000000002</v>
      </c>
      <c r="S1622" s="208">
        <v>4104.7790000000005</v>
      </c>
      <c r="T1622" s="208">
        <v>4104.8649999999998</v>
      </c>
      <c r="U1622" s="208">
        <v>4104.9549999999999</v>
      </c>
      <c r="V1622" s="481">
        <v>4105.0540000000001</v>
      </c>
      <c r="W1622" s="208">
        <v>4105.1549999999997</v>
      </c>
      <c r="X1622" s="208">
        <v>4105.259</v>
      </c>
      <c r="Y1622" s="447">
        <v>4105.3609999999999</v>
      </c>
      <c r="Z1622" s="208">
        <v>4105.4579999999996</v>
      </c>
      <c r="AA1622" s="208">
        <v>4105.5469999999996</v>
      </c>
      <c r="AB1622" s="97">
        <v>4105.62</v>
      </c>
      <c r="AC1622" s="134"/>
      <c r="AD1622" s="73"/>
      <c r="AE1622" s="158"/>
      <c r="AF1622" s="74"/>
      <c r="AJ1622" s="12"/>
      <c r="AK1622" s="12"/>
      <c r="AL1622" s="12"/>
      <c r="AM1622" s="12"/>
    </row>
    <row r="1623" spans="1:39" s="184" customFormat="1" hidden="1">
      <c r="A1623" s="1816"/>
      <c r="B1623" s="1800"/>
      <c r="C1623" s="608" t="s">
        <v>131</v>
      </c>
      <c r="D1623" s="954">
        <v>1295.83</v>
      </c>
      <c r="E1623" s="73">
        <v>1295.856</v>
      </c>
      <c r="F1623" s="158">
        <v>1295.884</v>
      </c>
      <c r="G1623" s="158">
        <v>1295.9100000000001</v>
      </c>
      <c r="H1623" s="446">
        <v>1295.9359999999999</v>
      </c>
      <c r="I1623" s="158">
        <v>1295.9670000000001</v>
      </c>
      <c r="J1623" s="158">
        <v>1296.0039999999999</v>
      </c>
      <c r="K1623" s="158">
        <v>1296.048</v>
      </c>
      <c r="L1623" s="158">
        <v>1296.0930000000001</v>
      </c>
      <c r="M1623" s="158">
        <v>1296.144</v>
      </c>
      <c r="N1623" s="446">
        <v>1296.1959999999999</v>
      </c>
      <c r="O1623" s="158">
        <v>1296.2460000000001</v>
      </c>
      <c r="P1623" s="158">
        <v>1296.2950000000001</v>
      </c>
      <c r="Q1623" s="158">
        <v>1296.3409999999999</v>
      </c>
      <c r="R1623" s="158">
        <v>1296.3869999999999</v>
      </c>
      <c r="S1623" s="158">
        <v>1296.43</v>
      </c>
      <c r="T1623" s="158">
        <v>1296.4690000000001</v>
      </c>
      <c r="U1623" s="158">
        <v>1296.51</v>
      </c>
      <c r="V1623" s="482">
        <v>1296.5540000000001</v>
      </c>
      <c r="W1623" s="158">
        <v>1296.5999999999999</v>
      </c>
      <c r="X1623" s="158">
        <v>1296.6469999999999</v>
      </c>
      <c r="Y1623" s="446">
        <v>1296.693</v>
      </c>
      <c r="Z1623" s="158">
        <v>1296.7370000000001</v>
      </c>
      <c r="AA1623" s="158">
        <v>1296.777</v>
      </c>
      <c r="AB1623" s="74">
        <v>1296.81</v>
      </c>
      <c r="AC1623" s="134"/>
      <c r="AD1623" s="73"/>
      <c r="AE1623" s="158"/>
      <c r="AF1623" s="74"/>
      <c r="AH1623" s="943"/>
      <c r="AI1623" s="944"/>
      <c r="AJ1623" s="944"/>
      <c r="AK1623" s="945"/>
      <c r="AL1623" s="945"/>
      <c r="AM1623" s="192"/>
    </row>
    <row r="1624" spans="1:39" ht="16.5" hidden="1" thickBot="1">
      <c r="A1624" s="3222" t="s">
        <v>49</v>
      </c>
      <c r="B1624" s="3223"/>
      <c r="C1624" s="3223"/>
      <c r="D1624" s="368"/>
      <c r="E1624" s="573">
        <f>SQRT(E1618*E1618+E1619*E1619)/E1645/1.73</f>
        <v>69.452663798314745</v>
      </c>
      <c r="F1624" s="182">
        <f t="shared" ref="F1624:AB1624" si="901">SQRT(F1618*F1618+F1619*F1619)/F1645/1.73</f>
        <v>72.927220629706341</v>
      </c>
      <c r="G1624" s="182">
        <f t="shared" si="901"/>
        <v>68.457030311903026</v>
      </c>
      <c r="H1624" s="453">
        <f t="shared" si="901"/>
        <v>68.996167416440827</v>
      </c>
      <c r="I1624" s="182">
        <f t="shared" si="901"/>
        <v>83.04805163988469</v>
      </c>
      <c r="J1624" s="182">
        <f t="shared" si="901"/>
        <v>98.672936247034727</v>
      </c>
      <c r="K1624" s="182">
        <f t="shared" si="901"/>
        <v>117.60870311040667</v>
      </c>
      <c r="L1624" s="182">
        <f t="shared" si="901"/>
        <v>122.7934944743777</v>
      </c>
      <c r="M1624" s="182">
        <f t="shared" si="901"/>
        <v>139.28535374751945</v>
      </c>
      <c r="N1624" s="453">
        <f t="shared" si="901"/>
        <v>139.88722038191651</v>
      </c>
      <c r="O1624" s="182">
        <f t="shared" si="901"/>
        <v>137.66651871804584</v>
      </c>
      <c r="P1624" s="182">
        <f t="shared" si="901"/>
        <v>134.89727336785771</v>
      </c>
      <c r="Q1624" s="182">
        <f t="shared" si="901"/>
        <v>122.4751492339701</v>
      </c>
      <c r="R1624" s="182">
        <f t="shared" si="901"/>
        <v>126.36682991314312</v>
      </c>
      <c r="S1624" s="182">
        <f t="shared" si="901"/>
        <v>115.25157586855643</v>
      </c>
      <c r="T1624" s="182">
        <f t="shared" si="901"/>
        <v>103.96902632050573</v>
      </c>
      <c r="U1624" s="182">
        <f t="shared" si="901"/>
        <v>108.78594931988351</v>
      </c>
      <c r="V1624" s="489">
        <f t="shared" si="901"/>
        <v>118.94168142762226</v>
      </c>
      <c r="W1624" s="182">
        <f t="shared" si="901"/>
        <v>122.07694353187077</v>
      </c>
      <c r="X1624" s="182">
        <f t="shared" si="901"/>
        <v>125.53650759847663</v>
      </c>
      <c r="Y1624" s="453">
        <f t="shared" si="901"/>
        <v>122.8450568927634</v>
      </c>
      <c r="Z1624" s="182">
        <f t="shared" si="901"/>
        <v>116.7168835607543</v>
      </c>
      <c r="AA1624" s="182">
        <f t="shared" si="901"/>
        <v>106.62020357633708</v>
      </c>
      <c r="AB1624" s="183">
        <f t="shared" si="901"/>
        <v>88.289338053560712</v>
      </c>
      <c r="AC1624" s="202">
        <f>AVERAGE(E1624:AB1624)</f>
        <v>109.64865746420217</v>
      </c>
      <c r="AD1624" s="78">
        <f>(AC1620-AC1624)/AC1620</f>
        <v>-2.3558062676333008E-2</v>
      </c>
      <c r="AE1624" s="79"/>
      <c r="AF1624" s="80"/>
      <c r="AJ1624" s="10"/>
      <c r="AK1624" s="10"/>
      <c r="AL1624" s="12"/>
      <c r="AM1624" s="10"/>
    </row>
    <row r="1625" spans="1:39">
      <c r="A1625" s="3199" t="s">
        <v>1027</v>
      </c>
      <c r="B1625" s="3213" t="s">
        <v>24</v>
      </c>
      <c r="C1625" s="123" t="s">
        <v>16</v>
      </c>
      <c r="D1625" s="115" t="s">
        <v>129</v>
      </c>
      <c r="E1625" s="1818">
        <f t="shared" ref="E1625:AB1625" si="902">(E1629-D1629)*$AE1625*$AF1625</f>
        <v>0</v>
      </c>
      <c r="F1625" s="208">
        <f t="shared" si="902"/>
        <v>0</v>
      </c>
      <c r="G1625" s="208">
        <f t="shared" si="902"/>
        <v>0</v>
      </c>
      <c r="H1625" s="447">
        <f t="shared" si="902"/>
        <v>0</v>
      </c>
      <c r="I1625" s="208">
        <f t="shared" si="902"/>
        <v>0</v>
      </c>
      <c r="J1625" s="208">
        <f t="shared" si="902"/>
        <v>0</v>
      </c>
      <c r="K1625" s="208">
        <f t="shared" si="902"/>
        <v>0</v>
      </c>
      <c r="L1625" s="208">
        <f t="shared" si="902"/>
        <v>0</v>
      </c>
      <c r="M1625" s="208">
        <f t="shared" si="902"/>
        <v>0</v>
      </c>
      <c r="N1625" s="447">
        <f t="shared" si="902"/>
        <v>0</v>
      </c>
      <c r="O1625" s="208">
        <f t="shared" si="902"/>
        <v>0</v>
      </c>
      <c r="P1625" s="208">
        <f t="shared" si="902"/>
        <v>0</v>
      </c>
      <c r="Q1625" s="208">
        <f t="shared" si="902"/>
        <v>0</v>
      </c>
      <c r="R1625" s="208">
        <f t="shared" si="902"/>
        <v>0</v>
      </c>
      <c r="S1625" s="208">
        <f t="shared" si="902"/>
        <v>0</v>
      </c>
      <c r="T1625" s="208">
        <f t="shared" si="902"/>
        <v>0</v>
      </c>
      <c r="U1625" s="208">
        <f t="shared" si="902"/>
        <v>0</v>
      </c>
      <c r="V1625" s="481">
        <f t="shared" si="902"/>
        <v>0</v>
      </c>
      <c r="W1625" s="208">
        <f t="shared" si="902"/>
        <v>0</v>
      </c>
      <c r="X1625" s="208">
        <f t="shared" si="902"/>
        <v>0</v>
      </c>
      <c r="Y1625" s="447">
        <f t="shared" si="902"/>
        <v>0</v>
      </c>
      <c r="Z1625" s="208">
        <f t="shared" si="902"/>
        <v>0</v>
      </c>
      <c r="AA1625" s="208">
        <f t="shared" si="902"/>
        <v>0</v>
      </c>
      <c r="AB1625" s="350">
        <f t="shared" si="902"/>
        <v>0</v>
      </c>
      <c r="AC1625" s="108">
        <f>SUM(E1625:AB1625)</f>
        <v>0</v>
      </c>
      <c r="AD1625" s="70">
        <v>6300</v>
      </c>
      <c r="AE1625" s="71">
        <v>100</v>
      </c>
      <c r="AF1625" s="72">
        <v>120</v>
      </c>
      <c r="AJ1625" s="50"/>
      <c r="AK1625" s="26"/>
      <c r="AL1625" s="50"/>
      <c r="AM1625" s="12"/>
    </row>
    <row r="1626" spans="1:39">
      <c r="A1626" s="3211"/>
      <c r="B1626" s="3214"/>
      <c r="C1626" s="125" t="s">
        <v>18</v>
      </c>
      <c r="D1626" s="110" t="s">
        <v>129</v>
      </c>
      <c r="E1626" s="81">
        <f t="shared" ref="E1626:AB1626" si="903">(E1630-D1630)*$AE1625*$AF1625</f>
        <v>0</v>
      </c>
      <c r="F1626" s="158">
        <f t="shared" si="903"/>
        <v>0</v>
      </c>
      <c r="G1626" s="158">
        <f t="shared" si="903"/>
        <v>0</v>
      </c>
      <c r="H1626" s="446">
        <f t="shared" si="903"/>
        <v>0</v>
      </c>
      <c r="I1626" s="158">
        <f t="shared" si="903"/>
        <v>0</v>
      </c>
      <c r="J1626" s="158">
        <f t="shared" si="903"/>
        <v>0</v>
      </c>
      <c r="K1626" s="158">
        <f t="shared" si="903"/>
        <v>0</v>
      </c>
      <c r="L1626" s="158">
        <f t="shared" si="903"/>
        <v>0</v>
      </c>
      <c r="M1626" s="158">
        <f t="shared" si="903"/>
        <v>0</v>
      </c>
      <c r="N1626" s="446">
        <f t="shared" si="903"/>
        <v>0</v>
      </c>
      <c r="O1626" s="158">
        <f t="shared" si="903"/>
        <v>0</v>
      </c>
      <c r="P1626" s="158">
        <f t="shared" si="903"/>
        <v>0</v>
      </c>
      <c r="Q1626" s="158">
        <f t="shared" si="903"/>
        <v>0</v>
      </c>
      <c r="R1626" s="158">
        <f t="shared" si="903"/>
        <v>0</v>
      </c>
      <c r="S1626" s="158">
        <f t="shared" si="903"/>
        <v>0</v>
      </c>
      <c r="T1626" s="158">
        <f t="shared" si="903"/>
        <v>0</v>
      </c>
      <c r="U1626" s="158">
        <f t="shared" si="903"/>
        <v>0</v>
      </c>
      <c r="V1626" s="482">
        <f t="shared" si="903"/>
        <v>0</v>
      </c>
      <c r="W1626" s="158">
        <f t="shared" si="903"/>
        <v>0</v>
      </c>
      <c r="X1626" s="158">
        <f t="shared" si="903"/>
        <v>0</v>
      </c>
      <c r="Y1626" s="446">
        <f t="shared" si="903"/>
        <v>0</v>
      </c>
      <c r="Z1626" s="158">
        <f t="shared" si="903"/>
        <v>0</v>
      </c>
      <c r="AA1626" s="158">
        <f t="shared" si="903"/>
        <v>0</v>
      </c>
      <c r="AB1626" s="336">
        <f t="shared" si="903"/>
        <v>0</v>
      </c>
      <c r="AC1626" s="109">
        <f>SUM(E1626:AB1626)</f>
        <v>0</v>
      </c>
      <c r="AD1626" s="73"/>
      <c r="AE1626" s="158"/>
      <c r="AF1626" s="74"/>
      <c r="AJ1626" s="12"/>
      <c r="AK1626" s="12"/>
      <c r="AL1626" s="12"/>
      <c r="AM1626" s="12"/>
    </row>
    <row r="1627" spans="1:39">
      <c r="A1627" s="3211"/>
      <c r="B1627" s="3214"/>
      <c r="C1627" s="125" t="s">
        <v>19</v>
      </c>
      <c r="D1627" s="969" t="s">
        <v>62</v>
      </c>
      <c r="E1627" s="1730">
        <v>0</v>
      </c>
      <c r="F1627" s="1796">
        <v>0</v>
      </c>
      <c r="G1627" s="1796">
        <v>0</v>
      </c>
      <c r="H1627" s="454">
        <v>0</v>
      </c>
      <c r="I1627" s="1796">
        <v>0</v>
      </c>
      <c r="J1627" s="1796">
        <v>0</v>
      </c>
      <c r="K1627" s="1796">
        <v>0</v>
      </c>
      <c r="L1627" s="1796">
        <v>0</v>
      </c>
      <c r="M1627" s="1796">
        <v>0</v>
      </c>
      <c r="N1627" s="454">
        <v>0</v>
      </c>
      <c r="O1627" s="1796">
        <v>0</v>
      </c>
      <c r="P1627" s="1796">
        <v>0</v>
      </c>
      <c r="Q1627" s="1796">
        <v>0</v>
      </c>
      <c r="R1627" s="1796">
        <v>0</v>
      </c>
      <c r="S1627" s="1796">
        <v>0</v>
      </c>
      <c r="T1627" s="1796">
        <v>0</v>
      </c>
      <c r="U1627" s="1796">
        <v>0</v>
      </c>
      <c r="V1627" s="491">
        <v>0</v>
      </c>
      <c r="W1627" s="1796">
        <v>0</v>
      </c>
      <c r="X1627" s="1796">
        <v>0</v>
      </c>
      <c r="Y1627" s="454">
        <v>0</v>
      </c>
      <c r="Z1627" s="1796">
        <v>0</v>
      </c>
      <c r="AA1627" s="1796">
        <v>0</v>
      </c>
      <c r="AB1627" s="1797">
        <v>0</v>
      </c>
      <c r="AC1627" s="109">
        <f>AVERAGE(E1627:AB1627)</f>
        <v>0</v>
      </c>
      <c r="AD1627" s="76">
        <f>SQRT(MIN((E1625*E1625+E1626*E1626),(F1625*F1625+F1626*F1626),(G1625*G1625+G1626*G1626),(H1625*H1625+H1626*H1626),(I1625*I1625+I1626*I1626),(J1625*J1625+J1626*J1626),(K1625*K1625+K1626*K1626),(L1625*L1625+L1626*L1626),(M1625*M1625+M1626*M1626),(N1625*N1625+N1626*N1626),(E1625*E1625+E1626*E1626),(O1625*O1625+O1626*O1626),(P1625*P1625+P1626*P1626),(R1625*R1625+R1626*R1626),(S1625*S1625+S1626*S1626),(T1625*T1625+T1626*T1626),(U1625*U1625+U1626*U1626),(V1625*V1625+V1626*V1626),(W1625*W1625+W1626*W1626),(X1625*X1625+X1626*X1626),(Y1625*Y1625+Y1626*Y1626),(Z1625*Z1625+Z1626*Z1626),(AA1625*AA1625+AA1626*AA1626),(AB1625*AB1625+AB1626*AB1626)))/AD1625</f>
        <v>0</v>
      </c>
      <c r="AE1627" s="76"/>
      <c r="AF1627" s="77"/>
      <c r="AJ1627" s="12"/>
      <c r="AK1627" s="12"/>
      <c r="AL1627" s="12"/>
      <c r="AM1627" s="12"/>
    </row>
    <row r="1628" spans="1:39" ht="16.5" thickBot="1">
      <c r="A1628" s="3212"/>
      <c r="B1628" s="3215"/>
      <c r="C1628" s="128" t="s">
        <v>21</v>
      </c>
      <c r="D1628" s="116"/>
      <c r="E1628" s="337" t="e">
        <f>E1626/E1625</f>
        <v>#DIV/0!</v>
      </c>
      <c r="F1628" s="338" t="e">
        <f t="shared" ref="F1628:AB1628" si="904">F1626/F1625</f>
        <v>#DIV/0!</v>
      </c>
      <c r="G1628" s="338" t="e">
        <f t="shared" si="904"/>
        <v>#DIV/0!</v>
      </c>
      <c r="H1628" s="464" t="e">
        <f t="shared" si="904"/>
        <v>#DIV/0!</v>
      </c>
      <c r="I1628" s="338" t="e">
        <f t="shared" si="904"/>
        <v>#DIV/0!</v>
      </c>
      <c r="J1628" s="338" t="e">
        <f t="shared" si="904"/>
        <v>#DIV/0!</v>
      </c>
      <c r="K1628" s="338" t="e">
        <f t="shared" si="904"/>
        <v>#DIV/0!</v>
      </c>
      <c r="L1628" s="338" t="e">
        <f t="shared" si="904"/>
        <v>#DIV/0!</v>
      </c>
      <c r="M1628" s="338" t="e">
        <f t="shared" si="904"/>
        <v>#DIV/0!</v>
      </c>
      <c r="N1628" s="464" t="e">
        <f t="shared" si="904"/>
        <v>#DIV/0!</v>
      </c>
      <c r="O1628" s="338" t="e">
        <f t="shared" si="904"/>
        <v>#DIV/0!</v>
      </c>
      <c r="P1628" s="338" t="e">
        <f t="shared" si="904"/>
        <v>#DIV/0!</v>
      </c>
      <c r="Q1628" s="338" t="e">
        <f t="shared" si="904"/>
        <v>#DIV/0!</v>
      </c>
      <c r="R1628" s="338" t="e">
        <f t="shared" si="904"/>
        <v>#DIV/0!</v>
      </c>
      <c r="S1628" s="338" t="e">
        <f t="shared" si="904"/>
        <v>#DIV/0!</v>
      </c>
      <c r="T1628" s="338" t="e">
        <f t="shared" si="904"/>
        <v>#DIV/0!</v>
      </c>
      <c r="U1628" s="338" t="e">
        <f t="shared" si="904"/>
        <v>#DIV/0!</v>
      </c>
      <c r="V1628" s="501" t="e">
        <f t="shared" si="904"/>
        <v>#DIV/0!</v>
      </c>
      <c r="W1628" s="338" t="e">
        <f t="shared" si="904"/>
        <v>#DIV/0!</v>
      </c>
      <c r="X1628" s="338" t="e">
        <f t="shared" si="904"/>
        <v>#DIV/0!</v>
      </c>
      <c r="Y1628" s="464" t="e">
        <f t="shared" si="904"/>
        <v>#DIV/0!</v>
      </c>
      <c r="Z1628" s="338" t="e">
        <f t="shared" si="904"/>
        <v>#DIV/0!</v>
      </c>
      <c r="AA1628" s="338" t="e">
        <f t="shared" si="904"/>
        <v>#DIV/0!</v>
      </c>
      <c r="AB1628" s="403" t="e">
        <f t="shared" si="904"/>
        <v>#DIV/0!</v>
      </c>
      <c r="AC1628" s="116"/>
      <c r="AD1628" s="151"/>
      <c r="AE1628" s="129"/>
      <c r="AF1628" s="178"/>
      <c r="AJ1628" s="12"/>
      <c r="AK1628" s="12"/>
      <c r="AL1628" s="12"/>
      <c r="AM1628" s="12"/>
    </row>
    <row r="1629" spans="1:39" hidden="1">
      <c r="A1629" s="1816"/>
      <c r="B1629" s="1800"/>
      <c r="C1629" s="608" t="s">
        <v>130</v>
      </c>
      <c r="D1629" s="92">
        <v>6221.76</v>
      </c>
      <c r="E1629" s="92">
        <v>6221.76</v>
      </c>
      <c r="F1629" s="92">
        <v>6221.76</v>
      </c>
      <c r="G1629" s="92">
        <v>6221.76</v>
      </c>
      <c r="H1629" s="445">
        <v>6221.76</v>
      </c>
      <c r="I1629" s="92">
        <v>6221.76</v>
      </c>
      <c r="J1629" s="92">
        <v>6221.76</v>
      </c>
      <c r="K1629" s="92">
        <v>6221.76</v>
      </c>
      <c r="L1629" s="92">
        <v>6221.76</v>
      </c>
      <c r="M1629" s="92">
        <v>6221.76</v>
      </c>
      <c r="N1629" s="445">
        <v>6221.76</v>
      </c>
      <c r="O1629" s="92">
        <v>6221.76</v>
      </c>
      <c r="P1629" s="92">
        <v>6221.76</v>
      </c>
      <c r="Q1629" s="92">
        <v>6221.76</v>
      </c>
      <c r="R1629" s="92">
        <v>6221.76</v>
      </c>
      <c r="S1629" s="92">
        <v>6221.76</v>
      </c>
      <c r="T1629" s="92">
        <v>6221.76</v>
      </c>
      <c r="U1629" s="92">
        <v>6221.76</v>
      </c>
      <c r="V1629" s="498">
        <v>6221.76</v>
      </c>
      <c r="W1629" s="92">
        <v>6221.76</v>
      </c>
      <c r="X1629" s="92">
        <v>6221.76</v>
      </c>
      <c r="Y1629" s="445">
        <v>6221.76</v>
      </c>
      <c r="Z1629" s="92">
        <v>6221.76</v>
      </c>
      <c r="AA1629" s="92">
        <v>6221.76</v>
      </c>
      <c r="AB1629" s="92">
        <v>6221.76</v>
      </c>
      <c r="AC1629" s="115"/>
      <c r="AD1629" s="386"/>
      <c r="AE1629" s="92"/>
      <c r="AF1629" s="93"/>
      <c r="AJ1629" s="12"/>
      <c r="AK1629" s="12"/>
      <c r="AL1629" s="12"/>
      <c r="AM1629" s="12"/>
    </row>
    <row r="1630" spans="1:39" s="184" customFormat="1" ht="16.5" hidden="1" thickBot="1">
      <c r="A1630" s="1816"/>
      <c r="B1630" s="1800"/>
      <c r="C1630" s="608" t="s">
        <v>131</v>
      </c>
      <c r="D1630" s="158">
        <v>2297.25</v>
      </c>
      <c r="E1630" s="158">
        <v>2297.25</v>
      </c>
      <c r="F1630" s="158">
        <v>2297.25</v>
      </c>
      <c r="G1630" s="158">
        <v>2297.25</v>
      </c>
      <c r="H1630" s="446">
        <v>2297.25</v>
      </c>
      <c r="I1630" s="158">
        <v>2297.25</v>
      </c>
      <c r="J1630" s="158">
        <v>2297.25</v>
      </c>
      <c r="K1630" s="158">
        <v>2297.25</v>
      </c>
      <c r="L1630" s="158">
        <v>2297.25</v>
      </c>
      <c r="M1630" s="158">
        <v>2297.25</v>
      </c>
      <c r="N1630" s="446">
        <v>2297.25</v>
      </c>
      <c r="O1630" s="158">
        <v>2297.25</v>
      </c>
      <c r="P1630" s="158">
        <v>2297.25</v>
      </c>
      <c r="Q1630" s="158">
        <v>2297.25</v>
      </c>
      <c r="R1630" s="158">
        <v>2297.25</v>
      </c>
      <c r="S1630" s="158">
        <v>2297.25</v>
      </c>
      <c r="T1630" s="158">
        <v>2297.25</v>
      </c>
      <c r="U1630" s="158">
        <v>2297.25</v>
      </c>
      <c r="V1630" s="482">
        <v>2297.25</v>
      </c>
      <c r="W1630" s="158">
        <v>2297.25</v>
      </c>
      <c r="X1630" s="158">
        <v>2297.25</v>
      </c>
      <c r="Y1630" s="446">
        <v>2297.25</v>
      </c>
      <c r="Z1630" s="158">
        <v>2297.25</v>
      </c>
      <c r="AA1630" s="158">
        <v>2297.25</v>
      </c>
      <c r="AB1630" s="158">
        <v>2297.25</v>
      </c>
      <c r="AC1630" s="185"/>
      <c r="AD1630" s="73"/>
      <c r="AE1630" s="158"/>
      <c r="AF1630" s="74"/>
      <c r="AH1630" s="943"/>
      <c r="AI1630" s="944"/>
      <c r="AJ1630" s="945"/>
      <c r="AK1630" s="945"/>
      <c r="AL1630" s="354"/>
      <c r="AM1630" s="192"/>
    </row>
    <row r="1631" spans="1:39" ht="16.5" hidden="1" thickBot="1">
      <c r="A1631" s="3222" t="s">
        <v>49</v>
      </c>
      <c r="B1631" s="3223"/>
      <c r="C1631" s="3223"/>
      <c r="D1631" s="116"/>
      <c r="E1631" s="181">
        <f>SQRT(E1625*E1625+E1626*E1626)/E1646/1.73</f>
        <v>0</v>
      </c>
      <c r="F1631" s="182">
        <f t="shared" ref="F1631:AB1631" si="905">SQRT(F1625*F1625+F1626*F1626)/F1646/1.73</f>
        <v>0</v>
      </c>
      <c r="G1631" s="182">
        <f t="shared" si="905"/>
        <v>0</v>
      </c>
      <c r="H1631" s="453">
        <f t="shared" si="905"/>
        <v>0</v>
      </c>
      <c r="I1631" s="182">
        <f t="shared" si="905"/>
        <v>0</v>
      </c>
      <c r="J1631" s="182">
        <f t="shared" si="905"/>
        <v>0</v>
      </c>
      <c r="K1631" s="182">
        <f t="shared" si="905"/>
        <v>0</v>
      </c>
      <c r="L1631" s="182">
        <f t="shared" si="905"/>
        <v>0</v>
      </c>
      <c r="M1631" s="182">
        <f t="shared" si="905"/>
        <v>0</v>
      </c>
      <c r="N1631" s="453">
        <f t="shared" si="905"/>
        <v>0</v>
      </c>
      <c r="O1631" s="182">
        <f t="shared" si="905"/>
        <v>0</v>
      </c>
      <c r="P1631" s="182">
        <f t="shared" si="905"/>
        <v>0</v>
      </c>
      <c r="Q1631" s="182">
        <f t="shared" si="905"/>
        <v>0</v>
      </c>
      <c r="R1631" s="182">
        <f t="shared" si="905"/>
        <v>0</v>
      </c>
      <c r="S1631" s="182">
        <f t="shared" si="905"/>
        <v>0</v>
      </c>
      <c r="T1631" s="182">
        <f t="shared" si="905"/>
        <v>0</v>
      </c>
      <c r="U1631" s="182">
        <f t="shared" si="905"/>
        <v>0</v>
      </c>
      <c r="V1631" s="489">
        <f t="shared" si="905"/>
        <v>0</v>
      </c>
      <c r="W1631" s="182">
        <f t="shared" si="905"/>
        <v>0</v>
      </c>
      <c r="X1631" s="182">
        <f t="shared" si="905"/>
        <v>0</v>
      </c>
      <c r="Y1631" s="453">
        <f t="shared" si="905"/>
        <v>0</v>
      </c>
      <c r="Z1631" s="182">
        <f t="shared" si="905"/>
        <v>0</v>
      </c>
      <c r="AA1631" s="182">
        <f t="shared" si="905"/>
        <v>0</v>
      </c>
      <c r="AB1631" s="435">
        <f t="shared" si="905"/>
        <v>0</v>
      </c>
      <c r="AC1631" s="111">
        <f>AVERAGE(E1631:AB1631)</f>
        <v>0</v>
      </c>
      <c r="AD1631" s="78" t="e">
        <f>(AC1627-AC1631)/AC1627</f>
        <v>#DIV/0!</v>
      </c>
      <c r="AE1631" s="79"/>
      <c r="AF1631" s="80"/>
      <c r="AG1631" s="1"/>
      <c r="AJ1631" s="107"/>
      <c r="AK1631" s="107"/>
      <c r="AL1631" s="107"/>
      <c r="AM1631" s="107"/>
    </row>
    <row r="1632" spans="1:39">
      <c r="A1632" s="155" t="s">
        <v>59</v>
      </c>
      <c r="B1632" s="155"/>
      <c r="C1632" s="188"/>
      <c r="D1632" s="167"/>
      <c r="E1632" s="119">
        <f t="shared" ref="E1632:AB1633" si="906">E1618+E1625</f>
        <v>1159.9999999998545</v>
      </c>
      <c r="F1632" s="120">
        <f t="shared" si="906"/>
        <v>1220.0000000120781</v>
      </c>
      <c r="G1632" s="120">
        <f t="shared" si="906"/>
        <v>1139.9999999957799</v>
      </c>
      <c r="H1632" s="449">
        <f t="shared" si="906"/>
        <v>1159.9999999998545</v>
      </c>
      <c r="I1632" s="120">
        <f t="shared" si="906"/>
        <v>1379.9999999901047</v>
      </c>
      <c r="J1632" s="120">
        <f t="shared" si="906"/>
        <v>1640.0000000066939</v>
      </c>
      <c r="K1632" s="120">
        <f t="shared" si="906"/>
        <v>1939.9999999950523</v>
      </c>
      <c r="L1632" s="120">
        <f t="shared" si="906"/>
        <v>2020.0000000113505</v>
      </c>
      <c r="M1632" s="120">
        <f t="shared" si="906"/>
        <v>2259.9999999874854</v>
      </c>
      <c r="N1632" s="449">
        <f t="shared" si="906"/>
        <v>2260.0000000056752</v>
      </c>
      <c r="O1632" s="120">
        <f t="shared" si="906"/>
        <v>2240.0000000016007</v>
      </c>
      <c r="P1632" s="120">
        <f t="shared" si="906"/>
        <v>2199.9999999934516</v>
      </c>
      <c r="Q1632" s="120">
        <f t="shared" si="906"/>
        <v>2000.000000007276</v>
      </c>
      <c r="R1632" s="120">
        <f t="shared" si="906"/>
        <v>2060.0000000013097</v>
      </c>
      <c r="S1632" s="120">
        <f t="shared" si="906"/>
        <v>1900.0000000050932</v>
      </c>
      <c r="T1632" s="120">
        <f t="shared" si="906"/>
        <v>1719.9999999866122</v>
      </c>
      <c r="U1632" s="120">
        <f t="shared" si="906"/>
        <v>1800.0000000029104</v>
      </c>
      <c r="V1632" s="622">
        <f t="shared" si="906"/>
        <v>1980.0000000032014</v>
      </c>
      <c r="W1632" s="120">
        <f t="shared" si="906"/>
        <v>2019.9999999931606</v>
      </c>
      <c r="X1632" s="120">
        <f>X1618+X1625</f>
        <v>2080.0000000053842</v>
      </c>
      <c r="Y1632" s="449">
        <f t="shared" si="906"/>
        <v>2039.9999999972351</v>
      </c>
      <c r="Z1632" s="120">
        <f t="shared" si="906"/>
        <v>1939.9999999950523</v>
      </c>
      <c r="AA1632" s="120">
        <f t="shared" si="906"/>
        <v>1779.9999999988358</v>
      </c>
      <c r="AB1632" s="692">
        <f t="shared" si="906"/>
        <v>1460.0000000064028</v>
      </c>
      <c r="AC1632" s="847"/>
      <c r="AD1632" s="82">
        <f>MIN(E1632:AB1632)</f>
        <v>1139.9999999957799</v>
      </c>
      <c r="AE1632" s="83"/>
      <c r="AF1632" s="84"/>
      <c r="AG1632" s="1"/>
      <c r="AJ1632" s="107"/>
      <c r="AK1632" s="107"/>
      <c r="AL1632" s="107"/>
      <c r="AM1632" s="107"/>
    </row>
    <row r="1633" spans="1:39">
      <c r="A1633" s="155" t="s">
        <v>61</v>
      </c>
      <c r="B1633" s="155"/>
      <c r="C1633" s="188"/>
      <c r="D1633" s="167"/>
      <c r="E1633" s="119">
        <f t="shared" si="906"/>
        <v>520.00000000134605</v>
      </c>
      <c r="F1633" s="120">
        <f t="shared" si="906"/>
        <v>560.00000000040018</v>
      </c>
      <c r="G1633" s="120">
        <f t="shared" si="906"/>
        <v>520.00000000134605</v>
      </c>
      <c r="H1633" s="449">
        <f t="shared" si="906"/>
        <v>519.99999999679858</v>
      </c>
      <c r="I1633" s="120">
        <f t="shared" si="906"/>
        <v>620.00000000352884</v>
      </c>
      <c r="J1633" s="120">
        <f>J1619+J1626</f>
        <v>739.99999999614374</v>
      </c>
      <c r="K1633" s="120">
        <f t="shared" si="906"/>
        <v>880.00000000192813</v>
      </c>
      <c r="L1633" s="120">
        <f t="shared" si="906"/>
        <v>900.00000000145519</v>
      </c>
      <c r="M1633" s="120">
        <f t="shared" si="906"/>
        <v>1019.9999999986176</v>
      </c>
      <c r="N1633" s="449">
        <f t="shared" si="906"/>
        <v>1039.9999999981446</v>
      </c>
      <c r="O1633" s="120">
        <f t="shared" si="906"/>
        <v>1000.000000003638</v>
      </c>
      <c r="P1633" s="120">
        <f t="shared" si="906"/>
        <v>979.99999999956344</v>
      </c>
      <c r="Q1633" s="120">
        <f t="shared" si="906"/>
        <v>919.99999999643478</v>
      </c>
      <c r="R1633" s="120">
        <f t="shared" si="906"/>
        <v>920.00000000098225</v>
      </c>
      <c r="S1633" s="120">
        <f t="shared" si="906"/>
        <v>860.00000000240107</v>
      </c>
      <c r="T1633" s="120">
        <f t="shared" si="906"/>
        <v>779.99999999974534</v>
      </c>
      <c r="U1633" s="120">
        <f t="shared" si="906"/>
        <v>819.99999999879947</v>
      </c>
      <c r="V1633" s="622">
        <f t="shared" si="906"/>
        <v>880.00000000192813</v>
      </c>
      <c r="W1633" s="120">
        <f>W1619+W1626</f>
        <v>919.99999999643478</v>
      </c>
      <c r="X1633" s="120">
        <f>X1619+X1626</f>
        <v>940.00000000050932</v>
      </c>
      <c r="Y1633" s="449">
        <f t="shared" si="906"/>
        <v>920.00000000098225</v>
      </c>
      <c r="Z1633" s="120">
        <f t="shared" si="906"/>
        <v>880.00000000192813</v>
      </c>
      <c r="AA1633" s="120">
        <f t="shared" si="906"/>
        <v>799.9999999992724</v>
      </c>
      <c r="AB1633" s="692">
        <f t="shared" si="906"/>
        <v>659.99999999803549</v>
      </c>
      <c r="AC1633" s="847"/>
      <c r="AD1633" s="85">
        <f>MIN(E1633:AB1633)</f>
        <v>519.99999999679858</v>
      </c>
      <c r="AE1633" s="86"/>
      <c r="AF1633" s="87"/>
      <c r="AG1633" s="1"/>
      <c r="AJ1633" s="107"/>
      <c r="AK1633" s="107"/>
      <c r="AL1633" s="107"/>
      <c r="AM1633" s="107"/>
    </row>
    <row r="1634" spans="1:39" ht="16.5" thickBot="1">
      <c r="A1634" s="155" t="s">
        <v>60</v>
      </c>
      <c r="B1634" s="155"/>
      <c r="C1634" s="188"/>
      <c r="D1634" s="167"/>
      <c r="E1634" s="119">
        <f>SQRT(E1633*E1633+E1632*E1632)</f>
        <v>1271.2198865660741</v>
      </c>
      <c r="F1634" s="120">
        <f t="shared" ref="F1634:AB1634" si="907">SQRT(F1633*F1633+F1632*F1632)</f>
        <v>1342.3859355751306</v>
      </c>
      <c r="G1634" s="120">
        <f t="shared" si="907"/>
        <v>1252.996408610886</v>
      </c>
      <c r="H1634" s="449">
        <f t="shared" si="907"/>
        <v>1271.219886564214</v>
      </c>
      <c r="I1634" s="120">
        <f t="shared" si="907"/>
        <v>1512.8780519186155</v>
      </c>
      <c r="J1634" s="120">
        <f t="shared" si="907"/>
        <v>1799.2220541156805</v>
      </c>
      <c r="K1634" s="120">
        <f t="shared" si="907"/>
        <v>2130.258200309107</v>
      </c>
      <c r="L1634" s="120">
        <f t="shared" si="907"/>
        <v>2211.4248800374103</v>
      </c>
      <c r="M1634" s="120">
        <f t="shared" si="907"/>
        <v>2479.5160818072168</v>
      </c>
      <c r="N1634" s="449">
        <f t="shared" si="907"/>
        <v>2487.8102821601556</v>
      </c>
      <c r="O1634" s="120">
        <f t="shared" si="907"/>
        <v>2453.0796970368588</v>
      </c>
      <c r="P1634" s="120">
        <f t="shared" si="907"/>
        <v>2408.4019598003842</v>
      </c>
      <c r="Q1634" s="120">
        <f t="shared" si="907"/>
        <v>2201.4540649358423</v>
      </c>
      <c r="R1634" s="120">
        <f t="shared" si="907"/>
        <v>2256.102834537292</v>
      </c>
      <c r="S1634" s="120">
        <f t="shared" si="907"/>
        <v>2085.5694666022237</v>
      </c>
      <c r="T1634" s="120">
        <f t="shared" si="907"/>
        <v>1888.5973631119866</v>
      </c>
      <c r="U1634" s="120">
        <f t="shared" si="907"/>
        <v>1977.9787663189179</v>
      </c>
      <c r="V1634" s="622">
        <f t="shared" si="907"/>
        <v>2166.7487163988517</v>
      </c>
      <c r="W1634" s="120">
        <f t="shared" si="907"/>
        <v>2219.6396103795337</v>
      </c>
      <c r="X1634" s="120">
        <f t="shared" si="907"/>
        <v>2282.5424421077814</v>
      </c>
      <c r="Y1634" s="449">
        <f t="shared" si="907"/>
        <v>2237.8561169097816</v>
      </c>
      <c r="Z1634" s="120">
        <f t="shared" si="907"/>
        <v>2130.258200309107</v>
      </c>
      <c r="AA1634" s="120">
        <f t="shared" si="907"/>
        <v>1951.5122341391282</v>
      </c>
      <c r="AB1634" s="692">
        <f t="shared" si="907"/>
        <v>1602.2484201946036</v>
      </c>
      <c r="AC1634" s="847"/>
      <c r="AD1634" s="88">
        <f>MIN(E1634:AB1634)</f>
        <v>1252.996408610886</v>
      </c>
      <c r="AE1634" s="89"/>
      <c r="AF1634" s="90"/>
      <c r="AJ1634" s="10"/>
      <c r="AK1634" s="10"/>
      <c r="AL1634" s="12"/>
      <c r="AM1634" s="10"/>
    </row>
    <row r="1635" spans="1:39">
      <c r="A1635" s="3250" t="s">
        <v>279</v>
      </c>
      <c r="B1635" s="3295"/>
      <c r="C1635" s="123" t="s">
        <v>281</v>
      </c>
      <c r="D1635" s="115" t="s">
        <v>62</v>
      </c>
      <c r="E1635" s="326">
        <v>1100</v>
      </c>
      <c r="F1635" s="71">
        <v>1000</v>
      </c>
      <c r="G1635" s="71">
        <v>1100</v>
      </c>
      <c r="H1635" s="448">
        <v>1000</v>
      </c>
      <c r="I1635" s="71">
        <v>1200</v>
      </c>
      <c r="J1635" s="71">
        <v>1600</v>
      </c>
      <c r="K1635" s="71">
        <v>1900</v>
      </c>
      <c r="L1635" s="71">
        <v>2100</v>
      </c>
      <c r="M1635" s="71">
        <v>2100</v>
      </c>
      <c r="N1635" s="448">
        <v>2100</v>
      </c>
      <c r="O1635" s="71">
        <v>1900</v>
      </c>
      <c r="P1635" s="71">
        <v>2000</v>
      </c>
      <c r="Q1635" s="71">
        <v>2000</v>
      </c>
      <c r="R1635" s="71">
        <v>2000</v>
      </c>
      <c r="S1635" s="71">
        <v>1900</v>
      </c>
      <c r="T1635" s="71">
        <v>1900</v>
      </c>
      <c r="U1635" s="71">
        <v>2100</v>
      </c>
      <c r="V1635" s="484">
        <v>2200</v>
      </c>
      <c r="W1635" s="71">
        <v>2100</v>
      </c>
      <c r="X1635" s="71">
        <v>2000</v>
      </c>
      <c r="Y1635" s="448">
        <v>1900</v>
      </c>
      <c r="Z1635" s="71">
        <v>1700</v>
      </c>
      <c r="AA1635" s="71">
        <v>1400</v>
      </c>
      <c r="AB1635" s="431">
        <v>1300</v>
      </c>
      <c r="AC1635" s="108">
        <f>SUM(E1635:AB1635)</f>
        <v>41600</v>
      </c>
      <c r="AJ1635" s="10"/>
      <c r="AK1635" s="10"/>
      <c r="AL1635" s="12"/>
      <c r="AM1635" s="10"/>
    </row>
    <row r="1636" spans="1:39">
      <c r="A1636" s="3251"/>
      <c r="B1636" s="3293"/>
      <c r="C1636" s="125" t="s">
        <v>282</v>
      </c>
      <c r="D1636" s="110" t="s">
        <v>62</v>
      </c>
      <c r="E1636" s="327">
        <v>5700</v>
      </c>
      <c r="F1636" s="328">
        <v>5700</v>
      </c>
      <c r="G1636" s="328">
        <v>5700</v>
      </c>
      <c r="H1636" s="449">
        <v>5800</v>
      </c>
      <c r="I1636" s="328">
        <v>5700</v>
      </c>
      <c r="J1636" s="328">
        <v>5600</v>
      </c>
      <c r="K1636" s="328">
        <v>5500</v>
      </c>
      <c r="L1636" s="328">
        <v>5500</v>
      </c>
      <c r="M1636" s="328">
        <v>5300</v>
      </c>
      <c r="N1636" s="449">
        <v>5300</v>
      </c>
      <c r="O1636" s="328">
        <v>5200</v>
      </c>
      <c r="P1636" s="328">
        <v>5400</v>
      </c>
      <c r="Q1636" s="328">
        <v>5300</v>
      </c>
      <c r="R1636" s="328">
        <v>5300</v>
      </c>
      <c r="S1636" s="328">
        <v>5400</v>
      </c>
      <c r="T1636" s="328">
        <v>5400</v>
      </c>
      <c r="U1636" s="328">
        <v>5500</v>
      </c>
      <c r="V1636" s="485">
        <v>5400</v>
      </c>
      <c r="W1636" s="328">
        <v>5500</v>
      </c>
      <c r="X1636" s="328">
        <v>5500</v>
      </c>
      <c r="Y1636" s="449">
        <v>5500</v>
      </c>
      <c r="Z1636" s="328">
        <v>5600</v>
      </c>
      <c r="AA1636" s="328">
        <v>5700</v>
      </c>
      <c r="AB1636" s="432">
        <v>5700</v>
      </c>
      <c r="AC1636" s="109">
        <f>SUM(E1636:AB1636)</f>
        <v>132200</v>
      </c>
      <c r="AJ1636" s="50"/>
      <c r="AK1636" s="26"/>
      <c r="AL1636" s="50"/>
      <c r="AM1636" s="12"/>
    </row>
    <row r="1637" spans="1:39">
      <c r="A1637" s="3251"/>
      <c r="B1637" s="3293"/>
      <c r="C1637" s="125" t="s">
        <v>19</v>
      </c>
      <c r="D1637" s="969" t="s">
        <v>62</v>
      </c>
      <c r="E1637" s="81">
        <v>28</v>
      </c>
      <c r="F1637" s="158">
        <v>29</v>
      </c>
      <c r="G1637" s="158">
        <v>29</v>
      </c>
      <c r="H1637" s="446">
        <v>29</v>
      </c>
      <c r="I1637" s="158">
        <v>29</v>
      </c>
      <c r="J1637" s="158">
        <v>29</v>
      </c>
      <c r="K1637" s="158">
        <v>29</v>
      </c>
      <c r="L1637" s="158">
        <v>29</v>
      </c>
      <c r="M1637" s="158">
        <v>28</v>
      </c>
      <c r="N1637" s="446">
        <v>29</v>
      </c>
      <c r="O1637" s="158">
        <v>28</v>
      </c>
      <c r="P1637" s="158">
        <v>29</v>
      </c>
      <c r="Q1637" s="158">
        <v>28</v>
      </c>
      <c r="R1637" s="158">
        <v>28</v>
      </c>
      <c r="S1637" s="158">
        <v>28</v>
      </c>
      <c r="T1637" s="158">
        <v>28</v>
      </c>
      <c r="U1637" s="158">
        <v>29</v>
      </c>
      <c r="V1637" s="482">
        <v>29</v>
      </c>
      <c r="W1637" s="158">
        <v>29</v>
      </c>
      <c r="X1637" s="158">
        <v>29</v>
      </c>
      <c r="Y1637" s="446">
        <v>29</v>
      </c>
      <c r="Z1637" s="158">
        <v>29</v>
      </c>
      <c r="AA1637" s="158">
        <v>29</v>
      </c>
      <c r="AB1637" s="336">
        <v>29</v>
      </c>
      <c r="AC1637" s="109">
        <f>AVERAGE(E1637:AB1637)</f>
        <v>28.708333333333332</v>
      </c>
      <c r="AJ1637" s="50"/>
      <c r="AK1637" s="26"/>
      <c r="AL1637" s="50"/>
      <c r="AM1637" s="12"/>
    </row>
    <row r="1638" spans="1:39" ht="16.5" thickBot="1">
      <c r="A1638" s="3252"/>
      <c r="B1638" s="3296"/>
      <c r="C1638" s="128" t="s">
        <v>21</v>
      </c>
      <c r="D1638" s="116"/>
      <c r="E1638" s="337">
        <f t="shared" ref="E1638:AB1638" si="908">E1636/E1635</f>
        <v>5.1818181818181817</v>
      </c>
      <c r="F1638" s="337">
        <f t="shared" si="908"/>
        <v>5.7</v>
      </c>
      <c r="G1638" s="337">
        <f t="shared" si="908"/>
        <v>5.1818181818181817</v>
      </c>
      <c r="H1638" s="464">
        <f t="shared" si="908"/>
        <v>5.8</v>
      </c>
      <c r="I1638" s="337">
        <f t="shared" si="908"/>
        <v>4.75</v>
      </c>
      <c r="J1638" s="337">
        <f t="shared" si="908"/>
        <v>3.5</v>
      </c>
      <c r="K1638" s="337">
        <f t="shared" si="908"/>
        <v>2.8947368421052633</v>
      </c>
      <c r="L1638" s="337">
        <f t="shared" si="908"/>
        <v>2.6190476190476191</v>
      </c>
      <c r="M1638" s="337">
        <f t="shared" si="908"/>
        <v>2.5238095238095237</v>
      </c>
      <c r="N1638" s="464">
        <f t="shared" si="908"/>
        <v>2.5238095238095237</v>
      </c>
      <c r="O1638" s="337">
        <f t="shared" si="908"/>
        <v>2.736842105263158</v>
      </c>
      <c r="P1638" s="337">
        <f t="shared" si="908"/>
        <v>2.7</v>
      </c>
      <c r="Q1638" s="337">
        <f t="shared" si="908"/>
        <v>2.65</v>
      </c>
      <c r="R1638" s="337">
        <f t="shared" si="908"/>
        <v>2.65</v>
      </c>
      <c r="S1638" s="337">
        <f t="shared" si="908"/>
        <v>2.8421052631578947</v>
      </c>
      <c r="T1638" s="337">
        <f t="shared" si="908"/>
        <v>2.8421052631578947</v>
      </c>
      <c r="U1638" s="337">
        <f t="shared" si="908"/>
        <v>2.6190476190476191</v>
      </c>
      <c r="V1638" s="501">
        <f t="shared" si="908"/>
        <v>2.4545454545454546</v>
      </c>
      <c r="W1638" s="337">
        <f t="shared" si="908"/>
        <v>2.6190476190476191</v>
      </c>
      <c r="X1638" s="337">
        <f t="shared" si="908"/>
        <v>2.75</v>
      </c>
      <c r="Y1638" s="2922">
        <f t="shared" si="908"/>
        <v>2.8947368421052633</v>
      </c>
      <c r="Z1638" s="337">
        <f t="shared" si="908"/>
        <v>3.2941176470588234</v>
      </c>
      <c r="AA1638" s="337">
        <f t="shared" si="908"/>
        <v>4.0714285714285712</v>
      </c>
      <c r="AB1638" s="337">
        <f t="shared" si="908"/>
        <v>4.384615384615385</v>
      </c>
      <c r="AC1638" s="111"/>
      <c r="AJ1638" s="10"/>
      <c r="AK1638" s="10"/>
      <c r="AL1638" s="12"/>
      <c r="AM1638" s="10"/>
    </row>
    <row r="1639" spans="1:39">
      <c r="A1639" s="3250" t="s">
        <v>283</v>
      </c>
      <c r="B1639" s="3229" t="s">
        <v>284</v>
      </c>
      <c r="C1639" s="123" t="s">
        <v>16</v>
      </c>
      <c r="D1639" s="115" t="s">
        <v>62</v>
      </c>
      <c r="E1639" s="326"/>
      <c r="F1639" s="71"/>
      <c r="G1639" s="71"/>
      <c r="H1639" s="448"/>
      <c r="I1639" s="71"/>
      <c r="J1639" s="71"/>
      <c r="K1639" s="71"/>
      <c r="L1639" s="71"/>
      <c r="M1639" s="71"/>
      <c r="N1639" s="448"/>
      <c r="O1639" s="71"/>
      <c r="P1639" s="71"/>
      <c r="Q1639" s="71"/>
      <c r="R1639" s="71"/>
      <c r="S1639" s="71"/>
      <c r="T1639" s="71"/>
      <c r="U1639" s="71"/>
      <c r="V1639" s="484"/>
      <c r="W1639" s="71"/>
      <c r="X1639" s="71"/>
      <c r="Y1639" s="448"/>
      <c r="Z1639" s="71"/>
      <c r="AA1639" s="71"/>
      <c r="AB1639" s="431"/>
      <c r="AC1639" s="108">
        <f>SUM(E1639:AB1639)</f>
        <v>0</v>
      </c>
      <c r="AD1639" s="70"/>
      <c r="AE1639" s="71">
        <v>100</v>
      </c>
      <c r="AF1639" s="72">
        <v>120</v>
      </c>
      <c r="AJ1639" s="10"/>
      <c r="AK1639" s="10"/>
      <c r="AL1639" s="12"/>
      <c r="AM1639" s="10"/>
    </row>
    <row r="1640" spans="1:39">
      <c r="A1640" s="3251"/>
      <c r="B1640" s="3230"/>
      <c r="C1640" s="125" t="s">
        <v>18</v>
      </c>
      <c r="D1640" s="110" t="s">
        <v>62</v>
      </c>
      <c r="E1640" s="327"/>
      <c r="F1640" s="328"/>
      <c r="G1640" s="328"/>
      <c r="H1640" s="449"/>
      <c r="I1640" s="328"/>
      <c r="J1640" s="328"/>
      <c r="K1640" s="328"/>
      <c r="L1640" s="328"/>
      <c r="M1640" s="328"/>
      <c r="N1640" s="449"/>
      <c r="O1640" s="328"/>
      <c r="P1640" s="328"/>
      <c r="Q1640" s="328"/>
      <c r="R1640" s="328"/>
      <c r="S1640" s="328"/>
      <c r="T1640" s="328"/>
      <c r="U1640" s="328"/>
      <c r="V1640" s="485"/>
      <c r="W1640" s="328"/>
      <c r="X1640" s="328"/>
      <c r="Y1640" s="449"/>
      <c r="Z1640" s="328"/>
      <c r="AA1640" s="328"/>
      <c r="AB1640" s="432"/>
      <c r="AC1640" s="109">
        <f>SUM(E1640:AB1640)</f>
        <v>0</v>
      </c>
      <c r="AD1640" s="73"/>
      <c r="AE1640" s="158"/>
      <c r="AF1640" s="74"/>
      <c r="AJ1640" s="50"/>
      <c r="AK1640" s="26"/>
      <c r="AL1640" s="50"/>
      <c r="AM1640" s="12"/>
    </row>
    <row r="1641" spans="1:39">
      <c r="A1641" s="3251"/>
      <c r="B1641" s="3230"/>
      <c r="C1641" s="125" t="s">
        <v>19</v>
      </c>
      <c r="D1641" s="969" t="s">
        <v>62</v>
      </c>
      <c r="E1641" s="346"/>
      <c r="F1641" s="347"/>
      <c r="G1641" s="347"/>
      <c r="H1641" s="454"/>
      <c r="I1641" s="347"/>
      <c r="J1641" s="347"/>
      <c r="K1641" s="347"/>
      <c r="L1641" s="347"/>
      <c r="M1641" s="347"/>
      <c r="N1641" s="454"/>
      <c r="O1641" s="347"/>
      <c r="P1641" s="347"/>
      <c r="Q1641" s="347"/>
      <c r="R1641" s="347"/>
      <c r="S1641" s="347"/>
      <c r="T1641" s="347"/>
      <c r="U1641" s="347"/>
      <c r="V1641" s="490"/>
      <c r="W1641" s="347"/>
      <c r="X1641" s="347"/>
      <c r="Y1641" s="454"/>
      <c r="Z1641" s="347"/>
      <c r="AA1641" s="347"/>
      <c r="AB1641" s="1709"/>
      <c r="AC1641" s="109" t="e">
        <f>AVERAGE(E1641:AB1641)</f>
        <v>#DIV/0!</v>
      </c>
      <c r="AD1641" s="75"/>
      <c r="AE1641" s="76"/>
      <c r="AF1641" s="77"/>
      <c r="AJ1641" s="50"/>
      <c r="AK1641" s="26"/>
      <c r="AL1641" s="50"/>
      <c r="AM1641" s="12"/>
    </row>
    <row r="1642" spans="1:39" ht="16.5" thickBot="1">
      <c r="A1642" s="3252"/>
      <c r="B1642" s="3265"/>
      <c r="C1642" s="128" t="s">
        <v>21</v>
      </c>
      <c r="D1642" s="116"/>
      <c r="E1642" s="337" t="e">
        <f t="shared" ref="E1642:AB1642" si="909">E1640/E1639</f>
        <v>#DIV/0!</v>
      </c>
      <c r="F1642" s="338" t="e">
        <f t="shared" si="909"/>
        <v>#DIV/0!</v>
      </c>
      <c r="G1642" s="338" t="e">
        <f t="shared" si="909"/>
        <v>#DIV/0!</v>
      </c>
      <c r="H1642" s="464" t="e">
        <f t="shared" si="909"/>
        <v>#DIV/0!</v>
      </c>
      <c r="I1642" s="338" t="e">
        <f t="shared" si="909"/>
        <v>#DIV/0!</v>
      </c>
      <c r="J1642" s="338" t="e">
        <f t="shared" si="909"/>
        <v>#DIV/0!</v>
      </c>
      <c r="K1642" s="338" t="e">
        <f t="shared" si="909"/>
        <v>#DIV/0!</v>
      </c>
      <c r="L1642" s="338" t="e">
        <f t="shared" si="909"/>
        <v>#DIV/0!</v>
      </c>
      <c r="M1642" s="338" t="e">
        <f t="shared" si="909"/>
        <v>#DIV/0!</v>
      </c>
      <c r="N1642" s="464" t="e">
        <f t="shared" si="909"/>
        <v>#DIV/0!</v>
      </c>
      <c r="O1642" s="338" t="e">
        <f t="shared" si="909"/>
        <v>#DIV/0!</v>
      </c>
      <c r="P1642" s="338" t="e">
        <f t="shared" si="909"/>
        <v>#DIV/0!</v>
      </c>
      <c r="Q1642" s="338" t="e">
        <f t="shared" si="909"/>
        <v>#DIV/0!</v>
      </c>
      <c r="R1642" s="338" t="e">
        <f t="shared" si="909"/>
        <v>#DIV/0!</v>
      </c>
      <c r="S1642" s="338" t="e">
        <f t="shared" si="909"/>
        <v>#DIV/0!</v>
      </c>
      <c r="T1642" s="338" t="e">
        <f t="shared" si="909"/>
        <v>#DIV/0!</v>
      </c>
      <c r="U1642" s="338" t="e">
        <f t="shared" si="909"/>
        <v>#DIV/0!</v>
      </c>
      <c r="V1642" s="501" t="e">
        <f t="shared" si="909"/>
        <v>#DIV/0!</v>
      </c>
      <c r="W1642" s="338" t="e">
        <f t="shared" si="909"/>
        <v>#DIV/0!</v>
      </c>
      <c r="X1642" s="338" t="e">
        <f t="shared" si="909"/>
        <v>#DIV/0!</v>
      </c>
      <c r="Y1642" s="464" t="e">
        <f t="shared" si="909"/>
        <v>#DIV/0!</v>
      </c>
      <c r="Z1642" s="338" t="e">
        <f t="shared" si="909"/>
        <v>#DIV/0!</v>
      </c>
      <c r="AA1642" s="338" t="e">
        <f t="shared" si="909"/>
        <v>#DIV/0!</v>
      </c>
      <c r="AB1642" s="970" t="e">
        <f t="shared" si="909"/>
        <v>#DIV/0!</v>
      </c>
      <c r="AC1642" s="567"/>
      <c r="AD1642" s="73"/>
      <c r="AE1642" s="158"/>
      <c r="AF1642" s="74"/>
      <c r="AJ1642" s="50"/>
      <c r="AK1642" s="26"/>
      <c r="AL1642" s="50"/>
      <c r="AM1642" s="12"/>
    </row>
    <row r="1643" spans="1:39" ht="16.5" hidden="1" thickBot="1">
      <c r="A1643" s="3222" t="s">
        <v>49</v>
      </c>
      <c r="B1643" s="3223"/>
      <c r="C1643" s="3223"/>
      <c r="D1643" s="116"/>
      <c r="E1643" s="181">
        <f>SQRT(E1639*E1639+E1640*E1640)/E1615/1.73</f>
        <v>0</v>
      </c>
      <c r="F1643" s="182">
        <f t="shared" ref="F1643:AB1643" si="910">SQRT(F1639*F1639+F1640*F1640)/F1615/1.73</f>
        <v>0</v>
      </c>
      <c r="G1643" s="182">
        <f t="shared" si="910"/>
        <v>0</v>
      </c>
      <c r="H1643" s="453">
        <f t="shared" si="910"/>
        <v>0</v>
      </c>
      <c r="I1643" s="182">
        <f t="shared" si="910"/>
        <v>0</v>
      </c>
      <c r="J1643" s="182">
        <f t="shared" si="910"/>
        <v>0</v>
      </c>
      <c r="K1643" s="182">
        <f t="shared" si="910"/>
        <v>0</v>
      </c>
      <c r="L1643" s="182">
        <f t="shared" si="910"/>
        <v>0</v>
      </c>
      <c r="M1643" s="182">
        <f t="shared" si="910"/>
        <v>0</v>
      </c>
      <c r="N1643" s="453">
        <f t="shared" si="910"/>
        <v>0</v>
      </c>
      <c r="O1643" s="182">
        <f t="shared" si="910"/>
        <v>0</v>
      </c>
      <c r="P1643" s="182">
        <f t="shared" si="910"/>
        <v>0</v>
      </c>
      <c r="Q1643" s="182">
        <f t="shared" si="910"/>
        <v>0</v>
      </c>
      <c r="R1643" s="182">
        <f t="shared" si="910"/>
        <v>0</v>
      </c>
      <c r="S1643" s="182">
        <f t="shared" si="910"/>
        <v>0</v>
      </c>
      <c r="T1643" s="182">
        <f t="shared" si="910"/>
        <v>0</v>
      </c>
      <c r="U1643" s="182">
        <f t="shared" si="910"/>
        <v>0</v>
      </c>
      <c r="V1643" s="489">
        <f t="shared" si="910"/>
        <v>0</v>
      </c>
      <c r="W1643" s="182">
        <f t="shared" si="910"/>
        <v>0</v>
      </c>
      <c r="X1643" s="182">
        <f t="shared" si="910"/>
        <v>0</v>
      </c>
      <c r="Y1643" s="453">
        <f t="shared" si="910"/>
        <v>0</v>
      </c>
      <c r="Z1643" s="182">
        <f t="shared" si="910"/>
        <v>0</v>
      </c>
      <c r="AA1643" s="182">
        <f t="shared" si="910"/>
        <v>0</v>
      </c>
      <c r="AB1643" s="435">
        <f t="shared" si="910"/>
        <v>0</v>
      </c>
      <c r="AC1643" s="111">
        <f>AVERAGE(E1643:AB1643)</f>
        <v>0</v>
      </c>
      <c r="AD1643" s="78" t="e">
        <f>(AC1641-AC1643)/AC1641</f>
        <v>#DIV/0!</v>
      </c>
      <c r="AE1643" s="158"/>
      <c r="AF1643" s="74"/>
      <c r="AJ1643" s="10"/>
      <c r="AK1643" s="10"/>
      <c r="AL1643" s="10"/>
      <c r="AM1643" s="10"/>
    </row>
    <row r="1644" spans="1:39" ht="16.5" thickBot="1">
      <c r="A1644" s="626" t="s">
        <v>25</v>
      </c>
      <c r="B1644" s="627"/>
      <c r="C1644" s="628"/>
      <c r="D1644" s="670"/>
      <c r="E1644" s="630">
        <v>1</v>
      </c>
      <c r="F1644" s="631">
        <v>2</v>
      </c>
      <c r="G1644" s="631">
        <v>3</v>
      </c>
      <c r="H1644" s="632">
        <v>4</v>
      </c>
      <c r="I1644" s="631">
        <v>5</v>
      </c>
      <c r="J1644" s="631">
        <v>6</v>
      </c>
      <c r="K1644" s="631">
        <v>7</v>
      </c>
      <c r="L1644" s="631">
        <v>8</v>
      </c>
      <c r="M1644" s="631">
        <v>9</v>
      </c>
      <c r="N1644" s="632">
        <v>10</v>
      </c>
      <c r="O1644" s="631">
        <v>11</v>
      </c>
      <c r="P1644" s="631">
        <v>12</v>
      </c>
      <c r="Q1644" s="631">
        <v>13</v>
      </c>
      <c r="R1644" s="631">
        <v>14</v>
      </c>
      <c r="S1644" s="631">
        <v>15</v>
      </c>
      <c r="T1644" s="631">
        <v>16</v>
      </c>
      <c r="U1644" s="631">
        <v>17</v>
      </c>
      <c r="V1644" s="632">
        <v>18</v>
      </c>
      <c r="W1644" s="631">
        <v>19</v>
      </c>
      <c r="X1644" s="631">
        <v>20</v>
      </c>
      <c r="Y1644" s="632">
        <v>21</v>
      </c>
      <c r="Z1644" s="631">
        <v>22</v>
      </c>
      <c r="AA1644" s="631">
        <v>23</v>
      </c>
      <c r="AB1644" s="633">
        <v>24</v>
      </c>
      <c r="AC1644" s="629"/>
      <c r="AD1644" s="971"/>
      <c r="AE1644" s="95"/>
      <c r="AF1644" s="572"/>
      <c r="AJ1644" s="10"/>
      <c r="AK1644" s="10"/>
      <c r="AL1644" s="10"/>
      <c r="AM1644" s="10"/>
    </row>
    <row r="1645" spans="1:39">
      <c r="A1645" s="555" t="s">
        <v>26</v>
      </c>
      <c r="B1645" s="148"/>
      <c r="C1645" s="556" t="s">
        <v>27</v>
      </c>
      <c r="D1645" s="674" t="s">
        <v>62</v>
      </c>
      <c r="E1645" s="972">
        <v>10.58</v>
      </c>
      <c r="F1645" s="148">
        <v>10.64</v>
      </c>
      <c r="G1645" s="148">
        <v>10.58</v>
      </c>
      <c r="H1645" s="480">
        <v>10.65</v>
      </c>
      <c r="I1645" s="148">
        <v>10.53</v>
      </c>
      <c r="J1645" s="148">
        <v>10.54</v>
      </c>
      <c r="K1645" s="148">
        <v>10.47</v>
      </c>
      <c r="L1645" s="148">
        <v>10.41</v>
      </c>
      <c r="M1645" s="148">
        <v>10.29</v>
      </c>
      <c r="N1645" s="480">
        <v>10.28</v>
      </c>
      <c r="O1645" s="148">
        <v>10.3</v>
      </c>
      <c r="P1645" s="148">
        <v>10.32</v>
      </c>
      <c r="Q1645" s="148">
        <v>10.39</v>
      </c>
      <c r="R1645" s="148">
        <v>10.32</v>
      </c>
      <c r="S1645" s="148">
        <v>10.46</v>
      </c>
      <c r="T1645" s="148">
        <v>10.5</v>
      </c>
      <c r="U1645" s="148">
        <v>10.51</v>
      </c>
      <c r="V1645" s="558">
        <v>10.53</v>
      </c>
      <c r="W1645" s="148">
        <v>10.51</v>
      </c>
      <c r="X1645" s="148">
        <v>10.51</v>
      </c>
      <c r="Y1645" s="480">
        <v>10.53</v>
      </c>
      <c r="Z1645" s="148">
        <v>10.55</v>
      </c>
      <c r="AA1645" s="148">
        <v>10.58</v>
      </c>
      <c r="AB1645" s="635">
        <v>10.49</v>
      </c>
      <c r="AC1645" s="973"/>
      <c r="AD1645" s="203"/>
      <c r="AE1645" s="974"/>
      <c r="AF1645" s="975"/>
      <c r="AJ1645" s="10"/>
      <c r="AK1645" s="10"/>
      <c r="AL1645" s="10"/>
      <c r="AM1645" s="10"/>
    </row>
    <row r="1646" spans="1:39" ht="15.75" customHeight="1" thickBot="1">
      <c r="A1646" s="643" t="s">
        <v>28</v>
      </c>
      <c r="B1646" s="149"/>
      <c r="C1646" s="644" t="s">
        <v>27</v>
      </c>
      <c r="D1646" s="866" t="s">
        <v>62</v>
      </c>
      <c r="E1646" s="976">
        <v>10.55</v>
      </c>
      <c r="F1646" s="149">
        <v>10.63</v>
      </c>
      <c r="G1646" s="149">
        <v>10.58</v>
      </c>
      <c r="H1646" s="646">
        <v>10.64</v>
      </c>
      <c r="I1646" s="149">
        <v>10.54</v>
      </c>
      <c r="J1646" s="149">
        <v>10.55</v>
      </c>
      <c r="K1646" s="149">
        <v>10.49</v>
      </c>
      <c r="L1646" s="149">
        <v>10.45</v>
      </c>
      <c r="M1646" s="149">
        <v>10.24</v>
      </c>
      <c r="N1646" s="646">
        <v>10.33</v>
      </c>
      <c r="O1646" s="149">
        <v>10.32</v>
      </c>
      <c r="P1646" s="149">
        <v>10.36</v>
      </c>
      <c r="Q1646" s="149">
        <v>10.36</v>
      </c>
      <c r="R1646" s="149">
        <v>10.29</v>
      </c>
      <c r="S1646" s="149">
        <v>10.45</v>
      </c>
      <c r="T1646" s="149">
        <v>10.53</v>
      </c>
      <c r="U1646" s="149">
        <v>10.52</v>
      </c>
      <c r="V1646" s="647">
        <v>10.5</v>
      </c>
      <c r="W1646" s="149">
        <v>10.49</v>
      </c>
      <c r="X1646" s="149">
        <v>10.52</v>
      </c>
      <c r="Y1646" s="646">
        <v>10.55</v>
      </c>
      <c r="Z1646" s="149">
        <v>10.61</v>
      </c>
      <c r="AA1646" s="149">
        <v>10.56</v>
      </c>
      <c r="AB1646" s="648">
        <v>10.48</v>
      </c>
      <c r="AC1646" s="977"/>
      <c r="AD1646" s="194"/>
      <c r="AE1646" s="195"/>
      <c r="AF1646" s="196"/>
      <c r="AJ1646" s="10"/>
      <c r="AK1646" s="10"/>
      <c r="AL1646" s="12"/>
      <c r="AM1646" s="10"/>
    </row>
    <row r="1647" spans="1:39">
      <c r="A1647" s="3250" t="s">
        <v>63</v>
      </c>
      <c r="B1647" s="3213" t="s">
        <v>285</v>
      </c>
      <c r="C1647" s="123" t="s">
        <v>16</v>
      </c>
      <c r="D1647" s="115" t="s">
        <v>129</v>
      </c>
      <c r="E1647" s="326">
        <f t="shared" ref="E1647:AB1647" si="911">(E1651-D1651)*$AE1647*$AF1647</f>
        <v>159.99999999985448</v>
      </c>
      <c r="F1647" s="71">
        <f t="shared" si="911"/>
        <v>141.99999999982538</v>
      </c>
      <c r="G1647" s="71">
        <f t="shared" si="911"/>
        <v>144.00000000023283</v>
      </c>
      <c r="H1647" s="448">
        <f t="shared" si="911"/>
        <v>123.99999999979627</v>
      </c>
      <c r="I1647" s="71">
        <f t="shared" si="911"/>
        <v>141.99999999982538</v>
      </c>
      <c r="J1647" s="71">
        <f t="shared" si="911"/>
        <v>177.99999999988358</v>
      </c>
      <c r="K1647" s="71">
        <f t="shared" si="911"/>
        <v>195.99999999991269</v>
      </c>
      <c r="L1647" s="71">
        <f t="shared" si="911"/>
        <v>214.00000000085129</v>
      </c>
      <c r="M1647" s="71">
        <f t="shared" si="911"/>
        <v>213.99999999994179</v>
      </c>
      <c r="N1647" s="448">
        <f t="shared" si="911"/>
        <v>211.99999999953434</v>
      </c>
      <c r="O1647" s="71">
        <f t="shared" si="911"/>
        <v>195.99999999991269</v>
      </c>
      <c r="P1647" s="71">
        <f t="shared" si="911"/>
        <v>213.99999999994179</v>
      </c>
      <c r="Q1647" s="71">
        <f t="shared" si="911"/>
        <v>195.99999999991269</v>
      </c>
      <c r="R1647" s="71">
        <f t="shared" si="911"/>
        <v>195.99999999991269</v>
      </c>
      <c r="S1647" s="71">
        <f t="shared" si="911"/>
        <v>178.00000000079308</v>
      </c>
      <c r="T1647" s="71">
        <f t="shared" si="911"/>
        <v>195.99999999991269</v>
      </c>
      <c r="U1647" s="71">
        <f t="shared" si="911"/>
        <v>213.99999999994179</v>
      </c>
      <c r="V1647" s="484">
        <f t="shared" si="911"/>
        <v>247.99999999959255</v>
      </c>
      <c r="W1647" s="71">
        <f t="shared" si="911"/>
        <v>304.00000000008731</v>
      </c>
      <c r="X1647" s="71">
        <f t="shared" si="911"/>
        <v>248.00000000050204</v>
      </c>
      <c r="Y1647" s="448">
        <f t="shared" si="911"/>
        <v>268.0000000000291</v>
      </c>
      <c r="Z1647" s="71">
        <f t="shared" si="911"/>
        <v>213.99999999994179</v>
      </c>
      <c r="AA1647" s="71">
        <f t="shared" si="911"/>
        <v>247.99999999959255</v>
      </c>
      <c r="AB1647" s="72">
        <f t="shared" si="911"/>
        <v>213.99999999994179</v>
      </c>
      <c r="AC1647" s="108">
        <f>SUM(E1647:AB1647)</f>
        <v>4859.9999999996726</v>
      </c>
      <c r="AD1647" s="540"/>
      <c r="AE1647" s="341">
        <v>100</v>
      </c>
      <c r="AF1647" s="539">
        <v>20</v>
      </c>
      <c r="AJ1647" s="50"/>
      <c r="AK1647" s="26"/>
      <c r="AL1647" s="50"/>
      <c r="AM1647" s="12"/>
    </row>
    <row r="1648" spans="1:39">
      <c r="A1648" s="3251"/>
      <c r="B1648" s="3214"/>
      <c r="C1648" s="125" t="s">
        <v>18</v>
      </c>
      <c r="D1648" s="110" t="s">
        <v>129</v>
      </c>
      <c r="E1648" s="327">
        <f t="shared" ref="E1648:AB1648" si="912">(E1652-D1652)*$AE1647*$AF1647</f>
        <v>68.000000000097316</v>
      </c>
      <c r="F1648" s="328">
        <f t="shared" si="912"/>
        <v>61.999999999898137</v>
      </c>
      <c r="G1648" s="328">
        <f t="shared" si="912"/>
        <v>60.000000000059117</v>
      </c>
      <c r="H1648" s="449">
        <f t="shared" si="912"/>
        <v>53.999999999973625</v>
      </c>
      <c r="I1648" s="328">
        <f t="shared" si="912"/>
        <v>60.000000000059117</v>
      </c>
      <c r="J1648" s="328">
        <f t="shared" si="912"/>
        <v>75.999999999908141</v>
      </c>
      <c r="K1648" s="328">
        <f t="shared" si="912"/>
        <v>84.000000000060027</v>
      </c>
      <c r="L1648" s="328">
        <f t="shared" si="912"/>
        <v>91.999999999984539</v>
      </c>
      <c r="M1648" s="328">
        <f t="shared" si="912"/>
        <v>91.999999999984539</v>
      </c>
      <c r="N1648" s="449">
        <f t="shared" si="912"/>
        <v>91.999999999984539</v>
      </c>
      <c r="O1648" s="328">
        <f t="shared" si="912"/>
        <v>81.999999999993634</v>
      </c>
      <c r="P1648" s="328">
        <f t="shared" si="912"/>
        <v>92.000000000098225</v>
      </c>
      <c r="Q1648" s="328">
        <f t="shared" si="912"/>
        <v>83.99999999994634</v>
      </c>
      <c r="R1648" s="328">
        <f t="shared" si="912"/>
        <v>83.99999999994634</v>
      </c>
      <c r="S1648" s="328">
        <f t="shared" si="912"/>
        <v>76.000000000021828</v>
      </c>
      <c r="T1648" s="328">
        <f t="shared" si="912"/>
        <v>84.000000000060027</v>
      </c>
      <c r="U1648" s="328">
        <f t="shared" si="912"/>
        <v>91.999999999984539</v>
      </c>
      <c r="V1648" s="485">
        <f t="shared" si="912"/>
        <v>105.99999999999454</v>
      </c>
      <c r="W1648" s="328">
        <f t="shared" si="912"/>
        <v>129.99999999999545</v>
      </c>
      <c r="X1648" s="328">
        <f t="shared" si="912"/>
        <v>105.99999999999454</v>
      </c>
      <c r="Y1648" s="449">
        <f t="shared" si="912"/>
        <v>114.00000000003274</v>
      </c>
      <c r="Z1648" s="328">
        <f t="shared" si="912"/>
        <v>91.999999999984539</v>
      </c>
      <c r="AA1648" s="328">
        <f t="shared" si="912"/>
        <v>105.99999999999454</v>
      </c>
      <c r="AB1648" s="329">
        <f t="shared" si="912"/>
        <v>91.999999999984539</v>
      </c>
      <c r="AC1648" s="109">
        <f>SUM(E1648:AB1648)</f>
        <v>2080.0000000000409</v>
      </c>
      <c r="AD1648" s="73"/>
      <c r="AE1648" s="158"/>
      <c r="AF1648" s="74"/>
      <c r="AJ1648" s="12"/>
      <c r="AK1648" s="12"/>
      <c r="AL1648" s="12"/>
      <c r="AM1648" s="12"/>
    </row>
    <row r="1649" spans="1:39">
      <c r="A1649" s="3251"/>
      <c r="B1649" s="3214"/>
      <c r="C1649" s="125" t="s">
        <v>19</v>
      </c>
      <c r="D1649" s="969" t="s">
        <v>62</v>
      </c>
      <c r="E1649" s="1714">
        <v>9</v>
      </c>
      <c r="F1649" s="1707">
        <v>8</v>
      </c>
      <c r="G1649" s="1707">
        <v>8</v>
      </c>
      <c r="H1649" s="454">
        <v>7</v>
      </c>
      <c r="I1649" s="1707">
        <v>8</v>
      </c>
      <c r="J1649" s="1707">
        <v>10</v>
      </c>
      <c r="K1649" s="1707">
        <v>11</v>
      </c>
      <c r="L1649" s="1707">
        <v>12</v>
      </c>
      <c r="M1649" s="1707">
        <v>12</v>
      </c>
      <c r="N1649" s="454">
        <v>12</v>
      </c>
      <c r="O1649" s="1707">
        <v>11</v>
      </c>
      <c r="P1649" s="1707">
        <v>12</v>
      </c>
      <c r="Q1649" s="1707">
        <v>11</v>
      </c>
      <c r="R1649" s="1707">
        <v>11</v>
      </c>
      <c r="S1649" s="1707">
        <v>10</v>
      </c>
      <c r="T1649" s="1707">
        <v>11</v>
      </c>
      <c r="U1649" s="1707">
        <v>12</v>
      </c>
      <c r="V1649" s="490">
        <v>14</v>
      </c>
      <c r="W1649" s="1707">
        <v>17</v>
      </c>
      <c r="X1649" s="1707">
        <v>14</v>
      </c>
      <c r="Y1649" s="454">
        <v>15</v>
      </c>
      <c r="Z1649" s="1707">
        <v>12</v>
      </c>
      <c r="AA1649" s="1707">
        <v>14</v>
      </c>
      <c r="AB1649" s="1708">
        <v>12</v>
      </c>
      <c r="AC1649" s="109">
        <f>AVERAGE(E1649:AB1649)</f>
        <v>11.375</v>
      </c>
      <c r="AD1649" s="76"/>
      <c r="AE1649" s="76"/>
      <c r="AF1649" s="77"/>
      <c r="AJ1649" s="12"/>
      <c r="AK1649" s="12"/>
      <c r="AL1649" s="12"/>
      <c r="AM1649" s="12"/>
    </row>
    <row r="1650" spans="1:39" ht="16.5" thickBot="1">
      <c r="A1650" s="3252"/>
      <c r="B1650" s="3215"/>
      <c r="C1650" s="128" t="s">
        <v>21</v>
      </c>
      <c r="D1650" s="116"/>
      <c r="E1650" s="337">
        <f t="shared" ref="E1650:AB1650" si="913">E1648/E1647</f>
        <v>0.42500000000099475</v>
      </c>
      <c r="F1650" s="338">
        <f t="shared" si="913"/>
        <v>0.43661971830967872</v>
      </c>
      <c r="G1650" s="338">
        <f t="shared" si="913"/>
        <v>0.41666666666640351</v>
      </c>
      <c r="H1650" s="464">
        <f t="shared" si="913"/>
        <v>0.4354838709682447</v>
      </c>
      <c r="I1650" s="338">
        <f t="shared" si="913"/>
        <v>0.42253521126854154</v>
      </c>
      <c r="J1650" s="338">
        <f t="shared" si="913"/>
        <v>0.42696629213459464</v>
      </c>
      <c r="K1650" s="338">
        <f t="shared" si="913"/>
        <v>0.42857142857192576</v>
      </c>
      <c r="L1650" s="338">
        <f t="shared" si="913"/>
        <v>0.42990654205429235</v>
      </c>
      <c r="M1650" s="338">
        <f t="shared" si="913"/>
        <v>0.42990654205611945</v>
      </c>
      <c r="N1650" s="464">
        <f t="shared" si="913"/>
        <v>0.43396226415182365</v>
      </c>
      <c r="O1650" s="338">
        <f t="shared" si="913"/>
        <v>0.41836734693892941</v>
      </c>
      <c r="P1650" s="338">
        <f t="shared" si="913"/>
        <v>0.42990654205665069</v>
      </c>
      <c r="Q1650" s="338">
        <f t="shared" si="913"/>
        <v>0.42857142857134573</v>
      </c>
      <c r="R1650" s="338">
        <f t="shared" si="913"/>
        <v>0.42857142857134573</v>
      </c>
      <c r="S1650" s="338">
        <f t="shared" si="913"/>
        <v>0.42696629213305176</v>
      </c>
      <c r="T1650" s="338">
        <f t="shared" si="913"/>
        <v>0.42857142857192576</v>
      </c>
      <c r="U1650" s="338">
        <f t="shared" si="913"/>
        <v>0.42990654205611945</v>
      </c>
      <c r="V1650" s="501">
        <f t="shared" si="913"/>
        <v>0.42741935483938992</v>
      </c>
      <c r="W1650" s="338">
        <f t="shared" si="913"/>
        <v>0.42763157894723064</v>
      </c>
      <c r="X1650" s="338">
        <f t="shared" si="913"/>
        <v>0.4274193548378224</v>
      </c>
      <c r="Y1650" s="464">
        <f t="shared" si="913"/>
        <v>0.42537313432843421</v>
      </c>
      <c r="Z1650" s="338">
        <f t="shared" si="913"/>
        <v>0.42990654205611945</v>
      </c>
      <c r="AA1650" s="338">
        <f t="shared" si="913"/>
        <v>0.42741935483938992</v>
      </c>
      <c r="AB1650" s="403">
        <f t="shared" si="913"/>
        <v>0.42990654205611945</v>
      </c>
      <c r="AC1650" s="116"/>
      <c r="AD1650" s="73"/>
      <c r="AE1650" s="158"/>
      <c r="AF1650" s="74"/>
      <c r="AJ1650" s="12"/>
      <c r="AK1650" s="12"/>
      <c r="AL1650" s="12"/>
      <c r="AM1650" s="12"/>
    </row>
    <row r="1651" spans="1:39" hidden="1">
      <c r="A1651" s="1808"/>
      <c r="B1651" s="1809"/>
      <c r="C1651" s="385" t="s">
        <v>130</v>
      </c>
      <c r="D1651" s="124">
        <v>2366.36</v>
      </c>
      <c r="E1651" s="141">
        <v>2366.44</v>
      </c>
      <c r="F1651" s="139">
        <v>2366.511</v>
      </c>
      <c r="G1651" s="139">
        <v>2366.5830000000001</v>
      </c>
      <c r="H1651" s="445">
        <v>2366.645</v>
      </c>
      <c r="I1651" s="139">
        <v>2366.7159999999999</v>
      </c>
      <c r="J1651" s="139">
        <v>2366.8049999999998</v>
      </c>
      <c r="K1651" s="139">
        <v>2366.9029999999998</v>
      </c>
      <c r="L1651" s="139">
        <v>2367.0100000000002</v>
      </c>
      <c r="M1651" s="139">
        <v>2367.1170000000002</v>
      </c>
      <c r="N1651" s="445">
        <v>2367.223</v>
      </c>
      <c r="O1651" s="139">
        <v>2367.3209999999999</v>
      </c>
      <c r="P1651" s="139">
        <v>2367.4279999999999</v>
      </c>
      <c r="Q1651" s="139">
        <v>2367.5259999999998</v>
      </c>
      <c r="R1651" s="139">
        <v>2367.6239999999998</v>
      </c>
      <c r="S1651" s="139">
        <v>2367.7130000000002</v>
      </c>
      <c r="T1651" s="139">
        <v>2367.8110000000001</v>
      </c>
      <c r="U1651" s="139">
        <v>2367.9180000000001</v>
      </c>
      <c r="V1651" s="498">
        <v>2368.0419999999999</v>
      </c>
      <c r="W1651" s="139">
        <v>2368.194</v>
      </c>
      <c r="X1651" s="139">
        <v>2368.3180000000002</v>
      </c>
      <c r="Y1651" s="445">
        <v>2368.4520000000002</v>
      </c>
      <c r="Z1651" s="139">
        <v>2368.5590000000002</v>
      </c>
      <c r="AA1651" s="139">
        <v>2368.683</v>
      </c>
      <c r="AB1651" s="747">
        <v>2368.79</v>
      </c>
      <c r="AC1651" s="124"/>
      <c r="AD1651" s="73"/>
      <c r="AE1651" s="158"/>
      <c r="AF1651" s="74"/>
      <c r="AJ1651" s="12"/>
      <c r="AK1651" s="12"/>
      <c r="AL1651" s="12"/>
      <c r="AM1651" s="12"/>
    </row>
    <row r="1652" spans="1:39" s="184" customFormat="1" hidden="1">
      <c r="A1652" s="1804"/>
      <c r="B1652" s="1794"/>
      <c r="C1652" s="126" t="s">
        <v>131</v>
      </c>
      <c r="D1652" s="110">
        <v>468.65</v>
      </c>
      <c r="E1652" s="330">
        <v>468.68400000000003</v>
      </c>
      <c r="F1652" s="331">
        <v>468.71499999999997</v>
      </c>
      <c r="G1652" s="331">
        <v>468.745</v>
      </c>
      <c r="H1652" s="446">
        <v>468.77199999999999</v>
      </c>
      <c r="I1652" s="331">
        <v>468.80200000000002</v>
      </c>
      <c r="J1652" s="331">
        <v>468.84</v>
      </c>
      <c r="K1652" s="331">
        <v>468.88200000000001</v>
      </c>
      <c r="L1652" s="331">
        <v>468.928</v>
      </c>
      <c r="M1652" s="331">
        <v>468.97399999999999</v>
      </c>
      <c r="N1652" s="446">
        <v>469.02</v>
      </c>
      <c r="O1652" s="331">
        <v>469.06099999999998</v>
      </c>
      <c r="P1652" s="331">
        <v>469.10700000000003</v>
      </c>
      <c r="Q1652" s="331">
        <v>469.149</v>
      </c>
      <c r="R1652" s="331">
        <v>469.19099999999997</v>
      </c>
      <c r="S1652" s="331">
        <v>469.22899999999998</v>
      </c>
      <c r="T1652" s="331">
        <v>469.27100000000002</v>
      </c>
      <c r="U1652" s="331">
        <v>469.31700000000001</v>
      </c>
      <c r="V1652" s="482">
        <v>469.37</v>
      </c>
      <c r="W1652" s="331">
        <v>469.435</v>
      </c>
      <c r="X1652" s="331">
        <v>469.488</v>
      </c>
      <c r="Y1652" s="446">
        <v>469.54500000000002</v>
      </c>
      <c r="Z1652" s="331">
        <v>469.59100000000001</v>
      </c>
      <c r="AA1652" s="331">
        <v>469.64400000000001</v>
      </c>
      <c r="AB1652" s="332">
        <v>469.69</v>
      </c>
      <c r="AC1652" s="110"/>
      <c r="AD1652" s="73"/>
      <c r="AE1652" s="158"/>
      <c r="AF1652" s="74"/>
      <c r="AH1652" s="943"/>
      <c r="AI1652" s="944"/>
      <c r="AJ1652" s="944"/>
      <c r="AK1652" s="945"/>
      <c r="AL1652" s="945"/>
      <c r="AM1652" s="192"/>
    </row>
    <row r="1653" spans="1:39" ht="15.75" hidden="1" customHeight="1" thickBot="1">
      <c r="A1653" s="3222" t="s">
        <v>49</v>
      </c>
      <c r="B1653" s="3223"/>
      <c r="C1653" s="3224"/>
      <c r="D1653" s="116"/>
      <c r="E1653" s="181">
        <f>SQRT(E1647*E1647+E1648*E1648)/E1645/1.73</f>
        <v>9.4982631913584346</v>
      </c>
      <c r="F1653" s="182">
        <f t="shared" ref="F1653:AB1653" si="914">SQRT(F1647*F1647+F1648*F1648)/F1645/1.73</f>
        <v>8.4176382929381823</v>
      </c>
      <c r="G1653" s="182">
        <f t="shared" si="914"/>
        <v>8.523006654514333</v>
      </c>
      <c r="H1653" s="453">
        <f t="shared" si="914"/>
        <v>7.3406562186966475</v>
      </c>
      <c r="I1653" s="182">
        <f t="shared" si="914"/>
        <v>8.4622392053646482</v>
      </c>
      <c r="J1653" s="182">
        <f t="shared" si="914"/>
        <v>10.614442103213495</v>
      </c>
      <c r="K1653" s="182">
        <f t="shared" si="914"/>
        <v>11.772785827060682</v>
      </c>
      <c r="L1653" s="182">
        <f t="shared" si="914"/>
        <v>12.934303938975232</v>
      </c>
      <c r="M1653" s="182">
        <f t="shared" si="914"/>
        <v>13.085141302648122</v>
      </c>
      <c r="N1653" s="453">
        <f t="shared" si="914"/>
        <v>12.994630643149913</v>
      </c>
      <c r="O1653" s="182">
        <f t="shared" si="914"/>
        <v>11.923326857024907</v>
      </c>
      <c r="P1653" s="182">
        <f t="shared" si="914"/>
        <v>13.047103101189451</v>
      </c>
      <c r="Q1653" s="182">
        <f t="shared" si="914"/>
        <v>11.86343287866212</v>
      </c>
      <c r="R1653" s="182">
        <f t="shared" si="914"/>
        <v>11.943901900125915</v>
      </c>
      <c r="S1653" s="182">
        <f t="shared" si="914"/>
        <v>10.695623304816397</v>
      </c>
      <c r="T1653" s="182">
        <f t="shared" si="914"/>
        <v>11.739149296126222</v>
      </c>
      <c r="U1653" s="182">
        <f t="shared" si="914"/>
        <v>12.811237298215907</v>
      </c>
      <c r="V1653" s="489">
        <f t="shared" si="914"/>
        <v>14.805128257158353</v>
      </c>
      <c r="W1653" s="182">
        <f t="shared" si="914"/>
        <v>18.184151742907737</v>
      </c>
      <c r="X1653" s="182">
        <f t="shared" si="914"/>
        <v>14.833301669682292</v>
      </c>
      <c r="Y1653" s="453">
        <f t="shared" si="914"/>
        <v>15.987282890487062</v>
      </c>
      <c r="Z1653" s="182">
        <f t="shared" si="914"/>
        <v>12.762663886658689</v>
      </c>
      <c r="AA1653" s="182">
        <f t="shared" si="914"/>
        <v>14.73516073231356</v>
      </c>
      <c r="AB1653" s="183">
        <f t="shared" si="914"/>
        <v>12.835662917468939</v>
      </c>
      <c r="AC1653" s="111">
        <f>AVERAGE(E1653:AB1653)</f>
        <v>12.158759754614884</v>
      </c>
      <c r="AD1653" s="78">
        <f>(AC1649-AC1653)/AC1649</f>
        <v>-6.8901956449660157E-2</v>
      </c>
      <c r="AE1653" s="79"/>
      <c r="AF1653" s="80"/>
      <c r="AJ1653" s="10"/>
      <c r="AK1653" s="10"/>
      <c r="AL1653" s="12"/>
      <c r="AM1653" s="10"/>
    </row>
    <row r="1654" spans="1:39">
      <c r="A1654" s="3250" t="s">
        <v>173</v>
      </c>
      <c r="B1654" s="3213" t="s">
        <v>286</v>
      </c>
      <c r="C1654" s="123" t="s">
        <v>16</v>
      </c>
      <c r="D1654" s="124" t="s">
        <v>129</v>
      </c>
      <c r="E1654" s="345">
        <f t="shared" ref="E1654:AB1654" si="915">(E1658-D1658)*$AE1654*$AF1654</f>
        <v>173.99999999997817</v>
      </c>
      <c r="F1654" s="341">
        <f t="shared" si="915"/>
        <v>157.99999999944703</v>
      </c>
      <c r="G1654" s="341">
        <f t="shared" si="915"/>
        <v>190.00000000050932</v>
      </c>
      <c r="H1654" s="474">
        <f t="shared" si="915"/>
        <v>112.00000000008004</v>
      </c>
      <c r="I1654" s="341">
        <f t="shared" si="915"/>
        <v>220.00000000025466</v>
      </c>
      <c r="J1654" s="341">
        <f t="shared" si="915"/>
        <v>205.99999999922147</v>
      </c>
      <c r="K1654" s="341">
        <f t="shared" si="915"/>
        <v>347.99999999995634</v>
      </c>
      <c r="L1654" s="341">
        <f t="shared" si="915"/>
        <v>254.00000000081491</v>
      </c>
      <c r="M1654" s="341">
        <f t="shared" si="915"/>
        <v>283.99999999965075</v>
      </c>
      <c r="N1654" s="474">
        <f t="shared" si="915"/>
        <v>221.99999999975262</v>
      </c>
      <c r="O1654" s="341">
        <f t="shared" si="915"/>
        <v>347.99999999995634</v>
      </c>
      <c r="P1654" s="341">
        <f t="shared" si="915"/>
        <v>206.00000000013097</v>
      </c>
      <c r="Q1654" s="341">
        <f t="shared" si="915"/>
        <v>300.0000000001819</v>
      </c>
      <c r="R1654" s="341">
        <f t="shared" si="915"/>
        <v>363.99999999957799</v>
      </c>
      <c r="S1654" s="341">
        <f t="shared" si="915"/>
        <v>318.000000000211</v>
      </c>
      <c r="T1654" s="341">
        <f t="shared" si="915"/>
        <v>206.00000000013097</v>
      </c>
      <c r="U1654" s="341">
        <f t="shared" si="915"/>
        <v>220.00000000025466</v>
      </c>
      <c r="V1654" s="503">
        <f t="shared" si="915"/>
        <v>333.99999999983265</v>
      </c>
      <c r="W1654" s="341">
        <f t="shared" si="915"/>
        <v>268.0000000000291</v>
      </c>
      <c r="X1654" s="341">
        <f t="shared" si="915"/>
        <v>331.9999999994252</v>
      </c>
      <c r="Y1654" s="474">
        <f t="shared" si="915"/>
        <v>318.000000000211</v>
      </c>
      <c r="Z1654" s="341">
        <f t="shared" si="915"/>
        <v>380.00000000010914</v>
      </c>
      <c r="AA1654" s="341">
        <f t="shared" si="915"/>
        <v>252.00000000040745</v>
      </c>
      <c r="AB1654" s="539">
        <f t="shared" si="915"/>
        <v>206.00000000013097</v>
      </c>
      <c r="AC1654" s="108">
        <f>SUM(E1654:AB1654)</f>
        <v>6220.0000000002547</v>
      </c>
      <c r="AD1654" s="70"/>
      <c r="AE1654" s="71">
        <v>100</v>
      </c>
      <c r="AF1654" s="72">
        <v>20</v>
      </c>
      <c r="AJ1654" s="50"/>
      <c r="AK1654" s="26"/>
      <c r="AL1654" s="50"/>
      <c r="AM1654" s="12"/>
    </row>
    <row r="1655" spans="1:39">
      <c r="A1655" s="3251"/>
      <c r="B1655" s="3214"/>
      <c r="C1655" s="125" t="s">
        <v>18</v>
      </c>
      <c r="D1655" s="110" t="s">
        <v>129</v>
      </c>
      <c r="E1655" s="328">
        <f t="shared" ref="E1655:AB1655" si="916">(E1659-D1659)*$AE1654*$AF1654</f>
        <v>108.00000000017462</v>
      </c>
      <c r="F1655" s="328">
        <f t="shared" si="916"/>
        <v>99.999999999909051</v>
      </c>
      <c r="G1655" s="328">
        <f t="shared" si="916"/>
        <v>117.99999999993815</v>
      </c>
      <c r="H1655" s="449">
        <f t="shared" si="916"/>
        <v>67.999999999983629</v>
      </c>
      <c r="I1655" s="328">
        <f t="shared" si="916"/>
        <v>140.00000000010004</v>
      </c>
      <c r="J1655" s="328">
        <f t="shared" si="916"/>
        <v>127.99999999992906</v>
      </c>
      <c r="K1655" s="328">
        <f t="shared" si="916"/>
        <v>216.00000000012187</v>
      </c>
      <c r="L1655" s="328">
        <f t="shared" si="916"/>
        <v>157.99999999990177</v>
      </c>
      <c r="M1655" s="328">
        <f t="shared" si="916"/>
        <v>178.00000000011096</v>
      </c>
      <c r="N1655" s="449">
        <f t="shared" si="916"/>
        <v>137.99999999991996</v>
      </c>
      <c r="O1655" s="328">
        <f t="shared" si="916"/>
        <v>218.00000000007458</v>
      </c>
      <c r="P1655" s="328">
        <f t="shared" si="916"/>
        <v>127.99999999992906</v>
      </c>
      <c r="Q1655" s="328">
        <f t="shared" si="916"/>
        <v>187.99999999987449</v>
      </c>
      <c r="R1655" s="328">
        <f t="shared" si="916"/>
        <v>226.00000000011278</v>
      </c>
      <c r="S1655" s="328">
        <f t="shared" si="916"/>
        <v>198.00000000009277</v>
      </c>
      <c r="T1655" s="328">
        <f t="shared" si="916"/>
        <v>127.99999999992906</v>
      </c>
      <c r="U1655" s="328">
        <f t="shared" si="916"/>
        <v>137.99999999991996</v>
      </c>
      <c r="V1655" s="485">
        <f t="shared" si="916"/>
        <v>208.00000000008367</v>
      </c>
      <c r="W1655" s="328">
        <f t="shared" si="916"/>
        <v>167.99999999989268</v>
      </c>
      <c r="X1655" s="328">
        <f t="shared" si="916"/>
        <v>208.00000000008367</v>
      </c>
      <c r="Y1655" s="449">
        <f t="shared" si="916"/>
        <v>195.99999999991269</v>
      </c>
      <c r="Z1655" s="328">
        <f t="shared" si="916"/>
        <v>238.00000000005639</v>
      </c>
      <c r="AA1655" s="328">
        <f t="shared" si="916"/>
        <v>158.00000000012915</v>
      </c>
      <c r="AB1655" s="329">
        <f t="shared" si="916"/>
        <v>127.99999999992906</v>
      </c>
      <c r="AC1655" s="109">
        <f>SUM(E1655:AB1655)</f>
        <v>3880.0000000001091</v>
      </c>
      <c r="AD1655" s="73"/>
      <c r="AE1655" s="158"/>
      <c r="AF1655" s="74"/>
      <c r="AJ1655" s="12"/>
      <c r="AK1655" s="12"/>
      <c r="AL1655" s="12"/>
      <c r="AM1655" s="12"/>
    </row>
    <row r="1656" spans="1:39">
      <c r="A1656" s="3251"/>
      <c r="B1656" s="3214"/>
      <c r="C1656" s="125" t="s">
        <v>19</v>
      </c>
      <c r="D1656" s="969" t="s">
        <v>62</v>
      </c>
      <c r="E1656" s="1714">
        <v>11</v>
      </c>
      <c r="F1656" s="1707">
        <v>10</v>
      </c>
      <c r="G1656" s="1707">
        <v>12</v>
      </c>
      <c r="H1656" s="454">
        <v>7</v>
      </c>
      <c r="I1656" s="1707">
        <v>14</v>
      </c>
      <c r="J1656" s="1707">
        <v>13</v>
      </c>
      <c r="K1656" s="1707">
        <v>22</v>
      </c>
      <c r="L1656" s="1707">
        <v>16</v>
      </c>
      <c r="M1656" s="1707">
        <v>18</v>
      </c>
      <c r="N1656" s="454">
        <v>14</v>
      </c>
      <c r="O1656" s="1707">
        <v>22</v>
      </c>
      <c r="P1656" s="1707">
        <v>13</v>
      </c>
      <c r="Q1656" s="1707">
        <v>19</v>
      </c>
      <c r="R1656" s="1707">
        <v>23</v>
      </c>
      <c r="S1656" s="1707">
        <v>20</v>
      </c>
      <c r="T1656" s="1707">
        <v>13</v>
      </c>
      <c r="U1656" s="1707">
        <v>14</v>
      </c>
      <c r="V1656" s="490">
        <v>21</v>
      </c>
      <c r="W1656" s="1707">
        <v>17</v>
      </c>
      <c r="X1656" s="1707">
        <v>21</v>
      </c>
      <c r="Y1656" s="454">
        <v>20</v>
      </c>
      <c r="Z1656" s="1707">
        <v>24</v>
      </c>
      <c r="AA1656" s="1707">
        <v>16</v>
      </c>
      <c r="AB1656" s="1708">
        <v>13</v>
      </c>
      <c r="AC1656" s="109">
        <f>AVERAGE(E1656:AB1656)</f>
        <v>16.375</v>
      </c>
      <c r="AD1656" s="76"/>
      <c r="AE1656" s="76"/>
      <c r="AF1656" s="77"/>
      <c r="AJ1656" s="12"/>
      <c r="AK1656" s="12"/>
      <c r="AL1656" s="12"/>
      <c r="AM1656" s="12"/>
    </row>
    <row r="1657" spans="1:39" ht="16.5" thickBot="1">
      <c r="A1657" s="3251"/>
      <c r="B1657" s="3214"/>
      <c r="C1657" s="125" t="s">
        <v>21</v>
      </c>
      <c r="D1657" s="110"/>
      <c r="E1657" s="333">
        <f t="shared" ref="E1657:AB1657" si="917">E1655/E1654</f>
        <v>0.62068965517349528</v>
      </c>
      <c r="F1657" s="334">
        <f t="shared" si="917"/>
        <v>0.63291139240670269</v>
      </c>
      <c r="G1657" s="334">
        <f t="shared" si="917"/>
        <v>0.62105263157695711</v>
      </c>
      <c r="H1657" s="451">
        <f t="shared" si="917"/>
        <v>0.60714285714227711</v>
      </c>
      <c r="I1657" s="334">
        <f t="shared" si="917"/>
        <v>0.63636363636335447</v>
      </c>
      <c r="J1657" s="334">
        <f t="shared" si="917"/>
        <v>0.62135922330297477</v>
      </c>
      <c r="K1657" s="334">
        <f t="shared" si="917"/>
        <v>0.62068965517284191</v>
      </c>
      <c r="L1657" s="334">
        <f t="shared" si="917"/>
        <v>0.62204724409210577</v>
      </c>
      <c r="M1657" s="334">
        <f t="shared" si="917"/>
        <v>0.62676056338144315</v>
      </c>
      <c r="N1657" s="451">
        <f t="shared" si="917"/>
        <v>0.62162162162195378</v>
      </c>
      <c r="O1657" s="334">
        <f t="shared" si="917"/>
        <v>0.62643678160948835</v>
      </c>
      <c r="P1657" s="334">
        <f t="shared" si="917"/>
        <v>0.62135922330023141</v>
      </c>
      <c r="Q1657" s="334">
        <f t="shared" si="917"/>
        <v>0.62666666666586834</v>
      </c>
      <c r="R1657" s="334">
        <f t="shared" si="917"/>
        <v>0.62087912088015051</v>
      </c>
      <c r="S1657" s="334">
        <f t="shared" si="917"/>
        <v>0.62264150943384089</v>
      </c>
      <c r="T1657" s="334">
        <f t="shared" si="917"/>
        <v>0.62135922330023141</v>
      </c>
      <c r="U1657" s="334">
        <f t="shared" si="917"/>
        <v>0.62727272727163741</v>
      </c>
      <c r="V1657" s="487">
        <f t="shared" si="917"/>
        <v>0.62275449101852665</v>
      </c>
      <c r="W1657" s="334">
        <f t="shared" si="917"/>
        <v>0.62686567164132256</v>
      </c>
      <c r="X1657" s="334">
        <f t="shared" si="917"/>
        <v>0.62650602409772227</v>
      </c>
      <c r="Y1657" s="451">
        <f t="shared" si="917"/>
        <v>0.61635220125717816</v>
      </c>
      <c r="Z1657" s="334">
        <f t="shared" si="917"/>
        <v>0.62631578947365274</v>
      </c>
      <c r="AA1657" s="334">
        <f t="shared" si="917"/>
        <v>0.62698412698362571</v>
      </c>
      <c r="AB1657" s="335">
        <f t="shared" si="917"/>
        <v>0.62135922330023141</v>
      </c>
      <c r="AC1657" s="110"/>
      <c r="AD1657" s="73"/>
      <c r="AE1657" s="158"/>
      <c r="AF1657" s="74"/>
      <c r="AJ1657" s="12"/>
      <c r="AK1657" s="12"/>
      <c r="AL1657" s="12"/>
      <c r="AM1657" s="12"/>
    </row>
    <row r="1658" spans="1:39" hidden="1">
      <c r="A1658" s="1804"/>
      <c r="B1658" s="1794"/>
      <c r="C1658" s="126" t="s">
        <v>130</v>
      </c>
      <c r="D1658" s="110">
        <v>2398.15</v>
      </c>
      <c r="E1658" s="330">
        <v>2398.2370000000001</v>
      </c>
      <c r="F1658" s="331">
        <v>2398.3159999999998</v>
      </c>
      <c r="G1658" s="331">
        <v>2398.4110000000001</v>
      </c>
      <c r="H1658" s="446">
        <v>2398.4670000000001</v>
      </c>
      <c r="I1658" s="331">
        <v>2398.5770000000002</v>
      </c>
      <c r="J1658" s="331">
        <v>2398.6799999999998</v>
      </c>
      <c r="K1658" s="331">
        <v>2398.8539999999998</v>
      </c>
      <c r="L1658" s="331">
        <v>2398.9810000000002</v>
      </c>
      <c r="M1658" s="331">
        <v>2399.123</v>
      </c>
      <c r="N1658" s="446">
        <v>2399.2339999999999</v>
      </c>
      <c r="O1658" s="331">
        <v>2399.4079999999999</v>
      </c>
      <c r="P1658" s="331">
        <v>2399.511</v>
      </c>
      <c r="Q1658" s="331">
        <v>2399.6610000000001</v>
      </c>
      <c r="R1658" s="331">
        <v>2399.8429999999998</v>
      </c>
      <c r="S1658" s="331">
        <v>2400.002</v>
      </c>
      <c r="T1658" s="331">
        <v>2400.105</v>
      </c>
      <c r="U1658" s="331">
        <v>2400.2150000000001</v>
      </c>
      <c r="V1658" s="482">
        <v>2400.3820000000001</v>
      </c>
      <c r="W1658" s="331">
        <v>2400.5160000000001</v>
      </c>
      <c r="X1658" s="331">
        <v>2400.6819999999998</v>
      </c>
      <c r="Y1658" s="446">
        <v>2400.8409999999999</v>
      </c>
      <c r="Z1658" s="331">
        <v>2401.0309999999999</v>
      </c>
      <c r="AA1658" s="331">
        <v>2401.1570000000002</v>
      </c>
      <c r="AB1658" s="332">
        <v>2401.2600000000002</v>
      </c>
      <c r="AC1658" s="110"/>
      <c r="AD1658" s="73"/>
      <c r="AE1658" s="158"/>
      <c r="AF1658" s="74"/>
      <c r="AJ1658" s="12"/>
      <c r="AK1658" s="12"/>
      <c r="AL1658" s="12"/>
      <c r="AM1658" s="12"/>
    </row>
    <row r="1659" spans="1:39" s="184" customFormat="1" hidden="1">
      <c r="A1659" s="1804"/>
      <c r="B1659" s="1794"/>
      <c r="C1659" s="126" t="s">
        <v>131</v>
      </c>
      <c r="D1659" s="110">
        <v>597.29</v>
      </c>
      <c r="E1659" s="330">
        <v>597.34400000000005</v>
      </c>
      <c r="F1659" s="331">
        <v>597.39400000000001</v>
      </c>
      <c r="G1659" s="331">
        <v>597.45299999999997</v>
      </c>
      <c r="H1659" s="446">
        <v>597.48699999999997</v>
      </c>
      <c r="I1659" s="331">
        <v>597.55700000000002</v>
      </c>
      <c r="J1659" s="331">
        <v>597.62099999999998</v>
      </c>
      <c r="K1659" s="331">
        <v>597.72900000000004</v>
      </c>
      <c r="L1659" s="331">
        <v>597.80799999999999</v>
      </c>
      <c r="M1659" s="331">
        <v>597.89700000000005</v>
      </c>
      <c r="N1659" s="446">
        <v>597.96600000000001</v>
      </c>
      <c r="O1659" s="331">
        <v>598.07500000000005</v>
      </c>
      <c r="P1659" s="331">
        <v>598.13900000000001</v>
      </c>
      <c r="Q1659" s="331">
        <v>598.23299999999995</v>
      </c>
      <c r="R1659" s="331">
        <v>598.346</v>
      </c>
      <c r="S1659" s="331">
        <v>598.44500000000005</v>
      </c>
      <c r="T1659" s="331">
        <v>598.50900000000001</v>
      </c>
      <c r="U1659" s="331">
        <v>598.57799999999997</v>
      </c>
      <c r="V1659" s="482">
        <v>598.68200000000002</v>
      </c>
      <c r="W1659" s="331">
        <v>598.76599999999996</v>
      </c>
      <c r="X1659" s="331">
        <v>598.87</v>
      </c>
      <c r="Y1659" s="446">
        <v>598.96799999999996</v>
      </c>
      <c r="Z1659" s="331">
        <v>599.08699999999999</v>
      </c>
      <c r="AA1659" s="331">
        <v>599.16600000000005</v>
      </c>
      <c r="AB1659" s="332">
        <v>599.23</v>
      </c>
      <c r="AC1659" s="110"/>
      <c r="AD1659" s="73"/>
      <c r="AE1659" s="158"/>
      <c r="AF1659" s="74"/>
      <c r="AH1659" s="943"/>
      <c r="AI1659" s="944"/>
      <c r="AJ1659" s="944"/>
      <c r="AK1659" s="945"/>
      <c r="AL1659" s="945"/>
      <c r="AM1659" s="192"/>
    </row>
    <row r="1660" spans="1:39" ht="16.5" hidden="1" thickBot="1">
      <c r="A1660" s="3222" t="s">
        <v>49</v>
      </c>
      <c r="B1660" s="3223"/>
      <c r="C1660" s="3224"/>
      <c r="D1660" s="116"/>
      <c r="E1660" s="181">
        <f>SQRT(E1654*E1654+E1655*E1655)/E1646/1.73</f>
        <v>11.220588882589688</v>
      </c>
      <c r="F1660" s="182">
        <f t="shared" ref="F1660:AB1660" si="918">SQRT(F1654*F1654+F1655*F1655)/F1646/1.73</f>
        <v>10.167898168973498</v>
      </c>
      <c r="G1660" s="182">
        <f t="shared" si="918"/>
        <v>12.219612582553424</v>
      </c>
      <c r="H1660" s="453">
        <f t="shared" si="918"/>
        <v>7.1182317154881529</v>
      </c>
      <c r="I1660" s="182">
        <f t="shared" si="918"/>
        <v>14.301043983743435</v>
      </c>
      <c r="J1660" s="182">
        <f t="shared" si="918"/>
        <v>13.288132419677224</v>
      </c>
      <c r="K1660" s="182">
        <f t="shared" si="918"/>
        <v>22.569535311970743</v>
      </c>
      <c r="L1660" s="182">
        <f t="shared" si="918"/>
        <v>16.546288566670253</v>
      </c>
      <c r="M1660" s="182">
        <f t="shared" si="918"/>
        <v>18.92000078135294</v>
      </c>
      <c r="N1660" s="453">
        <f t="shared" si="918"/>
        <v>14.626921471736242</v>
      </c>
      <c r="O1660" s="182">
        <f t="shared" si="918"/>
        <v>23.000593583880509</v>
      </c>
      <c r="P1660" s="182">
        <f t="shared" si="918"/>
        <v>13.531833689965373</v>
      </c>
      <c r="Q1660" s="182">
        <f t="shared" si="918"/>
        <v>19.753584585769435</v>
      </c>
      <c r="R1660" s="182">
        <f t="shared" si="918"/>
        <v>24.068096376441918</v>
      </c>
      <c r="S1660" s="182">
        <f t="shared" si="918"/>
        <v>20.720955316599241</v>
      </c>
      <c r="T1660" s="182">
        <f t="shared" si="918"/>
        <v>13.313371037800689</v>
      </c>
      <c r="U1660" s="182">
        <f t="shared" si="918"/>
        <v>14.269534864681505</v>
      </c>
      <c r="V1660" s="489">
        <f t="shared" si="918"/>
        <v>21.660981396395261</v>
      </c>
      <c r="W1660" s="182">
        <f t="shared" si="918"/>
        <v>17.429407119110142</v>
      </c>
      <c r="X1660" s="182">
        <f t="shared" si="918"/>
        <v>21.526596512374525</v>
      </c>
      <c r="Y1660" s="453">
        <f t="shared" si="918"/>
        <v>20.466840098460022</v>
      </c>
      <c r="Z1660" s="182">
        <f t="shared" si="918"/>
        <v>24.427784003267732</v>
      </c>
      <c r="AA1660" s="182">
        <f t="shared" si="918"/>
        <v>16.281075239697813</v>
      </c>
      <c r="AB1660" s="183">
        <f t="shared" si="918"/>
        <v>13.376889029393251</v>
      </c>
      <c r="AC1660" s="111">
        <f>AVERAGE(E1660:AB1660)</f>
        <v>16.866908197441372</v>
      </c>
      <c r="AD1660" s="78">
        <f>(AC1656-AC1660)/AC1656</f>
        <v>-3.0040195263595245E-2</v>
      </c>
      <c r="AE1660" s="79"/>
      <c r="AF1660" s="80"/>
      <c r="AJ1660" s="10"/>
      <c r="AK1660" s="10"/>
      <c r="AL1660" s="12"/>
      <c r="AM1660" s="10"/>
    </row>
    <row r="1661" spans="1:39">
      <c r="A1661" s="3250" t="s">
        <v>55</v>
      </c>
      <c r="B1661" s="3213" t="s">
        <v>287</v>
      </c>
      <c r="C1661" s="123" t="s">
        <v>16</v>
      </c>
      <c r="D1661" s="115" t="s">
        <v>129</v>
      </c>
      <c r="E1661" s="326">
        <f t="shared" ref="E1661:AB1661" si="919">(E1665-D1665)*$AE1661*$AF1661</f>
        <v>257.99999999935608</v>
      </c>
      <c r="F1661" s="71">
        <f t="shared" si="919"/>
        <v>278.99999999954161</v>
      </c>
      <c r="G1661" s="71">
        <f t="shared" si="919"/>
        <v>276.00000000029468</v>
      </c>
      <c r="H1661" s="448">
        <f t="shared" si="919"/>
        <v>258.00000000072032</v>
      </c>
      <c r="I1661" s="71">
        <f t="shared" si="919"/>
        <v>275.99999999893043</v>
      </c>
      <c r="J1661" s="71">
        <f t="shared" si="919"/>
        <v>417.00000000037107</v>
      </c>
      <c r="K1661" s="71">
        <f t="shared" si="919"/>
        <v>446.99999999966167</v>
      </c>
      <c r="L1661" s="71">
        <f t="shared" si="919"/>
        <v>537.00000000026193</v>
      </c>
      <c r="M1661" s="71">
        <f t="shared" si="919"/>
        <v>570.00000000016371</v>
      </c>
      <c r="N1661" s="448">
        <f t="shared" si="919"/>
        <v>554.99999999983629</v>
      </c>
      <c r="O1661" s="71">
        <f t="shared" si="919"/>
        <v>533.99999999965075</v>
      </c>
      <c r="P1661" s="71">
        <f t="shared" si="919"/>
        <v>519.00000000068758</v>
      </c>
      <c r="Q1661" s="71">
        <f t="shared" si="919"/>
        <v>483.00000000017462</v>
      </c>
      <c r="R1661" s="71">
        <f t="shared" si="919"/>
        <v>431.99999999933425</v>
      </c>
      <c r="S1661" s="71">
        <f t="shared" si="919"/>
        <v>450.00000000027285</v>
      </c>
      <c r="T1661" s="71">
        <f t="shared" si="919"/>
        <v>432.00000000069849</v>
      </c>
      <c r="U1661" s="71">
        <f t="shared" si="919"/>
        <v>449.99999999890861</v>
      </c>
      <c r="V1661" s="484">
        <f t="shared" si="919"/>
        <v>483.00000000017462</v>
      </c>
      <c r="W1661" s="71">
        <f t="shared" si="919"/>
        <v>500.99999999974898</v>
      </c>
      <c r="X1661" s="71">
        <f t="shared" si="919"/>
        <v>519.00000000068758</v>
      </c>
      <c r="Y1661" s="448">
        <f t="shared" si="919"/>
        <v>518.99999999932334</v>
      </c>
      <c r="Z1661" s="71">
        <f t="shared" si="919"/>
        <v>468.00000000121145</v>
      </c>
      <c r="AA1661" s="71">
        <f t="shared" si="919"/>
        <v>449.99999999890861</v>
      </c>
      <c r="AB1661" s="72">
        <f t="shared" si="919"/>
        <v>327.00000000113505</v>
      </c>
      <c r="AC1661" s="108">
        <f>SUM(E1661:AB1661)</f>
        <v>10440.000000000055</v>
      </c>
      <c r="AD1661" s="70"/>
      <c r="AE1661" s="71">
        <v>100</v>
      </c>
      <c r="AF1661" s="72">
        <v>30</v>
      </c>
      <c r="AJ1661" s="50"/>
      <c r="AK1661" s="26"/>
      <c r="AL1661" s="50"/>
      <c r="AM1661" s="12"/>
    </row>
    <row r="1662" spans="1:39">
      <c r="A1662" s="3251"/>
      <c r="B1662" s="3214"/>
      <c r="C1662" s="125" t="s">
        <v>18</v>
      </c>
      <c r="D1662" s="110" t="s">
        <v>129</v>
      </c>
      <c r="E1662" s="327">
        <f t="shared" ref="E1662:AB1662" si="920">(E1666-D1666)*$AE1661*$AF1661</f>
        <v>90.000000000088676</v>
      </c>
      <c r="F1662" s="328">
        <f t="shared" si="920"/>
        <v>98.999999999875854</v>
      </c>
      <c r="G1662" s="328">
        <f t="shared" si="920"/>
        <v>96.000000000117325</v>
      </c>
      <c r="H1662" s="449">
        <f t="shared" si="920"/>
        <v>89.999999999918145</v>
      </c>
      <c r="I1662" s="328">
        <f t="shared" si="920"/>
        <v>99.000000000046384</v>
      </c>
      <c r="J1662" s="328">
        <f t="shared" si="920"/>
        <v>144.00000000000546</v>
      </c>
      <c r="K1662" s="328">
        <f t="shared" si="920"/>
        <v>158.99999999999181</v>
      </c>
      <c r="L1662" s="328">
        <f t="shared" si="920"/>
        <v>186.00000000003547</v>
      </c>
      <c r="M1662" s="328">
        <f t="shared" si="920"/>
        <v>200.9999999998513</v>
      </c>
      <c r="N1662" s="449">
        <f t="shared" si="920"/>
        <v>192.00000000006412</v>
      </c>
      <c r="O1662" s="328">
        <f t="shared" si="920"/>
        <v>188.99999999996453</v>
      </c>
      <c r="P1662" s="328">
        <f t="shared" si="920"/>
        <v>183.00000000010641</v>
      </c>
      <c r="Q1662" s="328">
        <f t="shared" si="920"/>
        <v>167.99999999994952</v>
      </c>
      <c r="R1662" s="328">
        <f t="shared" si="920"/>
        <v>152.99999999996317</v>
      </c>
      <c r="S1662" s="328">
        <f t="shared" si="920"/>
        <v>156.00000000006276</v>
      </c>
      <c r="T1662" s="328">
        <f t="shared" si="920"/>
        <v>152.99999999996317</v>
      </c>
      <c r="U1662" s="328">
        <f t="shared" si="920"/>
        <v>156.00000000006276</v>
      </c>
      <c r="V1662" s="485">
        <f t="shared" si="920"/>
        <v>170.99999999987858</v>
      </c>
      <c r="W1662" s="328">
        <f t="shared" si="920"/>
        <v>174.0000000001487</v>
      </c>
      <c r="X1662" s="328">
        <f t="shared" si="920"/>
        <v>182.99999999993588</v>
      </c>
      <c r="Y1662" s="449">
        <f t="shared" si="920"/>
        <v>182.99999999993588</v>
      </c>
      <c r="Z1662" s="328">
        <f t="shared" si="920"/>
        <v>162.0000000000914</v>
      </c>
      <c r="AA1662" s="328">
        <f t="shared" si="920"/>
        <v>158.99999999999181</v>
      </c>
      <c r="AB1662" s="329">
        <f t="shared" si="920"/>
        <v>114.00000000003274</v>
      </c>
      <c r="AC1662" s="109">
        <f>SUM(E1662:AB1662)</f>
        <v>3660.0000000000819</v>
      </c>
      <c r="AD1662" s="73"/>
      <c r="AE1662" s="158"/>
      <c r="AF1662" s="74"/>
      <c r="AJ1662" s="12"/>
      <c r="AK1662" s="12"/>
      <c r="AL1662" s="12"/>
      <c r="AM1662" s="12"/>
    </row>
    <row r="1663" spans="1:39">
      <c r="A1663" s="3251"/>
      <c r="B1663" s="3214"/>
      <c r="C1663" s="125" t="s">
        <v>19</v>
      </c>
      <c r="D1663" s="969" t="s">
        <v>62</v>
      </c>
      <c r="E1663" s="1714">
        <v>15</v>
      </c>
      <c r="F1663" s="1707">
        <v>16</v>
      </c>
      <c r="G1663" s="1707">
        <v>16</v>
      </c>
      <c r="H1663" s="454">
        <v>15</v>
      </c>
      <c r="I1663" s="1707">
        <v>16</v>
      </c>
      <c r="J1663" s="1707">
        <v>24</v>
      </c>
      <c r="K1663" s="1707">
        <v>26</v>
      </c>
      <c r="L1663" s="1707">
        <v>31</v>
      </c>
      <c r="M1663" s="1707">
        <v>33</v>
      </c>
      <c r="N1663" s="454">
        <v>32</v>
      </c>
      <c r="O1663" s="1707">
        <v>31</v>
      </c>
      <c r="P1663" s="1707">
        <v>30</v>
      </c>
      <c r="Q1663" s="1707">
        <v>28</v>
      </c>
      <c r="R1663" s="1707">
        <v>25</v>
      </c>
      <c r="S1663" s="1707">
        <v>26</v>
      </c>
      <c r="T1663" s="1707">
        <v>25</v>
      </c>
      <c r="U1663" s="1707">
        <v>26</v>
      </c>
      <c r="V1663" s="490">
        <v>28</v>
      </c>
      <c r="W1663" s="1707">
        <v>29</v>
      </c>
      <c r="X1663" s="1707">
        <v>30</v>
      </c>
      <c r="Y1663" s="454">
        <v>30</v>
      </c>
      <c r="Z1663" s="1707">
        <v>27</v>
      </c>
      <c r="AA1663" s="1707">
        <v>26</v>
      </c>
      <c r="AB1663" s="1708">
        <v>19</v>
      </c>
      <c r="AC1663" s="109">
        <f>AVERAGE(E1663:AB1663)</f>
        <v>25.166666666666668</v>
      </c>
      <c r="AD1663" s="76"/>
      <c r="AE1663" s="76"/>
      <c r="AF1663" s="77"/>
      <c r="AJ1663" s="12"/>
      <c r="AK1663" s="12"/>
      <c r="AL1663" s="12"/>
      <c r="AM1663" s="12"/>
    </row>
    <row r="1664" spans="1:39" ht="16.5" thickBot="1">
      <c r="A1664" s="3252"/>
      <c r="B1664" s="3215"/>
      <c r="C1664" s="128" t="s">
        <v>21</v>
      </c>
      <c r="D1664" s="116"/>
      <c r="E1664" s="337">
        <f t="shared" ref="E1664:AB1664" si="921">E1662/E1661</f>
        <v>0.3488372093035399</v>
      </c>
      <c r="F1664" s="338">
        <f t="shared" si="921"/>
        <v>0.35483870967755737</v>
      </c>
      <c r="G1664" s="338">
        <f t="shared" si="921"/>
        <v>0.34782608695657546</v>
      </c>
      <c r="H1664" s="464">
        <f t="shared" si="921"/>
        <v>0.3488372093010344</v>
      </c>
      <c r="I1664" s="338">
        <f t="shared" si="921"/>
        <v>0.35869565217547111</v>
      </c>
      <c r="J1664" s="338">
        <f t="shared" si="921"/>
        <v>0.34532374100690005</v>
      </c>
      <c r="K1664" s="338">
        <f t="shared" si="921"/>
        <v>0.35570469798682808</v>
      </c>
      <c r="L1664" s="338">
        <f t="shared" si="921"/>
        <v>0.34636871508369599</v>
      </c>
      <c r="M1664" s="338">
        <f t="shared" si="921"/>
        <v>0.35263157894700625</v>
      </c>
      <c r="N1664" s="464">
        <f t="shared" si="921"/>
        <v>0.34594594594616351</v>
      </c>
      <c r="O1664" s="338">
        <f t="shared" si="921"/>
        <v>0.35393258426982799</v>
      </c>
      <c r="P1664" s="338">
        <f t="shared" si="921"/>
        <v>0.35260115606910208</v>
      </c>
      <c r="Q1664" s="338">
        <f t="shared" si="921"/>
        <v>0.34782608695629147</v>
      </c>
      <c r="R1664" s="338">
        <f t="shared" si="921"/>
        <v>0.35416666666712721</v>
      </c>
      <c r="S1664" s="338">
        <f t="shared" si="921"/>
        <v>0.3466666666665959</v>
      </c>
      <c r="T1664" s="338">
        <f t="shared" si="921"/>
        <v>0.35416666666600877</v>
      </c>
      <c r="U1664" s="338">
        <f t="shared" si="921"/>
        <v>0.34666666666764689</v>
      </c>
      <c r="V1664" s="501">
        <f t="shared" si="921"/>
        <v>0.35403726708036598</v>
      </c>
      <c r="W1664" s="338">
        <f t="shared" si="921"/>
        <v>0.34730538922202769</v>
      </c>
      <c r="X1664" s="338">
        <f t="shared" si="921"/>
        <v>0.35260115606877351</v>
      </c>
      <c r="Y1664" s="464">
        <f t="shared" si="921"/>
        <v>0.35260115606970033</v>
      </c>
      <c r="Z1664" s="338">
        <f t="shared" si="921"/>
        <v>0.34615384615314543</v>
      </c>
      <c r="AA1664" s="338">
        <f t="shared" si="921"/>
        <v>0.35333333333417211</v>
      </c>
      <c r="AB1664" s="403">
        <f t="shared" si="921"/>
        <v>0.34862385320989919</v>
      </c>
      <c r="AC1664" s="116"/>
      <c r="AD1664" s="73"/>
      <c r="AE1664" s="158"/>
      <c r="AF1664" s="74"/>
      <c r="AJ1664" s="12"/>
      <c r="AK1664" s="12"/>
      <c r="AL1664" s="12"/>
      <c r="AM1664" s="12"/>
    </row>
    <row r="1665" spans="1:39" hidden="1">
      <c r="A1665" s="1808"/>
      <c r="B1665" s="1809"/>
      <c r="C1665" s="385" t="s">
        <v>130</v>
      </c>
      <c r="D1665" s="124">
        <v>2905.8</v>
      </c>
      <c r="E1665" s="141">
        <v>2905.886</v>
      </c>
      <c r="F1665" s="139">
        <v>2905.9789999999998</v>
      </c>
      <c r="G1665" s="139">
        <v>2906.0709999999999</v>
      </c>
      <c r="H1665" s="445">
        <v>2906.1570000000002</v>
      </c>
      <c r="I1665" s="139">
        <v>2906.2489999999998</v>
      </c>
      <c r="J1665" s="139">
        <v>2906.3879999999999</v>
      </c>
      <c r="K1665" s="139">
        <v>2906.5369999999998</v>
      </c>
      <c r="L1665" s="139">
        <v>2906.7159999999999</v>
      </c>
      <c r="M1665" s="139">
        <v>2906.9059999999999</v>
      </c>
      <c r="N1665" s="445">
        <v>2907.0909999999999</v>
      </c>
      <c r="O1665" s="139">
        <v>2907.2689999999998</v>
      </c>
      <c r="P1665" s="139">
        <v>2907.442</v>
      </c>
      <c r="Q1665" s="139">
        <v>2907.6030000000001</v>
      </c>
      <c r="R1665" s="139">
        <v>2907.7469999999998</v>
      </c>
      <c r="S1665" s="139">
        <v>2907.8969999999999</v>
      </c>
      <c r="T1665" s="139">
        <v>2908.0410000000002</v>
      </c>
      <c r="U1665" s="139">
        <v>2908.1909999999998</v>
      </c>
      <c r="V1665" s="498">
        <v>2908.3519999999999</v>
      </c>
      <c r="W1665" s="139">
        <v>2908.5189999999998</v>
      </c>
      <c r="X1665" s="139">
        <v>2908.692</v>
      </c>
      <c r="Y1665" s="445">
        <v>2908.8649999999998</v>
      </c>
      <c r="Z1665" s="139">
        <v>2909.0210000000002</v>
      </c>
      <c r="AA1665" s="139">
        <v>2909.1709999999998</v>
      </c>
      <c r="AB1665" s="747">
        <v>2909.28</v>
      </c>
      <c r="AC1665" s="124"/>
      <c r="AD1665" s="73"/>
      <c r="AE1665" s="158"/>
      <c r="AF1665" s="74"/>
      <c r="AJ1665" s="12"/>
      <c r="AK1665" s="12"/>
      <c r="AL1665" s="12"/>
      <c r="AM1665" s="12"/>
    </row>
    <row r="1666" spans="1:39" s="184" customFormat="1" hidden="1">
      <c r="A1666" s="1804"/>
      <c r="B1666" s="1794"/>
      <c r="C1666" s="126" t="s">
        <v>131</v>
      </c>
      <c r="D1666" s="978">
        <v>484.38</v>
      </c>
      <c r="E1666" s="330">
        <v>484.41</v>
      </c>
      <c r="F1666" s="331">
        <v>484.44299999999998</v>
      </c>
      <c r="G1666" s="331">
        <v>484.47500000000002</v>
      </c>
      <c r="H1666" s="446">
        <v>484.505</v>
      </c>
      <c r="I1666" s="331">
        <v>484.53800000000001</v>
      </c>
      <c r="J1666" s="331">
        <v>484.58600000000001</v>
      </c>
      <c r="K1666" s="331">
        <v>484.63900000000001</v>
      </c>
      <c r="L1666" s="331">
        <v>484.70100000000002</v>
      </c>
      <c r="M1666" s="331">
        <v>484.76799999999997</v>
      </c>
      <c r="N1666" s="446">
        <v>484.83199999999999</v>
      </c>
      <c r="O1666" s="331">
        <v>484.89499999999998</v>
      </c>
      <c r="P1666" s="331">
        <v>484.95600000000002</v>
      </c>
      <c r="Q1666" s="331">
        <v>485.012</v>
      </c>
      <c r="R1666" s="331">
        <v>485.06299999999999</v>
      </c>
      <c r="S1666" s="331">
        <v>485.11500000000001</v>
      </c>
      <c r="T1666" s="331">
        <v>485.166</v>
      </c>
      <c r="U1666" s="331">
        <v>485.21800000000002</v>
      </c>
      <c r="V1666" s="482">
        <v>485.27499999999998</v>
      </c>
      <c r="W1666" s="331">
        <v>485.33300000000003</v>
      </c>
      <c r="X1666" s="331">
        <v>485.39400000000001</v>
      </c>
      <c r="Y1666" s="446">
        <v>485.45499999999998</v>
      </c>
      <c r="Z1666" s="331">
        <v>485.50900000000001</v>
      </c>
      <c r="AA1666" s="331">
        <v>485.56200000000001</v>
      </c>
      <c r="AB1666" s="332">
        <v>485.6</v>
      </c>
      <c r="AC1666" s="110"/>
      <c r="AD1666" s="73"/>
      <c r="AE1666" s="158"/>
      <c r="AF1666" s="74"/>
      <c r="AH1666" s="943"/>
      <c r="AI1666" s="944"/>
      <c r="AJ1666" s="944"/>
      <c r="AK1666" s="945"/>
      <c r="AL1666" s="945"/>
      <c r="AM1666" s="192"/>
    </row>
    <row r="1667" spans="1:39" ht="15.75" hidden="1" customHeight="1" thickBot="1">
      <c r="A1667" s="3222" t="s">
        <v>49</v>
      </c>
      <c r="B1667" s="3223"/>
      <c r="C1667" s="3224"/>
      <c r="D1667" s="116"/>
      <c r="E1667" s="181">
        <f>SQRT(E1661*E1661+E1662*E1662)/E1645/1.73</f>
        <v>14.928764102903175</v>
      </c>
      <c r="F1667" s="182">
        <f t="shared" ref="F1667:AB1667" si="922">SQRT(F1661*F1661+F1662*F1662)/F1645/1.73</f>
        <v>16.083049875086918</v>
      </c>
      <c r="G1667" s="182">
        <f t="shared" si="922"/>
        <v>15.965290376956137</v>
      </c>
      <c r="H1667" s="453">
        <f t="shared" si="922"/>
        <v>14.830640770838283</v>
      </c>
      <c r="I1667" s="182">
        <f t="shared" si="922"/>
        <v>16.095952037642569</v>
      </c>
      <c r="J1667" s="182">
        <f t="shared" si="922"/>
        <v>24.194274226230647</v>
      </c>
      <c r="K1667" s="182">
        <f t="shared" si="922"/>
        <v>26.193004392942363</v>
      </c>
      <c r="L1667" s="182">
        <f t="shared" si="922"/>
        <v>31.555923704981357</v>
      </c>
      <c r="M1667" s="182">
        <f t="shared" si="922"/>
        <v>33.951889803557407</v>
      </c>
      <c r="N1667" s="453">
        <f t="shared" si="922"/>
        <v>33.021778027205038</v>
      </c>
      <c r="O1667" s="182">
        <f t="shared" si="922"/>
        <v>31.789666107784722</v>
      </c>
      <c r="P1667" s="182">
        <f t="shared" si="922"/>
        <v>30.823928498230501</v>
      </c>
      <c r="Q1667" s="182">
        <f t="shared" si="922"/>
        <v>28.450178183744761</v>
      </c>
      <c r="R1667" s="182">
        <f t="shared" si="922"/>
        <v>25.669532981159247</v>
      </c>
      <c r="S1667" s="182">
        <f t="shared" si="922"/>
        <v>26.319534419006928</v>
      </c>
      <c r="T1667" s="182">
        <f t="shared" si="922"/>
        <v>25.229483844410165</v>
      </c>
      <c r="U1667" s="182">
        <f t="shared" si="922"/>
        <v>26.194322552052085</v>
      </c>
      <c r="V1667" s="489">
        <f t="shared" si="922"/>
        <v>28.126454800973523</v>
      </c>
      <c r="W1667" s="182">
        <f t="shared" si="922"/>
        <v>29.168781789043969</v>
      </c>
      <c r="X1667" s="182">
        <f t="shared" si="922"/>
        <v>30.266692873616172</v>
      </c>
      <c r="Y1667" s="453">
        <f t="shared" si="922"/>
        <v>30.20920627739433</v>
      </c>
      <c r="Z1667" s="182">
        <f t="shared" si="922"/>
        <v>27.13450366930326</v>
      </c>
      <c r="AA1667" s="182">
        <f t="shared" si="922"/>
        <v>26.075159688509839</v>
      </c>
      <c r="AB1667" s="183">
        <f t="shared" si="922"/>
        <v>19.082412174520101</v>
      </c>
      <c r="AC1667" s="111">
        <f>AVERAGE(E1667:AB1667)</f>
        <v>25.473351049087228</v>
      </c>
      <c r="AD1667" s="78">
        <f>(AC1663-AC1667)/AC1663</f>
        <v>-1.2186134400816947E-2</v>
      </c>
      <c r="AE1667" s="79"/>
      <c r="AF1667" s="80"/>
      <c r="AJ1667" s="10"/>
      <c r="AK1667" s="10"/>
      <c r="AL1667" s="12"/>
      <c r="AM1667" s="10"/>
    </row>
    <row r="1668" spans="1:39">
      <c r="A1668" s="3250" t="s">
        <v>36</v>
      </c>
      <c r="B1668" s="3213" t="s">
        <v>288</v>
      </c>
      <c r="C1668" s="123" t="s">
        <v>16</v>
      </c>
      <c r="D1668" s="124" t="s">
        <v>129</v>
      </c>
      <c r="E1668" s="345">
        <f t="shared" ref="E1668:AB1668" si="923">(E1672-D1672)*$AE1668*$AF1668</f>
        <v>96.000000000458385</v>
      </c>
      <c r="F1668" s="341">
        <f t="shared" si="923"/>
        <v>95.999999999776264</v>
      </c>
      <c r="G1668" s="341">
        <f t="shared" si="923"/>
        <v>92.999999999847205</v>
      </c>
      <c r="H1668" s="474">
        <f t="shared" si="923"/>
        <v>144.00000000000546</v>
      </c>
      <c r="I1668" s="341">
        <f t="shared" si="923"/>
        <v>126.0000000004311</v>
      </c>
      <c r="J1668" s="341">
        <f t="shared" si="923"/>
        <v>128.99999999967804</v>
      </c>
      <c r="K1668" s="341">
        <f t="shared" si="923"/>
        <v>125.99999999974898</v>
      </c>
      <c r="L1668" s="341">
        <f t="shared" si="923"/>
        <v>159.00000000033288</v>
      </c>
      <c r="M1668" s="341">
        <f t="shared" si="923"/>
        <v>192.00000000023465</v>
      </c>
      <c r="N1668" s="474">
        <f t="shared" si="923"/>
        <v>236.99999999985266</v>
      </c>
      <c r="O1668" s="341">
        <f t="shared" si="923"/>
        <v>269.99999999975444</v>
      </c>
      <c r="P1668" s="341">
        <f t="shared" si="923"/>
        <v>239.99999999978172</v>
      </c>
      <c r="Q1668" s="341">
        <f t="shared" si="923"/>
        <v>159.00000000033288</v>
      </c>
      <c r="R1668" s="341">
        <f t="shared" si="923"/>
        <v>158.99999999965075</v>
      </c>
      <c r="S1668" s="341">
        <f t="shared" si="923"/>
        <v>174.00000000066029</v>
      </c>
      <c r="T1668" s="341">
        <f t="shared" si="923"/>
        <v>144.00000000000546</v>
      </c>
      <c r="U1668" s="341">
        <f t="shared" si="923"/>
        <v>144.00000000000546</v>
      </c>
      <c r="V1668" s="503">
        <f t="shared" si="923"/>
        <v>92.999999999847205</v>
      </c>
      <c r="W1668" s="341">
        <f t="shared" si="923"/>
        <v>114.00000000003274</v>
      </c>
      <c r="X1668" s="341">
        <f t="shared" si="923"/>
        <v>111.00000000010368</v>
      </c>
      <c r="Y1668" s="474">
        <f t="shared" si="923"/>
        <v>110.99999999942156</v>
      </c>
      <c r="Z1668" s="341">
        <f t="shared" si="923"/>
        <v>111.00000000010368</v>
      </c>
      <c r="AA1668" s="341">
        <f t="shared" si="923"/>
        <v>111.00000000010368</v>
      </c>
      <c r="AB1668" s="539">
        <f t="shared" si="923"/>
        <v>111.00000000010368</v>
      </c>
      <c r="AC1668" s="108">
        <f>SUM(E1668:AB1668)</f>
        <v>3450.0000000002728</v>
      </c>
      <c r="AD1668" s="70"/>
      <c r="AE1668" s="71">
        <v>100</v>
      </c>
      <c r="AF1668" s="72">
        <v>30</v>
      </c>
      <c r="AJ1668" s="50"/>
      <c r="AK1668" s="26"/>
      <c r="AL1668" s="50"/>
      <c r="AM1668" s="12"/>
    </row>
    <row r="1669" spans="1:39">
      <c r="A1669" s="3251"/>
      <c r="B1669" s="3214"/>
      <c r="C1669" s="125" t="s">
        <v>18</v>
      </c>
      <c r="D1669" s="110" t="s">
        <v>129</v>
      </c>
      <c r="E1669" s="328">
        <f t="shared" ref="E1669:AB1669" si="924">(E1673-D1673)*$AE1668*$AF1668</f>
        <v>53.999999999916781</v>
      </c>
      <c r="F1669" s="328">
        <f t="shared" si="924"/>
        <v>54.000000000087311</v>
      </c>
      <c r="G1669" s="328">
        <f t="shared" si="924"/>
        <v>53.999999999916781</v>
      </c>
      <c r="H1669" s="449">
        <f t="shared" si="924"/>
        <v>80.999999999960437</v>
      </c>
      <c r="I1669" s="328">
        <f t="shared" si="924"/>
        <v>72.000000000002728</v>
      </c>
      <c r="J1669" s="328">
        <f t="shared" si="924"/>
        <v>72.000000000002728</v>
      </c>
      <c r="K1669" s="328">
        <f t="shared" si="924"/>
        <v>72.000000000002728</v>
      </c>
      <c r="L1669" s="328">
        <f t="shared" si="924"/>
        <v>90.000000000088676</v>
      </c>
      <c r="M1669" s="328">
        <f t="shared" si="924"/>
        <v>108.00000000000409</v>
      </c>
      <c r="N1669" s="449">
        <f t="shared" si="924"/>
        <v>134.99999999987722</v>
      </c>
      <c r="O1669" s="328">
        <f t="shared" si="924"/>
        <v>153.0000000001337</v>
      </c>
      <c r="P1669" s="328">
        <f t="shared" si="924"/>
        <v>131.99999999994816</v>
      </c>
      <c r="Q1669" s="328">
        <f t="shared" si="924"/>
        <v>89.999999999918145</v>
      </c>
      <c r="R1669" s="328">
        <f t="shared" si="924"/>
        <v>90.000000000088676</v>
      </c>
      <c r="S1669" s="328">
        <f t="shared" si="924"/>
        <v>99.000000000046384</v>
      </c>
      <c r="T1669" s="328">
        <f t="shared" si="924"/>
        <v>80.999999999960437</v>
      </c>
      <c r="U1669" s="328">
        <f t="shared" si="924"/>
        <v>80.999999999960437</v>
      </c>
      <c r="V1669" s="485">
        <f t="shared" si="924"/>
        <v>54.000000000087311</v>
      </c>
      <c r="W1669" s="328">
        <f t="shared" si="924"/>
        <v>62.99999999987449</v>
      </c>
      <c r="X1669" s="328">
        <f t="shared" si="924"/>
        <v>63.00000000004502</v>
      </c>
      <c r="Y1669" s="449">
        <f t="shared" si="924"/>
        <v>63.00000000004502</v>
      </c>
      <c r="Z1669" s="328">
        <f t="shared" si="924"/>
        <v>62.99999999987449</v>
      </c>
      <c r="AA1669" s="328">
        <f t="shared" si="924"/>
        <v>63.00000000004502</v>
      </c>
      <c r="AB1669" s="329">
        <f t="shared" si="924"/>
        <v>63.00000000004502</v>
      </c>
      <c r="AC1669" s="109">
        <f>SUM(E1669:AB1669)</f>
        <v>1949.9999999999318</v>
      </c>
      <c r="AD1669" s="73"/>
      <c r="AE1669" s="158"/>
      <c r="AF1669" s="74"/>
      <c r="AJ1669" s="12"/>
      <c r="AK1669" s="12"/>
      <c r="AL1669" s="12"/>
      <c r="AM1669" s="12"/>
    </row>
    <row r="1670" spans="1:39">
      <c r="A1670" s="3251"/>
      <c r="B1670" s="3214"/>
      <c r="C1670" s="125" t="s">
        <v>19</v>
      </c>
      <c r="D1670" s="969" t="s">
        <v>62</v>
      </c>
      <c r="E1670" s="1714">
        <v>6</v>
      </c>
      <c r="F1670" s="1707">
        <v>6</v>
      </c>
      <c r="G1670" s="1707">
        <v>6</v>
      </c>
      <c r="H1670" s="454">
        <v>9</v>
      </c>
      <c r="I1670" s="1707">
        <v>8</v>
      </c>
      <c r="J1670" s="1707">
        <v>8</v>
      </c>
      <c r="K1670" s="1707">
        <v>8</v>
      </c>
      <c r="L1670" s="1707">
        <v>10</v>
      </c>
      <c r="M1670" s="1707">
        <v>12</v>
      </c>
      <c r="N1670" s="454">
        <v>15</v>
      </c>
      <c r="O1670" s="1707">
        <v>17</v>
      </c>
      <c r="P1670" s="1707">
        <v>15</v>
      </c>
      <c r="Q1670" s="1707">
        <v>10</v>
      </c>
      <c r="R1670" s="1707">
        <v>10</v>
      </c>
      <c r="S1670" s="1707">
        <v>11</v>
      </c>
      <c r="T1670" s="1707">
        <v>9</v>
      </c>
      <c r="U1670" s="1707">
        <v>9</v>
      </c>
      <c r="V1670" s="490">
        <v>6</v>
      </c>
      <c r="W1670" s="1707">
        <v>7</v>
      </c>
      <c r="X1670" s="1707">
        <v>7</v>
      </c>
      <c r="Y1670" s="454">
        <v>7</v>
      </c>
      <c r="Z1670" s="1707">
        <v>7</v>
      </c>
      <c r="AA1670" s="1707">
        <v>7</v>
      </c>
      <c r="AB1670" s="1708">
        <v>7</v>
      </c>
      <c r="AC1670" s="109">
        <f>AVERAGE(E1670:AB1670)</f>
        <v>9.0416666666666661</v>
      </c>
      <c r="AD1670" s="76"/>
      <c r="AE1670" s="76"/>
      <c r="AF1670" s="77"/>
      <c r="AJ1670" s="12"/>
      <c r="AK1670" s="12"/>
      <c r="AL1670" s="12"/>
      <c r="AM1670" s="12"/>
    </row>
    <row r="1671" spans="1:39" ht="16.5" thickBot="1">
      <c r="A1671" s="3251"/>
      <c r="B1671" s="3214"/>
      <c r="C1671" s="125" t="s">
        <v>21</v>
      </c>
      <c r="D1671" s="110"/>
      <c r="E1671" s="333">
        <f t="shared" ref="E1671:AB1671" si="925">E1669/E1668</f>
        <v>0.56249999999644729</v>
      </c>
      <c r="F1671" s="334">
        <f t="shared" si="925"/>
        <v>0.56250000000222045</v>
      </c>
      <c r="G1671" s="334">
        <f t="shared" si="925"/>
        <v>0.58064516129038168</v>
      </c>
      <c r="H1671" s="451">
        <f>H1669/H1668</f>
        <v>0.5624999999997039</v>
      </c>
      <c r="I1671" s="334">
        <f t="shared" si="925"/>
        <v>0.57142857142663794</v>
      </c>
      <c r="J1671" s="334">
        <f t="shared" si="925"/>
        <v>0.55813953488513512</v>
      </c>
      <c r="K1671" s="334">
        <f t="shared" si="925"/>
        <v>0.57142857142973147</v>
      </c>
      <c r="L1671" s="334">
        <f t="shared" si="925"/>
        <v>0.56603773584842931</v>
      </c>
      <c r="M1671" s="334">
        <f t="shared" si="925"/>
        <v>0.56249999999933387</v>
      </c>
      <c r="N1671" s="451">
        <f t="shared" si="925"/>
        <v>0.56962025316439302</v>
      </c>
      <c r="O1671" s="334">
        <f t="shared" si="925"/>
        <v>0.56666666666767718</v>
      </c>
      <c r="P1671" s="334">
        <f t="shared" si="925"/>
        <v>0.55000000000028426</v>
      </c>
      <c r="Q1671" s="334">
        <f t="shared" si="925"/>
        <v>0.56603773584735673</v>
      </c>
      <c r="R1671" s="334">
        <f t="shared" si="925"/>
        <v>0.56603773585085759</v>
      </c>
      <c r="S1671" s="334">
        <f t="shared" si="925"/>
        <v>0.56896551723948674</v>
      </c>
      <c r="T1671" s="334">
        <f t="shared" si="925"/>
        <v>0.5624999999997039</v>
      </c>
      <c r="U1671" s="334">
        <f t="shared" si="925"/>
        <v>0.5624999999997039</v>
      </c>
      <c r="V1671" s="487">
        <f t="shared" si="925"/>
        <v>0.58064516129221544</v>
      </c>
      <c r="W1671" s="334">
        <f t="shared" si="925"/>
        <v>0.5526315789461087</v>
      </c>
      <c r="X1671" s="334">
        <f t="shared" si="925"/>
        <v>0.56756756756744298</v>
      </c>
      <c r="Y1671" s="451">
        <f t="shared" si="925"/>
        <v>0.56756756757093085</v>
      </c>
      <c r="Z1671" s="334">
        <f t="shared" si="925"/>
        <v>0.56756756756590665</v>
      </c>
      <c r="AA1671" s="334">
        <f t="shared" si="925"/>
        <v>0.56756756756744298</v>
      </c>
      <c r="AB1671" s="335">
        <f t="shared" si="925"/>
        <v>0.56756756756744298</v>
      </c>
      <c r="AC1671" s="110"/>
      <c r="AD1671" s="73"/>
      <c r="AE1671" s="158"/>
      <c r="AF1671" s="74"/>
      <c r="AJ1671" s="12"/>
      <c r="AK1671" s="12"/>
      <c r="AL1671" s="12"/>
      <c r="AM1671" s="12"/>
    </row>
    <row r="1672" spans="1:39" hidden="1">
      <c r="A1672" s="1804"/>
      <c r="B1672" s="1794"/>
      <c r="C1672" s="126" t="s">
        <v>130</v>
      </c>
      <c r="D1672" s="110">
        <v>1186.58</v>
      </c>
      <c r="E1672" s="330">
        <v>1186.6120000000001</v>
      </c>
      <c r="F1672" s="331">
        <v>1186.644</v>
      </c>
      <c r="G1672" s="331">
        <v>1186.675</v>
      </c>
      <c r="H1672" s="446">
        <v>1186.723</v>
      </c>
      <c r="I1672" s="331">
        <v>1186.7650000000001</v>
      </c>
      <c r="J1672" s="331">
        <v>1186.808</v>
      </c>
      <c r="K1672" s="331">
        <v>1186.8499999999999</v>
      </c>
      <c r="L1672" s="331">
        <v>1186.903</v>
      </c>
      <c r="M1672" s="331">
        <v>1186.9670000000001</v>
      </c>
      <c r="N1672" s="446">
        <v>1187.046</v>
      </c>
      <c r="O1672" s="331">
        <v>1187.136</v>
      </c>
      <c r="P1672" s="331">
        <v>1187.2159999999999</v>
      </c>
      <c r="Q1672" s="331">
        <v>1187.269</v>
      </c>
      <c r="R1672" s="331">
        <v>1187.3219999999999</v>
      </c>
      <c r="S1672" s="331">
        <v>1187.3800000000001</v>
      </c>
      <c r="T1672" s="331">
        <v>1187.4280000000001</v>
      </c>
      <c r="U1672" s="331">
        <v>1187.4760000000001</v>
      </c>
      <c r="V1672" s="482">
        <v>1187.5070000000001</v>
      </c>
      <c r="W1672" s="331">
        <v>1187.5450000000001</v>
      </c>
      <c r="X1672" s="331">
        <v>1187.5820000000001</v>
      </c>
      <c r="Y1672" s="446">
        <v>1187.6189999999999</v>
      </c>
      <c r="Z1672" s="331">
        <v>1187.6559999999999</v>
      </c>
      <c r="AA1672" s="331">
        <v>1187.693</v>
      </c>
      <c r="AB1672" s="332">
        <v>1187.73</v>
      </c>
      <c r="AC1672" s="110"/>
      <c r="AD1672" s="73"/>
      <c r="AE1672" s="158"/>
      <c r="AF1672" s="74"/>
      <c r="AG1672" s="1"/>
      <c r="AJ1672" s="107"/>
      <c r="AK1672" s="107"/>
      <c r="AL1672" s="107"/>
      <c r="AM1672" s="107"/>
    </row>
    <row r="1673" spans="1:39" s="184" customFormat="1" hidden="1">
      <c r="A1673" s="1804"/>
      <c r="B1673" s="1794"/>
      <c r="C1673" s="126" t="s">
        <v>131</v>
      </c>
      <c r="D1673" s="110">
        <v>344.91</v>
      </c>
      <c r="E1673" s="330">
        <v>344.928</v>
      </c>
      <c r="F1673" s="331">
        <v>344.94600000000003</v>
      </c>
      <c r="G1673" s="331">
        <v>344.964</v>
      </c>
      <c r="H1673" s="446">
        <v>344.99099999999999</v>
      </c>
      <c r="I1673" s="331">
        <v>345.01499999999999</v>
      </c>
      <c r="J1673" s="331">
        <v>345.03899999999999</v>
      </c>
      <c r="K1673" s="331">
        <v>345.06299999999999</v>
      </c>
      <c r="L1673" s="331">
        <v>345.09300000000002</v>
      </c>
      <c r="M1673" s="331">
        <v>345.12900000000002</v>
      </c>
      <c r="N1673" s="446">
        <v>345.17399999999998</v>
      </c>
      <c r="O1673" s="331">
        <v>345.22500000000002</v>
      </c>
      <c r="P1673" s="331">
        <v>345.26900000000001</v>
      </c>
      <c r="Q1673" s="331">
        <v>345.29899999999998</v>
      </c>
      <c r="R1673" s="331">
        <v>345.32900000000001</v>
      </c>
      <c r="S1673" s="331">
        <v>345.36200000000002</v>
      </c>
      <c r="T1673" s="331">
        <v>345.38900000000001</v>
      </c>
      <c r="U1673" s="331">
        <v>345.416</v>
      </c>
      <c r="V1673" s="482">
        <v>345.43400000000003</v>
      </c>
      <c r="W1673" s="331">
        <v>345.45499999999998</v>
      </c>
      <c r="X1673" s="331">
        <v>345.476</v>
      </c>
      <c r="Y1673" s="446">
        <v>345.49700000000001</v>
      </c>
      <c r="Z1673" s="331">
        <v>345.51799999999997</v>
      </c>
      <c r="AA1673" s="331">
        <v>345.53899999999999</v>
      </c>
      <c r="AB1673" s="332">
        <v>345.56</v>
      </c>
      <c r="AC1673" s="110"/>
      <c r="AD1673" s="73"/>
      <c r="AE1673" s="158"/>
      <c r="AF1673" s="74"/>
      <c r="AH1673" s="943"/>
      <c r="AI1673" s="944"/>
      <c r="AJ1673" s="944"/>
      <c r="AK1673" s="945"/>
      <c r="AL1673" s="945"/>
      <c r="AM1673" s="192"/>
    </row>
    <row r="1674" spans="1:39" ht="16.5" hidden="1" thickBot="1">
      <c r="A1674" s="3222" t="s">
        <v>49</v>
      </c>
      <c r="B1674" s="3223"/>
      <c r="C1674" s="3224"/>
      <c r="D1674" s="130"/>
      <c r="E1674" s="181">
        <f>SQRT(E1668*E1668+E1669*E1669)/E1645/1.73</f>
        <v>6.0177539967696507</v>
      </c>
      <c r="F1674" s="182">
        <f t="shared" ref="F1674:AB1674" si="926">SQRT(F1668*F1668+F1669*F1669)/F1645/1.73</f>
        <v>5.9838192937525925</v>
      </c>
      <c r="G1674" s="182">
        <f t="shared" si="926"/>
        <v>5.8754488222644756</v>
      </c>
      <c r="H1674" s="453">
        <f t="shared" si="926"/>
        <v>8.9673010261422412</v>
      </c>
      <c r="I1674" s="182">
        <f t="shared" si="926"/>
        <v>7.9662642639389549</v>
      </c>
      <c r="J1674" s="182">
        <f t="shared" si="926"/>
        <v>8.101965922643263</v>
      </c>
      <c r="K1674" s="182">
        <f t="shared" si="926"/>
        <v>8.0119162081122113</v>
      </c>
      <c r="L1674" s="182">
        <f t="shared" si="926"/>
        <v>10.145018392905593</v>
      </c>
      <c r="M1674" s="182">
        <f t="shared" si="926"/>
        <v>12.374701124523858</v>
      </c>
      <c r="N1674" s="453">
        <f t="shared" si="926"/>
        <v>15.336622837101515</v>
      </c>
      <c r="O1674" s="182">
        <f t="shared" si="926"/>
        <v>17.416067887763187</v>
      </c>
      <c r="P1674" s="182">
        <f t="shared" si="926"/>
        <v>15.341729009953376</v>
      </c>
      <c r="Q1674" s="182">
        <f t="shared" si="926"/>
        <v>10.164546820991211</v>
      </c>
      <c r="R1674" s="182">
        <f t="shared" si="926"/>
        <v>10.233492390484894</v>
      </c>
      <c r="S1674" s="182">
        <f t="shared" si="926"/>
        <v>11.062921089370532</v>
      </c>
      <c r="T1674" s="182">
        <f t="shared" si="926"/>
        <v>9.0954053265157029</v>
      </c>
      <c r="U1674" s="182">
        <f t="shared" si="926"/>
        <v>9.0867512776798183</v>
      </c>
      <c r="V1674" s="489">
        <f t="shared" si="926"/>
        <v>5.9033474396588463</v>
      </c>
      <c r="W1674" s="182">
        <f t="shared" si="926"/>
        <v>7.1635469702140231</v>
      </c>
      <c r="X1674" s="182">
        <f t="shared" si="926"/>
        <v>7.0195896183215698</v>
      </c>
      <c r="Y1674" s="453">
        <f t="shared" si="926"/>
        <v>7.0062570644080528</v>
      </c>
      <c r="Z1674" s="182">
        <f t="shared" si="926"/>
        <v>6.9929750605223733</v>
      </c>
      <c r="AA1674" s="182">
        <f t="shared" si="926"/>
        <v>6.9731462087485534</v>
      </c>
      <c r="AB1674" s="183">
        <f t="shared" si="926"/>
        <v>7.0329730113021629</v>
      </c>
      <c r="AC1674" s="111">
        <f>AVERAGE(E1674:AB1674)</f>
        <v>9.1363983776703606</v>
      </c>
      <c r="AD1674" s="78">
        <f>(AC1670-AC1674)/AC1670</f>
        <v>-1.0477239926675888E-2</v>
      </c>
      <c r="AE1674" s="79"/>
      <c r="AF1674" s="80"/>
      <c r="AJ1674" s="10"/>
      <c r="AK1674" s="10"/>
      <c r="AL1674" s="12"/>
      <c r="AM1674" s="10"/>
    </row>
    <row r="1675" spans="1:39">
      <c r="A1675" s="3250" t="s">
        <v>44</v>
      </c>
      <c r="B1675" s="3213" t="s">
        <v>289</v>
      </c>
      <c r="C1675" s="123" t="s">
        <v>16</v>
      </c>
      <c r="D1675" s="115" t="s">
        <v>129</v>
      </c>
      <c r="E1675" s="326">
        <f t="shared" ref="E1675:AB1675" si="927">(E1679-D1679)*$AE1675*$AF1675</f>
        <v>130.49999999998363</v>
      </c>
      <c r="F1675" s="71">
        <f t="shared" si="927"/>
        <v>130.49999999998363</v>
      </c>
      <c r="G1675" s="71">
        <f t="shared" si="927"/>
        <v>130.49999999998363</v>
      </c>
      <c r="H1675" s="448">
        <f t="shared" si="927"/>
        <v>130.49999999998363</v>
      </c>
      <c r="I1675" s="71">
        <f t="shared" si="927"/>
        <v>130.49999999998363</v>
      </c>
      <c r="J1675" s="71">
        <f t="shared" si="927"/>
        <v>146.99999999993452</v>
      </c>
      <c r="K1675" s="71">
        <f t="shared" si="927"/>
        <v>196.5000000004693</v>
      </c>
      <c r="L1675" s="71">
        <f t="shared" si="927"/>
        <v>194.99999999948159</v>
      </c>
      <c r="M1675" s="71">
        <f t="shared" si="927"/>
        <v>213.00000000042019</v>
      </c>
      <c r="N1675" s="448">
        <f t="shared" si="927"/>
        <v>211.5000000001146</v>
      </c>
      <c r="O1675" s="71">
        <f t="shared" si="927"/>
        <v>179.99999999983629</v>
      </c>
      <c r="P1675" s="71">
        <f t="shared" si="927"/>
        <v>277.49999999991815</v>
      </c>
      <c r="Q1675" s="71">
        <f t="shared" si="927"/>
        <v>211.5000000001146</v>
      </c>
      <c r="R1675" s="71">
        <f t="shared" si="927"/>
        <v>196.49999999978718</v>
      </c>
      <c r="S1675" s="71">
        <f t="shared" si="927"/>
        <v>211.5000000001146</v>
      </c>
      <c r="T1675" s="71">
        <f t="shared" si="927"/>
        <v>212.99999999973807</v>
      </c>
      <c r="U1675" s="71">
        <f t="shared" si="927"/>
        <v>228.00000000006548</v>
      </c>
      <c r="V1675" s="484">
        <f t="shared" si="927"/>
        <v>228.00000000006548</v>
      </c>
      <c r="W1675" s="71">
        <f t="shared" si="927"/>
        <v>246.00000000032196</v>
      </c>
      <c r="X1675" s="71">
        <f t="shared" si="927"/>
        <v>227.99999999938336</v>
      </c>
      <c r="Y1675" s="448">
        <f t="shared" si="927"/>
        <v>244.50000000001637</v>
      </c>
      <c r="Z1675" s="71">
        <f t="shared" si="927"/>
        <v>196.5000000004693</v>
      </c>
      <c r="AA1675" s="71">
        <f t="shared" si="927"/>
        <v>211.5000000001146</v>
      </c>
      <c r="AB1675" s="72">
        <f t="shared" si="927"/>
        <v>146.99999999993452</v>
      </c>
      <c r="AC1675" s="108">
        <f>SUM(E1675:AB1675)</f>
        <v>4635.0000000002183</v>
      </c>
      <c r="AD1675" s="70"/>
      <c r="AE1675" s="71">
        <v>100</v>
      </c>
      <c r="AF1675" s="72">
        <v>15</v>
      </c>
      <c r="AJ1675" s="50"/>
      <c r="AK1675" s="26"/>
      <c r="AL1675" s="50"/>
      <c r="AM1675" s="12"/>
    </row>
    <row r="1676" spans="1:39">
      <c r="A1676" s="3251"/>
      <c r="B1676" s="3214"/>
      <c r="C1676" s="125" t="s">
        <v>18</v>
      </c>
      <c r="D1676" s="110" t="s">
        <v>129</v>
      </c>
      <c r="E1676" s="327">
        <f t="shared" ref="E1676:AB1676" si="928">(E1680-D1680)*$AE1675*$AF1675</f>
        <v>70.500000000038199</v>
      </c>
      <c r="F1676" s="328">
        <f t="shared" si="928"/>
        <v>70.499999999867669</v>
      </c>
      <c r="G1676" s="328">
        <f t="shared" si="928"/>
        <v>70.500000000038199</v>
      </c>
      <c r="H1676" s="449">
        <f t="shared" si="928"/>
        <v>70.500000000038199</v>
      </c>
      <c r="I1676" s="328">
        <f t="shared" si="928"/>
        <v>70.500000000038199</v>
      </c>
      <c r="J1676" s="328">
        <f t="shared" si="928"/>
        <v>79.499999999995907</v>
      </c>
      <c r="K1676" s="328">
        <f t="shared" si="928"/>
        <v>106.49999999986903</v>
      </c>
      <c r="L1676" s="328">
        <f t="shared" si="928"/>
        <v>105.00000000007503</v>
      </c>
      <c r="M1676" s="328">
        <f t="shared" si="928"/>
        <v>115.49999999999727</v>
      </c>
      <c r="N1676" s="449">
        <f t="shared" si="928"/>
        <v>114.00000000003274</v>
      </c>
      <c r="O1676" s="328">
        <f t="shared" si="928"/>
        <v>97.499999999911324</v>
      </c>
      <c r="P1676" s="328">
        <f t="shared" si="928"/>
        <v>150.00000000003411</v>
      </c>
      <c r="Q1676" s="328">
        <f t="shared" si="928"/>
        <v>114.00000000003274</v>
      </c>
      <c r="R1676" s="328">
        <f t="shared" si="928"/>
        <v>106.50000000003956</v>
      </c>
      <c r="S1676" s="328">
        <f t="shared" si="928"/>
        <v>114.00000000003274</v>
      </c>
      <c r="T1676" s="328">
        <f t="shared" si="928"/>
        <v>115.49999999999727</v>
      </c>
      <c r="U1676" s="328">
        <f t="shared" si="928"/>
        <v>122.99999999999045</v>
      </c>
      <c r="V1676" s="485">
        <f t="shared" si="928"/>
        <v>122.99999999999045</v>
      </c>
      <c r="W1676" s="328">
        <f t="shared" si="928"/>
        <v>133.49999999991269</v>
      </c>
      <c r="X1676" s="328">
        <f t="shared" si="928"/>
        <v>122.99999999999045</v>
      </c>
      <c r="Y1676" s="449">
        <f t="shared" si="928"/>
        <v>132.00000000011869</v>
      </c>
      <c r="Z1676" s="328">
        <f t="shared" si="928"/>
        <v>106.49999999986903</v>
      </c>
      <c r="AA1676" s="328">
        <f t="shared" si="928"/>
        <v>114.00000000003274</v>
      </c>
      <c r="AB1676" s="329">
        <f t="shared" si="928"/>
        <v>79.499999999995907</v>
      </c>
      <c r="AC1676" s="109">
        <f>SUM(E1676:AB1676)</f>
        <v>2504.9999999999386</v>
      </c>
      <c r="AD1676" s="73"/>
      <c r="AE1676" s="158"/>
      <c r="AF1676" s="74"/>
      <c r="AJ1676" s="12"/>
      <c r="AK1676" s="12"/>
      <c r="AL1676" s="12"/>
      <c r="AM1676" s="12"/>
    </row>
    <row r="1677" spans="1:39">
      <c r="A1677" s="3251"/>
      <c r="B1677" s="3214"/>
      <c r="C1677" s="125" t="s">
        <v>19</v>
      </c>
      <c r="D1677" s="969" t="s">
        <v>62</v>
      </c>
      <c r="E1677" s="1714">
        <v>8</v>
      </c>
      <c r="F1677" s="1707">
        <v>8</v>
      </c>
      <c r="G1677" s="1707">
        <v>8</v>
      </c>
      <c r="H1677" s="454">
        <v>8</v>
      </c>
      <c r="I1677" s="1707">
        <v>8</v>
      </c>
      <c r="J1677" s="1707">
        <v>9</v>
      </c>
      <c r="K1677" s="1707">
        <v>12</v>
      </c>
      <c r="L1677" s="1707">
        <v>12</v>
      </c>
      <c r="M1677" s="1707">
        <v>13</v>
      </c>
      <c r="N1677" s="454">
        <v>13</v>
      </c>
      <c r="O1677" s="1707">
        <v>11</v>
      </c>
      <c r="P1677" s="1707">
        <v>17</v>
      </c>
      <c r="Q1677" s="1707">
        <v>13</v>
      </c>
      <c r="R1677" s="1707">
        <v>12</v>
      </c>
      <c r="S1677" s="1707">
        <v>13</v>
      </c>
      <c r="T1677" s="1707">
        <v>13</v>
      </c>
      <c r="U1677" s="1707">
        <v>14</v>
      </c>
      <c r="V1677" s="490">
        <v>14</v>
      </c>
      <c r="W1677" s="1707">
        <v>15</v>
      </c>
      <c r="X1677" s="1707">
        <v>14</v>
      </c>
      <c r="Y1677" s="454">
        <v>15</v>
      </c>
      <c r="Z1677" s="1707">
        <v>12</v>
      </c>
      <c r="AA1677" s="1707">
        <v>13</v>
      </c>
      <c r="AB1677" s="1708">
        <v>9</v>
      </c>
      <c r="AC1677" s="109">
        <f>AVERAGE(E1677:AB1677)</f>
        <v>11.833333333333334</v>
      </c>
      <c r="AD1677" s="76"/>
      <c r="AE1677" s="76"/>
      <c r="AF1677" s="77"/>
      <c r="AJ1677" s="12"/>
      <c r="AK1677" s="12"/>
      <c r="AL1677" s="12"/>
      <c r="AM1677" s="12"/>
    </row>
    <row r="1678" spans="1:39" ht="16.5" thickBot="1">
      <c r="A1678" s="3252"/>
      <c r="B1678" s="3215"/>
      <c r="C1678" s="128" t="s">
        <v>21</v>
      </c>
      <c r="D1678" s="116"/>
      <c r="E1678" s="337">
        <f>E1676/E1675</f>
        <v>0.54022988505783176</v>
      </c>
      <c r="F1678" s="338">
        <f t="shared" ref="F1678:AB1678" si="929">F1676/F1675</f>
        <v>0.54022988505652503</v>
      </c>
      <c r="G1678" s="338">
        <f t="shared" si="929"/>
        <v>0.54022988505783176</v>
      </c>
      <c r="H1678" s="464">
        <f t="shared" si="929"/>
        <v>0.54022988505783176</v>
      </c>
      <c r="I1678" s="338">
        <f t="shared" si="929"/>
        <v>0.54022988505783176</v>
      </c>
      <c r="J1678" s="338">
        <f t="shared" si="929"/>
        <v>0.54081632653082534</v>
      </c>
      <c r="K1678" s="338">
        <f t="shared" si="929"/>
        <v>0.54198473282246651</v>
      </c>
      <c r="L1678" s="338">
        <f t="shared" si="929"/>
        <v>0.53846153846335476</v>
      </c>
      <c r="M1678" s="338">
        <f t="shared" si="929"/>
        <v>0.54225352112567804</v>
      </c>
      <c r="N1678" s="464">
        <f t="shared" si="929"/>
        <v>0.53900709219844434</v>
      </c>
      <c r="O1678" s="338">
        <f t="shared" si="929"/>
        <v>0.54166666666666663</v>
      </c>
      <c r="P1678" s="338">
        <f t="shared" si="929"/>
        <v>0.5405405405408229</v>
      </c>
      <c r="Q1678" s="338">
        <f t="shared" si="929"/>
        <v>0.53900709219844434</v>
      </c>
      <c r="R1678" s="338">
        <f t="shared" si="929"/>
        <v>0.54198473282521586</v>
      </c>
      <c r="S1678" s="338">
        <f t="shared" si="929"/>
        <v>0.53900709219844434</v>
      </c>
      <c r="T1678" s="338">
        <f t="shared" si="929"/>
        <v>0.54225352112741454</v>
      </c>
      <c r="U1678" s="338">
        <f>U1676/U1675</f>
        <v>0.53947368421032948</v>
      </c>
      <c r="V1678" s="501">
        <f t="shared" si="929"/>
        <v>0.53947368421032948</v>
      </c>
      <c r="W1678" s="338">
        <f t="shared" si="929"/>
        <v>0.54268292682820307</v>
      </c>
      <c r="X1678" s="338">
        <f t="shared" si="929"/>
        <v>0.53947368421194342</v>
      </c>
      <c r="Y1678" s="464">
        <f t="shared" si="929"/>
        <v>0.53987730061394623</v>
      </c>
      <c r="Z1678" s="338">
        <f t="shared" si="929"/>
        <v>0.54198473282246651</v>
      </c>
      <c r="AA1678" s="338">
        <f t="shared" si="929"/>
        <v>0.53900709219844434</v>
      </c>
      <c r="AB1678" s="403">
        <f t="shared" si="929"/>
        <v>0.54081632653082534</v>
      </c>
      <c r="AC1678" s="116"/>
      <c r="AD1678" s="73"/>
      <c r="AE1678" s="158"/>
      <c r="AF1678" s="74"/>
      <c r="AJ1678" s="12"/>
      <c r="AK1678" s="12"/>
      <c r="AL1678" s="12"/>
      <c r="AM1678" s="12"/>
    </row>
    <row r="1679" spans="1:39" hidden="1">
      <c r="A1679" s="1808"/>
      <c r="B1679" s="1809"/>
      <c r="C1679" s="385" t="s">
        <v>130</v>
      </c>
      <c r="D1679" s="124">
        <v>3763.75</v>
      </c>
      <c r="E1679" s="141">
        <v>3763.837</v>
      </c>
      <c r="F1679" s="139">
        <v>3763.924</v>
      </c>
      <c r="G1679" s="139">
        <v>3764.011</v>
      </c>
      <c r="H1679" s="445">
        <v>3764.098</v>
      </c>
      <c r="I1679" s="139">
        <v>3764.1849999999999</v>
      </c>
      <c r="J1679" s="139">
        <v>3764.2829999999999</v>
      </c>
      <c r="K1679" s="139">
        <v>3764.4140000000002</v>
      </c>
      <c r="L1679" s="139">
        <v>3764.5439999999999</v>
      </c>
      <c r="M1679" s="139">
        <v>3764.6860000000001</v>
      </c>
      <c r="N1679" s="445">
        <v>3764.8270000000002</v>
      </c>
      <c r="O1679" s="139">
        <v>3764.9470000000001</v>
      </c>
      <c r="P1679" s="139">
        <v>3765.1320000000001</v>
      </c>
      <c r="Q1679" s="139">
        <v>3765.2730000000001</v>
      </c>
      <c r="R1679" s="139">
        <v>3765.404</v>
      </c>
      <c r="S1679" s="139">
        <v>3765.5450000000001</v>
      </c>
      <c r="T1679" s="139">
        <v>3765.6869999999999</v>
      </c>
      <c r="U1679" s="139">
        <v>3765.8389999999999</v>
      </c>
      <c r="V1679" s="498">
        <v>3765.991</v>
      </c>
      <c r="W1679" s="139">
        <v>3766.1550000000002</v>
      </c>
      <c r="X1679" s="139">
        <v>3766.3069999999998</v>
      </c>
      <c r="Y1679" s="445">
        <v>3766.47</v>
      </c>
      <c r="Z1679" s="139">
        <v>3766.6010000000001</v>
      </c>
      <c r="AA1679" s="139">
        <v>3766.7420000000002</v>
      </c>
      <c r="AB1679" s="747">
        <v>3766.84</v>
      </c>
      <c r="AC1679" s="124"/>
      <c r="AD1679" s="73"/>
      <c r="AE1679" s="158"/>
      <c r="AF1679" s="74"/>
      <c r="AJ1679" s="12"/>
      <c r="AK1679" s="12"/>
      <c r="AL1679" s="12"/>
      <c r="AM1679" s="12"/>
    </row>
    <row r="1680" spans="1:39" s="184" customFormat="1" hidden="1">
      <c r="A1680" s="1804"/>
      <c r="B1680" s="1794"/>
      <c r="C1680" s="126" t="s">
        <v>131</v>
      </c>
      <c r="D1680" s="110">
        <v>635.72</v>
      </c>
      <c r="E1680" s="330">
        <v>635.76700000000005</v>
      </c>
      <c r="F1680" s="331">
        <v>635.81399999999996</v>
      </c>
      <c r="G1680" s="331">
        <v>635.86099999999999</v>
      </c>
      <c r="H1680" s="446">
        <v>635.90800000000002</v>
      </c>
      <c r="I1680" s="331">
        <v>635.95500000000004</v>
      </c>
      <c r="J1680" s="331">
        <v>636.00800000000004</v>
      </c>
      <c r="K1680" s="331">
        <v>636.07899999999995</v>
      </c>
      <c r="L1680" s="331">
        <v>636.149</v>
      </c>
      <c r="M1680" s="331">
        <v>636.226</v>
      </c>
      <c r="N1680" s="446">
        <v>636.30200000000002</v>
      </c>
      <c r="O1680" s="331">
        <v>636.36699999999996</v>
      </c>
      <c r="P1680" s="331">
        <v>636.46699999999998</v>
      </c>
      <c r="Q1680" s="331">
        <v>636.54300000000001</v>
      </c>
      <c r="R1680" s="331">
        <v>636.61400000000003</v>
      </c>
      <c r="S1680" s="331">
        <v>636.69000000000005</v>
      </c>
      <c r="T1680" s="331">
        <v>636.76700000000005</v>
      </c>
      <c r="U1680" s="331">
        <v>636.84900000000005</v>
      </c>
      <c r="V1680" s="482">
        <v>636.93100000000004</v>
      </c>
      <c r="W1680" s="331">
        <v>637.02</v>
      </c>
      <c r="X1680" s="331">
        <v>637.10199999999998</v>
      </c>
      <c r="Y1680" s="446">
        <v>637.19000000000005</v>
      </c>
      <c r="Z1680" s="331">
        <v>637.26099999999997</v>
      </c>
      <c r="AA1680" s="331">
        <v>637.33699999999999</v>
      </c>
      <c r="AB1680" s="332">
        <v>637.39</v>
      </c>
      <c r="AC1680" s="110"/>
      <c r="AD1680" s="73"/>
      <c r="AE1680" s="158"/>
      <c r="AF1680" s="74"/>
      <c r="AH1680" s="943"/>
      <c r="AI1680" s="944"/>
      <c r="AJ1680" s="944"/>
      <c r="AK1680" s="945"/>
      <c r="AL1680" s="945"/>
      <c r="AM1680" s="192"/>
    </row>
    <row r="1681" spans="1:39" ht="15.75" hidden="1" customHeight="1" thickBot="1">
      <c r="A1681" s="3222" t="s">
        <v>49</v>
      </c>
      <c r="B1681" s="3223"/>
      <c r="C1681" s="3224"/>
      <c r="D1681" s="116"/>
      <c r="E1681" s="181">
        <f>SQRT(E1675*E1675+E1676*E1676)/E1645/1.73</f>
        <v>8.1037214524075623</v>
      </c>
      <c r="F1681" s="182">
        <f t="shared" ref="F1681:AB1681" si="930">SQRT(F1675*F1675+F1676*F1676)/F1645/1.73</f>
        <v>8.0580237750399579</v>
      </c>
      <c r="G1681" s="182">
        <f t="shared" si="930"/>
        <v>8.1037214524075623</v>
      </c>
      <c r="H1681" s="453">
        <f t="shared" si="930"/>
        <v>8.0504575555372782</v>
      </c>
      <c r="I1681" s="182">
        <f t="shared" si="930"/>
        <v>8.1422006615832867</v>
      </c>
      <c r="J1681" s="182">
        <f t="shared" si="930"/>
        <v>9.1652206037577901</v>
      </c>
      <c r="K1681" s="182">
        <f t="shared" si="930"/>
        <v>12.33941365645399</v>
      </c>
      <c r="L1681" s="182">
        <f t="shared" si="930"/>
        <v>12.297665423035884</v>
      </c>
      <c r="M1681" s="182">
        <f t="shared" si="930"/>
        <v>13.611054981156357</v>
      </c>
      <c r="N1681" s="453">
        <f t="shared" si="930"/>
        <v>13.50998846956011</v>
      </c>
      <c r="O1681" s="182">
        <f t="shared" si="930"/>
        <v>11.488308039685535</v>
      </c>
      <c r="P1681" s="182">
        <f t="shared" si="930"/>
        <v>17.668487737607013</v>
      </c>
      <c r="Q1681" s="182">
        <f t="shared" si="930"/>
        <v>13.366956830325112</v>
      </c>
      <c r="R1681" s="182">
        <f t="shared" si="930"/>
        <v>12.51876559910597</v>
      </c>
      <c r="S1681" s="182">
        <f t="shared" si="930"/>
        <v>13.27750300832485</v>
      </c>
      <c r="T1681" s="182">
        <f t="shared" si="930"/>
        <v>13.33883388150022</v>
      </c>
      <c r="U1681" s="182">
        <f t="shared" si="930"/>
        <v>14.248019705771354</v>
      </c>
      <c r="V1681" s="489">
        <f t="shared" si="930"/>
        <v>14.220957939948427</v>
      </c>
      <c r="W1681" s="182">
        <f t="shared" si="930"/>
        <v>15.393526144769531</v>
      </c>
      <c r="X1681" s="182">
        <f t="shared" si="930"/>
        <v>14.248019705738336</v>
      </c>
      <c r="Y1681" s="453">
        <f t="shared" si="930"/>
        <v>15.252678980845358</v>
      </c>
      <c r="Z1681" s="182">
        <f t="shared" si="930"/>
        <v>12.245844642945334</v>
      </c>
      <c r="AA1681" s="182">
        <f t="shared" si="930"/>
        <v>13.126907511065967</v>
      </c>
      <c r="AB1681" s="183">
        <f t="shared" si="930"/>
        <v>9.2089061166450996</v>
      </c>
      <c r="AC1681" s="111">
        <f>AVERAGE(E1681:AB1681)</f>
        <v>12.12438266146741</v>
      </c>
      <c r="AD1681" s="78">
        <f>(AC1677-AC1681)/AC1677</f>
        <v>-2.459571787048526E-2</v>
      </c>
      <c r="AE1681" s="79"/>
      <c r="AF1681" s="80"/>
      <c r="AJ1681" s="10"/>
      <c r="AK1681" s="10"/>
      <c r="AL1681" s="12"/>
      <c r="AM1681" s="10"/>
    </row>
    <row r="1682" spans="1:39">
      <c r="A1682" s="3250" t="s">
        <v>64</v>
      </c>
      <c r="B1682" s="3213" t="s">
        <v>290</v>
      </c>
      <c r="C1682" s="123" t="s">
        <v>16</v>
      </c>
      <c r="D1682" s="124" t="s">
        <v>129</v>
      </c>
      <c r="E1682" s="345">
        <f t="shared" ref="E1682:AB1682" si="931">(E1686-D1686)*$AE1682*$AF1682</f>
        <v>95.999999999548891</v>
      </c>
      <c r="F1682" s="341">
        <f t="shared" si="931"/>
        <v>112.00000000008004</v>
      </c>
      <c r="G1682" s="341">
        <f t="shared" si="931"/>
        <v>97.999999999956344</v>
      </c>
      <c r="H1682" s="474">
        <f t="shared" si="931"/>
        <v>112.00000000008004</v>
      </c>
      <c r="I1682" s="341">
        <f t="shared" si="931"/>
        <v>192.00000000000728</v>
      </c>
      <c r="J1682" s="341">
        <f t="shared" si="931"/>
        <v>225.99999999965803</v>
      </c>
      <c r="K1682" s="341">
        <f t="shared" si="931"/>
        <v>224.00000000016007</v>
      </c>
      <c r="L1682" s="341">
        <f t="shared" si="931"/>
        <v>242.00000000018917</v>
      </c>
      <c r="M1682" s="341">
        <f t="shared" si="931"/>
        <v>337.99999999973807</v>
      </c>
      <c r="N1682" s="474">
        <f t="shared" si="931"/>
        <v>304.00000000008731</v>
      </c>
      <c r="O1682" s="341">
        <f t="shared" si="931"/>
        <v>322.00000000011642</v>
      </c>
      <c r="P1682" s="341">
        <f t="shared" si="931"/>
        <v>306.00000000049477</v>
      </c>
      <c r="Q1682" s="341">
        <f t="shared" si="931"/>
        <v>239.99999999978172</v>
      </c>
      <c r="R1682" s="341">
        <f t="shared" si="931"/>
        <v>242.00000000018917</v>
      </c>
      <c r="S1682" s="341">
        <f t="shared" si="931"/>
        <v>159.99999999985448</v>
      </c>
      <c r="T1682" s="341">
        <f t="shared" si="931"/>
        <v>161.99999999935244</v>
      </c>
      <c r="U1682" s="341">
        <f t="shared" si="931"/>
        <v>144.00000000023283</v>
      </c>
      <c r="V1682" s="503">
        <f t="shared" si="931"/>
        <v>176.00000000038563</v>
      </c>
      <c r="W1682" s="341">
        <f t="shared" si="931"/>
        <v>145.99999999973079</v>
      </c>
      <c r="X1682" s="341">
        <f t="shared" si="931"/>
        <v>144.00000000023283</v>
      </c>
      <c r="Y1682" s="474">
        <f t="shared" si="931"/>
        <v>127.99999999970169</v>
      </c>
      <c r="Z1682" s="341">
        <f t="shared" si="931"/>
        <v>127.99999999970169</v>
      </c>
      <c r="AA1682" s="341">
        <f t="shared" si="931"/>
        <v>130.00000000010914</v>
      </c>
      <c r="AB1682" s="539">
        <f t="shared" si="931"/>
        <v>128.00000000061118</v>
      </c>
      <c r="AC1682" s="108">
        <f>SUM(E1682:AB1682)</f>
        <v>4500</v>
      </c>
      <c r="AD1682" s="70"/>
      <c r="AE1682" s="71">
        <v>100</v>
      </c>
      <c r="AF1682" s="72">
        <v>20</v>
      </c>
      <c r="AJ1682" s="50"/>
      <c r="AK1682" s="26"/>
      <c r="AL1682" s="50"/>
      <c r="AM1682" s="12"/>
    </row>
    <row r="1683" spans="1:39">
      <c r="A1683" s="3251"/>
      <c r="B1683" s="3214"/>
      <c r="C1683" s="125" t="s">
        <v>18</v>
      </c>
      <c r="D1683" s="124" t="s">
        <v>129</v>
      </c>
      <c r="E1683" s="328">
        <f t="shared" ref="E1683:AB1683" si="932">(E1687-D1687)*$AE1682*$AF1682</f>
        <v>39.99999999996362</v>
      </c>
      <c r="F1683" s="328">
        <f t="shared" si="932"/>
        <v>48.000000000229193</v>
      </c>
      <c r="G1683" s="328">
        <f t="shared" si="932"/>
        <v>39.99999999996362</v>
      </c>
      <c r="H1683" s="449">
        <f t="shared" si="932"/>
        <v>45.999999999821739</v>
      </c>
      <c r="I1683" s="328">
        <f t="shared" si="932"/>
        <v>81.999999999879947</v>
      </c>
      <c r="J1683" s="328">
        <f t="shared" si="932"/>
        <v>94.000000000050932</v>
      </c>
      <c r="K1683" s="328">
        <f t="shared" si="932"/>
        <v>94.000000000050932</v>
      </c>
      <c r="L1683" s="328">
        <f t="shared" si="932"/>
        <v>99.999999999909051</v>
      </c>
      <c r="M1683" s="328">
        <f t="shared" si="932"/>
        <v>140.00000000032742</v>
      </c>
      <c r="N1683" s="449">
        <f t="shared" si="932"/>
        <v>127.99999999970169</v>
      </c>
      <c r="O1683" s="328">
        <f t="shared" si="932"/>
        <v>134.00000000001455</v>
      </c>
      <c r="P1683" s="328">
        <f t="shared" si="932"/>
        <v>128.00000000015643</v>
      </c>
      <c r="Q1683" s="328">
        <f t="shared" si="932"/>
        <v>101.99999999986176</v>
      </c>
      <c r="R1683" s="328">
        <f t="shared" si="932"/>
        <v>99.999999999909051</v>
      </c>
      <c r="S1683" s="328">
        <f t="shared" si="932"/>
        <v>66.000000000258296</v>
      </c>
      <c r="T1683" s="328">
        <f t="shared" si="932"/>
        <v>67.999999999756255</v>
      </c>
      <c r="U1683" s="328">
        <f t="shared" si="932"/>
        <v>59.99999999994543</v>
      </c>
      <c r="V1683" s="485">
        <f t="shared" si="932"/>
        <v>74.000000000069122</v>
      </c>
      <c r="W1683" s="328">
        <f t="shared" si="932"/>
        <v>59.99999999994543</v>
      </c>
      <c r="X1683" s="328">
        <f t="shared" si="932"/>
        <v>62.000000000352884</v>
      </c>
      <c r="Y1683" s="449">
        <f t="shared" si="932"/>
        <v>51.999999999679858</v>
      </c>
      <c r="Z1683" s="328">
        <f t="shared" si="932"/>
        <v>54.000000000087311</v>
      </c>
      <c r="AA1683" s="328">
        <f t="shared" si="932"/>
        <v>54.000000000087311</v>
      </c>
      <c r="AB1683" s="329">
        <f t="shared" si="932"/>
        <v>54.000000000087311</v>
      </c>
      <c r="AC1683" s="109">
        <f>SUM(E1683:AB1683)</f>
        <v>1880.0000000001091</v>
      </c>
      <c r="AD1683" s="73"/>
      <c r="AE1683" s="158"/>
      <c r="AF1683" s="74"/>
      <c r="AJ1683" s="12"/>
      <c r="AK1683" s="12"/>
      <c r="AL1683" s="12"/>
      <c r="AM1683" s="12"/>
    </row>
    <row r="1684" spans="1:39">
      <c r="A1684" s="3251"/>
      <c r="B1684" s="3214"/>
      <c r="C1684" s="125" t="s">
        <v>19</v>
      </c>
      <c r="D1684" s="969" t="s">
        <v>62</v>
      </c>
      <c r="E1684" s="1714">
        <v>6</v>
      </c>
      <c r="F1684" s="1707">
        <v>7</v>
      </c>
      <c r="G1684" s="1707">
        <v>6</v>
      </c>
      <c r="H1684" s="454">
        <v>7</v>
      </c>
      <c r="I1684" s="1707">
        <v>12</v>
      </c>
      <c r="J1684" s="1707">
        <v>14</v>
      </c>
      <c r="K1684" s="1707">
        <v>14</v>
      </c>
      <c r="L1684" s="1707">
        <v>15</v>
      </c>
      <c r="M1684" s="1707">
        <v>21</v>
      </c>
      <c r="N1684" s="454">
        <v>19</v>
      </c>
      <c r="O1684" s="1707">
        <v>20</v>
      </c>
      <c r="P1684" s="1707">
        <v>19</v>
      </c>
      <c r="Q1684" s="1707">
        <v>15</v>
      </c>
      <c r="R1684" s="1707">
        <v>15</v>
      </c>
      <c r="S1684" s="1707">
        <v>10</v>
      </c>
      <c r="T1684" s="1707">
        <v>10</v>
      </c>
      <c r="U1684" s="1707">
        <v>9</v>
      </c>
      <c r="V1684" s="490">
        <v>11</v>
      </c>
      <c r="W1684" s="1707">
        <v>9</v>
      </c>
      <c r="X1684" s="1707">
        <v>9</v>
      </c>
      <c r="Y1684" s="454">
        <v>8</v>
      </c>
      <c r="Z1684" s="1707">
        <v>8</v>
      </c>
      <c r="AA1684" s="1707">
        <v>8</v>
      </c>
      <c r="AB1684" s="1708">
        <v>8</v>
      </c>
      <c r="AC1684" s="109">
        <f>AVERAGE(E1684:AB1684)</f>
        <v>11.666666666666666</v>
      </c>
      <c r="AD1684" s="76"/>
      <c r="AE1684" s="76"/>
      <c r="AF1684" s="77"/>
      <c r="AJ1684" s="12"/>
      <c r="AK1684" s="12"/>
      <c r="AL1684" s="12"/>
      <c r="AM1684" s="12"/>
    </row>
    <row r="1685" spans="1:39" ht="16.5" thickBot="1">
      <c r="A1685" s="3251"/>
      <c r="B1685" s="3214"/>
      <c r="C1685" s="125" t="s">
        <v>21</v>
      </c>
      <c r="D1685" s="110"/>
      <c r="E1685" s="333">
        <f>E1683/E1682</f>
        <v>0.41666666666824564</v>
      </c>
      <c r="F1685" s="334">
        <f>F1683/F1682</f>
        <v>0.42857142857316866</v>
      </c>
      <c r="G1685" s="334">
        <f t="shared" ref="G1685:AB1685" si="933">G1683/G1682</f>
        <v>0.40816326530593305</v>
      </c>
      <c r="H1685" s="451">
        <f t="shared" si="933"/>
        <v>0.4107142857124006</v>
      </c>
      <c r="I1685" s="334">
        <f t="shared" si="933"/>
        <v>0.42708333333269188</v>
      </c>
      <c r="J1685" s="334">
        <f t="shared" si="933"/>
        <v>0.41592920354067775</v>
      </c>
      <c r="K1685" s="334">
        <f t="shared" si="933"/>
        <v>0.41964285714278465</v>
      </c>
      <c r="L1685" s="334">
        <f t="shared" si="933"/>
        <v>0.41322314049516889</v>
      </c>
      <c r="M1685" s="334">
        <f t="shared" si="933"/>
        <v>0.41420118343324236</v>
      </c>
      <c r="N1685" s="451">
        <f t="shared" si="933"/>
        <v>0.42105263157784512</v>
      </c>
      <c r="O1685" s="334">
        <f t="shared" si="933"/>
        <v>0.41614906832287613</v>
      </c>
      <c r="P1685" s="334">
        <f t="shared" si="933"/>
        <v>0.41830065359460611</v>
      </c>
      <c r="Q1685" s="334">
        <f t="shared" si="933"/>
        <v>0.42499999999981053</v>
      </c>
      <c r="R1685" s="334">
        <f t="shared" si="933"/>
        <v>0.41322314049516889</v>
      </c>
      <c r="S1685" s="334">
        <f t="shared" si="933"/>
        <v>0.4125000000019895</v>
      </c>
      <c r="T1685" s="334">
        <f t="shared" si="933"/>
        <v>0.41975308641992637</v>
      </c>
      <c r="U1685" s="334">
        <f t="shared" si="933"/>
        <v>0.41666666666561403</v>
      </c>
      <c r="V1685" s="487">
        <f t="shared" si="933"/>
        <v>0.42045454545401695</v>
      </c>
      <c r="W1685" s="334">
        <f t="shared" si="933"/>
        <v>0.41095890410997304</v>
      </c>
      <c r="X1685" s="334">
        <f t="shared" si="933"/>
        <v>0.43055555555730995</v>
      </c>
      <c r="Y1685" s="451">
        <f t="shared" si="933"/>
        <v>0.40624999999844569</v>
      </c>
      <c r="Z1685" s="334">
        <f t="shared" si="933"/>
        <v>0.42187500000166533</v>
      </c>
      <c r="AA1685" s="334">
        <f t="shared" si="933"/>
        <v>0.41538461538493826</v>
      </c>
      <c r="AB1685" s="335">
        <f t="shared" si="933"/>
        <v>0.42187499999866773</v>
      </c>
      <c r="AC1685" s="110"/>
      <c r="AD1685" s="73"/>
      <c r="AE1685" s="158"/>
      <c r="AF1685" s="74"/>
      <c r="AJ1685" s="12"/>
      <c r="AK1685" s="12"/>
      <c r="AL1685" s="12"/>
      <c r="AM1685" s="12"/>
    </row>
    <row r="1686" spans="1:39" hidden="1">
      <c r="A1686" s="1804"/>
      <c r="B1686" s="1794"/>
      <c r="C1686" s="126" t="s">
        <v>130</v>
      </c>
      <c r="D1686" s="110">
        <v>3091.09</v>
      </c>
      <c r="E1686" s="330">
        <v>3091.1379999999999</v>
      </c>
      <c r="F1686" s="331">
        <v>3091.194</v>
      </c>
      <c r="G1686" s="331">
        <v>3091.2429999999999</v>
      </c>
      <c r="H1686" s="446">
        <v>3091.299</v>
      </c>
      <c r="I1686" s="331">
        <v>3091.395</v>
      </c>
      <c r="J1686" s="331">
        <v>3091.5079999999998</v>
      </c>
      <c r="K1686" s="331">
        <v>3091.62</v>
      </c>
      <c r="L1686" s="331">
        <v>3091.741</v>
      </c>
      <c r="M1686" s="331">
        <v>3091.91</v>
      </c>
      <c r="N1686" s="446">
        <v>3092.0619999999999</v>
      </c>
      <c r="O1686" s="331">
        <v>3092.223</v>
      </c>
      <c r="P1686" s="331">
        <v>3092.3760000000002</v>
      </c>
      <c r="Q1686" s="331">
        <v>3092.4960000000001</v>
      </c>
      <c r="R1686" s="331">
        <v>3092.6170000000002</v>
      </c>
      <c r="S1686" s="331">
        <v>3092.6970000000001</v>
      </c>
      <c r="T1686" s="331">
        <v>3092.7779999999998</v>
      </c>
      <c r="U1686" s="331">
        <v>3092.85</v>
      </c>
      <c r="V1686" s="482">
        <v>3092.9380000000001</v>
      </c>
      <c r="W1686" s="331">
        <v>3093.011</v>
      </c>
      <c r="X1686" s="331">
        <v>3093.0830000000001</v>
      </c>
      <c r="Y1686" s="446">
        <v>3093.1469999999999</v>
      </c>
      <c r="Z1686" s="331">
        <v>3093.2109999999998</v>
      </c>
      <c r="AA1686" s="331">
        <v>3093.2759999999998</v>
      </c>
      <c r="AB1686" s="332">
        <v>3093.34</v>
      </c>
      <c r="AC1686" s="110"/>
      <c r="AD1686" s="73"/>
      <c r="AE1686" s="158"/>
      <c r="AF1686" s="74"/>
      <c r="AJ1686" s="12"/>
      <c r="AK1686" s="12"/>
      <c r="AL1686" s="12"/>
      <c r="AM1686" s="12"/>
    </row>
    <row r="1687" spans="1:39" s="184" customFormat="1" hidden="1">
      <c r="A1687" s="1804"/>
      <c r="B1687" s="1794"/>
      <c r="C1687" s="126" t="s">
        <v>131</v>
      </c>
      <c r="D1687" s="110">
        <v>1128.25</v>
      </c>
      <c r="E1687" s="330">
        <v>1128.27</v>
      </c>
      <c r="F1687" s="331">
        <v>1128.2940000000001</v>
      </c>
      <c r="G1687" s="331">
        <v>1128.3140000000001</v>
      </c>
      <c r="H1687" s="446">
        <v>1128.337</v>
      </c>
      <c r="I1687" s="331">
        <v>1128.3779999999999</v>
      </c>
      <c r="J1687" s="331">
        <v>1128.425</v>
      </c>
      <c r="K1687" s="331">
        <v>1128.472</v>
      </c>
      <c r="L1687" s="331">
        <v>1128.5219999999999</v>
      </c>
      <c r="M1687" s="331">
        <v>1128.5920000000001</v>
      </c>
      <c r="N1687" s="446">
        <v>1128.6559999999999</v>
      </c>
      <c r="O1687" s="331">
        <v>1128.723</v>
      </c>
      <c r="P1687" s="331">
        <v>1128.787</v>
      </c>
      <c r="Q1687" s="331">
        <v>1128.838</v>
      </c>
      <c r="R1687" s="331">
        <v>1128.8879999999999</v>
      </c>
      <c r="S1687" s="331">
        <v>1128.921</v>
      </c>
      <c r="T1687" s="331">
        <v>1128.9549999999999</v>
      </c>
      <c r="U1687" s="331">
        <v>1128.9849999999999</v>
      </c>
      <c r="V1687" s="482">
        <v>1129.0219999999999</v>
      </c>
      <c r="W1687" s="331">
        <v>1129.0519999999999</v>
      </c>
      <c r="X1687" s="331">
        <v>1129.0830000000001</v>
      </c>
      <c r="Y1687" s="446">
        <v>1129.1089999999999</v>
      </c>
      <c r="Z1687" s="331">
        <v>1129.136</v>
      </c>
      <c r="AA1687" s="331">
        <v>1129.163</v>
      </c>
      <c r="AB1687" s="332">
        <v>1129.19</v>
      </c>
      <c r="AC1687" s="110"/>
      <c r="AD1687" s="73"/>
      <c r="AE1687" s="158"/>
      <c r="AF1687" s="74"/>
      <c r="AH1687" s="943"/>
      <c r="AI1687" s="944"/>
      <c r="AJ1687" s="944"/>
      <c r="AK1687" s="945"/>
      <c r="AL1687" s="945"/>
      <c r="AM1687" s="192"/>
    </row>
    <row r="1688" spans="1:39" ht="15.75" hidden="1" customHeight="1" thickBot="1">
      <c r="A1688" s="3222" t="s">
        <v>49</v>
      </c>
      <c r="B1688" s="3223"/>
      <c r="C1688" s="3224"/>
      <c r="D1688" s="130"/>
      <c r="E1688" s="181">
        <f>SQRT(E1682*E1682+E1683*E1683)/E1646/1.73</f>
        <v>5.6981617948973833</v>
      </c>
      <c r="F1688" s="182">
        <f t="shared" ref="F1688:AB1688" si="934">SQRT(F1682*F1682+F1683*F1683)/F1646/1.73</f>
        <v>6.6260485208721294</v>
      </c>
      <c r="G1688" s="182">
        <f t="shared" si="934"/>
        <v>5.7830211315460378</v>
      </c>
      <c r="H1688" s="453">
        <f t="shared" si="934"/>
        <v>6.577778637779172</v>
      </c>
      <c r="I1688" s="182">
        <f t="shared" si="934"/>
        <v>11.449769850729806</v>
      </c>
      <c r="J1688" s="182">
        <f t="shared" si="934"/>
        <v>13.410913027302707</v>
      </c>
      <c r="K1688" s="182">
        <f t="shared" si="934"/>
        <v>13.385930800222132</v>
      </c>
      <c r="L1688" s="182">
        <f t="shared" si="934"/>
        <v>14.483905397919653</v>
      </c>
      <c r="M1688" s="182">
        <f t="shared" si="934"/>
        <v>20.651585222872615</v>
      </c>
      <c r="N1688" s="453">
        <f t="shared" si="934"/>
        <v>18.457293703695814</v>
      </c>
      <c r="O1688" s="182">
        <f t="shared" si="934"/>
        <v>19.534954558240567</v>
      </c>
      <c r="P1688" s="182">
        <f t="shared" si="934"/>
        <v>18.506741625199915</v>
      </c>
      <c r="Q1688" s="182">
        <f t="shared" si="934"/>
        <v>14.549945641582443</v>
      </c>
      <c r="R1688" s="182">
        <f t="shared" si="934"/>
        <v>14.709116754932982</v>
      </c>
      <c r="S1688" s="182">
        <f t="shared" si="934"/>
        <v>9.5736934530256086</v>
      </c>
      <c r="T1688" s="182">
        <f t="shared" si="934"/>
        <v>9.644501200229957</v>
      </c>
      <c r="U1688" s="182">
        <f t="shared" si="934"/>
        <v>8.5716169586251301</v>
      </c>
      <c r="V1688" s="489">
        <f t="shared" si="934"/>
        <v>10.51054603231001</v>
      </c>
      <c r="W1688" s="182">
        <f t="shared" si="934"/>
        <v>8.6979632779214668</v>
      </c>
      <c r="X1688" s="182">
        <f t="shared" si="934"/>
        <v>8.6144805808084524</v>
      </c>
      <c r="Y1688" s="453">
        <f t="shared" si="934"/>
        <v>7.5697519827393629</v>
      </c>
      <c r="Z1688" s="182">
        <f t="shared" si="934"/>
        <v>7.5686281288923167</v>
      </c>
      <c r="AA1688" s="182">
        <f t="shared" si="934"/>
        <v>7.7054494459557539</v>
      </c>
      <c r="AB1688" s="183">
        <f t="shared" si="934"/>
        <v>7.6625137832091461</v>
      </c>
      <c r="AC1688" s="111">
        <f>AVERAGE(E1688:AB1688)</f>
        <v>11.247679646312939</v>
      </c>
      <c r="AD1688" s="78">
        <f>(AC1684-AC1688)/AC1684</f>
        <v>3.5913173173176612E-2</v>
      </c>
      <c r="AE1688" s="79"/>
      <c r="AF1688" s="80"/>
      <c r="AJ1688" s="10"/>
      <c r="AK1688" s="10"/>
      <c r="AL1688" s="12"/>
      <c r="AM1688" s="10"/>
    </row>
    <row r="1689" spans="1:39">
      <c r="A1689" s="3250" t="s">
        <v>65</v>
      </c>
      <c r="B1689" s="3213" t="s">
        <v>291</v>
      </c>
      <c r="C1689" s="123" t="s">
        <v>16</v>
      </c>
      <c r="D1689" s="115" t="s">
        <v>129</v>
      </c>
      <c r="E1689" s="326">
        <f t="shared" ref="E1689:AB1689" si="935">(E1693-D1693)*$AE1689*$AF1689</f>
        <v>67.499999999427018</v>
      </c>
      <c r="F1689" s="71">
        <f t="shared" si="935"/>
        <v>84.000000000060027</v>
      </c>
      <c r="G1689" s="71">
        <f t="shared" si="935"/>
        <v>85.500000000365617</v>
      </c>
      <c r="H1689" s="448">
        <f t="shared" si="935"/>
        <v>67.500000000109139</v>
      </c>
      <c r="I1689" s="71">
        <f t="shared" si="935"/>
        <v>84.000000000060027</v>
      </c>
      <c r="J1689" s="71">
        <f t="shared" si="935"/>
        <v>84.000000000060027</v>
      </c>
      <c r="K1689" s="71">
        <f t="shared" si="935"/>
        <v>101.99999999963438</v>
      </c>
      <c r="L1689" s="71">
        <f t="shared" si="935"/>
        <v>102.0000000003165</v>
      </c>
      <c r="M1689" s="71">
        <f t="shared" si="935"/>
        <v>100.50000000001091</v>
      </c>
      <c r="N1689" s="448">
        <f t="shared" si="935"/>
        <v>152.99999999979264</v>
      </c>
      <c r="O1689" s="71">
        <f t="shared" si="935"/>
        <v>100.50000000001091</v>
      </c>
      <c r="P1689" s="71">
        <f t="shared" si="935"/>
        <v>101.99999999963438</v>
      </c>
      <c r="Q1689" s="71">
        <f t="shared" si="935"/>
        <v>118.50000000026739</v>
      </c>
      <c r="R1689" s="71">
        <f t="shared" si="935"/>
        <v>118.50000000026739</v>
      </c>
      <c r="S1689" s="71">
        <f t="shared" si="935"/>
        <v>100.50000000001091</v>
      </c>
      <c r="T1689" s="71">
        <f t="shared" si="935"/>
        <v>101.99999999963438</v>
      </c>
      <c r="U1689" s="71">
        <f t="shared" si="935"/>
        <v>100.50000000001091</v>
      </c>
      <c r="V1689" s="484">
        <f t="shared" si="935"/>
        <v>102.0000000003165</v>
      </c>
      <c r="W1689" s="71">
        <f t="shared" si="935"/>
        <v>118.49999999958527</v>
      </c>
      <c r="X1689" s="71">
        <f t="shared" si="935"/>
        <v>102.0000000003165</v>
      </c>
      <c r="Y1689" s="448">
        <f t="shared" si="935"/>
        <v>116.9999999999618</v>
      </c>
      <c r="Z1689" s="71">
        <f t="shared" si="935"/>
        <v>118.49999999958527</v>
      </c>
      <c r="AA1689" s="71">
        <f t="shared" si="935"/>
        <v>102.0000000003165</v>
      </c>
      <c r="AB1689" s="72">
        <f t="shared" si="935"/>
        <v>67.500000000109139</v>
      </c>
      <c r="AC1689" s="108">
        <f>SUM(E1689:AB1689)</f>
        <v>2399.9999999998636</v>
      </c>
      <c r="AD1689" s="70"/>
      <c r="AE1689" s="71">
        <v>100</v>
      </c>
      <c r="AF1689" s="72">
        <v>15</v>
      </c>
      <c r="AJ1689" s="50"/>
      <c r="AK1689" s="26"/>
      <c r="AL1689" s="50"/>
      <c r="AM1689" s="12"/>
    </row>
    <row r="1690" spans="1:39">
      <c r="A1690" s="3251"/>
      <c r="B1690" s="3214"/>
      <c r="C1690" s="125" t="s">
        <v>18</v>
      </c>
      <c r="D1690" s="110" t="s">
        <v>129</v>
      </c>
      <c r="E1690" s="327">
        <f t="shared" ref="E1690:AB1690" si="936">(E1694-D1694)*$AE1689*$AF1689</f>
        <v>34.499999999866304</v>
      </c>
      <c r="F1690" s="328">
        <f t="shared" si="936"/>
        <v>45.000000000300133</v>
      </c>
      <c r="G1690" s="328">
        <f t="shared" si="936"/>
        <v>43.499999999994543</v>
      </c>
      <c r="H1690" s="449">
        <f t="shared" si="936"/>
        <v>34.499999999866304</v>
      </c>
      <c r="I1690" s="328">
        <f t="shared" si="936"/>
        <v>43.499999999994543</v>
      </c>
      <c r="J1690" s="328">
        <f t="shared" si="936"/>
        <v>44.999999999959073</v>
      </c>
      <c r="K1690" s="328">
        <f t="shared" si="936"/>
        <v>52.500000000122782</v>
      </c>
      <c r="L1690" s="328">
        <f t="shared" si="936"/>
        <v>52.499999999781721</v>
      </c>
      <c r="M1690" s="328">
        <f t="shared" si="936"/>
        <v>52.500000000122782</v>
      </c>
      <c r="N1690" s="449">
        <f t="shared" si="936"/>
        <v>77.999999999860847</v>
      </c>
      <c r="O1690" s="328">
        <f t="shared" si="936"/>
        <v>54.000000000087311</v>
      </c>
      <c r="P1690" s="328">
        <f t="shared" si="936"/>
        <v>52.500000000122782</v>
      </c>
      <c r="Q1690" s="328">
        <f t="shared" si="936"/>
        <v>61.49999999990996</v>
      </c>
      <c r="R1690" s="328">
        <f t="shared" si="936"/>
        <v>59.99999999994543</v>
      </c>
      <c r="S1690" s="328">
        <f t="shared" si="936"/>
        <v>54.000000000087311</v>
      </c>
      <c r="T1690" s="328">
        <f t="shared" si="936"/>
        <v>52.500000000122782</v>
      </c>
      <c r="U1690" s="328">
        <f t="shared" si="936"/>
        <v>52.499999999781721</v>
      </c>
      <c r="V1690" s="485">
        <f t="shared" si="936"/>
        <v>52.500000000122782</v>
      </c>
      <c r="W1690" s="328">
        <f t="shared" si="936"/>
        <v>61.49999999990996</v>
      </c>
      <c r="X1690" s="328">
        <f t="shared" si="936"/>
        <v>52.500000000122782</v>
      </c>
      <c r="Y1690" s="449">
        <f t="shared" si="936"/>
        <v>61.49999999990996</v>
      </c>
      <c r="Z1690" s="328">
        <f t="shared" si="936"/>
        <v>61.49999999990996</v>
      </c>
      <c r="AA1690" s="328">
        <f t="shared" si="936"/>
        <v>52.500000000122782</v>
      </c>
      <c r="AB1690" s="329">
        <f t="shared" si="936"/>
        <v>34.499999999866304</v>
      </c>
      <c r="AC1690" s="109">
        <f>SUM(E1690:AB1690)</f>
        <v>1244.9999999998909</v>
      </c>
      <c r="AD1690" s="73"/>
      <c r="AE1690" s="158"/>
      <c r="AF1690" s="74"/>
      <c r="AJ1690" s="12"/>
      <c r="AK1690" s="12"/>
      <c r="AL1690" s="12"/>
      <c r="AM1690" s="12"/>
    </row>
    <row r="1691" spans="1:39">
      <c r="A1691" s="3251"/>
      <c r="B1691" s="3214"/>
      <c r="C1691" s="125" t="s">
        <v>19</v>
      </c>
      <c r="D1691" s="969" t="s">
        <v>62</v>
      </c>
      <c r="E1691" s="1714">
        <v>4</v>
      </c>
      <c r="F1691" s="1707">
        <v>5</v>
      </c>
      <c r="G1691" s="1707">
        <v>5</v>
      </c>
      <c r="H1691" s="454">
        <v>4</v>
      </c>
      <c r="I1691" s="1707">
        <v>5</v>
      </c>
      <c r="J1691" s="1707">
        <v>5</v>
      </c>
      <c r="K1691" s="1707">
        <v>6</v>
      </c>
      <c r="L1691" s="1707">
        <v>6</v>
      </c>
      <c r="M1691" s="1707">
        <v>6</v>
      </c>
      <c r="N1691" s="454">
        <v>9</v>
      </c>
      <c r="O1691" s="1707">
        <v>6</v>
      </c>
      <c r="P1691" s="1707">
        <v>6</v>
      </c>
      <c r="Q1691" s="1707">
        <v>7</v>
      </c>
      <c r="R1691" s="1707">
        <v>7</v>
      </c>
      <c r="S1691" s="1707">
        <v>6</v>
      </c>
      <c r="T1691" s="1707">
        <v>6</v>
      </c>
      <c r="U1691" s="1707">
        <v>6</v>
      </c>
      <c r="V1691" s="490">
        <v>6</v>
      </c>
      <c r="W1691" s="1707">
        <v>7</v>
      </c>
      <c r="X1691" s="1707">
        <v>6</v>
      </c>
      <c r="Y1691" s="454">
        <v>7</v>
      </c>
      <c r="Z1691" s="1707">
        <v>7</v>
      </c>
      <c r="AA1691" s="1707">
        <v>6</v>
      </c>
      <c r="AB1691" s="1708">
        <v>4</v>
      </c>
      <c r="AC1691" s="109">
        <f>AVERAGE(E1691:AB1691)</f>
        <v>5.916666666666667</v>
      </c>
      <c r="AD1691" s="76"/>
      <c r="AE1691" s="76"/>
      <c r="AF1691" s="77"/>
      <c r="AJ1691" s="12"/>
      <c r="AK1691" s="12"/>
      <c r="AL1691" s="12"/>
      <c r="AM1691" s="12"/>
    </row>
    <row r="1692" spans="1:39" ht="16.5" thickBot="1">
      <c r="A1692" s="3252"/>
      <c r="B1692" s="3215"/>
      <c r="C1692" s="128" t="s">
        <v>21</v>
      </c>
      <c r="D1692" s="116"/>
      <c r="E1692" s="337">
        <f t="shared" ref="E1692:AB1692" si="937">E1690/E1689</f>
        <v>0.51111111111346907</v>
      </c>
      <c r="F1692" s="338">
        <f t="shared" si="937"/>
        <v>0.53571428571747592</v>
      </c>
      <c r="G1692" s="338">
        <f t="shared" si="937"/>
        <v>0.508771929822322</v>
      </c>
      <c r="H1692" s="464">
        <f t="shared" si="937"/>
        <v>0.51111111110830398</v>
      </c>
      <c r="I1692" s="338">
        <f t="shared" si="937"/>
        <v>0.51785714285670781</v>
      </c>
      <c r="J1692" s="338">
        <f t="shared" si="937"/>
        <v>0.53571428571341562</v>
      </c>
      <c r="K1692" s="338">
        <f t="shared" si="937"/>
        <v>0.51470588235598991</v>
      </c>
      <c r="L1692" s="338">
        <f t="shared" si="937"/>
        <v>0.51470588234920411</v>
      </c>
      <c r="M1692" s="338">
        <f t="shared" si="937"/>
        <v>0.52238805970265756</v>
      </c>
      <c r="N1692" s="464">
        <f t="shared" si="937"/>
        <v>0.50980392156840892</v>
      </c>
      <c r="O1692" s="338">
        <f t="shared" si="937"/>
        <v>0.53731343283663136</v>
      </c>
      <c r="P1692" s="338">
        <f t="shared" si="937"/>
        <v>0.51470588235598991</v>
      </c>
      <c r="Q1692" s="338">
        <f t="shared" si="937"/>
        <v>0.51898734177022099</v>
      </c>
      <c r="R1692" s="338">
        <f t="shared" si="937"/>
        <v>0.50632911392244762</v>
      </c>
      <c r="S1692" s="338">
        <f t="shared" si="937"/>
        <v>0.53731343283663136</v>
      </c>
      <c r="T1692" s="338">
        <f t="shared" si="937"/>
        <v>0.51470588235598991</v>
      </c>
      <c r="U1692" s="338">
        <f t="shared" si="937"/>
        <v>0.52238805969926383</v>
      </c>
      <c r="V1692" s="501">
        <f t="shared" si="937"/>
        <v>0.51470588235254777</v>
      </c>
      <c r="W1692" s="338">
        <f t="shared" si="937"/>
        <v>0.51898734177320849</v>
      </c>
      <c r="X1692" s="338">
        <f t="shared" si="937"/>
        <v>0.51470588235254777</v>
      </c>
      <c r="Y1692" s="464">
        <f t="shared" si="937"/>
        <v>0.52564102564042769</v>
      </c>
      <c r="Z1692" s="338">
        <f t="shared" si="937"/>
        <v>0.51898734177320849</v>
      </c>
      <c r="AA1692" s="338">
        <f t="shared" si="937"/>
        <v>0.51470588235254777</v>
      </c>
      <c r="AB1692" s="403">
        <f t="shared" si="937"/>
        <v>0.51111111110830398</v>
      </c>
      <c r="AC1692" s="116"/>
      <c r="AD1692" s="73"/>
      <c r="AE1692" s="158"/>
      <c r="AF1692" s="74"/>
      <c r="AJ1692" s="12"/>
      <c r="AK1692" s="12"/>
      <c r="AL1692" s="12"/>
      <c r="AM1692" s="12"/>
    </row>
    <row r="1693" spans="1:39" hidden="1">
      <c r="A1693" s="1808"/>
      <c r="B1693" s="1809"/>
      <c r="C1693" s="385" t="s">
        <v>130</v>
      </c>
      <c r="D1693" s="124">
        <v>2786.32</v>
      </c>
      <c r="E1693" s="141">
        <v>2786.3649999999998</v>
      </c>
      <c r="F1693" s="139">
        <v>2786.4209999999998</v>
      </c>
      <c r="G1693" s="139">
        <v>2786.4780000000001</v>
      </c>
      <c r="H1693" s="445">
        <v>2786.5230000000001</v>
      </c>
      <c r="I1693" s="139">
        <v>2786.5790000000002</v>
      </c>
      <c r="J1693" s="139">
        <v>2786.6350000000002</v>
      </c>
      <c r="K1693" s="139">
        <v>2786.703</v>
      </c>
      <c r="L1693" s="139">
        <v>2786.7710000000002</v>
      </c>
      <c r="M1693" s="139">
        <v>2786.8380000000002</v>
      </c>
      <c r="N1693" s="445">
        <v>2786.94</v>
      </c>
      <c r="O1693" s="139">
        <v>2787.0070000000001</v>
      </c>
      <c r="P1693" s="139">
        <v>2787.0749999999998</v>
      </c>
      <c r="Q1693" s="139">
        <v>2787.154</v>
      </c>
      <c r="R1693" s="139">
        <v>2787.2330000000002</v>
      </c>
      <c r="S1693" s="139">
        <v>2787.3</v>
      </c>
      <c r="T1693" s="139">
        <v>2787.3679999999999</v>
      </c>
      <c r="U1693" s="139">
        <v>2787.4349999999999</v>
      </c>
      <c r="V1693" s="498">
        <v>2787.5030000000002</v>
      </c>
      <c r="W1693" s="139">
        <v>2787.5819999999999</v>
      </c>
      <c r="X1693" s="139">
        <v>2787.65</v>
      </c>
      <c r="Y1693" s="445">
        <v>2787.7280000000001</v>
      </c>
      <c r="Z1693" s="139">
        <v>2787.8069999999998</v>
      </c>
      <c r="AA1693" s="139">
        <v>2787.875</v>
      </c>
      <c r="AB1693" s="747">
        <v>2787.92</v>
      </c>
      <c r="AC1693" s="124"/>
      <c r="AD1693" s="73"/>
      <c r="AE1693" s="158"/>
      <c r="AF1693" s="74"/>
      <c r="AJ1693" s="12"/>
      <c r="AK1693" s="12"/>
      <c r="AL1693" s="12"/>
      <c r="AM1693" s="12"/>
    </row>
    <row r="1694" spans="1:39" s="184" customFormat="1" hidden="1">
      <c r="A1694" s="1804"/>
      <c r="B1694" s="1794"/>
      <c r="C1694" s="126" t="s">
        <v>131</v>
      </c>
      <c r="D1694" s="110">
        <v>1107.51</v>
      </c>
      <c r="E1694" s="330">
        <v>1107.5329999999999</v>
      </c>
      <c r="F1694" s="331">
        <v>1107.5630000000001</v>
      </c>
      <c r="G1694" s="331">
        <v>1107.5920000000001</v>
      </c>
      <c r="H1694" s="446">
        <v>1107.615</v>
      </c>
      <c r="I1694" s="331">
        <v>1107.644</v>
      </c>
      <c r="J1694" s="331">
        <v>1107.674</v>
      </c>
      <c r="K1694" s="331">
        <v>1107.7090000000001</v>
      </c>
      <c r="L1694" s="331">
        <v>1107.7439999999999</v>
      </c>
      <c r="M1694" s="331">
        <v>1107.779</v>
      </c>
      <c r="N1694" s="446">
        <v>1107.8309999999999</v>
      </c>
      <c r="O1694" s="331">
        <v>1107.867</v>
      </c>
      <c r="P1694" s="331">
        <v>1107.902</v>
      </c>
      <c r="Q1694" s="331">
        <v>1107.943</v>
      </c>
      <c r="R1694" s="331">
        <v>1107.9829999999999</v>
      </c>
      <c r="S1694" s="331">
        <v>1108.019</v>
      </c>
      <c r="T1694" s="331">
        <v>1108.0540000000001</v>
      </c>
      <c r="U1694" s="331">
        <v>1108.0889999999999</v>
      </c>
      <c r="V1694" s="482">
        <v>1108.124</v>
      </c>
      <c r="W1694" s="331">
        <v>1108.165</v>
      </c>
      <c r="X1694" s="331">
        <v>1108.2</v>
      </c>
      <c r="Y1694" s="446">
        <v>1108.241</v>
      </c>
      <c r="Z1694" s="331">
        <v>1108.2819999999999</v>
      </c>
      <c r="AA1694" s="331">
        <v>1108.317</v>
      </c>
      <c r="AB1694" s="332">
        <v>1108.3399999999999</v>
      </c>
      <c r="AC1694" s="110"/>
      <c r="AD1694" s="73"/>
      <c r="AE1694" s="158"/>
      <c r="AF1694" s="74"/>
      <c r="AH1694" s="943"/>
      <c r="AI1694" s="944"/>
      <c r="AJ1694" s="944"/>
      <c r="AK1694" s="945"/>
      <c r="AL1694" s="945"/>
      <c r="AM1694" s="192"/>
    </row>
    <row r="1695" spans="1:39" ht="15.75" hidden="1" customHeight="1" thickBot="1">
      <c r="A1695" s="3222" t="s">
        <v>49</v>
      </c>
      <c r="B1695" s="3223"/>
      <c r="C1695" s="3224"/>
      <c r="D1695" s="116"/>
      <c r="E1695" s="181">
        <f>SQRT(E1689*E1689+E1690*E1690)/E1646/1.73</f>
        <v>4.1533941106423367</v>
      </c>
      <c r="F1695" s="182">
        <f t="shared" ref="F1695:AB1695" si="938">SQRT(F1689*F1689+F1690*F1690)/F1646/1.73</f>
        <v>5.1818814156578439</v>
      </c>
      <c r="G1695" s="182">
        <f t="shared" si="938"/>
        <v>5.2410842647945346</v>
      </c>
      <c r="H1695" s="453">
        <f t="shared" si="938"/>
        <v>4.1182620176341862</v>
      </c>
      <c r="I1695" s="182">
        <f t="shared" si="938"/>
        <v>5.1877894370258186</v>
      </c>
      <c r="J1695" s="182">
        <f t="shared" si="938"/>
        <v>5.2211753031611172</v>
      </c>
      <c r="K1695" s="182">
        <f t="shared" si="938"/>
        <v>6.3213593364296559</v>
      </c>
      <c r="L1695" s="182">
        <f t="shared" si="938"/>
        <v>6.345555927216024</v>
      </c>
      <c r="M1695" s="182">
        <f t="shared" si="938"/>
        <v>6.4005208597053427</v>
      </c>
      <c r="N1695" s="453">
        <f t="shared" si="938"/>
        <v>9.6097712692753348</v>
      </c>
      <c r="O1695" s="182">
        <f t="shared" si="938"/>
        <v>6.390239571788852</v>
      </c>
      <c r="P1695" s="182">
        <f t="shared" si="938"/>
        <v>6.4006814130450866</v>
      </c>
      <c r="Q1695" s="182">
        <f t="shared" si="938"/>
        <v>7.4490831064641485</v>
      </c>
      <c r="R1695" s="182">
        <f t="shared" si="938"/>
        <v>7.4613172811468118</v>
      </c>
      <c r="S1695" s="182">
        <f t="shared" si="938"/>
        <v>6.3107437685034409</v>
      </c>
      <c r="T1695" s="182">
        <f t="shared" si="938"/>
        <v>6.2973465754175786</v>
      </c>
      <c r="U1695" s="182">
        <f t="shared" si="938"/>
        <v>6.2301647911873976</v>
      </c>
      <c r="V1695" s="489">
        <f t="shared" si="938"/>
        <v>6.3153389942378739</v>
      </c>
      <c r="W1695" s="182">
        <f t="shared" si="938"/>
        <v>7.3567684444822321</v>
      </c>
      <c r="X1695" s="182">
        <f t="shared" si="938"/>
        <v>6.3033326463400829</v>
      </c>
      <c r="Y1695" s="453">
        <f t="shared" si="938"/>
        <v>7.242081806990412</v>
      </c>
      <c r="Z1695" s="182">
        <f t="shared" si="938"/>
        <v>7.2735627693325746</v>
      </c>
      <c r="AA1695" s="182">
        <f t="shared" si="938"/>
        <v>6.2794563863160668</v>
      </c>
      <c r="AB1695" s="183">
        <f t="shared" si="938"/>
        <v>4.181136246911044</v>
      </c>
      <c r="AC1695" s="111">
        <f>AVERAGE(E1695:AB1695)</f>
        <v>6.2196686559877419</v>
      </c>
      <c r="AD1695" s="78">
        <f>(AC1691-AC1695)/AC1691</f>
        <v>-5.1211603828914071E-2</v>
      </c>
      <c r="AE1695" s="79"/>
      <c r="AF1695" s="80"/>
      <c r="AJ1695" s="10"/>
      <c r="AK1695" s="10"/>
      <c r="AL1695" s="12"/>
      <c r="AM1695" s="10"/>
    </row>
    <row r="1696" spans="1:39">
      <c r="A1696" s="3250" t="s">
        <v>66</v>
      </c>
      <c r="B1696" s="3213" t="s">
        <v>292</v>
      </c>
      <c r="C1696" s="123" t="s">
        <v>16</v>
      </c>
      <c r="D1696" s="124" t="s">
        <v>129</v>
      </c>
      <c r="E1696" s="345">
        <f t="shared" ref="E1696:AB1696" si="939">(E1700-D1700)*$AE1696*$AF1696</f>
        <v>203.99999999972351</v>
      </c>
      <c r="F1696" s="341">
        <f t="shared" si="939"/>
        <v>203.99999999972351</v>
      </c>
      <c r="G1696" s="341">
        <f t="shared" si="939"/>
        <v>172.00000000048021</v>
      </c>
      <c r="H1696" s="474">
        <f t="shared" si="939"/>
        <v>184.00000000019645</v>
      </c>
      <c r="I1696" s="341">
        <f t="shared" si="939"/>
        <v>207.99999999962893</v>
      </c>
      <c r="J1696" s="341">
        <f t="shared" si="939"/>
        <v>252.00000000040745</v>
      </c>
      <c r="K1696" s="341">
        <f t="shared" si="939"/>
        <v>291.99999999946158</v>
      </c>
      <c r="L1696" s="341">
        <f t="shared" si="939"/>
        <v>304.00000000008731</v>
      </c>
      <c r="M1696" s="341">
        <f t="shared" si="939"/>
        <v>359.99999999967258</v>
      </c>
      <c r="N1696" s="474">
        <f t="shared" si="939"/>
        <v>372.00000000029831</v>
      </c>
      <c r="O1696" s="341">
        <f t="shared" si="939"/>
        <v>340.00000000014552</v>
      </c>
      <c r="P1696" s="341">
        <f t="shared" si="939"/>
        <v>359.99999999967258</v>
      </c>
      <c r="Q1696" s="341">
        <f t="shared" si="939"/>
        <v>324.00000000052387</v>
      </c>
      <c r="R1696" s="341">
        <f t="shared" si="939"/>
        <v>319.99999999970896</v>
      </c>
      <c r="S1696" s="341">
        <f t="shared" si="939"/>
        <v>307.99999999999272</v>
      </c>
      <c r="T1696" s="341">
        <f t="shared" si="939"/>
        <v>307.99999999999272</v>
      </c>
      <c r="U1696" s="341">
        <f t="shared" si="939"/>
        <v>340.00000000014552</v>
      </c>
      <c r="V1696" s="503">
        <f t="shared" si="939"/>
        <v>340.00000000014552</v>
      </c>
      <c r="W1696" s="341">
        <f t="shared" si="939"/>
        <v>371.99999999938882</v>
      </c>
      <c r="X1696" s="341">
        <f t="shared" si="939"/>
        <v>392.00000000073487</v>
      </c>
      <c r="Y1696" s="474">
        <f t="shared" si="939"/>
        <v>359.99999999967258</v>
      </c>
      <c r="Z1696" s="341">
        <f t="shared" si="939"/>
        <v>340.00000000014552</v>
      </c>
      <c r="AA1696" s="341">
        <f t="shared" si="939"/>
        <v>287.99999999955617</v>
      </c>
      <c r="AB1696" s="539">
        <f t="shared" si="939"/>
        <v>256.00000000031287</v>
      </c>
      <c r="AC1696" s="108">
        <f>SUM(E1696:AB1696)</f>
        <v>7199.9999999998181</v>
      </c>
      <c r="AD1696" s="70"/>
      <c r="AE1696" s="71">
        <v>100</v>
      </c>
      <c r="AF1696" s="72">
        <v>40</v>
      </c>
      <c r="AJ1696" s="50"/>
      <c r="AK1696" s="26"/>
      <c r="AL1696" s="50"/>
      <c r="AM1696" s="12"/>
    </row>
    <row r="1697" spans="1:39">
      <c r="A1697" s="3251"/>
      <c r="B1697" s="3214"/>
      <c r="C1697" s="125" t="s">
        <v>18</v>
      </c>
      <c r="D1697" s="124" t="s">
        <v>129</v>
      </c>
      <c r="E1697" s="327">
        <f t="shared" ref="E1697:AB1697" si="940">(E1701-D1701)*$AE1696*$AF1696</f>
        <v>71.999999999889042</v>
      </c>
      <c r="F1697" s="328">
        <f t="shared" si="940"/>
        <v>71.999999999889042</v>
      </c>
      <c r="G1697" s="328">
        <f t="shared" si="940"/>
        <v>60.000000000172804</v>
      </c>
      <c r="H1697" s="449">
        <f t="shared" si="940"/>
        <v>63.999999999850843</v>
      </c>
      <c r="I1697" s="328">
        <f t="shared" si="940"/>
        <v>72.000000000116415</v>
      </c>
      <c r="J1697" s="328">
        <f t="shared" si="940"/>
        <v>87.999999999965439</v>
      </c>
      <c r="K1697" s="328">
        <f t="shared" si="940"/>
        <v>104.00000000004184</v>
      </c>
      <c r="L1697" s="328">
        <f t="shared" si="940"/>
        <v>104.00000000004184</v>
      </c>
      <c r="M1697" s="328">
        <f t="shared" si="940"/>
        <v>127.99999999992906</v>
      </c>
      <c r="N1697" s="449">
        <f t="shared" si="940"/>
        <v>127.99999999992906</v>
      </c>
      <c r="O1697" s="328">
        <f t="shared" si="940"/>
        <v>120.00000000011823</v>
      </c>
      <c r="P1697" s="328">
        <f t="shared" si="940"/>
        <v>124.00000000002365</v>
      </c>
      <c r="Q1697" s="328">
        <f t="shared" si="940"/>
        <v>115.99999999998545</v>
      </c>
      <c r="R1697" s="328">
        <f t="shared" si="940"/>
        <v>111.99999999985266</v>
      </c>
      <c r="S1697" s="328">
        <f t="shared" si="940"/>
        <v>108.00000000017462</v>
      </c>
      <c r="T1697" s="328">
        <f t="shared" si="940"/>
        <v>107.99999999994725</v>
      </c>
      <c r="U1697" s="328">
        <f t="shared" si="940"/>
        <v>115.99999999998545</v>
      </c>
      <c r="V1697" s="485">
        <f t="shared" si="940"/>
        <v>119.99999999989086</v>
      </c>
      <c r="W1697" s="328">
        <f t="shared" si="940"/>
        <v>132.00000000006185</v>
      </c>
      <c r="X1697" s="328">
        <f t="shared" si="940"/>
        <v>135.99999999996726</v>
      </c>
      <c r="Y1697" s="449">
        <f t="shared" si="940"/>
        <v>128.00000000015643</v>
      </c>
      <c r="Z1697" s="328">
        <f t="shared" si="940"/>
        <v>115.99999999998545</v>
      </c>
      <c r="AA1697" s="328">
        <f t="shared" si="940"/>
        <v>103.99999999981446</v>
      </c>
      <c r="AB1697" s="329">
        <f t="shared" si="940"/>
        <v>88.000000000192813</v>
      </c>
      <c r="AC1697" s="109">
        <f>SUM(E1697:AB1697)</f>
        <v>2519.9999999999818</v>
      </c>
      <c r="AD1697" s="73"/>
      <c r="AE1697" s="158"/>
      <c r="AF1697" s="74"/>
      <c r="AJ1697" s="12"/>
      <c r="AK1697" s="12"/>
      <c r="AL1697" s="12"/>
      <c r="AM1697" s="12"/>
    </row>
    <row r="1698" spans="1:39">
      <c r="A1698" s="3251"/>
      <c r="B1698" s="3214"/>
      <c r="C1698" s="125" t="s">
        <v>19</v>
      </c>
      <c r="D1698" s="969" t="s">
        <v>62</v>
      </c>
      <c r="E1698" s="1714">
        <v>12</v>
      </c>
      <c r="F1698" s="1707">
        <v>12</v>
      </c>
      <c r="G1698" s="1707">
        <v>10</v>
      </c>
      <c r="H1698" s="454">
        <v>11</v>
      </c>
      <c r="I1698" s="1707">
        <v>12</v>
      </c>
      <c r="J1698" s="1707">
        <v>15</v>
      </c>
      <c r="K1698" s="1707">
        <v>17</v>
      </c>
      <c r="L1698" s="1707">
        <v>18</v>
      </c>
      <c r="M1698" s="1707">
        <v>21</v>
      </c>
      <c r="N1698" s="454">
        <v>22</v>
      </c>
      <c r="O1698" s="1707">
        <v>20</v>
      </c>
      <c r="P1698" s="1707">
        <v>21</v>
      </c>
      <c r="Q1698" s="1707">
        <v>19</v>
      </c>
      <c r="R1698" s="1707">
        <v>19</v>
      </c>
      <c r="S1698" s="1707">
        <v>18</v>
      </c>
      <c r="T1698" s="1707">
        <v>18</v>
      </c>
      <c r="U1698" s="1707">
        <v>20</v>
      </c>
      <c r="V1698" s="490">
        <v>20</v>
      </c>
      <c r="W1698" s="1707">
        <v>22</v>
      </c>
      <c r="X1698" s="1707">
        <v>23</v>
      </c>
      <c r="Y1698" s="454">
        <v>21</v>
      </c>
      <c r="Z1698" s="1707">
        <v>20</v>
      </c>
      <c r="AA1698" s="1707">
        <v>17</v>
      </c>
      <c r="AB1698" s="1708">
        <v>15</v>
      </c>
      <c r="AC1698" s="109">
        <f>AVERAGE(E1698:AB1698)</f>
        <v>17.625</v>
      </c>
      <c r="AD1698" s="76"/>
      <c r="AE1698" s="76"/>
      <c r="AF1698" s="77"/>
      <c r="AJ1698" s="12"/>
      <c r="AK1698" s="12"/>
      <c r="AL1698" s="12"/>
      <c r="AM1698" s="12"/>
    </row>
    <row r="1699" spans="1:39" ht="16.5" thickBot="1">
      <c r="A1699" s="3251"/>
      <c r="B1699" s="3214"/>
      <c r="C1699" s="125" t="s">
        <v>21</v>
      </c>
      <c r="D1699" s="110"/>
      <c r="E1699" s="333">
        <f t="shared" ref="E1699:AB1699" si="941">E1697/E1696</f>
        <v>0.3529411764705227</v>
      </c>
      <c r="F1699" s="334">
        <f t="shared" si="941"/>
        <v>0.3529411764705227</v>
      </c>
      <c r="G1699" s="334">
        <f t="shared" si="941"/>
        <v>0.34883720930235634</v>
      </c>
      <c r="H1699" s="451">
        <f t="shared" si="941"/>
        <v>0.34782608695533973</v>
      </c>
      <c r="I1699" s="334">
        <f t="shared" si="941"/>
        <v>0.34615384615502337</v>
      </c>
      <c r="J1699" s="334">
        <f t="shared" si="941"/>
        <v>0.34920634920564741</v>
      </c>
      <c r="K1699" s="334">
        <f t="shared" si="941"/>
        <v>0.35616438356244384</v>
      </c>
      <c r="L1699" s="334">
        <f t="shared" si="941"/>
        <v>0.3421052631579341</v>
      </c>
      <c r="M1699" s="334">
        <f t="shared" si="941"/>
        <v>0.35555555555568186</v>
      </c>
      <c r="N1699" s="451">
        <f t="shared" si="941"/>
        <v>0.34408602150490969</v>
      </c>
      <c r="O1699" s="334">
        <f t="shared" si="941"/>
        <v>0.35294117647078493</v>
      </c>
      <c r="P1699" s="334">
        <f t="shared" si="941"/>
        <v>0.34444444444482342</v>
      </c>
      <c r="Q1699" s="334">
        <f t="shared" si="941"/>
        <v>0.35802469135740089</v>
      </c>
      <c r="R1699" s="334">
        <f t="shared" si="941"/>
        <v>0.34999999999985787</v>
      </c>
      <c r="S1699" s="334">
        <f t="shared" si="941"/>
        <v>0.35064935064992592</v>
      </c>
      <c r="T1699" s="334">
        <f t="shared" si="941"/>
        <v>0.35064935064918767</v>
      </c>
      <c r="U1699" s="334">
        <f t="shared" si="941"/>
        <v>0.34117647058804645</v>
      </c>
      <c r="V1699" s="487">
        <f t="shared" si="941"/>
        <v>0.35294117647011619</v>
      </c>
      <c r="W1699" s="334">
        <f t="shared" si="941"/>
        <v>0.35483870967816861</v>
      </c>
      <c r="X1699" s="334">
        <f t="shared" si="941"/>
        <v>0.34693877550947017</v>
      </c>
      <c r="Y1699" s="451">
        <f t="shared" si="941"/>
        <v>0.35555555555631346</v>
      </c>
      <c r="Z1699" s="334">
        <f t="shared" si="941"/>
        <v>0.34117647058804645</v>
      </c>
      <c r="AA1699" s="334">
        <f t="shared" si="941"/>
        <v>0.3611111111110234</v>
      </c>
      <c r="AB1699" s="335">
        <f t="shared" si="941"/>
        <v>0.34375000000033307</v>
      </c>
      <c r="AC1699" s="110"/>
      <c r="AD1699" s="73"/>
      <c r="AE1699" s="158"/>
      <c r="AF1699" s="74"/>
      <c r="AJ1699" s="12"/>
      <c r="AK1699" s="12"/>
      <c r="AL1699" s="12"/>
      <c r="AM1699" s="12"/>
    </row>
    <row r="1700" spans="1:39" hidden="1">
      <c r="A1700" s="1804"/>
      <c r="B1700" s="1794"/>
      <c r="C1700" s="126" t="s">
        <v>130</v>
      </c>
      <c r="D1700" s="110">
        <v>1722.69</v>
      </c>
      <c r="E1700" s="330">
        <v>1722.741</v>
      </c>
      <c r="F1700" s="331">
        <v>1722.7919999999999</v>
      </c>
      <c r="G1700" s="331">
        <v>1722.835</v>
      </c>
      <c r="H1700" s="446">
        <v>1722.8810000000001</v>
      </c>
      <c r="I1700" s="331">
        <v>1722.933</v>
      </c>
      <c r="J1700" s="331">
        <v>1722.9960000000001</v>
      </c>
      <c r="K1700" s="331">
        <v>1723.069</v>
      </c>
      <c r="L1700" s="331">
        <v>1723.145</v>
      </c>
      <c r="M1700" s="331">
        <v>1723.2349999999999</v>
      </c>
      <c r="N1700" s="446">
        <v>1723.328</v>
      </c>
      <c r="O1700" s="331">
        <v>1723.413</v>
      </c>
      <c r="P1700" s="331">
        <v>1723.5029999999999</v>
      </c>
      <c r="Q1700" s="331">
        <v>1723.5840000000001</v>
      </c>
      <c r="R1700" s="331">
        <v>1723.664</v>
      </c>
      <c r="S1700" s="331">
        <v>1723.741</v>
      </c>
      <c r="T1700" s="331">
        <v>1723.818</v>
      </c>
      <c r="U1700" s="331">
        <v>1723.903</v>
      </c>
      <c r="V1700" s="482">
        <v>1723.9880000000001</v>
      </c>
      <c r="W1700" s="331">
        <v>1724.0809999999999</v>
      </c>
      <c r="X1700" s="331">
        <v>1724.1790000000001</v>
      </c>
      <c r="Y1700" s="446">
        <v>1724.269</v>
      </c>
      <c r="Z1700" s="331">
        <v>1724.354</v>
      </c>
      <c r="AA1700" s="331">
        <v>1724.4259999999999</v>
      </c>
      <c r="AB1700" s="332">
        <v>1724.49</v>
      </c>
      <c r="AC1700" s="110"/>
      <c r="AD1700" s="73"/>
      <c r="AE1700" s="158"/>
      <c r="AF1700" s="74"/>
      <c r="AJ1700" s="12"/>
      <c r="AK1700" s="12"/>
      <c r="AL1700" s="12"/>
      <c r="AM1700" s="12"/>
    </row>
    <row r="1701" spans="1:39" s="184" customFormat="1" hidden="1">
      <c r="A1701" s="1804"/>
      <c r="B1701" s="1794"/>
      <c r="C1701" s="126" t="s">
        <v>131</v>
      </c>
      <c r="D1701" s="110">
        <v>511.22</v>
      </c>
      <c r="E1701" s="330">
        <v>511.238</v>
      </c>
      <c r="F1701" s="331">
        <v>511.25599999999997</v>
      </c>
      <c r="G1701" s="331">
        <v>511.27100000000002</v>
      </c>
      <c r="H1701" s="446">
        <v>511.28699999999998</v>
      </c>
      <c r="I1701" s="331">
        <v>511.30500000000001</v>
      </c>
      <c r="J1701" s="331">
        <v>511.327</v>
      </c>
      <c r="K1701" s="331">
        <v>511.35300000000001</v>
      </c>
      <c r="L1701" s="331">
        <v>511.37900000000002</v>
      </c>
      <c r="M1701" s="331">
        <v>511.411</v>
      </c>
      <c r="N1701" s="446">
        <v>511.44299999999998</v>
      </c>
      <c r="O1701" s="331">
        <v>511.47300000000001</v>
      </c>
      <c r="P1701" s="331">
        <v>511.50400000000002</v>
      </c>
      <c r="Q1701" s="331">
        <v>511.53300000000002</v>
      </c>
      <c r="R1701" s="331">
        <v>511.56099999999998</v>
      </c>
      <c r="S1701" s="331">
        <v>511.58800000000002</v>
      </c>
      <c r="T1701" s="331">
        <v>511.61500000000001</v>
      </c>
      <c r="U1701" s="331">
        <v>511.64400000000001</v>
      </c>
      <c r="V1701" s="482">
        <v>511.67399999999998</v>
      </c>
      <c r="W1701" s="331">
        <v>511.70699999999999</v>
      </c>
      <c r="X1701" s="331">
        <v>511.74099999999999</v>
      </c>
      <c r="Y1701" s="446">
        <v>511.77300000000002</v>
      </c>
      <c r="Z1701" s="331">
        <v>511.80200000000002</v>
      </c>
      <c r="AA1701" s="331">
        <v>511.82799999999997</v>
      </c>
      <c r="AB1701" s="332">
        <v>511.85</v>
      </c>
      <c r="AC1701" s="110"/>
      <c r="AD1701" s="73"/>
      <c r="AE1701" s="158"/>
      <c r="AF1701" s="74"/>
      <c r="AH1701" s="943"/>
      <c r="AI1701" s="944"/>
      <c r="AJ1701" s="944"/>
      <c r="AK1701" s="945"/>
      <c r="AL1701" s="945"/>
      <c r="AM1701" s="192"/>
    </row>
    <row r="1702" spans="1:39" ht="16.5" hidden="1" thickBot="1">
      <c r="A1702" s="3358" t="s">
        <v>49</v>
      </c>
      <c r="B1702" s="3285"/>
      <c r="C1702" s="3359"/>
      <c r="D1702" s="130"/>
      <c r="E1702" s="651">
        <f>SQRT(E1696*E1696+E1697*E1697)/E1646/1.73</f>
        <v>11.852892996605302</v>
      </c>
      <c r="F1702" s="652">
        <f t="shared" ref="F1702:AB1702" si="942">SQRT(F1696*F1696+F1697*F1697)/F1646/1.73</f>
        <v>11.763689662670362</v>
      </c>
      <c r="G1702" s="652">
        <f t="shared" si="942"/>
        <v>9.9525094019844147</v>
      </c>
      <c r="H1702" s="653">
        <f t="shared" si="942"/>
        <v>10.583507029331527</v>
      </c>
      <c r="I1702" s="652">
        <f t="shared" si="942"/>
        <v>12.07122132448087</v>
      </c>
      <c r="J1702" s="652">
        <f t="shared" si="942"/>
        <v>14.624727278942508</v>
      </c>
      <c r="K1702" s="652">
        <f t="shared" si="942"/>
        <v>17.080276853620944</v>
      </c>
      <c r="L1702" s="652">
        <f t="shared" si="942"/>
        <v>17.772346712861541</v>
      </c>
      <c r="M1702" s="652">
        <f t="shared" si="942"/>
        <v>21.567835867502112</v>
      </c>
      <c r="N1702" s="653">
        <f t="shared" si="942"/>
        <v>22.013756613887544</v>
      </c>
      <c r="O1702" s="652">
        <f t="shared" si="942"/>
        <v>20.195093849227913</v>
      </c>
      <c r="P1702" s="652">
        <f t="shared" si="942"/>
        <v>21.244288863620113</v>
      </c>
      <c r="Q1702" s="652">
        <f t="shared" si="942"/>
        <v>19.201213348153601</v>
      </c>
      <c r="R1702" s="652">
        <f t="shared" si="942"/>
        <v>19.045030621027774</v>
      </c>
      <c r="S1702" s="652">
        <f t="shared" si="942"/>
        <v>18.053836005269051</v>
      </c>
      <c r="T1702" s="652">
        <f t="shared" si="942"/>
        <v>17.916674858026408</v>
      </c>
      <c r="U1702" s="652">
        <f t="shared" si="942"/>
        <v>19.739095909207695</v>
      </c>
      <c r="V1702" s="1057">
        <f t="shared" si="942"/>
        <v>19.848892240379843</v>
      </c>
      <c r="W1702" s="652">
        <f t="shared" si="942"/>
        <v>21.750702341399148</v>
      </c>
      <c r="X1702" s="652">
        <f t="shared" si="942"/>
        <v>22.798395533811824</v>
      </c>
      <c r="Y1702" s="653">
        <f t="shared" si="942"/>
        <v>20.93408903158916</v>
      </c>
      <c r="Z1702" s="652">
        <f t="shared" si="942"/>
        <v>19.571657772371815</v>
      </c>
      <c r="AA1702" s="652">
        <f t="shared" si="942"/>
        <v>16.760955691867757</v>
      </c>
      <c r="AB1702" s="947">
        <f t="shared" si="942"/>
        <v>14.930877920585131</v>
      </c>
      <c r="AC1702" s="655">
        <f>AVERAGE(E1702:AB1702)</f>
        <v>17.553065322017684</v>
      </c>
      <c r="AD1702" s="942">
        <f>(AC1698-AC1702)/AC1698</f>
        <v>4.0814001692094318E-3</v>
      </c>
      <c r="AE1702" s="576"/>
      <c r="AF1702" s="577"/>
      <c r="AJ1702" s="10"/>
      <c r="AK1702" s="10"/>
      <c r="AL1702" s="12"/>
      <c r="AM1702" s="10"/>
    </row>
    <row r="1703" spans="1:39">
      <c r="A1703" s="150"/>
      <c r="B1703" s="578" t="s">
        <v>38</v>
      </c>
      <c r="C1703" s="123" t="s">
        <v>16</v>
      </c>
      <c r="D1703" s="3065"/>
      <c r="E1703" s="150">
        <f t="shared" ref="E1703:AB1703" si="943">(E1704-D1704)*$AE1703*$AF1703</f>
        <v>1.068000000086613</v>
      </c>
      <c r="F1703" s="208">
        <f t="shared" si="943"/>
        <v>2.3999999999068677</v>
      </c>
      <c r="G1703" s="208">
        <f t="shared" si="943"/>
        <v>2.0000000001164153</v>
      </c>
      <c r="H1703" s="447">
        <f t="shared" si="943"/>
        <v>1.9999999999708962</v>
      </c>
      <c r="I1703" s="208">
        <f t="shared" si="943"/>
        <v>1.9999999999708962</v>
      </c>
      <c r="J1703" s="208">
        <f t="shared" si="943"/>
        <v>1.1999999999534339</v>
      </c>
      <c r="K1703" s="208">
        <f t="shared" si="943"/>
        <v>4.0000000000873115</v>
      </c>
      <c r="L1703" s="208">
        <f t="shared" si="943"/>
        <v>3.9999999999417923</v>
      </c>
      <c r="M1703" s="208">
        <f t="shared" si="943"/>
        <v>0</v>
      </c>
      <c r="N1703" s="447">
        <f t="shared" si="943"/>
        <v>4.0000000000873115</v>
      </c>
      <c r="O1703" s="208">
        <f t="shared" si="943"/>
        <v>0</v>
      </c>
      <c r="P1703" s="208">
        <f t="shared" si="943"/>
        <v>3.9999999999417923</v>
      </c>
      <c r="Q1703" s="208">
        <f t="shared" si="943"/>
        <v>3.9999999999417923</v>
      </c>
      <c r="R1703" s="208">
        <f t="shared" si="943"/>
        <v>0</v>
      </c>
      <c r="S1703" s="208">
        <f t="shared" si="943"/>
        <v>0</v>
      </c>
      <c r="T1703" s="208">
        <f t="shared" si="943"/>
        <v>4.0000000000873115</v>
      </c>
      <c r="U1703" s="208">
        <f t="shared" si="943"/>
        <v>0</v>
      </c>
      <c r="V1703" s="481">
        <f t="shared" si="943"/>
        <v>3.9999999999417923</v>
      </c>
      <c r="W1703" s="208">
        <f t="shared" si="943"/>
        <v>0</v>
      </c>
      <c r="X1703" s="208">
        <f t="shared" si="943"/>
        <v>4.0000000000873115</v>
      </c>
      <c r="Y1703" s="447">
        <f t="shared" si="943"/>
        <v>3.9999999999417923</v>
      </c>
      <c r="Z1703" s="208">
        <f t="shared" si="943"/>
        <v>0</v>
      </c>
      <c r="AA1703" s="208">
        <f t="shared" si="943"/>
        <v>3.9999999999417923</v>
      </c>
      <c r="AB1703" s="350">
        <f t="shared" si="943"/>
        <v>0</v>
      </c>
      <c r="AC1703" s="186">
        <f>SUM(E1703:AB1703)</f>
        <v>50.668000000005122</v>
      </c>
      <c r="AD1703" s="101"/>
      <c r="AE1703" s="103">
        <v>1</v>
      </c>
      <c r="AF1703" s="104">
        <v>40</v>
      </c>
      <c r="AJ1703" s="50"/>
      <c r="AK1703" s="26"/>
      <c r="AL1703" s="50"/>
      <c r="AM1703" s="12"/>
    </row>
    <row r="1704" spans="1:39" hidden="1">
      <c r="A1704" s="73"/>
      <c r="B1704" s="1135"/>
      <c r="C1704" s="126" t="s">
        <v>130</v>
      </c>
      <c r="D1704" s="370">
        <v>25311.333299999998</v>
      </c>
      <c r="E1704" s="73">
        <v>25311.360000000001</v>
      </c>
      <c r="F1704" s="158">
        <v>25311.42</v>
      </c>
      <c r="G1704" s="158">
        <v>25311.47</v>
      </c>
      <c r="H1704" s="446">
        <v>25311.52</v>
      </c>
      <c r="I1704" s="158">
        <v>25311.57</v>
      </c>
      <c r="J1704" s="158">
        <v>25311.599999999999</v>
      </c>
      <c r="K1704" s="158">
        <v>25311.7</v>
      </c>
      <c r="L1704" s="158">
        <v>25311.8</v>
      </c>
      <c r="M1704" s="158">
        <v>25311.8</v>
      </c>
      <c r="N1704" s="446">
        <v>25311.9</v>
      </c>
      <c r="O1704" s="158">
        <v>25311.9</v>
      </c>
      <c r="P1704" s="158">
        <v>25312</v>
      </c>
      <c r="Q1704" s="158">
        <v>25312.1</v>
      </c>
      <c r="R1704" s="158">
        <v>25312.1</v>
      </c>
      <c r="S1704" s="158">
        <v>25312.1</v>
      </c>
      <c r="T1704" s="158">
        <v>25312.2</v>
      </c>
      <c r="U1704" s="158">
        <v>25312.2</v>
      </c>
      <c r="V1704" s="482">
        <v>25312.3</v>
      </c>
      <c r="W1704" s="158">
        <v>25312.3</v>
      </c>
      <c r="X1704" s="158">
        <v>25312.400000000001</v>
      </c>
      <c r="Y1704" s="446">
        <v>25312.5</v>
      </c>
      <c r="Z1704" s="158">
        <v>25312.5</v>
      </c>
      <c r="AA1704" s="158">
        <v>25312.6</v>
      </c>
      <c r="AB1704" s="336">
        <v>25312.6</v>
      </c>
      <c r="AC1704" s="221"/>
      <c r="AD1704" s="935"/>
      <c r="AE1704" s="3068"/>
      <c r="AF1704" s="3069"/>
      <c r="AJ1704" s="10"/>
      <c r="AK1704" s="10"/>
      <c r="AL1704" s="12"/>
      <c r="AM1704" s="10"/>
    </row>
    <row r="1705" spans="1:39">
      <c r="A1705" s="73"/>
      <c r="B1705" s="1135" t="s">
        <v>293</v>
      </c>
      <c r="C1705" s="125" t="s">
        <v>16</v>
      </c>
      <c r="D1705" s="370"/>
      <c r="E1705" s="73">
        <f t="shared" ref="E1705:AB1705" si="944">(E1706-D1706)*$AE1705*$AF1705</f>
        <v>0</v>
      </c>
      <c r="F1705" s="158">
        <f t="shared" si="944"/>
        <v>0</v>
      </c>
      <c r="G1705" s="158">
        <f t="shared" si="944"/>
        <v>0</v>
      </c>
      <c r="H1705" s="446">
        <f t="shared" si="944"/>
        <v>0</v>
      </c>
      <c r="I1705" s="158">
        <f t="shared" si="944"/>
        <v>0</v>
      </c>
      <c r="J1705" s="158">
        <f t="shared" si="944"/>
        <v>0</v>
      </c>
      <c r="K1705" s="158">
        <f t="shared" si="944"/>
        <v>0</v>
      </c>
      <c r="L1705" s="158">
        <f t="shared" si="944"/>
        <v>0</v>
      </c>
      <c r="M1705" s="158">
        <f t="shared" si="944"/>
        <v>0</v>
      </c>
      <c r="N1705" s="446">
        <f t="shared" si="944"/>
        <v>0</v>
      </c>
      <c r="O1705" s="158">
        <f t="shared" si="944"/>
        <v>0</v>
      </c>
      <c r="P1705" s="158">
        <f t="shared" si="944"/>
        <v>0</v>
      </c>
      <c r="Q1705" s="158">
        <f t="shared" si="944"/>
        <v>0</v>
      </c>
      <c r="R1705" s="158">
        <f t="shared" si="944"/>
        <v>0</v>
      </c>
      <c r="S1705" s="158">
        <f t="shared" si="944"/>
        <v>0</v>
      </c>
      <c r="T1705" s="158">
        <f t="shared" si="944"/>
        <v>0</v>
      </c>
      <c r="U1705" s="158">
        <f t="shared" si="944"/>
        <v>0</v>
      </c>
      <c r="V1705" s="482">
        <f t="shared" si="944"/>
        <v>0</v>
      </c>
      <c r="W1705" s="158">
        <f t="shared" si="944"/>
        <v>0</v>
      </c>
      <c r="X1705" s="158">
        <f t="shared" si="944"/>
        <v>0</v>
      </c>
      <c r="Y1705" s="446">
        <f t="shared" si="944"/>
        <v>0</v>
      </c>
      <c r="Z1705" s="158">
        <f t="shared" si="944"/>
        <v>0</v>
      </c>
      <c r="AA1705" s="158">
        <f t="shared" si="944"/>
        <v>0</v>
      </c>
      <c r="AB1705" s="336">
        <f t="shared" si="944"/>
        <v>0</v>
      </c>
      <c r="AC1705" s="221">
        <f>SUM(E1705:AB1705)</f>
        <v>0</v>
      </c>
      <c r="AD1705" s="935"/>
      <c r="AE1705" s="3068">
        <v>1</v>
      </c>
      <c r="AF1705" s="3069">
        <v>40</v>
      </c>
      <c r="AJ1705" s="50"/>
      <c r="AK1705" s="26"/>
      <c r="AL1705" s="50"/>
      <c r="AM1705" s="12"/>
    </row>
    <row r="1706" spans="1:39" hidden="1">
      <c r="A1706" s="73"/>
      <c r="B1706" s="1135"/>
      <c r="C1706" s="126" t="s">
        <v>130</v>
      </c>
      <c r="D1706" s="370">
        <v>33069.1</v>
      </c>
      <c r="E1706" s="73">
        <v>33069.1</v>
      </c>
      <c r="F1706" s="158">
        <v>33069.1</v>
      </c>
      <c r="G1706" s="158">
        <v>33069.1</v>
      </c>
      <c r="H1706" s="446">
        <v>33069.1</v>
      </c>
      <c r="I1706" s="158">
        <v>33069.1</v>
      </c>
      <c r="J1706" s="158">
        <v>33069.1</v>
      </c>
      <c r="K1706" s="158">
        <v>33069.1</v>
      </c>
      <c r="L1706" s="158">
        <v>33069.1</v>
      </c>
      <c r="M1706" s="158">
        <v>33069.1</v>
      </c>
      <c r="N1706" s="446">
        <v>33069.1</v>
      </c>
      <c r="O1706" s="158">
        <v>33069.1</v>
      </c>
      <c r="P1706" s="158">
        <v>33069.1</v>
      </c>
      <c r="Q1706" s="158">
        <v>33069.1</v>
      </c>
      <c r="R1706" s="158">
        <v>33069.1</v>
      </c>
      <c r="S1706" s="158">
        <v>33069.1</v>
      </c>
      <c r="T1706" s="158">
        <v>33069.1</v>
      </c>
      <c r="U1706" s="158">
        <v>33069.1</v>
      </c>
      <c r="V1706" s="482">
        <v>33069.1</v>
      </c>
      <c r="W1706" s="158">
        <v>33069.1</v>
      </c>
      <c r="X1706" s="158">
        <v>33069.1</v>
      </c>
      <c r="Y1706" s="446">
        <v>33069.1</v>
      </c>
      <c r="Z1706" s="158">
        <v>33069.1</v>
      </c>
      <c r="AA1706" s="158">
        <v>33069.1</v>
      </c>
      <c r="AB1706" s="336">
        <v>33069.1</v>
      </c>
      <c r="AC1706" s="221"/>
      <c r="AD1706" s="935"/>
      <c r="AE1706" s="3068"/>
      <c r="AF1706" s="3069"/>
      <c r="AJ1706" s="10"/>
      <c r="AK1706" s="10"/>
      <c r="AL1706" s="12"/>
      <c r="AM1706" s="10"/>
    </row>
    <row r="1707" spans="1:39">
      <c r="A1707" s="73"/>
      <c r="B1707" s="1135" t="s">
        <v>247</v>
      </c>
      <c r="C1707" s="125" t="s">
        <v>16</v>
      </c>
      <c r="D1707" s="370"/>
      <c r="E1707" s="73">
        <f t="shared" ref="E1707:AB1707" si="945">(E1708-D1708)*$AE1707*$AF1707</f>
        <v>6.3200000004144385</v>
      </c>
      <c r="F1707" s="158">
        <f t="shared" si="945"/>
        <v>6.3199999998323619</v>
      </c>
      <c r="G1707" s="158">
        <f t="shared" si="945"/>
        <v>6.2400000001071021</v>
      </c>
      <c r="H1707" s="446">
        <f t="shared" si="945"/>
        <v>6.6399999998975545</v>
      </c>
      <c r="I1707" s="158">
        <f t="shared" si="945"/>
        <v>5.9999999997671694</v>
      </c>
      <c r="J1707" s="158">
        <f t="shared" si="945"/>
        <v>12.6400000002468</v>
      </c>
      <c r="K1707" s="158">
        <f t="shared" si="945"/>
        <v>5.2799999999115244</v>
      </c>
      <c r="L1707" s="158">
        <f t="shared" si="945"/>
        <v>5.6800000002840534</v>
      </c>
      <c r="M1707" s="158">
        <f t="shared" si="945"/>
        <v>7.1199999999953434</v>
      </c>
      <c r="N1707" s="446">
        <f t="shared" si="945"/>
        <v>8.5599999997066334</v>
      </c>
      <c r="O1707" s="158">
        <f t="shared" si="945"/>
        <v>8.7199999997392297</v>
      </c>
      <c r="P1707" s="158">
        <f t="shared" si="945"/>
        <v>9.3600000004516914</v>
      </c>
      <c r="Q1707" s="158">
        <f t="shared" si="945"/>
        <v>10.799999999580905</v>
      </c>
      <c r="R1707" s="158">
        <f t="shared" si="945"/>
        <v>5.3600000002188608</v>
      </c>
      <c r="S1707" s="158">
        <f t="shared" si="945"/>
        <v>8.4799999999813735</v>
      </c>
      <c r="T1707" s="158">
        <f t="shared" si="945"/>
        <v>7.1199999999953434</v>
      </c>
      <c r="U1707" s="158">
        <f t="shared" si="945"/>
        <v>7.8399999998509884</v>
      </c>
      <c r="V1707" s="482">
        <f t="shared" si="945"/>
        <v>4.0799999999580905</v>
      </c>
      <c r="W1707" s="158">
        <f t="shared" si="945"/>
        <v>-73.679999999585561</v>
      </c>
      <c r="X1707" s="158">
        <f t="shared" si="945"/>
        <v>4.7200000000884756</v>
      </c>
      <c r="Y1707" s="446">
        <f t="shared" si="945"/>
        <v>4.4799999997485429</v>
      </c>
      <c r="Z1707" s="158">
        <f t="shared" si="945"/>
        <v>3.5999999998603016</v>
      </c>
      <c r="AA1707" s="158">
        <f t="shared" si="945"/>
        <v>4.2399999999906868</v>
      </c>
      <c r="AB1707" s="336">
        <f t="shared" si="945"/>
        <v>3.5999999998603016</v>
      </c>
      <c r="AC1707" s="221">
        <f>SUM(E1707:AB1707)</f>
        <v>79.519999999902211</v>
      </c>
      <c r="AD1707" s="935"/>
      <c r="AE1707" s="3068">
        <v>1</v>
      </c>
      <c r="AF1707" s="3069">
        <v>80</v>
      </c>
      <c r="AJ1707" s="50"/>
      <c r="AK1707" s="26"/>
      <c r="AL1707" s="50"/>
      <c r="AM1707" s="12"/>
    </row>
    <row r="1708" spans="1:39" ht="16.5" hidden="1" thickBot="1">
      <c r="A1708" s="151"/>
      <c r="B1708" s="583"/>
      <c r="C1708" s="584" t="s">
        <v>130</v>
      </c>
      <c r="D1708" s="3067">
        <v>52755.381999999998</v>
      </c>
      <c r="E1708" s="151">
        <v>52755.461000000003</v>
      </c>
      <c r="F1708" s="129">
        <v>52755.54</v>
      </c>
      <c r="G1708" s="129">
        <v>52755.618000000002</v>
      </c>
      <c r="H1708" s="461">
        <v>52755.701000000001</v>
      </c>
      <c r="I1708" s="129">
        <v>52755.775999999998</v>
      </c>
      <c r="J1708" s="129">
        <v>52755.934000000001</v>
      </c>
      <c r="K1708" s="129">
        <v>52756</v>
      </c>
      <c r="L1708" s="129">
        <v>52756.071000000004</v>
      </c>
      <c r="M1708" s="349">
        <v>52756.160000000003</v>
      </c>
      <c r="N1708" s="461">
        <v>52756.267</v>
      </c>
      <c r="O1708" s="349">
        <v>52756.375999999997</v>
      </c>
      <c r="P1708" s="349">
        <v>52756.493000000002</v>
      </c>
      <c r="Q1708" s="349">
        <v>52756.627999999997</v>
      </c>
      <c r="R1708" s="349">
        <v>52756.695</v>
      </c>
      <c r="S1708" s="349">
        <v>52756.800999999999</v>
      </c>
      <c r="T1708" s="349">
        <v>52756.89</v>
      </c>
      <c r="U1708" s="349">
        <v>52756.987999999998</v>
      </c>
      <c r="V1708" s="505">
        <v>52757.038999999997</v>
      </c>
      <c r="W1708" s="349">
        <v>52756.118000000002</v>
      </c>
      <c r="X1708" s="349">
        <v>52756.177000000003</v>
      </c>
      <c r="Y1708" s="461">
        <v>52756.233</v>
      </c>
      <c r="Z1708" s="349">
        <v>52756.277999999998</v>
      </c>
      <c r="AA1708" s="349">
        <v>52756.330999999998</v>
      </c>
      <c r="AB1708" s="592">
        <v>52756.375999999997</v>
      </c>
      <c r="AC1708" s="187"/>
      <c r="AD1708" s="102"/>
      <c r="AE1708" s="105"/>
      <c r="AF1708" s="106"/>
      <c r="AG1708" s="1"/>
    </row>
    <row r="1709" spans="1:39">
      <c r="A1709" s="3279" t="s">
        <v>39</v>
      </c>
      <c r="B1709" s="3421"/>
      <c r="C1709" s="127" t="s">
        <v>16</v>
      </c>
      <c r="D1709" s="124"/>
      <c r="E1709" s="345">
        <f>SUM(E1647,E1654,E1661,E1668,E1675,E1682,E1689,E1696)</f>
        <v>1185.9999999983302</v>
      </c>
      <c r="F1709" s="139">
        <f t="shared" ref="F1709:AB1709" si="946">SUM(F1647,F1654,F1661,F1668,F1675,F1682,F1689,F1696)</f>
        <v>1205.4999999984375</v>
      </c>
      <c r="G1709" s="139">
        <f t="shared" si="946"/>
        <v>1189.0000000016698</v>
      </c>
      <c r="H1709" s="445">
        <f t="shared" si="946"/>
        <v>1132.0000000009713</v>
      </c>
      <c r="I1709" s="139">
        <f t="shared" si="946"/>
        <v>1378.4999999991214</v>
      </c>
      <c r="J1709" s="139">
        <f t="shared" si="946"/>
        <v>1638.9999999992142</v>
      </c>
      <c r="K1709" s="139">
        <f t="shared" si="946"/>
        <v>1931.499999999005</v>
      </c>
      <c r="L1709" s="139">
        <f t="shared" si="946"/>
        <v>2007.0000000023356</v>
      </c>
      <c r="M1709" s="139">
        <f t="shared" si="946"/>
        <v>2271.4999999998327</v>
      </c>
      <c r="N1709" s="445">
        <f t="shared" si="946"/>
        <v>2266.4999999992688</v>
      </c>
      <c r="O1709" s="139">
        <f t="shared" si="946"/>
        <v>2290.4999999993834</v>
      </c>
      <c r="P1709" s="341">
        <f>SUM(P1647,P1654,P1661,P1668,P1675,P1682,P1689,P1696)</f>
        <v>2224.5000000002619</v>
      </c>
      <c r="Q1709" s="92">
        <f t="shared" si="946"/>
        <v>2032.0000000012897</v>
      </c>
      <c r="R1709" s="139">
        <f t="shared" si="946"/>
        <v>2027.9999999984284</v>
      </c>
      <c r="S1709" s="139">
        <f t="shared" si="946"/>
        <v>1900.0000000019099</v>
      </c>
      <c r="T1709" s="139">
        <f t="shared" si="946"/>
        <v>1762.9999999994652</v>
      </c>
      <c r="U1709" s="139">
        <f t="shared" si="946"/>
        <v>1840.4999999995653</v>
      </c>
      <c r="V1709" s="498">
        <f t="shared" si="946"/>
        <v>2004.0000000003602</v>
      </c>
      <c r="W1709" s="139">
        <f t="shared" si="946"/>
        <v>2069.499999998925</v>
      </c>
      <c r="X1709" s="139">
        <f t="shared" si="946"/>
        <v>2076.0000000013861</v>
      </c>
      <c r="Y1709" s="445">
        <f t="shared" si="946"/>
        <v>2065.4999999983374</v>
      </c>
      <c r="Z1709" s="341">
        <f>SUM(Z1647,Z1654,Z1661,Z1668,Z1675,Z1682,Z1689,Z1696)</f>
        <v>1956.0000000012678</v>
      </c>
      <c r="AA1709" s="92">
        <f t="shared" si="946"/>
        <v>1792.4999999991087</v>
      </c>
      <c r="AB1709" s="417">
        <f t="shared" si="946"/>
        <v>1456.5000000022792</v>
      </c>
      <c r="AC1709" s="590">
        <f>SUM(AC1647,AC1654,AC1661,AC1668,AC1675,AC1682,AC1689,AC1696)</f>
        <v>43705.000000000153</v>
      </c>
      <c r="AD1709" s="1"/>
      <c r="AE1709" s="1"/>
      <c r="AF1709" s="1"/>
      <c r="AG1709" s="1"/>
    </row>
    <row r="1710" spans="1:39" ht="16.5" thickBot="1">
      <c r="A1710" s="3422"/>
      <c r="B1710" s="3423"/>
      <c r="C1710" s="128" t="s">
        <v>18</v>
      </c>
      <c r="D1710" s="116"/>
      <c r="E1710" s="253">
        <f t="shared" ref="E1710:AC1710" si="947">SUM(E1648,E1655,E1662,E1669,E1676,E1683,E1690,E1697)</f>
        <v>537.00000000003456</v>
      </c>
      <c r="F1710" s="1314">
        <f t="shared" si="947"/>
        <v>550.50000000005639</v>
      </c>
      <c r="G1710" s="1314">
        <f t="shared" si="947"/>
        <v>542.00000000020054</v>
      </c>
      <c r="H1710" s="473">
        <f t="shared" si="947"/>
        <v>507.99999999941292</v>
      </c>
      <c r="I1710" s="1314">
        <f t="shared" si="947"/>
        <v>639.00000000023738</v>
      </c>
      <c r="J1710" s="1314">
        <f t="shared" si="947"/>
        <v>726.49999999981674</v>
      </c>
      <c r="K1710" s="1314">
        <f t="shared" si="947"/>
        <v>888.00000000026102</v>
      </c>
      <c r="L1710" s="1314">
        <f t="shared" si="947"/>
        <v>887.4999999998181</v>
      </c>
      <c r="M1710" s="1314">
        <f t="shared" si="947"/>
        <v>1015.0000000003274</v>
      </c>
      <c r="N1710" s="473">
        <f t="shared" si="947"/>
        <v>1004.9999999993702</v>
      </c>
      <c r="O1710" s="1314">
        <f t="shared" si="947"/>
        <v>1047.5000000002979</v>
      </c>
      <c r="P1710" s="238">
        <f t="shared" si="947"/>
        <v>989.50000000041882</v>
      </c>
      <c r="Q1710" s="238">
        <f t="shared" si="947"/>
        <v>923.4999999994784</v>
      </c>
      <c r="R1710" s="1314">
        <f t="shared" si="947"/>
        <v>931.49999999985766</v>
      </c>
      <c r="S1710" s="1314">
        <f t="shared" si="947"/>
        <v>871.00000000077671</v>
      </c>
      <c r="T1710" s="1314">
        <f t="shared" si="947"/>
        <v>789.99999999973625</v>
      </c>
      <c r="U1710" s="1314">
        <f t="shared" si="947"/>
        <v>818.49999999963075</v>
      </c>
      <c r="V1710" s="502">
        <f t="shared" si="947"/>
        <v>908.50000000011732</v>
      </c>
      <c r="W1710" s="1314">
        <f t="shared" si="947"/>
        <v>921.99999999974125</v>
      </c>
      <c r="X1710" s="1314">
        <f t="shared" si="947"/>
        <v>933.50000000049249</v>
      </c>
      <c r="Y1710" s="473">
        <f t="shared" si="947"/>
        <v>929.49999999979127</v>
      </c>
      <c r="Z1710" s="238">
        <f t="shared" si="947"/>
        <v>892.99999999985857</v>
      </c>
      <c r="AA1710" s="238">
        <f t="shared" si="947"/>
        <v>810.50000000021782</v>
      </c>
      <c r="AB1710" s="1364">
        <f t="shared" si="947"/>
        <v>653.0000000001337</v>
      </c>
      <c r="AC1710" s="1320">
        <f t="shared" si="947"/>
        <v>19720.000000000084</v>
      </c>
      <c r="AD1710" s="15"/>
      <c r="AE1710" s="15"/>
      <c r="AF1710" s="15"/>
      <c r="AG1710" s="15"/>
    </row>
    <row r="1711" spans="1:39">
      <c r="A1711" s="3242" t="s">
        <v>40</v>
      </c>
      <c r="B1711" s="3243"/>
      <c r="C1711" s="123" t="s">
        <v>41</v>
      </c>
      <c r="D1711" s="115"/>
      <c r="E1711" s="594">
        <f>100-(E1709/(E1618+E1625))*100</f>
        <v>-2.2413793102137163</v>
      </c>
      <c r="F1711" s="594">
        <f>100-(F1709/(F1618+F1625))*100</f>
        <v>1.1885245912702516</v>
      </c>
      <c r="G1711" s="594">
        <f t="shared" ref="G1711:AB1711" si="948">100-(G1709/(G1618+G1625))*100</f>
        <v>-4.2982456145676622</v>
      </c>
      <c r="H1711" s="459">
        <f t="shared" si="948"/>
        <v>2.4137931033523046</v>
      </c>
      <c r="I1711" s="594">
        <f t="shared" si="948"/>
        <v>0.10869565152130178</v>
      </c>
      <c r="J1711" s="594">
        <f t="shared" si="948"/>
        <v>6.0975610211926323E-2</v>
      </c>
      <c r="K1711" s="594">
        <f t="shared" si="948"/>
        <v>0.43814432969428196</v>
      </c>
      <c r="L1711" s="594">
        <f t="shared" si="948"/>
        <v>0.64356435687831492</v>
      </c>
      <c r="M1711" s="594">
        <f t="shared" si="948"/>
        <v>-0.50884955807129018</v>
      </c>
      <c r="N1711" s="459">
        <f t="shared" si="948"/>
        <v>-0.28761061918483222</v>
      </c>
      <c r="O1711" s="594">
        <f t="shared" si="948"/>
        <v>-2.2544642856136932</v>
      </c>
      <c r="P1711" s="594">
        <f>100-(P1709/(P1618+P1625))*100</f>
        <v>-1.1136363639492401</v>
      </c>
      <c r="Q1711" s="594">
        <f t="shared" si="948"/>
        <v>-1.5999999996948731</v>
      </c>
      <c r="R1711" s="594">
        <f t="shared" si="948"/>
        <v>1.5533980583913092</v>
      </c>
      <c r="S1711" s="594">
        <f t="shared" si="948"/>
        <v>1.6754597709223162E-10</v>
      </c>
      <c r="T1711" s="594">
        <f t="shared" si="948"/>
        <v>-2.5000000007667325</v>
      </c>
      <c r="U1711" s="594">
        <f t="shared" si="948"/>
        <v>-2.2499999998105267</v>
      </c>
      <c r="V1711" s="495">
        <f t="shared" si="948"/>
        <v>-1.2121212119757558</v>
      </c>
      <c r="W1711" s="594">
        <f t="shared" si="948"/>
        <v>-2.4504950497986187</v>
      </c>
      <c r="X1711" s="594">
        <f>100-(X1709/(X1618+X1625))*100</f>
        <v>0.19230769249941204</v>
      </c>
      <c r="Y1711" s="459">
        <f t="shared" si="948"/>
        <v>-1.250000000055735</v>
      </c>
      <c r="Z1711" s="594">
        <f t="shared" si="948"/>
        <v>-0.82474226836373532</v>
      </c>
      <c r="AA1711" s="594">
        <f t="shared" si="948"/>
        <v>-0.70224719102702693</v>
      </c>
      <c r="AB1711" s="981">
        <f t="shared" si="948"/>
        <v>0.23972602767865681</v>
      </c>
      <c r="AC1711" s="982">
        <f>100-(AC1709/(AC1618+AC1625))*100</f>
        <v>-0.70276497695549267</v>
      </c>
      <c r="AD1711" s="1"/>
      <c r="AE1711" s="1"/>
      <c r="AF1711" s="1"/>
      <c r="AG1711" s="1"/>
    </row>
    <row r="1712" spans="1:39" ht="15.75" customHeight="1" thickBot="1">
      <c r="A1712" s="3244"/>
      <c r="B1712" s="3245"/>
      <c r="C1712" s="128" t="s">
        <v>42</v>
      </c>
      <c r="D1712" s="116"/>
      <c r="E1712" s="337">
        <f t="shared" ref="E1712:AB1712" si="949">100-(E1710/(E1626+E1619))*100</f>
        <v>-3.2692307689701039</v>
      </c>
      <c r="F1712" s="597">
        <f t="shared" si="949"/>
        <v>1.6964285714887524</v>
      </c>
      <c r="G1712" s="597">
        <f t="shared" si="949"/>
        <v>-4.2307692305379732</v>
      </c>
      <c r="H1712" s="464">
        <f t="shared" si="949"/>
        <v>2.3076923072037516</v>
      </c>
      <c r="I1712" s="597">
        <f t="shared" si="949"/>
        <v>-3.0645161284839304</v>
      </c>
      <c r="J1712" s="597">
        <f t="shared" si="949"/>
        <v>1.8243243238374731</v>
      </c>
      <c r="K1712" s="597">
        <f t="shared" si="949"/>
        <v>-0.90909090889948629</v>
      </c>
      <c r="L1712" s="597">
        <f t="shared" si="949"/>
        <v>1.3888888890685394</v>
      </c>
      <c r="M1712" s="597">
        <f t="shared" si="949"/>
        <v>0.49019607826440392</v>
      </c>
      <c r="N1712" s="464">
        <f t="shared" si="949"/>
        <v>3.365384615272788</v>
      </c>
      <c r="O1712" s="597">
        <f t="shared" si="949"/>
        <v>-4.7499999996487077</v>
      </c>
      <c r="P1712" s="597">
        <f t="shared" si="949"/>
        <v>-0.96938775518975717</v>
      </c>
      <c r="Q1712" s="597">
        <f t="shared" si="949"/>
        <v>-0.38043478294100908</v>
      </c>
      <c r="R1712" s="597">
        <f t="shared" si="949"/>
        <v>-1.2499999998764224</v>
      </c>
      <c r="S1712" s="597">
        <f t="shared" si="949"/>
        <v>-1.2790697672494105</v>
      </c>
      <c r="T1712" s="597">
        <f t="shared" si="949"/>
        <v>-1.2820512820505456</v>
      </c>
      <c r="U1712" s="597">
        <f t="shared" si="949"/>
        <v>0.18292682916718661</v>
      </c>
      <c r="V1712" s="501">
        <f t="shared" si="949"/>
        <v>-3.2386363634234954</v>
      </c>
      <c r="W1712" s="597">
        <f t="shared" si="949"/>
        <v>-0.2173913047080589</v>
      </c>
      <c r="X1712" s="597">
        <f t="shared" si="949"/>
        <v>0.69148936170354602</v>
      </c>
      <c r="Y1712" s="464">
        <f t="shared" si="949"/>
        <v>-1.0326086955216169</v>
      </c>
      <c r="Z1712" s="597">
        <f t="shared" si="949"/>
        <v>-1.477272727034304</v>
      </c>
      <c r="AA1712" s="597">
        <f t="shared" si="949"/>
        <v>-1.3125000001193712</v>
      </c>
      <c r="AB1712" s="598">
        <f t="shared" si="949"/>
        <v>1.0606060602913061</v>
      </c>
      <c r="AC1712" s="961">
        <f>100-(AC1710/(AC1619+AC1626))*100</f>
        <v>-0.61224489795775128</v>
      </c>
      <c r="AD1712" s="1"/>
      <c r="AE1712" s="1"/>
      <c r="AF1712" s="1"/>
      <c r="AG1712" s="1"/>
    </row>
    <row r="1713" spans="1:41" ht="15.75" customHeight="1">
      <c r="A1713" s="3246"/>
      <c r="B1713" s="3408"/>
      <c r="C1713" s="893"/>
      <c r="D1713" s="506" t="s">
        <v>125</v>
      </c>
      <c r="E1713" s="507">
        <f>(E1620+E1627-E1649-E1656-E1663-E1670-E1677-E1684-E1691-E1698)/(E1620+E1627)</f>
        <v>-2.8985507246376812E-2</v>
      </c>
      <c r="F1713" s="507">
        <f t="shared" ref="F1713:AC1713" si="950">(F1620+F1627-F1649-F1656-F1663-F1670-F1677-F1684-F1691-F1698)/(F1620+F1627)</f>
        <v>0</v>
      </c>
      <c r="G1713" s="507">
        <f t="shared" si="950"/>
        <v>-4.4117647058823532E-2</v>
      </c>
      <c r="H1713" s="508">
        <f t="shared" si="950"/>
        <v>0</v>
      </c>
      <c r="I1713" s="507">
        <f t="shared" si="950"/>
        <v>-1.2195121951219513E-2</v>
      </c>
      <c r="J1713" s="507">
        <f>(J1620+J1627-J1649-J1656-J1663-J1670-J1677-J1684-J1691-J1698)/(J1620+J1627)</f>
        <v>-1.0309278350515464E-2</v>
      </c>
      <c r="K1713" s="507">
        <f t="shared" si="950"/>
        <v>-8.6956521739130436E-3</v>
      </c>
      <c r="L1713" s="507">
        <f t="shared" si="950"/>
        <v>0</v>
      </c>
      <c r="M1713" s="507">
        <f t="shared" si="950"/>
        <v>-1.4925373134328358E-2</v>
      </c>
      <c r="N1713" s="508">
        <f t="shared" si="950"/>
        <v>-1.4925373134328358E-2</v>
      </c>
      <c r="O1713" s="507">
        <f t="shared" si="950"/>
        <v>-4.5454545454545456E-2</v>
      </c>
      <c r="P1713" s="507">
        <f t="shared" si="950"/>
        <v>-2.3076923076923078E-2</v>
      </c>
      <c r="Q1713" s="507">
        <f t="shared" si="950"/>
        <v>-2.5210084033613446E-2</v>
      </c>
      <c r="R1713" s="507">
        <f t="shared" si="950"/>
        <v>0</v>
      </c>
      <c r="S1713" s="507">
        <f t="shared" si="950"/>
        <v>-1.7857142857142856E-2</v>
      </c>
      <c r="T1713" s="507">
        <f t="shared" si="950"/>
        <v>-2.9411764705882353E-2</v>
      </c>
      <c r="U1713" s="507">
        <f t="shared" si="950"/>
        <v>-2.8037383177570093E-2</v>
      </c>
      <c r="V1713" s="896">
        <f t="shared" si="950"/>
        <v>-2.564102564102564E-2</v>
      </c>
      <c r="W1713" s="507">
        <f t="shared" si="950"/>
        <v>-2.5000000000000001E-2</v>
      </c>
      <c r="X1713" s="507">
        <f t="shared" si="950"/>
        <v>-8.130081300813009E-3</v>
      </c>
      <c r="Y1713" s="508">
        <f t="shared" si="950"/>
        <v>-1.6528925619834711E-2</v>
      </c>
      <c r="Z1713" s="507">
        <f t="shared" si="950"/>
        <v>-1.7391304347826087E-2</v>
      </c>
      <c r="AA1713" s="507">
        <f t="shared" si="950"/>
        <v>-9.433962264150943E-3</v>
      </c>
      <c r="AB1713" s="509">
        <f t="shared" si="950"/>
        <v>-1.1627906976744186E-2</v>
      </c>
      <c r="AC1713" s="510">
        <f t="shared" si="950"/>
        <v>-1.7502917152858843E-2</v>
      </c>
      <c r="AD1713" s="1"/>
      <c r="AE1713" s="1"/>
      <c r="AF1713" s="1"/>
      <c r="AG1713" s="1"/>
    </row>
    <row r="1714" spans="1:41" ht="15.75" customHeight="1" thickBot="1">
      <c r="A1714" s="3409"/>
      <c r="B1714" s="3410"/>
      <c r="C1714" s="704"/>
      <c r="D1714" s="144" t="s">
        <v>126</v>
      </c>
      <c r="E1714" s="511">
        <f>(E1624+E1631-E1653-E1660-E1667-E1674-E1681-E1688-E1695-E1702)/(E1624+E1631)</f>
        <v>-2.9097181005573163E-2</v>
      </c>
      <c r="F1714" s="511">
        <f t="shared" ref="F1714:AC1714" si="951">(F1624+F1631-F1653-F1660-F1667-F1674-F1681-F1688-F1695-F1702)/(F1624+F1631)</f>
        <v>8.8467875114942671E-3</v>
      </c>
      <c r="G1714" s="511">
        <f t="shared" si="951"/>
        <v>-4.6842002355459079E-2</v>
      </c>
      <c r="H1714" s="512">
        <f t="shared" si="951"/>
        <v>2.0426242467744802E-2</v>
      </c>
      <c r="I1714" s="511">
        <f t="shared" si="951"/>
        <v>-7.5670544006223792E-3</v>
      </c>
      <c r="J1714" s="511">
        <f t="shared" si="951"/>
        <v>5.278586417615549E-4</v>
      </c>
      <c r="K1714" s="511">
        <f t="shared" si="951"/>
        <v>-5.5709547570262515E-4</v>
      </c>
      <c r="L1714" s="511">
        <f t="shared" si="951"/>
        <v>5.8023139813878849E-3</v>
      </c>
      <c r="M1714" s="511">
        <f t="shared" si="951"/>
        <v>-9.170929759885503E-3</v>
      </c>
      <c r="N1714" s="512">
        <f t="shared" si="951"/>
        <v>2.2622319997566533E-3</v>
      </c>
      <c r="O1714" s="511">
        <f t="shared" si="951"/>
        <v>-2.9576775640630968E-2</v>
      </c>
      <c r="P1714" s="511">
        <f t="shared" si="951"/>
        <v>-1.2361410496458853E-2</v>
      </c>
      <c r="Q1714" s="511">
        <f t="shared" si="951"/>
        <v>-1.8973580977504897E-2</v>
      </c>
      <c r="R1714" s="511">
        <f t="shared" si="951"/>
        <v>5.6785155504085411E-3</v>
      </c>
      <c r="S1714" s="511">
        <f t="shared" si="951"/>
        <v>-6.6223345807443212E-3</v>
      </c>
      <c r="T1714" s="511">
        <f t="shared" si="951"/>
        <v>-2.5062653674263514E-2</v>
      </c>
      <c r="U1714" s="511">
        <f t="shared" si="951"/>
        <v>-2.1738046616514104E-2</v>
      </c>
      <c r="V1714" s="897">
        <f t="shared" si="951"/>
        <v>-2.0598041359712209E-2</v>
      </c>
      <c r="W1714" s="511">
        <f t="shared" si="951"/>
        <v>-2.513090686265863E-2</v>
      </c>
      <c r="X1714" s="511">
        <f t="shared" si="951"/>
        <v>-5.8868566308205013E-4</v>
      </c>
      <c r="Y1714" s="512">
        <f t="shared" si="951"/>
        <v>-1.4840900287439828E-2</v>
      </c>
      <c r="Z1714" s="511">
        <f t="shared" si="951"/>
        <v>-1.0801662399455247E-2</v>
      </c>
      <c r="AA1714" s="511">
        <f t="shared" si="951"/>
        <v>-1.2353262176949634E-2</v>
      </c>
      <c r="AB1714" s="513">
        <f t="shared" si="951"/>
        <v>-2.4955614075163399E-4</v>
      </c>
      <c r="AC1714" s="514">
        <f t="shared" si="951"/>
        <v>-1.031983634425135E-2</v>
      </c>
      <c r="AD1714" s="17"/>
      <c r="AE1714" s="17"/>
      <c r="AF1714" s="17"/>
      <c r="AG1714" s="17"/>
    </row>
    <row r="1715" spans="1:41" ht="29.25" customHeight="1" thickBot="1">
      <c r="A1715" s="226"/>
      <c r="B1715" s="354"/>
      <c r="C1715" s="690"/>
      <c r="D1715" s="226"/>
      <c r="E1715" s="698"/>
      <c r="F1715" s="698"/>
      <c r="G1715" s="698"/>
      <c r="H1715" s="2445"/>
      <c r="I1715" s="698"/>
      <c r="J1715" s="698"/>
      <c r="K1715" s="698"/>
      <c r="L1715" s="698"/>
      <c r="M1715" s="698"/>
      <c r="N1715" s="2445"/>
      <c r="O1715" s="698"/>
      <c r="P1715" s="698"/>
      <c r="Q1715" s="698"/>
      <c r="R1715" s="698"/>
      <c r="S1715" s="698"/>
      <c r="T1715" s="698"/>
      <c r="U1715" s="698"/>
      <c r="V1715" s="2849"/>
      <c r="W1715" s="698"/>
      <c r="X1715" s="698"/>
      <c r="Y1715" s="2445"/>
      <c r="Z1715" s="698"/>
      <c r="AA1715" s="698"/>
      <c r="AB1715" s="698"/>
      <c r="AC1715" s="18"/>
      <c r="AD1715" s="2"/>
      <c r="AE1715" s="2"/>
      <c r="AF1715" s="2"/>
      <c r="AG1715" s="2"/>
    </row>
    <row r="1716" spans="1:41" ht="16.5" thickBot="1">
      <c r="A1716" s="3232" t="s">
        <v>294</v>
      </c>
      <c r="B1716" s="3233"/>
      <c r="C1716" s="168"/>
      <c r="D1716" s="170"/>
      <c r="E1716" s="737">
        <v>1</v>
      </c>
      <c r="F1716" s="738">
        <v>2</v>
      </c>
      <c r="G1716" s="738">
        <v>3</v>
      </c>
      <c r="H1716" s="740">
        <v>4</v>
      </c>
      <c r="I1716" s="738">
        <v>5</v>
      </c>
      <c r="J1716" s="738">
        <v>6</v>
      </c>
      <c r="K1716" s="738">
        <v>7</v>
      </c>
      <c r="L1716" s="738">
        <v>8</v>
      </c>
      <c r="M1716" s="738">
        <v>9</v>
      </c>
      <c r="N1716" s="740">
        <v>10</v>
      </c>
      <c r="O1716" s="738">
        <v>11</v>
      </c>
      <c r="P1716" s="738">
        <v>12</v>
      </c>
      <c r="Q1716" s="738">
        <v>13</v>
      </c>
      <c r="R1716" s="738">
        <v>14</v>
      </c>
      <c r="S1716" s="738">
        <v>15</v>
      </c>
      <c r="T1716" s="738">
        <v>16</v>
      </c>
      <c r="U1716" s="738">
        <v>17</v>
      </c>
      <c r="V1716" s="909">
        <v>18</v>
      </c>
      <c r="W1716" s="738">
        <v>19</v>
      </c>
      <c r="X1716" s="738">
        <v>20</v>
      </c>
      <c r="Y1716" s="740">
        <v>21</v>
      </c>
      <c r="Z1716" s="738">
        <v>22</v>
      </c>
      <c r="AA1716" s="738">
        <v>23</v>
      </c>
      <c r="AB1716" s="738">
        <v>24</v>
      </c>
      <c r="AC1716" s="983"/>
      <c r="AD1716" s="2"/>
      <c r="AE1716" s="2"/>
      <c r="AF1716" s="2"/>
      <c r="AG1716" s="2"/>
      <c r="AK1716" s="440"/>
      <c r="AL1716" s="440"/>
      <c r="AM1716" s="440"/>
      <c r="AN1716" s="440"/>
      <c r="AO1716" s="440"/>
    </row>
    <row r="1717" spans="1:41" ht="16.5" thickBot="1">
      <c r="A1717" s="789" t="s">
        <v>13</v>
      </c>
      <c r="B1717" s="3024"/>
      <c r="C1717" s="1728"/>
      <c r="D1717" s="199"/>
      <c r="E1717" s="189">
        <v>21</v>
      </c>
      <c r="F1717" s="169">
        <v>21</v>
      </c>
      <c r="G1717" s="169">
        <v>21</v>
      </c>
      <c r="H1717" s="526">
        <v>21</v>
      </c>
      <c r="I1717" s="169">
        <v>21</v>
      </c>
      <c r="J1717" s="169">
        <v>21</v>
      </c>
      <c r="K1717" s="169">
        <v>21</v>
      </c>
      <c r="L1717" s="169">
        <v>20</v>
      </c>
      <c r="M1717" s="169">
        <v>20</v>
      </c>
      <c r="N1717" s="526">
        <v>20</v>
      </c>
      <c r="O1717" s="169">
        <v>20</v>
      </c>
      <c r="P1717" s="169">
        <v>20</v>
      </c>
      <c r="Q1717" s="169">
        <v>20</v>
      </c>
      <c r="R1717" s="169">
        <v>20</v>
      </c>
      <c r="S1717" s="169">
        <v>21</v>
      </c>
      <c r="T1717" s="169">
        <v>21</v>
      </c>
      <c r="U1717" s="169">
        <v>21</v>
      </c>
      <c r="V1717" s="791">
        <v>21</v>
      </c>
      <c r="W1717" s="169">
        <v>21</v>
      </c>
      <c r="X1717" s="169">
        <v>21</v>
      </c>
      <c r="Y1717" s="526">
        <v>21</v>
      </c>
      <c r="Z1717" s="169">
        <v>21</v>
      </c>
      <c r="AA1717" s="169">
        <v>21</v>
      </c>
      <c r="AB1717" s="169">
        <v>21</v>
      </c>
      <c r="AC1717" s="741"/>
      <c r="AK1717" s="14"/>
      <c r="AL1717" s="14"/>
      <c r="AM1717" s="15"/>
      <c r="AN1717" s="14"/>
      <c r="AO1717" s="440"/>
    </row>
    <row r="1718" spans="1:41">
      <c r="A1718" s="3250" t="s">
        <v>51</v>
      </c>
      <c r="B1718" s="3259" t="s">
        <v>277</v>
      </c>
      <c r="C1718" s="123" t="s">
        <v>16</v>
      </c>
      <c r="D1718" s="115" t="s">
        <v>157</v>
      </c>
      <c r="E1718" s="1818">
        <f t="shared" ref="E1718:AB1718" si="952">(E1723-D1723)*$AL1718*$AN1718</f>
        <v>0</v>
      </c>
      <c r="F1718" s="208">
        <f t="shared" si="952"/>
        <v>0</v>
      </c>
      <c r="G1718" s="208">
        <f t="shared" si="952"/>
        <v>0</v>
      </c>
      <c r="H1718" s="447">
        <f t="shared" si="952"/>
        <v>0</v>
      </c>
      <c r="I1718" s="208">
        <f t="shared" si="952"/>
        <v>0</v>
      </c>
      <c r="J1718" s="208">
        <f t="shared" si="952"/>
        <v>0</v>
      </c>
      <c r="K1718" s="208">
        <f t="shared" si="952"/>
        <v>0</v>
      </c>
      <c r="L1718" s="208">
        <f t="shared" si="952"/>
        <v>0</v>
      </c>
      <c r="M1718" s="208">
        <f t="shared" si="952"/>
        <v>0</v>
      </c>
      <c r="N1718" s="447">
        <f t="shared" si="952"/>
        <v>0</v>
      </c>
      <c r="O1718" s="208">
        <f t="shared" si="952"/>
        <v>0</v>
      </c>
      <c r="P1718" s="208">
        <f t="shared" si="952"/>
        <v>0</v>
      </c>
      <c r="Q1718" s="208">
        <f t="shared" si="952"/>
        <v>0</v>
      </c>
      <c r="R1718" s="208">
        <f t="shared" si="952"/>
        <v>0</v>
      </c>
      <c r="S1718" s="208">
        <f t="shared" si="952"/>
        <v>0</v>
      </c>
      <c r="T1718" s="208">
        <f t="shared" si="952"/>
        <v>0</v>
      </c>
      <c r="U1718" s="208">
        <f t="shared" si="952"/>
        <v>0</v>
      </c>
      <c r="V1718" s="481">
        <f t="shared" si="952"/>
        <v>0</v>
      </c>
      <c r="W1718" s="208">
        <f t="shared" si="952"/>
        <v>0</v>
      </c>
      <c r="X1718" s="208">
        <f t="shared" si="952"/>
        <v>0</v>
      </c>
      <c r="Y1718" s="447">
        <f t="shared" si="952"/>
        <v>0</v>
      </c>
      <c r="Z1718" s="208">
        <f t="shared" si="952"/>
        <v>0</v>
      </c>
      <c r="AA1718" s="208">
        <f t="shared" si="952"/>
        <v>0</v>
      </c>
      <c r="AB1718" s="208">
        <f t="shared" si="952"/>
        <v>0</v>
      </c>
      <c r="AC1718" s="97">
        <f>SUM(E1718:AB1718)</f>
        <v>0</v>
      </c>
      <c r="AK1718" s="542"/>
      <c r="AL1718" s="543"/>
      <c r="AM1718" s="542"/>
      <c r="AN1718" s="15"/>
      <c r="AO1718" s="440"/>
    </row>
    <row r="1719" spans="1:41">
      <c r="A1719" s="3251"/>
      <c r="B1719" s="3260"/>
      <c r="C1719" s="125" t="s">
        <v>18</v>
      </c>
      <c r="D1719" s="110"/>
      <c r="E1719" s="81">
        <f t="shared" ref="E1719:AB1719" si="953">(E1724-D1724)*$AL1718*$AN1718</f>
        <v>0</v>
      </c>
      <c r="F1719" s="158">
        <f t="shared" si="953"/>
        <v>0</v>
      </c>
      <c r="G1719" s="158">
        <f t="shared" si="953"/>
        <v>0</v>
      </c>
      <c r="H1719" s="446">
        <f t="shared" si="953"/>
        <v>0</v>
      </c>
      <c r="I1719" s="158">
        <f t="shared" si="953"/>
        <v>0</v>
      </c>
      <c r="J1719" s="158">
        <f t="shared" si="953"/>
        <v>0</v>
      </c>
      <c r="K1719" s="158">
        <f t="shared" si="953"/>
        <v>0</v>
      </c>
      <c r="L1719" s="158">
        <f t="shared" si="953"/>
        <v>0</v>
      </c>
      <c r="M1719" s="158">
        <f t="shared" si="953"/>
        <v>0</v>
      </c>
      <c r="N1719" s="446">
        <f t="shared" si="953"/>
        <v>0</v>
      </c>
      <c r="O1719" s="158">
        <f t="shared" si="953"/>
        <v>0</v>
      </c>
      <c r="P1719" s="158">
        <f t="shared" si="953"/>
        <v>0</v>
      </c>
      <c r="Q1719" s="158">
        <f t="shared" si="953"/>
        <v>0</v>
      </c>
      <c r="R1719" s="158">
        <f t="shared" si="953"/>
        <v>0</v>
      </c>
      <c r="S1719" s="158">
        <f t="shared" si="953"/>
        <v>0</v>
      </c>
      <c r="T1719" s="158">
        <f t="shared" si="953"/>
        <v>0</v>
      </c>
      <c r="U1719" s="158">
        <f t="shared" si="953"/>
        <v>0</v>
      </c>
      <c r="V1719" s="482">
        <f t="shared" si="953"/>
        <v>0</v>
      </c>
      <c r="W1719" s="158">
        <f t="shared" si="953"/>
        <v>0</v>
      </c>
      <c r="X1719" s="158">
        <f t="shared" si="953"/>
        <v>0</v>
      </c>
      <c r="Y1719" s="446">
        <f t="shared" si="953"/>
        <v>0</v>
      </c>
      <c r="Z1719" s="158">
        <f t="shared" si="953"/>
        <v>0</v>
      </c>
      <c r="AA1719" s="158">
        <f t="shared" si="953"/>
        <v>0</v>
      </c>
      <c r="AB1719" s="158">
        <f t="shared" si="953"/>
        <v>0</v>
      </c>
      <c r="AC1719" s="74">
        <f>SUM(E1719:AB1719)</f>
        <v>0</v>
      </c>
      <c r="AK1719" s="15"/>
      <c r="AL1719" s="15"/>
      <c r="AM1719" s="15"/>
      <c r="AN1719" s="15"/>
      <c r="AO1719" s="440"/>
    </row>
    <row r="1720" spans="1:41">
      <c r="A1720" s="3251"/>
      <c r="B1720" s="3260"/>
      <c r="C1720" s="125" t="s">
        <v>19</v>
      </c>
      <c r="D1720" s="110"/>
      <c r="E1720" s="81"/>
      <c r="F1720" s="158"/>
      <c r="G1720" s="158"/>
      <c r="H1720" s="446"/>
      <c r="I1720" s="158"/>
      <c r="J1720" s="158"/>
      <c r="K1720" s="158"/>
      <c r="L1720" s="158"/>
      <c r="M1720" s="158"/>
      <c r="N1720" s="446"/>
      <c r="O1720" s="158"/>
      <c r="P1720" s="158"/>
      <c r="Q1720" s="158"/>
      <c r="R1720" s="158"/>
      <c r="S1720" s="158"/>
      <c r="T1720" s="158"/>
      <c r="U1720" s="158"/>
      <c r="V1720" s="482"/>
      <c r="W1720" s="158"/>
      <c r="X1720" s="158"/>
      <c r="Y1720" s="446"/>
      <c r="Z1720" s="158"/>
      <c r="AA1720" s="158"/>
      <c r="AB1720" s="158"/>
      <c r="AC1720" s="74"/>
      <c r="AK1720" s="15"/>
      <c r="AL1720" s="15"/>
      <c r="AM1720" s="15"/>
      <c r="AN1720" s="15"/>
      <c r="AO1720" s="440"/>
    </row>
    <row r="1721" spans="1:41">
      <c r="A1721" s="3251"/>
      <c r="B1721" s="3260"/>
      <c r="C1721" s="125" t="s">
        <v>21</v>
      </c>
      <c r="D1721" s="110"/>
      <c r="E1721" s="81" t="e">
        <f>E1719/E1718</f>
        <v>#DIV/0!</v>
      </c>
      <c r="F1721" s="158" t="e">
        <f>F1719/F1718</f>
        <v>#DIV/0!</v>
      </c>
      <c r="G1721" s="158" t="e">
        <f t="shared" ref="G1721:AB1721" si="954">G1719/G1718</f>
        <v>#DIV/0!</v>
      </c>
      <c r="H1721" s="446" t="e">
        <f t="shared" si="954"/>
        <v>#DIV/0!</v>
      </c>
      <c r="I1721" s="158" t="e">
        <f t="shared" si="954"/>
        <v>#DIV/0!</v>
      </c>
      <c r="J1721" s="158" t="e">
        <f t="shared" si="954"/>
        <v>#DIV/0!</v>
      </c>
      <c r="K1721" s="158" t="e">
        <f t="shared" si="954"/>
        <v>#DIV/0!</v>
      </c>
      <c r="L1721" s="158" t="e">
        <f t="shared" si="954"/>
        <v>#DIV/0!</v>
      </c>
      <c r="M1721" s="158" t="e">
        <f t="shared" si="954"/>
        <v>#DIV/0!</v>
      </c>
      <c r="N1721" s="446" t="e">
        <f t="shared" si="954"/>
        <v>#DIV/0!</v>
      </c>
      <c r="O1721" s="158" t="e">
        <f t="shared" si="954"/>
        <v>#DIV/0!</v>
      </c>
      <c r="P1721" s="158" t="e">
        <f t="shared" si="954"/>
        <v>#DIV/0!</v>
      </c>
      <c r="Q1721" s="158" t="e">
        <f t="shared" si="954"/>
        <v>#DIV/0!</v>
      </c>
      <c r="R1721" s="158" t="e">
        <f t="shared" si="954"/>
        <v>#DIV/0!</v>
      </c>
      <c r="S1721" s="158" t="e">
        <f t="shared" si="954"/>
        <v>#DIV/0!</v>
      </c>
      <c r="T1721" s="158" t="e">
        <f t="shared" si="954"/>
        <v>#DIV/0!</v>
      </c>
      <c r="U1721" s="158" t="e">
        <f t="shared" si="954"/>
        <v>#DIV/0!</v>
      </c>
      <c r="V1721" s="482" t="e">
        <f t="shared" si="954"/>
        <v>#DIV/0!</v>
      </c>
      <c r="W1721" s="158" t="e">
        <f t="shared" si="954"/>
        <v>#DIV/0!</v>
      </c>
      <c r="X1721" s="158" t="e">
        <f t="shared" si="954"/>
        <v>#DIV/0!</v>
      </c>
      <c r="Y1721" s="446" t="e">
        <f t="shared" si="954"/>
        <v>#DIV/0!</v>
      </c>
      <c r="Z1721" s="158" t="e">
        <f t="shared" si="954"/>
        <v>#DIV/0!</v>
      </c>
      <c r="AA1721" s="158" t="e">
        <f t="shared" si="954"/>
        <v>#DIV/0!</v>
      </c>
      <c r="AB1721" s="158" t="e">
        <f t="shared" si="954"/>
        <v>#DIV/0!</v>
      </c>
      <c r="AC1721" s="74"/>
      <c r="AK1721" s="15"/>
      <c r="AL1721" s="15"/>
      <c r="AM1721" s="15"/>
      <c r="AN1721" s="15"/>
      <c r="AO1721" s="440"/>
    </row>
    <row r="1722" spans="1:41" ht="16.5" thickBot="1">
      <c r="A1722" s="3252"/>
      <c r="B1722" s="3291"/>
      <c r="C1722" s="644" t="s">
        <v>27</v>
      </c>
      <c r="D1722" s="645"/>
      <c r="E1722" s="965" t="s">
        <v>33</v>
      </c>
      <c r="F1722" s="964"/>
      <c r="G1722" s="964"/>
      <c r="H1722" s="461"/>
      <c r="I1722" s="149"/>
      <c r="J1722" s="149"/>
      <c r="K1722" s="149"/>
      <c r="L1722" s="149"/>
      <c r="M1722" s="149"/>
      <c r="N1722" s="646"/>
      <c r="O1722" s="149"/>
      <c r="P1722" s="149"/>
      <c r="Q1722" s="149"/>
      <c r="R1722" s="149"/>
      <c r="S1722" s="149"/>
      <c r="T1722" s="149"/>
      <c r="U1722" s="149"/>
      <c r="V1722" s="647"/>
      <c r="W1722" s="149"/>
      <c r="X1722" s="149"/>
      <c r="Y1722" s="646"/>
      <c r="Z1722" s="149"/>
      <c r="AA1722" s="149"/>
      <c r="AB1722" s="149"/>
      <c r="AC1722" s="984"/>
      <c r="AK1722" s="15"/>
      <c r="AL1722" s="15"/>
      <c r="AM1722" s="15"/>
      <c r="AN1722" s="15"/>
      <c r="AO1722" s="440"/>
    </row>
    <row r="1723" spans="1:41" hidden="1">
      <c r="A1723" s="1816"/>
      <c r="B1723" s="1800"/>
      <c r="C1723" s="608" t="s">
        <v>130</v>
      </c>
      <c r="D1723" s="124"/>
      <c r="E1723" s="1820"/>
      <c r="F1723" s="92"/>
      <c r="G1723" s="92"/>
      <c r="H1723" s="445"/>
      <c r="I1723" s="92"/>
      <c r="J1723" s="344"/>
      <c r="K1723" s="344"/>
      <c r="L1723" s="344"/>
      <c r="M1723" s="344"/>
      <c r="N1723" s="477"/>
      <c r="O1723" s="344"/>
      <c r="P1723" s="344"/>
      <c r="Q1723" s="344"/>
      <c r="R1723" s="344"/>
      <c r="S1723" s="344"/>
      <c r="T1723" s="344"/>
      <c r="U1723" s="344"/>
      <c r="V1723" s="1108"/>
      <c r="W1723" s="344"/>
      <c r="X1723" s="344"/>
      <c r="Y1723" s="477"/>
      <c r="Z1723" s="344"/>
      <c r="AA1723" s="344"/>
      <c r="AB1723" s="344"/>
      <c r="AC1723" s="985"/>
      <c r="AK1723" s="15"/>
      <c r="AL1723" s="15"/>
      <c r="AM1723" s="15"/>
      <c r="AN1723" s="15"/>
      <c r="AO1723" s="440"/>
    </row>
    <row r="1724" spans="1:41" ht="16.5" hidden="1" thickBot="1">
      <c r="A1724" s="1816"/>
      <c r="B1724" s="1800"/>
      <c r="C1724" s="608" t="s">
        <v>131</v>
      </c>
      <c r="D1724" s="611"/>
      <c r="E1724" s="686"/>
      <c r="F1724" s="344"/>
      <c r="G1724" s="344"/>
      <c r="H1724" s="477"/>
      <c r="I1724" s="344"/>
      <c r="J1724" s="344"/>
      <c r="K1724" s="344"/>
      <c r="L1724" s="344"/>
      <c r="M1724" s="344"/>
      <c r="N1724" s="477"/>
      <c r="O1724" s="344"/>
      <c r="P1724" s="344"/>
      <c r="Q1724" s="344"/>
      <c r="R1724" s="344"/>
      <c r="S1724" s="344"/>
      <c r="T1724" s="344"/>
      <c r="U1724" s="344"/>
      <c r="V1724" s="1108"/>
      <c r="W1724" s="344"/>
      <c r="X1724" s="344"/>
      <c r="Y1724" s="477"/>
      <c r="Z1724" s="344"/>
      <c r="AA1724" s="344"/>
      <c r="AB1724" s="344"/>
      <c r="AC1724" s="985"/>
      <c r="AK1724" s="14"/>
      <c r="AL1724" s="14"/>
      <c r="AM1724" s="15"/>
      <c r="AN1724" s="14"/>
      <c r="AO1724" s="440"/>
    </row>
    <row r="1725" spans="1:41">
      <c r="A1725" s="3199" t="s">
        <v>67</v>
      </c>
      <c r="B1725" s="3213" t="s">
        <v>15</v>
      </c>
      <c r="C1725" s="123" t="s">
        <v>16</v>
      </c>
      <c r="D1725" s="115" t="s">
        <v>129</v>
      </c>
      <c r="E1725" s="1818">
        <f t="shared" ref="E1725:AB1725" si="955">(E1729-D1729)*$AE1725*$AF1725</f>
        <v>239.99999999978172</v>
      </c>
      <c r="F1725" s="208">
        <f t="shared" si="955"/>
        <v>246.00000000100408</v>
      </c>
      <c r="G1725" s="208">
        <f t="shared" si="955"/>
        <v>329.99999999901775</v>
      </c>
      <c r="H1725" s="447">
        <f t="shared" si="955"/>
        <v>180.00000000120053</v>
      </c>
      <c r="I1725" s="208">
        <f t="shared" si="955"/>
        <v>275.99999999893043</v>
      </c>
      <c r="J1725" s="208">
        <f t="shared" si="955"/>
        <v>300.00000000109139</v>
      </c>
      <c r="K1725" s="208">
        <f t="shared" si="955"/>
        <v>317.99999999930151</v>
      </c>
      <c r="L1725" s="208">
        <f t="shared" si="955"/>
        <v>317.99999999930151</v>
      </c>
      <c r="M1725" s="208">
        <f t="shared" si="955"/>
        <v>438.00000000192085</v>
      </c>
      <c r="N1725" s="447">
        <f t="shared" si="955"/>
        <v>299.99999999836291</v>
      </c>
      <c r="O1725" s="208">
        <f t="shared" si="955"/>
        <v>425.99999999947613</v>
      </c>
      <c r="P1725" s="208">
        <f t="shared" si="955"/>
        <v>318.00000000202999</v>
      </c>
      <c r="Q1725" s="208">
        <f t="shared" si="955"/>
        <v>371.99999999938882</v>
      </c>
      <c r="R1725" s="208">
        <f t="shared" si="955"/>
        <v>503.99999999899592</v>
      </c>
      <c r="S1725" s="208">
        <f t="shared" si="955"/>
        <v>330.00000000174623</v>
      </c>
      <c r="T1725" s="208">
        <f t="shared" si="955"/>
        <v>407.99999999853753</v>
      </c>
      <c r="U1725" s="208">
        <f t="shared" si="955"/>
        <v>437.99999999919237</v>
      </c>
      <c r="V1725" s="481">
        <f t="shared" si="955"/>
        <v>408.00000000126602</v>
      </c>
      <c r="W1725" s="208">
        <f t="shared" si="955"/>
        <v>378.00000000061118</v>
      </c>
      <c r="X1725" s="208">
        <f t="shared" si="955"/>
        <v>407.99999999853753</v>
      </c>
      <c r="Y1725" s="447">
        <f t="shared" si="955"/>
        <v>347.99999999995634</v>
      </c>
      <c r="Z1725" s="208">
        <f t="shared" si="955"/>
        <v>347.99999999995634</v>
      </c>
      <c r="AA1725" s="208">
        <f t="shared" si="955"/>
        <v>239.99999999978172</v>
      </c>
      <c r="AB1725" s="208">
        <f t="shared" si="955"/>
        <v>288.00000000137516</v>
      </c>
      <c r="AC1725" s="108">
        <f>SUM(E1725:AB1725)</f>
        <v>8160.000000000764</v>
      </c>
      <c r="AD1725" s="70">
        <v>2500</v>
      </c>
      <c r="AE1725" s="71">
        <v>100</v>
      </c>
      <c r="AF1725" s="72">
        <v>60</v>
      </c>
      <c r="AK1725" s="542"/>
      <c r="AL1725" s="543"/>
      <c r="AM1725" s="542"/>
      <c r="AN1725" s="15"/>
      <c r="AO1725" s="440"/>
    </row>
    <row r="1726" spans="1:41">
      <c r="A1726" s="3211"/>
      <c r="B1726" s="3214"/>
      <c r="C1726" s="125" t="s">
        <v>18</v>
      </c>
      <c r="D1726" s="110" t="s">
        <v>129</v>
      </c>
      <c r="E1726" s="81">
        <f t="shared" ref="E1726:AB1726" si="956">(E1730-D1730)*$AE1725*$AF1725</f>
        <v>126.00000000111322</v>
      </c>
      <c r="F1726" s="158">
        <f t="shared" si="956"/>
        <v>125.99999999974898</v>
      </c>
      <c r="G1726" s="158">
        <f t="shared" si="956"/>
        <v>173.99999999997817</v>
      </c>
      <c r="H1726" s="446">
        <f t="shared" si="956"/>
        <v>95.999999999094143</v>
      </c>
      <c r="I1726" s="158">
        <f t="shared" si="956"/>
        <v>138.00000000082946</v>
      </c>
      <c r="J1726" s="158">
        <f t="shared" si="956"/>
        <v>162.00000000026193</v>
      </c>
      <c r="K1726" s="158">
        <f t="shared" si="956"/>
        <v>161.99999999889769</v>
      </c>
      <c r="L1726" s="158">
        <f t="shared" si="956"/>
        <v>168.00000000012005</v>
      </c>
      <c r="M1726" s="158">
        <f t="shared" si="956"/>
        <v>228.00000000006548</v>
      </c>
      <c r="N1726" s="446">
        <f t="shared" si="956"/>
        <v>156.00000000040382</v>
      </c>
      <c r="O1726" s="158">
        <f t="shared" si="956"/>
        <v>222.00000000020736</v>
      </c>
      <c r="P1726" s="158">
        <f t="shared" si="956"/>
        <v>168.00000000012005</v>
      </c>
      <c r="Q1726" s="158">
        <f t="shared" si="956"/>
        <v>197.99999999941065</v>
      </c>
      <c r="R1726" s="158">
        <f t="shared" si="956"/>
        <v>258.00000000072032</v>
      </c>
      <c r="S1726" s="158">
        <f t="shared" si="956"/>
        <v>173.99999999997817</v>
      </c>
      <c r="T1726" s="158">
        <f t="shared" si="956"/>
        <v>215.999999998985</v>
      </c>
      <c r="U1726" s="158">
        <f t="shared" si="956"/>
        <v>228.00000000006548</v>
      </c>
      <c r="V1726" s="482">
        <f t="shared" si="956"/>
        <v>210.00000000049113</v>
      </c>
      <c r="W1726" s="158">
        <f t="shared" si="956"/>
        <v>197.99999999941065</v>
      </c>
      <c r="X1726" s="158">
        <f t="shared" si="956"/>
        <v>216.00000000034925</v>
      </c>
      <c r="Y1726" s="446">
        <f t="shared" si="956"/>
        <v>179.99999999983629</v>
      </c>
      <c r="Z1726" s="158">
        <f t="shared" si="956"/>
        <v>179.99999999983629</v>
      </c>
      <c r="AA1726" s="158">
        <f t="shared" si="956"/>
        <v>126.00000000111322</v>
      </c>
      <c r="AB1726" s="158">
        <f t="shared" si="956"/>
        <v>149.99999999918145</v>
      </c>
      <c r="AC1726" s="109">
        <f>SUM(E1726:AB1726)</f>
        <v>4260.0000000002183</v>
      </c>
      <c r="AD1726" s="73"/>
      <c r="AE1726" s="158"/>
      <c r="AF1726" s="74"/>
      <c r="AK1726" s="15"/>
      <c r="AL1726" s="15"/>
      <c r="AM1726" s="15"/>
      <c r="AN1726" s="15"/>
      <c r="AO1726" s="440"/>
    </row>
    <row r="1727" spans="1:41">
      <c r="A1727" s="3211"/>
      <c r="B1727" s="3214"/>
      <c r="C1727" s="125" t="s">
        <v>19</v>
      </c>
      <c r="D1727" s="110" t="s">
        <v>62</v>
      </c>
      <c r="E1727" s="1730">
        <v>16</v>
      </c>
      <c r="F1727" s="1796">
        <v>16</v>
      </c>
      <c r="G1727" s="1796">
        <v>22</v>
      </c>
      <c r="H1727" s="454">
        <v>12</v>
      </c>
      <c r="I1727" s="1796">
        <v>18</v>
      </c>
      <c r="J1727" s="1796">
        <v>20</v>
      </c>
      <c r="K1727" s="1796">
        <v>21</v>
      </c>
      <c r="L1727" s="1796">
        <v>21</v>
      </c>
      <c r="M1727" s="1796">
        <v>29</v>
      </c>
      <c r="N1727" s="454">
        <v>20</v>
      </c>
      <c r="O1727" s="1796">
        <v>28</v>
      </c>
      <c r="P1727" s="1796">
        <v>21</v>
      </c>
      <c r="Q1727" s="1796">
        <v>25</v>
      </c>
      <c r="R1727" s="1796">
        <v>33</v>
      </c>
      <c r="S1727" s="1796">
        <v>22</v>
      </c>
      <c r="T1727" s="1796">
        <v>27</v>
      </c>
      <c r="U1727" s="1796">
        <v>29</v>
      </c>
      <c r="V1727" s="491">
        <v>27</v>
      </c>
      <c r="W1727" s="1796">
        <v>25</v>
      </c>
      <c r="X1727" s="1796">
        <v>27</v>
      </c>
      <c r="Y1727" s="454">
        <v>23</v>
      </c>
      <c r="Z1727" s="1796">
        <v>23</v>
      </c>
      <c r="AA1727" s="1796">
        <v>16</v>
      </c>
      <c r="AB1727" s="1796">
        <v>19</v>
      </c>
      <c r="AC1727" s="109">
        <f>AVERAGE(E1727:AB1727)</f>
        <v>22.5</v>
      </c>
      <c r="AD1727" s="76">
        <f>SQRT(MIN((E1725*E1725+E1726*E1726),(F1725*F1725+F1726*F1726),(G1725*G1725+G1726*G1726),(H1725*H1725+H1726*H1726),(I1725*I1725+I1726*I1726),(J1725*J1725+J1726*J1726),(K1725*K1725+K1726*K1726),(L1725*L1725+L1726*L1726),(M1725*M1725+M1726*M1726),(N1725*N1725+N1726*N1726),(E1725*E1725+E1726*E1726),(O1725*O1725+O1726*O1726),(P1725*P1725+P1726*P1726),(R1725*R1725+R1726*R1726),(S1725*S1725+S1726*S1726),(T1725*T1725+T1726*T1726),(U1725*U1725+U1726*U1726),(V1725*V1725+V1726*V1726),(W1725*W1725+W1726*W1726),(X1725*X1725+X1726*X1726),(Y1725*Y1725+Y1726*Y1726),(Z1725*Z1725+Z1726*Z1726),(AA1725*AA1725+AA1726*AA1726),(AB1725*AB1725+AB1726*AB1726)))/AD1725</f>
        <v>8.1600000000253206E-2</v>
      </c>
      <c r="AE1727" s="76"/>
      <c r="AF1727" s="77"/>
      <c r="AK1727" s="15"/>
      <c r="AL1727" s="15"/>
      <c r="AM1727" s="15"/>
      <c r="AN1727" s="15"/>
      <c r="AO1727" s="440"/>
    </row>
    <row r="1728" spans="1:41" ht="16.5" thickBot="1">
      <c r="A1728" s="3212"/>
      <c r="B1728" s="3215"/>
      <c r="C1728" s="128" t="s">
        <v>21</v>
      </c>
      <c r="D1728" s="116"/>
      <c r="E1728" s="337">
        <f t="shared" ref="E1728:AB1728" si="957">E1726/E1725</f>
        <v>0.52500000000511593</v>
      </c>
      <c r="F1728" s="338">
        <f t="shared" si="957"/>
        <v>0.51219512194810846</v>
      </c>
      <c r="G1728" s="338">
        <f t="shared" si="957"/>
        <v>0.52727272727423058</v>
      </c>
      <c r="H1728" s="464">
        <f t="shared" si="957"/>
        <v>0.53333333332474364</v>
      </c>
      <c r="I1728" s="338">
        <f t="shared" si="957"/>
        <v>0.50000000000494293</v>
      </c>
      <c r="J1728" s="338">
        <f t="shared" si="957"/>
        <v>0.53999999999890858</v>
      </c>
      <c r="K1728" s="338">
        <f t="shared" si="957"/>
        <v>0.5094339622618036</v>
      </c>
      <c r="L1728" s="338">
        <f t="shared" si="957"/>
        <v>0.52830188679399082</v>
      </c>
      <c r="M1728" s="338">
        <f t="shared" si="957"/>
        <v>0.52054794520334613</v>
      </c>
      <c r="N1728" s="464">
        <f t="shared" si="957"/>
        <v>0.52000000000418367</v>
      </c>
      <c r="O1728" s="338">
        <f t="shared" si="957"/>
        <v>0.52112676056450791</v>
      </c>
      <c r="P1728" s="338">
        <f t="shared" si="957"/>
        <v>0.52830188678945789</v>
      </c>
      <c r="Q1728" s="338">
        <f t="shared" si="957"/>
        <v>0.53225806451541924</v>
      </c>
      <c r="R1728" s="338">
        <f t="shared" si="957"/>
        <v>0.5119047619072109</v>
      </c>
      <c r="S1728" s="338">
        <f t="shared" si="957"/>
        <v>0.52727272726987096</v>
      </c>
      <c r="T1728" s="338">
        <f t="shared" si="957"/>
        <v>0.52941176470529228</v>
      </c>
      <c r="U1728" s="338">
        <f t="shared" si="957"/>
        <v>0.52054794520658876</v>
      </c>
      <c r="V1728" s="501">
        <f t="shared" si="957"/>
        <v>0.51470588235254777</v>
      </c>
      <c r="W1728" s="338">
        <f t="shared" si="957"/>
        <v>0.52380952380711776</v>
      </c>
      <c r="X1728" s="338">
        <f t="shared" si="957"/>
        <v>0.52941176470863605</v>
      </c>
      <c r="Y1728" s="464">
        <f t="shared" si="957"/>
        <v>0.5172413793099393</v>
      </c>
      <c r="Z1728" s="338">
        <f t="shared" si="957"/>
        <v>0.5172413793099393</v>
      </c>
      <c r="AA1728" s="338">
        <f t="shared" si="957"/>
        <v>0.52500000000511593</v>
      </c>
      <c r="AB1728" s="338">
        <f t="shared" si="957"/>
        <v>0.5208333333280043</v>
      </c>
      <c r="AC1728" s="110"/>
      <c r="AD1728" s="73"/>
      <c r="AE1728" s="158"/>
      <c r="AF1728" s="74"/>
      <c r="AK1728" s="15"/>
      <c r="AL1728" s="15"/>
      <c r="AM1728" s="15"/>
      <c r="AN1728" s="15"/>
      <c r="AO1728" s="440"/>
    </row>
    <row r="1729" spans="1:41" hidden="1">
      <c r="A1729" s="1816"/>
      <c r="B1729" s="1800"/>
      <c r="C1729" s="608" t="s">
        <v>130</v>
      </c>
      <c r="D1729" s="611">
        <v>3461.6</v>
      </c>
      <c r="E1729" s="609">
        <v>3461.64</v>
      </c>
      <c r="F1729" s="145">
        <v>3461.681</v>
      </c>
      <c r="G1729" s="145">
        <v>3461.7359999999999</v>
      </c>
      <c r="H1729" s="477">
        <v>3461.7660000000001</v>
      </c>
      <c r="I1729" s="145">
        <v>3461.8119999999999</v>
      </c>
      <c r="J1729" s="145">
        <v>3461.8620000000001</v>
      </c>
      <c r="K1729" s="145">
        <v>3461.915</v>
      </c>
      <c r="L1729" s="145">
        <v>3461.9679999999998</v>
      </c>
      <c r="M1729" s="145">
        <v>3462.0410000000002</v>
      </c>
      <c r="N1729" s="477">
        <v>3462.0909999999999</v>
      </c>
      <c r="O1729" s="145">
        <v>3462.1619999999998</v>
      </c>
      <c r="P1729" s="145">
        <v>3462.2150000000001</v>
      </c>
      <c r="Q1729" s="145">
        <v>3462.277</v>
      </c>
      <c r="R1729" s="145">
        <v>3462.3609999999999</v>
      </c>
      <c r="S1729" s="145">
        <v>3462.4160000000002</v>
      </c>
      <c r="T1729" s="145">
        <v>3462.4839999999999</v>
      </c>
      <c r="U1729" s="145">
        <v>3462.5569999999998</v>
      </c>
      <c r="V1729" s="1108">
        <v>3462.625</v>
      </c>
      <c r="W1729" s="145">
        <v>3462.6880000000001</v>
      </c>
      <c r="X1729" s="145">
        <v>3462.7559999999999</v>
      </c>
      <c r="Y1729" s="477">
        <v>3462.8139999999999</v>
      </c>
      <c r="Z1729" s="145">
        <v>3462.8719999999998</v>
      </c>
      <c r="AA1729" s="145">
        <v>3462.9119999999998</v>
      </c>
      <c r="AB1729" s="145">
        <v>3462.96</v>
      </c>
      <c r="AC1729" s="110"/>
      <c r="AD1729" s="73"/>
      <c r="AE1729" s="158"/>
      <c r="AF1729" s="74"/>
      <c r="AK1729" s="15"/>
      <c r="AL1729" s="15"/>
      <c r="AM1729" s="15"/>
      <c r="AN1729" s="15"/>
      <c r="AO1729" s="440"/>
    </row>
    <row r="1730" spans="1:41" s="184" customFormat="1" hidden="1">
      <c r="A1730" s="1816"/>
      <c r="B1730" s="1800"/>
      <c r="C1730" s="608" t="s">
        <v>131</v>
      </c>
      <c r="D1730" s="611">
        <v>1408.34</v>
      </c>
      <c r="E1730" s="609">
        <v>1408.3610000000001</v>
      </c>
      <c r="F1730" s="145">
        <v>1408.3820000000001</v>
      </c>
      <c r="G1730" s="145">
        <v>1408.4110000000001</v>
      </c>
      <c r="H1730" s="477">
        <v>1408.4269999999999</v>
      </c>
      <c r="I1730" s="145">
        <v>1408.45</v>
      </c>
      <c r="J1730" s="145">
        <v>1408.4770000000001</v>
      </c>
      <c r="K1730" s="145">
        <v>1408.5039999999999</v>
      </c>
      <c r="L1730" s="145">
        <v>1408.5319999999999</v>
      </c>
      <c r="M1730" s="145">
        <v>1408.57</v>
      </c>
      <c r="N1730" s="477">
        <v>1408.596</v>
      </c>
      <c r="O1730" s="145">
        <v>1408.633</v>
      </c>
      <c r="P1730" s="145">
        <v>1408.6610000000001</v>
      </c>
      <c r="Q1730" s="145">
        <v>1408.694</v>
      </c>
      <c r="R1730" s="145">
        <v>1408.7370000000001</v>
      </c>
      <c r="S1730" s="145">
        <v>1408.7660000000001</v>
      </c>
      <c r="T1730" s="145">
        <v>1408.8019999999999</v>
      </c>
      <c r="U1730" s="145">
        <v>1408.84</v>
      </c>
      <c r="V1730" s="1108">
        <v>1408.875</v>
      </c>
      <c r="W1730" s="145">
        <v>1408.9079999999999</v>
      </c>
      <c r="X1730" s="145">
        <v>1408.944</v>
      </c>
      <c r="Y1730" s="477">
        <v>1408.9739999999999</v>
      </c>
      <c r="Z1730" s="145">
        <v>1409.0039999999999</v>
      </c>
      <c r="AA1730" s="145">
        <v>1409.0250000000001</v>
      </c>
      <c r="AB1730" s="145">
        <v>1409.05</v>
      </c>
      <c r="AC1730" s="110"/>
      <c r="AD1730" s="73"/>
      <c r="AE1730" s="158"/>
      <c r="AF1730" s="74"/>
      <c r="AH1730" s="943"/>
      <c r="AI1730" s="944"/>
      <c r="AJ1730" s="944"/>
      <c r="AK1730" s="945"/>
      <c r="AL1730" s="945"/>
      <c r="AM1730" s="192"/>
      <c r="AN1730" s="946"/>
      <c r="AO1730" s="946"/>
    </row>
    <row r="1731" spans="1:41" ht="16.5" hidden="1" thickBot="1">
      <c r="A1731" s="3222" t="s">
        <v>49</v>
      </c>
      <c r="B1731" s="3223"/>
      <c r="C1731" s="3223"/>
      <c r="D1731" s="116"/>
      <c r="E1731" s="181">
        <f>SQRT(E1725*E1725+E1726*E1726)/E1736/1.73</f>
        <v>15.094867183120083</v>
      </c>
      <c r="F1731" s="182">
        <f t="shared" ref="F1731:AB1731" si="958">SQRT(F1725*F1725+F1726*F1726)/F1736/1.73</f>
        <v>15.303026784018988</v>
      </c>
      <c r="G1731" s="182">
        <f t="shared" si="958"/>
        <v>20.655493398011014</v>
      </c>
      <c r="H1731" s="453">
        <f t="shared" si="958"/>
        <v>11.294930569432431</v>
      </c>
      <c r="I1731" s="182">
        <f t="shared" si="958"/>
        <v>17.101479219813083</v>
      </c>
      <c r="J1731" s="182">
        <f t="shared" si="958"/>
        <v>18.931648841725867</v>
      </c>
      <c r="K1731" s="182">
        <f t="shared" si="958"/>
        <v>19.989611988057899</v>
      </c>
      <c r="L1731" s="182">
        <f t="shared" si="958"/>
        <v>20.163925797106767</v>
      </c>
      <c r="M1731" s="182">
        <f t="shared" si="958"/>
        <v>27.550908831609537</v>
      </c>
      <c r="N1731" s="453">
        <f t="shared" si="958"/>
        <v>18.811778070580466</v>
      </c>
      <c r="O1731" s="182">
        <f t="shared" si="958"/>
        <v>26.828340656758293</v>
      </c>
      <c r="P1731" s="182">
        <f t="shared" si="958"/>
        <v>19.931934321147203</v>
      </c>
      <c r="Q1731" s="182">
        <f t="shared" si="958"/>
        <v>23.444725781395661</v>
      </c>
      <c r="R1731" s="182">
        <f t="shared" si="958"/>
        <v>31.621448453251034</v>
      </c>
      <c r="S1731" s="182">
        <f t="shared" si="958"/>
        <v>20.814995277666995</v>
      </c>
      <c r="T1731" s="182">
        <f t="shared" si="958"/>
        <v>25.757650449614172</v>
      </c>
      <c r="U1731" s="182">
        <f t="shared" si="958"/>
        <v>27.444943797507289</v>
      </c>
      <c r="V1731" s="489">
        <f t="shared" si="958"/>
        <v>25.528800554185821</v>
      </c>
      <c r="W1731" s="182">
        <f t="shared" si="958"/>
        <v>23.785692681809863</v>
      </c>
      <c r="X1731" s="182">
        <f t="shared" si="958"/>
        <v>25.757650449649788</v>
      </c>
      <c r="Y1731" s="453">
        <f t="shared" si="958"/>
        <v>21.79707395480504</v>
      </c>
      <c r="Z1731" s="182">
        <f t="shared" si="958"/>
        <v>21.7343184635724</v>
      </c>
      <c r="AA1731" s="182">
        <f t="shared" si="958"/>
        <v>15.00811507287227</v>
      </c>
      <c r="AB1731" s="183">
        <f t="shared" si="958"/>
        <v>17.893254741178051</v>
      </c>
      <c r="AC1731" s="111">
        <f>AVERAGE(E1731:AB1731)</f>
        <v>21.343608972453751</v>
      </c>
      <c r="AD1731" s="78">
        <f>(AC1727-AC1731)/AC1727</f>
        <v>5.1395156779833293E-2</v>
      </c>
      <c r="AE1731" s="79"/>
      <c r="AF1731" s="80"/>
      <c r="AK1731" s="15"/>
      <c r="AL1731" s="15"/>
      <c r="AM1731" s="15"/>
      <c r="AN1731" s="15"/>
      <c r="AO1731" s="440"/>
    </row>
    <row r="1732" spans="1:41">
      <c r="A1732" s="152" t="s">
        <v>59</v>
      </c>
      <c r="B1732" s="153"/>
      <c r="C1732" s="197"/>
      <c r="D1732" s="165"/>
      <c r="E1732" s="117">
        <f>E1719+E1725</f>
        <v>239.99999999978172</v>
      </c>
      <c r="F1732" s="118">
        <f t="shared" ref="F1732:AB1733" si="959">F1719+F1725</f>
        <v>246.00000000100408</v>
      </c>
      <c r="G1732" s="118">
        <f t="shared" si="959"/>
        <v>329.99999999901775</v>
      </c>
      <c r="H1732" s="448">
        <f t="shared" si="959"/>
        <v>180.00000000120053</v>
      </c>
      <c r="I1732" s="118">
        <f t="shared" si="959"/>
        <v>275.99999999893043</v>
      </c>
      <c r="J1732" s="118">
        <f t="shared" si="959"/>
        <v>300.00000000109139</v>
      </c>
      <c r="K1732" s="118">
        <f t="shared" si="959"/>
        <v>317.99999999930151</v>
      </c>
      <c r="L1732" s="118">
        <f t="shared" si="959"/>
        <v>317.99999999930151</v>
      </c>
      <c r="M1732" s="118">
        <f t="shared" si="959"/>
        <v>438.00000000192085</v>
      </c>
      <c r="N1732" s="448">
        <f t="shared" si="959"/>
        <v>299.99999999836291</v>
      </c>
      <c r="O1732" s="118">
        <f t="shared" si="959"/>
        <v>425.99999999947613</v>
      </c>
      <c r="P1732" s="118">
        <f t="shared" si="959"/>
        <v>318.00000000202999</v>
      </c>
      <c r="Q1732" s="118">
        <f t="shared" si="959"/>
        <v>371.99999999938882</v>
      </c>
      <c r="R1732" s="118">
        <f t="shared" si="959"/>
        <v>503.99999999899592</v>
      </c>
      <c r="S1732" s="118">
        <f t="shared" si="959"/>
        <v>330.00000000174623</v>
      </c>
      <c r="T1732" s="118">
        <f t="shared" si="959"/>
        <v>407.99999999853753</v>
      </c>
      <c r="U1732" s="118">
        <f t="shared" si="959"/>
        <v>437.99999999919237</v>
      </c>
      <c r="V1732" s="620">
        <f t="shared" si="959"/>
        <v>408.00000000126602</v>
      </c>
      <c r="W1732" s="118">
        <f t="shared" si="959"/>
        <v>378.00000000061118</v>
      </c>
      <c r="X1732" s="118">
        <f t="shared" si="959"/>
        <v>407.99999999853753</v>
      </c>
      <c r="Y1732" s="448">
        <f t="shared" si="959"/>
        <v>347.99999999995634</v>
      </c>
      <c r="Z1732" s="118">
        <f t="shared" si="959"/>
        <v>347.99999999995634</v>
      </c>
      <c r="AA1732" s="118">
        <f t="shared" si="959"/>
        <v>239.99999999978172</v>
      </c>
      <c r="AB1732" s="712">
        <f t="shared" si="959"/>
        <v>288.00000000137516</v>
      </c>
      <c r="AC1732" s="165"/>
      <c r="AD1732" s="82">
        <f>MIN(E1732:AB1732)</f>
        <v>180.00000000120053</v>
      </c>
      <c r="AE1732" s="83"/>
      <c r="AF1732" s="84"/>
      <c r="AK1732" s="15"/>
      <c r="AL1732" s="15"/>
      <c r="AM1732" s="15"/>
      <c r="AN1732" s="15"/>
      <c r="AO1732" s="440"/>
    </row>
    <row r="1733" spans="1:41">
      <c r="A1733" s="154" t="s">
        <v>61</v>
      </c>
      <c r="B1733" s="155"/>
      <c r="C1733" s="188"/>
      <c r="D1733" s="167"/>
      <c r="E1733" s="119">
        <f>E1720+E1726</f>
        <v>126.00000000111322</v>
      </c>
      <c r="F1733" s="120">
        <f t="shared" si="959"/>
        <v>125.99999999974898</v>
      </c>
      <c r="G1733" s="120">
        <f t="shared" si="959"/>
        <v>173.99999999997817</v>
      </c>
      <c r="H1733" s="449">
        <f t="shared" si="959"/>
        <v>95.999999999094143</v>
      </c>
      <c r="I1733" s="120">
        <f t="shared" si="959"/>
        <v>138.00000000082946</v>
      </c>
      <c r="J1733" s="120">
        <f t="shared" si="959"/>
        <v>162.00000000026193</v>
      </c>
      <c r="K1733" s="120">
        <f t="shared" si="959"/>
        <v>161.99999999889769</v>
      </c>
      <c r="L1733" s="120">
        <f t="shared" si="959"/>
        <v>168.00000000012005</v>
      </c>
      <c r="M1733" s="120">
        <f t="shared" si="959"/>
        <v>228.00000000006548</v>
      </c>
      <c r="N1733" s="449">
        <f t="shared" si="959"/>
        <v>156.00000000040382</v>
      </c>
      <c r="O1733" s="120">
        <f t="shared" si="959"/>
        <v>222.00000000020736</v>
      </c>
      <c r="P1733" s="120">
        <f t="shared" si="959"/>
        <v>168.00000000012005</v>
      </c>
      <c r="Q1733" s="120">
        <f t="shared" si="959"/>
        <v>197.99999999941065</v>
      </c>
      <c r="R1733" s="120">
        <f t="shared" si="959"/>
        <v>258.00000000072032</v>
      </c>
      <c r="S1733" s="120">
        <f t="shared" si="959"/>
        <v>173.99999999997817</v>
      </c>
      <c r="T1733" s="120">
        <f t="shared" si="959"/>
        <v>215.999999998985</v>
      </c>
      <c r="U1733" s="120">
        <f t="shared" si="959"/>
        <v>228.00000000006548</v>
      </c>
      <c r="V1733" s="622">
        <f t="shared" si="959"/>
        <v>210.00000000049113</v>
      </c>
      <c r="W1733" s="120">
        <f t="shared" si="959"/>
        <v>197.99999999941065</v>
      </c>
      <c r="X1733" s="120">
        <f t="shared" si="959"/>
        <v>216.00000000034925</v>
      </c>
      <c r="Y1733" s="449">
        <f t="shared" si="959"/>
        <v>179.99999999983629</v>
      </c>
      <c r="Z1733" s="120">
        <f t="shared" si="959"/>
        <v>179.99999999983629</v>
      </c>
      <c r="AA1733" s="120">
        <f t="shared" si="959"/>
        <v>126.00000000111322</v>
      </c>
      <c r="AB1733" s="692">
        <f t="shared" si="959"/>
        <v>149.99999999918145</v>
      </c>
      <c r="AC1733" s="167"/>
      <c r="AD1733" s="85">
        <f>MIN(E1733:AB1733)</f>
        <v>95.999999999094143</v>
      </c>
      <c r="AE1733" s="86"/>
      <c r="AF1733" s="87"/>
      <c r="AK1733" s="15"/>
      <c r="AL1733" s="15"/>
      <c r="AM1733" s="15"/>
      <c r="AN1733" s="15"/>
      <c r="AO1733" s="440"/>
    </row>
    <row r="1734" spans="1:41" ht="16.5" thickBot="1">
      <c r="A1734" s="156" t="s">
        <v>60</v>
      </c>
      <c r="B1734" s="157"/>
      <c r="C1734" s="198"/>
      <c r="D1734" s="193"/>
      <c r="E1734" s="121">
        <f>SQRT(E1733*E1733+E1732*E1732)</f>
        <v>271.06456795416062</v>
      </c>
      <c r="F1734" s="122">
        <f t="shared" ref="F1734:AB1734" si="960">SQRT(F1733*F1733+F1732*F1732)</f>
        <v>276.39102735152375</v>
      </c>
      <c r="G1734" s="122">
        <f t="shared" si="960"/>
        <v>373.06299736015649</v>
      </c>
      <c r="H1734" s="453">
        <f t="shared" si="960"/>
        <v>204.00000000063301</v>
      </c>
      <c r="I1734" s="122">
        <f t="shared" si="960"/>
        <v>308.57738089438527</v>
      </c>
      <c r="J1734" s="122">
        <f t="shared" si="960"/>
        <v>340.94574348529369</v>
      </c>
      <c r="K1734" s="122">
        <f t="shared" si="960"/>
        <v>356.8865365899905</v>
      </c>
      <c r="L1734" s="122">
        <f t="shared" si="960"/>
        <v>359.64982969493548</v>
      </c>
      <c r="M1734" s="122">
        <f t="shared" si="960"/>
        <v>493.78942880717136</v>
      </c>
      <c r="N1734" s="453">
        <f t="shared" si="960"/>
        <v>338.13606728526275</v>
      </c>
      <c r="O1734" s="122">
        <f t="shared" si="960"/>
        <v>480.37485362958557</v>
      </c>
      <c r="P1734" s="122">
        <f t="shared" si="960"/>
        <v>359.64982969734797</v>
      </c>
      <c r="Q1734" s="122">
        <f t="shared" si="960"/>
        <v>421.4119125028526</v>
      </c>
      <c r="R1734" s="122">
        <f t="shared" si="960"/>
        <v>566.19784527968636</v>
      </c>
      <c r="S1734" s="122">
        <f t="shared" si="960"/>
        <v>373.06299736257</v>
      </c>
      <c r="T1734" s="122">
        <f t="shared" si="960"/>
        <v>461.64921747834484</v>
      </c>
      <c r="U1734" s="122">
        <f t="shared" si="960"/>
        <v>493.78942880475114</v>
      </c>
      <c r="V1734" s="624">
        <f t="shared" si="960"/>
        <v>458.87253132132389</v>
      </c>
      <c r="W1734" s="122">
        <f t="shared" si="960"/>
        <v>426.71770528093708</v>
      </c>
      <c r="X1734" s="122">
        <f t="shared" si="960"/>
        <v>461.64921747898319</v>
      </c>
      <c r="Y1734" s="453">
        <f t="shared" si="960"/>
        <v>391.79586521543422</v>
      </c>
      <c r="Z1734" s="122">
        <f t="shared" si="960"/>
        <v>391.79586521543422</v>
      </c>
      <c r="AA1734" s="122">
        <f t="shared" si="960"/>
        <v>271.06456795416062</v>
      </c>
      <c r="AB1734" s="713">
        <f t="shared" si="960"/>
        <v>324.72141906647693</v>
      </c>
      <c r="AC1734" s="193"/>
      <c r="AD1734" s="88">
        <f>MIN(E1734:AB1734)</f>
        <v>204.00000000063301</v>
      </c>
      <c r="AE1734" s="89"/>
      <c r="AF1734" s="90"/>
      <c r="AJ1734" s="10"/>
      <c r="AK1734" s="10"/>
      <c r="AL1734" s="10"/>
      <c r="AM1734" s="10"/>
    </row>
    <row r="1735" spans="1:41" ht="16.5" thickBot="1">
      <c r="A1735" s="626" t="s">
        <v>25</v>
      </c>
      <c r="B1735" s="627"/>
      <c r="C1735" s="628"/>
      <c r="D1735" s="629"/>
      <c r="E1735" s="630">
        <v>1</v>
      </c>
      <c r="F1735" s="631">
        <v>2</v>
      </c>
      <c r="G1735" s="631">
        <v>3</v>
      </c>
      <c r="H1735" s="632">
        <v>4</v>
      </c>
      <c r="I1735" s="631">
        <v>5</v>
      </c>
      <c r="J1735" s="631">
        <v>6</v>
      </c>
      <c r="K1735" s="631">
        <v>7</v>
      </c>
      <c r="L1735" s="631">
        <v>8</v>
      </c>
      <c r="M1735" s="631">
        <v>9</v>
      </c>
      <c r="N1735" s="632">
        <v>10</v>
      </c>
      <c r="O1735" s="631">
        <v>11</v>
      </c>
      <c r="P1735" s="631">
        <v>12</v>
      </c>
      <c r="Q1735" s="631">
        <v>13</v>
      </c>
      <c r="R1735" s="631">
        <v>14</v>
      </c>
      <c r="S1735" s="631">
        <v>15</v>
      </c>
      <c r="T1735" s="631">
        <v>16</v>
      </c>
      <c r="U1735" s="631">
        <v>17</v>
      </c>
      <c r="V1735" s="632">
        <v>18</v>
      </c>
      <c r="W1735" s="631">
        <v>19</v>
      </c>
      <c r="X1735" s="631">
        <v>20</v>
      </c>
      <c r="Y1735" s="632">
        <v>21</v>
      </c>
      <c r="Z1735" s="631">
        <v>22</v>
      </c>
      <c r="AA1735" s="631">
        <v>23</v>
      </c>
      <c r="AB1735" s="633">
        <v>24</v>
      </c>
      <c r="AC1735" s="629"/>
      <c r="AJ1735" s="10"/>
      <c r="AK1735" s="10"/>
      <c r="AL1735" s="10"/>
      <c r="AM1735" s="10"/>
    </row>
    <row r="1736" spans="1:41" ht="16.5" thickBot="1">
      <c r="A1736" s="162" t="s">
        <v>26</v>
      </c>
      <c r="B1736" s="163"/>
      <c r="C1736" s="367" t="s">
        <v>27</v>
      </c>
      <c r="D1736" s="557" t="s">
        <v>62</v>
      </c>
      <c r="E1736" s="176">
        <v>10.38</v>
      </c>
      <c r="F1736" s="163">
        <v>10.44</v>
      </c>
      <c r="G1736" s="163">
        <v>10.44</v>
      </c>
      <c r="H1736" s="740">
        <v>10.44</v>
      </c>
      <c r="I1736" s="163">
        <v>10.43</v>
      </c>
      <c r="J1736" s="163">
        <v>10.41</v>
      </c>
      <c r="K1736" s="163">
        <v>10.32</v>
      </c>
      <c r="L1736" s="163">
        <v>10.31</v>
      </c>
      <c r="M1736" s="163">
        <v>10.36</v>
      </c>
      <c r="N1736" s="740">
        <v>10.39</v>
      </c>
      <c r="O1736" s="163">
        <v>10.35</v>
      </c>
      <c r="P1736" s="163">
        <v>10.43</v>
      </c>
      <c r="Q1736" s="163">
        <v>10.39</v>
      </c>
      <c r="R1736" s="163">
        <v>10.35</v>
      </c>
      <c r="S1736" s="163">
        <v>10.36</v>
      </c>
      <c r="T1736" s="163">
        <v>10.36</v>
      </c>
      <c r="U1736" s="163">
        <v>10.4</v>
      </c>
      <c r="V1736" s="755">
        <v>10.39</v>
      </c>
      <c r="W1736" s="163">
        <v>10.37</v>
      </c>
      <c r="X1736" s="163">
        <v>10.36</v>
      </c>
      <c r="Y1736" s="740">
        <v>10.39</v>
      </c>
      <c r="Z1736" s="163">
        <v>10.42</v>
      </c>
      <c r="AA1736" s="163">
        <v>10.44</v>
      </c>
      <c r="AB1736" s="177">
        <v>10.49</v>
      </c>
      <c r="AC1736" s="756"/>
      <c r="AK1736" s="14"/>
      <c r="AL1736" s="14"/>
      <c r="AM1736" s="15"/>
      <c r="AN1736" s="14"/>
      <c r="AO1736" s="440"/>
    </row>
    <row r="1737" spans="1:41">
      <c r="A1737" s="3250" t="s">
        <v>34</v>
      </c>
      <c r="B1737" s="3213" t="s">
        <v>295</v>
      </c>
      <c r="C1737" s="123" t="s">
        <v>16</v>
      </c>
      <c r="D1737" s="115" t="s">
        <v>129</v>
      </c>
      <c r="E1737" s="1818">
        <f t="shared" ref="E1737:AB1737" si="961">(E1741-D1741)*$AE1737*$AF1737</f>
        <v>49.999999999727152</v>
      </c>
      <c r="F1737" s="208">
        <f t="shared" si="961"/>
        <v>48.000000000229193</v>
      </c>
      <c r="G1737" s="208">
        <f t="shared" si="961"/>
        <v>49.999999999727152</v>
      </c>
      <c r="H1737" s="447">
        <f t="shared" si="961"/>
        <v>48.000000000229193</v>
      </c>
      <c r="I1737" s="208">
        <f t="shared" si="961"/>
        <v>50.000000000181899</v>
      </c>
      <c r="J1737" s="208">
        <f t="shared" si="961"/>
        <v>65.999999999803549</v>
      </c>
      <c r="K1737" s="208">
        <f t="shared" si="961"/>
        <v>65.999999999803549</v>
      </c>
      <c r="L1737" s="208">
        <f t="shared" si="961"/>
        <v>98.000000000411092</v>
      </c>
      <c r="M1737" s="208">
        <f t="shared" si="961"/>
        <v>97.999999999956344</v>
      </c>
      <c r="N1737" s="447">
        <f t="shared" si="961"/>
        <v>81.999999999879947</v>
      </c>
      <c r="O1737" s="208">
        <f t="shared" si="961"/>
        <v>99.999999999909051</v>
      </c>
      <c r="P1737" s="208">
        <f t="shared" si="961"/>
        <v>81.999999999879947</v>
      </c>
      <c r="Q1737" s="208">
        <f t="shared" si="961"/>
        <v>82.000000000334694</v>
      </c>
      <c r="R1737" s="208">
        <f t="shared" si="961"/>
        <v>81.999999999879947</v>
      </c>
      <c r="S1737" s="208">
        <f t="shared" si="961"/>
        <v>63.999999999850843</v>
      </c>
      <c r="T1737" s="208">
        <f t="shared" si="961"/>
        <v>84.0000000002874</v>
      </c>
      <c r="U1737" s="208">
        <f t="shared" si="961"/>
        <v>63.999999999850843</v>
      </c>
      <c r="V1737" s="481">
        <f t="shared" si="961"/>
        <v>81.999999999879947</v>
      </c>
      <c r="W1737" s="208">
        <f t="shared" si="961"/>
        <v>66.000000000258296</v>
      </c>
      <c r="X1737" s="208">
        <f t="shared" si="961"/>
        <v>81.999999999879947</v>
      </c>
      <c r="Y1737" s="447">
        <f t="shared" si="961"/>
        <v>81.999999999879947</v>
      </c>
      <c r="Z1737" s="208">
        <f t="shared" si="961"/>
        <v>81.999999999879947</v>
      </c>
      <c r="AA1737" s="208">
        <f t="shared" si="961"/>
        <v>66.000000000258296</v>
      </c>
      <c r="AB1737" s="208">
        <f t="shared" si="961"/>
        <v>65.999999999803549</v>
      </c>
      <c r="AC1737" s="108">
        <f>SUM(E1737:AB1737)</f>
        <v>1739.9999999997817</v>
      </c>
      <c r="AD1737" s="70"/>
      <c r="AE1737" s="71">
        <v>100</v>
      </c>
      <c r="AF1737" s="72">
        <v>20</v>
      </c>
      <c r="AK1737" s="542"/>
      <c r="AL1737" s="543"/>
      <c r="AM1737" s="542"/>
      <c r="AN1737" s="15"/>
      <c r="AO1737" s="440"/>
    </row>
    <row r="1738" spans="1:41">
      <c r="A1738" s="3251"/>
      <c r="B1738" s="3214"/>
      <c r="C1738" s="125" t="s">
        <v>18</v>
      </c>
      <c r="D1738" s="110" t="s">
        <v>129</v>
      </c>
      <c r="E1738" s="81">
        <f t="shared" ref="E1738:AB1738" si="962">(E1742-D1742)*$AE1737*$AF1737</f>
        <v>25.999999999839929</v>
      </c>
      <c r="F1738" s="158">
        <f t="shared" si="962"/>
        <v>28.000000000020009</v>
      </c>
      <c r="G1738" s="158">
        <f t="shared" si="962"/>
        <v>26.000000000067303</v>
      </c>
      <c r="H1738" s="446">
        <f t="shared" si="962"/>
        <v>26.000000000067303</v>
      </c>
      <c r="I1738" s="158">
        <f t="shared" si="962"/>
        <v>28.000000000020009</v>
      </c>
      <c r="J1738" s="158">
        <f t="shared" si="962"/>
        <v>33.999999999878128</v>
      </c>
      <c r="K1738" s="158">
        <f t="shared" si="962"/>
        <v>36.000000000058208</v>
      </c>
      <c r="L1738" s="158">
        <f t="shared" si="962"/>
        <v>53.999999999859938</v>
      </c>
      <c r="M1738" s="158">
        <f t="shared" si="962"/>
        <v>52.000000000134605</v>
      </c>
      <c r="N1738" s="446">
        <f t="shared" si="962"/>
        <v>43.999999999869033</v>
      </c>
      <c r="O1738" s="158">
        <f t="shared" si="962"/>
        <v>54.000000000087311</v>
      </c>
      <c r="P1738" s="158">
        <f t="shared" si="962"/>
        <v>44.000000000096406</v>
      </c>
      <c r="Q1738" s="158">
        <f t="shared" si="962"/>
        <v>43.999999999869033</v>
      </c>
      <c r="R1738" s="158">
        <f t="shared" si="962"/>
        <v>44.000000000096406</v>
      </c>
      <c r="S1738" s="158">
        <f t="shared" si="962"/>
        <v>36.000000000058208</v>
      </c>
      <c r="T1738" s="158">
        <f t="shared" si="962"/>
        <v>43.999999999869033</v>
      </c>
      <c r="U1738" s="158">
        <f t="shared" si="962"/>
        <v>36.000000000058208</v>
      </c>
      <c r="V1738" s="482">
        <f t="shared" si="962"/>
        <v>43.999999999869033</v>
      </c>
      <c r="W1738" s="158">
        <f t="shared" si="962"/>
        <v>36.000000000058208</v>
      </c>
      <c r="X1738" s="158">
        <f t="shared" si="962"/>
        <v>44.000000000096406</v>
      </c>
      <c r="Y1738" s="446">
        <f t="shared" si="962"/>
        <v>43.999999999869033</v>
      </c>
      <c r="Z1738" s="158">
        <f t="shared" si="962"/>
        <v>46.000000000049113</v>
      </c>
      <c r="AA1738" s="158">
        <f t="shared" si="962"/>
        <v>34.000000000105501</v>
      </c>
      <c r="AB1738" s="158">
        <f t="shared" si="962"/>
        <v>35.999999999830834</v>
      </c>
      <c r="AC1738" s="109">
        <f>SUM(E1738:AB1738)</f>
        <v>939.9999999998272</v>
      </c>
      <c r="AD1738" s="73"/>
      <c r="AE1738" s="158"/>
      <c r="AF1738" s="74"/>
      <c r="AK1738" s="15"/>
      <c r="AL1738" s="15"/>
      <c r="AM1738" s="15"/>
      <c r="AN1738" s="15"/>
      <c r="AO1738" s="440"/>
    </row>
    <row r="1739" spans="1:41">
      <c r="A1739" s="3251"/>
      <c r="B1739" s="3214"/>
      <c r="C1739" s="125" t="s">
        <v>19</v>
      </c>
      <c r="D1739" s="110" t="s">
        <v>62</v>
      </c>
      <c r="E1739" s="1730">
        <v>3</v>
      </c>
      <c r="F1739" s="1796">
        <v>3</v>
      </c>
      <c r="G1739" s="1796">
        <v>3</v>
      </c>
      <c r="H1739" s="454">
        <v>3</v>
      </c>
      <c r="I1739" s="1796">
        <v>3</v>
      </c>
      <c r="J1739" s="1796">
        <v>4</v>
      </c>
      <c r="K1739" s="1796">
        <v>4</v>
      </c>
      <c r="L1739" s="1796">
        <v>6</v>
      </c>
      <c r="M1739" s="1796">
        <v>6</v>
      </c>
      <c r="N1739" s="454">
        <v>5</v>
      </c>
      <c r="O1739" s="1796">
        <v>6</v>
      </c>
      <c r="P1739" s="1796">
        <v>5</v>
      </c>
      <c r="Q1739" s="1796">
        <v>5</v>
      </c>
      <c r="R1739" s="1796">
        <v>5</v>
      </c>
      <c r="S1739" s="1796">
        <v>4</v>
      </c>
      <c r="T1739" s="1796">
        <v>5</v>
      </c>
      <c r="U1739" s="1796">
        <v>4</v>
      </c>
      <c r="V1739" s="491">
        <v>5</v>
      </c>
      <c r="W1739" s="1796">
        <v>4</v>
      </c>
      <c r="X1739" s="1796">
        <v>5</v>
      </c>
      <c r="Y1739" s="454">
        <v>5</v>
      </c>
      <c r="Z1739" s="1796">
        <v>5</v>
      </c>
      <c r="AA1739" s="1796">
        <v>4</v>
      </c>
      <c r="AB1739" s="1796">
        <v>4</v>
      </c>
      <c r="AC1739" s="109">
        <f>AVERAGE(E1739:AB1739)</f>
        <v>4.416666666666667</v>
      </c>
      <c r="AD1739" s="76"/>
      <c r="AE1739" s="76"/>
      <c r="AF1739" s="77"/>
      <c r="AK1739" s="15"/>
      <c r="AL1739" s="15"/>
      <c r="AM1739" s="15"/>
      <c r="AN1739" s="15"/>
      <c r="AO1739" s="440"/>
    </row>
    <row r="1740" spans="1:41" ht="16.5" thickBot="1">
      <c r="A1740" s="3252"/>
      <c r="B1740" s="3215"/>
      <c r="C1740" s="128" t="s">
        <v>21</v>
      </c>
      <c r="D1740" s="116"/>
      <c r="E1740" s="337">
        <f t="shared" ref="E1740:AB1740" si="963">E1738/E1737</f>
        <v>0.5199999999996362</v>
      </c>
      <c r="F1740" s="338">
        <f t="shared" si="963"/>
        <v>0.58333333333096482</v>
      </c>
      <c r="G1740" s="338">
        <f t="shared" si="963"/>
        <v>0.52000000000418367</v>
      </c>
      <c r="H1740" s="464">
        <f t="shared" si="963"/>
        <v>0.54166666666548247</v>
      </c>
      <c r="I1740" s="338">
        <f t="shared" si="963"/>
        <v>0.55999999999836292</v>
      </c>
      <c r="J1740" s="338">
        <f t="shared" si="963"/>
        <v>0.51515151515120194</v>
      </c>
      <c r="K1740" s="338">
        <f t="shared" si="963"/>
        <v>0.54545454545705097</v>
      </c>
      <c r="L1740" s="338">
        <f t="shared" si="963"/>
        <v>0.55102040815952469</v>
      </c>
      <c r="M1740" s="338">
        <f t="shared" si="963"/>
        <v>0.53061224489956904</v>
      </c>
      <c r="N1740" s="464">
        <f t="shared" si="963"/>
        <v>0.536585365852847</v>
      </c>
      <c r="O1740" s="338">
        <f t="shared" si="963"/>
        <v>0.54000000000136428</v>
      </c>
      <c r="P1740" s="338">
        <f t="shared" si="963"/>
        <v>0.53658536585561978</v>
      </c>
      <c r="Q1740" s="338">
        <f t="shared" si="963"/>
        <v>0.53658536584987127</v>
      </c>
      <c r="R1740" s="338">
        <f t="shared" si="963"/>
        <v>0.53658536585561978</v>
      </c>
      <c r="S1740" s="338">
        <f t="shared" si="963"/>
        <v>0.56250000000222045</v>
      </c>
      <c r="T1740" s="338">
        <f t="shared" si="963"/>
        <v>0.52380952380617252</v>
      </c>
      <c r="U1740" s="338">
        <f t="shared" si="963"/>
        <v>0.56250000000222045</v>
      </c>
      <c r="V1740" s="501">
        <f t="shared" si="963"/>
        <v>0.536585365852847</v>
      </c>
      <c r="W1740" s="338">
        <f t="shared" si="963"/>
        <v>0.54545454545329275</v>
      </c>
      <c r="X1740" s="338">
        <f t="shared" si="963"/>
        <v>0.53658536585561978</v>
      </c>
      <c r="Y1740" s="464">
        <f t="shared" si="963"/>
        <v>0.536585365852847</v>
      </c>
      <c r="Z1740" s="338">
        <f t="shared" si="963"/>
        <v>0.56097560975751781</v>
      </c>
      <c r="AA1740" s="338">
        <f t="shared" si="963"/>
        <v>0.51515151515109758</v>
      </c>
      <c r="AB1740" s="338">
        <f t="shared" si="963"/>
        <v>0.54545454545360594</v>
      </c>
      <c r="AC1740" s="116"/>
      <c r="AD1740" s="73"/>
      <c r="AE1740" s="158"/>
      <c r="AF1740" s="74"/>
      <c r="AK1740" s="15"/>
      <c r="AL1740" s="15"/>
      <c r="AM1740" s="15"/>
      <c r="AN1740" s="15"/>
      <c r="AO1740" s="440"/>
    </row>
    <row r="1741" spans="1:41" hidden="1">
      <c r="A1741" s="1808"/>
      <c r="B1741" s="1809"/>
      <c r="C1741" s="385" t="s">
        <v>130</v>
      </c>
      <c r="D1741" s="124">
        <v>1230.45</v>
      </c>
      <c r="E1741" s="609">
        <v>1230.4749999999999</v>
      </c>
      <c r="F1741" s="145">
        <v>1230.499</v>
      </c>
      <c r="G1741" s="145">
        <v>1230.5239999999999</v>
      </c>
      <c r="H1741" s="477">
        <v>1230.548</v>
      </c>
      <c r="I1741" s="145">
        <v>1230.5730000000001</v>
      </c>
      <c r="J1741" s="145">
        <v>1230.606</v>
      </c>
      <c r="K1741" s="145">
        <v>1230.6389999999999</v>
      </c>
      <c r="L1741" s="145">
        <v>1230.6880000000001</v>
      </c>
      <c r="M1741" s="145">
        <v>1230.7370000000001</v>
      </c>
      <c r="N1741" s="477">
        <v>1230.778</v>
      </c>
      <c r="O1741" s="145">
        <v>1230.828</v>
      </c>
      <c r="P1741" s="145">
        <v>1230.8689999999999</v>
      </c>
      <c r="Q1741" s="145">
        <v>1230.9100000000001</v>
      </c>
      <c r="R1741" s="145">
        <v>1230.951</v>
      </c>
      <c r="S1741" s="145">
        <v>1230.9829999999999</v>
      </c>
      <c r="T1741" s="145">
        <v>1231.0250000000001</v>
      </c>
      <c r="U1741" s="145">
        <v>1231.057</v>
      </c>
      <c r="V1741" s="1108">
        <v>1231.098</v>
      </c>
      <c r="W1741" s="145">
        <v>1231.1310000000001</v>
      </c>
      <c r="X1741" s="145">
        <v>1231.172</v>
      </c>
      <c r="Y1741" s="477">
        <v>1231.213</v>
      </c>
      <c r="Z1741" s="145">
        <v>1231.2539999999999</v>
      </c>
      <c r="AA1741" s="145">
        <v>1231.287</v>
      </c>
      <c r="AB1741" s="145">
        <v>1231.32</v>
      </c>
      <c r="AC1741" s="124"/>
      <c r="AD1741" s="73"/>
      <c r="AE1741" s="158"/>
      <c r="AF1741" s="74"/>
      <c r="AK1741" s="15"/>
      <c r="AL1741" s="15"/>
      <c r="AM1741" s="15"/>
      <c r="AN1741" s="15"/>
      <c r="AO1741" s="440"/>
    </row>
    <row r="1742" spans="1:41" s="184" customFormat="1" hidden="1">
      <c r="A1742" s="1804"/>
      <c r="B1742" s="1794"/>
      <c r="C1742" s="126" t="s">
        <v>131</v>
      </c>
      <c r="D1742" s="110">
        <v>538.70000000000005</v>
      </c>
      <c r="E1742" s="609">
        <v>538.71299999999997</v>
      </c>
      <c r="F1742" s="145">
        <v>538.72699999999998</v>
      </c>
      <c r="G1742" s="145">
        <v>538.74</v>
      </c>
      <c r="H1742" s="477">
        <v>538.75300000000004</v>
      </c>
      <c r="I1742" s="145">
        <v>538.76700000000005</v>
      </c>
      <c r="J1742" s="145">
        <v>538.78399999999999</v>
      </c>
      <c r="K1742" s="145">
        <v>538.80200000000002</v>
      </c>
      <c r="L1742" s="145">
        <v>538.82899999999995</v>
      </c>
      <c r="M1742" s="145">
        <v>538.85500000000002</v>
      </c>
      <c r="N1742" s="477">
        <v>538.87699999999995</v>
      </c>
      <c r="O1742" s="145">
        <v>538.904</v>
      </c>
      <c r="P1742" s="145">
        <v>538.92600000000004</v>
      </c>
      <c r="Q1742" s="145">
        <v>538.94799999999998</v>
      </c>
      <c r="R1742" s="145">
        <v>538.97</v>
      </c>
      <c r="S1742" s="145">
        <v>538.98800000000006</v>
      </c>
      <c r="T1742" s="145">
        <v>539.01</v>
      </c>
      <c r="U1742" s="145">
        <v>539.02800000000002</v>
      </c>
      <c r="V1742" s="1108">
        <v>539.04999999999995</v>
      </c>
      <c r="W1742" s="145">
        <v>539.06799999999998</v>
      </c>
      <c r="X1742" s="145">
        <v>539.09</v>
      </c>
      <c r="Y1742" s="477">
        <v>539.11199999999997</v>
      </c>
      <c r="Z1742" s="145">
        <v>539.13499999999999</v>
      </c>
      <c r="AA1742" s="145">
        <v>539.15200000000004</v>
      </c>
      <c r="AB1742" s="145">
        <v>539.16999999999996</v>
      </c>
      <c r="AC1742" s="110"/>
      <c r="AD1742" s="73"/>
      <c r="AE1742" s="158"/>
      <c r="AF1742" s="74"/>
      <c r="AH1742" s="943"/>
      <c r="AI1742" s="944"/>
      <c r="AJ1742" s="944"/>
      <c r="AK1742" s="945"/>
      <c r="AL1742" s="945"/>
      <c r="AM1742" s="192"/>
      <c r="AN1742" s="946"/>
      <c r="AO1742" s="946"/>
    </row>
    <row r="1743" spans="1:41" ht="16.5" hidden="1" thickBot="1">
      <c r="A1743" s="3222" t="s">
        <v>49</v>
      </c>
      <c r="B1743" s="3223"/>
      <c r="C1743" s="3224"/>
      <c r="D1743" s="116"/>
      <c r="E1743" s="181">
        <f>SQRT(E1737*E1737+E1738*E1738)/E1736/1.73</f>
        <v>3.1383168618010155</v>
      </c>
      <c r="F1743" s="182">
        <f t="shared" ref="F1743:AB1743" si="964">SQRT(F1737*F1737+F1738*F1738)/F1736/1.73</f>
        <v>3.0767488294248042</v>
      </c>
      <c r="G1743" s="182">
        <f t="shared" si="964"/>
        <v>3.1202805580033699</v>
      </c>
      <c r="H1743" s="453">
        <f t="shared" si="964"/>
        <v>3.0224667384259245</v>
      </c>
      <c r="I1743" s="182">
        <f t="shared" si="964"/>
        <v>3.1759317624097947</v>
      </c>
      <c r="J1743" s="182">
        <f t="shared" si="964"/>
        <v>4.1224725432333242</v>
      </c>
      <c r="K1743" s="182">
        <f t="shared" si="964"/>
        <v>4.2109033761653345</v>
      </c>
      <c r="L1743" s="182">
        <f t="shared" si="964"/>
        <v>6.2733193457100054</v>
      </c>
      <c r="M1743" s="182">
        <f t="shared" si="964"/>
        <v>6.1899606081021847</v>
      </c>
      <c r="N1743" s="453">
        <f t="shared" si="964"/>
        <v>5.1772280479166284</v>
      </c>
      <c r="O1743" s="182">
        <f t="shared" si="964"/>
        <v>6.3471325101987901</v>
      </c>
      <c r="P1743" s="182">
        <f t="shared" si="964"/>
        <v>5.1573729067992247</v>
      </c>
      <c r="Q1743" s="182">
        <f t="shared" si="964"/>
        <v>5.1772280479389217</v>
      </c>
      <c r="R1743" s="182">
        <f t="shared" si="964"/>
        <v>5.1972366587358367</v>
      </c>
      <c r="S1743" s="182">
        <f t="shared" si="964"/>
        <v>4.0970294263531271</v>
      </c>
      <c r="T1743" s="182">
        <f t="shared" si="964"/>
        <v>5.2908115210364119</v>
      </c>
      <c r="U1743" s="182">
        <f t="shared" si="964"/>
        <v>4.0812716208671524</v>
      </c>
      <c r="V1743" s="489">
        <f t="shared" si="964"/>
        <v>5.1772280479166284</v>
      </c>
      <c r="W1743" s="182">
        <f t="shared" si="964"/>
        <v>4.1906000812205422</v>
      </c>
      <c r="X1743" s="182">
        <f t="shared" si="964"/>
        <v>5.1922200210343545</v>
      </c>
      <c r="Y1743" s="453">
        <f t="shared" si="964"/>
        <v>5.1772280479166284</v>
      </c>
      <c r="Z1743" s="182">
        <f t="shared" si="964"/>
        <v>5.2156964812146827</v>
      </c>
      <c r="AA1743" s="182">
        <f t="shared" si="964"/>
        <v>4.1106263577924098</v>
      </c>
      <c r="AB1743" s="183">
        <f t="shared" si="964"/>
        <v>4.1426618533806785</v>
      </c>
      <c r="AC1743" s="111">
        <f>AVERAGE(E1743:AB1743)</f>
        <v>4.5859155105665739</v>
      </c>
      <c r="AD1743" s="78">
        <f>(AC1739-AC1743)/AC1739</f>
        <v>-3.8320492958469489E-2</v>
      </c>
      <c r="AE1743" s="79"/>
      <c r="AF1743" s="80"/>
      <c r="AK1743" s="14"/>
      <c r="AL1743" s="14"/>
      <c r="AM1743" s="15"/>
      <c r="AN1743" s="14"/>
      <c r="AO1743" s="440"/>
    </row>
    <row r="1744" spans="1:41">
      <c r="A1744" s="3250" t="s">
        <v>36</v>
      </c>
      <c r="B1744" s="3213" t="s">
        <v>296</v>
      </c>
      <c r="C1744" s="123" t="s">
        <v>16</v>
      </c>
      <c r="D1744" s="115" t="s">
        <v>129</v>
      </c>
      <c r="E1744" s="1818">
        <f t="shared" ref="E1744:AB1744" si="965">(E1748-D1748)*$AE1744*$AF1744</f>
        <v>13.999999999896318</v>
      </c>
      <c r="F1744" s="208">
        <f t="shared" si="965"/>
        <v>12.000000000170985</v>
      </c>
      <c r="G1744" s="208">
        <f t="shared" si="965"/>
        <v>25.999999999839929</v>
      </c>
      <c r="H1744" s="447">
        <f t="shared" si="965"/>
        <v>14.000000000123691</v>
      </c>
      <c r="I1744" s="208">
        <f t="shared" si="965"/>
        <v>26.000000000067303</v>
      </c>
      <c r="J1744" s="208">
        <f t="shared" si="965"/>
        <v>25.999999999839929</v>
      </c>
      <c r="K1744" s="208">
        <f t="shared" si="965"/>
        <v>39.99999999996362</v>
      </c>
      <c r="L1744" s="208">
        <f t="shared" si="965"/>
        <v>26.000000000067303</v>
      </c>
      <c r="M1744" s="208">
        <f t="shared" si="965"/>
        <v>28.000000000020009</v>
      </c>
      <c r="N1744" s="447">
        <f t="shared" si="965"/>
        <v>26.000000000067303</v>
      </c>
      <c r="O1744" s="208">
        <f t="shared" si="965"/>
        <v>25.999999999839929</v>
      </c>
      <c r="P1744" s="208">
        <f t="shared" si="965"/>
        <v>26.000000000067303</v>
      </c>
      <c r="Q1744" s="208">
        <f t="shared" si="965"/>
        <v>26.000000000067303</v>
      </c>
      <c r="R1744" s="208">
        <f t="shared" si="965"/>
        <v>26.000000000067303</v>
      </c>
      <c r="S1744" s="208">
        <f t="shared" si="965"/>
        <v>27.999999999792635</v>
      </c>
      <c r="T1744" s="208">
        <f t="shared" si="965"/>
        <v>38.000000000010914</v>
      </c>
      <c r="U1744" s="208">
        <f t="shared" si="965"/>
        <v>40.000000000190994</v>
      </c>
      <c r="V1744" s="481">
        <f t="shared" si="965"/>
        <v>39.99999999996362</v>
      </c>
      <c r="W1744" s="208">
        <f t="shared" si="965"/>
        <v>25.999999999839929</v>
      </c>
      <c r="X1744" s="208">
        <f t="shared" si="965"/>
        <v>14.000000000123691</v>
      </c>
      <c r="Y1744" s="447">
        <f t="shared" si="965"/>
        <v>11.999999999943611</v>
      </c>
      <c r="Z1744" s="208">
        <f t="shared" si="965"/>
        <v>28.000000000020009</v>
      </c>
      <c r="AA1744" s="208">
        <f t="shared" si="965"/>
        <v>26.000000000067303</v>
      </c>
      <c r="AB1744" s="208">
        <f t="shared" si="965"/>
        <v>25.999999999839929</v>
      </c>
      <c r="AC1744" s="108">
        <f>SUM(E1744:AB1744)</f>
        <v>619.99999999989086</v>
      </c>
      <c r="AD1744" s="70"/>
      <c r="AE1744" s="71">
        <v>100</v>
      </c>
      <c r="AF1744" s="72">
        <v>20</v>
      </c>
      <c r="AK1744" s="542"/>
      <c r="AL1744" s="543"/>
      <c r="AM1744" s="542"/>
      <c r="AN1744" s="15"/>
      <c r="AO1744" s="440"/>
    </row>
    <row r="1745" spans="1:41">
      <c r="A1745" s="3251"/>
      <c r="B1745" s="3214"/>
      <c r="C1745" s="125" t="s">
        <v>18</v>
      </c>
      <c r="D1745" s="110" t="s">
        <v>129</v>
      </c>
      <c r="E1745" s="81">
        <f t="shared" ref="E1745:AB1745" si="966">(E1749-D1749)*$AE1744*$AF1744</f>
        <v>9.9999999999909051</v>
      </c>
      <c r="F1745" s="158">
        <f t="shared" si="966"/>
        <v>9.9999999999909051</v>
      </c>
      <c r="G1745" s="158">
        <f t="shared" si="966"/>
        <v>20.000000000038654</v>
      </c>
      <c r="H1745" s="446">
        <f t="shared" si="966"/>
        <v>12.000000000000455</v>
      </c>
      <c r="I1745" s="158">
        <f t="shared" si="966"/>
        <v>19.99999999998181</v>
      </c>
      <c r="J1745" s="158">
        <f t="shared" si="966"/>
        <v>19.99999999998181</v>
      </c>
      <c r="K1745" s="158">
        <f t="shared" si="966"/>
        <v>30.000000000029559</v>
      </c>
      <c r="L1745" s="158">
        <f t="shared" si="966"/>
        <v>19.99999999998181</v>
      </c>
      <c r="M1745" s="158">
        <f t="shared" si="966"/>
        <v>21.99999999999136</v>
      </c>
      <c r="N1745" s="446">
        <f t="shared" si="966"/>
        <v>20.000000000038654</v>
      </c>
      <c r="O1745" s="158">
        <f t="shared" si="966"/>
        <v>19.99999999998181</v>
      </c>
      <c r="P1745" s="158">
        <f t="shared" si="966"/>
        <v>19.99999999998181</v>
      </c>
      <c r="Q1745" s="158">
        <f t="shared" si="966"/>
        <v>21.99999999999136</v>
      </c>
      <c r="R1745" s="158">
        <f t="shared" si="966"/>
        <v>20.000000000038654</v>
      </c>
      <c r="S1745" s="158">
        <f t="shared" si="966"/>
        <v>19.99999999998181</v>
      </c>
      <c r="T1745" s="158">
        <f t="shared" si="966"/>
        <v>30.000000000029559</v>
      </c>
      <c r="U1745" s="158">
        <f t="shared" si="966"/>
        <v>31.999999999982265</v>
      </c>
      <c r="V1745" s="482">
        <f t="shared" si="966"/>
        <v>29.999999999972715</v>
      </c>
      <c r="W1745" s="158">
        <f t="shared" si="966"/>
        <v>20.000000000038654</v>
      </c>
      <c r="X1745" s="158">
        <f t="shared" si="966"/>
        <v>9.9999999999909051</v>
      </c>
      <c r="Y1745" s="446">
        <f t="shared" si="966"/>
        <v>9.9999999999909051</v>
      </c>
      <c r="Z1745" s="158">
        <f t="shared" si="966"/>
        <v>21.99999999999136</v>
      </c>
      <c r="AA1745" s="158">
        <f t="shared" si="966"/>
        <v>19.99999999998181</v>
      </c>
      <c r="AB1745" s="158">
        <f t="shared" si="966"/>
        <v>20.000000000038654</v>
      </c>
      <c r="AC1745" s="109">
        <f>SUM(E1745:AB1745)</f>
        <v>480.00000000001819</v>
      </c>
      <c r="AD1745" s="73"/>
      <c r="AE1745" s="158"/>
      <c r="AF1745" s="74"/>
      <c r="AK1745" s="15"/>
      <c r="AL1745" s="15"/>
      <c r="AM1745" s="15"/>
      <c r="AN1745" s="15"/>
      <c r="AO1745" s="440"/>
    </row>
    <row r="1746" spans="1:41">
      <c r="A1746" s="3251"/>
      <c r="B1746" s="3214"/>
      <c r="C1746" s="125" t="s">
        <v>19</v>
      </c>
      <c r="D1746" s="110" t="s">
        <v>62</v>
      </c>
      <c r="E1746" s="1730">
        <v>1</v>
      </c>
      <c r="F1746" s="1796">
        <v>1</v>
      </c>
      <c r="G1746" s="1796">
        <v>2</v>
      </c>
      <c r="H1746" s="454">
        <v>1</v>
      </c>
      <c r="I1746" s="1796">
        <v>2</v>
      </c>
      <c r="J1746" s="1796">
        <v>2</v>
      </c>
      <c r="K1746" s="1796">
        <v>3</v>
      </c>
      <c r="L1746" s="1796">
        <v>2</v>
      </c>
      <c r="M1746" s="1796">
        <v>2</v>
      </c>
      <c r="N1746" s="454">
        <v>2</v>
      </c>
      <c r="O1746" s="1796">
        <v>2</v>
      </c>
      <c r="P1746" s="1796">
        <v>2</v>
      </c>
      <c r="Q1746" s="1796">
        <v>2</v>
      </c>
      <c r="R1746" s="1796">
        <v>2</v>
      </c>
      <c r="S1746" s="1796">
        <v>2</v>
      </c>
      <c r="T1746" s="1796">
        <v>3</v>
      </c>
      <c r="U1746" s="1796">
        <v>3</v>
      </c>
      <c r="V1746" s="491">
        <v>3</v>
      </c>
      <c r="W1746" s="1796">
        <v>2</v>
      </c>
      <c r="X1746" s="1796">
        <v>1</v>
      </c>
      <c r="Y1746" s="454">
        <v>1</v>
      </c>
      <c r="Z1746" s="1796">
        <v>2</v>
      </c>
      <c r="AA1746" s="1796">
        <v>2</v>
      </c>
      <c r="AB1746" s="1796">
        <v>2</v>
      </c>
      <c r="AC1746" s="109">
        <f>AVERAGE(E1746:AB1746)</f>
        <v>1.9583333333333333</v>
      </c>
      <c r="AD1746" s="76"/>
      <c r="AE1746" s="76"/>
      <c r="AF1746" s="77"/>
      <c r="AK1746" s="15"/>
      <c r="AL1746" s="15"/>
      <c r="AM1746" s="15"/>
      <c r="AN1746" s="15"/>
      <c r="AO1746" s="440"/>
    </row>
    <row r="1747" spans="1:41" ht="16.5" thickBot="1">
      <c r="A1747" s="3252"/>
      <c r="B1747" s="3215"/>
      <c r="C1747" s="128" t="s">
        <v>21</v>
      </c>
      <c r="D1747" s="116"/>
      <c r="E1747" s="337">
        <f t="shared" ref="E1747:AA1747" si="967">E1745/E1744</f>
        <v>0.71428571429035459</v>
      </c>
      <c r="F1747" s="338">
        <f t="shared" si="967"/>
        <v>0.83333333332070147</v>
      </c>
      <c r="G1747" s="338">
        <f t="shared" si="967"/>
        <v>0.76923076923699174</v>
      </c>
      <c r="H1747" s="464">
        <f t="shared" si="967"/>
        <v>0.85714285713531668</v>
      </c>
      <c r="I1747" s="338">
        <f t="shared" si="967"/>
        <v>0.76923076922807843</v>
      </c>
      <c r="J1747" s="338">
        <f t="shared" si="967"/>
        <v>0.76923076923480549</v>
      </c>
      <c r="K1747" s="338">
        <f t="shared" si="967"/>
        <v>0.75000000000142109</v>
      </c>
      <c r="L1747" s="338">
        <f t="shared" si="967"/>
        <v>0.76923076922807843</v>
      </c>
      <c r="M1747" s="338">
        <f t="shared" si="967"/>
        <v>0.78571428571341562</v>
      </c>
      <c r="N1747" s="464">
        <f t="shared" si="967"/>
        <v>0.76923076923026468</v>
      </c>
      <c r="O1747" s="338">
        <f t="shared" si="967"/>
        <v>0.76923076923480549</v>
      </c>
      <c r="P1747" s="338">
        <f t="shared" si="967"/>
        <v>0.76923076922807843</v>
      </c>
      <c r="Q1747" s="338">
        <f t="shared" si="967"/>
        <v>0.8461538461513235</v>
      </c>
      <c r="R1747" s="338">
        <f t="shared" si="967"/>
        <v>0.76923076923026468</v>
      </c>
      <c r="S1747" s="338">
        <f t="shared" si="967"/>
        <v>0.71428571429035459</v>
      </c>
      <c r="T1747" s="338">
        <f t="shared" si="967"/>
        <v>0.78947368421107744</v>
      </c>
      <c r="U1747" s="338">
        <f t="shared" si="967"/>
        <v>0.79999999999573679</v>
      </c>
      <c r="V1747" s="501">
        <f t="shared" si="967"/>
        <v>0.75</v>
      </c>
      <c r="W1747" s="338">
        <f t="shared" si="967"/>
        <v>0.76923076923699174</v>
      </c>
      <c r="X1747" s="338">
        <f t="shared" si="967"/>
        <v>0.71428571427875387</v>
      </c>
      <c r="Y1747" s="464">
        <f t="shared" si="967"/>
        <v>0.83333333333649129</v>
      </c>
      <c r="Z1747" s="338">
        <f t="shared" si="967"/>
        <v>0.78571428571341562</v>
      </c>
      <c r="AA1747" s="338">
        <f t="shared" si="967"/>
        <v>0.76923076922807843</v>
      </c>
      <c r="AB1747" s="338">
        <f>AB1745/AB1744</f>
        <v>0.76923076923699174</v>
      </c>
      <c r="AC1747" s="116"/>
      <c r="AD1747" s="73"/>
      <c r="AE1747" s="158"/>
      <c r="AF1747" s="74"/>
      <c r="AK1747" s="15"/>
      <c r="AL1747" s="15"/>
      <c r="AM1747" s="15"/>
      <c r="AN1747" s="15"/>
      <c r="AO1747" s="440"/>
    </row>
    <row r="1748" spans="1:41" hidden="1">
      <c r="A1748" s="1808"/>
      <c r="B1748" s="1809"/>
      <c r="C1748" s="385" t="s">
        <v>130</v>
      </c>
      <c r="D1748" s="124">
        <v>585.25</v>
      </c>
      <c r="E1748" s="609">
        <v>585.25699999999995</v>
      </c>
      <c r="F1748" s="145">
        <v>585.26300000000003</v>
      </c>
      <c r="G1748" s="145">
        <v>585.27599999999995</v>
      </c>
      <c r="H1748" s="477">
        <v>585.28300000000002</v>
      </c>
      <c r="I1748" s="145">
        <v>585.29600000000005</v>
      </c>
      <c r="J1748" s="145">
        <v>585.30899999999997</v>
      </c>
      <c r="K1748" s="145">
        <v>585.32899999999995</v>
      </c>
      <c r="L1748" s="145">
        <v>585.34199999999998</v>
      </c>
      <c r="M1748" s="145">
        <v>585.35599999999999</v>
      </c>
      <c r="N1748" s="477">
        <v>585.36900000000003</v>
      </c>
      <c r="O1748" s="145">
        <v>585.38199999999995</v>
      </c>
      <c r="P1748" s="145">
        <v>585.39499999999998</v>
      </c>
      <c r="Q1748" s="145">
        <v>585.40800000000002</v>
      </c>
      <c r="R1748" s="145">
        <v>585.42100000000005</v>
      </c>
      <c r="S1748" s="145">
        <v>585.43499999999995</v>
      </c>
      <c r="T1748" s="145">
        <v>585.45399999999995</v>
      </c>
      <c r="U1748" s="145">
        <v>585.47400000000005</v>
      </c>
      <c r="V1748" s="1108">
        <v>585.49400000000003</v>
      </c>
      <c r="W1748" s="145">
        <v>585.50699999999995</v>
      </c>
      <c r="X1748" s="145">
        <v>585.51400000000001</v>
      </c>
      <c r="Y1748" s="477">
        <v>585.52</v>
      </c>
      <c r="Z1748" s="145">
        <v>585.53399999999999</v>
      </c>
      <c r="AA1748" s="145">
        <v>585.54700000000003</v>
      </c>
      <c r="AB1748" s="145">
        <v>585.55999999999995</v>
      </c>
      <c r="AC1748" s="124"/>
      <c r="AD1748" s="73"/>
      <c r="AE1748" s="158"/>
      <c r="AF1748" s="74"/>
      <c r="AK1748" s="15"/>
      <c r="AL1748" s="15"/>
      <c r="AM1748" s="15"/>
      <c r="AN1748" s="15"/>
      <c r="AO1748" s="440"/>
    </row>
    <row r="1749" spans="1:41" s="184" customFormat="1" hidden="1">
      <c r="A1749" s="541"/>
      <c r="B1749" s="209"/>
      <c r="C1749" s="126" t="s">
        <v>131</v>
      </c>
      <c r="D1749" s="110">
        <v>217.94</v>
      </c>
      <c r="E1749" s="609">
        <v>217.94499999999999</v>
      </c>
      <c r="F1749" s="145">
        <v>217.95</v>
      </c>
      <c r="G1749" s="145">
        <v>217.96</v>
      </c>
      <c r="H1749" s="477">
        <v>217.96600000000001</v>
      </c>
      <c r="I1749" s="145">
        <v>217.976</v>
      </c>
      <c r="J1749" s="145">
        <v>217.98599999999999</v>
      </c>
      <c r="K1749" s="145">
        <v>218.001</v>
      </c>
      <c r="L1749" s="145">
        <v>218.011</v>
      </c>
      <c r="M1749" s="145">
        <v>218.02199999999999</v>
      </c>
      <c r="N1749" s="477">
        <v>218.03200000000001</v>
      </c>
      <c r="O1749" s="145">
        <v>218.042</v>
      </c>
      <c r="P1749" s="145">
        <v>218.05199999999999</v>
      </c>
      <c r="Q1749" s="145">
        <v>218.06299999999999</v>
      </c>
      <c r="R1749" s="145">
        <v>218.07300000000001</v>
      </c>
      <c r="S1749" s="145">
        <v>218.083</v>
      </c>
      <c r="T1749" s="145">
        <v>218.09800000000001</v>
      </c>
      <c r="U1749" s="145">
        <v>218.114</v>
      </c>
      <c r="V1749" s="1108">
        <v>218.12899999999999</v>
      </c>
      <c r="W1749" s="145">
        <v>218.13900000000001</v>
      </c>
      <c r="X1749" s="145">
        <v>218.14400000000001</v>
      </c>
      <c r="Y1749" s="477">
        <v>218.149</v>
      </c>
      <c r="Z1749" s="145">
        <v>218.16</v>
      </c>
      <c r="AA1749" s="145">
        <v>218.17</v>
      </c>
      <c r="AB1749" s="145">
        <v>218.18</v>
      </c>
      <c r="AC1749" s="110"/>
      <c r="AD1749" s="73"/>
      <c r="AE1749" s="158"/>
      <c r="AF1749" s="74"/>
      <c r="AH1749" s="943"/>
      <c r="AI1749" s="944"/>
      <c r="AJ1749" s="944"/>
      <c r="AK1749" s="945"/>
      <c r="AL1749" s="945"/>
      <c r="AM1749" s="192"/>
      <c r="AN1749" s="946"/>
      <c r="AO1749" s="946"/>
    </row>
    <row r="1750" spans="1:41" ht="16.5" hidden="1" thickBot="1">
      <c r="A1750" s="3222" t="s">
        <v>49</v>
      </c>
      <c r="B1750" s="3223"/>
      <c r="C1750" s="3224"/>
      <c r="D1750" s="116"/>
      <c r="E1750" s="181">
        <f>SQRT(E1744*E1744+E1745*E1745)/E1736/1.73</f>
        <v>0.95808137781614233</v>
      </c>
      <c r="F1750" s="182">
        <f t="shared" ref="F1750:AB1750" si="968">SQRT(F1744*F1744+F1745*F1745)/F1736/1.73</f>
        <v>0.86486497862483347</v>
      </c>
      <c r="G1750" s="182">
        <f t="shared" si="968"/>
        <v>1.8161826973628632</v>
      </c>
      <c r="H1750" s="453">
        <f t="shared" si="968"/>
        <v>1.0209226914424283</v>
      </c>
      <c r="I1750" s="182">
        <f t="shared" si="968"/>
        <v>1.8179240038880566</v>
      </c>
      <c r="J1750" s="182">
        <f t="shared" si="968"/>
        <v>1.8214166532611196</v>
      </c>
      <c r="K1750" s="182">
        <f t="shared" si="968"/>
        <v>2.8005556302364023</v>
      </c>
      <c r="L1750" s="182">
        <f t="shared" si="968"/>
        <v>1.8390831581525149</v>
      </c>
      <c r="M1750" s="182">
        <f t="shared" si="968"/>
        <v>1.9867982474579926</v>
      </c>
      <c r="N1750" s="453">
        <f t="shared" si="968"/>
        <v>1.8249227488520177</v>
      </c>
      <c r="O1750" s="182">
        <f t="shared" si="968"/>
        <v>1.8319755903814741</v>
      </c>
      <c r="P1750" s="182">
        <f t="shared" si="968"/>
        <v>1.8179240038880566</v>
      </c>
      <c r="Q1750" s="182">
        <f t="shared" si="968"/>
        <v>1.8948173116602001</v>
      </c>
      <c r="R1750" s="182">
        <f t="shared" si="968"/>
        <v>1.8319755903934749</v>
      </c>
      <c r="S1750" s="182">
        <f t="shared" si="968"/>
        <v>1.9198619115311892</v>
      </c>
      <c r="T1750" s="182">
        <f t="shared" si="968"/>
        <v>2.7013007871352523</v>
      </c>
      <c r="U1750" s="182">
        <f t="shared" si="968"/>
        <v>2.847098371476259</v>
      </c>
      <c r="V1750" s="489">
        <f t="shared" si="968"/>
        <v>2.7816875942271375</v>
      </c>
      <c r="W1750" s="182">
        <f t="shared" si="968"/>
        <v>1.8284423684154572</v>
      </c>
      <c r="X1750" s="182">
        <f t="shared" si="968"/>
        <v>0.95993095577591792</v>
      </c>
      <c r="Y1750" s="453">
        <f t="shared" si="968"/>
        <v>0.86902698524949884</v>
      </c>
      <c r="Z1750" s="182">
        <f t="shared" si="968"/>
        <v>1.9753579504476779</v>
      </c>
      <c r="AA1750" s="182">
        <f t="shared" si="968"/>
        <v>1.8161826973709225</v>
      </c>
      <c r="AB1750" s="183">
        <f t="shared" si="968"/>
        <v>1.8075259638196652</v>
      </c>
      <c r="AC1750" s="111">
        <f>AVERAGE(E1750:AB1750)</f>
        <v>1.8180775112027732</v>
      </c>
      <c r="AD1750" s="78">
        <f>(AC1746-AC1750)/AC1746</f>
        <v>7.161999427943494E-2</v>
      </c>
      <c r="AE1750" s="79"/>
      <c r="AF1750" s="80"/>
      <c r="AK1750" s="14"/>
      <c r="AL1750" s="14"/>
      <c r="AM1750" s="15"/>
      <c r="AN1750" s="14"/>
      <c r="AO1750" s="440"/>
    </row>
    <row r="1751" spans="1:41">
      <c r="A1751" s="3250" t="s">
        <v>44</v>
      </c>
      <c r="B1751" s="3213" t="s">
        <v>6</v>
      </c>
      <c r="C1751" s="123" t="s">
        <v>16</v>
      </c>
      <c r="D1751" s="115" t="s">
        <v>129</v>
      </c>
      <c r="E1751" s="1818">
        <f t="shared" ref="E1751:AB1751" si="969">(E1755-D1755)*$AE1751*$AF1751</f>
        <v>39.99999999996362</v>
      </c>
      <c r="F1751" s="208">
        <f t="shared" si="969"/>
        <v>38.000000000010914</v>
      </c>
      <c r="G1751" s="208">
        <f t="shared" si="969"/>
        <v>28.000000000247383</v>
      </c>
      <c r="H1751" s="447">
        <f t="shared" si="969"/>
        <v>38.000000000010914</v>
      </c>
      <c r="I1751" s="208">
        <f t="shared" si="969"/>
        <v>25.999999999839929</v>
      </c>
      <c r="J1751" s="208">
        <f t="shared" si="969"/>
        <v>39.99999999996362</v>
      </c>
      <c r="K1751" s="208">
        <f t="shared" si="969"/>
        <v>26.000000000294676</v>
      </c>
      <c r="L1751" s="208">
        <f t="shared" si="969"/>
        <v>25.999999999839929</v>
      </c>
      <c r="M1751" s="208">
        <f t="shared" si="969"/>
        <v>39.99999999996362</v>
      </c>
      <c r="N1751" s="447">
        <f t="shared" si="969"/>
        <v>25.999999999839929</v>
      </c>
      <c r="O1751" s="208">
        <f t="shared" si="969"/>
        <v>39.99999999996362</v>
      </c>
      <c r="P1751" s="208">
        <f t="shared" si="969"/>
        <v>40.000000000418368</v>
      </c>
      <c r="Q1751" s="208">
        <f t="shared" si="969"/>
        <v>38.000000000010914</v>
      </c>
      <c r="R1751" s="208">
        <f t="shared" si="969"/>
        <v>39.99999999996362</v>
      </c>
      <c r="S1751" s="208">
        <f t="shared" si="969"/>
        <v>51.999999999679858</v>
      </c>
      <c r="T1751" s="208">
        <f t="shared" si="969"/>
        <v>39.99999999996362</v>
      </c>
      <c r="U1751" s="208">
        <f t="shared" si="969"/>
        <v>39.99999999996362</v>
      </c>
      <c r="V1751" s="481">
        <f t="shared" si="969"/>
        <v>38.000000000010914</v>
      </c>
      <c r="W1751" s="208">
        <f t="shared" si="969"/>
        <v>40.000000000418368</v>
      </c>
      <c r="X1751" s="208">
        <f t="shared" si="969"/>
        <v>39.99999999996362</v>
      </c>
      <c r="Y1751" s="447">
        <f t="shared" si="969"/>
        <v>38.000000000010914</v>
      </c>
      <c r="Z1751" s="208">
        <f t="shared" si="969"/>
        <v>39.99999999996362</v>
      </c>
      <c r="AA1751" s="208">
        <f t="shared" si="969"/>
        <v>39.99999999996362</v>
      </c>
      <c r="AB1751" s="208">
        <f t="shared" si="969"/>
        <v>25.999999999839929</v>
      </c>
      <c r="AC1751" s="108">
        <f>SUM(E1751:AB1751)</f>
        <v>880.00000000010914</v>
      </c>
      <c r="AD1751" s="70"/>
      <c r="AE1751" s="71">
        <v>100</v>
      </c>
      <c r="AF1751" s="72">
        <v>20</v>
      </c>
      <c r="AK1751" s="542"/>
      <c r="AL1751" s="543"/>
      <c r="AM1751" s="542"/>
      <c r="AN1751" s="15"/>
      <c r="AO1751" s="440"/>
    </row>
    <row r="1752" spans="1:41">
      <c r="A1752" s="3251"/>
      <c r="B1752" s="3214"/>
      <c r="C1752" s="125" t="s">
        <v>18</v>
      </c>
      <c r="D1752" s="110" t="s">
        <v>129</v>
      </c>
      <c r="E1752" s="81">
        <f t="shared" ref="E1752:AB1752" si="970">(E1756-D1756)*$AE1751*$AF1751</f>
        <v>22.000000000048203</v>
      </c>
      <c r="F1752" s="158">
        <f t="shared" si="970"/>
        <v>19.99999999998181</v>
      </c>
      <c r="G1752" s="158">
        <f t="shared" si="970"/>
        <v>15.999999999962711</v>
      </c>
      <c r="H1752" s="446">
        <f t="shared" si="970"/>
        <v>19.99999999998181</v>
      </c>
      <c r="I1752" s="158">
        <f t="shared" si="970"/>
        <v>16.000000000076398</v>
      </c>
      <c r="J1752" s="158">
        <f t="shared" si="970"/>
        <v>19.99999999998181</v>
      </c>
      <c r="K1752" s="158">
        <f t="shared" si="970"/>
        <v>14.000000000010004</v>
      </c>
      <c r="L1752" s="158">
        <f t="shared" si="970"/>
        <v>15.999999999962711</v>
      </c>
      <c r="M1752" s="158">
        <f t="shared" si="970"/>
        <v>19.99999999998181</v>
      </c>
      <c r="N1752" s="446">
        <f t="shared" si="970"/>
        <v>15.999999999962711</v>
      </c>
      <c r="O1752" s="158">
        <f t="shared" si="970"/>
        <v>20.000000000095497</v>
      </c>
      <c r="P1752" s="158">
        <f t="shared" si="970"/>
        <v>21.999999999934516</v>
      </c>
      <c r="Q1752" s="158">
        <f t="shared" si="970"/>
        <v>22.000000000048203</v>
      </c>
      <c r="R1752" s="158">
        <f t="shared" si="970"/>
        <v>21.999999999934516</v>
      </c>
      <c r="S1752" s="158">
        <f t="shared" si="970"/>
        <v>28.000000000020009</v>
      </c>
      <c r="T1752" s="158">
        <f t="shared" si="970"/>
        <v>22.000000000048203</v>
      </c>
      <c r="U1752" s="158">
        <f t="shared" si="970"/>
        <v>19.99999999998181</v>
      </c>
      <c r="V1752" s="482">
        <f t="shared" si="970"/>
        <v>21.999999999934516</v>
      </c>
      <c r="W1752" s="158">
        <f t="shared" si="970"/>
        <v>22.000000000048203</v>
      </c>
      <c r="X1752" s="158">
        <f t="shared" si="970"/>
        <v>22.000000000048203</v>
      </c>
      <c r="Y1752" s="446">
        <f t="shared" si="970"/>
        <v>19.99999999998181</v>
      </c>
      <c r="Z1752" s="158">
        <f t="shared" si="970"/>
        <v>21.999999999934516</v>
      </c>
      <c r="AA1752" s="158">
        <f t="shared" si="970"/>
        <v>22.000000000048203</v>
      </c>
      <c r="AB1752" s="158">
        <f t="shared" si="970"/>
        <v>14.000000000010004</v>
      </c>
      <c r="AC1752" s="109">
        <f>SUM(E1752:AB1752)</f>
        <v>480.00000000001819</v>
      </c>
      <c r="AD1752" s="73"/>
      <c r="AE1752" s="158"/>
      <c r="AF1752" s="74"/>
      <c r="AK1752" s="15"/>
      <c r="AL1752" s="15"/>
      <c r="AM1752" s="15"/>
      <c r="AN1752" s="15"/>
      <c r="AO1752" s="440"/>
    </row>
    <row r="1753" spans="1:41">
      <c r="A1753" s="3251"/>
      <c r="B1753" s="3214"/>
      <c r="C1753" s="125" t="s">
        <v>19</v>
      </c>
      <c r="D1753" s="110" t="s">
        <v>62</v>
      </c>
      <c r="E1753" s="1730">
        <v>3</v>
      </c>
      <c r="F1753" s="2966">
        <v>3</v>
      </c>
      <c r="G1753" s="2966">
        <v>2</v>
      </c>
      <c r="H1753" s="454">
        <v>3</v>
      </c>
      <c r="I1753" s="2966">
        <v>2</v>
      </c>
      <c r="J1753" s="2966">
        <v>3</v>
      </c>
      <c r="K1753" s="2966">
        <v>2</v>
      </c>
      <c r="L1753" s="2966">
        <v>2</v>
      </c>
      <c r="M1753" s="2966">
        <v>3</v>
      </c>
      <c r="N1753" s="454">
        <v>2</v>
      </c>
      <c r="O1753" s="2966">
        <v>3</v>
      </c>
      <c r="P1753" s="2966">
        <v>3</v>
      </c>
      <c r="Q1753" s="2966">
        <v>3</v>
      </c>
      <c r="R1753" s="2966">
        <v>3</v>
      </c>
      <c r="S1753" s="2966">
        <v>4</v>
      </c>
      <c r="T1753" s="2966">
        <v>3</v>
      </c>
      <c r="U1753" s="2966">
        <v>3</v>
      </c>
      <c r="V1753" s="491">
        <v>3</v>
      </c>
      <c r="W1753" s="2966">
        <v>3</v>
      </c>
      <c r="X1753" s="2966">
        <v>3</v>
      </c>
      <c r="Y1753" s="454">
        <v>3</v>
      </c>
      <c r="Z1753" s="2966">
        <v>3</v>
      </c>
      <c r="AA1753" s="2966">
        <v>3</v>
      </c>
      <c r="AB1753" s="2966">
        <v>2</v>
      </c>
      <c r="AC1753" s="109">
        <f>AVERAGE(E1753:AB1753)</f>
        <v>2.7916666666666665</v>
      </c>
      <c r="AD1753" s="76"/>
      <c r="AE1753" s="76"/>
      <c r="AF1753" s="77"/>
      <c r="AK1753" s="15"/>
      <c r="AL1753" s="15"/>
      <c r="AM1753" s="15"/>
      <c r="AN1753" s="15"/>
      <c r="AO1753" s="440"/>
    </row>
    <row r="1754" spans="1:41" ht="16.5" thickBot="1">
      <c r="A1754" s="3252"/>
      <c r="B1754" s="3215"/>
      <c r="C1754" s="128" t="s">
        <v>21</v>
      </c>
      <c r="D1754" s="116"/>
      <c r="E1754" s="337">
        <f t="shared" ref="E1754:AB1754" si="971">E1752/E1751</f>
        <v>0.55000000000170535</v>
      </c>
      <c r="F1754" s="338">
        <f t="shared" si="971"/>
        <v>0.52631578947305435</v>
      </c>
      <c r="G1754" s="338">
        <f t="shared" si="971"/>
        <v>0.57142857142219106</v>
      </c>
      <c r="H1754" s="464">
        <f t="shared" si="971"/>
        <v>0.52631578947305435</v>
      </c>
      <c r="I1754" s="338">
        <f t="shared" si="971"/>
        <v>0.61538461539134237</v>
      </c>
      <c r="J1754" s="338">
        <f t="shared" si="971"/>
        <v>0.5</v>
      </c>
      <c r="K1754" s="338">
        <f t="shared" si="971"/>
        <v>0.53846153845582045</v>
      </c>
      <c r="L1754" s="338">
        <f t="shared" si="971"/>
        <v>0.61538461538696987</v>
      </c>
      <c r="M1754" s="338">
        <f t="shared" si="971"/>
        <v>0.5</v>
      </c>
      <c r="N1754" s="464">
        <f t="shared" si="971"/>
        <v>0.61538461538696987</v>
      </c>
      <c r="O1754" s="338">
        <f t="shared" si="971"/>
        <v>0.50000000000284217</v>
      </c>
      <c r="P1754" s="338">
        <f t="shared" si="971"/>
        <v>0.5499999999926104</v>
      </c>
      <c r="Q1754" s="338">
        <f t="shared" si="971"/>
        <v>0.57894736842215488</v>
      </c>
      <c r="R1754" s="338">
        <f t="shared" si="971"/>
        <v>0.54999999999886318</v>
      </c>
      <c r="S1754" s="338">
        <f t="shared" si="971"/>
        <v>0.53846153846523837</v>
      </c>
      <c r="T1754" s="338">
        <f t="shared" si="971"/>
        <v>0.55000000000170535</v>
      </c>
      <c r="U1754" s="338">
        <f t="shared" si="971"/>
        <v>0.5</v>
      </c>
      <c r="V1754" s="501">
        <f t="shared" si="971"/>
        <v>0.57894736841916306</v>
      </c>
      <c r="W1754" s="338">
        <f t="shared" si="971"/>
        <v>0.54999999999545257</v>
      </c>
      <c r="X1754" s="338">
        <f t="shared" si="971"/>
        <v>0.55000000000170535</v>
      </c>
      <c r="Y1754" s="464">
        <f t="shared" si="971"/>
        <v>0.52631578947305435</v>
      </c>
      <c r="Z1754" s="338">
        <f t="shared" si="971"/>
        <v>0.54999999999886318</v>
      </c>
      <c r="AA1754" s="338">
        <f t="shared" si="971"/>
        <v>0.55000000000170535</v>
      </c>
      <c r="AB1754" s="338">
        <f t="shared" si="971"/>
        <v>0.53846153846523837</v>
      </c>
      <c r="AC1754" s="116"/>
      <c r="AD1754" s="73"/>
      <c r="AE1754" s="158"/>
      <c r="AF1754" s="74"/>
      <c r="AK1754" s="15"/>
      <c r="AL1754" s="15"/>
      <c r="AM1754" s="15"/>
      <c r="AN1754" s="15"/>
      <c r="AO1754" s="440"/>
    </row>
    <row r="1755" spans="1:41" hidden="1">
      <c r="A1755" s="1808"/>
      <c r="B1755" s="1809"/>
      <c r="C1755" s="385" t="s">
        <v>130</v>
      </c>
      <c r="D1755" s="124">
        <v>1080.5899999999999</v>
      </c>
      <c r="E1755" s="609">
        <v>1080.6099999999999</v>
      </c>
      <c r="F1755" s="145">
        <v>1080.6289999999999</v>
      </c>
      <c r="G1755" s="145">
        <v>1080.643</v>
      </c>
      <c r="H1755" s="477">
        <v>1080.662</v>
      </c>
      <c r="I1755" s="145">
        <v>1080.675</v>
      </c>
      <c r="J1755" s="145">
        <v>1080.6949999999999</v>
      </c>
      <c r="K1755" s="145">
        <v>1080.7080000000001</v>
      </c>
      <c r="L1755" s="145">
        <v>1080.721</v>
      </c>
      <c r="M1755" s="145">
        <v>1080.741</v>
      </c>
      <c r="N1755" s="477">
        <v>1080.7539999999999</v>
      </c>
      <c r="O1755" s="145">
        <v>1080.7739999999999</v>
      </c>
      <c r="P1755" s="145">
        <v>1080.7940000000001</v>
      </c>
      <c r="Q1755" s="145">
        <v>1080.8130000000001</v>
      </c>
      <c r="R1755" s="145">
        <v>1080.8330000000001</v>
      </c>
      <c r="S1755" s="145">
        <v>1080.8589999999999</v>
      </c>
      <c r="T1755" s="145">
        <v>1080.8789999999999</v>
      </c>
      <c r="U1755" s="145">
        <v>1080.8989999999999</v>
      </c>
      <c r="V1755" s="1108">
        <v>1080.9179999999999</v>
      </c>
      <c r="W1755" s="145">
        <v>1080.9380000000001</v>
      </c>
      <c r="X1755" s="145">
        <v>1080.9580000000001</v>
      </c>
      <c r="Y1755" s="477">
        <v>1080.9770000000001</v>
      </c>
      <c r="Z1755" s="145">
        <v>1080.9970000000001</v>
      </c>
      <c r="AA1755" s="145">
        <v>1081.0170000000001</v>
      </c>
      <c r="AB1755" s="145">
        <v>1081.03</v>
      </c>
      <c r="AC1755" s="124"/>
      <c r="AD1755" s="73"/>
      <c r="AE1755" s="158"/>
      <c r="AF1755" s="74"/>
      <c r="AK1755" s="15"/>
      <c r="AL1755" s="15"/>
      <c r="AM1755" s="15"/>
      <c r="AN1755" s="15"/>
      <c r="AO1755" s="440"/>
    </row>
    <row r="1756" spans="1:41" s="184" customFormat="1" hidden="1">
      <c r="A1756" s="541"/>
      <c r="B1756" s="209"/>
      <c r="C1756" s="126" t="s">
        <v>131</v>
      </c>
      <c r="D1756" s="110">
        <v>348.5</v>
      </c>
      <c r="E1756" s="609">
        <v>348.51100000000002</v>
      </c>
      <c r="F1756" s="145">
        <v>348.52100000000002</v>
      </c>
      <c r="G1756" s="145">
        <v>348.529</v>
      </c>
      <c r="H1756" s="477">
        <v>348.53899999999999</v>
      </c>
      <c r="I1756" s="145">
        <v>348.54700000000003</v>
      </c>
      <c r="J1756" s="145">
        <v>348.55700000000002</v>
      </c>
      <c r="K1756" s="145">
        <v>348.56400000000002</v>
      </c>
      <c r="L1756" s="145">
        <v>348.572</v>
      </c>
      <c r="M1756" s="145">
        <v>348.58199999999999</v>
      </c>
      <c r="N1756" s="477">
        <v>348.59</v>
      </c>
      <c r="O1756" s="145">
        <v>348.6</v>
      </c>
      <c r="P1756" s="145">
        <v>348.61099999999999</v>
      </c>
      <c r="Q1756" s="145">
        <v>348.62200000000001</v>
      </c>
      <c r="R1756" s="145">
        <v>348.63299999999998</v>
      </c>
      <c r="S1756" s="145">
        <v>348.64699999999999</v>
      </c>
      <c r="T1756" s="145">
        <v>348.65800000000002</v>
      </c>
      <c r="U1756" s="145">
        <v>348.66800000000001</v>
      </c>
      <c r="V1756" s="1108">
        <v>348.67899999999997</v>
      </c>
      <c r="W1756" s="145">
        <v>348.69</v>
      </c>
      <c r="X1756" s="145">
        <v>348.70100000000002</v>
      </c>
      <c r="Y1756" s="477">
        <v>348.71100000000001</v>
      </c>
      <c r="Z1756" s="145">
        <v>348.72199999999998</v>
      </c>
      <c r="AA1756" s="145">
        <v>348.733</v>
      </c>
      <c r="AB1756" s="145">
        <v>348.74</v>
      </c>
      <c r="AC1756" s="110"/>
      <c r="AD1756" s="73"/>
      <c r="AE1756" s="158"/>
      <c r="AF1756" s="74"/>
      <c r="AH1756" s="943"/>
      <c r="AI1756" s="944"/>
      <c r="AJ1756" s="944"/>
      <c r="AK1756" s="945"/>
      <c r="AL1756" s="945"/>
      <c r="AM1756" s="192"/>
      <c r="AN1756" s="946"/>
      <c r="AO1756" s="946"/>
    </row>
    <row r="1757" spans="1:41" ht="16.5" hidden="1" thickBot="1">
      <c r="A1757" s="3222" t="s">
        <v>49</v>
      </c>
      <c r="B1757" s="3223"/>
      <c r="C1757" s="3224"/>
      <c r="D1757" s="116"/>
      <c r="E1757" s="181">
        <f>SQRT(E1751*E1751+E1752*E1752)/E1736/1.73</f>
        <v>2.5421747492423545</v>
      </c>
      <c r="F1757" s="182">
        <f t="shared" ref="F1757:AB1757" si="972">SQRT(F1751*F1751+F1752*F1752)/F1736/1.73</f>
        <v>2.377572980043904</v>
      </c>
      <c r="G1757" s="182">
        <f t="shared" si="972"/>
        <v>1.7855419901994598</v>
      </c>
      <c r="H1757" s="453">
        <f t="shared" si="972"/>
        <v>2.377572980043904</v>
      </c>
      <c r="I1757" s="182">
        <f t="shared" si="972"/>
        <v>1.6919111192619782</v>
      </c>
      <c r="J1757" s="182">
        <f t="shared" si="972"/>
        <v>2.4832369692300711</v>
      </c>
      <c r="K1757" s="182">
        <f t="shared" si="972"/>
        <v>1.6539883340464108</v>
      </c>
      <c r="L1757" s="182">
        <f t="shared" si="972"/>
        <v>1.7116035862141601</v>
      </c>
      <c r="M1757" s="182">
        <f t="shared" si="972"/>
        <v>2.4952217036375521</v>
      </c>
      <c r="N1757" s="453">
        <f t="shared" si="972"/>
        <v>1.6984247328073139</v>
      </c>
      <c r="O1757" s="182">
        <f t="shared" si="972"/>
        <v>2.4976325458661286</v>
      </c>
      <c r="P1757" s="182">
        <f t="shared" si="972"/>
        <v>2.5299879096197793</v>
      </c>
      <c r="Q1757" s="182">
        <f t="shared" si="972"/>
        <v>2.4428222334856153</v>
      </c>
      <c r="R1757" s="182">
        <f t="shared" si="972"/>
        <v>2.5495433717008673</v>
      </c>
      <c r="S1757" s="182">
        <f t="shared" si="972"/>
        <v>3.2952045573605249</v>
      </c>
      <c r="T1757" s="182">
        <f t="shared" si="972"/>
        <v>2.5470824225034403</v>
      </c>
      <c r="U1757" s="182">
        <f t="shared" si="972"/>
        <v>2.4856246970850999</v>
      </c>
      <c r="V1757" s="489">
        <f t="shared" si="972"/>
        <v>2.4428222334824468</v>
      </c>
      <c r="W1757" s="182">
        <f t="shared" si="972"/>
        <v>2.5446262196109899</v>
      </c>
      <c r="X1757" s="182">
        <f t="shared" si="972"/>
        <v>2.5470824225034403</v>
      </c>
      <c r="Y1757" s="453">
        <f t="shared" si="972"/>
        <v>2.3890146209488314</v>
      </c>
      <c r="Z1757" s="182">
        <f t="shared" si="972"/>
        <v>2.532415921027253</v>
      </c>
      <c r="AA1757" s="182">
        <f t="shared" si="972"/>
        <v>2.5275645495340653</v>
      </c>
      <c r="AB1757" s="183">
        <f t="shared" si="972"/>
        <v>1.6271839472952829</v>
      </c>
      <c r="AC1757" s="111">
        <f>AVERAGE(E1757:AB1757)</f>
        <v>2.3239940331979532</v>
      </c>
      <c r="AD1757" s="78">
        <f>(AC1753-AC1757)/AC1753</f>
        <v>0.16752452542162868</v>
      </c>
      <c r="AE1757" s="79"/>
      <c r="AF1757" s="80"/>
      <c r="AK1757" s="14"/>
      <c r="AL1757" s="14"/>
      <c r="AM1757" s="15"/>
      <c r="AN1757" s="14"/>
      <c r="AO1757" s="440"/>
    </row>
    <row r="1758" spans="1:41">
      <c r="A1758" s="3250" t="s">
        <v>297</v>
      </c>
      <c r="B1758" s="3213" t="s">
        <v>298</v>
      </c>
      <c r="C1758" s="123" t="s">
        <v>16</v>
      </c>
      <c r="D1758" s="115" t="s">
        <v>129</v>
      </c>
      <c r="E1758" s="1818">
        <f t="shared" ref="E1758:AB1758" si="973">(E1762-D1762)*$AE1758*$AF1758</f>
        <v>136.00000000042201</v>
      </c>
      <c r="F1758" s="208">
        <f t="shared" si="973"/>
        <v>136.00000000042201</v>
      </c>
      <c r="G1758" s="208">
        <f t="shared" si="973"/>
        <v>225.99999999874854</v>
      </c>
      <c r="H1758" s="447">
        <f t="shared" si="973"/>
        <v>76.000000000931323</v>
      </c>
      <c r="I1758" s="208">
        <f t="shared" si="973"/>
        <v>149.9999999996362</v>
      </c>
      <c r="J1758" s="208">
        <f t="shared" si="973"/>
        <v>166.00000000107684</v>
      </c>
      <c r="K1758" s="208">
        <f t="shared" si="973"/>
        <v>181.9999999988795</v>
      </c>
      <c r="L1758" s="208">
        <f t="shared" si="973"/>
        <v>149.9999999996362</v>
      </c>
      <c r="M1758" s="208">
        <f t="shared" si="973"/>
        <v>272.00000000084401</v>
      </c>
      <c r="N1758" s="447">
        <f t="shared" si="973"/>
        <v>165.99999999925785</v>
      </c>
      <c r="O1758" s="208">
        <f t="shared" si="973"/>
        <v>226.00000000056752</v>
      </c>
      <c r="P1758" s="208">
        <f t="shared" si="973"/>
        <v>182.00000000069849</v>
      </c>
      <c r="Q1758" s="208">
        <f t="shared" si="973"/>
        <v>242.00000000018917</v>
      </c>
      <c r="R1758" s="208">
        <f t="shared" si="973"/>
        <v>345.99999999954889</v>
      </c>
      <c r="S1758" s="208">
        <f t="shared" si="973"/>
        <v>181.9999999988795</v>
      </c>
      <c r="T1758" s="208">
        <f t="shared" si="973"/>
        <v>242.00000000018917</v>
      </c>
      <c r="U1758" s="208">
        <f t="shared" si="973"/>
        <v>301.99999999967986</v>
      </c>
      <c r="V1758" s="481">
        <f t="shared" si="973"/>
        <v>240.00000000160071</v>
      </c>
      <c r="W1758" s="208">
        <f t="shared" si="973"/>
        <v>227.99999999915599</v>
      </c>
      <c r="X1758" s="208">
        <f t="shared" si="973"/>
        <v>255.99999999940337</v>
      </c>
      <c r="Y1758" s="447">
        <f t="shared" si="973"/>
        <v>210.00000000094587</v>
      </c>
      <c r="Z1758" s="208">
        <f t="shared" si="973"/>
        <v>198.00000000032014</v>
      </c>
      <c r="AA1758" s="208">
        <f t="shared" si="973"/>
        <v>119.99999999898137</v>
      </c>
      <c r="AB1758" s="208">
        <f t="shared" si="973"/>
        <v>166.00000000107684</v>
      </c>
      <c r="AC1758" s="108">
        <f>SUM(E1758:AB1758)</f>
        <v>4800.0000000010914</v>
      </c>
      <c r="AD1758" s="70"/>
      <c r="AE1758" s="71">
        <v>100</v>
      </c>
      <c r="AF1758" s="72">
        <v>20</v>
      </c>
      <c r="AK1758" s="542"/>
      <c r="AL1758" s="543"/>
      <c r="AM1758" s="542"/>
      <c r="AN1758" s="15"/>
      <c r="AO1758" s="440"/>
    </row>
    <row r="1759" spans="1:41">
      <c r="A1759" s="3251"/>
      <c r="B1759" s="3214"/>
      <c r="C1759" s="125" t="s">
        <v>18</v>
      </c>
      <c r="D1759" s="110" t="s">
        <v>129</v>
      </c>
      <c r="E1759" s="2052">
        <f t="shared" ref="E1759:AB1759" si="974">(E1763-D1763)*$AE1759*$AF1759</f>
        <v>0</v>
      </c>
      <c r="F1759" s="2052">
        <f t="shared" si="974"/>
        <v>0</v>
      </c>
      <c r="G1759" s="2052">
        <f t="shared" si="974"/>
        <v>0</v>
      </c>
      <c r="H1759" s="2449">
        <f t="shared" si="974"/>
        <v>0</v>
      </c>
      <c r="I1759" s="2052">
        <f t="shared" si="974"/>
        <v>0</v>
      </c>
      <c r="J1759" s="2052">
        <f t="shared" si="974"/>
        <v>0</v>
      </c>
      <c r="K1759" s="2052">
        <f t="shared" si="974"/>
        <v>0</v>
      </c>
      <c r="L1759" s="2052">
        <f t="shared" si="974"/>
        <v>0</v>
      </c>
      <c r="M1759" s="2052">
        <f t="shared" si="974"/>
        <v>0</v>
      </c>
      <c r="N1759" s="2449">
        <f t="shared" si="974"/>
        <v>0</v>
      </c>
      <c r="O1759" s="2052">
        <f t="shared" si="974"/>
        <v>0</v>
      </c>
      <c r="P1759" s="2052">
        <f t="shared" si="974"/>
        <v>0</v>
      </c>
      <c r="Q1759" s="2052">
        <f t="shared" si="974"/>
        <v>0</v>
      </c>
      <c r="R1759" s="2052">
        <f t="shared" si="974"/>
        <v>0</v>
      </c>
      <c r="S1759" s="2052">
        <f t="shared" si="974"/>
        <v>0</v>
      </c>
      <c r="T1759" s="2052">
        <f t="shared" si="974"/>
        <v>0</v>
      </c>
      <c r="U1759" s="2052">
        <f t="shared" si="974"/>
        <v>0</v>
      </c>
      <c r="V1759" s="2844">
        <f t="shared" si="974"/>
        <v>0</v>
      </c>
      <c r="W1759" s="2052">
        <f t="shared" si="974"/>
        <v>0</v>
      </c>
      <c r="X1759" s="2052">
        <f t="shared" si="974"/>
        <v>0</v>
      </c>
      <c r="Y1759" s="2450">
        <f t="shared" si="974"/>
        <v>0</v>
      </c>
      <c r="Z1759" s="2052">
        <f t="shared" si="974"/>
        <v>0</v>
      </c>
      <c r="AA1759" s="2052">
        <f t="shared" si="974"/>
        <v>0</v>
      </c>
      <c r="AB1759" s="2052">
        <f t="shared" si="974"/>
        <v>0</v>
      </c>
      <c r="AC1759" s="109">
        <f>SUM(E1759:AB1759)</f>
        <v>0</v>
      </c>
      <c r="AD1759" s="73"/>
      <c r="AE1759" s="158"/>
      <c r="AF1759" s="74"/>
      <c r="AK1759" s="15"/>
      <c r="AL1759" s="15"/>
      <c r="AM1759" s="15"/>
      <c r="AN1759" s="15"/>
      <c r="AO1759" s="440"/>
    </row>
    <row r="1760" spans="1:41">
      <c r="A1760" s="3251"/>
      <c r="B1760" s="3214"/>
      <c r="C1760" s="125" t="s">
        <v>19</v>
      </c>
      <c r="D1760" s="110" t="s">
        <v>62</v>
      </c>
      <c r="E1760" s="1730">
        <v>9</v>
      </c>
      <c r="F1760" s="1796">
        <v>9</v>
      </c>
      <c r="G1760" s="1796">
        <v>15</v>
      </c>
      <c r="H1760" s="454">
        <v>5</v>
      </c>
      <c r="I1760" s="1796">
        <v>10</v>
      </c>
      <c r="J1760" s="1796">
        <v>11</v>
      </c>
      <c r="K1760" s="1796">
        <v>12</v>
      </c>
      <c r="L1760" s="1796">
        <v>10</v>
      </c>
      <c r="M1760" s="1796">
        <v>18</v>
      </c>
      <c r="N1760" s="454">
        <v>11</v>
      </c>
      <c r="O1760" s="1796">
        <v>15</v>
      </c>
      <c r="P1760" s="1796">
        <v>12</v>
      </c>
      <c r="Q1760" s="1796">
        <v>16</v>
      </c>
      <c r="R1760" s="1796">
        <v>23</v>
      </c>
      <c r="S1760" s="1796">
        <v>12</v>
      </c>
      <c r="T1760" s="1796">
        <v>16</v>
      </c>
      <c r="U1760" s="1796">
        <v>20</v>
      </c>
      <c r="V1760" s="490">
        <v>16</v>
      </c>
      <c r="W1760" s="1796">
        <v>15</v>
      </c>
      <c r="X1760" s="1796">
        <v>17</v>
      </c>
      <c r="Y1760" s="454">
        <v>14</v>
      </c>
      <c r="Z1760" s="1796">
        <v>13</v>
      </c>
      <c r="AA1760" s="1796">
        <v>8</v>
      </c>
      <c r="AB1760" s="1796">
        <v>11</v>
      </c>
      <c r="AC1760" s="109">
        <f>AVERAGE(E1760:AB1760)</f>
        <v>13.25</v>
      </c>
      <c r="AD1760" s="76"/>
      <c r="AE1760" s="76"/>
      <c r="AF1760" s="77"/>
      <c r="AK1760" s="15"/>
      <c r="AL1760" s="15"/>
      <c r="AM1760" s="15"/>
      <c r="AN1760" s="15"/>
      <c r="AO1760" s="440"/>
    </row>
    <row r="1761" spans="1:41" ht="16.5" thickBot="1">
      <c r="A1761" s="3252"/>
      <c r="B1761" s="3215" t="s">
        <v>68</v>
      </c>
      <c r="C1761" s="128" t="s">
        <v>21</v>
      </c>
      <c r="D1761" s="116"/>
      <c r="E1761" s="337">
        <f t="shared" ref="E1761:AB1761" si="975">E1759/E1758</f>
        <v>0</v>
      </c>
      <c r="F1761" s="338">
        <f t="shared" si="975"/>
        <v>0</v>
      </c>
      <c r="G1761" s="338">
        <f t="shared" si="975"/>
        <v>0</v>
      </c>
      <c r="H1761" s="464">
        <f t="shared" si="975"/>
        <v>0</v>
      </c>
      <c r="I1761" s="338">
        <f t="shared" si="975"/>
        <v>0</v>
      </c>
      <c r="J1761" s="338">
        <f t="shared" si="975"/>
        <v>0</v>
      </c>
      <c r="K1761" s="338">
        <f t="shared" si="975"/>
        <v>0</v>
      </c>
      <c r="L1761" s="338">
        <f t="shared" si="975"/>
        <v>0</v>
      </c>
      <c r="M1761" s="338">
        <f t="shared" si="975"/>
        <v>0</v>
      </c>
      <c r="N1761" s="464">
        <f t="shared" si="975"/>
        <v>0</v>
      </c>
      <c r="O1761" s="338">
        <f t="shared" si="975"/>
        <v>0</v>
      </c>
      <c r="P1761" s="338">
        <f t="shared" si="975"/>
        <v>0</v>
      </c>
      <c r="Q1761" s="338">
        <f t="shared" si="975"/>
        <v>0</v>
      </c>
      <c r="R1761" s="338">
        <f t="shared" si="975"/>
        <v>0</v>
      </c>
      <c r="S1761" s="338">
        <f t="shared" si="975"/>
        <v>0</v>
      </c>
      <c r="T1761" s="338">
        <f t="shared" si="975"/>
        <v>0</v>
      </c>
      <c r="U1761" s="338">
        <f t="shared" si="975"/>
        <v>0</v>
      </c>
      <c r="V1761" s="501">
        <f t="shared" si="975"/>
        <v>0</v>
      </c>
      <c r="W1761" s="338">
        <f t="shared" si="975"/>
        <v>0</v>
      </c>
      <c r="X1761" s="338">
        <f t="shared" si="975"/>
        <v>0</v>
      </c>
      <c r="Y1761" s="464">
        <f t="shared" si="975"/>
        <v>0</v>
      </c>
      <c r="Z1761" s="338">
        <f t="shared" si="975"/>
        <v>0</v>
      </c>
      <c r="AA1761" s="338">
        <f t="shared" si="975"/>
        <v>0</v>
      </c>
      <c r="AB1761" s="338">
        <f t="shared" si="975"/>
        <v>0</v>
      </c>
      <c r="AC1761" s="116"/>
      <c r="AD1761" s="73"/>
      <c r="AE1761" s="158"/>
      <c r="AF1761" s="74"/>
      <c r="AK1761" s="15"/>
      <c r="AL1761" s="15"/>
      <c r="AM1761" s="15"/>
      <c r="AN1761" s="15"/>
      <c r="AO1761" s="440"/>
    </row>
    <row r="1762" spans="1:41" hidden="1">
      <c r="A1762" s="1808"/>
      <c r="B1762" s="1809"/>
      <c r="C1762" s="385" t="s">
        <v>130</v>
      </c>
      <c r="D1762" s="124">
        <v>5622.9319999999998</v>
      </c>
      <c r="E1762" s="609">
        <v>5623</v>
      </c>
      <c r="F1762" s="145">
        <v>5623.0680000000002</v>
      </c>
      <c r="G1762" s="145">
        <v>5623.1809999999996</v>
      </c>
      <c r="H1762" s="477">
        <v>5623.2190000000001</v>
      </c>
      <c r="I1762" s="145">
        <v>5623.2939999999999</v>
      </c>
      <c r="J1762" s="145">
        <v>5623.3770000000004</v>
      </c>
      <c r="K1762" s="145">
        <v>5623.4679999999998</v>
      </c>
      <c r="L1762" s="145">
        <v>5623.5429999999997</v>
      </c>
      <c r="M1762" s="145">
        <v>5623.6790000000001</v>
      </c>
      <c r="N1762" s="477">
        <v>5623.7619999999997</v>
      </c>
      <c r="O1762" s="145">
        <v>5623.875</v>
      </c>
      <c r="P1762" s="145">
        <v>5623.9660000000003</v>
      </c>
      <c r="Q1762" s="145">
        <v>5624.0870000000004</v>
      </c>
      <c r="R1762" s="145">
        <v>5624.26</v>
      </c>
      <c r="S1762" s="145">
        <v>5624.3509999999997</v>
      </c>
      <c r="T1762" s="145">
        <v>5624.4719999999998</v>
      </c>
      <c r="U1762" s="145">
        <v>5624.6229999999996</v>
      </c>
      <c r="V1762" s="1108">
        <v>5624.7430000000004</v>
      </c>
      <c r="W1762" s="145">
        <v>5624.857</v>
      </c>
      <c r="X1762" s="145">
        <v>5624.9849999999997</v>
      </c>
      <c r="Y1762" s="477">
        <v>5625.09</v>
      </c>
      <c r="Z1762" s="145">
        <v>5625.1890000000003</v>
      </c>
      <c r="AA1762" s="145">
        <v>5625.2489999999998</v>
      </c>
      <c r="AB1762" s="145">
        <v>5625.3320000000003</v>
      </c>
      <c r="AC1762" s="124"/>
      <c r="AD1762" s="73"/>
      <c r="AE1762" s="158"/>
      <c r="AF1762" s="74"/>
      <c r="AK1762" s="15"/>
      <c r="AL1762" s="15"/>
      <c r="AM1762" s="15"/>
      <c r="AN1762" s="15"/>
      <c r="AO1762" s="440"/>
    </row>
    <row r="1763" spans="1:41" s="184" customFormat="1" hidden="1">
      <c r="A1763" s="541"/>
      <c r="B1763" s="209"/>
      <c r="C1763" s="126" t="s">
        <v>131</v>
      </c>
      <c r="D1763" s="110">
        <v>499.04599999999999</v>
      </c>
      <c r="E1763" s="609">
        <v>499.04599999999999</v>
      </c>
      <c r="F1763" s="145">
        <v>499.04599999999999</v>
      </c>
      <c r="G1763" s="145">
        <v>499.04599999999999</v>
      </c>
      <c r="H1763" s="477">
        <v>499.04599999999999</v>
      </c>
      <c r="I1763" s="145">
        <v>499.04599999999999</v>
      </c>
      <c r="J1763" s="145">
        <v>499.04599999999999</v>
      </c>
      <c r="K1763" s="145">
        <v>499.04599999999999</v>
      </c>
      <c r="L1763" s="145">
        <v>499.04599999999999</v>
      </c>
      <c r="M1763" s="145">
        <v>499.04599999999999</v>
      </c>
      <c r="N1763" s="477">
        <v>499.04599999999999</v>
      </c>
      <c r="O1763" s="145">
        <v>499.04599999999999</v>
      </c>
      <c r="P1763" s="145">
        <v>499.04599999999999</v>
      </c>
      <c r="Q1763" s="145">
        <v>499.04599999999999</v>
      </c>
      <c r="R1763" s="145">
        <v>499.04599999999999</v>
      </c>
      <c r="S1763" s="145">
        <v>499.04599999999999</v>
      </c>
      <c r="T1763" s="145">
        <v>499.04599999999999</v>
      </c>
      <c r="U1763" s="145">
        <v>499.04599999999999</v>
      </c>
      <c r="V1763" s="1108">
        <v>499.04599999999999</v>
      </c>
      <c r="W1763" s="145">
        <v>499.04599999999999</v>
      </c>
      <c r="X1763" s="145">
        <v>499.04599999999999</v>
      </c>
      <c r="Y1763" s="477">
        <v>499.04599999999999</v>
      </c>
      <c r="Z1763" s="145">
        <v>499.04599999999999</v>
      </c>
      <c r="AA1763" s="145">
        <v>499.04599999999999</v>
      </c>
      <c r="AB1763" s="145">
        <v>499.04599999999999</v>
      </c>
      <c r="AC1763" s="110"/>
      <c r="AD1763" s="73"/>
      <c r="AE1763" s="158"/>
      <c r="AF1763" s="74"/>
      <c r="AH1763" s="943"/>
      <c r="AI1763" s="944"/>
      <c r="AJ1763" s="944"/>
      <c r="AK1763" s="945"/>
      <c r="AL1763" s="945"/>
      <c r="AM1763" s="192"/>
      <c r="AN1763" s="946"/>
      <c r="AO1763" s="946"/>
    </row>
    <row r="1764" spans="1:41" ht="16.5" hidden="1" thickBot="1">
      <c r="A1764" s="3222" t="s">
        <v>49</v>
      </c>
      <c r="B1764" s="3223"/>
      <c r="C1764" s="3224"/>
      <c r="D1764" s="116"/>
      <c r="E1764" s="181">
        <f>SQRT(E1758*E1758+E1759*E1759)/E1736/1.73</f>
        <v>7.5734794569604729</v>
      </c>
      <c r="F1764" s="182">
        <f t="shared" ref="F1764:AB1764" si="976">SQRT(F1758*F1758+F1759*F1759)/F1736/1.73</f>
        <v>7.5299537129549536</v>
      </c>
      <c r="G1764" s="182">
        <f t="shared" si="976"/>
        <v>12.513011317008203</v>
      </c>
      <c r="H1764" s="453">
        <f t="shared" si="976"/>
        <v>4.2079153102192173</v>
      </c>
      <c r="I1764" s="182">
        <f t="shared" si="976"/>
        <v>8.313058706800426</v>
      </c>
      <c r="J1764" s="182">
        <f t="shared" si="976"/>
        <v>9.2174598680169044</v>
      </c>
      <c r="K1764" s="182">
        <f t="shared" si="976"/>
        <v>10.194022494000061</v>
      </c>
      <c r="L1764" s="182">
        <f t="shared" si="976"/>
        <v>8.4098159371414578</v>
      </c>
      <c r="M1764" s="182">
        <f t="shared" si="976"/>
        <v>15.176200147345504</v>
      </c>
      <c r="N1764" s="453">
        <f t="shared" si="976"/>
        <v>9.2352028128012069</v>
      </c>
      <c r="O1764" s="182">
        <f t="shared" si="976"/>
        <v>12.621820111170731</v>
      </c>
      <c r="P1764" s="182">
        <f t="shared" si="976"/>
        <v>10.086511230981024</v>
      </c>
      <c r="Q1764" s="182">
        <f t="shared" si="976"/>
        <v>13.463367956082113</v>
      </c>
      <c r="R1764" s="182">
        <f t="shared" si="976"/>
        <v>19.323671497559346</v>
      </c>
      <c r="S1764" s="182">
        <f t="shared" si="976"/>
        <v>10.154663333791568</v>
      </c>
      <c r="T1764" s="182">
        <f t="shared" si="976"/>
        <v>13.502354542827527</v>
      </c>
      <c r="U1764" s="182">
        <f t="shared" si="976"/>
        <v>16.785237883485987</v>
      </c>
      <c r="V1764" s="489">
        <f t="shared" si="976"/>
        <v>13.352100452391456</v>
      </c>
      <c r="W1764" s="182">
        <f t="shared" si="976"/>
        <v>12.708959258819963</v>
      </c>
      <c r="X1764" s="182">
        <f t="shared" si="976"/>
        <v>14.283482491541688</v>
      </c>
      <c r="Y1764" s="453">
        <f t="shared" si="976"/>
        <v>11.683087895817224</v>
      </c>
      <c r="Z1764" s="182">
        <f t="shared" si="976"/>
        <v>10.983768431114028</v>
      </c>
      <c r="AA1764" s="182">
        <f t="shared" si="976"/>
        <v>6.6440768054714736</v>
      </c>
      <c r="AB1764" s="183">
        <f t="shared" si="976"/>
        <v>9.1471646545334586</v>
      </c>
      <c r="AC1764" s="111">
        <f>AVERAGE(E1764:AB1764)</f>
        <v>11.129599429534833</v>
      </c>
      <c r="AD1764" s="78">
        <f>(AC1760-AC1764)/AC1760</f>
        <v>0.16003023173322012</v>
      </c>
      <c r="AE1764" s="79"/>
      <c r="AF1764" s="80"/>
      <c r="AK1764" s="14"/>
      <c r="AL1764" s="14"/>
      <c r="AM1764" s="15"/>
      <c r="AN1764" s="14"/>
      <c r="AO1764" s="440"/>
    </row>
    <row r="1765" spans="1:41">
      <c r="A1765" s="3250" t="s">
        <v>299</v>
      </c>
      <c r="B1765" s="3213" t="s">
        <v>298</v>
      </c>
      <c r="C1765" s="123" t="s">
        <v>16</v>
      </c>
      <c r="D1765" s="115" t="s">
        <v>129</v>
      </c>
      <c r="E1765" s="1818">
        <f t="shared" ref="E1765:AB1765" si="977">(E1769-D1769)*$AE1765*$AF1765</f>
        <v>0</v>
      </c>
      <c r="F1765" s="208">
        <f t="shared" si="977"/>
        <v>0</v>
      </c>
      <c r="G1765" s="208">
        <f t="shared" si="977"/>
        <v>0</v>
      </c>
      <c r="H1765" s="447">
        <f t="shared" si="977"/>
        <v>0</v>
      </c>
      <c r="I1765" s="208">
        <f t="shared" si="977"/>
        <v>0</v>
      </c>
      <c r="J1765" s="208">
        <f t="shared" si="977"/>
        <v>0</v>
      </c>
      <c r="K1765" s="208">
        <f t="shared" si="977"/>
        <v>0</v>
      </c>
      <c r="L1765" s="208">
        <f t="shared" si="977"/>
        <v>0</v>
      </c>
      <c r="M1765" s="208">
        <f t="shared" si="977"/>
        <v>0</v>
      </c>
      <c r="N1765" s="447">
        <f t="shared" si="977"/>
        <v>0</v>
      </c>
      <c r="O1765" s="208">
        <f t="shared" si="977"/>
        <v>0</v>
      </c>
      <c r="P1765" s="208">
        <f t="shared" si="977"/>
        <v>0</v>
      </c>
      <c r="Q1765" s="208">
        <f t="shared" si="977"/>
        <v>0</v>
      </c>
      <c r="R1765" s="208">
        <f t="shared" si="977"/>
        <v>0</v>
      </c>
      <c r="S1765" s="208">
        <f t="shared" si="977"/>
        <v>0</v>
      </c>
      <c r="T1765" s="208">
        <f t="shared" si="977"/>
        <v>0</v>
      </c>
      <c r="U1765" s="208">
        <f t="shared" si="977"/>
        <v>0</v>
      </c>
      <c r="V1765" s="481">
        <f t="shared" si="977"/>
        <v>0</v>
      </c>
      <c r="W1765" s="208">
        <f t="shared" si="977"/>
        <v>0</v>
      </c>
      <c r="X1765" s="208">
        <f t="shared" si="977"/>
        <v>0</v>
      </c>
      <c r="Y1765" s="447">
        <f t="shared" si="977"/>
        <v>0</v>
      </c>
      <c r="Z1765" s="208">
        <f t="shared" si="977"/>
        <v>0</v>
      </c>
      <c r="AA1765" s="208">
        <f t="shared" si="977"/>
        <v>0</v>
      </c>
      <c r="AB1765" s="208">
        <f t="shared" si="977"/>
        <v>0</v>
      </c>
      <c r="AC1765" s="108">
        <f>SUM(E1765:AB1765)</f>
        <v>0</v>
      </c>
      <c r="AD1765" s="70"/>
      <c r="AE1765" s="71">
        <v>100</v>
      </c>
      <c r="AF1765" s="72">
        <v>20</v>
      </c>
      <c r="AK1765" s="542"/>
      <c r="AL1765" s="543"/>
      <c r="AM1765" s="542"/>
      <c r="AN1765" s="15"/>
      <c r="AO1765" s="440"/>
    </row>
    <row r="1766" spans="1:41">
      <c r="A1766" s="3251"/>
      <c r="B1766" s="3214"/>
      <c r="C1766" s="125" t="s">
        <v>18</v>
      </c>
      <c r="D1766" s="110" t="s">
        <v>157</v>
      </c>
      <c r="E1766" s="81">
        <f t="shared" ref="E1766:AB1766" si="978">(E1770-D1770)*$AE1765*$AF1765</f>
        <v>0</v>
      </c>
      <c r="F1766" s="158">
        <f t="shared" si="978"/>
        <v>0</v>
      </c>
      <c r="G1766" s="158">
        <f t="shared" si="978"/>
        <v>0</v>
      </c>
      <c r="H1766" s="446">
        <f t="shared" si="978"/>
        <v>0</v>
      </c>
      <c r="I1766" s="158">
        <f t="shared" si="978"/>
        <v>0</v>
      </c>
      <c r="J1766" s="158">
        <f t="shared" si="978"/>
        <v>0</v>
      </c>
      <c r="K1766" s="158">
        <f t="shared" si="978"/>
        <v>0</v>
      </c>
      <c r="L1766" s="158">
        <f t="shared" si="978"/>
        <v>0</v>
      </c>
      <c r="M1766" s="158">
        <f t="shared" si="978"/>
        <v>0</v>
      </c>
      <c r="N1766" s="446">
        <f t="shared" si="978"/>
        <v>0</v>
      </c>
      <c r="O1766" s="158">
        <f t="shared" si="978"/>
        <v>0</v>
      </c>
      <c r="P1766" s="158">
        <f t="shared" si="978"/>
        <v>0</v>
      </c>
      <c r="Q1766" s="158">
        <f t="shared" si="978"/>
        <v>0</v>
      </c>
      <c r="R1766" s="158">
        <f t="shared" si="978"/>
        <v>0</v>
      </c>
      <c r="S1766" s="158">
        <f t="shared" si="978"/>
        <v>0</v>
      </c>
      <c r="T1766" s="158">
        <f t="shared" si="978"/>
        <v>0</v>
      </c>
      <c r="U1766" s="158">
        <f t="shared" si="978"/>
        <v>0</v>
      </c>
      <c r="V1766" s="482">
        <f t="shared" si="978"/>
        <v>0</v>
      </c>
      <c r="W1766" s="158">
        <f t="shared" si="978"/>
        <v>0</v>
      </c>
      <c r="X1766" s="158">
        <f t="shared" si="978"/>
        <v>0</v>
      </c>
      <c r="Y1766" s="446">
        <f t="shared" si="978"/>
        <v>0</v>
      </c>
      <c r="Z1766" s="158">
        <f t="shared" si="978"/>
        <v>0</v>
      </c>
      <c r="AA1766" s="158">
        <f t="shared" si="978"/>
        <v>0</v>
      </c>
      <c r="AB1766" s="158">
        <f t="shared" si="978"/>
        <v>0</v>
      </c>
      <c r="AC1766" s="109">
        <f>SUM(E1766:AB1766)</f>
        <v>0</v>
      </c>
      <c r="AD1766" s="73"/>
      <c r="AE1766" s="158"/>
      <c r="AF1766" s="74"/>
      <c r="AK1766" s="15"/>
      <c r="AL1766" s="15"/>
      <c r="AM1766" s="15"/>
      <c r="AN1766" s="15"/>
      <c r="AO1766" s="440"/>
    </row>
    <row r="1767" spans="1:41">
      <c r="A1767" s="3251"/>
      <c r="B1767" s="3214"/>
      <c r="C1767" s="125" t="s">
        <v>19</v>
      </c>
      <c r="D1767" s="110" t="s">
        <v>62</v>
      </c>
      <c r="E1767" s="1730"/>
      <c r="F1767" s="1796"/>
      <c r="G1767" s="1796"/>
      <c r="H1767" s="454"/>
      <c r="I1767" s="1796"/>
      <c r="J1767" s="1796"/>
      <c r="K1767" s="1796"/>
      <c r="L1767" s="1796"/>
      <c r="M1767" s="1796"/>
      <c r="N1767" s="454"/>
      <c r="O1767" s="1796"/>
      <c r="P1767" s="1796"/>
      <c r="Q1767" s="1796"/>
      <c r="R1767" s="1796"/>
      <c r="S1767" s="1796"/>
      <c r="T1767" s="1796"/>
      <c r="U1767" s="1796"/>
      <c r="V1767" s="491"/>
      <c r="W1767" s="1796"/>
      <c r="X1767" s="1796"/>
      <c r="Y1767" s="454"/>
      <c r="Z1767" s="1796"/>
      <c r="AA1767" s="1796"/>
      <c r="AB1767" s="1796"/>
      <c r="AC1767" s="109" t="e">
        <f>AVERAGE(E1767:AB1767)</f>
        <v>#DIV/0!</v>
      </c>
      <c r="AD1767" s="76"/>
      <c r="AE1767" s="76"/>
      <c r="AF1767" s="77"/>
      <c r="AK1767" s="15"/>
      <c r="AL1767" s="15"/>
      <c r="AM1767" s="15"/>
      <c r="AN1767" s="15"/>
      <c r="AO1767" s="440"/>
    </row>
    <row r="1768" spans="1:41" ht="16.5" thickBot="1">
      <c r="A1768" s="3252"/>
      <c r="B1768" s="3215" t="s">
        <v>68</v>
      </c>
      <c r="C1768" s="128" t="s">
        <v>21</v>
      </c>
      <c r="D1768" s="116"/>
      <c r="E1768" s="337" t="e">
        <f t="shared" ref="E1768:AB1768" si="979">E1766/E1765</f>
        <v>#DIV/0!</v>
      </c>
      <c r="F1768" s="338" t="e">
        <f t="shared" si="979"/>
        <v>#DIV/0!</v>
      </c>
      <c r="G1768" s="338" t="e">
        <f t="shared" si="979"/>
        <v>#DIV/0!</v>
      </c>
      <c r="H1768" s="464" t="e">
        <f t="shared" si="979"/>
        <v>#DIV/0!</v>
      </c>
      <c r="I1768" s="338" t="e">
        <f t="shared" si="979"/>
        <v>#DIV/0!</v>
      </c>
      <c r="J1768" s="338" t="e">
        <f t="shared" si="979"/>
        <v>#DIV/0!</v>
      </c>
      <c r="K1768" s="338" t="e">
        <f t="shared" si="979"/>
        <v>#DIV/0!</v>
      </c>
      <c r="L1768" s="338" t="e">
        <f t="shared" si="979"/>
        <v>#DIV/0!</v>
      </c>
      <c r="M1768" s="338" t="e">
        <f t="shared" si="979"/>
        <v>#DIV/0!</v>
      </c>
      <c r="N1768" s="464" t="e">
        <f t="shared" si="979"/>
        <v>#DIV/0!</v>
      </c>
      <c r="O1768" s="338" t="e">
        <f t="shared" si="979"/>
        <v>#DIV/0!</v>
      </c>
      <c r="P1768" s="338" t="e">
        <f t="shared" si="979"/>
        <v>#DIV/0!</v>
      </c>
      <c r="Q1768" s="338" t="e">
        <f t="shared" si="979"/>
        <v>#DIV/0!</v>
      </c>
      <c r="R1768" s="338" t="e">
        <f t="shared" si="979"/>
        <v>#DIV/0!</v>
      </c>
      <c r="S1768" s="338" t="e">
        <f t="shared" si="979"/>
        <v>#DIV/0!</v>
      </c>
      <c r="T1768" s="338" t="e">
        <f t="shared" si="979"/>
        <v>#DIV/0!</v>
      </c>
      <c r="U1768" s="338" t="e">
        <f t="shared" si="979"/>
        <v>#DIV/0!</v>
      </c>
      <c r="V1768" s="501" t="e">
        <f t="shared" si="979"/>
        <v>#DIV/0!</v>
      </c>
      <c r="W1768" s="338" t="e">
        <f t="shared" si="979"/>
        <v>#DIV/0!</v>
      </c>
      <c r="X1768" s="338" t="e">
        <f t="shared" si="979"/>
        <v>#DIV/0!</v>
      </c>
      <c r="Y1768" s="464" t="e">
        <f t="shared" si="979"/>
        <v>#DIV/0!</v>
      </c>
      <c r="Z1768" s="338" t="e">
        <f t="shared" si="979"/>
        <v>#DIV/0!</v>
      </c>
      <c r="AA1768" s="338" t="e">
        <f t="shared" si="979"/>
        <v>#DIV/0!</v>
      </c>
      <c r="AB1768" s="338" t="e">
        <f t="shared" si="979"/>
        <v>#DIV/0!</v>
      </c>
      <c r="AC1768" s="116"/>
      <c r="AD1768" s="73"/>
      <c r="AE1768" s="158"/>
      <c r="AF1768" s="74"/>
      <c r="AK1768" s="15"/>
      <c r="AL1768" s="15"/>
      <c r="AM1768" s="15"/>
      <c r="AN1768" s="15"/>
      <c r="AO1768" s="440"/>
    </row>
    <row r="1769" spans="1:41" hidden="1">
      <c r="A1769" s="1808"/>
      <c r="B1769" s="1809"/>
      <c r="C1769" s="385" t="s">
        <v>130</v>
      </c>
      <c r="D1769" s="124"/>
      <c r="E1769" s="609"/>
      <c r="F1769" s="145"/>
      <c r="G1769" s="145"/>
      <c r="H1769" s="477"/>
      <c r="I1769" s="145"/>
      <c r="J1769" s="145"/>
      <c r="K1769" s="145"/>
      <c r="L1769" s="145"/>
      <c r="M1769" s="145"/>
      <c r="N1769" s="477"/>
      <c r="O1769" s="145"/>
      <c r="P1769" s="145"/>
      <c r="Q1769" s="145"/>
      <c r="R1769" s="145"/>
      <c r="S1769" s="145"/>
      <c r="T1769" s="145"/>
      <c r="U1769" s="145"/>
      <c r="V1769" s="1108"/>
      <c r="W1769" s="145"/>
      <c r="X1769" s="145"/>
      <c r="Y1769" s="477"/>
      <c r="Z1769" s="145"/>
      <c r="AA1769" s="145"/>
      <c r="AB1769" s="145"/>
      <c r="AC1769" s="124"/>
      <c r="AD1769" s="73"/>
      <c r="AE1769" s="158"/>
      <c r="AF1769" s="74"/>
      <c r="AK1769" s="15"/>
      <c r="AL1769" s="15"/>
      <c r="AM1769" s="15"/>
      <c r="AN1769" s="15"/>
      <c r="AO1769" s="440"/>
    </row>
    <row r="1770" spans="1:41" s="184" customFormat="1" hidden="1">
      <c r="A1770" s="541"/>
      <c r="B1770" s="209"/>
      <c r="C1770" s="126" t="s">
        <v>131</v>
      </c>
      <c r="D1770" s="110"/>
      <c r="E1770" s="609"/>
      <c r="F1770" s="145"/>
      <c r="G1770" s="145"/>
      <c r="H1770" s="477"/>
      <c r="I1770" s="145"/>
      <c r="J1770" s="145"/>
      <c r="K1770" s="145"/>
      <c r="L1770" s="145"/>
      <c r="M1770" s="145"/>
      <c r="N1770" s="477"/>
      <c r="O1770" s="145"/>
      <c r="P1770" s="145"/>
      <c r="Q1770" s="145"/>
      <c r="R1770" s="145"/>
      <c r="S1770" s="145"/>
      <c r="T1770" s="145"/>
      <c r="U1770" s="145"/>
      <c r="V1770" s="1108"/>
      <c r="W1770" s="145"/>
      <c r="X1770" s="145"/>
      <c r="Y1770" s="477"/>
      <c r="Z1770" s="145"/>
      <c r="AA1770" s="145"/>
      <c r="AB1770" s="145"/>
      <c r="AC1770" s="110"/>
      <c r="AD1770" s="73"/>
      <c r="AE1770" s="158"/>
      <c r="AF1770" s="74"/>
      <c r="AH1770" s="943"/>
      <c r="AI1770" s="944"/>
      <c r="AJ1770" s="944"/>
      <c r="AK1770" s="945"/>
      <c r="AL1770" s="945"/>
      <c r="AM1770" s="192"/>
      <c r="AN1770" s="946"/>
      <c r="AO1770" s="946"/>
    </row>
    <row r="1771" spans="1:41" ht="16.5" hidden="1" thickBot="1">
      <c r="A1771" s="3358" t="s">
        <v>49</v>
      </c>
      <c r="B1771" s="3285"/>
      <c r="C1771" s="3359"/>
      <c r="D1771" s="130"/>
      <c r="E1771" s="181">
        <f>SQRT(E1765*E1765+E1766*E1766)/E1736/1.73</f>
        <v>0</v>
      </c>
      <c r="F1771" s="182">
        <f t="shared" ref="F1771:AB1771" si="980">SQRT(F1765*F1765+F1766*F1766)/F1736/1.73</f>
        <v>0</v>
      </c>
      <c r="G1771" s="182">
        <f t="shared" si="980"/>
        <v>0</v>
      </c>
      <c r="H1771" s="453">
        <f t="shared" si="980"/>
        <v>0</v>
      </c>
      <c r="I1771" s="182">
        <f t="shared" si="980"/>
        <v>0</v>
      </c>
      <c r="J1771" s="182">
        <f t="shared" si="980"/>
        <v>0</v>
      </c>
      <c r="K1771" s="182">
        <f t="shared" si="980"/>
        <v>0</v>
      </c>
      <c r="L1771" s="182">
        <f t="shared" si="980"/>
        <v>0</v>
      </c>
      <c r="M1771" s="182">
        <f t="shared" si="980"/>
        <v>0</v>
      </c>
      <c r="N1771" s="453">
        <f t="shared" si="980"/>
        <v>0</v>
      </c>
      <c r="O1771" s="182">
        <f t="shared" si="980"/>
        <v>0</v>
      </c>
      <c r="P1771" s="182">
        <f t="shared" si="980"/>
        <v>0</v>
      </c>
      <c r="Q1771" s="182">
        <f t="shared" si="980"/>
        <v>0</v>
      </c>
      <c r="R1771" s="182">
        <f t="shared" si="980"/>
        <v>0</v>
      </c>
      <c r="S1771" s="182">
        <f t="shared" si="980"/>
        <v>0</v>
      </c>
      <c r="T1771" s="182">
        <f t="shared" si="980"/>
        <v>0</v>
      </c>
      <c r="U1771" s="182">
        <f t="shared" si="980"/>
        <v>0</v>
      </c>
      <c r="V1771" s="489">
        <f t="shared" si="980"/>
        <v>0</v>
      </c>
      <c r="W1771" s="182">
        <f t="shared" si="980"/>
        <v>0</v>
      </c>
      <c r="X1771" s="182">
        <f t="shared" si="980"/>
        <v>0</v>
      </c>
      <c r="Y1771" s="453">
        <f t="shared" si="980"/>
        <v>0</v>
      </c>
      <c r="Z1771" s="182">
        <f t="shared" si="980"/>
        <v>0</v>
      </c>
      <c r="AA1771" s="182">
        <f t="shared" si="980"/>
        <v>0</v>
      </c>
      <c r="AB1771" s="183">
        <f t="shared" si="980"/>
        <v>0</v>
      </c>
      <c r="AC1771" s="111">
        <f>AVERAGE(E1771:AB1771)</f>
        <v>0</v>
      </c>
      <c r="AD1771" s="78" t="e">
        <f>(AC1767-AC1771)/AC1767</f>
        <v>#DIV/0!</v>
      </c>
      <c r="AE1771" s="79"/>
      <c r="AF1771" s="80"/>
      <c r="AK1771" s="14"/>
      <c r="AL1771" s="14"/>
      <c r="AM1771" s="15"/>
      <c r="AN1771" s="14"/>
      <c r="AO1771" s="440"/>
    </row>
    <row r="1772" spans="1:41" ht="16.5" thickBot="1">
      <c r="A1772" s="150" t="s">
        <v>69</v>
      </c>
      <c r="B1772" s="578" t="s">
        <v>38</v>
      </c>
      <c r="C1772" s="123" t="s">
        <v>16</v>
      </c>
      <c r="D1772" s="115" t="s">
        <v>129</v>
      </c>
      <c r="E1772" s="96">
        <f t="shared" ref="E1772:AB1772" si="981">(E1773-D1773)*$AE1772*$AF1772</f>
        <v>0</v>
      </c>
      <c r="F1772" s="96">
        <f t="shared" si="981"/>
        <v>0</v>
      </c>
      <c r="G1772" s="96">
        <f t="shared" si="981"/>
        <v>0</v>
      </c>
      <c r="H1772" s="457">
        <f t="shared" si="981"/>
        <v>0</v>
      </c>
      <c r="I1772" s="96">
        <f t="shared" si="981"/>
        <v>0</v>
      </c>
      <c r="J1772" s="96">
        <f t="shared" si="981"/>
        <v>0</v>
      </c>
      <c r="K1772" s="96">
        <f t="shared" si="981"/>
        <v>0</v>
      </c>
      <c r="L1772" s="96">
        <f t="shared" si="981"/>
        <v>0</v>
      </c>
      <c r="M1772" s="96">
        <f t="shared" si="981"/>
        <v>0</v>
      </c>
      <c r="N1772" s="457">
        <f t="shared" si="981"/>
        <v>4.0000000000873115</v>
      </c>
      <c r="O1772" s="96">
        <f t="shared" si="981"/>
        <v>0</v>
      </c>
      <c r="P1772" s="96">
        <f t="shared" si="981"/>
        <v>0</v>
      </c>
      <c r="Q1772" s="96">
        <f t="shared" si="981"/>
        <v>0</v>
      </c>
      <c r="R1772" s="96">
        <f t="shared" si="981"/>
        <v>0</v>
      </c>
      <c r="S1772" s="96">
        <f t="shared" si="981"/>
        <v>0</v>
      </c>
      <c r="T1772" s="96">
        <f t="shared" si="981"/>
        <v>0</v>
      </c>
      <c r="U1772" s="96">
        <f t="shared" si="981"/>
        <v>0</v>
      </c>
      <c r="V1772" s="493">
        <f t="shared" si="981"/>
        <v>0</v>
      </c>
      <c r="W1772" s="96">
        <f t="shared" si="981"/>
        <v>0</v>
      </c>
      <c r="X1772" s="96">
        <f t="shared" si="981"/>
        <v>0</v>
      </c>
      <c r="Y1772" s="457">
        <f t="shared" si="981"/>
        <v>0</v>
      </c>
      <c r="Z1772" s="96">
        <f t="shared" si="981"/>
        <v>0</v>
      </c>
      <c r="AA1772" s="96">
        <f t="shared" si="981"/>
        <v>0</v>
      </c>
      <c r="AB1772" s="369">
        <f t="shared" si="981"/>
        <v>0</v>
      </c>
      <c r="AC1772" s="186">
        <f>SUM(E1772:AB1772)</f>
        <v>4.0000000000873115</v>
      </c>
      <c r="AD1772" s="979"/>
      <c r="AE1772" s="103">
        <v>1</v>
      </c>
      <c r="AF1772" s="104">
        <v>40</v>
      </c>
      <c r="AK1772" s="542"/>
      <c r="AL1772" s="543"/>
      <c r="AM1772" s="542"/>
      <c r="AN1772" s="15"/>
      <c r="AO1772" s="440"/>
    </row>
    <row r="1773" spans="1:41" ht="16.5" hidden="1" thickBot="1">
      <c r="A1773" s="971"/>
      <c r="B1773" s="1289"/>
      <c r="C1773" s="824" t="s">
        <v>130</v>
      </c>
      <c r="D1773" s="130">
        <v>18356.099999999999</v>
      </c>
      <c r="E1773" s="94">
        <v>18356.099999999999</v>
      </c>
      <c r="F1773" s="95">
        <v>18356.099999999999</v>
      </c>
      <c r="G1773" s="95">
        <v>18356.099999999999</v>
      </c>
      <c r="H1773" s="478">
        <v>18356.099999999999</v>
      </c>
      <c r="I1773" s="95">
        <v>18356.099999999999</v>
      </c>
      <c r="J1773" s="95">
        <v>18356.099999999999</v>
      </c>
      <c r="K1773" s="95">
        <v>18356.099999999999</v>
      </c>
      <c r="L1773" s="95">
        <v>18356.099999999999</v>
      </c>
      <c r="M1773" s="95">
        <v>18356.099999999999</v>
      </c>
      <c r="N1773" s="478">
        <v>18356.2</v>
      </c>
      <c r="O1773" s="95">
        <v>18356.2</v>
      </c>
      <c r="P1773" s="95">
        <v>18356.2</v>
      </c>
      <c r="Q1773" s="95">
        <v>18356.2</v>
      </c>
      <c r="R1773" s="95">
        <v>18356.2</v>
      </c>
      <c r="S1773" s="95">
        <v>18356.2</v>
      </c>
      <c r="T1773" s="95">
        <v>18356.2</v>
      </c>
      <c r="U1773" s="95">
        <v>18356.2</v>
      </c>
      <c r="V1773" s="504">
        <v>18356.2</v>
      </c>
      <c r="W1773" s="95">
        <v>18356.2</v>
      </c>
      <c r="X1773" s="95">
        <v>18356.2</v>
      </c>
      <c r="Y1773" s="478">
        <v>18356.2</v>
      </c>
      <c r="Z1773" s="95">
        <v>18356.2</v>
      </c>
      <c r="AA1773" s="95">
        <v>18356.2</v>
      </c>
      <c r="AB1773" s="564">
        <v>18356.2</v>
      </c>
      <c r="AC1773" s="994"/>
      <c r="AD1773" s="980"/>
      <c r="AE1773" s="105"/>
      <c r="AF1773" s="106"/>
      <c r="AG1773" s="1"/>
      <c r="AK1773" s="440"/>
      <c r="AL1773" s="440"/>
      <c r="AM1773" s="440"/>
      <c r="AN1773" s="440"/>
      <c r="AO1773" s="440"/>
    </row>
    <row r="1774" spans="1:41">
      <c r="A1774" s="3242" t="s">
        <v>39</v>
      </c>
      <c r="B1774" s="3243"/>
      <c r="C1774" s="123" t="s">
        <v>16</v>
      </c>
      <c r="D1774" s="115"/>
      <c r="E1774" s="1312">
        <f t="shared" ref="E1774:AC1775" si="982">SUM(E1737,E1744,E1751,E1758)</f>
        <v>240.00000000000909</v>
      </c>
      <c r="F1774" s="779">
        <f t="shared" si="982"/>
        <v>234.0000000008331</v>
      </c>
      <c r="G1774" s="779">
        <f t="shared" si="982"/>
        <v>329.999999998563</v>
      </c>
      <c r="H1774" s="447">
        <f t="shared" si="982"/>
        <v>176.00000000129512</v>
      </c>
      <c r="I1774" s="779">
        <f t="shared" si="982"/>
        <v>251.99999999972533</v>
      </c>
      <c r="J1774" s="779">
        <f t="shared" si="982"/>
        <v>298.00000000068394</v>
      </c>
      <c r="K1774" s="779">
        <f t="shared" si="982"/>
        <v>313.99999999894135</v>
      </c>
      <c r="L1774" s="779">
        <f t="shared" si="982"/>
        <v>299.99999999995453</v>
      </c>
      <c r="M1774" s="779">
        <f t="shared" si="982"/>
        <v>438.00000000078398</v>
      </c>
      <c r="N1774" s="447">
        <f t="shared" si="982"/>
        <v>299.99999999904503</v>
      </c>
      <c r="O1774" s="779">
        <f t="shared" si="982"/>
        <v>392.00000000028012</v>
      </c>
      <c r="P1774" s="779">
        <f t="shared" si="982"/>
        <v>330.00000000106411</v>
      </c>
      <c r="Q1774" s="779">
        <f t="shared" si="982"/>
        <v>388.00000000060209</v>
      </c>
      <c r="R1774" s="779">
        <f t="shared" si="982"/>
        <v>493.99999999945976</v>
      </c>
      <c r="S1774" s="779">
        <f t="shared" si="982"/>
        <v>325.99999999820284</v>
      </c>
      <c r="T1774" s="779">
        <f t="shared" si="982"/>
        <v>404.00000000045111</v>
      </c>
      <c r="U1774" s="779">
        <f t="shared" si="982"/>
        <v>445.99999999968531</v>
      </c>
      <c r="V1774" s="481">
        <f t="shared" si="982"/>
        <v>400.00000000145519</v>
      </c>
      <c r="W1774" s="779">
        <f t="shared" si="982"/>
        <v>359.99999999967258</v>
      </c>
      <c r="X1774" s="779">
        <f t="shared" si="982"/>
        <v>391.99999999937063</v>
      </c>
      <c r="Y1774" s="447">
        <f t="shared" si="982"/>
        <v>342.00000000078035</v>
      </c>
      <c r="Z1774" s="779">
        <f t="shared" si="982"/>
        <v>348.00000000018372</v>
      </c>
      <c r="AA1774" s="779">
        <f t="shared" si="982"/>
        <v>251.99999999927059</v>
      </c>
      <c r="AB1774" s="1316">
        <f t="shared" si="982"/>
        <v>284.00000000056025</v>
      </c>
      <c r="AC1774" s="657">
        <f t="shared" si="982"/>
        <v>8040.0000000008731</v>
      </c>
      <c r="AD1774" s="1"/>
      <c r="AE1774" s="1"/>
      <c r="AF1774" s="1"/>
      <c r="AG1774" s="1"/>
    </row>
    <row r="1775" spans="1:41" ht="16.5" thickBot="1">
      <c r="A1775" s="3244"/>
      <c r="B1775" s="3245"/>
      <c r="C1775" s="128" t="s">
        <v>18</v>
      </c>
      <c r="D1775" s="116"/>
      <c r="E1775" s="2053">
        <f t="shared" si="982"/>
        <v>57.999999999879037</v>
      </c>
      <c r="F1775" s="2054">
        <f>SUM(F1738,F1745,F1752,F1759)</f>
        <v>57.999999999992724</v>
      </c>
      <c r="G1775" s="2054">
        <f t="shared" si="982"/>
        <v>62.000000000068667</v>
      </c>
      <c r="H1775" s="753">
        <f t="shared" si="982"/>
        <v>58.000000000049567</v>
      </c>
      <c r="I1775" s="2054">
        <f t="shared" si="982"/>
        <v>64.000000000078217</v>
      </c>
      <c r="J1775" s="2054">
        <f t="shared" si="982"/>
        <v>73.999999999841748</v>
      </c>
      <c r="K1775" s="2054">
        <f t="shared" si="982"/>
        <v>80.000000000097771</v>
      </c>
      <c r="L1775" s="2054">
        <f t="shared" si="982"/>
        <v>89.999999999804459</v>
      </c>
      <c r="M1775" s="2054">
        <f t="shared" si="982"/>
        <v>94.000000000107775</v>
      </c>
      <c r="N1775" s="753">
        <f t="shared" si="982"/>
        <v>79.999999999870397</v>
      </c>
      <c r="O1775" s="2054">
        <f t="shared" si="982"/>
        <v>94.000000000164619</v>
      </c>
      <c r="P1775" s="2054">
        <f t="shared" si="982"/>
        <v>86.000000000012733</v>
      </c>
      <c r="Q1775" s="2054">
        <f t="shared" si="982"/>
        <v>87.999999999908596</v>
      </c>
      <c r="R1775" s="2054">
        <f t="shared" si="982"/>
        <v>86.000000000069576</v>
      </c>
      <c r="S1775" s="2054">
        <f t="shared" si="982"/>
        <v>84.000000000060027</v>
      </c>
      <c r="T1775" s="2054">
        <f t="shared" si="982"/>
        <v>95.999999999946795</v>
      </c>
      <c r="U1775" s="2054">
        <f t="shared" si="982"/>
        <v>88.000000000022283</v>
      </c>
      <c r="V1775" s="2868">
        <f t="shared" si="982"/>
        <v>95.999999999776264</v>
      </c>
      <c r="W1775" s="2054">
        <f t="shared" si="982"/>
        <v>78.000000000145064</v>
      </c>
      <c r="X1775" s="2054">
        <f t="shared" si="982"/>
        <v>76.000000000135515</v>
      </c>
      <c r="Y1775" s="753">
        <f t="shared" si="982"/>
        <v>73.999999999841748</v>
      </c>
      <c r="Z1775" s="2054">
        <f t="shared" si="982"/>
        <v>89.999999999974989</v>
      </c>
      <c r="AA1775" s="2054">
        <f t="shared" si="982"/>
        <v>76.000000000135515</v>
      </c>
      <c r="AB1775" s="2509">
        <f t="shared" si="982"/>
        <v>69.999999999879492</v>
      </c>
      <c r="AC1775" s="593">
        <f t="shared" si="982"/>
        <v>1899.9999999998636</v>
      </c>
      <c r="AD1775" s="15"/>
      <c r="AE1775" s="15"/>
      <c r="AF1775" s="15"/>
      <c r="AG1775" s="15"/>
    </row>
    <row r="1776" spans="1:41">
      <c r="A1776" s="3279" t="s">
        <v>40</v>
      </c>
      <c r="B1776" s="3417"/>
      <c r="C1776" s="1196" t="s">
        <v>41</v>
      </c>
      <c r="D1776" s="124"/>
      <c r="E1776" s="2048">
        <f t="shared" ref="E1776:AC1777" si="983">100-(E1774/(E1725))*100</f>
        <v>-9.4743768386251759E-11</v>
      </c>
      <c r="F1776" s="1309">
        <f t="shared" si="983"/>
        <v>4.878048780537398</v>
      </c>
      <c r="G1776" s="1309">
        <f t="shared" si="983"/>
        <v>1.3780265817331383E-10</v>
      </c>
      <c r="H1776" s="460">
        <f t="shared" si="983"/>
        <v>2.2222222221548549</v>
      </c>
      <c r="I1776" s="1309">
        <f t="shared" si="983"/>
        <v>8.6956521736587291</v>
      </c>
      <c r="J1776" s="1309">
        <f t="shared" si="983"/>
        <v>0.6666666668000687</v>
      </c>
      <c r="K1776" s="1309">
        <f t="shared" si="983"/>
        <v>1.2578616353361411</v>
      </c>
      <c r="L1776" s="1309">
        <f t="shared" si="983"/>
        <v>5.6603773582976515</v>
      </c>
      <c r="M1776" s="1309">
        <f t="shared" si="983"/>
        <v>2.595612613731646E-10</v>
      </c>
      <c r="N1776" s="460">
        <f t="shared" si="983"/>
        <v>-2.2737367544323206E-10</v>
      </c>
      <c r="O1776" s="1309">
        <f t="shared" si="983"/>
        <v>7.9812206570980777</v>
      </c>
      <c r="P1776" s="1309">
        <f t="shared" si="983"/>
        <v>-3.7735849053325552</v>
      </c>
      <c r="Q1776" s="1309">
        <f t="shared" si="983"/>
        <v>-4.3010752691504166</v>
      </c>
      <c r="R1776" s="1309">
        <f t="shared" si="983"/>
        <v>1.9841269840389089</v>
      </c>
      <c r="S1776" s="1309">
        <f t="shared" si="983"/>
        <v>1.2121212131885528</v>
      </c>
      <c r="T1776" s="1309">
        <f t="shared" si="983"/>
        <v>0.98039215639724375</v>
      </c>
      <c r="U1776" s="1309">
        <f t="shared" si="983"/>
        <v>-1.8264840183807536</v>
      </c>
      <c r="V1776" s="496">
        <f t="shared" si="983"/>
        <v>1.960784313673031</v>
      </c>
      <c r="W1776" s="1309">
        <f t="shared" si="983"/>
        <v>4.7619047621453632</v>
      </c>
      <c r="X1776" s="1309">
        <f t="shared" si="983"/>
        <v>3.9215686272608536</v>
      </c>
      <c r="Y1776" s="460">
        <f t="shared" si="983"/>
        <v>1.724137930797923</v>
      </c>
      <c r="Z1776" s="1309">
        <f t="shared" si="983"/>
        <v>-6.5341509980498813E-11</v>
      </c>
      <c r="AA1776" s="1309">
        <f t="shared" si="983"/>
        <v>-4.9999999997915694</v>
      </c>
      <c r="AB1776" s="2049">
        <f t="shared" si="983"/>
        <v>1.3888888891652016</v>
      </c>
      <c r="AC1776" s="2050">
        <f t="shared" si="983"/>
        <v>1.4705882352926523</v>
      </c>
      <c r="AD1776" s="1"/>
      <c r="AE1776" s="1"/>
      <c r="AF1776" s="1"/>
      <c r="AG1776" s="1"/>
    </row>
    <row r="1777" spans="1:40" ht="15.75" customHeight="1" thickBot="1">
      <c r="A1777" s="3244"/>
      <c r="B1777" s="3418"/>
      <c r="C1777" s="988" t="s">
        <v>42</v>
      </c>
      <c r="D1777" s="116"/>
      <c r="E1777" s="596">
        <f t="shared" si="983"/>
        <v>53.968253968756663</v>
      </c>
      <c r="F1777" s="597">
        <f t="shared" si="983"/>
        <v>53.968253968168042</v>
      </c>
      <c r="G1777" s="597">
        <f t="shared" si="983"/>
        <v>64.3678160919101</v>
      </c>
      <c r="H1777" s="464">
        <f t="shared" si="983"/>
        <v>39.583333332711611</v>
      </c>
      <c r="I1777" s="597">
        <f t="shared" si="983"/>
        <v>53.623188406019175</v>
      </c>
      <c r="J1777" s="597">
        <f t="shared" si="983"/>
        <v>54.320987654492534</v>
      </c>
      <c r="K1777" s="597">
        <f t="shared" si="983"/>
        <v>50.617283950220916</v>
      </c>
      <c r="L1777" s="597">
        <f t="shared" si="983"/>
        <v>46.428571428726109</v>
      </c>
      <c r="M1777" s="597">
        <f t="shared" si="983"/>
        <v>58.771929824525976</v>
      </c>
      <c r="N1777" s="464">
        <f t="shared" si="983"/>
        <v>48.717948718164536</v>
      </c>
      <c r="O1777" s="597">
        <f t="shared" si="983"/>
        <v>57.657657657623055</v>
      </c>
      <c r="P1777" s="597">
        <f t="shared" si="983"/>
        <v>48.809523809552815</v>
      </c>
      <c r="Q1777" s="597">
        <f t="shared" si="983"/>
        <v>55.555555555469425</v>
      </c>
      <c r="R1777" s="597">
        <f t="shared" si="983"/>
        <v>66.666666666732766</v>
      </c>
      <c r="S1777" s="597">
        <f t="shared" si="983"/>
        <v>51.724137930993933</v>
      </c>
      <c r="T1777" s="597">
        <f t="shared" si="983"/>
        <v>55.555555555371342</v>
      </c>
      <c r="U1777" s="597">
        <f t="shared" si="983"/>
        <v>61.403508771931136</v>
      </c>
      <c r="V1777" s="501">
        <f t="shared" si="983"/>
        <v>54.285714285927739</v>
      </c>
      <c r="W1777" s="597">
        <f t="shared" si="983"/>
        <v>60.606060605870084</v>
      </c>
      <c r="X1777" s="597">
        <f t="shared" si="983"/>
        <v>64.814814814808969</v>
      </c>
      <c r="Y1777" s="464">
        <f t="shared" si="983"/>
        <v>58.88888888893942</v>
      </c>
      <c r="Z1777" s="597">
        <f t="shared" si="983"/>
        <v>49.999999999968423</v>
      </c>
      <c r="AA1777" s="597">
        <f t="shared" si="983"/>
        <v>39.682539682965043</v>
      </c>
      <c r="AB1777" s="598">
        <f t="shared" si="983"/>
        <v>53.333333333159011</v>
      </c>
      <c r="AC1777" s="961">
        <f t="shared" si="983"/>
        <v>55.399061032869341</v>
      </c>
      <c r="AD1777" s="1"/>
      <c r="AE1777" s="1"/>
      <c r="AF1777" s="1"/>
      <c r="AG1777" s="1"/>
    </row>
    <row r="1778" spans="1:40">
      <c r="A1778" s="3246"/>
      <c r="B1778" s="3419"/>
      <c r="C1778" s="989"/>
      <c r="D1778" s="506" t="s">
        <v>125</v>
      </c>
      <c r="E1778" s="507">
        <f t="shared" ref="E1778:AC1778" si="984">(E1727-E1739-E1746-E1753-E1760)/E1727</f>
        <v>0</v>
      </c>
      <c r="F1778" s="507">
        <f t="shared" si="984"/>
        <v>0</v>
      </c>
      <c r="G1778" s="507">
        <f t="shared" si="984"/>
        <v>0</v>
      </c>
      <c r="H1778" s="508">
        <f t="shared" si="984"/>
        <v>0</v>
      </c>
      <c r="I1778" s="507">
        <f t="shared" si="984"/>
        <v>5.5555555555555552E-2</v>
      </c>
      <c r="J1778" s="507">
        <f t="shared" si="984"/>
        <v>0</v>
      </c>
      <c r="K1778" s="507">
        <f t="shared" si="984"/>
        <v>0</v>
      </c>
      <c r="L1778" s="507">
        <f t="shared" si="984"/>
        <v>4.7619047619047616E-2</v>
      </c>
      <c r="M1778" s="507">
        <f t="shared" si="984"/>
        <v>0</v>
      </c>
      <c r="N1778" s="508">
        <f t="shared" si="984"/>
        <v>0</v>
      </c>
      <c r="O1778" s="507">
        <f t="shared" si="984"/>
        <v>7.1428571428571425E-2</v>
      </c>
      <c r="P1778" s="507">
        <f t="shared" si="984"/>
        <v>-4.7619047619047616E-2</v>
      </c>
      <c r="Q1778" s="507">
        <f t="shared" si="984"/>
        <v>-0.04</v>
      </c>
      <c r="R1778" s="507">
        <f t="shared" si="984"/>
        <v>0</v>
      </c>
      <c r="S1778" s="507">
        <f t="shared" si="984"/>
        <v>0</v>
      </c>
      <c r="T1778" s="507">
        <f t="shared" si="984"/>
        <v>0</v>
      </c>
      <c r="U1778" s="507">
        <f t="shared" si="984"/>
        <v>-3.4482758620689655E-2</v>
      </c>
      <c r="V1778" s="896">
        <f t="shared" si="984"/>
        <v>0</v>
      </c>
      <c r="W1778" s="507">
        <f t="shared" si="984"/>
        <v>0.04</v>
      </c>
      <c r="X1778" s="507">
        <f t="shared" si="984"/>
        <v>3.7037037037037035E-2</v>
      </c>
      <c r="Y1778" s="508">
        <f t="shared" si="984"/>
        <v>0</v>
      </c>
      <c r="Z1778" s="507">
        <f t="shared" si="984"/>
        <v>0</v>
      </c>
      <c r="AA1778" s="507">
        <f t="shared" si="984"/>
        <v>-6.25E-2</v>
      </c>
      <c r="AB1778" s="509">
        <f t="shared" si="984"/>
        <v>0</v>
      </c>
      <c r="AC1778" s="510">
        <f t="shared" si="984"/>
        <v>3.7037037037037299E-3</v>
      </c>
      <c r="AD1778" s="1"/>
      <c r="AE1778" s="1"/>
      <c r="AF1778" s="1"/>
      <c r="AG1778" s="1"/>
    </row>
    <row r="1779" spans="1:40" ht="15.75" customHeight="1" thickBot="1">
      <c r="A1779" s="3409"/>
      <c r="B1779" s="3420"/>
      <c r="C1779" s="990"/>
      <c r="D1779" s="144" t="s">
        <v>126</v>
      </c>
      <c r="E1779" s="511">
        <f>(E1731-E1743-E1750-E1757-E1764)/E1731</f>
        <v>5.8484432263657779E-2</v>
      </c>
      <c r="F1779" s="511">
        <f t="shared" ref="F1779:AC1779" si="985">(F1731-F1743-F1750-F1757-F1764)/F1731</f>
        <v>9.5006452219556364E-2</v>
      </c>
      <c r="G1779" s="511">
        <f t="shared" si="985"/>
        <v>6.8769930016481712E-2</v>
      </c>
      <c r="H1779" s="512">
        <f t="shared" si="985"/>
        <v>5.8969184910574117E-2</v>
      </c>
      <c r="I1779" s="511">
        <f t="shared" si="985"/>
        <v>0.12295156462353139</v>
      </c>
      <c r="J1779" s="511">
        <f t="shared" si="985"/>
        <v>6.7984718010811865E-2</v>
      </c>
      <c r="K1779" s="511">
        <f t="shared" si="985"/>
        <v>5.6536472758193387E-2</v>
      </c>
      <c r="L1779" s="511">
        <f t="shared" si="985"/>
        <v>9.5720634429510273E-2</v>
      </c>
      <c r="M1779" s="511">
        <f t="shared" si="985"/>
        <v>6.1802974830098438E-2</v>
      </c>
      <c r="N1779" s="512">
        <f t="shared" si="985"/>
        <v>4.6566556596437055E-2</v>
      </c>
      <c r="O1779" s="511">
        <f t="shared" si="985"/>
        <v>0.13156907258265285</v>
      </c>
      <c r="P1779" s="511">
        <f t="shared" si="985"/>
        <v>1.7064990501109704E-2</v>
      </c>
      <c r="Q1779" s="511">
        <f t="shared" si="985"/>
        <v>1.9897448858155961E-2</v>
      </c>
      <c r="R1779" s="511">
        <f t="shared" si="985"/>
        <v>8.5986615663140614E-2</v>
      </c>
      <c r="S1779" s="511">
        <f t="shared" si="985"/>
        <v>6.4772344679662114E-2</v>
      </c>
      <c r="T1779" s="511">
        <f t="shared" si="985"/>
        <v>6.6624911284842894E-2</v>
      </c>
      <c r="U1779" s="511">
        <f t="shared" si="985"/>
        <v>4.5389461672205415E-2</v>
      </c>
      <c r="V1779" s="897">
        <f t="shared" si="985"/>
        <v>6.9527834744947392E-2</v>
      </c>
      <c r="W1779" s="511">
        <f t="shared" si="985"/>
        <v>0.10565446999425762</v>
      </c>
      <c r="X1779" s="511">
        <f t="shared" si="985"/>
        <v>0.10773244105547353</v>
      </c>
      <c r="Y1779" s="512">
        <f t="shared" si="985"/>
        <v>7.701567689101653E-2</v>
      </c>
      <c r="Z1779" s="511">
        <f t="shared" si="985"/>
        <v>4.7256125444659625E-2</v>
      </c>
      <c r="AA1779" s="511">
        <f t="shared" si="985"/>
        <v>-6.0190994577251885E-3</v>
      </c>
      <c r="AB1779" s="513">
        <f t="shared" si="985"/>
        <v>6.5316139464519779E-2</v>
      </c>
      <c r="AC1779" s="514">
        <f t="shared" si="985"/>
        <v>6.9623768401561911E-2</v>
      </c>
      <c r="AD1779" s="12"/>
      <c r="AE1779" s="12"/>
      <c r="AF1779" s="12"/>
      <c r="AG1779" s="12"/>
    </row>
    <row r="1780" spans="1:40" ht="29.25" customHeight="1" thickBot="1">
      <c r="A1780" s="11"/>
      <c r="B1780" s="12"/>
      <c r="C1780" s="12"/>
      <c r="D1780" s="11"/>
      <c r="E1780" s="11"/>
      <c r="F1780" s="11"/>
      <c r="G1780" s="11"/>
      <c r="H1780" s="2664"/>
      <c r="I1780" s="11"/>
      <c r="J1780" s="11"/>
      <c r="K1780" s="11"/>
      <c r="L1780" s="11"/>
      <c r="M1780" s="11"/>
      <c r="N1780" s="2664"/>
      <c r="O1780" s="11"/>
      <c r="P1780" s="11"/>
      <c r="Q1780" s="11"/>
      <c r="R1780" s="11"/>
      <c r="S1780" s="11"/>
      <c r="T1780" s="11"/>
      <c r="U1780" s="11"/>
      <c r="V1780" s="2843"/>
      <c r="W1780" s="11"/>
      <c r="X1780" s="11"/>
      <c r="Y1780" s="2664"/>
      <c r="Z1780" s="11"/>
      <c r="AA1780" s="11"/>
      <c r="AB1780" s="11"/>
      <c r="AC1780" s="11"/>
      <c r="AD1780" s="2"/>
      <c r="AE1780" s="2"/>
      <c r="AF1780" s="2"/>
      <c r="AG1780" s="2"/>
    </row>
    <row r="1781" spans="1:40" ht="16.5" thickBot="1">
      <c r="A1781" s="3232" t="s">
        <v>300</v>
      </c>
      <c r="B1781" s="3233"/>
      <c r="C1781" s="168"/>
      <c r="D1781" s="170"/>
      <c r="E1781" s="737">
        <v>1</v>
      </c>
      <c r="F1781" s="738">
        <v>2</v>
      </c>
      <c r="G1781" s="738">
        <v>3</v>
      </c>
      <c r="H1781" s="740">
        <v>4</v>
      </c>
      <c r="I1781" s="738">
        <v>5</v>
      </c>
      <c r="J1781" s="738">
        <v>6</v>
      </c>
      <c r="K1781" s="738">
        <v>7</v>
      </c>
      <c r="L1781" s="738">
        <v>8</v>
      </c>
      <c r="M1781" s="738">
        <v>9</v>
      </c>
      <c r="N1781" s="740">
        <v>10</v>
      </c>
      <c r="O1781" s="738">
        <v>11</v>
      </c>
      <c r="P1781" s="738">
        <v>12</v>
      </c>
      <c r="Q1781" s="738">
        <v>13</v>
      </c>
      <c r="R1781" s="738">
        <v>14</v>
      </c>
      <c r="S1781" s="738">
        <v>15</v>
      </c>
      <c r="T1781" s="738">
        <v>16</v>
      </c>
      <c r="U1781" s="738">
        <v>17</v>
      </c>
      <c r="V1781" s="909">
        <v>18</v>
      </c>
      <c r="W1781" s="738">
        <v>19</v>
      </c>
      <c r="X1781" s="738">
        <v>20</v>
      </c>
      <c r="Y1781" s="740">
        <v>21</v>
      </c>
      <c r="Z1781" s="738">
        <v>22</v>
      </c>
      <c r="AA1781" s="738">
        <v>23</v>
      </c>
      <c r="AB1781" s="168">
        <v>24</v>
      </c>
      <c r="AC1781" s="962"/>
      <c r="AD1781" s="2"/>
      <c r="AE1781" s="2"/>
      <c r="AF1781" s="2"/>
      <c r="AG1781" s="2"/>
      <c r="AJ1781" s="440"/>
      <c r="AK1781" s="440"/>
      <c r="AL1781" s="440"/>
      <c r="AM1781" s="440"/>
      <c r="AN1781" s="440"/>
    </row>
    <row r="1782" spans="1:40" ht="16.5" thickBot="1">
      <c r="A1782" s="530" t="s">
        <v>13</v>
      </c>
      <c r="B1782" s="169"/>
      <c r="C1782" s="531"/>
      <c r="D1782" s="199"/>
      <c r="E1782" s="189">
        <v>20</v>
      </c>
      <c r="F1782" s="169">
        <v>20</v>
      </c>
      <c r="G1782" s="169">
        <v>20</v>
      </c>
      <c r="H1782" s="526">
        <v>20</v>
      </c>
      <c r="I1782" s="169">
        <v>20</v>
      </c>
      <c r="J1782" s="169">
        <v>20</v>
      </c>
      <c r="K1782" s="169">
        <v>20</v>
      </c>
      <c r="L1782" s="169">
        <v>20</v>
      </c>
      <c r="M1782" s="169">
        <v>20</v>
      </c>
      <c r="N1782" s="526">
        <v>20</v>
      </c>
      <c r="O1782" s="169">
        <v>19</v>
      </c>
      <c r="P1782" s="169">
        <v>19</v>
      </c>
      <c r="Q1782" s="169">
        <v>20</v>
      </c>
      <c r="R1782" s="169">
        <v>20</v>
      </c>
      <c r="S1782" s="169">
        <v>20</v>
      </c>
      <c r="T1782" s="169">
        <v>20</v>
      </c>
      <c r="U1782" s="169">
        <v>20</v>
      </c>
      <c r="V1782" s="791">
        <v>20</v>
      </c>
      <c r="W1782" s="169">
        <v>20</v>
      </c>
      <c r="X1782" s="169">
        <v>20</v>
      </c>
      <c r="Y1782" s="526">
        <v>20</v>
      </c>
      <c r="Z1782" s="169">
        <v>20</v>
      </c>
      <c r="AA1782" s="169">
        <v>21</v>
      </c>
      <c r="AB1782" s="243">
        <v>21</v>
      </c>
      <c r="AC1782" s="963"/>
      <c r="AD1782" s="2"/>
      <c r="AE1782" s="2"/>
      <c r="AF1782" s="2"/>
      <c r="AG1782" s="2"/>
      <c r="AJ1782" s="440"/>
      <c r="AK1782" s="440"/>
      <c r="AL1782" s="440"/>
      <c r="AM1782" s="440"/>
      <c r="AN1782" s="440"/>
    </row>
    <row r="1783" spans="1:40" ht="16.5" thickBot="1">
      <c r="A1783" s="530" t="s">
        <v>14</v>
      </c>
      <c r="B1783" s="169"/>
      <c r="C1783" s="531"/>
      <c r="D1783" s="199" t="s">
        <v>301</v>
      </c>
      <c r="E1783" s="189"/>
      <c r="F1783" s="169"/>
      <c r="G1783" s="169"/>
      <c r="H1783" s="526"/>
      <c r="I1783" s="169"/>
      <c r="J1783" s="169"/>
      <c r="K1783" s="169"/>
      <c r="L1783" s="169"/>
      <c r="M1783" s="169"/>
      <c r="N1783" s="526"/>
      <c r="O1783" s="169"/>
      <c r="P1783" s="169"/>
      <c r="Q1783" s="169"/>
      <c r="R1783" s="169"/>
      <c r="S1783" s="169"/>
      <c r="T1783" s="169"/>
      <c r="U1783" s="169"/>
      <c r="V1783" s="791"/>
      <c r="W1783" s="169"/>
      <c r="X1783" s="169"/>
      <c r="Y1783" s="526"/>
      <c r="Z1783" s="169"/>
      <c r="AA1783" s="169"/>
      <c r="AB1783" s="243"/>
      <c r="AC1783" s="963"/>
      <c r="AJ1783" s="14"/>
      <c r="AK1783" s="14"/>
      <c r="AL1783" s="15"/>
      <c r="AM1783" s="14"/>
      <c r="AN1783" s="440"/>
    </row>
    <row r="1784" spans="1:40">
      <c r="A1784" s="3250" t="s">
        <v>51</v>
      </c>
      <c r="B1784" s="3259" t="s">
        <v>277</v>
      </c>
      <c r="C1784" s="123" t="s">
        <v>16</v>
      </c>
      <c r="D1784" s="115" t="s">
        <v>157</v>
      </c>
      <c r="E1784" s="1818">
        <f t="shared" ref="E1784:AB1784" si="986">(E1789-D1789)*$AK1784*$AM1784</f>
        <v>0</v>
      </c>
      <c r="F1784" s="208">
        <f t="shared" si="986"/>
        <v>0</v>
      </c>
      <c r="G1784" s="208">
        <f t="shared" si="986"/>
        <v>0</v>
      </c>
      <c r="H1784" s="447">
        <f t="shared" si="986"/>
        <v>0</v>
      </c>
      <c r="I1784" s="208">
        <f t="shared" si="986"/>
        <v>0</v>
      </c>
      <c r="J1784" s="208">
        <f t="shared" si="986"/>
        <v>0</v>
      </c>
      <c r="K1784" s="208">
        <f t="shared" si="986"/>
        <v>0</v>
      </c>
      <c r="L1784" s="208">
        <f t="shared" si="986"/>
        <v>0</v>
      </c>
      <c r="M1784" s="208">
        <f t="shared" si="986"/>
        <v>0</v>
      </c>
      <c r="N1784" s="447">
        <f t="shared" si="986"/>
        <v>0</v>
      </c>
      <c r="O1784" s="208">
        <f t="shared" si="986"/>
        <v>0</v>
      </c>
      <c r="P1784" s="208">
        <f t="shared" si="986"/>
        <v>0</v>
      </c>
      <c r="Q1784" s="208">
        <f t="shared" si="986"/>
        <v>0</v>
      </c>
      <c r="R1784" s="208">
        <f t="shared" si="986"/>
        <v>0</v>
      </c>
      <c r="S1784" s="208">
        <f t="shared" si="986"/>
        <v>0</v>
      </c>
      <c r="T1784" s="208">
        <f t="shared" si="986"/>
        <v>0</v>
      </c>
      <c r="U1784" s="208">
        <f t="shared" si="986"/>
        <v>0</v>
      </c>
      <c r="V1784" s="481">
        <f t="shared" si="986"/>
        <v>0</v>
      </c>
      <c r="W1784" s="208">
        <f t="shared" si="986"/>
        <v>0</v>
      </c>
      <c r="X1784" s="208">
        <f t="shared" si="986"/>
        <v>0</v>
      </c>
      <c r="Y1784" s="447">
        <f t="shared" si="986"/>
        <v>0</v>
      </c>
      <c r="Z1784" s="208">
        <f t="shared" si="986"/>
        <v>0</v>
      </c>
      <c r="AA1784" s="208">
        <f t="shared" si="986"/>
        <v>0</v>
      </c>
      <c r="AB1784" s="350">
        <f t="shared" si="986"/>
        <v>0</v>
      </c>
      <c r="AC1784" s="115">
        <f>SUM(E1784:AB1784)</f>
        <v>0</v>
      </c>
      <c r="AJ1784" s="542"/>
      <c r="AK1784" s="543"/>
      <c r="AL1784" s="542"/>
      <c r="AM1784" s="15"/>
      <c r="AN1784" s="440"/>
    </row>
    <row r="1785" spans="1:40">
      <c r="A1785" s="3251"/>
      <c r="B1785" s="3260"/>
      <c r="C1785" s="125" t="s">
        <v>18</v>
      </c>
      <c r="D1785" s="110"/>
      <c r="E1785" s="81">
        <f t="shared" ref="E1785:AB1785" si="987">(E1790-D1790)*$AK1784*$AM1784</f>
        <v>0</v>
      </c>
      <c r="F1785" s="158">
        <f t="shared" si="987"/>
        <v>0</v>
      </c>
      <c r="G1785" s="158">
        <f t="shared" si="987"/>
        <v>0</v>
      </c>
      <c r="H1785" s="446">
        <f t="shared" si="987"/>
        <v>0</v>
      </c>
      <c r="I1785" s="158">
        <f t="shared" si="987"/>
        <v>0</v>
      </c>
      <c r="J1785" s="158">
        <f t="shared" si="987"/>
        <v>0</v>
      </c>
      <c r="K1785" s="158">
        <f t="shared" si="987"/>
        <v>0</v>
      </c>
      <c r="L1785" s="158">
        <f t="shared" si="987"/>
        <v>0</v>
      </c>
      <c r="M1785" s="158">
        <f t="shared" si="987"/>
        <v>0</v>
      </c>
      <c r="N1785" s="446">
        <f t="shared" si="987"/>
        <v>0</v>
      </c>
      <c r="O1785" s="158">
        <f t="shared" si="987"/>
        <v>0</v>
      </c>
      <c r="P1785" s="158">
        <f t="shared" si="987"/>
        <v>0</v>
      </c>
      <c r="Q1785" s="158">
        <f t="shared" si="987"/>
        <v>0</v>
      </c>
      <c r="R1785" s="158">
        <f t="shared" si="987"/>
        <v>0</v>
      </c>
      <c r="S1785" s="158">
        <f t="shared" si="987"/>
        <v>0</v>
      </c>
      <c r="T1785" s="158">
        <f t="shared" si="987"/>
        <v>0</v>
      </c>
      <c r="U1785" s="158">
        <f t="shared" si="987"/>
        <v>0</v>
      </c>
      <c r="V1785" s="482">
        <f t="shared" si="987"/>
        <v>0</v>
      </c>
      <c r="W1785" s="158">
        <f t="shared" si="987"/>
        <v>0</v>
      </c>
      <c r="X1785" s="158">
        <f t="shared" si="987"/>
        <v>0</v>
      </c>
      <c r="Y1785" s="446">
        <f t="shared" si="987"/>
        <v>0</v>
      </c>
      <c r="Z1785" s="158">
        <f t="shared" si="987"/>
        <v>0</v>
      </c>
      <c r="AA1785" s="158">
        <f t="shared" si="987"/>
        <v>0</v>
      </c>
      <c r="AB1785" s="336">
        <f t="shared" si="987"/>
        <v>0</v>
      </c>
      <c r="AC1785" s="110">
        <f>SUM(E1785:AB1785)</f>
        <v>0</v>
      </c>
      <c r="AJ1785" s="15"/>
      <c r="AK1785" s="15"/>
      <c r="AL1785" s="15"/>
      <c r="AM1785" s="15"/>
      <c r="AN1785" s="440"/>
    </row>
    <row r="1786" spans="1:40">
      <c r="A1786" s="3251"/>
      <c r="B1786" s="3260"/>
      <c r="C1786" s="125" t="s">
        <v>19</v>
      </c>
      <c r="D1786" s="110"/>
      <c r="E1786" s="81"/>
      <c r="F1786" s="158"/>
      <c r="G1786" s="158"/>
      <c r="H1786" s="446"/>
      <c r="I1786" s="158"/>
      <c r="J1786" s="158"/>
      <c r="K1786" s="158"/>
      <c r="L1786" s="158"/>
      <c r="M1786" s="158"/>
      <c r="N1786" s="446"/>
      <c r="O1786" s="158"/>
      <c r="P1786" s="158"/>
      <c r="Q1786" s="158"/>
      <c r="R1786" s="158"/>
      <c r="S1786" s="158"/>
      <c r="T1786" s="158"/>
      <c r="U1786" s="158"/>
      <c r="V1786" s="482"/>
      <c r="W1786" s="158"/>
      <c r="X1786" s="158"/>
      <c r="Y1786" s="446"/>
      <c r="Z1786" s="158"/>
      <c r="AA1786" s="158"/>
      <c r="AB1786" s="336"/>
      <c r="AC1786" s="110"/>
      <c r="AJ1786" s="15"/>
      <c r="AK1786" s="15"/>
      <c r="AL1786" s="15"/>
      <c r="AM1786" s="15"/>
      <c r="AN1786" s="440"/>
    </row>
    <row r="1787" spans="1:40">
      <c r="A1787" s="3251"/>
      <c r="B1787" s="3260"/>
      <c r="C1787" s="125" t="s">
        <v>21</v>
      </c>
      <c r="D1787" s="110"/>
      <c r="E1787" s="81" t="e">
        <f>E1785/E1784</f>
        <v>#DIV/0!</v>
      </c>
      <c r="F1787" s="158" t="e">
        <f>F1785/F1784</f>
        <v>#DIV/0!</v>
      </c>
      <c r="G1787" s="158" t="e">
        <f t="shared" ref="G1787:AB1787" si="988">G1785/G1784</f>
        <v>#DIV/0!</v>
      </c>
      <c r="H1787" s="446" t="e">
        <f t="shared" si="988"/>
        <v>#DIV/0!</v>
      </c>
      <c r="I1787" s="158" t="e">
        <f t="shared" si="988"/>
        <v>#DIV/0!</v>
      </c>
      <c r="J1787" s="158" t="e">
        <f t="shared" si="988"/>
        <v>#DIV/0!</v>
      </c>
      <c r="K1787" s="158" t="e">
        <f t="shared" si="988"/>
        <v>#DIV/0!</v>
      </c>
      <c r="L1787" s="158" t="e">
        <f t="shared" si="988"/>
        <v>#DIV/0!</v>
      </c>
      <c r="M1787" s="158" t="e">
        <f t="shared" si="988"/>
        <v>#DIV/0!</v>
      </c>
      <c r="N1787" s="446" t="e">
        <f t="shared" si="988"/>
        <v>#DIV/0!</v>
      </c>
      <c r="O1787" s="158" t="e">
        <f t="shared" si="988"/>
        <v>#DIV/0!</v>
      </c>
      <c r="P1787" s="158" t="e">
        <f t="shared" si="988"/>
        <v>#DIV/0!</v>
      </c>
      <c r="Q1787" s="158" t="e">
        <f t="shared" si="988"/>
        <v>#DIV/0!</v>
      </c>
      <c r="R1787" s="158" t="e">
        <f t="shared" si="988"/>
        <v>#DIV/0!</v>
      </c>
      <c r="S1787" s="158" t="e">
        <f t="shared" si="988"/>
        <v>#DIV/0!</v>
      </c>
      <c r="T1787" s="158" t="e">
        <f t="shared" si="988"/>
        <v>#DIV/0!</v>
      </c>
      <c r="U1787" s="158" t="e">
        <f t="shared" si="988"/>
        <v>#DIV/0!</v>
      </c>
      <c r="V1787" s="482" t="e">
        <f t="shared" si="988"/>
        <v>#DIV/0!</v>
      </c>
      <c r="W1787" s="158" t="e">
        <f t="shared" si="988"/>
        <v>#DIV/0!</v>
      </c>
      <c r="X1787" s="158" t="e">
        <f t="shared" si="988"/>
        <v>#DIV/0!</v>
      </c>
      <c r="Y1787" s="446" t="e">
        <f t="shared" si="988"/>
        <v>#DIV/0!</v>
      </c>
      <c r="Z1787" s="158" t="e">
        <f t="shared" si="988"/>
        <v>#DIV/0!</v>
      </c>
      <c r="AA1787" s="158" t="e">
        <f t="shared" si="988"/>
        <v>#DIV/0!</v>
      </c>
      <c r="AB1787" s="336" t="e">
        <f t="shared" si="988"/>
        <v>#DIV/0!</v>
      </c>
      <c r="AC1787" s="110"/>
      <c r="AJ1787" s="15"/>
      <c r="AK1787" s="15"/>
      <c r="AL1787" s="15"/>
      <c r="AM1787" s="15"/>
      <c r="AN1787" s="440"/>
    </row>
    <row r="1788" spans="1:40" ht="16.5" thickBot="1">
      <c r="A1788" s="3252"/>
      <c r="B1788" s="3291"/>
      <c r="C1788" s="644" t="s">
        <v>27</v>
      </c>
      <c r="D1788" s="645"/>
      <c r="E1788" s="965"/>
      <c r="F1788" s="964"/>
      <c r="G1788" s="964"/>
      <c r="H1788" s="461"/>
      <c r="I1788" s="149"/>
      <c r="J1788" s="149"/>
      <c r="K1788" s="149"/>
      <c r="L1788" s="149"/>
      <c r="M1788" s="149"/>
      <c r="N1788" s="646"/>
      <c r="O1788" s="149"/>
      <c r="P1788" s="149"/>
      <c r="Q1788" s="149"/>
      <c r="R1788" s="149"/>
      <c r="S1788" s="149"/>
      <c r="T1788" s="149"/>
      <c r="U1788" s="149"/>
      <c r="V1788" s="647"/>
      <c r="W1788" s="149"/>
      <c r="X1788" s="149"/>
      <c r="Y1788" s="646"/>
      <c r="Z1788" s="149"/>
      <c r="AA1788" s="149"/>
      <c r="AB1788" s="677"/>
      <c r="AC1788" s="645"/>
      <c r="AJ1788" s="15"/>
      <c r="AK1788" s="15"/>
      <c r="AL1788" s="15"/>
      <c r="AM1788" s="15"/>
      <c r="AN1788" s="440"/>
    </row>
    <row r="1789" spans="1:40" hidden="1">
      <c r="A1789" s="1816"/>
      <c r="B1789" s="1800"/>
      <c r="C1789" s="608" t="s">
        <v>130</v>
      </c>
      <c r="D1789" s="124"/>
      <c r="E1789" s="1820"/>
      <c r="F1789" s="92"/>
      <c r="G1789" s="92"/>
      <c r="H1789" s="445"/>
      <c r="I1789" s="92"/>
      <c r="J1789" s="344"/>
      <c r="K1789" s="344"/>
      <c r="L1789" s="344"/>
      <c r="M1789" s="344"/>
      <c r="N1789" s="477"/>
      <c r="O1789" s="344"/>
      <c r="P1789" s="344"/>
      <c r="Q1789" s="344"/>
      <c r="R1789" s="344"/>
      <c r="S1789" s="344"/>
      <c r="T1789" s="344"/>
      <c r="U1789" s="344"/>
      <c r="V1789" s="1108"/>
      <c r="W1789" s="344"/>
      <c r="X1789" s="344"/>
      <c r="Y1789" s="477"/>
      <c r="Z1789" s="344"/>
      <c r="AA1789" s="344"/>
      <c r="AB1789" s="687"/>
      <c r="AC1789" s="967"/>
      <c r="AJ1789" s="15"/>
      <c r="AK1789" s="15"/>
      <c r="AL1789" s="15"/>
      <c r="AM1789" s="15"/>
      <c r="AN1789" s="440"/>
    </row>
    <row r="1790" spans="1:40" ht="16.5" hidden="1" thickBot="1">
      <c r="A1790" s="1816"/>
      <c r="B1790" s="1800"/>
      <c r="C1790" s="608" t="s">
        <v>131</v>
      </c>
      <c r="D1790" s="611"/>
      <c r="E1790" s="686"/>
      <c r="F1790" s="344"/>
      <c r="G1790" s="344"/>
      <c r="H1790" s="477"/>
      <c r="I1790" s="344"/>
      <c r="J1790" s="344"/>
      <c r="K1790" s="344"/>
      <c r="L1790" s="344"/>
      <c r="M1790" s="344"/>
      <c r="N1790" s="477"/>
      <c r="O1790" s="344"/>
      <c r="P1790" s="344"/>
      <c r="Q1790" s="344"/>
      <c r="R1790" s="344"/>
      <c r="S1790" s="344"/>
      <c r="T1790" s="344"/>
      <c r="U1790" s="344"/>
      <c r="V1790" s="1108"/>
      <c r="W1790" s="344"/>
      <c r="X1790" s="344"/>
      <c r="Y1790" s="477"/>
      <c r="Z1790" s="344"/>
      <c r="AA1790" s="344"/>
      <c r="AB1790" s="687"/>
      <c r="AC1790" s="967"/>
      <c r="AJ1790" s="14"/>
      <c r="AK1790" s="14"/>
      <c r="AL1790" s="15"/>
      <c r="AM1790" s="14"/>
      <c r="AN1790" s="440"/>
    </row>
    <row r="1791" spans="1:40">
      <c r="A1791" s="3250" t="s">
        <v>56</v>
      </c>
      <c r="B1791" s="3259" t="s">
        <v>278</v>
      </c>
      <c r="C1791" s="123" t="s">
        <v>16</v>
      </c>
      <c r="D1791" s="115" t="s">
        <v>157</v>
      </c>
      <c r="E1791" s="1818">
        <f t="shared" ref="E1791:AB1791" si="989">(E1796-D1796)*$AK1791*$AM1791</f>
        <v>0</v>
      </c>
      <c r="F1791" s="208">
        <f t="shared" si="989"/>
        <v>0</v>
      </c>
      <c r="G1791" s="208">
        <f t="shared" si="989"/>
        <v>0</v>
      </c>
      <c r="H1791" s="447">
        <f t="shared" si="989"/>
        <v>0</v>
      </c>
      <c r="I1791" s="208">
        <f t="shared" si="989"/>
        <v>0</v>
      </c>
      <c r="J1791" s="208">
        <f t="shared" si="989"/>
        <v>0</v>
      </c>
      <c r="K1791" s="208">
        <f t="shared" si="989"/>
        <v>0</v>
      </c>
      <c r="L1791" s="208">
        <f t="shared" si="989"/>
        <v>0</v>
      </c>
      <c r="M1791" s="208">
        <f t="shared" si="989"/>
        <v>0</v>
      </c>
      <c r="N1791" s="447">
        <f t="shared" si="989"/>
        <v>0</v>
      </c>
      <c r="O1791" s="208">
        <f t="shared" si="989"/>
        <v>0</v>
      </c>
      <c r="P1791" s="208">
        <f t="shared" si="989"/>
        <v>0</v>
      </c>
      <c r="Q1791" s="208">
        <f t="shared" si="989"/>
        <v>0</v>
      </c>
      <c r="R1791" s="208">
        <f t="shared" si="989"/>
        <v>0</v>
      </c>
      <c r="S1791" s="208">
        <f t="shared" si="989"/>
        <v>0</v>
      </c>
      <c r="T1791" s="208">
        <f t="shared" si="989"/>
        <v>0</v>
      </c>
      <c r="U1791" s="208">
        <f t="shared" si="989"/>
        <v>0</v>
      </c>
      <c r="V1791" s="481">
        <f t="shared" si="989"/>
        <v>0</v>
      </c>
      <c r="W1791" s="208">
        <f t="shared" si="989"/>
        <v>0</v>
      </c>
      <c r="X1791" s="208">
        <f t="shared" si="989"/>
        <v>0</v>
      </c>
      <c r="Y1791" s="447">
        <f t="shared" si="989"/>
        <v>0</v>
      </c>
      <c r="Z1791" s="208">
        <f t="shared" si="989"/>
        <v>0</v>
      </c>
      <c r="AA1791" s="208">
        <f t="shared" si="989"/>
        <v>0</v>
      </c>
      <c r="AB1791" s="350">
        <f t="shared" si="989"/>
        <v>0</v>
      </c>
      <c r="AC1791" s="115">
        <f>SUM(E1791:AB1791)</f>
        <v>0</v>
      </c>
      <c r="AJ1791" s="542"/>
      <c r="AK1791" s="543"/>
      <c r="AL1791" s="542"/>
      <c r="AM1791" s="15"/>
      <c r="AN1791" s="440"/>
    </row>
    <row r="1792" spans="1:40">
      <c r="A1792" s="3251"/>
      <c r="B1792" s="3260"/>
      <c r="C1792" s="125" t="s">
        <v>18</v>
      </c>
      <c r="D1792" s="110"/>
      <c r="E1792" s="81">
        <f t="shared" ref="E1792:AB1792" si="990">(E1797-D1797)*$AK1791*$AM1791</f>
        <v>0</v>
      </c>
      <c r="F1792" s="158">
        <f t="shared" si="990"/>
        <v>0</v>
      </c>
      <c r="G1792" s="158">
        <f t="shared" si="990"/>
        <v>0</v>
      </c>
      <c r="H1792" s="446">
        <f t="shared" si="990"/>
        <v>0</v>
      </c>
      <c r="I1792" s="158">
        <f t="shared" si="990"/>
        <v>0</v>
      </c>
      <c r="J1792" s="158">
        <f t="shared" si="990"/>
        <v>0</v>
      </c>
      <c r="K1792" s="158">
        <f t="shared" si="990"/>
        <v>0</v>
      </c>
      <c r="L1792" s="158">
        <f t="shared" si="990"/>
        <v>0</v>
      </c>
      <c r="M1792" s="158">
        <f t="shared" si="990"/>
        <v>0</v>
      </c>
      <c r="N1792" s="446">
        <f t="shared" si="990"/>
        <v>0</v>
      </c>
      <c r="O1792" s="158">
        <f t="shared" si="990"/>
        <v>0</v>
      </c>
      <c r="P1792" s="158">
        <f t="shared" si="990"/>
        <v>0</v>
      </c>
      <c r="Q1792" s="158">
        <f t="shared" si="990"/>
        <v>0</v>
      </c>
      <c r="R1792" s="158">
        <f t="shared" si="990"/>
        <v>0</v>
      </c>
      <c r="S1792" s="158">
        <f t="shared" si="990"/>
        <v>0</v>
      </c>
      <c r="T1792" s="158">
        <f t="shared" si="990"/>
        <v>0</v>
      </c>
      <c r="U1792" s="158">
        <f t="shared" si="990"/>
        <v>0</v>
      </c>
      <c r="V1792" s="482">
        <f t="shared" si="990"/>
        <v>0</v>
      </c>
      <c r="W1792" s="158">
        <f t="shared" si="990"/>
        <v>0</v>
      </c>
      <c r="X1792" s="158">
        <f t="shared" si="990"/>
        <v>0</v>
      </c>
      <c r="Y1792" s="446">
        <f t="shared" si="990"/>
        <v>0</v>
      </c>
      <c r="Z1792" s="158">
        <f t="shared" si="990"/>
        <v>0</v>
      </c>
      <c r="AA1792" s="158">
        <f t="shared" si="990"/>
        <v>0</v>
      </c>
      <c r="AB1792" s="336">
        <f t="shared" si="990"/>
        <v>0</v>
      </c>
      <c r="AC1792" s="110">
        <f>SUM(E1792:AB1792)</f>
        <v>0</v>
      </c>
      <c r="AJ1792" s="15"/>
      <c r="AK1792" s="15"/>
      <c r="AL1792" s="15"/>
      <c r="AM1792" s="15"/>
      <c r="AN1792" s="440"/>
    </row>
    <row r="1793" spans="1:41">
      <c r="A1793" s="3251"/>
      <c r="B1793" s="3260"/>
      <c r="C1793" s="125" t="s">
        <v>19</v>
      </c>
      <c r="D1793" s="110"/>
      <c r="E1793" s="81"/>
      <c r="F1793" s="158"/>
      <c r="G1793" s="158"/>
      <c r="H1793" s="446"/>
      <c r="I1793" s="158"/>
      <c r="J1793" s="158"/>
      <c r="K1793" s="158"/>
      <c r="L1793" s="158"/>
      <c r="M1793" s="158"/>
      <c r="N1793" s="446"/>
      <c r="O1793" s="158"/>
      <c r="P1793" s="158"/>
      <c r="Q1793" s="158"/>
      <c r="R1793" s="158"/>
      <c r="S1793" s="158"/>
      <c r="T1793" s="158"/>
      <c r="U1793" s="158"/>
      <c r="V1793" s="482"/>
      <c r="W1793" s="158"/>
      <c r="X1793" s="158"/>
      <c r="Y1793" s="446"/>
      <c r="Z1793" s="158"/>
      <c r="AA1793" s="158"/>
      <c r="AB1793" s="336"/>
      <c r="AC1793" s="110"/>
      <c r="AJ1793" s="15"/>
      <c r="AK1793" s="15"/>
      <c r="AL1793" s="15"/>
      <c r="AM1793" s="15"/>
      <c r="AN1793" s="440"/>
    </row>
    <row r="1794" spans="1:41">
      <c r="A1794" s="3251"/>
      <c r="B1794" s="3260"/>
      <c r="C1794" s="125" t="s">
        <v>21</v>
      </c>
      <c r="D1794" s="110"/>
      <c r="E1794" s="81" t="e">
        <f>E1792/E1791</f>
        <v>#DIV/0!</v>
      </c>
      <c r="F1794" s="158" t="e">
        <f>F1792/F1791</f>
        <v>#DIV/0!</v>
      </c>
      <c r="G1794" s="158" t="e">
        <f t="shared" ref="G1794:AB1794" si="991">G1792/G1791</f>
        <v>#DIV/0!</v>
      </c>
      <c r="H1794" s="446" t="e">
        <f t="shared" si="991"/>
        <v>#DIV/0!</v>
      </c>
      <c r="I1794" s="158" t="e">
        <f t="shared" si="991"/>
        <v>#DIV/0!</v>
      </c>
      <c r="J1794" s="158" t="e">
        <f t="shared" si="991"/>
        <v>#DIV/0!</v>
      </c>
      <c r="K1794" s="158" t="e">
        <f t="shared" si="991"/>
        <v>#DIV/0!</v>
      </c>
      <c r="L1794" s="158" t="e">
        <f t="shared" si="991"/>
        <v>#DIV/0!</v>
      </c>
      <c r="M1794" s="158" t="e">
        <f t="shared" si="991"/>
        <v>#DIV/0!</v>
      </c>
      <c r="N1794" s="446" t="e">
        <f t="shared" si="991"/>
        <v>#DIV/0!</v>
      </c>
      <c r="O1794" s="158" t="e">
        <f t="shared" si="991"/>
        <v>#DIV/0!</v>
      </c>
      <c r="P1794" s="158" t="e">
        <f t="shared" si="991"/>
        <v>#DIV/0!</v>
      </c>
      <c r="Q1794" s="158" t="e">
        <f t="shared" si="991"/>
        <v>#DIV/0!</v>
      </c>
      <c r="R1794" s="158" t="e">
        <f t="shared" si="991"/>
        <v>#DIV/0!</v>
      </c>
      <c r="S1794" s="158" t="e">
        <f t="shared" si="991"/>
        <v>#DIV/0!</v>
      </c>
      <c r="T1794" s="158" t="e">
        <f t="shared" si="991"/>
        <v>#DIV/0!</v>
      </c>
      <c r="U1794" s="158" t="e">
        <f t="shared" si="991"/>
        <v>#DIV/0!</v>
      </c>
      <c r="V1794" s="482" t="e">
        <f t="shared" si="991"/>
        <v>#DIV/0!</v>
      </c>
      <c r="W1794" s="158" t="e">
        <f t="shared" si="991"/>
        <v>#DIV/0!</v>
      </c>
      <c r="X1794" s="158" t="e">
        <f t="shared" si="991"/>
        <v>#DIV/0!</v>
      </c>
      <c r="Y1794" s="446" t="e">
        <f t="shared" si="991"/>
        <v>#DIV/0!</v>
      </c>
      <c r="Z1794" s="158" t="e">
        <f t="shared" si="991"/>
        <v>#DIV/0!</v>
      </c>
      <c r="AA1794" s="158" t="e">
        <f t="shared" si="991"/>
        <v>#DIV/0!</v>
      </c>
      <c r="AB1794" s="336" t="e">
        <f t="shared" si="991"/>
        <v>#DIV/0!</v>
      </c>
      <c r="AC1794" s="110"/>
      <c r="AJ1794" s="15"/>
      <c r="AK1794" s="15"/>
      <c r="AL1794" s="15"/>
      <c r="AM1794" s="15"/>
      <c r="AN1794" s="440"/>
    </row>
    <row r="1795" spans="1:41" ht="16.5" thickBot="1">
      <c r="A1795" s="3252"/>
      <c r="B1795" s="3291"/>
      <c r="C1795" s="644" t="s">
        <v>27</v>
      </c>
      <c r="D1795" s="645"/>
      <c r="E1795" s="965"/>
      <c r="F1795" s="964"/>
      <c r="G1795" s="964"/>
      <c r="H1795" s="461"/>
      <c r="I1795" s="149"/>
      <c r="J1795" s="149"/>
      <c r="K1795" s="149"/>
      <c r="L1795" s="149"/>
      <c r="M1795" s="149"/>
      <c r="N1795" s="646"/>
      <c r="O1795" s="149"/>
      <c r="P1795" s="149"/>
      <c r="Q1795" s="149"/>
      <c r="R1795" s="149"/>
      <c r="S1795" s="149"/>
      <c r="T1795" s="149"/>
      <c r="U1795" s="149"/>
      <c r="V1795" s="647"/>
      <c r="W1795" s="149"/>
      <c r="X1795" s="149"/>
      <c r="Y1795" s="646"/>
      <c r="Z1795" s="149"/>
      <c r="AA1795" s="149"/>
      <c r="AB1795" s="677"/>
      <c r="AC1795" s="645"/>
      <c r="AJ1795" s="15"/>
      <c r="AK1795" s="15"/>
      <c r="AL1795" s="15"/>
      <c r="AM1795" s="15"/>
      <c r="AN1795" s="440"/>
    </row>
    <row r="1796" spans="1:41" hidden="1">
      <c r="A1796" s="1816"/>
      <c r="B1796" s="1800"/>
      <c r="C1796" s="608" t="s">
        <v>130</v>
      </c>
      <c r="D1796" s="124"/>
      <c r="E1796" s="1820"/>
      <c r="F1796" s="92"/>
      <c r="G1796" s="92"/>
      <c r="H1796" s="445"/>
      <c r="I1796" s="92"/>
      <c r="J1796" s="344"/>
      <c r="K1796" s="344"/>
      <c r="L1796" s="344"/>
      <c r="M1796" s="344"/>
      <c r="N1796" s="477"/>
      <c r="O1796" s="344"/>
      <c r="P1796" s="344"/>
      <c r="Q1796" s="344"/>
      <c r="R1796" s="344"/>
      <c r="S1796" s="344"/>
      <c r="T1796" s="344"/>
      <c r="U1796" s="344"/>
      <c r="V1796" s="1108"/>
      <c r="W1796" s="344"/>
      <c r="X1796" s="344"/>
      <c r="Y1796" s="477"/>
      <c r="Z1796" s="344"/>
      <c r="AA1796" s="344"/>
      <c r="AB1796" s="687"/>
      <c r="AC1796" s="967"/>
      <c r="AJ1796" s="15"/>
      <c r="AK1796" s="15"/>
      <c r="AL1796" s="15"/>
      <c r="AM1796" s="15"/>
      <c r="AN1796" s="440"/>
    </row>
    <row r="1797" spans="1:41" ht="16.5" hidden="1" thickBot="1">
      <c r="A1797" s="1816"/>
      <c r="B1797" s="1800"/>
      <c r="C1797" s="608" t="s">
        <v>131</v>
      </c>
      <c r="D1797" s="611"/>
      <c r="E1797" s="686"/>
      <c r="F1797" s="344"/>
      <c r="G1797" s="344"/>
      <c r="H1797" s="477"/>
      <c r="I1797" s="344"/>
      <c r="J1797" s="344"/>
      <c r="K1797" s="344"/>
      <c r="L1797" s="344"/>
      <c r="M1797" s="344"/>
      <c r="N1797" s="477"/>
      <c r="O1797" s="344"/>
      <c r="P1797" s="344"/>
      <c r="Q1797" s="344"/>
      <c r="R1797" s="344"/>
      <c r="S1797" s="344"/>
      <c r="T1797" s="344"/>
      <c r="U1797" s="344"/>
      <c r="V1797" s="1108"/>
      <c r="W1797" s="344"/>
      <c r="X1797" s="344"/>
      <c r="Y1797" s="477"/>
      <c r="Z1797" s="344"/>
      <c r="AA1797" s="344"/>
      <c r="AB1797" s="687"/>
      <c r="AC1797" s="968"/>
      <c r="AJ1797" s="14"/>
      <c r="AK1797" s="14"/>
      <c r="AL1797" s="15"/>
      <c r="AM1797" s="14"/>
      <c r="AN1797" s="440"/>
    </row>
    <row r="1798" spans="1:41">
      <c r="A1798" s="3199" t="s">
        <v>67</v>
      </c>
      <c r="B1798" s="3213" t="s">
        <v>15</v>
      </c>
      <c r="C1798" s="123" t="s">
        <v>16</v>
      </c>
      <c r="D1798" s="115" t="s">
        <v>129</v>
      </c>
      <c r="E1798" s="1818">
        <f t="shared" ref="E1798:AB1798" si="992">(E1802-D1802)*$AE1798*$AF1798</f>
        <v>220.00000000025466</v>
      </c>
      <c r="F1798" s="208">
        <f t="shared" si="992"/>
        <v>216.00000000034925</v>
      </c>
      <c r="G1798" s="208">
        <f t="shared" si="992"/>
        <v>207.99999999962893</v>
      </c>
      <c r="H1798" s="447">
        <f t="shared" si="992"/>
        <v>204.00000000063301</v>
      </c>
      <c r="I1798" s="208">
        <f t="shared" si="992"/>
        <v>203.99999999972351</v>
      </c>
      <c r="J1798" s="208">
        <f t="shared" si="992"/>
        <v>260.00000000021828</v>
      </c>
      <c r="K1798" s="208">
        <f t="shared" si="992"/>
        <v>247.99999999959255</v>
      </c>
      <c r="L1798" s="208">
        <f t="shared" si="992"/>
        <v>315.99999999980355</v>
      </c>
      <c r="M1798" s="208">
        <f t="shared" si="992"/>
        <v>520.00000000043656</v>
      </c>
      <c r="N1798" s="447">
        <f t="shared" si="992"/>
        <v>423.99999999997817</v>
      </c>
      <c r="O1798" s="208">
        <f t="shared" si="992"/>
        <v>479.99999999956344</v>
      </c>
      <c r="P1798" s="208">
        <f t="shared" si="992"/>
        <v>284.00000000056025</v>
      </c>
      <c r="Q1798" s="208">
        <f t="shared" si="992"/>
        <v>384.00000000001455</v>
      </c>
      <c r="R1798" s="208">
        <f t="shared" si="992"/>
        <v>491.99999999927968</v>
      </c>
      <c r="S1798" s="208">
        <f t="shared" si="992"/>
        <v>468.0000000007567</v>
      </c>
      <c r="T1798" s="208">
        <f t="shared" si="992"/>
        <v>287.99999999955617</v>
      </c>
      <c r="U1798" s="208">
        <f t="shared" si="992"/>
        <v>340.00000000014552</v>
      </c>
      <c r="V1798" s="481">
        <f t="shared" si="992"/>
        <v>300.0000000001819</v>
      </c>
      <c r="W1798" s="208">
        <f t="shared" si="992"/>
        <v>384.00000000001455</v>
      </c>
      <c r="X1798" s="208">
        <f t="shared" si="992"/>
        <v>287.99999999955617</v>
      </c>
      <c r="Y1798" s="447">
        <f t="shared" si="992"/>
        <v>328.00000000042928</v>
      </c>
      <c r="Z1798" s="208">
        <f t="shared" si="992"/>
        <v>371.99999999938882</v>
      </c>
      <c r="AA1798" s="208">
        <f t="shared" si="992"/>
        <v>312.00000000080763</v>
      </c>
      <c r="AB1798" s="208">
        <f t="shared" si="992"/>
        <v>219.99999999934516</v>
      </c>
      <c r="AC1798" s="108">
        <f>SUM(E1798:AB1798)</f>
        <v>7760.0000000002183</v>
      </c>
      <c r="AD1798" s="70">
        <v>2500</v>
      </c>
      <c r="AE1798" s="71">
        <v>100</v>
      </c>
      <c r="AF1798" s="72">
        <v>40</v>
      </c>
      <c r="AJ1798" s="542"/>
      <c r="AK1798" s="543"/>
      <c r="AL1798" s="542"/>
      <c r="AM1798" s="15"/>
      <c r="AN1798" s="440"/>
    </row>
    <row r="1799" spans="1:41">
      <c r="A1799" s="3211"/>
      <c r="B1799" s="3214"/>
      <c r="C1799" s="125" t="s">
        <v>18</v>
      </c>
      <c r="D1799" s="110" t="s">
        <v>129</v>
      </c>
      <c r="E1799" s="81">
        <f t="shared" ref="E1799:AB1799" si="993">(E1803-D1803)*$AE1798*$AF1798</f>
        <v>155.99999999994907</v>
      </c>
      <c r="F1799" s="158">
        <f t="shared" si="993"/>
        <v>156.00000000040382</v>
      </c>
      <c r="G1799" s="158">
        <f t="shared" si="993"/>
        <v>143.99999999977808</v>
      </c>
      <c r="H1799" s="446">
        <f t="shared" si="993"/>
        <v>148.00000000013824</v>
      </c>
      <c r="I1799" s="158">
        <f t="shared" si="993"/>
        <v>143.99999999977808</v>
      </c>
      <c r="J1799" s="158">
        <f t="shared" si="993"/>
        <v>188.00000000010186</v>
      </c>
      <c r="K1799" s="158">
        <f t="shared" si="993"/>
        <v>172.00000000002547</v>
      </c>
      <c r="L1799" s="158">
        <f t="shared" si="993"/>
        <v>224.00000000016007</v>
      </c>
      <c r="M1799" s="158">
        <f t="shared" si="993"/>
        <v>371.99999999984357</v>
      </c>
      <c r="N1799" s="446">
        <f t="shared" si="993"/>
        <v>299.99999999972715</v>
      </c>
      <c r="O1799" s="158">
        <f t="shared" si="993"/>
        <v>344.00000000005093</v>
      </c>
      <c r="P1799" s="158">
        <f t="shared" si="993"/>
        <v>204.00000000017826</v>
      </c>
      <c r="Q1799" s="158">
        <f t="shared" si="993"/>
        <v>271.99999999993452</v>
      </c>
      <c r="R1799" s="158">
        <f t="shared" si="993"/>
        <v>347.99999999995634</v>
      </c>
      <c r="S1799" s="158">
        <f t="shared" si="993"/>
        <v>331.99999999987995</v>
      </c>
      <c r="T1799" s="158">
        <f t="shared" si="993"/>
        <v>204.00000000017826</v>
      </c>
      <c r="U1799" s="158">
        <f t="shared" si="993"/>
        <v>244.00000000014188</v>
      </c>
      <c r="V1799" s="482">
        <f t="shared" si="993"/>
        <v>215.9999999998945</v>
      </c>
      <c r="W1799" s="158">
        <f t="shared" si="993"/>
        <v>271.99999999993452</v>
      </c>
      <c r="X1799" s="158">
        <f t="shared" si="993"/>
        <v>204.00000000017826</v>
      </c>
      <c r="Y1799" s="446">
        <f t="shared" si="993"/>
        <v>231.9999999999709</v>
      </c>
      <c r="Z1799" s="158">
        <f t="shared" si="993"/>
        <v>264.00000000012369</v>
      </c>
      <c r="AA1799" s="158">
        <f t="shared" si="993"/>
        <v>223.99999999970532</v>
      </c>
      <c r="AB1799" s="158">
        <f t="shared" si="993"/>
        <v>155.99999999994907</v>
      </c>
      <c r="AC1799" s="109">
        <f>SUM(E1799:AB1799)</f>
        <v>5519.9999999999818</v>
      </c>
      <c r="AD1799" s="73"/>
      <c r="AE1799" s="158"/>
      <c r="AF1799" s="74"/>
      <c r="AJ1799" s="15"/>
      <c r="AK1799" s="15"/>
      <c r="AL1799" s="15"/>
      <c r="AM1799" s="15"/>
      <c r="AN1799" s="440"/>
    </row>
    <row r="1800" spans="1:41">
      <c r="A1800" s="3211"/>
      <c r="B1800" s="3214"/>
      <c r="C1800" s="125" t="s">
        <v>19</v>
      </c>
      <c r="D1800" s="110" t="s">
        <v>62</v>
      </c>
      <c r="E1800" s="1730">
        <v>16</v>
      </c>
      <c r="F1800" s="1796">
        <v>16</v>
      </c>
      <c r="G1800" s="1796">
        <v>15</v>
      </c>
      <c r="H1800" s="454">
        <v>15</v>
      </c>
      <c r="I1800" s="1796">
        <v>15</v>
      </c>
      <c r="J1800" s="1796">
        <v>19</v>
      </c>
      <c r="K1800" s="1796">
        <v>18</v>
      </c>
      <c r="L1800" s="1796">
        <v>23</v>
      </c>
      <c r="M1800" s="1796">
        <v>38</v>
      </c>
      <c r="N1800" s="454">
        <v>31</v>
      </c>
      <c r="O1800" s="1796">
        <v>35</v>
      </c>
      <c r="P1800" s="1796">
        <v>21</v>
      </c>
      <c r="Q1800" s="1796">
        <v>28</v>
      </c>
      <c r="R1800" s="1796">
        <v>36</v>
      </c>
      <c r="S1800" s="1796">
        <v>34</v>
      </c>
      <c r="T1800" s="1796">
        <v>21</v>
      </c>
      <c r="U1800" s="1796">
        <v>25</v>
      </c>
      <c r="V1800" s="491">
        <v>22</v>
      </c>
      <c r="W1800" s="1796">
        <v>28</v>
      </c>
      <c r="X1800" s="1796">
        <v>21</v>
      </c>
      <c r="Y1800" s="454">
        <v>24</v>
      </c>
      <c r="Z1800" s="1796">
        <v>27</v>
      </c>
      <c r="AA1800" s="1796">
        <v>23</v>
      </c>
      <c r="AB1800" s="1796">
        <v>16</v>
      </c>
      <c r="AC1800" s="109">
        <f>AVERAGE(E1800:AB1800)</f>
        <v>23.625</v>
      </c>
      <c r="AD1800" s="76">
        <f>SQRT(MIN((E1798*E1798+E1799*E1799),(F1798*F1798+F1799*F1799),(G1798*G1798+G1799*G1799),(H1798*H1798+H1799*H1799),(I1798*I1798+I1799*I1799),(J1798*J1798+J1799*J1799),(K1798*K1798+K1799*K1799),(L1798*L1798+L1799*L1799),(M1798*M1798+M1799*M1799),(N1798*N1798+N1799*N1799),(E1798*E1798+E1799*E1799),(O1798*O1798+O1799*O1799),(P1798*P1798+P1799*P1799),(R1798*R1798+R1799*R1799),(S1798*S1798+S1799*S1799),(T1798*T1798+T1799*T1799),(U1798*U1798+U1799*U1799),(V1798*V1798+V1799*V1799),(W1798*W1798+W1799*W1799),(X1798*X1798+X1799*X1799),(Y1798*Y1798+Y1799*Y1799),(Z1798*Z1798+Z1799*Z1799),(AA1798*AA1798+AA1799*AA1799),(AB1798*AB1798+AB1799*AB1799)))/AD1798</f>
        <v>9.9881529823945547E-2</v>
      </c>
      <c r="AE1800" s="76"/>
      <c r="AF1800" s="77"/>
      <c r="AJ1800" s="15"/>
      <c r="AK1800" s="15"/>
      <c r="AL1800" s="15"/>
      <c r="AM1800" s="15"/>
      <c r="AN1800" s="440"/>
    </row>
    <row r="1801" spans="1:41" ht="16.5" thickBot="1">
      <c r="A1801" s="3212"/>
      <c r="B1801" s="3215"/>
      <c r="C1801" s="128" t="s">
        <v>21</v>
      </c>
      <c r="D1801" s="116"/>
      <c r="E1801" s="337">
        <f t="shared" ref="E1801:AB1801" si="994">E1799/E1798</f>
        <v>0.70909090908985684</v>
      </c>
      <c r="F1801" s="338">
        <f t="shared" si="994"/>
        <v>0.72222222222292398</v>
      </c>
      <c r="G1801" s="338">
        <f t="shared" si="994"/>
        <v>0.69230769230786049</v>
      </c>
      <c r="H1801" s="464">
        <f t="shared" si="994"/>
        <v>0.72549019607685783</v>
      </c>
      <c r="I1801" s="338">
        <f t="shared" si="994"/>
        <v>0.7058823529410454</v>
      </c>
      <c r="J1801" s="338">
        <f t="shared" si="994"/>
        <v>0.72307692307670779</v>
      </c>
      <c r="K1801" s="338">
        <f t="shared" si="994"/>
        <v>0.69354838709801636</v>
      </c>
      <c r="L1801" s="338">
        <f t="shared" si="994"/>
        <v>0.70886075949461813</v>
      </c>
      <c r="M1801" s="338">
        <f t="shared" si="994"/>
        <v>0.71538461538371401</v>
      </c>
      <c r="N1801" s="464">
        <f t="shared" si="994"/>
        <v>0.70754716981071364</v>
      </c>
      <c r="O1801" s="338">
        <f t="shared" si="994"/>
        <v>0.71666666666742462</v>
      </c>
      <c r="P1801" s="338">
        <f t="shared" si="994"/>
        <v>0.71830985915414025</v>
      </c>
      <c r="Q1801" s="338">
        <f t="shared" si="994"/>
        <v>0.70833333333313597</v>
      </c>
      <c r="R1801" s="338">
        <f t="shared" si="994"/>
        <v>0.70731707317167858</v>
      </c>
      <c r="S1801" s="338">
        <f t="shared" si="994"/>
        <v>0.70940170940030589</v>
      </c>
      <c r="T1801" s="338">
        <f t="shared" si="994"/>
        <v>0.70833333333504389</v>
      </c>
      <c r="U1801" s="338">
        <f t="shared" si="994"/>
        <v>0.71764705882363955</v>
      </c>
      <c r="V1801" s="501">
        <f t="shared" si="994"/>
        <v>0.71999999999921183</v>
      </c>
      <c r="W1801" s="338">
        <f t="shared" si="994"/>
        <v>0.70833333333313597</v>
      </c>
      <c r="X1801" s="338">
        <f t="shared" si="994"/>
        <v>0.70833333333504389</v>
      </c>
      <c r="Y1801" s="464">
        <f t="shared" si="994"/>
        <v>0.70731707316971726</v>
      </c>
      <c r="Z1801" s="338">
        <f t="shared" si="994"/>
        <v>0.70967741935633721</v>
      </c>
      <c r="AA1801" s="338">
        <f t="shared" si="994"/>
        <v>0.71794871794591497</v>
      </c>
      <c r="AB1801" s="338">
        <f t="shared" si="994"/>
        <v>0.70909090909278816</v>
      </c>
      <c r="AC1801" s="110"/>
      <c r="AD1801" s="73"/>
      <c r="AE1801" s="158"/>
      <c r="AF1801" s="74"/>
      <c r="AJ1801" s="15"/>
      <c r="AK1801" s="15"/>
      <c r="AL1801" s="15"/>
      <c r="AM1801" s="15"/>
      <c r="AN1801" s="440"/>
    </row>
    <row r="1802" spans="1:41" hidden="1">
      <c r="A1802" s="1816"/>
      <c r="B1802" s="1800"/>
      <c r="C1802" s="608" t="s">
        <v>130</v>
      </c>
      <c r="D1802" s="611">
        <v>1954.37</v>
      </c>
      <c r="E1802" s="609">
        <v>1954.425</v>
      </c>
      <c r="F1802" s="145">
        <v>1954.479</v>
      </c>
      <c r="G1802" s="145">
        <v>1954.5309999999999</v>
      </c>
      <c r="H1802" s="477">
        <v>1954.5820000000001</v>
      </c>
      <c r="I1802" s="145">
        <v>1954.633</v>
      </c>
      <c r="J1802" s="145">
        <v>1954.6980000000001</v>
      </c>
      <c r="K1802" s="145">
        <v>1954.76</v>
      </c>
      <c r="L1802" s="145">
        <v>1954.8389999999999</v>
      </c>
      <c r="M1802" s="145">
        <v>1954.9690000000001</v>
      </c>
      <c r="N1802" s="477">
        <v>1955.075</v>
      </c>
      <c r="O1802" s="145">
        <v>1955.1949999999999</v>
      </c>
      <c r="P1802" s="145">
        <v>1955.2660000000001</v>
      </c>
      <c r="Q1802" s="145">
        <v>1955.3620000000001</v>
      </c>
      <c r="R1802" s="145">
        <v>1955.4849999999999</v>
      </c>
      <c r="S1802" s="145">
        <v>1955.6020000000001</v>
      </c>
      <c r="T1802" s="145">
        <v>1955.674</v>
      </c>
      <c r="U1802" s="145">
        <v>1955.759</v>
      </c>
      <c r="V1802" s="1108">
        <v>1955.8340000000001</v>
      </c>
      <c r="W1802" s="145">
        <v>1955.93</v>
      </c>
      <c r="X1802" s="145">
        <v>1956.002</v>
      </c>
      <c r="Y1802" s="477">
        <v>1956.0840000000001</v>
      </c>
      <c r="Z1802" s="145">
        <v>1956.1769999999999</v>
      </c>
      <c r="AA1802" s="145">
        <v>1956.2550000000001</v>
      </c>
      <c r="AB1802" s="145">
        <v>1956.31</v>
      </c>
      <c r="AC1802" s="110"/>
      <c r="AD1802" s="73"/>
      <c r="AE1802" s="158"/>
      <c r="AF1802" s="74"/>
      <c r="AJ1802" s="15"/>
      <c r="AK1802" s="15"/>
      <c r="AL1802" s="15"/>
      <c r="AM1802" s="15"/>
      <c r="AN1802" s="440"/>
    </row>
    <row r="1803" spans="1:41" s="184" customFormat="1" hidden="1">
      <c r="A1803" s="1816"/>
      <c r="B1803" s="1800"/>
      <c r="C1803" s="608" t="s">
        <v>131</v>
      </c>
      <c r="D1803" s="611">
        <v>998.66</v>
      </c>
      <c r="E1803" s="609">
        <v>998.69899999999996</v>
      </c>
      <c r="F1803" s="145">
        <v>998.73800000000006</v>
      </c>
      <c r="G1803" s="145">
        <v>998.774</v>
      </c>
      <c r="H1803" s="477">
        <v>998.81100000000004</v>
      </c>
      <c r="I1803" s="145">
        <v>998.84699999999998</v>
      </c>
      <c r="J1803" s="145">
        <v>998.89400000000001</v>
      </c>
      <c r="K1803" s="145">
        <v>998.93700000000001</v>
      </c>
      <c r="L1803" s="145">
        <v>998.99300000000005</v>
      </c>
      <c r="M1803" s="145">
        <v>999.08600000000001</v>
      </c>
      <c r="N1803" s="477">
        <v>999.16099999999994</v>
      </c>
      <c r="O1803" s="145">
        <v>999.24699999999996</v>
      </c>
      <c r="P1803" s="145">
        <v>999.298</v>
      </c>
      <c r="Q1803" s="145">
        <v>999.36599999999999</v>
      </c>
      <c r="R1803" s="145">
        <v>999.45299999999997</v>
      </c>
      <c r="S1803" s="145">
        <v>999.53599999999994</v>
      </c>
      <c r="T1803" s="145">
        <v>999.58699999999999</v>
      </c>
      <c r="U1803" s="145">
        <v>999.64800000000002</v>
      </c>
      <c r="V1803" s="1108">
        <v>999.702</v>
      </c>
      <c r="W1803" s="145">
        <v>999.77</v>
      </c>
      <c r="X1803" s="145">
        <v>999.82100000000003</v>
      </c>
      <c r="Y1803" s="477">
        <v>999.87900000000002</v>
      </c>
      <c r="Z1803" s="145">
        <v>999.94500000000005</v>
      </c>
      <c r="AA1803" s="145">
        <v>1000.001</v>
      </c>
      <c r="AB1803" s="145">
        <v>1000.04</v>
      </c>
      <c r="AC1803" s="110"/>
      <c r="AD1803" s="73"/>
      <c r="AE1803" s="158"/>
      <c r="AF1803" s="74"/>
      <c r="AH1803" s="943"/>
      <c r="AI1803" s="944"/>
      <c r="AJ1803" s="944"/>
      <c r="AK1803" s="945"/>
      <c r="AL1803" s="945"/>
      <c r="AM1803" s="192"/>
      <c r="AN1803" s="946"/>
      <c r="AO1803" s="946"/>
    </row>
    <row r="1804" spans="1:41" ht="16.5" hidden="1" thickBot="1">
      <c r="A1804" s="3222" t="s">
        <v>49</v>
      </c>
      <c r="B1804" s="3223"/>
      <c r="C1804" s="3223"/>
      <c r="D1804" s="116"/>
      <c r="E1804" s="181">
        <f>SQRT(E1798*E1798+E1799*E1799)/E1816/1.73</f>
        <v>15.091356635467683</v>
      </c>
      <c r="F1804" s="182">
        <f t="shared" ref="F1804:AB1804" si="995">SQRT(F1798*F1798+F1799*F1799)/F1816/1.73</f>
        <v>14.808983978135492</v>
      </c>
      <c r="G1804" s="182">
        <f t="shared" si="995"/>
        <v>14.060816630337868</v>
      </c>
      <c r="H1804" s="453">
        <f t="shared" si="995"/>
        <v>13.994533048645275</v>
      </c>
      <c r="I1804" s="182">
        <f t="shared" si="995"/>
        <v>13.905344011931787</v>
      </c>
      <c r="J1804" s="182">
        <f t="shared" si="995"/>
        <v>17.850026653169412</v>
      </c>
      <c r="K1804" s="182">
        <f t="shared" si="995"/>
        <v>16.904595482921188</v>
      </c>
      <c r="L1804" s="182">
        <f t="shared" si="995"/>
        <v>21.779742034590505</v>
      </c>
      <c r="M1804" s="182">
        <f t="shared" si="995"/>
        <v>35.915793557846854</v>
      </c>
      <c r="N1804" s="453">
        <f t="shared" si="995"/>
        <v>29.120369888709721</v>
      </c>
      <c r="O1804" s="182">
        <f t="shared" si="995"/>
        <v>32.696539382013007</v>
      </c>
      <c r="P1804" s="182">
        <f t="shared" si="995"/>
        <v>19.104326738026185</v>
      </c>
      <c r="Q1804" s="182">
        <f t="shared" si="995"/>
        <v>26.255613935058239</v>
      </c>
      <c r="R1804" s="182">
        <f t="shared" si="995"/>
        <v>33.918547056913802</v>
      </c>
      <c r="S1804" s="182">
        <f t="shared" si="995"/>
        <v>31.800295909287854</v>
      </c>
      <c r="T1804" s="182">
        <f t="shared" si="995"/>
        <v>19.41066796149039</v>
      </c>
      <c r="U1804" s="182">
        <f t="shared" si="995"/>
        <v>22.907499824236897</v>
      </c>
      <c r="V1804" s="489">
        <f t="shared" si="995"/>
        <v>20.292702008468549</v>
      </c>
      <c r="W1804" s="182">
        <f t="shared" si="995"/>
        <v>25.930234544061328</v>
      </c>
      <c r="X1804" s="182">
        <f t="shared" si="995"/>
        <v>19.3738005959415</v>
      </c>
      <c r="Y1804" s="453">
        <f t="shared" si="995"/>
        <v>21.94980959515744</v>
      </c>
      <c r="Z1804" s="182">
        <f t="shared" si="995"/>
        <v>24.922029098939554</v>
      </c>
      <c r="AA1804" s="182">
        <f t="shared" si="995"/>
        <v>21.286048154419717</v>
      </c>
      <c r="AB1804" s="183">
        <f t="shared" si="995"/>
        <v>14.889561990826394</v>
      </c>
      <c r="AC1804" s="111">
        <f>AVERAGE(E1804:AB1804)</f>
        <v>22.007051613191521</v>
      </c>
      <c r="AD1804" s="78">
        <f>(AC1800-AC1804)/AC1800</f>
        <v>6.8484587801417085E-2</v>
      </c>
      <c r="AE1804" s="79"/>
      <c r="AF1804" s="80"/>
      <c r="AJ1804" s="14"/>
      <c r="AK1804" s="14"/>
      <c r="AL1804" s="15"/>
      <c r="AM1804" s="14"/>
      <c r="AN1804" s="440"/>
    </row>
    <row r="1805" spans="1:41">
      <c r="A1805" s="3414" t="s">
        <v>966</v>
      </c>
      <c r="B1805" s="3213" t="s">
        <v>24</v>
      </c>
      <c r="C1805" s="123" t="s">
        <v>16</v>
      </c>
      <c r="D1805" s="115" t="s">
        <v>129</v>
      </c>
      <c r="E1805" s="1818">
        <f t="shared" ref="E1805:AB1805" si="996">(E1809-D1809)*$AE1805*$AF1805</f>
        <v>0</v>
      </c>
      <c r="F1805" s="208">
        <f t="shared" si="996"/>
        <v>0</v>
      </c>
      <c r="G1805" s="208">
        <f t="shared" si="996"/>
        <v>0</v>
      </c>
      <c r="H1805" s="447">
        <f t="shared" si="996"/>
        <v>0</v>
      </c>
      <c r="I1805" s="208">
        <f t="shared" si="996"/>
        <v>0</v>
      </c>
      <c r="J1805" s="208">
        <f t="shared" si="996"/>
        <v>0</v>
      </c>
      <c r="K1805" s="208">
        <f t="shared" si="996"/>
        <v>0</v>
      </c>
      <c r="L1805" s="208">
        <f t="shared" si="996"/>
        <v>0</v>
      </c>
      <c r="M1805" s="208">
        <f t="shared" si="996"/>
        <v>0</v>
      </c>
      <c r="N1805" s="447">
        <f t="shared" si="996"/>
        <v>0</v>
      </c>
      <c r="O1805" s="208">
        <f t="shared" si="996"/>
        <v>0</v>
      </c>
      <c r="P1805" s="208">
        <f t="shared" si="996"/>
        <v>0</v>
      </c>
      <c r="Q1805" s="208">
        <f t="shared" si="996"/>
        <v>0</v>
      </c>
      <c r="R1805" s="208">
        <f t="shared" si="996"/>
        <v>0</v>
      </c>
      <c r="S1805" s="208">
        <f t="shared" si="996"/>
        <v>0</v>
      </c>
      <c r="T1805" s="208">
        <f t="shared" si="996"/>
        <v>0</v>
      </c>
      <c r="U1805" s="208">
        <f t="shared" si="996"/>
        <v>0</v>
      </c>
      <c r="V1805" s="481">
        <f t="shared" si="996"/>
        <v>0</v>
      </c>
      <c r="W1805" s="208">
        <f t="shared" si="996"/>
        <v>0</v>
      </c>
      <c r="X1805" s="208">
        <f t="shared" si="996"/>
        <v>0</v>
      </c>
      <c r="Y1805" s="447">
        <f t="shared" si="996"/>
        <v>0</v>
      </c>
      <c r="Z1805" s="208">
        <f t="shared" si="996"/>
        <v>0</v>
      </c>
      <c r="AA1805" s="208">
        <f t="shared" si="996"/>
        <v>0</v>
      </c>
      <c r="AB1805" s="208">
        <f t="shared" si="996"/>
        <v>0</v>
      </c>
      <c r="AC1805" s="108">
        <f>SUM(E1805:AB1805)</f>
        <v>0</v>
      </c>
      <c r="AD1805" s="70">
        <v>3200</v>
      </c>
      <c r="AE1805" s="71">
        <v>100</v>
      </c>
      <c r="AF1805" s="72">
        <v>40</v>
      </c>
      <c r="AJ1805" s="542"/>
      <c r="AK1805" s="543"/>
      <c r="AL1805" s="542"/>
      <c r="AM1805" s="15"/>
      <c r="AN1805" s="440"/>
    </row>
    <row r="1806" spans="1:41">
      <c r="A1806" s="3415"/>
      <c r="B1806" s="3214"/>
      <c r="C1806" s="125" t="s">
        <v>18</v>
      </c>
      <c r="D1806" s="110" t="s">
        <v>129</v>
      </c>
      <c r="E1806" s="81">
        <f t="shared" ref="E1806:AB1806" si="997">(E1810-D1810)*$AE1805*$AF1805</f>
        <v>0</v>
      </c>
      <c r="F1806" s="158">
        <f t="shared" si="997"/>
        <v>0</v>
      </c>
      <c r="G1806" s="158">
        <f t="shared" si="997"/>
        <v>0</v>
      </c>
      <c r="H1806" s="446">
        <f t="shared" si="997"/>
        <v>0</v>
      </c>
      <c r="I1806" s="158">
        <f t="shared" si="997"/>
        <v>0</v>
      </c>
      <c r="J1806" s="158">
        <f t="shared" si="997"/>
        <v>0</v>
      </c>
      <c r="K1806" s="158">
        <f t="shared" si="997"/>
        <v>0</v>
      </c>
      <c r="L1806" s="158">
        <f t="shared" si="997"/>
        <v>0</v>
      </c>
      <c r="M1806" s="158">
        <f t="shared" si="997"/>
        <v>0</v>
      </c>
      <c r="N1806" s="446">
        <f t="shared" si="997"/>
        <v>0</v>
      </c>
      <c r="O1806" s="158">
        <f t="shared" si="997"/>
        <v>0</v>
      </c>
      <c r="P1806" s="158">
        <f t="shared" si="997"/>
        <v>0</v>
      </c>
      <c r="Q1806" s="158">
        <f t="shared" si="997"/>
        <v>0</v>
      </c>
      <c r="R1806" s="158">
        <f t="shared" si="997"/>
        <v>0</v>
      </c>
      <c r="S1806" s="158">
        <f t="shared" si="997"/>
        <v>0</v>
      </c>
      <c r="T1806" s="158">
        <f t="shared" si="997"/>
        <v>0</v>
      </c>
      <c r="U1806" s="158">
        <f t="shared" si="997"/>
        <v>0</v>
      </c>
      <c r="V1806" s="482">
        <f t="shared" si="997"/>
        <v>0</v>
      </c>
      <c r="W1806" s="158">
        <f t="shared" si="997"/>
        <v>0</v>
      </c>
      <c r="X1806" s="158">
        <f t="shared" si="997"/>
        <v>0</v>
      </c>
      <c r="Y1806" s="446">
        <f t="shared" si="997"/>
        <v>0</v>
      </c>
      <c r="Z1806" s="158">
        <f t="shared" si="997"/>
        <v>0</v>
      </c>
      <c r="AA1806" s="158">
        <f t="shared" si="997"/>
        <v>0</v>
      </c>
      <c r="AB1806" s="158">
        <f t="shared" si="997"/>
        <v>0</v>
      </c>
      <c r="AC1806" s="109">
        <f>SUM(E1806:AB1806)</f>
        <v>0</v>
      </c>
      <c r="AD1806" s="73"/>
      <c r="AE1806" s="158"/>
      <c r="AF1806" s="74"/>
      <c r="AG1806" s="1"/>
      <c r="AJ1806" s="440"/>
      <c r="AK1806" s="440"/>
      <c r="AL1806" s="440"/>
      <c r="AM1806" s="440"/>
      <c r="AN1806" s="440"/>
    </row>
    <row r="1807" spans="1:41">
      <c r="A1807" s="3415"/>
      <c r="B1807" s="3214"/>
      <c r="C1807" s="125" t="s">
        <v>19</v>
      </c>
      <c r="D1807" s="110" t="s">
        <v>62</v>
      </c>
      <c r="E1807" s="1730">
        <v>0</v>
      </c>
      <c r="F1807" s="1796">
        <v>0</v>
      </c>
      <c r="G1807" s="1796">
        <v>0</v>
      </c>
      <c r="H1807" s="454">
        <v>0</v>
      </c>
      <c r="I1807" s="1796">
        <v>0</v>
      </c>
      <c r="J1807" s="1796">
        <v>0</v>
      </c>
      <c r="K1807" s="1796">
        <v>0</v>
      </c>
      <c r="L1807" s="1796">
        <v>0</v>
      </c>
      <c r="M1807" s="1796">
        <v>0</v>
      </c>
      <c r="N1807" s="454">
        <v>0</v>
      </c>
      <c r="O1807" s="1796">
        <v>0</v>
      </c>
      <c r="P1807" s="1796">
        <v>0</v>
      </c>
      <c r="Q1807" s="1796">
        <v>0</v>
      </c>
      <c r="R1807" s="1796">
        <v>0</v>
      </c>
      <c r="S1807" s="1796">
        <v>0</v>
      </c>
      <c r="T1807" s="1796">
        <v>0</v>
      </c>
      <c r="U1807" s="1796">
        <v>0</v>
      </c>
      <c r="V1807" s="491">
        <v>0</v>
      </c>
      <c r="W1807" s="1796">
        <v>0</v>
      </c>
      <c r="X1807" s="1796">
        <v>0</v>
      </c>
      <c r="Y1807" s="454">
        <v>0</v>
      </c>
      <c r="Z1807" s="1796">
        <v>0</v>
      </c>
      <c r="AA1807" s="1796">
        <v>0</v>
      </c>
      <c r="AB1807" s="1796">
        <v>0</v>
      </c>
      <c r="AC1807" s="109">
        <f>AVERAGE(E1807:AB1807)</f>
        <v>0</v>
      </c>
      <c r="AD1807" s="76">
        <f>SQRT(MIN((E1805*E1805+E1806*E1806),(F1805*F1805+F1806*F1806),(G1805*G1805+G1806*G1806),(H1805*H1805+H1806*H1806),(I1805*I1805+I1806*I1806),(J1805*J1805+J1806*J1806),(K1805*K1805+K1806*K1806),(L1805*L1805+L1806*L1806),(M1805*M1805+M1806*M1806),(N1805*N1805+N1806*N1806),(E1805*E1805+E1806*E1806),(O1805*O1805+O1806*O1806),(P1805*P1805+P1806*P1806),(R1805*R1805+R1806*R1806),(S1805*S1805+S1806*S1806),(T1805*T1805+T1806*T1806),(U1805*U1805+U1806*U1806),(V1805*V1805+V1806*V1806),(W1805*W1805+W1806*W1806),(X1805*X1805+X1806*X1806),(Y1805*Y1805+Y1806*Y1806),(Z1805*Z1805+Z1806*Z1806),(AA1805*AA1805+AA1806*AA1806),(AB1805*AB1805+AB1806*AB1806)))/AD1805</f>
        <v>0</v>
      </c>
      <c r="AE1807" s="76"/>
      <c r="AF1807" s="77"/>
      <c r="AG1807" s="1"/>
      <c r="AJ1807" s="440"/>
      <c r="AK1807" s="440"/>
      <c r="AL1807" s="440"/>
      <c r="AM1807" s="440"/>
      <c r="AN1807" s="440"/>
    </row>
    <row r="1808" spans="1:41" ht="16.5" thickBot="1">
      <c r="A1808" s="3416"/>
      <c r="B1808" s="3215"/>
      <c r="C1808" s="128" t="s">
        <v>21</v>
      </c>
      <c r="D1808" s="116"/>
      <c r="E1808" s="337" t="e">
        <f t="shared" ref="E1808:AB1808" si="998">E1806/E1805</f>
        <v>#DIV/0!</v>
      </c>
      <c r="F1808" s="338" t="e">
        <f t="shared" si="998"/>
        <v>#DIV/0!</v>
      </c>
      <c r="G1808" s="338" t="e">
        <f t="shared" si="998"/>
        <v>#DIV/0!</v>
      </c>
      <c r="H1808" s="464" t="e">
        <f t="shared" si="998"/>
        <v>#DIV/0!</v>
      </c>
      <c r="I1808" s="338" t="e">
        <f t="shared" si="998"/>
        <v>#DIV/0!</v>
      </c>
      <c r="J1808" s="338" t="e">
        <f t="shared" si="998"/>
        <v>#DIV/0!</v>
      </c>
      <c r="K1808" s="338" t="e">
        <f t="shared" si="998"/>
        <v>#DIV/0!</v>
      </c>
      <c r="L1808" s="338" t="e">
        <f t="shared" si="998"/>
        <v>#DIV/0!</v>
      </c>
      <c r="M1808" s="338" t="e">
        <f t="shared" si="998"/>
        <v>#DIV/0!</v>
      </c>
      <c r="N1808" s="464" t="e">
        <f t="shared" si="998"/>
        <v>#DIV/0!</v>
      </c>
      <c r="O1808" s="338" t="e">
        <f t="shared" si="998"/>
        <v>#DIV/0!</v>
      </c>
      <c r="P1808" s="338" t="e">
        <f t="shared" si="998"/>
        <v>#DIV/0!</v>
      </c>
      <c r="Q1808" s="338" t="e">
        <f t="shared" si="998"/>
        <v>#DIV/0!</v>
      </c>
      <c r="R1808" s="338" t="e">
        <f t="shared" si="998"/>
        <v>#DIV/0!</v>
      </c>
      <c r="S1808" s="338" t="e">
        <f t="shared" si="998"/>
        <v>#DIV/0!</v>
      </c>
      <c r="T1808" s="338" t="e">
        <f t="shared" si="998"/>
        <v>#DIV/0!</v>
      </c>
      <c r="U1808" s="338" t="e">
        <f t="shared" si="998"/>
        <v>#DIV/0!</v>
      </c>
      <c r="V1808" s="501" t="e">
        <f t="shared" si="998"/>
        <v>#DIV/0!</v>
      </c>
      <c r="W1808" s="338" t="e">
        <f t="shared" si="998"/>
        <v>#DIV/0!</v>
      </c>
      <c r="X1808" s="338" t="e">
        <f t="shared" si="998"/>
        <v>#DIV/0!</v>
      </c>
      <c r="Y1808" s="464" t="e">
        <f t="shared" si="998"/>
        <v>#DIV/0!</v>
      </c>
      <c r="Z1808" s="338" t="e">
        <f t="shared" si="998"/>
        <v>#DIV/0!</v>
      </c>
      <c r="AA1808" s="338" t="e">
        <f t="shared" si="998"/>
        <v>#DIV/0!</v>
      </c>
      <c r="AB1808" s="338" t="e">
        <f t="shared" si="998"/>
        <v>#DIV/0!</v>
      </c>
      <c r="AC1808" s="110"/>
      <c r="AD1808" s="73"/>
      <c r="AE1808" s="158"/>
      <c r="AF1808" s="74"/>
      <c r="AG1808" s="1"/>
      <c r="AJ1808" s="440"/>
      <c r="AK1808" s="440"/>
      <c r="AL1808" s="440"/>
      <c r="AM1808" s="440"/>
      <c r="AN1808" s="440"/>
    </row>
    <row r="1809" spans="1:41" hidden="1">
      <c r="A1809" s="1816"/>
      <c r="B1809" s="1800"/>
      <c r="C1809" s="608" t="s">
        <v>130</v>
      </c>
      <c r="D1809" s="611"/>
      <c r="E1809" s="609"/>
      <c r="F1809" s="609"/>
      <c r="G1809" s="609"/>
      <c r="H1809" s="991"/>
      <c r="I1809" s="609"/>
      <c r="J1809" s="609"/>
      <c r="K1809" s="609"/>
      <c r="L1809" s="609"/>
      <c r="M1809" s="609"/>
      <c r="N1809" s="991"/>
      <c r="O1809" s="609"/>
      <c r="P1809" s="609"/>
      <c r="Q1809" s="609"/>
      <c r="R1809" s="609"/>
      <c r="S1809" s="609"/>
      <c r="T1809" s="609"/>
      <c r="U1809" s="609"/>
      <c r="V1809" s="2869"/>
      <c r="W1809" s="609"/>
      <c r="X1809" s="609"/>
      <c r="Y1809" s="991"/>
      <c r="Z1809" s="609"/>
      <c r="AA1809" s="609"/>
      <c r="AB1809" s="609"/>
      <c r="AC1809" s="110"/>
      <c r="AD1809" s="73"/>
      <c r="AE1809" s="158"/>
      <c r="AF1809" s="74"/>
      <c r="AG1809" s="1"/>
      <c r="AJ1809" s="440"/>
      <c r="AK1809" s="440"/>
      <c r="AL1809" s="440"/>
      <c r="AM1809" s="440"/>
      <c r="AN1809" s="440"/>
    </row>
    <row r="1810" spans="1:41" s="184" customFormat="1" hidden="1">
      <c r="A1810" s="1816"/>
      <c r="B1810" s="1800"/>
      <c r="C1810" s="608" t="s">
        <v>131</v>
      </c>
      <c r="D1810" s="611"/>
      <c r="E1810" s="609"/>
      <c r="F1810" s="609"/>
      <c r="G1810" s="609"/>
      <c r="H1810" s="991"/>
      <c r="I1810" s="609"/>
      <c r="J1810" s="609"/>
      <c r="K1810" s="609"/>
      <c r="L1810" s="609"/>
      <c r="M1810" s="609"/>
      <c r="N1810" s="991"/>
      <c r="O1810" s="609"/>
      <c r="P1810" s="609"/>
      <c r="Q1810" s="609"/>
      <c r="R1810" s="609"/>
      <c r="S1810" s="609"/>
      <c r="T1810" s="609"/>
      <c r="U1810" s="609"/>
      <c r="V1810" s="2869"/>
      <c r="W1810" s="609"/>
      <c r="X1810" s="609"/>
      <c r="Y1810" s="991"/>
      <c r="Z1810" s="609"/>
      <c r="AA1810" s="609"/>
      <c r="AB1810" s="609"/>
      <c r="AC1810" s="110"/>
      <c r="AD1810" s="73"/>
      <c r="AE1810" s="158"/>
      <c r="AF1810" s="74"/>
      <c r="AH1810" s="943"/>
      <c r="AI1810" s="944"/>
      <c r="AJ1810" s="944"/>
      <c r="AK1810" s="945"/>
      <c r="AL1810" s="945"/>
      <c r="AM1810" s="192"/>
      <c r="AN1810" s="946"/>
      <c r="AO1810" s="946"/>
    </row>
    <row r="1811" spans="1:41" ht="16.5" hidden="1" thickBot="1">
      <c r="A1811" s="3222" t="s">
        <v>49</v>
      </c>
      <c r="B1811" s="3223"/>
      <c r="C1811" s="3223"/>
      <c r="D1811" s="116"/>
      <c r="E1811" s="181">
        <f>SQRT(E1805*E1805+E1806*E1806)/E1816/1.73</f>
        <v>0</v>
      </c>
      <c r="F1811" s="182">
        <f t="shared" ref="F1811:AB1811" si="999">SQRT(F1805*F1805+F1806*F1806)/F1816/1.73</f>
        <v>0</v>
      </c>
      <c r="G1811" s="182">
        <f t="shared" si="999"/>
        <v>0</v>
      </c>
      <c r="H1811" s="453">
        <f t="shared" si="999"/>
        <v>0</v>
      </c>
      <c r="I1811" s="182">
        <f t="shared" si="999"/>
        <v>0</v>
      </c>
      <c r="J1811" s="182">
        <f t="shared" si="999"/>
        <v>0</v>
      </c>
      <c r="K1811" s="182">
        <f t="shared" si="999"/>
        <v>0</v>
      </c>
      <c r="L1811" s="182">
        <f t="shared" si="999"/>
        <v>0</v>
      </c>
      <c r="M1811" s="182">
        <f t="shared" si="999"/>
        <v>0</v>
      </c>
      <c r="N1811" s="453">
        <f t="shared" si="999"/>
        <v>0</v>
      </c>
      <c r="O1811" s="182">
        <f t="shared" si="999"/>
        <v>0</v>
      </c>
      <c r="P1811" s="182">
        <f t="shared" si="999"/>
        <v>0</v>
      </c>
      <c r="Q1811" s="182">
        <f t="shared" si="999"/>
        <v>0</v>
      </c>
      <c r="R1811" s="182">
        <f t="shared" si="999"/>
        <v>0</v>
      </c>
      <c r="S1811" s="182">
        <f t="shared" si="999"/>
        <v>0</v>
      </c>
      <c r="T1811" s="182">
        <f t="shared" si="999"/>
        <v>0</v>
      </c>
      <c r="U1811" s="182">
        <f t="shared" si="999"/>
        <v>0</v>
      </c>
      <c r="V1811" s="489">
        <f t="shared" si="999"/>
        <v>0</v>
      </c>
      <c r="W1811" s="182">
        <f t="shared" si="999"/>
        <v>0</v>
      </c>
      <c r="X1811" s="182">
        <f t="shared" si="999"/>
        <v>0</v>
      </c>
      <c r="Y1811" s="453">
        <f t="shared" si="999"/>
        <v>0</v>
      </c>
      <c r="Z1811" s="182">
        <f t="shared" si="999"/>
        <v>0</v>
      </c>
      <c r="AA1811" s="182">
        <f t="shared" si="999"/>
        <v>0</v>
      </c>
      <c r="AB1811" s="183">
        <f t="shared" si="999"/>
        <v>0</v>
      </c>
      <c r="AC1811" s="111">
        <f>AVERAGE(E1811:AB1811)</f>
        <v>0</v>
      </c>
      <c r="AD1811" s="78" t="e">
        <f>(AC1807-AC1811)/AC1807</f>
        <v>#DIV/0!</v>
      </c>
      <c r="AE1811" s="79"/>
      <c r="AF1811" s="80"/>
      <c r="AG1811" s="1"/>
      <c r="AJ1811" s="440"/>
      <c r="AK1811" s="440"/>
      <c r="AL1811" s="440"/>
      <c r="AM1811" s="440"/>
      <c r="AN1811" s="440"/>
    </row>
    <row r="1812" spans="1:41">
      <c r="A1812" s="155" t="s">
        <v>59</v>
      </c>
      <c r="B1812" s="155"/>
      <c r="C1812" s="188"/>
      <c r="D1812" s="165"/>
      <c r="E1812" s="119">
        <f t="shared" ref="E1812:AB1813" si="1000">E1798+E1805</f>
        <v>220.00000000025466</v>
      </c>
      <c r="F1812" s="120">
        <f t="shared" si="1000"/>
        <v>216.00000000034925</v>
      </c>
      <c r="G1812" s="120">
        <f t="shared" si="1000"/>
        <v>207.99999999962893</v>
      </c>
      <c r="H1812" s="449">
        <f t="shared" si="1000"/>
        <v>204.00000000063301</v>
      </c>
      <c r="I1812" s="120">
        <f t="shared" si="1000"/>
        <v>203.99999999972351</v>
      </c>
      <c r="J1812" s="120">
        <f t="shared" si="1000"/>
        <v>260.00000000021828</v>
      </c>
      <c r="K1812" s="120">
        <f t="shared" si="1000"/>
        <v>247.99999999959255</v>
      </c>
      <c r="L1812" s="120">
        <f t="shared" si="1000"/>
        <v>315.99999999980355</v>
      </c>
      <c r="M1812" s="120">
        <f t="shared" si="1000"/>
        <v>520.00000000043656</v>
      </c>
      <c r="N1812" s="449">
        <f t="shared" si="1000"/>
        <v>423.99999999997817</v>
      </c>
      <c r="O1812" s="120">
        <f t="shared" si="1000"/>
        <v>479.99999999956344</v>
      </c>
      <c r="P1812" s="120">
        <f t="shared" si="1000"/>
        <v>284.00000000056025</v>
      </c>
      <c r="Q1812" s="120">
        <f t="shared" si="1000"/>
        <v>384.00000000001455</v>
      </c>
      <c r="R1812" s="120">
        <f t="shared" si="1000"/>
        <v>491.99999999927968</v>
      </c>
      <c r="S1812" s="120">
        <f t="shared" si="1000"/>
        <v>468.0000000007567</v>
      </c>
      <c r="T1812" s="120">
        <f t="shared" si="1000"/>
        <v>287.99999999955617</v>
      </c>
      <c r="U1812" s="120">
        <f t="shared" si="1000"/>
        <v>340.00000000014552</v>
      </c>
      <c r="V1812" s="622">
        <f t="shared" si="1000"/>
        <v>300.0000000001819</v>
      </c>
      <c r="W1812" s="120">
        <f t="shared" si="1000"/>
        <v>384.00000000001455</v>
      </c>
      <c r="X1812" s="120">
        <f t="shared" si="1000"/>
        <v>287.99999999955617</v>
      </c>
      <c r="Y1812" s="449">
        <f t="shared" si="1000"/>
        <v>328.00000000042928</v>
      </c>
      <c r="Z1812" s="120">
        <f t="shared" si="1000"/>
        <v>371.99999999938882</v>
      </c>
      <c r="AA1812" s="120">
        <f t="shared" si="1000"/>
        <v>312.00000000080763</v>
      </c>
      <c r="AB1812" s="692">
        <f t="shared" si="1000"/>
        <v>219.99999999934516</v>
      </c>
      <c r="AC1812" s="165"/>
      <c r="AD1812" s="82">
        <f>MIN(E1812:AB1812)</f>
        <v>203.99999999972351</v>
      </c>
      <c r="AE1812" s="83"/>
      <c r="AF1812" s="84"/>
      <c r="AG1812" s="1"/>
      <c r="AJ1812" s="440"/>
      <c r="AK1812" s="440"/>
      <c r="AL1812" s="440"/>
      <c r="AM1812" s="440"/>
      <c r="AN1812" s="440"/>
    </row>
    <row r="1813" spans="1:41">
      <c r="A1813" s="155" t="s">
        <v>61</v>
      </c>
      <c r="B1813" s="155"/>
      <c r="C1813" s="188"/>
      <c r="D1813" s="167"/>
      <c r="E1813" s="119">
        <f t="shared" si="1000"/>
        <v>155.99999999994907</v>
      </c>
      <c r="F1813" s="120">
        <f t="shared" si="1000"/>
        <v>156.00000000040382</v>
      </c>
      <c r="G1813" s="120">
        <f t="shared" si="1000"/>
        <v>143.99999999977808</v>
      </c>
      <c r="H1813" s="449">
        <f t="shared" si="1000"/>
        <v>148.00000000013824</v>
      </c>
      <c r="I1813" s="120">
        <f t="shared" si="1000"/>
        <v>143.99999999977808</v>
      </c>
      <c r="J1813" s="120">
        <f t="shared" si="1000"/>
        <v>188.00000000010186</v>
      </c>
      <c r="K1813" s="120">
        <f t="shared" si="1000"/>
        <v>172.00000000002547</v>
      </c>
      <c r="L1813" s="120">
        <f t="shared" si="1000"/>
        <v>224.00000000016007</v>
      </c>
      <c r="M1813" s="120">
        <f t="shared" si="1000"/>
        <v>371.99999999984357</v>
      </c>
      <c r="N1813" s="449">
        <f t="shared" si="1000"/>
        <v>299.99999999972715</v>
      </c>
      <c r="O1813" s="120">
        <f t="shared" si="1000"/>
        <v>344.00000000005093</v>
      </c>
      <c r="P1813" s="120">
        <f t="shared" si="1000"/>
        <v>204.00000000017826</v>
      </c>
      <c r="Q1813" s="120">
        <f t="shared" si="1000"/>
        <v>271.99999999993452</v>
      </c>
      <c r="R1813" s="120">
        <f t="shared" si="1000"/>
        <v>347.99999999995634</v>
      </c>
      <c r="S1813" s="120">
        <f t="shared" si="1000"/>
        <v>331.99999999987995</v>
      </c>
      <c r="T1813" s="120">
        <f t="shared" si="1000"/>
        <v>204.00000000017826</v>
      </c>
      <c r="U1813" s="120">
        <f t="shared" si="1000"/>
        <v>244.00000000014188</v>
      </c>
      <c r="V1813" s="622">
        <f t="shared" si="1000"/>
        <v>215.9999999998945</v>
      </c>
      <c r="W1813" s="120">
        <f t="shared" si="1000"/>
        <v>271.99999999993452</v>
      </c>
      <c r="X1813" s="120">
        <f t="shared" si="1000"/>
        <v>204.00000000017826</v>
      </c>
      <c r="Y1813" s="449">
        <f t="shared" si="1000"/>
        <v>231.9999999999709</v>
      </c>
      <c r="Z1813" s="120">
        <f t="shared" si="1000"/>
        <v>264.00000000012369</v>
      </c>
      <c r="AA1813" s="120">
        <f t="shared" si="1000"/>
        <v>223.99999999970532</v>
      </c>
      <c r="AB1813" s="692">
        <f t="shared" si="1000"/>
        <v>155.99999999994907</v>
      </c>
      <c r="AC1813" s="167"/>
      <c r="AD1813" s="85">
        <f>MIN(E1813:AB1813)</f>
        <v>143.99999999977808</v>
      </c>
      <c r="AE1813" s="86"/>
      <c r="AF1813" s="87"/>
      <c r="AG1813" s="1"/>
      <c r="AJ1813" s="440"/>
      <c r="AK1813" s="440"/>
      <c r="AL1813" s="440"/>
      <c r="AM1813" s="440"/>
      <c r="AN1813" s="440"/>
    </row>
    <row r="1814" spans="1:41" ht="16.5" thickBot="1">
      <c r="A1814" s="155" t="s">
        <v>60</v>
      </c>
      <c r="B1814" s="155"/>
      <c r="C1814" s="188"/>
      <c r="D1814" s="167"/>
      <c r="E1814" s="119">
        <f>SQRT(E1813*E1813+E1812*E1812)</f>
        <v>269.69612529677943</v>
      </c>
      <c r="F1814" s="120">
        <f t="shared" ref="F1814:AB1814" si="1001">SQRT(F1813*F1813+F1812*F1812)</f>
        <v>266.44323973461377</v>
      </c>
      <c r="G1814" s="120">
        <f t="shared" si="1001"/>
        <v>252.98221281303893</v>
      </c>
      <c r="H1814" s="449">
        <f t="shared" si="1001"/>
        <v>252.03174403296737</v>
      </c>
      <c r="I1814" s="120">
        <f t="shared" si="1001"/>
        <v>249.70382455986388</v>
      </c>
      <c r="J1814" s="120">
        <f t="shared" si="1001"/>
        <v>320.84887408272419</v>
      </c>
      <c r="K1814" s="120">
        <f t="shared" si="1001"/>
        <v>301.80788591388176</v>
      </c>
      <c r="L1814" s="120">
        <f t="shared" si="1001"/>
        <v>387.33964423997134</v>
      </c>
      <c r="M1814" s="120">
        <f t="shared" si="1001"/>
        <v>639.36218217872226</v>
      </c>
      <c r="N1814" s="449">
        <f t="shared" si="1001"/>
        <v>519.39965344599318</v>
      </c>
      <c r="O1814" s="120">
        <f t="shared" si="1001"/>
        <v>590.53873708641333</v>
      </c>
      <c r="P1814" s="120">
        <f t="shared" si="1001"/>
        <v>349.67413401678846</v>
      </c>
      <c r="Q1814" s="120">
        <f t="shared" si="1001"/>
        <v>470.57411743526177</v>
      </c>
      <c r="R1814" s="120">
        <f t="shared" si="1001"/>
        <v>602.63421741489321</v>
      </c>
      <c r="S1814" s="120">
        <f t="shared" si="1001"/>
        <v>573.80135935759904</v>
      </c>
      <c r="T1814" s="120">
        <f t="shared" si="1001"/>
        <v>352.93058807620667</v>
      </c>
      <c r="U1814" s="120">
        <f t="shared" si="1001"/>
        <v>418.49253278901904</v>
      </c>
      <c r="V1814" s="622">
        <f t="shared" si="1001"/>
        <v>369.67012321807067</v>
      </c>
      <c r="W1814" s="120">
        <f t="shared" si="1001"/>
        <v>470.57411743526177</v>
      </c>
      <c r="X1814" s="120">
        <f t="shared" si="1001"/>
        <v>352.93058807620667</v>
      </c>
      <c r="Y1814" s="449">
        <f t="shared" si="1001"/>
        <v>401.75614494400469</v>
      </c>
      <c r="Z1814" s="120">
        <f t="shared" si="1001"/>
        <v>456.15786740953024</v>
      </c>
      <c r="AA1814" s="120">
        <f t="shared" si="1001"/>
        <v>384.08332429353391</v>
      </c>
      <c r="AB1814" s="692">
        <f t="shared" si="1001"/>
        <v>269.69612529603756</v>
      </c>
      <c r="AC1814" s="193"/>
      <c r="AD1814" s="88">
        <f>MIN(E1814:AB1814)</f>
        <v>249.70382455986388</v>
      </c>
      <c r="AE1814" s="89"/>
      <c r="AF1814" s="90"/>
      <c r="AG1814" s="10"/>
      <c r="AJ1814" s="440"/>
      <c r="AK1814" s="440"/>
      <c r="AL1814" s="440"/>
      <c r="AM1814" s="440"/>
      <c r="AN1814" s="440"/>
    </row>
    <row r="1815" spans="1:41" s="2566" customFormat="1" thickBot="1">
      <c r="A1815" s="2629" t="s">
        <v>967</v>
      </c>
      <c r="B1815" s="2630"/>
      <c r="C1815" s="2631" t="s">
        <v>19</v>
      </c>
      <c r="D1815" s="2632" t="s">
        <v>62</v>
      </c>
      <c r="E1815" s="2633">
        <v>0</v>
      </c>
      <c r="F1815" s="2634">
        <v>0</v>
      </c>
      <c r="G1815" s="2634">
        <v>0</v>
      </c>
      <c r="H1815" s="2673">
        <v>0</v>
      </c>
      <c r="I1815" s="2634">
        <v>0</v>
      </c>
      <c r="J1815" s="2634">
        <v>0</v>
      </c>
      <c r="K1815" s="2634">
        <v>0</v>
      </c>
      <c r="L1815" s="2634">
        <v>0</v>
      </c>
      <c r="M1815" s="2634">
        <v>0</v>
      </c>
      <c r="N1815" s="2673">
        <v>0</v>
      </c>
      <c r="O1815" s="2634">
        <v>0</v>
      </c>
      <c r="P1815" s="2634">
        <v>0</v>
      </c>
      <c r="Q1815" s="2634">
        <v>0</v>
      </c>
      <c r="R1815" s="2634">
        <v>0</v>
      </c>
      <c r="S1815" s="2634">
        <v>0</v>
      </c>
      <c r="T1815" s="2634">
        <v>0</v>
      </c>
      <c r="U1815" s="2634">
        <v>0</v>
      </c>
      <c r="V1815" s="2634">
        <v>0</v>
      </c>
      <c r="W1815" s="2634">
        <v>0</v>
      </c>
      <c r="X1815" s="2634">
        <v>0</v>
      </c>
      <c r="Y1815" s="2673">
        <v>0</v>
      </c>
      <c r="Z1815" s="2634">
        <v>0</v>
      </c>
      <c r="AA1815" s="2634">
        <v>0</v>
      </c>
      <c r="AB1815" s="2635">
        <v>0</v>
      </c>
      <c r="AC1815" s="2636">
        <f>AVERAGE(E1815:AB1815)</f>
        <v>0</v>
      </c>
      <c r="AJ1815" s="2611"/>
      <c r="AK1815" s="2627"/>
      <c r="AL1815" s="2628"/>
      <c r="AM1815" s="2627"/>
      <c r="AN1815" s="1391"/>
    </row>
    <row r="1816" spans="1:41" ht="16.5" thickBot="1">
      <c r="A1816" s="992" t="s">
        <v>28</v>
      </c>
      <c r="B1816" s="147"/>
      <c r="C1816" s="913" t="s">
        <v>27</v>
      </c>
      <c r="D1816" s="175" t="s">
        <v>62</v>
      </c>
      <c r="E1816" s="268">
        <v>10.33</v>
      </c>
      <c r="F1816" s="163">
        <v>10.4</v>
      </c>
      <c r="G1816" s="163">
        <v>10.4</v>
      </c>
      <c r="H1816" s="740">
        <v>10.41</v>
      </c>
      <c r="I1816" s="163">
        <v>10.38</v>
      </c>
      <c r="J1816" s="163">
        <v>10.39</v>
      </c>
      <c r="K1816" s="163">
        <v>10.32</v>
      </c>
      <c r="L1816" s="163">
        <v>10.28</v>
      </c>
      <c r="M1816" s="163">
        <v>10.29</v>
      </c>
      <c r="N1816" s="740">
        <v>10.31</v>
      </c>
      <c r="O1816" s="163">
        <v>10.44</v>
      </c>
      <c r="P1816" s="163">
        <v>10.58</v>
      </c>
      <c r="Q1816" s="163">
        <v>10.36</v>
      </c>
      <c r="R1816" s="163">
        <v>10.27</v>
      </c>
      <c r="S1816" s="163">
        <v>10.43</v>
      </c>
      <c r="T1816" s="163">
        <v>10.51</v>
      </c>
      <c r="U1816" s="163">
        <v>10.56</v>
      </c>
      <c r="V1816" s="755">
        <v>10.53</v>
      </c>
      <c r="W1816" s="163">
        <v>10.49</v>
      </c>
      <c r="X1816" s="163">
        <v>10.53</v>
      </c>
      <c r="Y1816" s="740">
        <v>10.58</v>
      </c>
      <c r="Z1816" s="163">
        <v>10.58</v>
      </c>
      <c r="AA1816" s="163">
        <v>10.43</v>
      </c>
      <c r="AB1816" s="1365">
        <v>10.47</v>
      </c>
      <c r="AC1816" s="2637"/>
      <c r="AD1816" s="10"/>
      <c r="AE1816" s="10"/>
      <c r="AF1816" s="10"/>
      <c r="AJ1816" s="440"/>
      <c r="AK1816" s="14"/>
      <c r="AL1816" s="14"/>
      <c r="AM1816" s="15"/>
      <c r="AN1816" s="14"/>
    </row>
    <row r="1817" spans="1:41">
      <c r="A1817" s="3250" t="s">
        <v>34</v>
      </c>
      <c r="B1817" s="3213" t="s">
        <v>302</v>
      </c>
      <c r="C1817" s="123" t="s">
        <v>16</v>
      </c>
      <c r="D1817" s="115" t="s">
        <v>129</v>
      </c>
      <c r="E1817" s="1818">
        <f t="shared" ref="E1817:AB1817" si="1002">(E1821-D1821)*$AE1817*$AF1817</f>
        <v>47.999999999774445</v>
      </c>
      <c r="F1817" s="208">
        <f t="shared" si="1002"/>
        <v>48.000000000229193</v>
      </c>
      <c r="G1817" s="208">
        <f t="shared" si="1002"/>
        <v>47.999999999774445</v>
      </c>
      <c r="H1817" s="447">
        <f t="shared" si="1002"/>
        <v>48.000000000229193</v>
      </c>
      <c r="I1817" s="208">
        <f t="shared" si="1002"/>
        <v>47.999999999774445</v>
      </c>
      <c r="J1817" s="208">
        <f t="shared" si="1002"/>
        <v>64.00000000030559</v>
      </c>
      <c r="K1817" s="208">
        <f t="shared" si="1002"/>
        <v>63.999999999850843</v>
      </c>
      <c r="L1817" s="208">
        <f t="shared" si="1002"/>
        <v>66.000000000258296</v>
      </c>
      <c r="M1817" s="208">
        <f t="shared" si="1002"/>
        <v>96.000000000003638</v>
      </c>
      <c r="N1817" s="447">
        <f t="shared" si="1002"/>
        <v>79.99999999992724</v>
      </c>
      <c r="O1817" s="208">
        <f t="shared" si="1002"/>
        <v>63.999999999850843</v>
      </c>
      <c r="P1817" s="208">
        <f t="shared" si="1002"/>
        <v>79.99999999992724</v>
      </c>
      <c r="Q1817" s="208">
        <f t="shared" si="1002"/>
        <v>79.99999999992724</v>
      </c>
      <c r="R1817" s="208">
        <f t="shared" si="1002"/>
        <v>64.00000000030559</v>
      </c>
      <c r="S1817" s="208">
        <f t="shared" si="1002"/>
        <v>63.999999999850843</v>
      </c>
      <c r="T1817" s="208">
        <f t="shared" si="1002"/>
        <v>79.99999999992724</v>
      </c>
      <c r="U1817" s="208">
        <f t="shared" si="1002"/>
        <v>79.99999999992724</v>
      </c>
      <c r="V1817" s="481">
        <f t="shared" si="1002"/>
        <v>80.000000000381988</v>
      </c>
      <c r="W1817" s="208">
        <f t="shared" si="1002"/>
        <v>81.999999999879947</v>
      </c>
      <c r="X1817" s="208">
        <f t="shared" si="1002"/>
        <v>79.99999999992724</v>
      </c>
      <c r="Y1817" s="447">
        <f t="shared" si="1002"/>
        <v>79.99999999992724</v>
      </c>
      <c r="Z1817" s="208">
        <f t="shared" si="1002"/>
        <v>63.999999999850843</v>
      </c>
      <c r="AA1817" s="208">
        <f t="shared" si="1002"/>
        <v>64.00000000030559</v>
      </c>
      <c r="AB1817" s="208">
        <f t="shared" si="1002"/>
        <v>47.999999999774445</v>
      </c>
      <c r="AC1817" s="108">
        <f>SUM(E1817:AB1817)</f>
        <v>1619.9999999998909</v>
      </c>
      <c r="AD1817" s="70"/>
      <c r="AE1817" s="71">
        <v>100</v>
      </c>
      <c r="AF1817" s="72">
        <v>20</v>
      </c>
      <c r="AJ1817" s="440"/>
      <c r="AK1817" s="542"/>
      <c r="AL1817" s="543"/>
      <c r="AM1817" s="542"/>
      <c r="AN1817" s="15"/>
    </row>
    <row r="1818" spans="1:41">
      <c r="A1818" s="3251"/>
      <c r="B1818" s="3214"/>
      <c r="C1818" s="125" t="s">
        <v>18</v>
      </c>
      <c r="D1818" s="110" t="s">
        <v>129</v>
      </c>
      <c r="E1818" s="81">
        <f t="shared" ref="E1818:AB1818" si="1003">(E1822-D1822)*$AE1817*$AF1817</f>
        <v>25.999999999953616</v>
      </c>
      <c r="F1818" s="158">
        <f t="shared" si="1003"/>
        <v>26.000000000067303</v>
      </c>
      <c r="G1818" s="158">
        <f t="shared" si="1003"/>
        <v>25.999999999953616</v>
      </c>
      <c r="H1818" s="446">
        <f t="shared" si="1003"/>
        <v>25.999999999953616</v>
      </c>
      <c r="I1818" s="158">
        <f t="shared" si="1003"/>
        <v>26.000000000067303</v>
      </c>
      <c r="J1818" s="158">
        <f t="shared" si="1003"/>
        <v>35.999999999944521</v>
      </c>
      <c r="K1818" s="158">
        <f t="shared" si="1003"/>
        <v>33.999999999991815</v>
      </c>
      <c r="L1818" s="158">
        <f t="shared" si="1003"/>
        <v>36.000000000058208</v>
      </c>
      <c r="M1818" s="158">
        <f t="shared" si="1003"/>
        <v>52.000000000020918</v>
      </c>
      <c r="N1818" s="446">
        <f t="shared" si="1003"/>
        <v>43.99999999998272</v>
      </c>
      <c r="O1818" s="158">
        <f t="shared" si="1003"/>
        <v>33.999999999991815</v>
      </c>
      <c r="P1818" s="158">
        <f t="shared" si="1003"/>
        <v>43.99999999998272</v>
      </c>
      <c r="Q1818" s="158">
        <f t="shared" si="1003"/>
        <v>43.99999999998272</v>
      </c>
      <c r="R1818" s="158">
        <f t="shared" si="1003"/>
        <v>33.999999999991815</v>
      </c>
      <c r="S1818" s="158">
        <f t="shared" si="1003"/>
        <v>33.999999999991815</v>
      </c>
      <c r="T1818" s="158">
        <f t="shared" si="1003"/>
        <v>44.000000000096406</v>
      </c>
      <c r="U1818" s="158">
        <f t="shared" si="1003"/>
        <v>43.99999999998272</v>
      </c>
      <c r="V1818" s="482">
        <f t="shared" si="1003"/>
        <v>43.99999999998272</v>
      </c>
      <c r="W1818" s="158">
        <f t="shared" si="1003"/>
        <v>43.99999999998272</v>
      </c>
      <c r="X1818" s="158">
        <f t="shared" si="1003"/>
        <v>42.000000000030013</v>
      </c>
      <c r="Y1818" s="446">
        <f t="shared" si="1003"/>
        <v>43.99999999998272</v>
      </c>
      <c r="Z1818" s="158">
        <f t="shared" si="1003"/>
        <v>35.999999999944521</v>
      </c>
      <c r="AA1818" s="158">
        <f t="shared" si="1003"/>
        <v>33.999999999991815</v>
      </c>
      <c r="AB1818" s="158">
        <f t="shared" si="1003"/>
        <v>26.000000000067303</v>
      </c>
      <c r="AC1818" s="109">
        <f>SUM(E1818:AB1818)</f>
        <v>879.99999999999545</v>
      </c>
      <c r="AD1818" s="73"/>
      <c r="AE1818" s="158"/>
      <c r="AF1818" s="74"/>
      <c r="AJ1818" s="440"/>
      <c r="AK1818" s="15"/>
      <c r="AL1818" s="15"/>
      <c r="AM1818" s="15"/>
      <c r="AN1818" s="15"/>
    </row>
    <row r="1819" spans="1:41">
      <c r="A1819" s="3251"/>
      <c r="B1819" s="3214"/>
      <c r="C1819" s="125" t="s">
        <v>19</v>
      </c>
      <c r="D1819" s="110" t="s">
        <v>62</v>
      </c>
      <c r="E1819" s="1730">
        <v>3</v>
      </c>
      <c r="F1819" s="1796">
        <v>3</v>
      </c>
      <c r="G1819" s="1796">
        <v>3</v>
      </c>
      <c r="H1819" s="454">
        <v>3</v>
      </c>
      <c r="I1819" s="1796">
        <v>3</v>
      </c>
      <c r="J1819" s="1796">
        <v>4</v>
      </c>
      <c r="K1819" s="1796">
        <v>4</v>
      </c>
      <c r="L1819" s="1796">
        <v>4</v>
      </c>
      <c r="M1819" s="1796">
        <v>6</v>
      </c>
      <c r="N1819" s="454">
        <v>5</v>
      </c>
      <c r="O1819" s="1796">
        <v>4</v>
      </c>
      <c r="P1819" s="1796">
        <v>5</v>
      </c>
      <c r="Q1819" s="1796">
        <v>5</v>
      </c>
      <c r="R1819" s="1796">
        <v>4</v>
      </c>
      <c r="S1819" s="1796">
        <v>4</v>
      </c>
      <c r="T1819" s="1796">
        <v>5</v>
      </c>
      <c r="U1819" s="1796">
        <v>5</v>
      </c>
      <c r="V1819" s="491">
        <v>5</v>
      </c>
      <c r="W1819" s="1796">
        <v>5</v>
      </c>
      <c r="X1819" s="1796">
        <v>5</v>
      </c>
      <c r="Y1819" s="454">
        <v>5</v>
      </c>
      <c r="Z1819" s="1796">
        <v>4</v>
      </c>
      <c r="AA1819" s="1796">
        <v>4</v>
      </c>
      <c r="AB1819" s="1796">
        <v>3</v>
      </c>
      <c r="AC1819" s="109">
        <f>AVERAGE(E1819:AB1819)</f>
        <v>4.208333333333333</v>
      </c>
      <c r="AD1819" s="76"/>
      <c r="AE1819" s="76"/>
      <c r="AF1819" s="77"/>
      <c r="AJ1819" s="440"/>
      <c r="AK1819" s="15"/>
      <c r="AL1819" s="15"/>
      <c r="AM1819" s="15"/>
      <c r="AN1819" s="15"/>
    </row>
    <row r="1820" spans="1:41" ht="16.5" thickBot="1">
      <c r="A1820" s="3251"/>
      <c r="B1820" s="3214"/>
      <c r="C1820" s="125" t="s">
        <v>21</v>
      </c>
      <c r="D1820" s="116"/>
      <c r="E1820" s="337">
        <f t="shared" ref="E1820:AB1820" si="1004">E1818/E1817</f>
        <v>0.5416666666682457</v>
      </c>
      <c r="F1820" s="338">
        <f t="shared" si="1004"/>
        <v>0.54166666666548247</v>
      </c>
      <c r="G1820" s="338">
        <f t="shared" si="1004"/>
        <v>0.5416666666682457</v>
      </c>
      <c r="H1820" s="464">
        <f t="shared" si="1004"/>
        <v>0.54166666666311392</v>
      </c>
      <c r="I1820" s="338">
        <f t="shared" si="1004"/>
        <v>0.54166666667061414</v>
      </c>
      <c r="J1820" s="338">
        <f t="shared" si="1004"/>
        <v>0.56249999999644729</v>
      </c>
      <c r="K1820" s="338">
        <f t="shared" si="1004"/>
        <v>0.53125000000111022</v>
      </c>
      <c r="L1820" s="338">
        <f t="shared" si="1004"/>
        <v>0.54545454545329275</v>
      </c>
      <c r="M1820" s="338">
        <f t="shared" si="1004"/>
        <v>0.54166666666686403</v>
      </c>
      <c r="N1820" s="464">
        <f t="shared" si="1004"/>
        <v>0.55000000000028426</v>
      </c>
      <c r="O1820" s="338">
        <f t="shared" si="1004"/>
        <v>0.53125000000111022</v>
      </c>
      <c r="P1820" s="338">
        <f t="shared" si="1004"/>
        <v>0.55000000000028426</v>
      </c>
      <c r="Q1820" s="338">
        <f t="shared" si="1004"/>
        <v>0.55000000000028426</v>
      </c>
      <c r="R1820" s="338">
        <f t="shared" si="1004"/>
        <v>0.53124999999733546</v>
      </c>
      <c r="S1820" s="338">
        <f t="shared" si="1004"/>
        <v>0.53125000000111022</v>
      </c>
      <c r="T1820" s="338">
        <f t="shared" si="1004"/>
        <v>0.55000000000170535</v>
      </c>
      <c r="U1820" s="338">
        <f t="shared" si="1004"/>
        <v>0.55000000000028426</v>
      </c>
      <c r="V1820" s="501">
        <f t="shared" si="1004"/>
        <v>0.54999999999715787</v>
      </c>
      <c r="W1820" s="338">
        <f t="shared" si="1004"/>
        <v>0.53658536585423344</v>
      </c>
      <c r="X1820" s="338">
        <f t="shared" si="1004"/>
        <v>0.52500000000085267</v>
      </c>
      <c r="Y1820" s="464">
        <f t="shared" si="1004"/>
        <v>0.55000000000028426</v>
      </c>
      <c r="Z1820" s="338">
        <f t="shared" si="1004"/>
        <v>0.56250000000044409</v>
      </c>
      <c r="AA1820" s="338">
        <f t="shared" si="1004"/>
        <v>0.53124999999733546</v>
      </c>
      <c r="AB1820" s="338">
        <f t="shared" si="1004"/>
        <v>0.54166666667061414</v>
      </c>
      <c r="AC1820" s="110"/>
      <c r="AD1820" s="73"/>
      <c r="AE1820" s="158"/>
      <c r="AF1820" s="74"/>
      <c r="AJ1820" s="440"/>
      <c r="AK1820" s="15"/>
      <c r="AL1820" s="15"/>
      <c r="AM1820" s="15"/>
      <c r="AN1820" s="15"/>
    </row>
    <row r="1821" spans="1:41" hidden="1">
      <c r="A1821" s="1804"/>
      <c r="B1821" s="1794"/>
      <c r="C1821" s="126" t="s">
        <v>130</v>
      </c>
      <c r="D1821" s="611">
        <v>1123.75</v>
      </c>
      <c r="E1821" s="609">
        <v>1123.7739999999999</v>
      </c>
      <c r="F1821" s="145">
        <v>1123.798</v>
      </c>
      <c r="G1821" s="145">
        <v>1123.8219999999999</v>
      </c>
      <c r="H1821" s="477">
        <v>1123.846</v>
      </c>
      <c r="I1821" s="145">
        <v>1123.8699999999999</v>
      </c>
      <c r="J1821" s="145">
        <v>1123.902</v>
      </c>
      <c r="K1821" s="145">
        <v>1123.934</v>
      </c>
      <c r="L1821" s="145">
        <v>1123.9670000000001</v>
      </c>
      <c r="M1821" s="145">
        <v>1124.0150000000001</v>
      </c>
      <c r="N1821" s="477">
        <v>1124.0550000000001</v>
      </c>
      <c r="O1821" s="145">
        <v>1124.087</v>
      </c>
      <c r="P1821" s="145">
        <v>1124.127</v>
      </c>
      <c r="Q1821" s="145">
        <v>1124.1669999999999</v>
      </c>
      <c r="R1821" s="145">
        <v>1124.1990000000001</v>
      </c>
      <c r="S1821" s="145">
        <v>1124.231</v>
      </c>
      <c r="T1821" s="145">
        <v>1124.271</v>
      </c>
      <c r="U1821" s="145">
        <v>1124.3109999999999</v>
      </c>
      <c r="V1821" s="1108">
        <v>1124.3510000000001</v>
      </c>
      <c r="W1821" s="145">
        <v>1124.3920000000001</v>
      </c>
      <c r="X1821" s="145">
        <v>1124.432</v>
      </c>
      <c r="Y1821" s="477">
        <v>1124.472</v>
      </c>
      <c r="Z1821" s="145">
        <v>1124.5039999999999</v>
      </c>
      <c r="AA1821" s="145">
        <v>1124.5360000000001</v>
      </c>
      <c r="AB1821" s="145">
        <v>1124.56</v>
      </c>
      <c r="AC1821" s="110"/>
      <c r="AD1821" s="73"/>
      <c r="AE1821" s="158"/>
      <c r="AF1821" s="74"/>
      <c r="AJ1821" s="440"/>
      <c r="AK1821" s="15"/>
      <c r="AL1821" s="15"/>
      <c r="AM1821" s="15"/>
      <c r="AN1821" s="15"/>
    </row>
    <row r="1822" spans="1:41" s="184" customFormat="1" hidden="1">
      <c r="A1822" s="1804"/>
      <c r="B1822" s="1794"/>
      <c r="C1822" s="126" t="s">
        <v>131</v>
      </c>
      <c r="D1822" s="611">
        <v>509.05</v>
      </c>
      <c r="E1822" s="609">
        <v>509.06299999999999</v>
      </c>
      <c r="F1822" s="145">
        <v>509.07600000000002</v>
      </c>
      <c r="G1822" s="145">
        <v>509.089</v>
      </c>
      <c r="H1822" s="477">
        <v>509.10199999999998</v>
      </c>
      <c r="I1822" s="145">
        <v>509.11500000000001</v>
      </c>
      <c r="J1822" s="145">
        <v>509.13299999999998</v>
      </c>
      <c r="K1822" s="145">
        <v>509.15</v>
      </c>
      <c r="L1822" s="145">
        <v>509.16800000000001</v>
      </c>
      <c r="M1822" s="145">
        <v>509.19400000000002</v>
      </c>
      <c r="N1822" s="477">
        <v>509.21600000000001</v>
      </c>
      <c r="O1822" s="145">
        <v>509.233</v>
      </c>
      <c r="P1822" s="145">
        <v>509.255</v>
      </c>
      <c r="Q1822" s="145">
        <v>509.27699999999999</v>
      </c>
      <c r="R1822" s="145">
        <v>509.29399999999998</v>
      </c>
      <c r="S1822" s="145">
        <v>509.31099999999998</v>
      </c>
      <c r="T1822" s="145">
        <v>509.33300000000003</v>
      </c>
      <c r="U1822" s="145">
        <v>509.35500000000002</v>
      </c>
      <c r="V1822" s="1108">
        <v>509.37700000000001</v>
      </c>
      <c r="W1822" s="145">
        <v>509.399</v>
      </c>
      <c r="X1822" s="145">
        <v>509.42</v>
      </c>
      <c r="Y1822" s="477">
        <v>509.44200000000001</v>
      </c>
      <c r="Z1822" s="145">
        <v>509.46</v>
      </c>
      <c r="AA1822" s="145">
        <v>509.47699999999998</v>
      </c>
      <c r="AB1822" s="145">
        <v>509.49</v>
      </c>
      <c r="AC1822" s="110"/>
      <c r="AD1822" s="73"/>
      <c r="AE1822" s="158"/>
      <c r="AF1822" s="74"/>
      <c r="AH1822" s="943"/>
      <c r="AI1822" s="944"/>
      <c r="AJ1822" s="944"/>
      <c r="AK1822" s="945"/>
      <c r="AL1822" s="945"/>
      <c r="AM1822" s="192"/>
      <c r="AN1822" s="946"/>
      <c r="AO1822" s="946"/>
    </row>
    <row r="1823" spans="1:41" ht="16.5" hidden="1" thickBot="1">
      <c r="A1823" s="3222" t="s">
        <v>49</v>
      </c>
      <c r="B1823" s="3223"/>
      <c r="C1823" s="3224"/>
      <c r="D1823" s="116"/>
      <c r="E1823" s="181">
        <f>SQRT(E1817*E1817+E1818*E1818)/E1816/1.73</f>
        <v>3.0546517665928579</v>
      </c>
      <c r="F1823" s="182">
        <f t="shared" ref="F1823:AB1823" si="1005">SQRT(F1817*F1817+F1818*F1818)/F1816/1.73</f>
        <v>3.0340916104967928</v>
      </c>
      <c r="G1823" s="182">
        <f t="shared" si="1005"/>
        <v>3.0340916104715592</v>
      </c>
      <c r="H1823" s="453">
        <f t="shared" si="1005"/>
        <v>3.0311770172080066</v>
      </c>
      <c r="I1823" s="182">
        <f t="shared" si="1005"/>
        <v>3.0399376444061192</v>
      </c>
      <c r="J1823" s="182">
        <f t="shared" si="1005"/>
        <v>4.0851996975183127</v>
      </c>
      <c r="K1823" s="182">
        <f t="shared" si="1005"/>
        <v>4.0591636268225004</v>
      </c>
      <c r="L1823" s="182">
        <f t="shared" si="1005"/>
        <v>4.227288214227336</v>
      </c>
      <c r="M1823" s="182">
        <f t="shared" si="1005"/>
        <v>6.1330520406288516</v>
      </c>
      <c r="N1823" s="453">
        <f t="shared" si="1005"/>
        <v>5.1188698151541816</v>
      </c>
      <c r="O1823" s="182">
        <f t="shared" si="1005"/>
        <v>4.0125065736406329</v>
      </c>
      <c r="P1823" s="182">
        <f t="shared" si="1005"/>
        <v>4.9882370315916464</v>
      </c>
      <c r="Q1823" s="182">
        <f t="shared" si="1005"/>
        <v>5.0941648450038244</v>
      </c>
      <c r="R1823" s="182">
        <f t="shared" si="1005"/>
        <v>4.0789258645608903</v>
      </c>
      <c r="S1823" s="182">
        <f t="shared" si="1005"/>
        <v>4.0163536556863093</v>
      </c>
      <c r="T1823" s="182">
        <f t="shared" si="1005"/>
        <v>5.021460303926859</v>
      </c>
      <c r="U1823" s="182">
        <f t="shared" si="1005"/>
        <v>4.9976844502120841</v>
      </c>
      <c r="V1823" s="489">
        <f t="shared" si="1005"/>
        <v>5.0119228674710303</v>
      </c>
      <c r="W1823" s="182">
        <f t="shared" si="1005"/>
        <v>5.1278741103798708</v>
      </c>
      <c r="X1823" s="182">
        <f t="shared" si="1005"/>
        <v>4.9599468616812779</v>
      </c>
      <c r="Y1823" s="453">
        <f t="shared" si="1005"/>
        <v>4.9882370315916464</v>
      </c>
      <c r="Z1823" s="182">
        <f t="shared" si="1005"/>
        <v>4.0118359978247797</v>
      </c>
      <c r="AA1823" s="182">
        <f t="shared" si="1005"/>
        <v>4.0163536557085662</v>
      </c>
      <c r="AB1823" s="183">
        <f t="shared" si="1005"/>
        <v>3.0138063752564968</v>
      </c>
      <c r="AC1823" s="111">
        <f>AVERAGE(E1823:AB1823)</f>
        <v>4.2565346945026015</v>
      </c>
      <c r="AD1823" s="78">
        <f>(AC1819-AC1823)/AC1819</f>
        <v>-1.1453788792697451E-2</v>
      </c>
      <c r="AE1823" s="79"/>
      <c r="AF1823" s="80"/>
      <c r="AJ1823" s="440"/>
      <c r="AK1823" s="14"/>
      <c r="AL1823" s="14"/>
      <c r="AM1823" s="15"/>
      <c r="AN1823" s="14"/>
    </row>
    <row r="1824" spans="1:41">
      <c r="A1824" s="3250" t="s">
        <v>36</v>
      </c>
      <c r="B1824" s="3213" t="s">
        <v>303</v>
      </c>
      <c r="C1824" s="123" t="s">
        <v>16</v>
      </c>
      <c r="D1824" s="115" t="s">
        <v>129</v>
      </c>
      <c r="E1824" s="1818">
        <f t="shared" ref="E1824:AB1824" si="1006">(E1828-D1828)*$AE1824*$AF1824</f>
        <v>104.00000000026921</v>
      </c>
      <c r="F1824" s="208">
        <f t="shared" si="1006"/>
        <v>90.000000000145519</v>
      </c>
      <c r="G1824" s="208">
        <f t="shared" si="1006"/>
        <v>90.999999999439751</v>
      </c>
      <c r="H1824" s="447">
        <f t="shared" si="1006"/>
        <v>78.000000000429281</v>
      </c>
      <c r="I1824" s="208">
        <f t="shared" si="1006"/>
        <v>103.00000000006548</v>
      </c>
      <c r="J1824" s="208">
        <f t="shared" si="1006"/>
        <v>90.999999999439751</v>
      </c>
      <c r="K1824" s="208">
        <f t="shared" si="1006"/>
        <v>117.00000000018917</v>
      </c>
      <c r="L1824" s="208">
        <f t="shared" si="1006"/>
        <v>154.99999999974534</v>
      </c>
      <c r="M1824" s="208">
        <f t="shared" si="1006"/>
        <v>271.99999999993452</v>
      </c>
      <c r="N1824" s="447">
        <f t="shared" si="1006"/>
        <v>208.00000000053842</v>
      </c>
      <c r="O1824" s="208">
        <f t="shared" si="1006"/>
        <v>206.9999999994252</v>
      </c>
      <c r="P1824" s="208">
        <f t="shared" si="1006"/>
        <v>117.00000000018917</v>
      </c>
      <c r="Q1824" s="208">
        <f t="shared" si="1006"/>
        <v>207.00000000033469</v>
      </c>
      <c r="R1824" s="208">
        <f t="shared" si="1006"/>
        <v>284.99999999985448</v>
      </c>
      <c r="S1824" s="208">
        <f t="shared" si="1006"/>
        <v>323.99999999961437</v>
      </c>
      <c r="T1824" s="208">
        <f t="shared" si="1006"/>
        <v>128.99999999990541</v>
      </c>
      <c r="U1824" s="208">
        <f t="shared" si="1006"/>
        <v>182.00000000069849</v>
      </c>
      <c r="V1824" s="481">
        <f t="shared" si="1006"/>
        <v>154.99999999974534</v>
      </c>
      <c r="W1824" s="208">
        <f t="shared" si="1006"/>
        <v>207.99999999962893</v>
      </c>
      <c r="X1824" s="208">
        <f t="shared" si="1006"/>
        <v>142.00000000073487</v>
      </c>
      <c r="Y1824" s="447">
        <f t="shared" si="1006"/>
        <v>143.0000000000291</v>
      </c>
      <c r="Z1824" s="208">
        <f t="shared" si="1006"/>
        <v>206.9999999994252</v>
      </c>
      <c r="AA1824" s="208">
        <f t="shared" si="1006"/>
        <v>181.00000000049477</v>
      </c>
      <c r="AB1824" s="208">
        <f t="shared" si="1006"/>
        <v>103.99999999935972</v>
      </c>
      <c r="AC1824" s="108">
        <f>SUM(E1824:AB1824)</f>
        <v>3899.9999999996362</v>
      </c>
      <c r="AD1824" s="70"/>
      <c r="AE1824" s="71">
        <v>100</v>
      </c>
      <c r="AF1824" s="72">
        <v>10</v>
      </c>
      <c r="AJ1824" s="440"/>
      <c r="AK1824" s="542"/>
      <c r="AL1824" s="543"/>
      <c r="AM1824" s="542"/>
      <c r="AN1824" s="15"/>
    </row>
    <row r="1825" spans="1:41">
      <c r="A1825" s="3251"/>
      <c r="B1825" s="3214"/>
      <c r="C1825" s="125" t="s">
        <v>18</v>
      </c>
      <c r="D1825" s="110" t="s">
        <v>129</v>
      </c>
      <c r="E1825" s="81">
        <f t="shared" ref="E1825:AB1825" si="1007">(E1829-D1829)*$AE1824*$AF1824</f>
        <v>86.999999999989086</v>
      </c>
      <c r="F1825" s="158">
        <f t="shared" si="1007"/>
        <v>76.000000000021828</v>
      </c>
      <c r="G1825" s="158">
        <f t="shared" si="1007"/>
        <v>76.000000000021828</v>
      </c>
      <c r="H1825" s="446">
        <f t="shared" si="1007"/>
        <v>65.00000000005457</v>
      </c>
      <c r="I1825" s="158">
        <f t="shared" si="1007"/>
        <v>86.999999999989086</v>
      </c>
      <c r="J1825" s="158">
        <f t="shared" si="1007"/>
        <v>76.000000000021828</v>
      </c>
      <c r="K1825" s="158">
        <f t="shared" si="1007"/>
        <v>97.999999999956344</v>
      </c>
      <c r="L1825" s="158">
        <f t="shared" si="1007"/>
        <v>130.00000000010914</v>
      </c>
      <c r="M1825" s="158">
        <f t="shared" si="1007"/>
        <v>227.99999999961074</v>
      </c>
      <c r="N1825" s="446">
        <f t="shared" si="1007"/>
        <v>173.99999999997817</v>
      </c>
      <c r="O1825" s="158">
        <f t="shared" si="1007"/>
        <v>173.99999999997817</v>
      </c>
      <c r="P1825" s="158">
        <f t="shared" si="1007"/>
        <v>98.000000000411092</v>
      </c>
      <c r="Q1825" s="158">
        <f t="shared" si="1007"/>
        <v>173.99999999997817</v>
      </c>
      <c r="R1825" s="158">
        <f t="shared" si="1007"/>
        <v>239.00000000003274</v>
      </c>
      <c r="S1825" s="158">
        <f t="shared" si="1007"/>
        <v>270.99999999973079</v>
      </c>
      <c r="T1825" s="158">
        <f t="shared" si="1007"/>
        <v>108.9999999999236</v>
      </c>
      <c r="U1825" s="158">
        <f t="shared" si="1007"/>
        <v>152.00000000004366</v>
      </c>
      <c r="V1825" s="482">
        <f t="shared" si="1007"/>
        <v>130.00000000010914</v>
      </c>
      <c r="W1825" s="158">
        <f t="shared" si="1007"/>
        <v>173.99999999997817</v>
      </c>
      <c r="X1825" s="158">
        <f t="shared" si="1007"/>
        <v>119.99999999989086</v>
      </c>
      <c r="Y1825" s="446">
        <f t="shared" si="1007"/>
        <v>119.00000000014188</v>
      </c>
      <c r="Z1825" s="158">
        <f t="shared" si="1007"/>
        <v>173.99999999997817</v>
      </c>
      <c r="AA1825" s="158">
        <f t="shared" si="1007"/>
        <v>152.00000000004366</v>
      </c>
      <c r="AB1825" s="158">
        <f t="shared" si="1007"/>
        <v>86.999999999989086</v>
      </c>
      <c r="AC1825" s="109">
        <f>SUM(E1825:AB1825)</f>
        <v>3269.9999999999818</v>
      </c>
      <c r="AD1825" s="73"/>
      <c r="AE1825" s="158"/>
      <c r="AF1825" s="74"/>
      <c r="AJ1825" s="440"/>
      <c r="AK1825" s="15"/>
      <c r="AL1825" s="15"/>
      <c r="AM1825" s="15"/>
      <c r="AN1825" s="15"/>
    </row>
    <row r="1826" spans="1:41">
      <c r="A1826" s="3251"/>
      <c r="B1826" s="3214"/>
      <c r="C1826" s="125" t="s">
        <v>19</v>
      </c>
      <c r="D1826" s="110" t="s">
        <v>62</v>
      </c>
      <c r="E1826" s="1730">
        <v>8</v>
      </c>
      <c r="F1826" s="1796">
        <v>7</v>
      </c>
      <c r="G1826" s="1796">
        <v>7</v>
      </c>
      <c r="H1826" s="454">
        <v>6</v>
      </c>
      <c r="I1826" s="1796">
        <v>8</v>
      </c>
      <c r="J1826" s="1796">
        <v>7</v>
      </c>
      <c r="K1826" s="1796">
        <v>9</v>
      </c>
      <c r="L1826" s="1796">
        <v>12</v>
      </c>
      <c r="M1826" s="1796">
        <v>21</v>
      </c>
      <c r="N1826" s="454">
        <v>16</v>
      </c>
      <c r="O1826" s="1796">
        <v>16</v>
      </c>
      <c r="P1826" s="1796">
        <v>9</v>
      </c>
      <c r="Q1826" s="1796">
        <v>16</v>
      </c>
      <c r="R1826" s="1796">
        <v>22</v>
      </c>
      <c r="S1826" s="1796">
        <v>25</v>
      </c>
      <c r="T1826" s="1796">
        <v>10</v>
      </c>
      <c r="U1826" s="1796">
        <v>14</v>
      </c>
      <c r="V1826" s="491">
        <v>12</v>
      </c>
      <c r="W1826" s="1796">
        <v>16</v>
      </c>
      <c r="X1826" s="1796">
        <v>11</v>
      </c>
      <c r="Y1826" s="454">
        <v>11</v>
      </c>
      <c r="Z1826" s="1796">
        <v>16</v>
      </c>
      <c r="AA1826" s="1796">
        <v>14</v>
      </c>
      <c r="AB1826" s="1796">
        <v>8</v>
      </c>
      <c r="AC1826" s="109">
        <f>AVERAGE(E1826:AB1826)</f>
        <v>12.541666666666666</v>
      </c>
      <c r="AD1826" s="76"/>
      <c r="AE1826" s="76"/>
      <c r="AF1826" s="77"/>
      <c r="AJ1826" s="440"/>
      <c r="AK1826" s="15"/>
      <c r="AL1826" s="15"/>
      <c r="AM1826" s="15"/>
      <c r="AN1826" s="15"/>
    </row>
    <row r="1827" spans="1:41" ht="16.5" thickBot="1">
      <c r="A1827" s="3251"/>
      <c r="B1827" s="3214"/>
      <c r="C1827" s="125" t="s">
        <v>21</v>
      </c>
      <c r="D1827" s="116"/>
      <c r="E1827" s="337">
        <f t="shared" ref="E1827:AB1827" si="1008">E1825/E1824</f>
        <v>0.83653846153619116</v>
      </c>
      <c r="F1827" s="338">
        <f t="shared" si="1008"/>
        <v>0.84444444444332156</v>
      </c>
      <c r="G1827" s="338">
        <f t="shared" si="1008"/>
        <v>0.83516483517021678</v>
      </c>
      <c r="H1827" s="464">
        <f t="shared" si="1008"/>
        <v>0.83333333332944659</v>
      </c>
      <c r="I1827" s="338">
        <f t="shared" si="1008"/>
        <v>0.84466019417411431</v>
      </c>
      <c r="J1827" s="338">
        <f t="shared" si="1008"/>
        <v>0.83516483517021678</v>
      </c>
      <c r="K1827" s="338">
        <f t="shared" si="1008"/>
        <v>0.83760683760511012</v>
      </c>
      <c r="L1827" s="338">
        <f t="shared" si="1008"/>
        <v>0.83870967742143698</v>
      </c>
      <c r="M1827" s="338">
        <f t="shared" si="1008"/>
        <v>0.83823529411641773</v>
      </c>
      <c r="N1827" s="464">
        <f t="shared" si="1008"/>
        <v>0.83653846153619116</v>
      </c>
      <c r="O1827" s="338">
        <f t="shared" si="1008"/>
        <v>0.84057971014715627</v>
      </c>
      <c r="P1827" s="338">
        <f t="shared" si="1008"/>
        <v>0.8376068376089969</v>
      </c>
      <c r="Q1827" s="338">
        <f t="shared" si="1008"/>
        <v>0.840579710143463</v>
      </c>
      <c r="R1827" s="338">
        <f t="shared" si="1008"/>
        <v>0.83859649122861324</v>
      </c>
      <c r="S1827" s="338">
        <f t="shared" si="1008"/>
        <v>0.83641975308658434</v>
      </c>
      <c r="T1827" s="338">
        <f t="shared" si="1008"/>
        <v>0.84496124031010489</v>
      </c>
      <c r="U1827" s="338">
        <f t="shared" si="1008"/>
        <v>0.83516483516186979</v>
      </c>
      <c r="V1827" s="501">
        <f t="shared" si="1008"/>
        <v>0.83870967742143698</v>
      </c>
      <c r="W1827" s="338">
        <f t="shared" si="1008"/>
        <v>0.83653846153984901</v>
      </c>
      <c r="X1827" s="338">
        <f t="shared" si="1008"/>
        <v>0.84507042253006937</v>
      </c>
      <c r="Y1827" s="464">
        <f t="shared" si="1008"/>
        <v>0.83216783216865498</v>
      </c>
      <c r="Z1827" s="338">
        <f t="shared" si="1008"/>
        <v>0.84057971014715627</v>
      </c>
      <c r="AA1827" s="338">
        <f t="shared" si="1008"/>
        <v>0.83977900552280749</v>
      </c>
      <c r="AB1827" s="338">
        <f t="shared" si="1008"/>
        <v>0.83653846154350686</v>
      </c>
      <c r="AC1827" s="110"/>
      <c r="AD1827" s="73"/>
      <c r="AE1827" s="158"/>
      <c r="AF1827" s="74"/>
      <c r="AJ1827" s="440"/>
      <c r="AK1827" s="15"/>
      <c r="AL1827" s="15"/>
      <c r="AM1827" s="15"/>
      <c r="AN1827" s="15"/>
    </row>
    <row r="1828" spans="1:41" hidden="1">
      <c r="A1828" s="1804"/>
      <c r="B1828" s="1794"/>
      <c r="C1828" s="126" t="s">
        <v>130</v>
      </c>
      <c r="D1828" s="611">
        <v>4642.46</v>
      </c>
      <c r="E1828" s="609">
        <v>4642.5640000000003</v>
      </c>
      <c r="F1828" s="145">
        <v>4642.6540000000005</v>
      </c>
      <c r="G1828" s="145">
        <v>4642.7449999999999</v>
      </c>
      <c r="H1828" s="477">
        <v>4642.8230000000003</v>
      </c>
      <c r="I1828" s="145">
        <v>4642.9260000000004</v>
      </c>
      <c r="J1828" s="145">
        <v>4643.0169999999998</v>
      </c>
      <c r="K1828" s="145">
        <v>4643.134</v>
      </c>
      <c r="L1828" s="145">
        <v>4643.2889999999998</v>
      </c>
      <c r="M1828" s="145">
        <v>4643.5609999999997</v>
      </c>
      <c r="N1828" s="477">
        <v>4643.7690000000002</v>
      </c>
      <c r="O1828" s="145">
        <v>4643.9759999999997</v>
      </c>
      <c r="P1828" s="145">
        <v>4644.0929999999998</v>
      </c>
      <c r="Q1828" s="145">
        <v>4644.3</v>
      </c>
      <c r="R1828" s="145">
        <v>4644.585</v>
      </c>
      <c r="S1828" s="145">
        <v>4644.9089999999997</v>
      </c>
      <c r="T1828" s="145">
        <v>4645.0379999999996</v>
      </c>
      <c r="U1828" s="145">
        <v>4645.22</v>
      </c>
      <c r="V1828" s="1108">
        <v>4645.375</v>
      </c>
      <c r="W1828" s="145">
        <v>4645.5829999999996</v>
      </c>
      <c r="X1828" s="145">
        <v>4645.7250000000004</v>
      </c>
      <c r="Y1828" s="477">
        <v>4645.8680000000004</v>
      </c>
      <c r="Z1828" s="145">
        <v>4646.0749999999998</v>
      </c>
      <c r="AA1828" s="145">
        <v>4646.2560000000003</v>
      </c>
      <c r="AB1828" s="145">
        <v>4646.3599999999997</v>
      </c>
      <c r="AC1828" s="110"/>
      <c r="AD1828" s="73"/>
      <c r="AE1828" s="158"/>
      <c r="AF1828" s="74"/>
      <c r="AJ1828" s="440"/>
      <c r="AK1828" s="15"/>
      <c r="AL1828" s="15"/>
      <c r="AM1828" s="15"/>
      <c r="AN1828" s="15"/>
    </row>
    <row r="1829" spans="1:41" s="184" customFormat="1" hidden="1">
      <c r="A1829" s="1804"/>
      <c r="B1829" s="1794"/>
      <c r="C1829" s="126" t="s">
        <v>131</v>
      </c>
      <c r="D1829" s="611">
        <v>2652.44</v>
      </c>
      <c r="E1829" s="609">
        <v>2652.527</v>
      </c>
      <c r="F1829" s="145">
        <v>2652.6030000000001</v>
      </c>
      <c r="G1829" s="145">
        <v>2652.6790000000001</v>
      </c>
      <c r="H1829" s="477">
        <v>2652.7440000000001</v>
      </c>
      <c r="I1829" s="145">
        <v>2652.8310000000001</v>
      </c>
      <c r="J1829" s="145">
        <v>2652.9070000000002</v>
      </c>
      <c r="K1829" s="145">
        <v>2653.0050000000001</v>
      </c>
      <c r="L1829" s="145">
        <v>2653.1350000000002</v>
      </c>
      <c r="M1829" s="145">
        <v>2653.3629999999998</v>
      </c>
      <c r="N1829" s="477">
        <v>2653.5369999999998</v>
      </c>
      <c r="O1829" s="145">
        <v>2653.7109999999998</v>
      </c>
      <c r="P1829" s="145">
        <v>2653.8090000000002</v>
      </c>
      <c r="Q1829" s="145">
        <v>2653.9830000000002</v>
      </c>
      <c r="R1829" s="145">
        <v>2654.2220000000002</v>
      </c>
      <c r="S1829" s="145">
        <v>2654.4929999999999</v>
      </c>
      <c r="T1829" s="145">
        <v>2654.6019999999999</v>
      </c>
      <c r="U1829" s="145">
        <v>2654.7539999999999</v>
      </c>
      <c r="V1829" s="1108">
        <v>2654.884</v>
      </c>
      <c r="W1829" s="145">
        <v>2655.058</v>
      </c>
      <c r="X1829" s="145">
        <v>2655.1779999999999</v>
      </c>
      <c r="Y1829" s="477">
        <v>2655.297</v>
      </c>
      <c r="Z1829" s="145">
        <v>2655.471</v>
      </c>
      <c r="AA1829" s="145">
        <v>2655.623</v>
      </c>
      <c r="AB1829" s="145">
        <v>2655.71</v>
      </c>
      <c r="AC1829" s="110"/>
      <c r="AD1829" s="73"/>
      <c r="AE1829" s="158"/>
      <c r="AF1829" s="74"/>
      <c r="AH1829" s="943"/>
      <c r="AI1829" s="944"/>
      <c r="AJ1829" s="944"/>
      <c r="AK1829" s="945"/>
      <c r="AL1829" s="945"/>
      <c r="AM1829" s="192"/>
      <c r="AN1829" s="946"/>
      <c r="AO1829" s="946"/>
    </row>
    <row r="1830" spans="1:41" ht="16.5" hidden="1" thickBot="1">
      <c r="A1830" s="3222" t="s">
        <v>49</v>
      </c>
      <c r="B1830" s="3223"/>
      <c r="C1830" s="3224"/>
      <c r="D1830" s="116"/>
      <c r="E1830" s="181">
        <f>SQRT(E1824*E1824+E1825*E1825)/E1816/1.73</f>
        <v>7.5872674379051634</v>
      </c>
      <c r="F1830" s="182">
        <f t="shared" ref="F1830:AB1830" si="1009">SQRT(F1824*F1824+F1825*F1825)/F1816/1.73</f>
        <v>6.5471562128247571</v>
      </c>
      <c r="G1830" s="182">
        <f t="shared" si="1009"/>
        <v>6.5897187612166475</v>
      </c>
      <c r="H1830" s="453">
        <f t="shared" si="1009"/>
        <v>5.6378230018463364</v>
      </c>
      <c r="I1830" s="182">
        <f t="shared" si="1009"/>
        <v>7.5080921264880365</v>
      </c>
      <c r="J1830" s="182">
        <f t="shared" si="1009"/>
        <v>6.5960611276855747</v>
      </c>
      <c r="K1830" s="182">
        <f t="shared" si="1009"/>
        <v>8.5484408881160103</v>
      </c>
      <c r="L1830" s="182">
        <f t="shared" si="1009"/>
        <v>11.375097458520619</v>
      </c>
      <c r="M1830" s="182">
        <f t="shared" si="1009"/>
        <v>19.937405373072782</v>
      </c>
      <c r="N1830" s="453">
        <f t="shared" si="1009"/>
        <v>15.203971412911802</v>
      </c>
      <c r="O1830" s="182">
        <f t="shared" si="1009"/>
        <v>14.972224750257192</v>
      </c>
      <c r="P1830" s="182">
        <f t="shared" si="1009"/>
        <v>8.3383657812406451</v>
      </c>
      <c r="Q1830" s="182">
        <f t="shared" si="1009"/>
        <v>15.087840385433157</v>
      </c>
      <c r="R1830" s="182">
        <f t="shared" si="1009"/>
        <v>20.934700723489843</v>
      </c>
      <c r="S1830" s="182">
        <f t="shared" si="1009"/>
        <v>23.409261051782288</v>
      </c>
      <c r="T1830" s="182">
        <f t="shared" si="1009"/>
        <v>9.2884055355043458</v>
      </c>
      <c r="U1830" s="182">
        <f t="shared" si="1009"/>
        <v>12.979749075200118</v>
      </c>
      <c r="V1830" s="489">
        <f t="shared" si="1009"/>
        <v>11.105033416295534</v>
      </c>
      <c r="W1830" s="182">
        <f t="shared" si="1009"/>
        <v>14.943083438199947</v>
      </c>
      <c r="X1830" s="182">
        <f t="shared" si="1009"/>
        <v>10.205576063668607</v>
      </c>
      <c r="Y1830" s="453">
        <f t="shared" si="1009"/>
        <v>10.164102330829049</v>
      </c>
      <c r="Z1830" s="182">
        <f t="shared" si="1009"/>
        <v>14.774104573977795</v>
      </c>
      <c r="AA1830" s="182">
        <f t="shared" si="1009"/>
        <v>13.099040653524273</v>
      </c>
      <c r="AB1830" s="183">
        <f t="shared" si="1009"/>
        <v>7.4858140050770867</v>
      </c>
      <c r="AC1830" s="111">
        <f>AVERAGE(E1830:AB1830)</f>
        <v>11.763263982711152</v>
      </c>
      <c r="AD1830" s="78">
        <f>(AC1826-AC1830)/AC1826</f>
        <v>6.206533028216725E-2</v>
      </c>
      <c r="AE1830" s="79"/>
      <c r="AF1830" s="80"/>
      <c r="AJ1830" s="440"/>
      <c r="AK1830" s="14"/>
      <c r="AL1830" s="14"/>
      <c r="AM1830" s="15"/>
      <c r="AN1830" s="14"/>
    </row>
    <row r="1831" spans="1:41">
      <c r="A1831" s="3250" t="s">
        <v>44</v>
      </c>
      <c r="B1831" s="3213" t="s">
        <v>304</v>
      </c>
      <c r="C1831" s="123" t="s">
        <v>16</v>
      </c>
      <c r="D1831" s="115" t="s">
        <v>129</v>
      </c>
      <c r="E1831" s="1818">
        <f t="shared" ref="E1831:AB1831" si="1010">(E1835-D1835)*$AE1831*$AF1831</f>
        <v>46.000000000049113</v>
      </c>
      <c r="F1831" s="208">
        <f t="shared" si="1010"/>
        <v>57.000000000016371</v>
      </c>
      <c r="G1831" s="208">
        <f t="shared" si="1010"/>
        <v>57.000000000016371</v>
      </c>
      <c r="H1831" s="447">
        <f t="shared" si="1010"/>
        <v>68.999999999959982</v>
      </c>
      <c r="I1831" s="208">
        <f t="shared" si="1010"/>
        <v>46.000000000049113</v>
      </c>
      <c r="J1831" s="208">
        <f t="shared" si="1010"/>
        <v>79.99999999992724</v>
      </c>
      <c r="K1831" s="208">
        <f t="shared" si="1010"/>
        <v>67.999999999983629</v>
      </c>
      <c r="L1831" s="208">
        <f t="shared" si="1010"/>
        <v>81.00000000001728</v>
      </c>
      <c r="M1831" s="208">
        <f t="shared" si="1010"/>
        <v>148.00000000002456</v>
      </c>
      <c r="N1831" s="447">
        <f t="shared" si="1010"/>
        <v>125.99999999997635</v>
      </c>
      <c r="O1831" s="208">
        <f t="shared" si="1010"/>
        <v>160.00000000008185</v>
      </c>
      <c r="P1831" s="208">
        <f t="shared" si="1010"/>
        <v>80.999999999903594</v>
      </c>
      <c r="Q1831" s="208">
        <f t="shared" si="1010"/>
        <v>67.999999999983629</v>
      </c>
      <c r="R1831" s="208">
        <f t="shared" si="1010"/>
        <v>138.00000000003365</v>
      </c>
      <c r="S1831" s="208">
        <f t="shared" si="1010"/>
        <v>67.999999999983629</v>
      </c>
      <c r="T1831" s="208">
        <f t="shared" si="1010"/>
        <v>69.000000000073669</v>
      </c>
      <c r="U1831" s="208">
        <f t="shared" si="1010"/>
        <v>68.999999999959982</v>
      </c>
      <c r="V1831" s="481">
        <f t="shared" si="1010"/>
        <v>67.999999999983629</v>
      </c>
      <c r="W1831" s="208">
        <f t="shared" si="1010"/>
        <v>80.000000000040927</v>
      </c>
      <c r="X1831" s="208">
        <f t="shared" si="1010"/>
        <v>81.00000000001728</v>
      </c>
      <c r="Y1831" s="447">
        <f t="shared" si="1010"/>
        <v>102.9999999999518</v>
      </c>
      <c r="Z1831" s="208">
        <f t="shared" si="1010"/>
        <v>80.000000000040927</v>
      </c>
      <c r="AA1831" s="208">
        <f t="shared" si="1010"/>
        <v>79.99999999992724</v>
      </c>
      <c r="AB1831" s="208">
        <f t="shared" si="1010"/>
        <v>57.000000000016371</v>
      </c>
      <c r="AC1831" s="108">
        <f>SUM(E1831:AB1831)</f>
        <v>1980.0000000000182</v>
      </c>
      <c r="AD1831" s="70"/>
      <c r="AE1831" s="71">
        <v>100</v>
      </c>
      <c r="AF1831" s="72">
        <v>10</v>
      </c>
      <c r="AJ1831" s="440"/>
      <c r="AK1831" s="542"/>
      <c r="AL1831" s="543"/>
      <c r="AM1831" s="542"/>
      <c r="AN1831" s="15"/>
    </row>
    <row r="1832" spans="1:41">
      <c r="A1832" s="3251"/>
      <c r="B1832" s="3214"/>
      <c r="C1832" s="125" t="s">
        <v>18</v>
      </c>
      <c r="D1832" s="110" t="s">
        <v>129</v>
      </c>
      <c r="E1832" s="81">
        <f t="shared" ref="E1832:AB1832" si="1011">(E1836-D1836)*$AE1831*$AF1831</f>
        <v>42.000000000030013</v>
      </c>
      <c r="F1832" s="158">
        <f t="shared" si="1011"/>
        <v>51.999999999964075</v>
      </c>
      <c r="G1832" s="158">
        <f t="shared" si="1011"/>
        <v>52.000000000020918</v>
      </c>
      <c r="H1832" s="446">
        <f t="shared" si="1011"/>
        <v>62.999999999988177</v>
      </c>
      <c r="I1832" s="158">
        <f t="shared" si="1011"/>
        <v>42.000000000030013</v>
      </c>
      <c r="J1832" s="158">
        <f t="shared" si="1011"/>
        <v>72.999999999979082</v>
      </c>
      <c r="K1832" s="158">
        <f t="shared" si="1011"/>
        <v>62.999999999988177</v>
      </c>
      <c r="L1832" s="158">
        <f t="shared" si="1011"/>
        <v>73.000000000035925</v>
      </c>
      <c r="M1832" s="158">
        <f t="shared" si="1011"/>
        <v>135.99999999996726</v>
      </c>
      <c r="N1832" s="446">
        <f t="shared" si="1011"/>
        <v>115.00000000000909</v>
      </c>
      <c r="O1832" s="158">
        <f t="shared" si="1011"/>
        <v>146.99999999999136</v>
      </c>
      <c r="P1832" s="158">
        <f t="shared" si="1011"/>
        <v>73.000000000035925</v>
      </c>
      <c r="Q1832" s="158">
        <f t="shared" si="1011"/>
        <v>62.999999999988177</v>
      </c>
      <c r="R1832" s="158">
        <f t="shared" si="1011"/>
        <v>125</v>
      </c>
      <c r="S1832" s="158">
        <f t="shared" si="1011"/>
        <v>62.999999999988177</v>
      </c>
      <c r="T1832" s="158">
        <f t="shared" si="1011"/>
        <v>62.999999999988177</v>
      </c>
      <c r="U1832" s="158">
        <f t="shared" si="1011"/>
        <v>62.999999999988177</v>
      </c>
      <c r="V1832" s="482">
        <f t="shared" si="1011"/>
        <v>62.999999999988177</v>
      </c>
      <c r="W1832" s="158">
        <f t="shared" si="1011"/>
        <v>72.999999999979082</v>
      </c>
      <c r="X1832" s="158">
        <f t="shared" si="1011"/>
        <v>73.000000000092768</v>
      </c>
      <c r="Y1832" s="446">
        <f t="shared" si="1011"/>
        <v>93.999999999937245</v>
      </c>
      <c r="Z1832" s="158">
        <f t="shared" si="1011"/>
        <v>72.999999999979082</v>
      </c>
      <c r="AA1832" s="158">
        <f t="shared" si="1011"/>
        <v>74.000000000069122</v>
      </c>
      <c r="AB1832" s="158">
        <f t="shared" si="1011"/>
        <v>52.000000000020918</v>
      </c>
      <c r="AC1832" s="109">
        <f>SUM(E1832:AB1832)</f>
        <v>1810.0000000000591</v>
      </c>
      <c r="AD1832" s="73"/>
      <c r="AE1832" s="158"/>
      <c r="AF1832" s="74"/>
      <c r="AJ1832" s="440"/>
      <c r="AK1832" s="15"/>
      <c r="AL1832" s="15"/>
      <c r="AM1832" s="15"/>
      <c r="AN1832" s="15"/>
    </row>
    <row r="1833" spans="1:41">
      <c r="A1833" s="3251"/>
      <c r="B1833" s="3214"/>
      <c r="C1833" s="125" t="s">
        <v>19</v>
      </c>
      <c r="D1833" s="110" t="s">
        <v>62</v>
      </c>
      <c r="E1833" s="1730">
        <v>4</v>
      </c>
      <c r="F1833" s="1796">
        <v>5</v>
      </c>
      <c r="G1833" s="1796">
        <v>5</v>
      </c>
      <c r="H1833" s="454">
        <v>6</v>
      </c>
      <c r="I1833" s="1796">
        <v>4</v>
      </c>
      <c r="J1833" s="1796">
        <v>7</v>
      </c>
      <c r="K1833" s="1796">
        <v>6</v>
      </c>
      <c r="L1833" s="1796">
        <v>7</v>
      </c>
      <c r="M1833" s="1796">
        <v>13</v>
      </c>
      <c r="N1833" s="454">
        <v>11</v>
      </c>
      <c r="O1833" s="1796">
        <v>14</v>
      </c>
      <c r="P1833" s="1796">
        <v>7</v>
      </c>
      <c r="Q1833" s="1796">
        <v>6</v>
      </c>
      <c r="R1833" s="1796">
        <v>12</v>
      </c>
      <c r="S1833" s="1796">
        <v>6</v>
      </c>
      <c r="T1833" s="1796">
        <v>6</v>
      </c>
      <c r="U1833" s="1796">
        <v>6</v>
      </c>
      <c r="V1833" s="491">
        <v>6</v>
      </c>
      <c r="W1833" s="1796">
        <v>7</v>
      </c>
      <c r="X1833" s="1796">
        <v>7</v>
      </c>
      <c r="Y1833" s="454">
        <v>9</v>
      </c>
      <c r="Z1833" s="1796">
        <v>7</v>
      </c>
      <c r="AA1833" s="1796">
        <v>7</v>
      </c>
      <c r="AB1833" s="1796">
        <v>5</v>
      </c>
      <c r="AC1833" s="109">
        <f>AVERAGE(E1833:AB1833)</f>
        <v>7.208333333333333</v>
      </c>
      <c r="AD1833" s="76"/>
      <c r="AE1833" s="76"/>
      <c r="AF1833" s="77"/>
      <c r="AJ1833" s="440"/>
      <c r="AK1833" s="15"/>
      <c r="AL1833" s="15"/>
      <c r="AM1833" s="15"/>
      <c r="AN1833" s="15"/>
    </row>
    <row r="1834" spans="1:41" ht="16.5" thickBot="1">
      <c r="A1834" s="3251"/>
      <c r="B1834" s="3214"/>
      <c r="C1834" s="125" t="s">
        <v>21</v>
      </c>
      <c r="D1834" s="116"/>
      <c r="E1834" s="337">
        <f t="shared" ref="E1834:AB1834" si="1012">E1832/E1831</f>
        <v>0.91304347826054721</v>
      </c>
      <c r="F1834" s="338">
        <f t="shared" si="1012"/>
        <v>0.91228070175349374</v>
      </c>
      <c r="G1834" s="338">
        <f t="shared" si="1012"/>
        <v>0.91228070175449094</v>
      </c>
      <c r="H1834" s="464">
        <f t="shared" si="1012"/>
        <v>0.91304347826122778</v>
      </c>
      <c r="I1834" s="338">
        <f t="shared" si="1012"/>
        <v>0.91304347826054721</v>
      </c>
      <c r="J1834" s="338">
        <f t="shared" si="1012"/>
        <v>0.91250000000056841</v>
      </c>
      <c r="K1834" s="338">
        <f t="shared" si="1012"/>
        <v>0.92647058823534334</v>
      </c>
      <c r="L1834" s="338">
        <f t="shared" si="1012"/>
        <v>0.90123456790148582</v>
      </c>
      <c r="M1834" s="338">
        <f t="shared" si="1012"/>
        <v>0.91891891891854527</v>
      </c>
      <c r="N1834" s="464">
        <f t="shared" si="1012"/>
        <v>0.91269841269865615</v>
      </c>
      <c r="O1834" s="338">
        <f t="shared" si="1012"/>
        <v>0.91874999999947593</v>
      </c>
      <c r="P1834" s="338">
        <f t="shared" si="1012"/>
        <v>0.90123456790275069</v>
      </c>
      <c r="Q1834" s="338">
        <f t="shared" si="1012"/>
        <v>0.92647058823534334</v>
      </c>
      <c r="R1834" s="338">
        <f t="shared" si="1012"/>
        <v>0.90579710144905445</v>
      </c>
      <c r="S1834" s="338">
        <f t="shared" si="1012"/>
        <v>0.92647058823534334</v>
      </c>
      <c r="T1834" s="338">
        <f t="shared" si="1012"/>
        <v>0.91304347825972343</v>
      </c>
      <c r="U1834" s="338">
        <f t="shared" si="1012"/>
        <v>0.91304347826122778</v>
      </c>
      <c r="V1834" s="501">
        <f t="shared" si="1012"/>
        <v>0.92647058823534334</v>
      </c>
      <c r="W1834" s="338">
        <f t="shared" si="1012"/>
        <v>0.91249999999927167</v>
      </c>
      <c r="X1834" s="338">
        <f t="shared" si="1012"/>
        <v>0.90123456790218759</v>
      </c>
      <c r="Y1834" s="464">
        <f t="shared" si="1012"/>
        <v>0.91262135922311882</v>
      </c>
      <c r="Z1834" s="338">
        <f t="shared" si="1012"/>
        <v>0.91249999999927167</v>
      </c>
      <c r="AA1834" s="338">
        <f t="shared" si="1012"/>
        <v>0.92500000000170535</v>
      </c>
      <c r="AB1834" s="338">
        <f t="shared" si="1012"/>
        <v>0.91228070175449094</v>
      </c>
      <c r="AC1834" s="110"/>
      <c r="AD1834" s="73"/>
      <c r="AE1834" s="158"/>
      <c r="AF1834" s="74"/>
      <c r="AJ1834" s="440"/>
      <c r="AK1834" s="15"/>
      <c r="AL1834" s="15"/>
      <c r="AM1834" s="15"/>
      <c r="AN1834" s="15"/>
    </row>
    <row r="1835" spans="1:41" hidden="1">
      <c r="A1835" s="1804"/>
      <c r="B1835" s="1794"/>
      <c r="C1835" s="126" t="s">
        <v>130</v>
      </c>
      <c r="D1835" s="611">
        <v>969.8</v>
      </c>
      <c r="E1835" s="609">
        <v>969.846</v>
      </c>
      <c r="F1835" s="145">
        <v>969.90300000000002</v>
      </c>
      <c r="G1835" s="145">
        <v>969.96</v>
      </c>
      <c r="H1835" s="477">
        <v>970.029</v>
      </c>
      <c r="I1835" s="145">
        <v>970.07500000000005</v>
      </c>
      <c r="J1835" s="145">
        <v>970.15499999999997</v>
      </c>
      <c r="K1835" s="145">
        <v>970.22299999999996</v>
      </c>
      <c r="L1835" s="145">
        <v>970.30399999999997</v>
      </c>
      <c r="M1835" s="145">
        <v>970.452</v>
      </c>
      <c r="N1835" s="477">
        <v>970.57799999999997</v>
      </c>
      <c r="O1835" s="145">
        <v>970.73800000000006</v>
      </c>
      <c r="P1835" s="145">
        <v>970.81899999999996</v>
      </c>
      <c r="Q1835" s="145">
        <v>970.88699999999994</v>
      </c>
      <c r="R1835" s="145">
        <v>971.02499999999998</v>
      </c>
      <c r="S1835" s="145">
        <v>971.09299999999996</v>
      </c>
      <c r="T1835" s="145">
        <v>971.16200000000003</v>
      </c>
      <c r="U1835" s="145">
        <v>971.23099999999999</v>
      </c>
      <c r="V1835" s="1108">
        <v>971.29899999999998</v>
      </c>
      <c r="W1835" s="145">
        <v>971.37900000000002</v>
      </c>
      <c r="X1835" s="145">
        <v>971.46</v>
      </c>
      <c r="Y1835" s="477">
        <v>971.56299999999999</v>
      </c>
      <c r="Z1835" s="145">
        <v>971.64300000000003</v>
      </c>
      <c r="AA1835" s="145">
        <v>971.72299999999996</v>
      </c>
      <c r="AB1835" s="145">
        <v>971.78</v>
      </c>
      <c r="AC1835" s="110"/>
      <c r="AD1835" s="73"/>
      <c r="AE1835" s="158"/>
      <c r="AF1835" s="74"/>
      <c r="AJ1835" s="440"/>
      <c r="AK1835" s="15"/>
      <c r="AL1835" s="15"/>
      <c r="AM1835" s="15"/>
      <c r="AN1835" s="15"/>
    </row>
    <row r="1836" spans="1:41" s="184" customFormat="1" hidden="1">
      <c r="A1836" s="1804"/>
      <c r="B1836" s="1794"/>
      <c r="C1836" s="126" t="s">
        <v>131</v>
      </c>
      <c r="D1836" s="611">
        <v>511.14</v>
      </c>
      <c r="E1836" s="609">
        <v>511.18200000000002</v>
      </c>
      <c r="F1836" s="145">
        <v>511.23399999999998</v>
      </c>
      <c r="G1836" s="145">
        <v>511.286</v>
      </c>
      <c r="H1836" s="477">
        <v>511.34899999999999</v>
      </c>
      <c r="I1836" s="145">
        <v>511.39100000000002</v>
      </c>
      <c r="J1836" s="145">
        <v>511.464</v>
      </c>
      <c r="K1836" s="145">
        <v>511.52699999999999</v>
      </c>
      <c r="L1836" s="145">
        <v>511.6</v>
      </c>
      <c r="M1836" s="145">
        <v>511.73599999999999</v>
      </c>
      <c r="N1836" s="477">
        <v>511.851</v>
      </c>
      <c r="O1836" s="145">
        <v>511.99799999999999</v>
      </c>
      <c r="P1836" s="145">
        <v>512.07100000000003</v>
      </c>
      <c r="Q1836" s="145">
        <v>512.13400000000001</v>
      </c>
      <c r="R1836" s="145">
        <v>512.25900000000001</v>
      </c>
      <c r="S1836" s="145">
        <v>512.322</v>
      </c>
      <c r="T1836" s="145">
        <v>512.38499999999999</v>
      </c>
      <c r="U1836" s="145">
        <v>512.44799999999998</v>
      </c>
      <c r="V1836" s="1108">
        <v>512.51099999999997</v>
      </c>
      <c r="W1836" s="145">
        <v>512.58399999999995</v>
      </c>
      <c r="X1836" s="145">
        <v>512.65700000000004</v>
      </c>
      <c r="Y1836" s="477">
        <v>512.75099999999998</v>
      </c>
      <c r="Z1836" s="145">
        <v>512.82399999999996</v>
      </c>
      <c r="AA1836" s="145">
        <v>512.89800000000002</v>
      </c>
      <c r="AB1836" s="145">
        <v>512.95000000000005</v>
      </c>
      <c r="AC1836" s="110"/>
      <c r="AD1836" s="73"/>
      <c r="AE1836" s="158"/>
      <c r="AF1836" s="74"/>
      <c r="AH1836" s="943"/>
      <c r="AI1836" s="944"/>
      <c r="AJ1836" s="944"/>
      <c r="AK1836" s="945"/>
      <c r="AL1836" s="945"/>
      <c r="AM1836" s="192"/>
      <c r="AN1836" s="946"/>
      <c r="AO1836" s="946"/>
    </row>
    <row r="1837" spans="1:41" ht="16.5" hidden="1" thickBot="1">
      <c r="A1837" s="3222" t="s">
        <v>49</v>
      </c>
      <c r="B1837" s="3223"/>
      <c r="C1837" s="3224"/>
      <c r="D1837" s="116"/>
      <c r="E1837" s="181">
        <f>SQRT(E1831*E1831+E1832*E1832)/E1816/1.73</f>
        <v>3.4855349204374853</v>
      </c>
      <c r="F1837" s="182">
        <f t="shared" ref="F1837:AB1837" si="1013">SQRT(F1831*F1831+F1832*F1832)/F1816/1.73</f>
        <v>4.2883329681986</v>
      </c>
      <c r="G1837" s="182">
        <f t="shared" si="1013"/>
        <v>4.288332968200729</v>
      </c>
      <c r="H1837" s="453">
        <f t="shared" si="1013"/>
        <v>5.1881233037567869</v>
      </c>
      <c r="I1837" s="182">
        <f t="shared" si="1013"/>
        <v>3.4687452531906766</v>
      </c>
      <c r="J1837" s="182">
        <f t="shared" si="1013"/>
        <v>6.025163582552711</v>
      </c>
      <c r="K1837" s="182">
        <f t="shared" si="1013"/>
        <v>5.1921425259464877</v>
      </c>
      <c r="L1837" s="182">
        <f t="shared" si="1013"/>
        <v>6.1312879033483689</v>
      </c>
      <c r="M1837" s="182">
        <f t="shared" si="1013"/>
        <v>11.290916733930677</v>
      </c>
      <c r="N1837" s="453">
        <f t="shared" si="1013"/>
        <v>9.5642118667569402</v>
      </c>
      <c r="O1837" s="182">
        <f t="shared" si="1013"/>
        <v>12.030004748614754</v>
      </c>
      <c r="P1837" s="182">
        <f t="shared" si="1013"/>
        <v>5.9574328588253707</v>
      </c>
      <c r="Q1837" s="182">
        <f t="shared" si="1013"/>
        <v>5.1720956436069265</v>
      </c>
      <c r="R1837" s="182">
        <f t="shared" si="1013"/>
        <v>10.47982693574029</v>
      </c>
      <c r="S1837" s="182">
        <f t="shared" si="1013"/>
        <v>5.1373835923075513</v>
      </c>
      <c r="T1837" s="182">
        <f t="shared" si="1013"/>
        <v>5.1387596186638129</v>
      </c>
      <c r="U1837" s="182">
        <f t="shared" si="1013"/>
        <v>5.114428370464787</v>
      </c>
      <c r="V1837" s="489">
        <f t="shared" si="1013"/>
        <v>5.0885955240045364</v>
      </c>
      <c r="W1837" s="182">
        <f t="shared" si="1013"/>
        <v>5.967726370140249</v>
      </c>
      <c r="X1837" s="182">
        <f t="shared" si="1013"/>
        <v>5.9857207641446557</v>
      </c>
      <c r="Y1837" s="453">
        <f t="shared" si="1013"/>
        <v>7.618547908533654</v>
      </c>
      <c r="Z1837" s="182">
        <f t="shared" si="1013"/>
        <v>5.9169612119821569</v>
      </c>
      <c r="AA1837" s="182">
        <f t="shared" si="1013"/>
        <v>6.0395514166336399</v>
      </c>
      <c r="AB1837" s="183">
        <f t="shared" si="1013"/>
        <v>4.2596621651659579</v>
      </c>
      <c r="AC1837" s="111">
        <f>AVERAGE(E1837:AB1837)</f>
        <v>6.2012287147978258</v>
      </c>
      <c r="AD1837" s="78">
        <f>(AC1833-AC1837)/AC1833</f>
        <v>0.13971393551937675</v>
      </c>
      <c r="AE1837" s="79"/>
      <c r="AF1837" s="80"/>
      <c r="AJ1837" s="440"/>
      <c r="AK1837" s="14"/>
      <c r="AL1837" s="14"/>
      <c r="AM1837" s="15"/>
      <c r="AN1837" s="14"/>
    </row>
    <row r="1838" spans="1:41">
      <c r="A1838" s="3250" t="s">
        <v>35</v>
      </c>
      <c r="B1838" s="3213" t="s">
        <v>32</v>
      </c>
      <c r="C1838" s="123" t="s">
        <v>16</v>
      </c>
      <c r="D1838" s="115"/>
      <c r="E1838" s="1818">
        <f t="shared" ref="E1838:AB1838" si="1014">(E1842-D1842)*$AE1838*$AF1838</f>
        <v>0</v>
      </c>
      <c r="F1838" s="208">
        <f t="shared" si="1014"/>
        <v>0</v>
      </c>
      <c r="G1838" s="208">
        <f t="shared" si="1014"/>
        <v>0</v>
      </c>
      <c r="H1838" s="447">
        <f t="shared" si="1014"/>
        <v>0</v>
      </c>
      <c r="I1838" s="208">
        <f t="shared" si="1014"/>
        <v>0</v>
      </c>
      <c r="J1838" s="208">
        <f t="shared" si="1014"/>
        <v>0</v>
      </c>
      <c r="K1838" s="208">
        <f t="shared" si="1014"/>
        <v>0</v>
      </c>
      <c r="L1838" s="208">
        <f t="shared" si="1014"/>
        <v>0</v>
      </c>
      <c r="M1838" s="208">
        <f t="shared" si="1014"/>
        <v>0</v>
      </c>
      <c r="N1838" s="447">
        <f t="shared" si="1014"/>
        <v>0</v>
      </c>
      <c r="O1838" s="208">
        <f t="shared" si="1014"/>
        <v>0</v>
      </c>
      <c r="P1838" s="208">
        <f t="shared" si="1014"/>
        <v>0</v>
      </c>
      <c r="Q1838" s="208">
        <f t="shared" si="1014"/>
        <v>0</v>
      </c>
      <c r="R1838" s="208">
        <f t="shared" si="1014"/>
        <v>0</v>
      </c>
      <c r="S1838" s="208">
        <f t="shared" si="1014"/>
        <v>0</v>
      </c>
      <c r="T1838" s="208">
        <f t="shared" si="1014"/>
        <v>0</v>
      </c>
      <c r="U1838" s="208">
        <f t="shared" si="1014"/>
        <v>0</v>
      </c>
      <c r="V1838" s="481">
        <f t="shared" si="1014"/>
        <v>0</v>
      </c>
      <c r="W1838" s="208">
        <f t="shared" si="1014"/>
        <v>0</v>
      </c>
      <c r="X1838" s="208">
        <f t="shared" si="1014"/>
        <v>0</v>
      </c>
      <c r="Y1838" s="447">
        <f t="shared" si="1014"/>
        <v>0</v>
      </c>
      <c r="Z1838" s="208">
        <f t="shared" si="1014"/>
        <v>0</v>
      </c>
      <c r="AA1838" s="208">
        <f t="shared" si="1014"/>
        <v>0</v>
      </c>
      <c r="AB1838" s="208">
        <f t="shared" si="1014"/>
        <v>0</v>
      </c>
      <c r="AC1838" s="108">
        <f>SUM(E1838:AB1838)</f>
        <v>0</v>
      </c>
      <c r="AD1838" s="70"/>
      <c r="AE1838" s="71">
        <v>100</v>
      </c>
      <c r="AF1838" s="72">
        <v>20</v>
      </c>
      <c r="AJ1838" s="440"/>
      <c r="AK1838" s="542"/>
      <c r="AL1838" s="543"/>
      <c r="AM1838" s="542"/>
      <c r="AN1838" s="15"/>
    </row>
    <row r="1839" spans="1:41">
      <c r="A1839" s="3251"/>
      <c r="B1839" s="3214"/>
      <c r="C1839" s="125" t="s">
        <v>18</v>
      </c>
      <c r="D1839" s="110"/>
      <c r="E1839" s="81">
        <f t="shared" ref="E1839:AB1839" si="1015">(E1843-D1843)*$AE1838*$AF1838</f>
        <v>0</v>
      </c>
      <c r="F1839" s="158">
        <f t="shared" si="1015"/>
        <v>0</v>
      </c>
      <c r="G1839" s="158">
        <f t="shared" si="1015"/>
        <v>0</v>
      </c>
      <c r="H1839" s="446">
        <f t="shared" si="1015"/>
        <v>0</v>
      </c>
      <c r="I1839" s="158">
        <f t="shared" si="1015"/>
        <v>0</v>
      </c>
      <c r="J1839" s="158">
        <f t="shared" si="1015"/>
        <v>0</v>
      </c>
      <c r="K1839" s="158">
        <f t="shared" si="1015"/>
        <v>0</v>
      </c>
      <c r="L1839" s="158">
        <f t="shared" si="1015"/>
        <v>0</v>
      </c>
      <c r="M1839" s="158">
        <f t="shared" si="1015"/>
        <v>0</v>
      </c>
      <c r="N1839" s="446">
        <f t="shared" si="1015"/>
        <v>0</v>
      </c>
      <c r="O1839" s="158">
        <f t="shared" si="1015"/>
        <v>0</v>
      </c>
      <c r="P1839" s="158">
        <f t="shared" si="1015"/>
        <v>0</v>
      </c>
      <c r="Q1839" s="158">
        <f t="shared" si="1015"/>
        <v>0</v>
      </c>
      <c r="R1839" s="158">
        <f t="shared" si="1015"/>
        <v>0</v>
      </c>
      <c r="S1839" s="158">
        <f t="shared" si="1015"/>
        <v>0</v>
      </c>
      <c r="T1839" s="158">
        <f t="shared" si="1015"/>
        <v>0</v>
      </c>
      <c r="U1839" s="158">
        <f t="shared" si="1015"/>
        <v>0</v>
      </c>
      <c r="V1839" s="482">
        <f t="shared" si="1015"/>
        <v>0</v>
      </c>
      <c r="W1839" s="158">
        <f t="shared" si="1015"/>
        <v>0</v>
      </c>
      <c r="X1839" s="158">
        <f t="shared" si="1015"/>
        <v>0</v>
      </c>
      <c r="Y1839" s="446">
        <f t="shared" si="1015"/>
        <v>0</v>
      </c>
      <c r="Z1839" s="158">
        <f t="shared" si="1015"/>
        <v>0</v>
      </c>
      <c r="AA1839" s="158">
        <f t="shared" si="1015"/>
        <v>0</v>
      </c>
      <c r="AB1839" s="158">
        <f t="shared" si="1015"/>
        <v>0</v>
      </c>
      <c r="AC1839" s="109">
        <f>SUM(E1839:AB1839)</f>
        <v>0</v>
      </c>
      <c r="AD1839" s="73"/>
      <c r="AE1839" s="158"/>
      <c r="AF1839" s="74"/>
      <c r="AJ1839" s="440"/>
      <c r="AK1839" s="15"/>
      <c r="AL1839" s="15"/>
      <c r="AM1839" s="15"/>
      <c r="AN1839" s="15"/>
    </row>
    <row r="1840" spans="1:41">
      <c r="A1840" s="3251"/>
      <c r="B1840" s="3214"/>
      <c r="C1840" s="125" t="s">
        <v>19</v>
      </c>
      <c r="D1840" s="110"/>
      <c r="E1840" s="1730"/>
      <c r="F1840" s="1796"/>
      <c r="G1840" s="1796"/>
      <c r="H1840" s="454"/>
      <c r="I1840" s="1796"/>
      <c r="J1840" s="1796"/>
      <c r="K1840" s="1796"/>
      <c r="L1840" s="1796"/>
      <c r="M1840" s="1796"/>
      <c r="N1840" s="454"/>
      <c r="O1840" s="1796"/>
      <c r="P1840" s="1796"/>
      <c r="Q1840" s="1796"/>
      <c r="R1840" s="1796"/>
      <c r="S1840" s="1796"/>
      <c r="T1840" s="1796"/>
      <c r="U1840" s="1796"/>
      <c r="V1840" s="491"/>
      <c r="W1840" s="1796"/>
      <c r="X1840" s="1796"/>
      <c r="Y1840" s="454"/>
      <c r="Z1840" s="1796"/>
      <c r="AA1840" s="1796"/>
      <c r="AB1840" s="1796"/>
      <c r="AC1840" s="109"/>
      <c r="AD1840" s="76"/>
      <c r="AE1840" s="76"/>
      <c r="AF1840" s="77"/>
      <c r="AJ1840" s="440"/>
      <c r="AK1840" s="15"/>
      <c r="AL1840" s="15"/>
      <c r="AM1840" s="15"/>
      <c r="AN1840" s="15"/>
    </row>
    <row r="1841" spans="1:41" ht="16.5" thickBot="1">
      <c r="A1841" s="3251"/>
      <c r="B1841" s="3214"/>
      <c r="C1841" s="125" t="s">
        <v>21</v>
      </c>
      <c r="D1841" s="116"/>
      <c r="E1841" s="337" t="e">
        <f t="shared" ref="E1841:AB1841" si="1016">E1839/E1838</f>
        <v>#DIV/0!</v>
      </c>
      <c r="F1841" s="338" t="e">
        <f t="shared" si="1016"/>
        <v>#DIV/0!</v>
      </c>
      <c r="G1841" s="338" t="e">
        <f t="shared" si="1016"/>
        <v>#DIV/0!</v>
      </c>
      <c r="H1841" s="464" t="e">
        <f t="shared" si="1016"/>
        <v>#DIV/0!</v>
      </c>
      <c r="I1841" s="338" t="e">
        <f t="shared" si="1016"/>
        <v>#DIV/0!</v>
      </c>
      <c r="J1841" s="338" t="e">
        <f t="shared" si="1016"/>
        <v>#DIV/0!</v>
      </c>
      <c r="K1841" s="338" t="e">
        <f t="shared" si="1016"/>
        <v>#DIV/0!</v>
      </c>
      <c r="L1841" s="338" t="e">
        <f t="shared" si="1016"/>
        <v>#DIV/0!</v>
      </c>
      <c r="M1841" s="338" t="e">
        <f t="shared" si="1016"/>
        <v>#DIV/0!</v>
      </c>
      <c r="N1841" s="464" t="e">
        <f t="shared" si="1016"/>
        <v>#DIV/0!</v>
      </c>
      <c r="O1841" s="338" t="e">
        <f t="shared" si="1016"/>
        <v>#DIV/0!</v>
      </c>
      <c r="P1841" s="338" t="e">
        <f t="shared" si="1016"/>
        <v>#DIV/0!</v>
      </c>
      <c r="Q1841" s="338" t="e">
        <f t="shared" si="1016"/>
        <v>#DIV/0!</v>
      </c>
      <c r="R1841" s="338" t="e">
        <f t="shared" si="1016"/>
        <v>#DIV/0!</v>
      </c>
      <c r="S1841" s="338" t="e">
        <f t="shared" si="1016"/>
        <v>#DIV/0!</v>
      </c>
      <c r="T1841" s="338" t="e">
        <f t="shared" si="1016"/>
        <v>#DIV/0!</v>
      </c>
      <c r="U1841" s="338" t="e">
        <f t="shared" si="1016"/>
        <v>#DIV/0!</v>
      </c>
      <c r="V1841" s="501" t="e">
        <f t="shared" si="1016"/>
        <v>#DIV/0!</v>
      </c>
      <c r="W1841" s="338" t="e">
        <f t="shared" si="1016"/>
        <v>#DIV/0!</v>
      </c>
      <c r="X1841" s="338" t="e">
        <f t="shared" si="1016"/>
        <v>#DIV/0!</v>
      </c>
      <c r="Y1841" s="464" t="e">
        <f t="shared" si="1016"/>
        <v>#DIV/0!</v>
      </c>
      <c r="Z1841" s="338" t="e">
        <f t="shared" si="1016"/>
        <v>#DIV/0!</v>
      </c>
      <c r="AA1841" s="338" t="e">
        <f t="shared" si="1016"/>
        <v>#DIV/0!</v>
      </c>
      <c r="AB1841" s="338" t="e">
        <f t="shared" si="1016"/>
        <v>#DIV/0!</v>
      </c>
      <c r="AC1841" s="110"/>
      <c r="AD1841" s="73"/>
      <c r="AE1841" s="158"/>
      <c r="AF1841" s="74"/>
      <c r="AJ1841" s="440"/>
      <c r="AK1841" s="15"/>
      <c r="AL1841" s="15"/>
      <c r="AM1841" s="15"/>
      <c r="AN1841" s="15"/>
    </row>
    <row r="1842" spans="1:41" hidden="1">
      <c r="A1842" s="1804"/>
      <c r="B1842" s="1794"/>
      <c r="C1842" s="126" t="s">
        <v>130</v>
      </c>
      <c r="D1842" s="611"/>
      <c r="E1842" s="609"/>
      <c r="F1842" s="145"/>
      <c r="G1842" s="145"/>
      <c r="H1842" s="477"/>
      <c r="I1842" s="145"/>
      <c r="J1842" s="145"/>
      <c r="K1842" s="145"/>
      <c r="L1842" s="145"/>
      <c r="M1842" s="145"/>
      <c r="N1842" s="477"/>
      <c r="O1842" s="145"/>
      <c r="P1842" s="145"/>
      <c r="Q1842" s="145"/>
      <c r="R1842" s="145"/>
      <c r="S1842" s="145"/>
      <c r="T1842" s="145"/>
      <c r="U1842" s="145"/>
      <c r="V1842" s="1108"/>
      <c r="W1842" s="145"/>
      <c r="X1842" s="145"/>
      <c r="Y1842" s="477"/>
      <c r="Z1842" s="145"/>
      <c r="AA1842" s="145"/>
      <c r="AB1842" s="145"/>
      <c r="AC1842" s="110"/>
      <c r="AD1842" s="73"/>
      <c r="AE1842" s="158"/>
      <c r="AF1842" s="74"/>
      <c r="AJ1842" s="440"/>
      <c r="AK1842" s="15"/>
      <c r="AL1842" s="15"/>
      <c r="AM1842" s="15"/>
      <c r="AN1842" s="15"/>
    </row>
    <row r="1843" spans="1:41" s="184" customFormat="1" hidden="1">
      <c r="A1843" s="1804"/>
      <c r="B1843" s="1794"/>
      <c r="C1843" s="126" t="s">
        <v>131</v>
      </c>
      <c r="D1843" s="611"/>
      <c r="E1843" s="609"/>
      <c r="F1843" s="145"/>
      <c r="G1843" s="145"/>
      <c r="H1843" s="477"/>
      <c r="I1843" s="145"/>
      <c r="J1843" s="145"/>
      <c r="K1843" s="145"/>
      <c r="L1843" s="145"/>
      <c r="M1843" s="145"/>
      <c r="N1843" s="477"/>
      <c r="O1843" s="145"/>
      <c r="P1843" s="145"/>
      <c r="Q1843" s="145"/>
      <c r="R1843" s="145"/>
      <c r="S1843" s="145"/>
      <c r="T1843" s="145"/>
      <c r="U1843" s="145"/>
      <c r="V1843" s="1108"/>
      <c r="W1843" s="145"/>
      <c r="X1843" s="145"/>
      <c r="Y1843" s="477"/>
      <c r="Z1843" s="145"/>
      <c r="AA1843" s="145"/>
      <c r="AB1843" s="145"/>
      <c r="AC1843" s="110"/>
      <c r="AD1843" s="73"/>
      <c r="AE1843" s="158"/>
      <c r="AF1843" s="74"/>
      <c r="AH1843" s="943"/>
      <c r="AI1843" s="944"/>
      <c r="AJ1843" s="944"/>
      <c r="AK1843" s="945"/>
      <c r="AL1843" s="945"/>
      <c r="AM1843" s="192"/>
      <c r="AN1843" s="946"/>
      <c r="AO1843" s="946"/>
    </row>
    <row r="1844" spans="1:41" ht="16.5" hidden="1" thickBot="1">
      <c r="A1844" s="3222" t="s">
        <v>49</v>
      </c>
      <c r="B1844" s="3223"/>
      <c r="C1844" s="3224"/>
      <c r="D1844" s="116"/>
      <c r="E1844" s="181">
        <f>SQRT(E1838*E1838+E1839*E1839)/E1816/1.73</f>
        <v>0</v>
      </c>
      <c r="F1844" s="182">
        <f t="shared" ref="F1844:AB1844" si="1017">SQRT(F1838*F1838+F1839*F1839)/F1816/1.73</f>
        <v>0</v>
      </c>
      <c r="G1844" s="182">
        <f t="shared" si="1017"/>
        <v>0</v>
      </c>
      <c r="H1844" s="453">
        <f t="shared" si="1017"/>
        <v>0</v>
      </c>
      <c r="I1844" s="182">
        <f t="shared" si="1017"/>
        <v>0</v>
      </c>
      <c r="J1844" s="182">
        <f t="shared" si="1017"/>
        <v>0</v>
      </c>
      <c r="K1844" s="182">
        <f t="shared" si="1017"/>
        <v>0</v>
      </c>
      <c r="L1844" s="182">
        <f t="shared" si="1017"/>
        <v>0</v>
      </c>
      <c r="M1844" s="182">
        <f t="shared" si="1017"/>
        <v>0</v>
      </c>
      <c r="N1844" s="453">
        <f t="shared" si="1017"/>
        <v>0</v>
      </c>
      <c r="O1844" s="182">
        <f t="shared" si="1017"/>
        <v>0</v>
      </c>
      <c r="P1844" s="182">
        <f t="shared" si="1017"/>
        <v>0</v>
      </c>
      <c r="Q1844" s="182">
        <f t="shared" si="1017"/>
        <v>0</v>
      </c>
      <c r="R1844" s="182">
        <f t="shared" si="1017"/>
        <v>0</v>
      </c>
      <c r="S1844" s="182">
        <f t="shared" si="1017"/>
        <v>0</v>
      </c>
      <c r="T1844" s="182">
        <f t="shared" si="1017"/>
        <v>0</v>
      </c>
      <c r="U1844" s="182">
        <f t="shared" si="1017"/>
        <v>0</v>
      </c>
      <c r="V1844" s="489">
        <f t="shared" si="1017"/>
        <v>0</v>
      </c>
      <c r="W1844" s="182">
        <f t="shared" si="1017"/>
        <v>0</v>
      </c>
      <c r="X1844" s="182">
        <f t="shared" si="1017"/>
        <v>0</v>
      </c>
      <c r="Y1844" s="453">
        <f t="shared" si="1017"/>
        <v>0</v>
      </c>
      <c r="Z1844" s="182">
        <f t="shared" si="1017"/>
        <v>0</v>
      </c>
      <c r="AA1844" s="182">
        <f t="shared" si="1017"/>
        <v>0</v>
      </c>
      <c r="AB1844" s="183">
        <f t="shared" si="1017"/>
        <v>0</v>
      </c>
      <c r="AC1844" s="111">
        <f>AVERAGE(E1844:AB1844)</f>
        <v>0</v>
      </c>
      <c r="AD1844" s="78" t="e">
        <f>(AC1840-AC1844)/AC1840</f>
        <v>#DIV/0!</v>
      </c>
      <c r="AE1844" s="79"/>
      <c r="AF1844" s="80"/>
      <c r="AJ1844" s="440"/>
      <c r="AK1844" s="14"/>
      <c r="AL1844" s="14"/>
      <c r="AM1844" s="15"/>
      <c r="AN1844" s="14"/>
    </row>
    <row r="1845" spans="1:41">
      <c r="A1845" s="3250" t="s">
        <v>54</v>
      </c>
      <c r="B1845" s="3213" t="s">
        <v>32</v>
      </c>
      <c r="C1845" s="123" t="s">
        <v>16</v>
      </c>
      <c r="D1845" s="115"/>
      <c r="E1845" s="1818">
        <f t="shared" ref="E1845:AB1845" si="1018">(E1849-D1849)*$AE1845*$AF1845</f>
        <v>0</v>
      </c>
      <c r="F1845" s="208">
        <f t="shared" si="1018"/>
        <v>0</v>
      </c>
      <c r="G1845" s="208">
        <f t="shared" si="1018"/>
        <v>0</v>
      </c>
      <c r="H1845" s="447">
        <f t="shared" si="1018"/>
        <v>0</v>
      </c>
      <c r="I1845" s="208">
        <f t="shared" si="1018"/>
        <v>0</v>
      </c>
      <c r="J1845" s="208">
        <f t="shared" si="1018"/>
        <v>0</v>
      </c>
      <c r="K1845" s="208">
        <f t="shared" si="1018"/>
        <v>0</v>
      </c>
      <c r="L1845" s="208">
        <f t="shared" si="1018"/>
        <v>0</v>
      </c>
      <c r="M1845" s="208">
        <f t="shared" si="1018"/>
        <v>0</v>
      </c>
      <c r="N1845" s="447">
        <f t="shared" si="1018"/>
        <v>0</v>
      </c>
      <c r="O1845" s="208">
        <f t="shared" si="1018"/>
        <v>0</v>
      </c>
      <c r="P1845" s="208">
        <f t="shared" si="1018"/>
        <v>0</v>
      </c>
      <c r="Q1845" s="208">
        <f t="shared" si="1018"/>
        <v>0</v>
      </c>
      <c r="R1845" s="208">
        <f t="shared" si="1018"/>
        <v>0</v>
      </c>
      <c r="S1845" s="208">
        <f t="shared" si="1018"/>
        <v>0</v>
      </c>
      <c r="T1845" s="208">
        <f t="shared" si="1018"/>
        <v>0</v>
      </c>
      <c r="U1845" s="208">
        <f t="shared" si="1018"/>
        <v>0</v>
      </c>
      <c r="V1845" s="481">
        <f t="shared" si="1018"/>
        <v>0</v>
      </c>
      <c r="W1845" s="208">
        <f t="shared" si="1018"/>
        <v>0</v>
      </c>
      <c r="X1845" s="208">
        <f t="shared" si="1018"/>
        <v>0</v>
      </c>
      <c r="Y1845" s="447">
        <f t="shared" si="1018"/>
        <v>0</v>
      </c>
      <c r="Z1845" s="208">
        <f t="shared" si="1018"/>
        <v>0</v>
      </c>
      <c r="AA1845" s="208">
        <f t="shared" si="1018"/>
        <v>0</v>
      </c>
      <c r="AB1845" s="208">
        <f t="shared" si="1018"/>
        <v>0</v>
      </c>
      <c r="AC1845" s="108">
        <f>SUM(E1845:AB1845)</f>
        <v>0</v>
      </c>
      <c r="AD1845" s="70"/>
      <c r="AE1845" s="71">
        <v>100</v>
      </c>
      <c r="AF1845" s="72">
        <v>20</v>
      </c>
      <c r="AJ1845" s="440"/>
      <c r="AK1845" s="542"/>
      <c r="AL1845" s="543"/>
      <c r="AM1845" s="542"/>
      <c r="AN1845" s="15"/>
    </row>
    <row r="1846" spans="1:41">
      <c r="A1846" s="3251"/>
      <c r="B1846" s="3214"/>
      <c r="C1846" s="125" t="s">
        <v>18</v>
      </c>
      <c r="D1846" s="110"/>
      <c r="E1846" s="81">
        <f t="shared" ref="E1846:AB1846" si="1019">(E1850-D1850)*$AE1845*$AF1845</f>
        <v>0</v>
      </c>
      <c r="F1846" s="158">
        <f t="shared" si="1019"/>
        <v>0</v>
      </c>
      <c r="G1846" s="158">
        <f t="shared" si="1019"/>
        <v>0</v>
      </c>
      <c r="H1846" s="446">
        <f t="shared" si="1019"/>
        <v>0</v>
      </c>
      <c r="I1846" s="158">
        <f t="shared" si="1019"/>
        <v>0</v>
      </c>
      <c r="J1846" s="158">
        <f t="shared" si="1019"/>
        <v>0</v>
      </c>
      <c r="K1846" s="158">
        <f t="shared" si="1019"/>
        <v>0</v>
      </c>
      <c r="L1846" s="158">
        <f t="shared" si="1019"/>
        <v>0</v>
      </c>
      <c r="M1846" s="158">
        <f t="shared" si="1019"/>
        <v>0</v>
      </c>
      <c r="N1846" s="446">
        <f t="shared" si="1019"/>
        <v>0</v>
      </c>
      <c r="O1846" s="158">
        <f t="shared" si="1019"/>
        <v>0</v>
      </c>
      <c r="P1846" s="158">
        <f t="shared" si="1019"/>
        <v>0</v>
      </c>
      <c r="Q1846" s="158">
        <f t="shared" si="1019"/>
        <v>0</v>
      </c>
      <c r="R1846" s="158">
        <f t="shared" si="1019"/>
        <v>0</v>
      </c>
      <c r="S1846" s="158">
        <f t="shared" si="1019"/>
        <v>0</v>
      </c>
      <c r="T1846" s="158">
        <f t="shared" si="1019"/>
        <v>0</v>
      </c>
      <c r="U1846" s="158">
        <f t="shared" si="1019"/>
        <v>0</v>
      </c>
      <c r="V1846" s="482">
        <f t="shared" si="1019"/>
        <v>0</v>
      </c>
      <c r="W1846" s="158">
        <f t="shared" si="1019"/>
        <v>0</v>
      </c>
      <c r="X1846" s="158">
        <f t="shared" si="1019"/>
        <v>0</v>
      </c>
      <c r="Y1846" s="446">
        <f t="shared" si="1019"/>
        <v>0</v>
      </c>
      <c r="Z1846" s="158">
        <f t="shared" si="1019"/>
        <v>0</v>
      </c>
      <c r="AA1846" s="158">
        <f t="shared" si="1019"/>
        <v>0</v>
      </c>
      <c r="AB1846" s="158">
        <f t="shared" si="1019"/>
        <v>0</v>
      </c>
      <c r="AC1846" s="109">
        <f>SUM(E1846:AB1846)</f>
        <v>0</v>
      </c>
      <c r="AD1846" s="73"/>
      <c r="AE1846" s="158"/>
      <c r="AF1846" s="74"/>
      <c r="AJ1846" s="440"/>
      <c r="AK1846" s="15"/>
      <c r="AL1846" s="15"/>
      <c r="AM1846" s="15"/>
      <c r="AN1846" s="15"/>
    </row>
    <row r="1847" spans="1:41">
      <c r="A1847" s="3251"/>
      <c r="B1847" s="3214"/>
      <c r="C1847" s="125" t="s">
        <v>19</v>
      </c>
      <c r="D1847" s="110"/>
      <c r="E1847" s="1730"/>
      <c r="F1847" s="1796"/>
      <c r="G1847" s="1796"/>
      <c r="H1847" s="454"/>
      <c r="I1847" s="1796"/>
      <c r="J1847" s="1796"/>
      <c r="K1847" s="1796"/>
      <c r="L1847" s="1796"/>
      <c r="M1847" s="1796"/>
      <c r="N1847" s="454"/>
      <c r="O1847" s="1796"/>
      <c r="P1847" s="1796"/>
      <c r="Q1847" s="1796"/>
      <c r="R1847" s="1796"/>
      <c r="S1847" s="1796"/>
      <c r="T1847" s="1796"/>
      <c r="U1847" s="1796"/>
      <c r="V1847" s="491"/>
      <c r="W1847" s="1796"/>
      <c r="X1847" s="1796"/>
      <c r="Y1847" s="454"/>
      <c r="Z1847" s="1796"/>
      <c r="AA1847" s="1796"/>
      <c r="AB1847" s="1796"/>
      <c r="AC1847" s="109"/>
      <c r="AD1847" s="76"/>
      <c r="AE1847" s="76"/>
      <c r="AF1847" s="77"/>
      <c r="AJ1847" s="440"/>
      <c r="AK1847" s="15"/>
      <c r="AL1847" s="15"/>
      <c r="AM1847" s="15"/>
      <c r="AN1847" s="15"/>
    </row>
    <row r="1848" spans="1:41" ht="16.5" thickBot="1">
      <c r="A1848" s="3251"/>
      <c r="B1848" s="3214"/>
      <c r="C1848" s="125" t="s">
        <v>21</v>
      </c>
      <c r="D1848" s="116"/>
      <c r="E1848" s="337" t="e">
        <f t="shared" ref="E1848:AB1848" si="1020">E1846/E1845</f>
        <v>#DIV/0!</v>
      </c>
      <c r="F1848" s="338" t="e">
        <f t="shared" si="1020"/>
        <v>#DIV/0!</v>
      </c>
      <c r="G1848" s="338" t="e">
        <f t="shared" si="1020"/>
        <v>#DIV/0!</v>
      </c>
      <c r="H1848" s="464" t="e">
        <f t="shared" si="1020"/>
        <v>#DIV/0!</v>
      </c>
      <c r="I1848" s="338" t="e">
        <f t="shared" si="1020"/>
        <v>#DIV/0!</v>
      </c>
      <c r="J1848" s="338" t="e">
        <f t="shared" si="1020"/>
        <v>#DIV/0!</v>
      </c>
      <c r="K1848" s="338" t="e">
        <f t="shared" si="1020"/>
        <v>#DIV/0!</v>
      </c>
      <c r="L1848" s="338" t="e">
        <f t="shared" si="1020"/>
        <v>#DIV/0!</v>
      </c>
      <c r="M1848" s="338" t="e">
        <f t="shared" si="1020"/>
        <v>#DIV/0!</v>
      </c>
      <c r="N1848" s="464" t="e">
        <f t="shared" si="1020"/>
        <v>#DIV/0!</v>
      </c>
      <c r="O1848" s="338" t="e">
        <f t="shared" si="1020"/>
        <v>#DIV/0!</v>
      </c>
      <c r="P1848" s="338" t="e">
        <f t="shared" si="1020"/>
        <v>#DIV/0!</v>
      </c>
      <c r="Q1848" s="338" t="e">
        <f t="shared" si="1020"/>
        <v>#DIV/0!</v>
      </c>
      <c r="R1848" s="338" t="e">
        <f t="shared" si="1020"/>
        <v>#DIV/0!</v>
      </c>
      <c r="S1848" s="338" t="e">
        <f t="shared" si="1020"/>
        <v>#DIV/0!</v>
      </c>
      <c r="T1848" s="338" t="e">
        <f t="shared" si="1020"/>
        <v>#DIV/0!</v>
      </c>
      <c r="U1848" s="338" t="e">
        <f t="shared" si="1020"/>
        <v>#DIV/0!</v>
      </c>
      <c r="V1848" s="501" t="e">
        <f t="shared" si="1020"/>
        <v>#DIV/0!</v>
      </c>
      <c r="W1848" s="338" t="e">
        <f t="shared" si="1020"/>
        <v>#DIV/0!</v>
      </c>
      <c r="X1848" s="338" t="e">
        <f t="shared" si="1020"/>
        <v>#DIV/0!</v>
      </c>
      <c r="Y1848" s="464" t="e">
        <f t="shared" si="1020"/>
        <v>#DIV/0!</v>
      </c>
      <c r="Z1848" s="338" t="e">
        <f t="shared" si="1020"/>
        <v>#DIV/0!</v>
      </c>
      <c r="AA1848" s="338" t="e">
        <f t="shared" si="1020"/>
        <v>#DIV/0!</v>
      </c>
      <c r="AB1848" s="338" t="e">
        <f t="shared" si="1020"/>
        <v>#DIV/0!</v>
      </c>
      <c r="AC1848" s="110"/>
      <c r="AD1848" s="73"/>
      <c r="AE1848" s="158"/>
      <c r="AF1848" s="74"/>
      <c r="AJ1848" s="440"/>
      <c r="AK1848" s="15"/>
      <c r="AL1848" s="15"/>
      <c r="AM1848" s="15"/>
      <c r="AN1848" s="15"/>
    </row>
    <row r="1849" spans="1:41" hidden="1">
      <c r="A1849" s="1804"/>
      <c r="B1849" s="1794"/>
      <c r="C1849" s="126" t="s">
        <v>130</v>
      </c>
      <c r="D1849" s="611"/>
      <c r="E1849" s="609"/>
      <c r="F1849" s="145"/>
      <c r="G1849" s="145"/>
      <c r="H1849" s="477"/>
      <c r="I1849" s="145"/>
      <c r="J1849" s="145"/>
      <c r="K1849" s="145"/>
      <c r="L1849" s="145"/>
      <c r="M1849" s="145"/>
      <c r="N1849" s="477"/>
      <c r="O1849" s="145"/>
      <c r="P1849" s="145"/>
      <c r="Q1849" s="145"/>
      <c r="R1849" s="145"/>
      <c r="S1849" s="145"/>
      <c r="T1849" s="145"/>
      <c r="U1849" s="145"/>
      <c r="V1849" s="1108"/>
      <c r="W1849" s="145"/>
      <c r="X1849" s="145"/>
      <c r="Y1849" s="477"/>
      <c r="Z1849" s="145"/>
      <c r="AA1849" s="145"/>
      <c r="AB1849" s="145"/>
      <c r="AC1849" s="110"/>
      <c r="AD1849" s="73"/>
      <c r="AE1849" s="158"/>
      <c r="AF1849" s="74"/>
      <c r="AJ1849" s="440"/>
      <c r="AK1849" s="15"/>
      <c r="AL1849" s="15"/>
      <c r="AM1849" s="15"/>
      <c r="AN1849" s="15"/>
    </row>
    <row r="1850" spans="1:41" s="184" customFormat="1" hidden="1">
      <c r="A1850" s="1804"/>
      <c r="B1850" s="1794"/>
      <c r="C1850" s="126" t="s">
        <v>131</v>
      </c>
      <c r="D1850" s="611"/>
      <c r="E1850" s="609"/>
      <c r="F1850" s="145"/>
      <c r="G1850" s="145"/>
      <c r="H1850" s="477"/>
      <c r="I1850" s="145"/>
      <c r="J1850" s="145"/>
      <c r="K1850" s="145"/>
      <c r="L1850" s="145"/>
      <c r="M1850" s="145"/>
      <c r="N1850" s="477"/>
      <c r="O1850" s="145"/>
      <c r="P1850" s="145"/>
      <c r="Q1850" s="145"/>
      <c r="R1850" s="145"/>
      <c r="S1850" s="145"/>
      <c r="T1850" s="145"/>
      <c r="U1850" s="145"/>
      <c r="V1850" s="1108"/>
      <c r="W1850" s="145"/>
      <c r="X1850" s="145"/>
      <c r="Y1850" s="477"/>
      <c r="Z1850" s="145"/>
      <c r="AA1850" s="145"/>
      <c r="AB1850" s="145"/>
      <c r="AC1850" s="110"/>
      <c r="AD1850" s="73"/>
      <c r="AE1850" s="158"/>
      <c r="AF1850" s="74"/>
      <c r="AH1850" s="943"/>
      <c r="AI1850" s="944"/>
      <c r="AJ1850" s="944"/>
      <c r="AK1850" s="945"/>
      <c r="AL1850" s="945"/>
      <c r="AM1850" s="192"/>
      <c r="AN1850" s="946"/>
      <c r="AO1850" s="946"/>
    </row>
    <row r="1851" spans="1:41" ht="16.5" hidden="1" thickBot="1">
      <c r="A1851" s="3222" t="s">
        <v>49</v>
      </c>
      <c r="B1851" s="3223"/>
      <c r="C1851" s="3224"/>
      <c r="D1851" s="116"/>
      <c r="E1851" s="181">
        <f>SQRT(E1845*E1845+E1846*E1846)/E1816/1.73</f>
        <v>0</v>
      </c>
      <c r="F1851" s="182">
        <f t="shared" ref="F1851:AB1851" si="1021">SQRT(F1845*F1845+F1846*F1846)/F1816/1.73</f>
        <v>0</v>
      </c>
      <c r="G1851" s="182">
        <f t="shared" si="1021"/>
        <v>0</v>
      </c>
      <c r="H1851" s="453">
        <f t="shared" si="1021"/>
        <v>0</v>
      </c>
      <c r="I1851" s="182">
        <f t="shared" si="1021"/>
        <v>0</v>
      </c>
      <c r="J1851" s="182">
        <f t="shared" si="1021"/>
        <v>0</v>
      </c>
      <c r="K1851" s="182">
        <f t="shared" si="1021"/>
        <v>0</v>
      </c>
      <c r="L1851" s="182">
        <f t="shared" si="1021"/>
        <v>0</v>
      </c>
      <c r="M1851" s="182">
        <f t="shared" si="1021"/>
        <v>0</v>
      </c>
      <c r="N1851" s="453">
        <f t="shared" si="1021"/>
        <v>0</v>
      </c>
      <c r="O1851" s="182">
        <f t="shared" si="1021"/>
        <v>0</v>
      </c>
      <c r="P1851" s="182">
        <f t="shared" si="1021"/>
        <v>0</v>
      </c>
      <c r="Q1851" s="182">
        <f t="shared" si="1021"/>
        <v>0</v>
      </c>
      <c r="R1851" s="182">
        <f t="shared" si="1021"/>
        <v>0</v>
      </c>
      <c r="S1851" s="182">
        <f t="shared" si="1021"/>
        <v>0</v>
      </c>
      <c r="T1851" s="182">
        <f t="shared" si="1021"/>
        <v>0</v>
      </c>
      <c r="U1851" s="182">
        <f t="shared" si="1021"/>
        <v>0</v>
      </c>
      <c r="V1851" s="489">
        <f t="shared" si="1021"/>
        <v>0</v>
      </c>
      <c r="W1851" s="182">
        <f t="shared" si="1021"/>
        <v>0</v>
      </c>
      <c r="X1851" s="182">
        <f t="shared" si="1021"/>
        <v>0</v>
      </c>
      <c r="Y1851" s="453">
        <f t="shared" si="1021"/>
        <v>0</v>
      </c>
      <c r="Z1851" s="182">
        <f t="shared" si="1021"/>
        <v>0</v>
      </c>
      <c r="AA1851" s="182">
        <f t="shared" si="1021"/>
        <v>0</v>
      </c>
      <c r="AB1851" s="183">
        <f t="shared" si="1021"/>
        <v>0</v>
      </c>
      <c r="AC1851" s="111">
        <f>AVERAGE(E1851:AB1851)</f>
        <v>0</v>
      </c>
      <c r="AD1851" s="78" t="e">
        <f>(AC1847-AC1851)/AC1847</f>
        <v>#DIV/0!</v>
      </c>
      <c r="AE1851" s="79"/>
      <c r="AF1851" s="80"/>
      <c r="AJ1851" s="440"/>
      <c r="AK1851" s="14"/>
      <c r="AL1851" s="14"/>
      <c r="AM1851" s="15"/>
      <c r="AN1851" s="14"/>
    </row>
    <row r="1852" spans="1:41">
      <c r="A1852" s="3250" t="s">
        <v>29</v>
      </c>
      <c r="B1852" s="3213" t="s">
        <v>32</v>
      </c>
      <c r="C1852" s="123" t="s">
        <v>16</v>
      </c>
      <c r="D1852" s="115"/>
      <c r="E1852" s="1818">
        <f t="shared" ref="E1852:AB1852" si="1022">(E1856-D1856)*$AE1852*$AF1852</f>
        <v>0</v>
      </c>
      <c r="F1852" s="208">
        <f t="shared" si="1022"/>
        <v>0</v>
      </c>
      <c r="G1852" s="208">
        <f t="shared" si="1022"/>
        <v>0</v>
      </c>
      <c r="H1852" s="447">
        <f t="shared" si="1022"/>
        <v>0</v>
      </c>
      <c r="I1852" s="208">
        <f t="shared" si="1022"/>
        <v>0</v>
      </c>
      <c r="J1852" s="208">
        <f t="shared" si="1022"/>
        <v>0</v>
      </c>
      <c r="K1852" s="208">
        <f t="shared" si="1022"/>
        <v>0</v>
      </c>
      <c r="L1852" s="208">
        <f t="shared" si="1022"/>
        <v>0</v>
      </c>
      <c r="M1852" s="208">
        <f t="shared" si="1022"/>
        <v>0</v>
      </c>
      <c r="N1852" s="447">
        <f t="shared" si="1022"/>
        <v>0</v>
      </c>
      <c r="O1852" s="208">
        <f t="shared" si="1022"/>
        <v>0</v>
      </c>
      <c r="P1852" s="208">
        <f t="shared" si="1022"/>
        <v>0</v>
      </c>
      <c r="Q1852" s="208">
        <f t="shared" si="1022"/>
        <v>0</v>
      </c>
      <c r="R1852" s="208">
        <f t="shared" si="1022"/>
        <v>0</v>
      </c>
      <c r="S1852" s="208">
        <f t="shared" si="1022"/>
        <v>0</v>
      </c>
      <c r="T1852" s="208">
        <f t="shared" si="1022"/>
        <v>0</v>
      </c>
      <c r="U1852" s="208">
        <f t="shared" si="1022"/>
        <v>0</v>
      </c>
      <c r="V1852" s="481">
        <f t="shared" si="1022"/>
        <v>0</v>
      </c>
      <c r="W1852" s="208">
        <f t="shared" si="1022"/>
        <v>0</v>
      </c>
      <c r="X1852" s="208">
        <f t="shared" si="1022"/>
        <v>0</v>
      </c>
      <c r="Y1852" s="447">
        <f t="shared" si="1022"/>
        <v>0</v>
      </c>
      <c r="Z1852" s="208">
        <f t="shared" si="1022"/>
        <v>0</v>
      </c>
      <c r="AA1852" s="208">
        <f t="shared" si="1022"/>
        <v>0</v>
      </c>
      <c r="AB1852" s="208">
        <f t="shared" si="1022"/>
        <v>0</v>
      </c>
      <c r="AC1852" s="108">
        <f>SUM(E1852:AB1852)</f>
        <v>0</v>
      </c>
      <c r="AD1852" s="70"/>
      <c r="AE1852" s="71">
        <v>100</v>
      </c>
      <c r="AF1852" s="72">
        <v>20</v>
      </c>
      <c r="AJ1852" s="440"/>
      <c r="AK1852" s="542"/>
      <c r="AL1852" s="543"/>
      <c r="AM1852" s="542"/>
      <c r="AN1852" s="15"/>
    </row>
    <row r="1853" spans="1:41">
      <c r="A1853" s="3251"/>
      <c r="B1853" s="3214"/>
      <c r="C1853" s="125" t="s">
        <v>18</v>
      </c>
      <c r="D1853" s="110"/>
      <c r="E1853" s="81">
        <f t="shared" ref="E1853:AB1853" si="1023">(E1857-D1857)*$AE1852*$AF1852</f>
        <v>0</v>
      </c>
      <c r="F1853" s="158">
        <f t="shared" si="1023"/>
        <v>0</v>
      </c>
      <c r="G1853" s="158">
        <f t="shared" si="1023"/>
        <v>0</v>
      </c>
      <c r="H1853" s="446">
        <f t="shared" si="1023"/>
        <v>0</v>
      </c>
      <c r="I1853" s="158">
        <f t="shared" si="1023"/>
        <v>0</v>
      </c>
      <c r="J1853" s="158">
        <f t="shared" si="1023"/>
        <v>0</v>
      </c>
      <c r="K1853" s="158">
        <f t="shared" si="1023"/>
        <v>0</v>
      </c>
      <c r="L1853" s="158">
        <f t="shared" si="1023"/>
        <v>0</v>
      </c>
      <c r="M1853" s="158">
        <f t="shared" si="1023"/>
        <v>0</v>
      </c>
      <c r="N1853" s="446">
        <f t="shared" si="1023"/>
        <v>0</v>
      </c>
      <c r="O1853" s="158">
        <f t="shared" si="1023"/>
        <v>0</v>
      </c>
      <c r="P1853" s="158">
        <f t="shared" si="1023"/>
        <v>0</v>
      </c>
      <c r="Q1853" s="158">
        <f t="shared" si="1023"/>
        <v>0</v>
      </c>
      <c r="R1853" s="158">
        <f t="shared" si="1023"/>
        <v>0</v>
      </c>
      <c r="S1853" s="158">
        <f t="shared" si="1023"/>
        <v>0</v>
      </c>
      <c r="T1853" s="158">
        <f t="shared" si="1023"/>
        <v>0</v>
      </c>
      <c r="U1853" s="158">
        <f t="shared" si="1023"/>
        <v>0</v>
      </c>
      <c r="V1853" s="482">
        <f t="shared" si="1023"/>
        <v>0</v>
      </c>
      <c r="W1853" s="158">
        <f t="shared" si="1023"/>
        <v>0</v>
      </c>
      <c r="X1853" s="158">
        <f t="shared" si="1023"/>
        <v>0</v>
      </c>
      <c r="Y1853" s="446">
        <f t="shared" si="1023"/>
        <v>0</v>
      </c>
      <c r="Z1853" s="158">
        <f t="shared" si="1023"/>
        <v>0</v>
      </c>
      <c r="AA1853" s="158">
        <f t="shared" si="1023"/>
        <v>0</v>
      </c>
      <c r="AB1853" s="158">
        <f t="shared" si="1023"/>
        <v>0</v>
      </c>
      <c r="AC1853" s="109">
        <f>SUM(E1853:AB1853)</f>
        <v>0</v>
      </c>
      <c r="AD1853" s="73"/>
      <c r="AE1853" s="158"/>
      <c r="AF1853" s="74"/>
      <c r="AJ1853" s="440"/>
      <c r="AK1853" s="15"/>
      <c r="AL1853" s="15"/>
      <c r="AM1853" s="15"/>
      <c r="AN1853" s="15"/>
    </row>
    <row r="1854" spans="1:41">
      <c r="A1854" s="3251"/>
      <c r="B1854" s="3214"/>
      <c r="C1854" s="125" t="s">
        <v>19</v>
      </c>
      <c r="D1854" s="110"/>
      <c r="E1854" s="1730"/>
      <c r="F1854" s="1796"/>
      <c r="G1854" s="1796"/>
      <c r="H1854" s="454"/>
      <c r="I1854" s="1796"/>
      <c r="J1854" s="1796"/>
      <c r="K1854" s="1796"/>
      <c r="L1854" s="1796"/>
      <c r="M1854" s="1796"/>
      <c r="N1854" s="454"/>
      <c r="O1854" s="1796"/>
      <c r="P1854" s="1796"/>
      <c r="Q1854" s="1796"/>
      <c r="R1854" s="1796"/>
      <c r="S1854" s="1796"/>
      <c r="T1854" s="1796"/>
      <c r="U1854" s="1796"/>
      <c r="V1854" s="491"/>
      <c r="W1854" s="1796"/>
      <c r="X1854" s="1796"/>
      <c r="Y1854" s="454"/>
      <c r="Z1854" s="1796"/>
      <c r="AA1854" s="1796"/>
      <c r="AB1854" s="1796"/>
      <c r="AC1854" s="109"/>
      <c r="AD1854" s="76"/>
      <c r="AE1854" s="76"/>
      <c r="AF1854" s="77"/>
      <c r="AJ1854" s="440"/>
      <c r="AK1854" s="15"/>
      <c r="AL1854" s="15"/>
      <c r="AM1854" s="15"/>
      <c r="AN1854" s="15"/>
    </row>
    <row r="1855" spans="1:41" ht="16.5" thickBot="1">
      <c r="A1855" s="3251"/>
      <c r="B1855" s="3214"/>
      <c r="C1855" s="125" t="s">
        <v>21</v>
      </c>
      <c r="D1855" s="116"/>
      <c r="E1855" s="337" t="e">
        <f t="shared" ref="E1855:AB1855" si="1024">E1853/E1852</f>
        <v>#DIV/0!</v>
      </c>
      <c r="F1855" s="338" t="e">
        <f t="shared" si="1024"/>
        <v>#DIV/0!</v>
      </c>
      <c r="G1855" s="338" t="e">
        <f t="shared" si="1024"/>
        <v>#DIV/0!</v>
      </c>
      <c r="H1855" s="464" t="e">
        <f t="shared" si="1024"/>
        <v>#DIV/0!</v>
      </c>
      <c r="I1855" s="338" t="e">
        <f t="shared" si="1024"/>
        <v>#DIV/0!</v>
      </c>
      <c r="J1855" s="338" t="e">
        <f t="shared" si="1024"/>
        <v>#DIV/0!</v>
      </c>
      <c r="K1855" s="338" t="e">
        <f t="shared" si="1024"/>
        <v>#DIV/0!</v>
      </c>
      <c r="L1855" s="338" t="e">
        <f t="shared" si="1024"/>
        <v>#DIV/0!</v>
      </c>
      <c r="M1855" s="338" t="e">
        <f t="shared" si="1024"/>
        <v>#DIV/0!</v>
      </c>
      <c r="N1855" s="464" t="e">
        <f t="shared" si="1024"/>
        <v>#DIV/0!</v>
      </c>
      <c r="O1855" s="338" t="e">
        <f t="shared" si="1024"/>
        <v>#DIV/0!</v>
      </c>
      <c r="P1855" s="338" t="e">
        <f t="shared" si="1024"/>
        <v>#DIV/0!</v>
      </c>
      <c r="Q1855" s="338" t="e">
        <f t="shared" si="1024"/>
        <v>#DIV/0!</v>
      </c>
      <c r="R1855" s="338" t="e">
        <f t="shared" si="1024"/>
        <v>#DIV/0!</v>
      </c>
      <c r="S1855" s="338" t="e">
        <f t="shared" si="1024"/>
        <v>#DIV/0!</v>
      </c>
      <c r="T1855" s="338" t="e">
        <f t="shared" si="1024"/>
        <v>#DIV/0!</v>
      </c>
      <c r="U1855" s="338" t="e">
        <f t="shared" si="1024"/>
        <v>#DIV/0!</v>
      </c>
      <c r="V1855" s="501" t="e">
        <f t="shared" si="1024"/>
        <v>#DIV/0!</v>
      </c>
      <c r="W1855" s="338" t="e">
        <f t="shared" si="1024"/>
        <v>#DIV/0!</v>
      </c>
      <c r="X1855" s="338" t="e">
        <f t="shared" si="1024"/>
        <v>#DIV/0!</v>
      </c>
      <c r="Y1855" s="464" t="e">
        <f t="shared" si="1024"/>
        <v>#DIV/0!</v>
      </c>
      <c r="Z1855" s="338" t="e">
        <f t="shared" si="1024"/>
        <v>#DIV/0!</v>
      </c>
      <c r="AA1855" s="338" t="e">
        <f t="shared" si="1024"/>
        <v>#DIV/0!</v>
      </c>
      <c r="AB1855" s="338" t="e">
        <f t="shared" si="1024"/>
        <v>#DIV/0!</v>
      </c>
      <c r="AC1855" s="110"/>
      <c r="AD1855" s="73"/>
      <c r="AE1855" s="158"/>
      <c r="AF1855" s="74"/>
      <c r="AJ1855" s="440"/>
      <c r="AK1855" s="15"/>
      <c r="AL1855" s="15"/>
      <c r="AM1855" s="15"/>
      <c r="AN1855" s="15"/>
    </row>
    <row r="1856" spans="1:41" hidden="1">
      <c r="A1856" s="1804"/>
      <c r="B1856" s="1794"/>
      <c r="C1856" s="126" t="s">
        <v>130</v>
      </c>
      <c r="D1856" s="611"/>
      <c r="E1856" s="609"/>
      <c r="F1856" s="145"/>
      <c r="G1856" s="145"/>
      <c r="H1856" s="477"/>
      <c r="I1856" s="145"/>
      <c r="J1856" s="145"/>
      <c r="K1856" s="145"/>
      <c r="L1856" s="145"/>
      <c r="M1856" s="145"/>
      <c r="N1856" s="477"/>
      <c r="O1856" s="145"/>
      <c r="P1856" s="145"/>
      <c r="Q1856" s="145"/>
      <c r="R1856" s="145"/>
      <c r="S1856" s="145"/>
      <c r="T1856" s="145"/>
      <c r="U1856" s="145"/>
      <c r="V1856" s="1108"/>
      <c r="W1856" s="145"/>
      <c r="X1856" s="145"/>
      <c r="Y1856" s="477"/>
      <c r="Z1856" s="145"/>
      <c r="AA1856" s="145"/>
      <c r="AB1856" s="145"/>
      <c r="AC1856" s="110"/>
      <c r="AD1856" s="73"/>
      <c r="AE1856" s="158"/>
      <c r="AF1856" s="74"/>
      <c r="AJ1856" s="440"/>
      <c r="AK1856" s="15"/>
      <c r="AL1856" s="15"/>
      <c r="AM1856" s="15"/>
      <c r="AN1856" s="15"/>
    </row>
    <row r="1857" spans="1:41" s="184" customFormat="1" hidden="1">
      <c r="A1857" s="1804"/>
      <c r="B1857" s="1794"/>
      <c r="C1857" s="126" t="s">
        <v>131</v>
      </c>
      <c r="D1857" s="611"/>
      <c r="E1857" s="609"/>
      <c r="F1857" s="145"/>
      <c r="G1857" s="145"/>
      <c r="H1857" s="477"/>
      <c r="I1857" s="145"/>
      <c r="J1857" s="145"/>
      <c r="K1857" s="145"/>
      <c r="L1857" s="145"/>
      <c r="M1857" s="145"/>
      <c r="N1857" s="477"/>
      <c r="O1857" s="145"/>
      <c r="P1857" s="145"/>
      <c r="Q1857" s="145"/>
      <c r="R1857" s="145"/>
      <c r="S1857" s="145"/>
      <c r="T1857" s="145"/>
      <c r="U1857" s="145"/>
      <c r="V1857" s="1108"/>
      <c r="W1857" s="145"/>
      <c r="X1857" s="145"/>
      <c r="Y1857" s="477"/>
      <c r="Z1857" s="145"/>
      <c r="AA1857" s="145"/>
      <c r="AB1857" s="145"/>
      <c r="AC1857" s="110"/>
      <c r="AD1857" s="73"/>
      <c r="AE1857" s="158"/>
      <c r="AF1857" s="74"/>
      <c r="AH1857" s="943"/>
      <c r="AI1857" s="944"/>
      <c r="AJ1857" s="944"/>
      <c r="AK1857" s="945"/>
      <c r="AL1857" s="945"/>
      <c r="AM1857" s="192"/>
      <c r="AN1857" s="946"/>
      <c r="AO1857" s="946"/>
    </row>
    <row r="1858" spans="1:41" ht="16.5" hidden="1" thickBot="1">
      <c r="A1858" s="3222" t="s">
        <v>49</v>
      </c>
      <c r="B1858" s="3223"/>
      <c r="C1858" s="3224"/>
      <c r="D1858" s="116"/>
      <c r="E1858" s="181">
        <f>SQRT(E1852*E1852+E1853*E1853)/E1816/1.73</f>
        <v>0</v>
      </c>
      <c r="F1858" s="182">
        <f t="shared" ref="F1858:AB1858" si="1025">SQRT(F1852*F1852+F1853*F1853)/F1816/1.73</f>
        <v>0</v>
      </c>
      <c r="G1858" s="182">
        <f t="shared" si="1025"/>
        <v>0</v>
      </c>
      <c r="H1858" s="453">
        <f t="shared" si="1025"/>
        <v>0</v>
      </c>
      <c r="I1858" s="182">
        <f t="shared" si="1025"/>
        <v>0</v>
      </c>
      <c r="J1858" s="182">
        <f t="shared" si="1025"/>
        <v>0</v>
      </c>
      <c r="K1858" s="182">
        <f t="shared" si="1025"/>
        <v>0</v>
      </c>
      <c r="L1858" s="182">
        <f t="shared" si="1025"/>
        <v>0</v>
      </c>
      <c r="M1858" s="182">
        <f t="shared" si="1025"/>
        <v>0</v>
      </c>
      <c r="N1858" s="453">
        <f t="shared" si="1025"/>
        <v>0</v>
      </c>
      <c r="O1858" s="182">
        <f t="shared" si="1025"/>
        <v>0</v>
      </c>
      <c r="P1858" s="182">
        <f t="shared" si="1025"/>
        <v>0</v>
      </c>
      <c r="Q1858" s="182">
        <f t="shared" si="1025"/>
        <v>0</v>
      </c>
      <c r="R1858" s="182">
        <f t="shared" si="1025"/>
        <v>0</v>
      </c>
      <c r="S1858" s="182">
        <f t="shared" si="1025"/>
        <v>0</v>
      </c>
      <c r="T1858" s="182">
        <f t="shared" si="1025"/>
        <v>0</v>
      </c>
      <c r="U1858" s="182">
        <f t="shared" si="1025"/>
        <v>0</v>
      </c>
      <c r="V1858" s="489">
        <f t="shared" si="1025"/>
        <v>0</v>
      </c>
      <c r="W1858" s="182">
        <f t="shared" si="1025"/>
        <v>0</v>
      </c>
      <c r="X1858" s="182">
        <f t="shared" si="1025"/>
        <v>0</v>
      </c>
      <c r="Y1858" s="453">
        <f t="shared" si="1025"/>
        <v>0</v>
      </c>
      <c r="Z1858" s="182">
        <f t="shared" si="1025"/>
        <v>0</v>
      </c>
      <c r="AA1858" s="182">
        <f t="shared" si="1025"/>
        <v>0</v>
      </c>
      <c r="AB1858" s="183">
        <f t="shared" si="1025"/>
        <v>0</v>
      </c>
      <c r="AC1858" s="111">
        <f>AVERAGE(E1858:AB1858)</f>
        <v>0</v>
      </c>
      <c r="AD1858" s="78" t="e">
        <f>(AC1854-AC1858)/AC1854</f>
        <v>#DIV/0!</v>
      </c>
      <c r="AE1858" s="79"/>
      <c r="AF1858" s="80"/>
      <c r="AJ1858" s="440"/>
      <c r="AK1858" s="14"/>
      <c r="AL1858" s="14"/>
      <c r="AM1858" s="15"/>
      <c r="AN1858" s="14"/>
    </row>
    <row r="1859" spans="1:41" ht="16.5" thickBot="1">
      <c r="A1859" s="150"/>
      <c r="B1859" s="578" t="s">
        <v>38</v>
      </c>
      <c r="C1859" s="123" t="s">
        <v>16</v>
      </c>
      <c r="D1859" s="115"/>
      <c r="E1859" s="1818">
        <f t="shared" ref="E1859:AB1859" si="1026">(E1860-D1860)*$AE1859*$AF1859</f>
        <v>1.0000000000000142</v>
      </c>
      <c r="F1859" s="208">
        <f t="shared" si="1026"/>
        <v>0.99999999999999645</v>
      </c>
      <c r="G1859" s="208">
        <f t="shared" si="1026"/>
        <v>0.99999999999999645</v>
      </c>
      <c r="H1859" s="447">
        <f t="shared" si="1026"/>
        <v>0.99999999999999645</v>
      </c>
      <c r="I1859" s="208">
        <f t="shared" si="1026"/>
        <v>0.99999999999999645</v>
      </c>
      <c r="J1859" s="208">
        <f t="shared" si="1026"/>
        <v>1.0000000000000142</v>
      </c>
      <c r="K1859" s="208">
        <f t="shared" si="1026"/>
        <v>0.99999999999999645</v>
      </c>
      <c r="L1859" s="208">
        <f t="shared" si="1026"/>
        <v>1.6000000000000014</v>
      </c>
      <c r="M1859" s="208">
        <f t="shared" si="1026"/>
        <v>0.80000000000000071</v>
      </c>
      <c r="N1859" s="447">
        <f t="shared" si="1026"/>
        <v>1.1999999999999922</v>
      </c>
      <c r="O1859" s="208">
        <f t="shared" si="1026"/>
        <v>0.80000000000000071</v>
      </c>
      <c r="P1859" s="208">
        <f t="shared" si="1026"/>
        <v>0.99999999999999645</v>
      </c>
      <c r="Q1859" s="208">
        <f t="shared" si="1026"/>
        <v>0.99999999999999645</v>
      </c>
      <c r="R1859" s="208">
        <f t="shared" si="1026"/>
        <v>1.0000000000000142</v>
      </c>
      <c r="S1859" s="208">
        <f t="shared" si="1026"/>
        <v>0.99999999999999645</v>
      </c>
      <c r="T1859" s="208">
        <f t="shared" si="1026"/>
        <v>0.99999999999999645</v>
      </c>
      <c r="U1859" s="208">
        <f t="shared" si="1026"/>
        <v>0.99999999999999645</v>
      </c>
      <c r="V1859" s="481">
        <f t="shared" si="1026"/>
        <v>0.80000000000000071</v>
      </c>
      <c r="W1859" s="208">
        <f t="shared" si="1026"/>
        <v>0.80000000000000071</v>
      </c>
      <c r="X1859" s="208">
        <f t="shared" si="1026"/>
        <v>0.99999999999999645</v>
      </c>
      <c r="Y1859" s="447">
        <f t="shared" si="1026"/>
        <v>0.80000000000000071</v>
      </c>
      <c r="Z1859" s="208">
        <f t="shared" si="1026"/>
        <v>0.80000000000000071</v>
      </c>
      <c r="AA1859" s="208">
        <f t="shared" si="1026"/>
        <v>0.80000000000000071</v>
      </c>
      <c r="AB1859" s="350">
        <f t="shared" si="1026"/>
        <v>0.80000000000000071</v>
      </c>
      <c r="AC1859" s="186">
        <f>SUM(E1859:AB1859)</f>
        <v>23.200000000000003</v>
      </c>
      <c r="AD1859" s="979"/>
      <c r="AE1859" s="103">
        <v>1</v>
      </c>
      <c r="AF1859" s="104">
        <v>20</v>
      </c>
      <c r="AJ1859" s="440"/>
      <c r="AK1859" s="542"/>
      <c r="AL1859" s="543"/>
      <c r="AM1859" s="542"/>
      <c r="AN1859" s="15"/>
    </row>
    <row r="1860" spans="1:41" ht="16.5" hidden="1" thickBot="1">
      <c r="A1860" s="993"/>
      <c r="B1860" s="952"/>
      <c r="C1860" s="608" t="s">
        <v>130</v>
      </c>
      <c r="D1860" s="611">
        <v>4.8499999999999996</v>
      </c>
      <c r="E1860" s="609">
        <v>4.9000000000000004</v>
      </c>
      <c r="F1860" s="145">
        <v>4.95</v>
      </c>
      <c r="G1860" s="145">
        <v>5</v>
      </c>
      <c r="H1860" s="477">
        <v>5.05</v>
      </c>
      <c r="I1860" s="145">
        <v>5.0999999999999996</v>
      </c>
      <c r="J1860" s="145">
        <v>5.15</v>
      </c>
      <c r="K1860" s="145">
        <v>5.2</v>
      </c>
      <c r="L1860" s="145">
        <v>5.28</v>
      </c>
      <c r="M1860" s="145">
        <v>5.32</v>
      </c>
      <c r="N1860" s="477">
        <v>5.38</v>
      </c>
      <c r="O1860" s="145">
        <v>5.42</v>
      </c>
      <c r="P1860" s="145">
        <v>5.47</v>
      </c>
      <c r="Q1860" s="145">
        <v>5.52</v>
      </c>
      <c r="R1860" s="145">
        <v>5.57</v>
      </c>
      <c r="S1860" s="145">
        <v>5.62</v>
      </c>
      <c r="T1860" s="145">
        <v>5.67</v>
      </c>
      <c r="U1860" s="145">
        <v>5.72</v>
      </c>
      <c r="V1860" s="1108">
        <v>5.76</v>
      </c>
      <c r="W1860" s="145">
        <v>5.8</v>
      </c>
      <c r="X1860" s="145">
        <v>5.85</v>
      </c>
      <c r="Y1860" s="477">
        <v>5.89</v>
      </c>
      <c r="Z1860" s="145">
        <v>5.93</v>
      </c>
      <c r="AA1860" s="145">
        <v>5.97</v>
      </c>
      <c r="AB1860" s="610">
        <v>6.01</v>
      </c>
      <c r="AC1860" s="187"/>
      <c r="AD1860" s="980"/>
      <c r="AE1860" s="105"/>
      <c r="AF1860" s="106"/>
      <c r="AG1860" s="440"/>
      <c r="AJ1860" s="440"/>
      <c r="AK1860" s="14"/>
      <c r="AL1860" s="14"/>
      <c r="AM1860" s="15"/>
      <c r="AN1860" s="14"/>
    </row>
    <row r="1861" spans="1:41" ht="16.5" thickBot="1">
      <c r="A1861" s="150"/>
      <c r="B1861" s="578" t="s">
        <v>37</v>
      </c>
      <c r="C1861" s="123" t="s">
        <v>16</v>
      </c>
      <c r="D1861" s="115"/>
      <c r="E1861" s="1818">
        <f t="shared" ref="E1861:AB1861" si="1027">(E1862-D1862)*$AE1861*$AF1861</f>
        <v>0</v>
      </c>
      <c r="F1861" s="208">
        <f t="shared" si="1027"/>
        <v>0</v>
      </c>
      <c r="G1861" s="208">
        <f t="shared" si="1027"/>
        <v>0</v>
      </c>
      <c r="H1861" s="447">
        <f t="shared" si="1027"/>
        <v>0</v>
      </c>
      <c r="I1861" s="208">
        <f t="shared" si="1027"/>
        <v>0</v>
      </c>
      <c r="J1861" s="208">
        <f t="shared" si="1027"/>
        <v>0</v>
      </c>
      <c r="K1861" s="208">
        <f t="shared" si="1027"/>
        <v>0</v>
      </c>
      <c r="L1861" s="208">
        <f t="shared" si="1027"/>
        <v>0</v>
      </c>
      <c r="M1861" s="208">
        <f t="shared" si="1027"/>
        <v>0</v>
      </c>
      <c r="N1861" s="447">
        <f t="shared" si="1027"/>
        <v>0</v>
      </c>
      <c r="O1861" s="208">
        <f t="shared" si="1027"/>
        <v>0</v>
      </c>
      <c r="P1861" s="208">
        <f t="shared" si="1027"/>
        <v>0</v>
      </c>
      <c r="Q1861" s="208">
        <f t="shared" si="1027"/>
        <v>0</v>
      </c>
      <c r="R1861" s="208">
        <f t="shared" si="1027"/>
        <v>0</v>
      </c>
      <c r="S1861" s="208">
        <f t="shared" si="1027"/>
        <v>0</v>
      </c>
      <c r="T1861" s="208">
        <f t="shared" si="1027"/>
        <v>0</v>
      </c>
      <c r="U1861" s="208">
        <f t="shared" si="1027"/>
        <v>0</v>
      </c>
      <c r="V1861" s="481">
        <f t="shared" si="1027"/>
        <v>0</v>
      </c>
      <c r="W1861" s="208">
        <f t="shared" si="1027"/>
        <v>0</v>
      </c>
      <c r="X1861" s="208">
        <f t="shared" si="1027"/>
        <v>0</v>
      </c>
      <c r="Y1861" s="447">
        <f t="shared" si="1027"/>
        <v>0</v>
      </c>
      <c r="Z1861" s="208">
        <f t="shared" si="1027"/>
        <v>0</v>
      </c>
      <c r="AA1861" s="208">
        <f t="shared" si="1027"/>
        <v>0</v>
      </c>
      <c r="AB1861" s="350">
        <f t="shared" si="1027"/>
        <v>0</v>
      </c>
      <c r="AC1861" s="186">
        <f>SUM(E1861:AB1861)</f>
        <v>0</v>
      </c>
      <c r="AD1861" s="979"/>
      <c r="AE1861" s="103">
        <v>1</v>
      </c>
      <c r="AF1861" s="104">
        <v>20</v>
      </c>
      <c r="AG1861" s="15"/>
      <c r="AJ1861" s="440"/>
      <c r="AK1861" s="440"/>
      <c r="AL1861" s="440"/>
      <c r="AM1861" s="440"/>
      <c r="AN1861" s="440"/>
    </row>
    <row r="1862" spans="1:41" ht="16.5" hidden="1" thickBot="1">
      <c r="A1862" s="993"/>
      <c r="B1862" s="952"/>
      <c r="C1862" s="608" t="s">
        <v>130</v>
      </c>
      <c r="D1862" s="611"/>
      <c r="E1862" s="609"/>
      <c r="F1862" s="145"/>
      <c r="G1862" s="145"/>
      <c r="H1862" s="477"/>
      <c r="I1862" s="145"/>
      <c r="J1862" s="145"/>
      <c r="K1862" s="145"/>
      <c r="L1862" s="145"/>
      <c r="M1862" s="145"/>
      <c r="N1862" s="477"/>
      <c r="O1862" s="145"/>
      <c r="P1862" s="145"/>
      <c r="Q1862" s="145"/>
      <c r="R1862" s="145"/>
      <c r="S1862" s="145"/>
      <c r="T1862" s="145"/>
      <c r="U1862" s="145"/>
      <c r="V1862" s="1108"/>
      <c r="W1862" s="145"/>
      <c r="X1862" s="145"/>
      <c r="Y1862" s="477"/>
      <c r="Z1862" s="145"/>
      <c r="AA1862" s="145"/>
      <c r="AB1862" s="610"/>
      <c r="AC1862" s="994"/>
      <c r="AD1862" s="980"/>
      <c r="AE1862" s="105"/>
      <c r="AF1862" s="106"/>
      <c r="AG1862" s="15"/>
    </row>
    <row r="1863" spans="1:41">
      <c r="A1863" s="3242" t="s">
        <v>39</v>
      </c>
      <c r="B1863" s="3261"/>
      <c r="C1863" s="123" t="s">
        <v>16</v>
      </c>
      <c r="D1863" s="115"/>
      <c r="E1863" s="995">
        <f t="shared" ref="E1863:AC1864" si="1028">SUM(E1817,E1824,E1831,E1838,E1845,E1852)</f>
        <v>198.00000000009277</v>
      </c>
      <c r="F1863" s="996">
        <f t="shared" si="1028"/>
        <v>195.00000000039108</v>
      </c>
      <c r="G1863" s="996">
        <f t="shared" si="1028"/>
        <v>195.99999999923057</v>
      </c>
      <c r="H1863" s="448">
        <f t="shared" si="1028"/>
        <v>195.00000000061846</v>
      </c>
      <c r="I1863" s="996">
        <f t="shared" si="1028"/>
        <v>196.99999999988904</v>
      </c>
      <c r="J1863" s="996">
        <f t="shared" si="1028"/>
        <v>234.99999999967258</v>
      </c>
      <c r="K1863" s="996">
        <f t="shared" si="1028"/>
        <v>249.00000000002365</v>
      </c>
      <c r="L1863" s="996">
        <f t="shared" si="1028"/>
        <v>302.00000000002092</v>
      </c>
      <c r="M1863" s="996">
        <f t="shared" si="1028"/>
        <v>515.99999999996271</v>
      </c>
      <c r="N1863" s="448">
        <f t="shared" si="1028"/>
        <v>414.00000000044201</v>
      </c>
      <c r="O1863" s="996">
        <f t="shared" si="1028"/>
        <v>430.9999999993579</v>
      </c>
      <c r="P1863" s="996">
        <f t="shared" si="1028"/>
        <v>278.00000000002001</v>
      </c>
      <c r="Q1863" s="996">
        <f t="shared" si="1028"/>
        <v>355.00000000024556</v>
      </c>
      <c r="R1863" s="996">
        <f t="shared" si="1028"/>
        <v>487.00000000019372</v>
      </c>
      <c r="S1863" s="996">
        <f t="shared" si="1028"/>
        <v>455.99999999944885</v>
      </c>
      <c r="T1863" s="996">
        <f t="shared" si="1028"/>
        <v>277.99999999990632</v>
      </c>
      <c r="U1863" s="996">
        <f t="shared" si="1028"/>
        <v>331.00000000058571</v>
      </c>
      <c r="V1863" s="484">
        <f t="shared" si="1028"/>
        <v>303.00000000011096</v>
      </c>
      <c r="W1863" s="996">
        <f t="shared" si="1028"/>
        <v>369.9999999995498</v>
      </c>
      <c r="X1863" s="996">
        <f t="shared" si="1028"/>
        <v>303.00000000067939</v>
      </c>
      <c r="Y1863" s="448">
        <f t="shared" si="1028"/>
        <v>325.99999999990814</v>
      </c>
      <c r="Z1863" s="996">
        <f t="shared" si="1028"/>
        <v>350.99999999931697</v>
      </c>
      <c r="AA1863" s="996">
        <f t="shared" si="1028"/>
        <v>325.0000000007276</v>
      </c>
      <c r="AB1863" s="997">
        <f t="shared" si="1028"/>
        <v>208.99999999915053</v>
      </c>
      <c r="AC1863" s="657">
        <f t="shared" si="1028"/>
        <v>7499.9999999995453</v>
      </c>
      <c r="AD1863" s="1"/>
      <c r="AE1863" s="1"/>
      <c r="AF1863" s="1"/>
      <c r="AG1863" s="15"/>
    </row>
    <row r="1864" spans="1:41" ht="16.5" thickBot="1">
      <c r="A1864" s="3287"/>
      <c r="B1864" s="3288"/>
      <c r="C1864" s="565" t="s">
        <v>18</v>
      </c>
      <c r="D1864" s="130"/>
      <c r="E1864" s="651">
        <f t="shared" si="1028"/>
        <v>154.99999999997272</v>
      </c>
      <c r="F1864" s="652">
        <f t="shared" si="1028"/>
        <v>154.00000000005321</v>
      </c>
      <c r="G1864" s="652">
        <f t="shared" si="1028"/>
        <v>153.99999999999636</v>
      </c>
      <c r="H1864" s="653">
        <f t="shared" si="1028"/>
        <v>153.99999999999636</v>
      </c>
      <c r="I1864" s="652">
        <f t="shared" si="1028"/>
        <v>155.0000000000864</v>
      </c>
      <c r="J1864" s="652">
        <f t="shared" si="1028"/>
        <v>184.99999999994543</v>
      </c>
      <c r="K1864" s="652">
        <f t="shared" si="1028"/>
        <v>194.99999999993634</v>
      </c>
      <c r="L1864" s="652">
        <f t="shared" si="1028"/>
        <v>239.00000000020327</v>
      </c>
      <c r="M1864" s="652">
        <f t="shared" si="1028"/>
        <v>415.99999999959891</v>
      </c>
      <c r="N1864" s="653">
        <f t="shared" si="1028"/>
        <v>332.99999999996999</v>
      </c>
      <c r="O1864" s="652">
        <f t="shared" si="1028"/>
        <v>354.99999999996135</v>
      </c>
      <c r="P1864" s="652">
        <f t="shared" si="1028"/>
        <v>215.00000000042974</v>
      </c>
      <c r="Q1864" s="652">
        <f t="shared" si="1028"/>
        <v>280.99999999994907</v>
      </c>
      <c r="R1864" s="652">
        <f t="shared" si="1028"/>
        <v>398.00000000002456</v>
      </c>
      <c r="S1864" s="652">
        <f t="shared" si="1028"/>
        <v>367.99999999971078</v>
      </c>
      <c r="T1864" s="652">
        <f t="shared" si="1028"/>
        <v>216.00000000000819</v>
      </c>
      <c r="U1864" s="652">
        <f t="shared" si="1028"/>
        <v>259.00000000001455</v>
      </c>
      <c r="V1864" s="1057">
        <f t="shared" si="1028"/>
        <v>237.00000000008004</v>
      </c>
      <c r="W1864" s="652">
        <f t="shared" si="1028"/>
        <v>290.99999999993997</v>
      </c>
      <c r="X1864" s="652">
        <f t="shared" si="1028"/>
        <v>235.00000000001364</v>
      </c>
      <c r="Y1864" s="653">
        <f t="shared" si="1028"/>
        <v>257.00000000006185</v>
      </c>
      <c r="Z1864" s="652">
        <f t="shared" si="1028"/>
        <v>282.99999999990177</v>
      </c>
      <c r="AA1864" s="652">
        <f t="shared" si="1028"/>
        <v>260.00000000010459</v>
      </c>
      <c r="AB1864" s="654">
        <f t="shared" si="1028"/>
        <v>165.00000000007731</v>
      </c>
      <c r="AC1864" s="959">
        <f t="shared" si="1028"/>
        <v>5960.0000000000364</v>
      </c>
      <c r="AD1864" s="1"/>
      <c r="AE1864" s="1"/>
      <c r="AF1864" s="1"/>
      <c r="AG1864" s="15"/>
    </row>
    <row r="1865" spans="1:41">
      <c r="A1865" s="3242" t="s">
        <v>40</v>
      </c>
      <c r="B1865" s="3243"/>
      <c r="C1865" s="123" t="s">
        <v>41</v>
      </c>
      <c r="D1865" s="115"/>
      <c r="E1865" s="142">
        <f t="shared" ref="E1865:AC1865" si="1029">100-(E1863/(E1798+E1805))*100</f>
        <v>10.000000000062016</v>
      </c>
      <c r="F1865" s="140">
        <f t="shared" si="1029"/>
        <v>9.7222222221871419</v>
      </c>
      <c r="G1865" s="140">
        <f t="shared" si="1029"/>
        <v>5.769230769432582</v>
      </c>
      <c r="H1865" s="459">
        <f t="shared" si="1029"/>
        <v>4.4117647058757967</v>
      </c>
      <c r="I1865" s="140">
        <f t="shared" si="1029"/>
        <v>3.4313725489431164</v>
      </c>
      <c r="J1865" s="140">
        <f t="shared" si="1029"/>
        <v>9.6153846155864358</v>
      </c>
      <c r="K1865" s="140">
        <f t="shared" si="1029"/>
        <v>-0.40322580662611074</v>
      </c>
      <c r="L1865" s="140">
        <f t="shared" si="1029"/>
        <v>4.4303797467694039</v>
      </c>
      <c r="M1865" s="140">
        <f t="shared" si="1029"/>
        <v>0.76923076932125412</v>
      </c>
      <c r="N1865" s="459">
        <f t="shared" si="1029"/>
        <v>2.358490565928463</v>
      </c>
      <c r="O1865" s="140">
        <f t="shared" si="1029"/>
        <v>10.20833333338544</v>
      </c>
      <c r="P1865" s="140">
        <f t="shared" si="1029"/>
        <v>2.1126760565240943</v>
      </c>
      <c r="Q1865" s="140">
        <f t="shared" si="1029"/>
        <v>7.5520833332728898</v>
      </c>
      <c r="R1865" s="140">
        <f t="shared" si="1029"/>
        <v>1.0162601624173391</v>
      </c>
      <c r="S1865" s="140">
        <f t="shared" si="1029"/>
        <v>2.5641025643778761</v>
      </c>
      <c r="T1865" s="140">
        <f t="shared" si="1029"/>
        <v>3.472222222105998</v>
      </c>
      <c r="U1865" s="140">
        <f t="shared" si="1029"/>
        <v>2.6470588233988082</v>
      </c>
      <c r="V1865" s="495">
        <f t="shared" si="1029"/>
        <v>-0.99999999997575628</v>
      </c>
      <c r="W1865" s="140">
        <f t="shared" si="1029"/>
        <v>3.6458333334542345</v>
      </c>
      <c r="X1865" s="140">
        <f t="shared" si="1029"/>
        <v>-5.2083333337313604</v>
      </c>
      <c r="Y1865" s="459">
        <f t="shared" si="1029"/>
        <v>0.60975609771905681</v>
      </c>
      <c r="Z1865" s="140">
        <f t="shared" si="1029"/>
        <v>5.6451612903511688</v>
      </c>
      <c r="AA1865" s="140">
        <f t="shared" si="1029"/>
        <v>-4.1666666666302348</v>
      </c>
      <c r="AB1865" s="143">
        <f t="shared" si="1029"/>
        <v>5.0000000001033555</v>
      </c>
      <c r="AC1865" s="960">
        <f t="shared" si="1029"/>
        <v>3.3505154639261008</v>
      </c>
      <c r="AD1865" s="1"/>
      <c r="AE1865" s="1"/>
      <c r="AF1865" s="1"/>
      <c r="AG1865" s="1"/>
    </row>
    <row r="1866" spans="1:41" ht="15.75" customHeight="1" thickBot="1">
      <c r="A1866" s="3244"/>
      <c r="B1866" s="3245"/>
      <c r="C1866" s="128" t="s">
        <v>42</v>
      </c>
      <c r="D1866" s="116"/>
      <c r="E1866" s="596">
        <f t="shared" ref="E1866:AC1866" si="1030">100-(E1864/(E1799+E1806))*100</f>
        <v>0.64102564101069959</v>
      </c>
      <c r="F1866" s="597">
        <f t="shared" si="1030"/>
        <v>1.2820512822727181</v>
      </c>
      <c r="G1866" s="597">
        <f t="shared" si="1030"/>
        <v>-6.9444444446067308</v>
      </c>
      <c r="H1866" s="464">
        <f t="shared" si="1030"/>
        <v>-4.0540540539544025</v>
      </c>
      <c r="I1866" s="597">
        <f t="shared" si="1030"/>
        <v>-7.6388888891147673</v>
      </c>
      <c r="J1866" s="597">
        <f t="shared" si="1030"/>
        <v>1.5957446809334073</v>
      </c>
      <c r="K1866" s="597">
        <f t="shared" si="1030"/>
        <v>-13.372093023202012</v>
      </c>
      <c r="L1866" s="597">
        <f t="shared" si="1030"/>
        <v>-6.6964285714430787</v>
      </c>
      <c r="M1866" s="597">
        <f t="shared" si="1030"/>
        <v>-11.827956989186532</v>
      </c>
      <c r="N1866" s="464">
        <f t="shared" si="1030"/>
        <v>-11.000000000090964</v>
      </c>
      <c r="O1866" s="597">
        <f t="shared" si="1030"/>
        <v>-3.1976744185781456</v>
      </c>
      <c r="P1866" s="597">
        <f t="shared" si="1030"/>
        <v>-5.3921568628636578</v>
      </c>
      <c r="Q1866" s="597">
        <f t="shared" si="1030"/>
        <v>-3.3088235294179071</v>
      </c>
      <c r="R1866" s="597">
        <f t="shared" si="1030"/>
        <v>-14.367816091975413</v>
      </c>
      <c r="S1866" s="597">
        <f t="shared" si="1030"/>
        <v>-10.84337349392888</v>
      </c>
      <c r="T1866" s="597">
        <f t="shared" si="1030"/>
        <v>-5.8823529410879587</v>
      </c>
      <c r="U1866" s="597">
        <f t="shared" si="1030"/>
        <v>-6.1475409835507975</v>
      </c>
      <c r="V1866" s="501">
        <f t="shared" si="1030"/>
        <v>-9.7222222223128654</v>
      </c>
      <c r="W1866" s="597">
        <f t="shared" si="1030"/>
        <v>-6.9852941176507386</v>
      </c>
      <c r="X1866" s="597">
        <f t="shared" si="1030"/>
        <v>-15.196078431278565</v>
      </c>
      <c r="Y1866" s="464">
        <f t="shared" si="1030"/>
        <v>-10.775862069006067</v>
      </c>
      <c r="Z1866" s="597">
        <f t="shared" si="1030"/>
        <v>-7.1969696968822632</v>
      </c>
      <c r="AA1866" s="597">
        <f t="shared" si="1030"/>
        <v>-16.071428571627962</v>
      </c>
      <c r="AB1866" s="598">
        <f t="shared" si="1030"/>
        <v>-5.7692307693148592</v>
      </c>
      <c r="AC1866" s="961">
        <f t="shared" si="1030"/>
        <v>-7.9710144927546338</v>
      </c>
      <c r="AD1866" s="1"/>
      <c r="AE1866" s="1"/>
      <c r="AF1866" s="1"/>
      <c r="AG1866" s="1"/>
    </row>
    <row r="1867" spans="1:41">
      <c r="A1867" s="3246"/>
      <c r="B1867" s="3247"/>
      <c r="C1867" s="893"/>
      <c r="D1867" s="506" t="s">
        <v>125</v>
      </c>
      <c r="E1867" s="507">
        <f>(E1800+E1807-E1819-E1826-E1833-E1840-E1847-E1854)/(E1800+E1807)</f>
        <v>6.25E-2</v>
      </c>
      <c r="F1867" s="507">
        <f t="shared" ref="F1867:AC1867" si="1031">(F1800+F1807-F1819-F1826-F1833-F1840-F1847-F1854)/(F1800+F1807)</f>
        <v>6.25E-2</v>
      </c>
      <c r="G1867" s="507">
        <f t="shared" si="1031"/>
        <v>0</v>
      </c>
      <c r="H1867" s="508">
        <f t="shared" si="1031"/>
        <v>0</v>
      </c>
      <c r="I1867" s="507">
        <f t="shared" si="1031"/>
        <v>0</v>
      </c>
      <c r="J1867" s="507">
        <f t="shared" si="1031"/>
        <v>5.2631578947368418E-2</v>
      </c>
      <c r="K1867" s="507">
        <f t="shared" si="1031"/>
        <v>-5.5555555555555552E-2</v>
      </c>
      <c r="L1867" s="507">
        <f t="shared" si="1031"/>
        <v>0</v>
      </c>
      <c r="M1867" s="507">
        <f t="shared" si="1031"/>
        <v>-5.2631578947368418E-2</v>
      </c>
      <c r="N1867" s="508">
        <f t="shared" si="1031"/>
        <v>-3.2258064516129031E-2</v>
      </c>
      <c r="O1867" s="507">
        <f t="shared" si="1031"/>
        <v>2.8571428571428571E-2</v>
      </c>
      <c r="P1867" s="507">
        <f t="shared" si="1031"/>
        <v>0</v>
      </c>
      <c r="Q1867" s="507">
        <f t="shared" si="1031"/>
        <v>3.5714285714285712E-2</v>
      </c>
      <c r="R1867" s="507">
        <f t="shared" si="1031"/>
        <v>-5.5555555555555552E-2</v>
      </c>
      <c r="S1867" s="507">
        <f t="shared" si="1031"/>
        <v>-2.9411764705882353E-2</v>
      </c>
      <c r="T1867" s="507">
        <f t="shared" si="1031"/>
        <v>0</v>
      </c>
      <c r="U1867" s="507">
        <f t="shared" si="1031"/>
        <v>0</v>
      </c>
      <c r="V1867" s="896">
        <f t="shared" si="1031"/>
        <v>-4.5454545454545456E-2</v>
      </c>
      <c r="W1867" s="507">
        <f t="shared" si="1031"/>
        <v>0</v>
      </c>
      <c r="X1867" s="507">
        <f t="shared" si="1031"/>
        <v>-9.5238095238095233E-2</v>
      </c>
      <c r="Y1867" s="508">
        <f t="shared" si="1031"/>
        <v>-4.1666666666666664E-2</v>
      </c>
      <c r="Z1867" s="507">
        <f t="shared" si="1031"/>
        <v>0</v>
      </c>
      <c r="AA1867" s="507">
        <f t="shared" si="1031"/>
        <v>-8.6956521739130432E-2</v>
      </c>
      <c r="AB1867" s="509">
        <f t="shared" si="1031"/>
        <v>0</v>
      </c>
      <c r="AC1867" s="510">
        <f t="shared" si="1031"/>
        <v>-1.4109347442680688E-2</v>
      </c>
      <c r="AD1867" s="1"/>
      <c r="AE1867" s="1"/>
      <c r="AF1867" s="1"/>
      <c r="AG1867" s="1"/>
    </row>
    <row r="1868" spans="1:41" ht="15.75" customHeight="1" thickBot="1">
      <c r="A1868" s="3248"/>
      <c r="B1868" s="3249"/>
      <c r="C1868" s="704"/>
      <c r="D1868" s="144" t="s">
        <v>126</v>
      </c>
      <c r="E1868" s="511">
        <f>(E1804+E1811-E1823-E1830-E1837-E1844-E1851-E1858)/(E1804+E1811)</f>
        <v>6.3871163727375835E-2</v>
      </c>
      <c r="F1868" s="511">
        <f t="shared" ref="F1868:AC1868" si="1032">(F1804+F1811-F1823-F1830-F1837-F1844-F1851-F1858)/(F1804+F1811)</f>
        <v>6.3434681812223601E-2</v>
      </c>
      <c r="G1868" s="511">
        <f t="shared" si="1032"/>
        <v>1.0573588601401141E-2</v>
      </c>
      <c r="H1868" s="512">
        <f t="shared" si="1032"/>
        <v>9.8188146297204584E-3</v>
      </c>
      <c r="I1868" s="511">
        <f t="shared" si="1032"/>
        <v>-8.0135386839354956E-3</v>
      </c>
      <c r="J1868" s="511">
        <f t="shared" si="1032"/>
        <v>6.406725702058029E-2</v>
      </c>
      <c r="K1868" s="511">
        <f t="shared" si="1032"/>
        <v>-5.2953148678901336E-2</v>
      </c>
      <c r="L1868" s="511">
        <f t="shared" si="1032"/>
        <v>2.1151976190083212E-3</v>
      </c>
      <c r="M1868" s="511">
        <f t="shared" si="1032"/>
        <v>-4.0249161903026541E-2</v>
      </c>
      <c r="N1868" s="512">
        <f t="shared" si="1032"/>
        <v>-2.6328072378313191E-2</v>
      </c>
      <c r="O1868" s="511">
        <f t="shared" si="1032"/>
        <v>5.143673738223261E-2</v>
      </c>
      <c r="P1868" s="511">
        <f t="shared" si="1032"/>
        <v>-9.4067137824740098E-3</v>
      </c>
      <c r="Q1868" s="511">
        <f t="shared" si="1032"/>
        <v>3.4336011461936176E-2</v>
      </c>
      <c r="R1868" s="511">
        <f t="shared" si="1032"/>
        <v>-4.6432014444327444E-2</v>
      </c>
      <c r="S1868" s="511">
        <f t="shared" si="1032"/>
        <v>-2.398412872207057E-2</v>
      </c>
      <c r="T1868" s="511">
        <f t="shared" si="1032"/>
        <v>-1.9554966722388242E-3</v>
      </c>
      <c r="U1868" s="511">
        <f t="shared" si="1032"/>
        <v>-8.0481097044484539E-3</v>
      </c>
      <c r="V1868" s="897">
        <f t="shared" si="1032"/>
        <v>-4.4984142521858415E-2</v>
      </c>
      <c r="W1868" s="511">
        <f t="shared" si="1032"/>
        <v>-4.1823522450002886E-3</v>
      </c>
      <c r="X1868" s="511">
        <f t="shared" si="1032"/>
        <v>-9.1744677806035985E-2</v>
      </c>
      <c r="Y1868" s="512">
        <f t="shared" si="1032"/>
        <v>-3.7407052313476741E-2</v>
      </c>
      <c r="Z1868" s="511">
        <f t="shared" si="1032"/>
        <v>8.7925150189374999E-3</v>
      </c>
      <c r="AA1868" s="511">
        <f t="shared" si="1032"/>
        <v>-8.7799179908306074E-2</v>
      </c>
      <c r="AB1868" s="513">
        <f t="shared" si="1032"/>
        <v>8.7497164394170213E-3</v>
      </c>
      <c r="AC1868" s="514">
        <f t="shared" si="1032"/>
        <v>-9.7230552543347473E-3</v>
      </c>
      <c r="AD1868" s="12"/>
      <c r="AE1868" s="12"/>
      <c r="AF1868" s="12"/>
      <c r="AG1868" s="12"/>
    </row>
    <row r="1869" spans="1:41" ht="32.25" customHeight="1" thickBot="1">
      <c r="A1869" s="226"/>
      <c r="B1869" s="354"/>
      <c r="C1869" s="354"/>
      <c r="D1869" s="226"/>
      <c r="E1869" s="226"/>
      <c r="F1869" s="226"/>
      <c r="G1869" s="226"/>
      <c r="H1869" s="2445"/>
      <c r="I1869" s="226"/>
      <c r="J1869" s="226"/>
      <c r="K1869" s="226"/>
      <c r="L1869" s="226"/>
      <c r="M1869" s="226"/>
      <c r="N1869" s="2445"/>
      <c r="O1869" s="226"/>
      <c r="P1869" s="226"/>
      <c r="Q1869" s="226"/>
      <c r="R1869" s="226"/>
      <c r="S1869" s="226"/>
      <c r="T1869" s="226"/>
      <c r="U1869" s="226"/>
      <c r="V1869" s="2849"/>
      <c r="W1869" s="226"/>
      <c r="X1869" s="226"/>
      <c r="Y1869" s="2445"/>
      <c r="Z1869" s="226"/>
      <c r="AA1869" s="226"/>
      <c r="AB1869" s="226"/>
      <c r="AC1869" s="226"/>
      <c r="AD1869" s="2"/>
      <c r="AE1869" s="2"/>
      <c r="AF1869" s="2"/>
      <c r="AG1869" s="2"/>
    </row>
    <row r="1870" spans="1:41" ht="16.5" thickBot="1">
      <c r="A1870" s="3232" t="s">
        <v>305</v>
      </c>
      <c r="B1870" s="3233"/>
      <c r="C1870" s="168"/>
      <c r="D1870" s="600"/>
      <c r="E1870" s="523">
        <v>1</v>
      </c>
      <c r="F1870" s="524">
        <v>2</v>
      </c>
      <c r="G1870" s="524">
        <v>3</v>
      </c>
      <c r="H1870" s="526">
        <v>4</v>
      </c>
      <c r="I1870" s="524">
        <v>5</v>
      </c>
      <c r="J1870" s="524">
        <v>6</v>
      </c>
      <c r="K1870" s="524">
        <v>7</v>
      </c>
      <c r="L1870" s="524">
        <v>8</v>
      </c>
      <c r="M1870" s="524">
        <v>9</v>
      </c>
      <c r="N1870" s="526">
        <v>10</v>
      </c>
      <c r="O1870" s="524">
        <v>11</v>
      </c>
      <c r="P1870" s="524">
        <v>12</v>
      </c>
      <c r="Q1870" s="524">
        <v>13</v>
      </c>
      <c r="R1870" s="524">
        <v>14</v>
      </c>
      <c r="S1870" s="524">
        <v>15</v>
      </c>
      <c r="T1870" s="524">
        <v>16</v>
      </c>
      <c r="U1870" s="524">
        <v>17</v>
      </c>
      <c r="V1870" s="898">
        <v>18</v>
      </c>
      <c r="W1870" s="524">
        <v>19</v>
      </c>
      <c r="X1870" s="524">
        <v>20</v>
      </c>
      <c r="Y1870" s="526">
        <v>21</v>
      </c>
      <c r="Z1870" s="524">
        <v>22</v>
      </c>
      <c r="AA1870" s="524">
        <v>23</v>
      </c>
      <c r="AB1870" s="527">
        <v>24</v>
      </c>
      <c r="AC1870" s="962"/>
      <c r="AD1870" s="2"/>
      <c r="AE1870" s="2"/>
      <c r="AF1870" s="2"/>
      <c r="AG1870" s="2"/>
    </row>
    <row r="1871" spans="1:41" ht="16.5" thickBot="1">
      <c r="A1871" s="530" t="s">
        <v>13</v>
      </c>
      <c r="B1871" s="169"/>
      <c r="C1871" s="531"/>
      <c r="D1871" s="247"/>
      <c r="E1871" s="899">
        <v>21</v>
      </c>
      <c r="F1871" s="378">
        <v>21</v>
      </c>
      <c r="G1871" s="378">
        <v>21</v>
      </c>
      <c r="H1871" s="480">
        <v>21</v>
      </c>
      <c r="I1871" s="378">
        <v>21</v>
      </c>
      <c r="J1871" s="378">
        <v>21</v>
      </c>
      <c r="K1871" s="378">
        <v>21</v>
      </c>
      <c r="L1871" s="378">
        <v>21</v>
      </c>
      <c r="M1871" s="378">
        <v>21</v>
      </c>
      <c r="N1871" s="480">
        <v>21</v>
      </c>
      <c r="O1871" s="378">
        <v>21</v>
      </c>
      <c r="P1871" s="378">
        <v>21</v>
      </c>
      <c r="Q1871" s="378">
        <v>21</v>
      </c>
      <c r="R1871" s="378">
        <v>21</v>
      </c>
      <c r="S1871" s="378">
        <v>21</v>
      </c>
      <c r="T1871" s="378">
        <v>21</v>
      </c>
      <c r="U1871" s="378">
        <v>21</v>
      </c>
      <c r="V1871" s="602">
        <v>21</v>
      </c>
      <c r="W1871" s="378">
        <v>21</v>
      </c>
      <c r="X1871" s="378">
        <v>21</v>
      </c>
      <c r="Y1871" s="480">
        <v>21</v>
      </c>
      <c r="Z1871" s="378">
        <v>21</v>
      </c>
      <c r="AA1871" s="378">
        <v>21</v>
      </c>
      <c r="AB1871" s="1223">
        <v>21</v>
      </c>
      <c r="AC1871" s="244"/>
      <c r="AD1871" s="2"/>
      <c r="AE1871" s="2"/>
      <c r="AF1871" s="2"/>
      <c r="AG1871" s="14"/>
      <c r="AH1871" s="440"/>
      <c r="AI1871" s="440"/>
      <c r="AJ1871" s="440"/>
      <c r="AK1871" s="440"/>
      <c r="AL1871" s="440"/>
      <c r="AM1871" s="440"/>
      <c r="AN1871" s="440"/>
    </row>
    <row r="1872" spans="1:41" ht="16.5" thickBot="1">
      <c r="A1872" s="530" t="s">
        <v>14</v>
      </c>
      <c r="B1872" s="169"/>
      <c r="C1872" s="531"/>
      <c r="D1872" s="144"/>
      <c r="E1872" s="772">
        <v>20</v>
      </c>
      <c r="F1872" s="605">
        <v>20</v>
      </c>
      <c r="G1872" s="605">
        <v>20</v>
      </c>
      <c r="H1872" s="646">
        <v>20</v>
      </c>
      <c r="I1872" s="605">
        <v>20</v>
      </c>
      <c r="J1872" s="605">
        <v>20</v>
      </c>
      <c r="K1872" s="605">
        <v>20</v>
      </c>
      <c r="L1872" s="605">
        <v>20</v>
      </c>
      <c r="M1872" s="605">
        <v>20</v>
      </c>
      <c r="N1872" s="646">
        <v>20</v>
      </c>
      <c r="O1872" s="605">
        <v>20</v>
      </c>
      <c r="P1872" s="605">
        <v>20</v>
      </c>
      <c r="Q1872" s="605">
        <v>20</v>
      </c>
      <c r="R1872" s="605">
        <v>20</v>
      </c>
      <c r="S1872" s="605">
        <v>20</v>
      </c>
      <c r="T1872" s="605">
        <v>20</v>
      </c>
      <c r="U1872" s="605">
        <v>20</v>
      </c>
      <c r="V1872" s="605">
        <v>20</v>
      </c>
      <c r="W1872" s="605">
        <v>20</v>
      </c>
      <c r="X1872" s="605">
        <v>20</v>
      </c>
      <c r="Y1872" s="646">
        <v>20</v>
      </c>
      <c r="Z1872" s="605">
        <v>20</v>
      </c>
      <c r="AA1872" s="605">
        <v>20</v>
      </c>
      <c r="AB1872" s="998">
        <v>20</v>
      </c>
      <c r="AC1872" s="244"/>
      <c r="AG1872" s="440"/>
      <c r="AH1872" s="440"/>
      <c r="AI1872" s="440"/>
      <c r="AJ1872" s="14"/>
      <c r="AK1872" s="14"/>
      <c r="AL1872" s="15"/>
      <c r="AM1872" s="14"/>
      <c r="AN1872" s="440"/>
    </row>
    <row r="1873" spans="1:40">
      <c r="A1873" s="3250" t="s">
        <v>51</v>
      </c>
      <c r="B1873" s="3259" t="s">
        <v>277</v>
      </c>
      <c r="C1873" s="123" t="s">
        <v>16</v>
      </c>
      <c r="D1873" s="124" t="s">
        <v>157</v>
      </c>
      <c r="E1873" s="1820">
        <f t="shared" ref="E1873:AB1873" si="1033">(E1878-D1878)*$AK1873*$AM1873</f>
        <v>0</v>
      </c>
      <c r="F1873" s="92">
        <f t="shared" si="1033"/>
        <v>0</v>
      </c>
      <c r="G1873" s="92">
        <f t="shared" si="1033"/>
        <v>0</v>
      </c>
      <c r="H1873" s="445">
        <f t="shared" si="1033"/>
        <v>0</v>
      </c>
      <c r="I1873" s="92">
        <f t="shared" si="1033"/>
        <v>0</v>
      </c>
      <c r="J1873" s="92">
        <f t="shared" si="1033"/>
        <v>0</v>
      </c>
      <c r="K1873" s="92">
        <f t="shared" si="1033"/>
        <v>0</v>
      </c>
      <c r="L1873" s="92">
        <f t="shared" si="1033"/>
        <v>0</v>
      </c>
      <c r="M1873" s="92">
        <f t="shared" si="1033"/>
        <v>0</v>
      </c>
      <c r="N1873" s="445">
        <f t="shared" si="1033"/>
        <v>0</v>
      </c>
      <c r="O1873" s="92">
        <f t="shared" si="1033"/>
        <v>0</v>
      </c>
      <c r="P1873" s="92">
        <f t="shared" si="1033"/>
        <v>0</v>
      </c>
      <c r="Q1873" s="92">
        <f t="shared" si="1033"/>
        <v>0</v>
      </c>
      <c r="R1873" s="92">
        <f t="shared" si="1033"/>
        <v>0</v>
      </c>
      <c r="S1873" s="92">
        <f t="shared" si="1033"/>
        <v>0</v>
      </c>
      <c r="T1873" s="92">
        <f t="shared" si="1033"/>
        <v>0</v>
      </c>
      <c r="U1873" s="92">
        <f t="shared" si="1033"/>
        <v>0</v>
      </c>
      <c r="V1873" s="498">
        <f t="shared" si="1033"/>
        <v>0</v>
      </c>
      <c r="W1873" s="92">
        <f t="shared" si="1033"/>
        <v>0</v>
      </c>
      <c r="X1873" s="92">
        <f t="shared" si="1033"/>
        <v>0</v>
      </c>
      <c r="Y1873" s="445">
        <f t="shared" si="1033"/>
        <v>0</v>
      </c>
      <c r="Z1873" s="92">
        <f t="shared" si="1033"/>
        <v>0</v>
      </c>
      <c r="AA1873" s="92">
        <f t="shared" si="1033"/>
        <v>0</v>
      </c>
      <c r="AB1873" s="417">
        <f t="shared" si="1033"/>
        <v>0</v>
      </c>
      <c r="AC1873" s="115">
        <f>SUM(E1873:AB1873)</f>
        <v>0</v>
      </c>
      <c r="AG1873" s="440"/>
      <c r="AH1873" s="440"/>
      <c r="AI1873" s="440"/>
      <c r="AJ1873" s="542"/>
      <c r="AK1873" s="543"/>
      <c r="AL1873" s="542"/>
      <c r="AM1873" s="15"/>
      <c r="AN1873" s="440"/>
    </row>
    <row r="1874" spans="1:40">
      <c r="A1874" s="3251"/>
      <c r="B1874" s="3260"/>
      <c r="C1874" s="125" t="s">
        <v>18</v>
      </c>
      <c r="D1874" s="110"/>
      <c r="E1874" s="81">
        <f t="shared" ref="E1874:AB1874" si="1034">(E1879-D1879)*$AK1873*$AM1873</f>
        <v>0</v>
      </c>
      <c r="F1874" s="158">
        <f t="shared" si="1034"/>
        <v>0</v>
      </c>
      <c r="G1874" s="158">
        <f t="shared" si="1034"/>
        <v>0</v>
      </c>
      <c r="H1874" s="446">
        <f t="shared" si="1034"/>
        <v>0</v>
      </c>
      <c r="I1874" s="158">
        <f t="shared" si="1034"/>
        <v>0</v>
      </c>
      <c r="J1874" s="158">
        <f t="shared" si="1034"/>
        <v>0</v>
      </c>
      <c r="K1874" s="158">
        <f t="shared" si="1034"/>
        <v>0</v>
      </c>
      <c r="L1874" s="158">
        <f t="shared" si="1034"/>
        <v>0</v>
      </c>
      <c r="M1874" s="158">
        <f t="shared" si="1034"/>
        <v>0</v>
      </c>
      <c r="N1874" s="446">
        <f t="shared" si="1034"/>
        <v>0</v>
      </c>
      <c r="O1874" s="158">
        <f t="shared" si="1034"/>
        <v>0</v>
      </c>
      <c r="P1874" s="158">
        <f t="shared" si="1034"/>
        <v>0</v>
      </c>
      <c r="Q1874" s="158">
        <f t="shared" si="1034"/>
        <v>0</v>
      </c>
      <c r="R1874" s="158">
        <f t="shared" si="1034"/>
        <v>0</v>
      </c>
      <c r="S1874" s="158">
        <f t="shared" si="1034"/>
        <v>0</v>
      </c>
      <c r="T1874" s="158">
        <f t="shared" si="1034"/>
        <v>0</v>
      </c>
      <c r="U1874" s="158">
        <f t="shared" si="1034"/>
        <v>0</v>
      </c>
      <c r="V1874" s="482">
        <f t="shared" si="1034"/>
        <v>0</v>
      </c>
      <c r="W1874" s="158">
        <f t="shared" si="1034"/>
        <v>0</v>
      </c>
      <c r="X1874" s="158">
        <f t="shared" si="1034"/>
        <v>0</v>
      </c>
      <c r="Y1874" s="446">
        <f t="shared" si="1034"/>
        <v>0</v>
      </c>
      <c r="Z1874" s="158">
        <f t="shared" si="1034"/>
        <v>0</v>
      </c>
      <c r="AA1874" s="158">
        <f t="shared" si="1034"/>
        <v>0</v>
      </c>
      <c r="AB1874" s="336">
        <f t="shared" si="1034"/>
        <v>0</v>
      </c>
      <c r="AC1874" s="110">
        <f>SUM(E1874:AB1874)</f>
        <v>0</v>
      </c>
      <c r="AG1874" s="440"/>
      <c r="AH1874" s="440"/>
      <c r="AI1874" s="440"/>
      <c r="AJ1874" s="15"/>
      <c r="AK1874" s="15"/>
      <c r="AL1874" s="15"/>
      <c r="AM1874" s="15"/>
      <c r="AN1874" s="440"/>
    </row>
    <row r="1875" spans="1:40">
      <c r="A1875" s="3251"/>
      <c r="B1875" s="3260"/>
      <c r="C1875" s="125" t="s">
        <v>19</v>
      </c>
      <c r="D1875" s="110"/>
      <c r="E1875" s="81"/>
      <c r="F1875" s="158"/>
      <c r="G1875" s="158"/>
      <c r="H1875" s="446"/>
      <c r="I1875" s="158"/>
      <c r="J1875" s="158"/>
      <c r="K1875" s="158"/>
      <c r="L1875" s="158"/>
      <c r="M1875" s="158"/>
      <c r="N1875" s="446"/>
      <c r="O1875" s="158"/>
      <c r="P1875" s="158"/>
      <c r="Q1875" s="158"/>
      <c r="R1875" s="158"/>
      <c r="S1875" s="158"/>
      <c r="T1875" s="158"/>
      <c r="U1875" s="158"/>
      <c r="V1875" s="482"/>
      <c r="W1875" s="158"/>
      <c r="X1875" s="158"/>
      <c r="Y1875" s="446"/>
      <c r="Z1875" s="158"/>
      <c r="AA1875" s="158"/>
      <c r="AB1875" s="336"/>
      <c r="AC1875" s="110"/>
      <c r="AG1875" s="440"/>
      <c r="AH1875" s="440"/>
      <c r="AI1875" s="440"/>
      <c r="AJ1875" s="15"/>
      <c r="AK1875" s="15"/>
      <c r="AL1875" s="15"/>
      <c r="AM1875" s="15"/>
      <c r="AN1875" s="440"/>
    </row>
    <row r="1876" spans="1:40">
      <c r="A1876" s="3251"/>
      <c r="B1876" s="3260"/>
      <c r="C1876" s="125" t="s">
        <v>21</v>
      </c>
      <c r="D1876" s="110"/>
      <c r="E1876" s="81" t="e">
        <f>E1874/E1873</f>
        <v>#DIV/0!</v>
      </c>
      <c r="F1876" s="158" t="e">
        <f>F1874/F1873</f>
        <v>#DIV/0!</v>
      </c>
      <c r="G1876" s="158" t="e">
        <f t="shared" ref="G1876:AB1876" si="1035">G1874/G1873</f>
        <v>#DIV/0!</v>
      </c>
      <c r="H1876" s="446" t="e">
        <f t="shared" si="1035"/>
        <v>#DIV/0!</v>
      </c>
      <c r="I1876" s="158" t="e">
        <f t="shared" si="1035"/>
        <v>#DIV/0!</v>
      </c>
      <c r="J1876" s="158" t="e">
        <f t="shared" si="1035"/>
        <v>#DIV/0!</v>
      </c>
      <c r="K1876" s="158" t="e">
        <f t="shared" si="1035"/>
        <v>#DIV/0!</v>
      </c>
      <c r="L1876" s="158" t="e">
        <f t="shared" si="1035"/>
        <v>#DIV/0!</v>
      </c>
      <c r="M1876" s="158" t="e">
        <f t="shared" si="1035"/>
        <v>#DIV/0!</v>
      </c>
      <c r="N1876" s="446" t="e">
        <f t="shared" si="1035"/>
        <v>#DIV/0!</v>
      </c>
      <c r="O1876" s="158" t="e">
        <f t="shared" si="1035"/>
        <v>#DIV/0!</v>
      </c>
      <c r="P1876" s="158" t="e">
        <f t="shared" si="1035"/>
        <v>#DIV/0!</v>
      </c>
      <c r="Q1876" s="158" t="e">
        <f t="shared" si="1035"/>
        <v>#DIV/0!</v>
      </c>
      <c r="R1876" s="158" t="e">
        <f t="shared" si="1035"/>
        <v>#DIV/0!</v>
      </c>
      <c r="S1876" s="158" t="e">
        <f t="shared" si="1035"/>
        <v>#DIV/0!</v>
      </c>
      <c r="T1876" s="158" t="e">
        <f t="shared" si="1035"/>
        <v>#DIV/0!</v>
      </c>
      <c r="U1876" s="158" t="e">
        <f t="shared" si="1035"/>
        <v>#DIV/0!</v>
      </c>
      <c r="V1876" s="482" t="e">
        <f t="shared" si="1035"/>
        <v>#DIV/0!</v>
      </c>
      <c r="W1876" s="158" t="e">
        <f t="shared" si="1035"/>
        <v>#DIV/0!</v>
      </c>
      <c r="X1876" s="158" t="e">
        <f t="shared" si="1035"/>
        <v>#DIV/0!</v>
      </c>
      <c r="Y1876" s="446" t="e">
        <f t="shared" si="1035"/>
        <v>#DIV/0!</v>
      </c>
      <c r="Z1876" s="158" t="e">
        <f t="shared" si="1035"/>
        <v>#DIV/0!</v>
      </c>
      <c r="AA1876" s="158" t="e">
        <f t="shared" si="1035"/>
        <v>#DIV/0!</v>
      </c>
      <c r="AB1876" s="336" t="e">
        <f t="shared" si="1035"/>
        <v>#DIV/0!</v>
      </c>
      <c r="AC1876" s="110"/>
      <c r="AG1876" s="440"/>
      <c r="AH1876" s="440"/>
      <c r="AI1876" s="440"/>
      <c r="AJ1876" s="15"/>
      <c r="AK1876" s="15"/>
      <c r="AL1876" s="15"/>
      <c r="AM1876" s="15"/>
      <c r="AN1876" s="440"/>
    </row>
    <row r="1877" spans="1:40" ht="16.5" thickBot="1">
      <c r="A1877" s="3252"/>
      <c r="B1877" s="3291"/>
      <c r="C1877" s="644" t="s">
        <v>27</v>
      </c>
      <c r="D1877" s="645"/>
      <c r="E1877" s="965"/>
      <c r="F1877" s="964"/>
      <c r="G1877" s="964"/>
      <c r="H1877" s="461"/>
      <c r="I1877" s="149"/>
      <c r="J1877" s="149"/>
      <c r="K1877" s="149"/>
      <c r="L1877" s="149"/>
      <c r="M1877" s="149"/>
      <c r="N1877" s="646"/>
      <c r="O1877" s="149"/>
      <c r="P1877" s="149"/>
      <c r="Q1877" s="149"/>
      <c r="R1877" s="149"/>
      <c r="S1877" s="149"/>
      <c r="T1877" s="149"/>
      <c r="U1877" s="149"/>
      <c r="V1877" s="647"/>
      <c r="W1877" s="149"/>
      <c r="X1877" s="149"/>
      <c r="Y1877" s="646"/>
      <c r="Z1877" s="149"/>
      <c r="AA1877" s="149"/>
      <c r="AB1877" s="677"/>
      <c r="AC1877" s="645"/>
      <c r="AG1877" s="440"/>
      <c r="AH1877" s="440"/>
      <c r="AI1877" s="440"/>
      <c r="AJ1877" s="15"/>
      <c r="AK1877" s="15"/>
      <c r="AL1877" s="15"/>
      <c r="AM1877" s="15"/>
      <c r="AN1877" s="440"/>
    </row>
    <row r="1878" spans="1:40" hidden="1">
      <c r="A1878" s="1816"/>
      <c r="B1878" s="1800"/>
      <c r="C1878" s="608" t="s">
        <v>130</v>
      </c>
      <c r="D1878" s="124"/>
      <c r="E1878" s="1820"/>
      <c r="F1878" s="92"/>
      <c r="G1878" s="92"/>
      <c r="H1878" s="445"/>
      <c r="I1878" s="92"/>
      <c r="J1878" s="344"/>
      <c r="K1878" s="344"/>
      <c r="L1878" s="344"/>
      <c r="M1878" s="344"/>
      <c r="N1878" s="477"/>
      <c r="O1878" s="344"/>
      <c r="P1878" s="344"/>
      <c r="Q1878" s="344"/>
      <c r="R1878" s="344"/>
      <c r="S1878" s="344"/>
      <c r="T1878" s="344"/>
      <c r="U1878" s="344"/>
      <c r="V1878" s="1108"/>
      <c r="W1878" s="344"/>
      <c r="X1878" s="344"/>
      <c r="Y1878" s="477"/>
      <c r="Z1878" s="344"/>
      <c r="AA1878" s="344"/>
      <c r="AB1878" s="687"/>
      <c r="AC1878" s="967"/>
      <c r="AG1878" s="440"/>
      <c r="AH1878" s="440"/>
      <c r="AI1878" s="440"/>
      <c r="AJ1878" s="15"/>
      <c r="AK1878" s="15"/>
      <c r="AL1878" s="15"/>
      <c r="AM1878" s="15"/>
      <c r="AN1878" s="440"/>
    </row>
    <row r="1879" spans="1:40" ht="16.5" hidden="1" thickBot="1">
      <c r="A1879" s="1816"/>
      <c r="B1879" s="1800"/>
      <c r="C1879" s="608" t="s">
        <v>131</v>
      </c>
      <c r="D1879" s="611"/>
      <c r="E1879" s="686"/>
      <c r="F1879" s="344"/>
      <c r="G1879" s="344"/>
      <c r="H1879" s="477"/>
      <c r="I1879" s="344"/>
      <c r="J1879" s="344"/>
      <c r="K1879" s="344"/>
      <c r="L1879" s="344"/>
      <c r="M1879" s="344"/>
      <c r="N1879" s="477"/>
      <c r="O1879" s="344"/>
      <c r="P1879" s="344"/>
      <c r="Q1879" s="344"/>
      <c r="R1879" s="344"/>
      <c r="S1879" s="344"/>
      <c r="T1879" s="344"/>
      <c r="U1879" s="344"/>
      <c r="V1879" s="1108"/>
      <c r="W1879" s="344"/>
      <c r="X1879" s="344"/>
      <c r="Y1879" s="477"/>
      <c r="Z1879" s="344"/>
      <c r="AA1879" s="344"/>
      <c r="AB1879" s="687"/>
      <c r="AC1879" s="967"/>
      <c r="AG1879" s="440"/>
      <c r="AH1879" s="440"/>
      <c r="AI1879" s="440"/>
      <c r="AJ1879" s="14"/>
      <c r="AK1879" s="14"/>
      <c r="AL1879" s="15"/>
      <c r="AM1879" s="14"/>
      <c r="AN1879" s="440"/>
    </row>
    <row r="1880" spans="1:40">
      <c r="A1880" s="3250" t="s">
        <v>56</v>
      </c>
      <c r="B1880" s="3259" t="s">
        <v>278</v>
      </c>
      <c r="C1880" s="123" t="s">
        <v>16</v>
      </c>
      <c r="D1880" s="115" t="s">
        <v>157</v>
      </c>
      <c r="E1880" s="1818">
        <f t="shared" ref="E1880:AB1880" si="1036">(E1885-D1885)*$AK1880*$AM1880</f>
        <v>0</v>
      </c>
      <c r="F1880" s="208">
        <f t="shared" si="1036"/>
        <v>0</v>
      </c>
      <c r="G1880" s="208">
        <f t="shared" si="1036"/>
        <v>0</v>
      </c>
      <c r="H1880" s="447">
        <f t="shared" si="1036"/>
        <v>0</v>
      </c>
      <c r="I1880" s="208">
        <f t="shared" si="1036"/>
        <v>0</v>
      </c>
      <c r="J1880" s="208">
        <f t="shared" si="1036"/>
        <v>0</v>
      </c>
      <c r="K1880" s="208">
        <f t="shared" si="1036"/>
        <v>0</v>
      </c>
      <c r="L1880" s="208">
        <f t="shared" si="1036"/>
        <v>0</v>
      </c>
      <c r="M1880" s="208">
        <f t="shared" si="1036"/>
        <v>0</v>
      </c>
      <c r="N1880" s="447">
        <f t="shared" si="1036"/>
        <v>0</v>
      </c>
      <c r="O1880" s="208">
        <f t="shared" si="1036"/>
        <v>0</v>
      </c>
      <c r="P1880" s="208">
        <f t="shared" si="1036"/>
        <v>0</v>
      </c>
      <c r="Q1880" s="208">
        <f t="shared" si="1036"/>
        <v>0</v>
      </c>
      <c r="R1880" s="208">
        <f t="shared" si="1036"/>
        <v>0</v>
      </c>
      <c r="S1880" s="208">
        <f t="shared" si="1036"/>
        <v>0</v>
      </c>
      <c r="T1880" s="208">
        <f t="shared" si="1036"/>
        <v>0</v>
      </c>
      <c r="U1880" s="208">
        <f t="shared" si="1036"/>
        <v>0</v>
      </c>
      <c r="V1880" s="481">
        <f t="shared" si="1036"/>
        <v>0</v>
      </c>
      <c r="W1880" s="208">
        <f t="shared" si="1036"/>
        <v>0</v>
      </c>
      <c r="X1880" s="208">
        <f t="shared" si="1036"/>
        <v>0</v>
      </c>
      <c r="Y1880" s="447">
        <f t="shared" si="1036"/>
        <v>0</v>
      </c>
      <c r="Z1880" s="208">
        <f t="shared" si="1036"/>
        <v>0</v>
      </c>
      <c r="AA1880" s="208">
        <f t="shared" si="1036"/>
        <v>0</v>
      </c>
      <c r="AB1880" s="350">
        <f t="shared" si="1036"/>
        <v>0</v>
      </c>
      <c r="AC1880" s="115">
        <f>SUM(E1880:AB1880)</f>
        <v>0</v>
      </c>
      <c r="AG1880" s="440"/>
      <c r="AH1880" s="440"/>
      <c r="AI1880" s="440"/>
      <c r="AJ1880" s="542"/>
      <c r="AK1880" s="543"/>
      <c r="AL1880" s="542"/>
      <c r="AM1880" s="15"/>
      <c r="AN1880" s="440"/>
    </row>
    <row r="1881" spans="1:40">
      <c r="A1881" s="3251"/>
      <c r="B1881" s="3260"/>
      <c r="C1881" s="125" t="s">
        <v>18</v>
      </c>
      <c r="D1881" s="110"/>
      <c r="E1881" s="81">
        <f t="shared" ref="E1881:AB1881" si="1037">(E1886-D1886)*$AK1880*$AM1880</f>
        <v>0</v>
      </c>
      <c r="F1881" s="158">
        <f t="shared" si="1037"/>
        <v>0</v>
      </c>
      <c r="G1881" s="158">
        <f t="shared" si="1037"/>
        <v>0</v>
      </c>
      <c r="H1881" s="446">
        <f t="shared" si="1037"/>
        <v>0</v>
      </c>
      <c r="I1881" s="158">
        <f t="shared" si="1037"/>
        <v>0</v>
      </c>
      <c r="J1881" s="158">
        <f t="shared" si="1037"/>
        <v>0</v>
      </c>
      <c r="K1881" s="158">
        <f t="shared" si="1037"/>
        <v>0</v>
      </c>
      <c r="L1881" s="158">
        <f t="shared" si="1037"/>
        <v>0</v>
      </c>
      <c r="M1881" s="158">
        <f t="shared" si="1037"/>
        <v>0</v>
      </c>
      <c r="N1881" s="446">
        <f t="shared" si="1037"/>
        <v>0</v>
      </c>
      <c r="O1881" s="158">
        <f t="shared" si="1037"/>
        <v>0</v>
      </c>
      <c r="P1881" s="158">
        <f t="shared" si="1037"/>
        <v>0</v>
      </c>
      <c r="Q1881" s="158">
        <f t="shared" si="1037"/>
        <v>0</v>
      </c>
      <c r="R1881" s="158">
        <f t="shared" si="1037"/>
        <v>0</v>
      </c>
      <c r="S1881" s="158">
        <f t="shared" si="1037"/>
        <v>0</v>
      </c>
      <c r="T1881" s="158">
        <f t="shared" si="1037"/>
        <v>0</v>
      </c>
      <c r="U1881" s="158">
        <f t="shared" si="1037"/>
        <v>0</v>
      </c>
      <c r="V1881" s="482">
        <f t="shared" si="1037"/>
        <v>0</v>
      </c>
      <c r="W1881" s="158">
        <f t="shared" si="1037"/>
        <v>0</v>
      </c>
      <c r="X1881" s="158">
        <f t="shared" si="1037"/>
        <v>0</v>
      </c>
      <c r="Y1881" s="446">
        <f t="shared" si="1037"/>
        <v>0</v>
      </c>
      <c r="Z1881" s="158">
        <f t="shared" si="1037"/>
        <v>0</v>
      </c>
      <c r="AA1881" s="158">
        <f t="shared" si="1037"/>
        <v>0</v>
      </c>
      <c r="AB1881" s="336">
        <f t="shared" si="1037"/>
        <v>0</v>
      </c>
      <c r="AC1881" s="110">
        <f>SUM(E1881:AB1881)</f>
        <v>0</v>
      </c>
      <c r="AG1881" s="440"/>
      <c r="AH1881" s="440"/>
      <c r="AI1881" s="440"/>
      <c r="AJ1881" s="15"/>
      <c r="AK1881" s="15"/>
      <c r="AL1881" s="15"/>
      <c r="AM1881" s="15"/>
      <c r="AN1881" s="440"/>
    </row>
    <row r="1882" spans="1:40">
      <c r="A1882" s="3251"/>
      <c r="B1882" s="3260"/>
      <c r="C1882" s="125" t="s">
        <v>19</v>
      </c>
      <c r="D1882" s="110"/>
      <c r="E1882" s="81"/>
      <c r="F1882" s="158"/>
      <c r="G1882" s="158"/>
      <c r="H1882" s="446"/>
      <c r="I1882" s="158"/>
      <c r="J1882" s="158"/>
      <c r="K1882" s="158"/>
      <c r="L1882" s="158"/>
      <c r="M1882" s="158"/>
      <c r="N1882" s="446"/>
      <c r="O1882" s="158"/>
      <c r="P1882" s="158"/>
      <c r="Q1882" s="158"/>
      <c r="R1882" s="158"/>
      <c r="S1882" s="158"/>
      <c r="T1882" s="158"/>
      <c r="U1882" s="158"/>
      <c r="V1882" s="482"/>
      <c r="W1882" s="158"/>
      <c r="X1882" s="158"/>
      <c r="Y1882" s="446"/>
      <c r="Z1882" s="158"/>
      <c r="AA1882" s="158"/>
      <c r="AB1882" s="336"/>
      <c r="AC1882" s="110"/>
      <c r="AG1882" s="440"/>
      <c r="AH1882" s="440"/>
      <c r="AI1882" s="440"/>
      <c r="AJ1882" s="15"/>
      <c r="AK1882" s="15"/>
      <c r="AL1882" s="15"/>
      <c r="AM1882" s="15"/>
      <c r="AN1882" s="440"/>
    </row>
    <row r="1883" spans="1:40">
      <c r="A1883" s="3251"/>
      <c r="B1883" s="3260"/>
      <c r="C1883" s="125" t="s">
        <v>21</v>
      </c>
      <c r="D1883" s="110"/>
      <c r="E1883" s="81" t="e">
        <f>E1881/E1880</f>
        <v>#DIV/0!</v>
      </c>
      <c r="F1883" s="158" t="e">
        <f>F1881/F1880</f>
        <v>#DIV/0!</v>
      </c>
      <c r="G1883" s="158" t="e">
        <f t="shared" ref="G1883:AB1883" si="1038">G1881/G1880</f>
        <v>#DIV/0!</v>
      </c>
      <c r="H1883" s="446" t="e">
        <f t="shared" si="1038"/>
        <v>#DIV/0!</v>
      </c>
      <c r="I1883" s="158" t="e">
        <f t="shared" si="1038"/>
        <v>#DIV/0!</v>
      </c>
      <c r="J1883" s="158" t="e">
        <f t="shared" si="1038"/>
        <v>#DIV/0!</v>
      </c>
      <c r="K1883" s="158" t="e">
        <f t="shared" si="1038"/>
        <v>#DIV/0!</v>
      </c>
      <c r="L1883" s="158" t="e">
        <f t="shared" si="1038"/>
        <v>#DIV/0!</v>
      </c>
      <c r="M1883" s="158" t="e">
        <f t="shared" si="1038"/>
        <v>#DIV/0!</v>
      </c>
      <c r="N1883" s="446" t="e">
        <f t="shared" si="1038"/>
        <v>#DIV/0!</v>
      </c>
      <c r="O1883" s="158" t="e">
        <f t="shared" si="1038"/>
        <v>#DIV/0!</v>
      </c>
      <c r="P1883" s="158" t="e">
        <f t="shared" si="1038"/>
        <v>#DIV/0!</v>
      </c>
      <c r="Q1883" s="158" t="e">
        <f t="shared" si="1038"/>
        <v>#DIV/0!</v>
      </c>
      <c r="R1883" s="158" t="e">
        <f t="shared" si="1038"/>
        <v>#DIV/0!</v>
      </c>
      <c r="S1883" s="158" t="e">
        <f t="shared" si="1038"/>
        <v>#DIV/0!</v>
      </c>
      <c r="T1883" s="158" t="e">
        <f t="shared" si="1038"/>
        <v>#DIV/0!</v>
      </c>
      <c r="U1883" s="158" t="e">
        <f t="shared" si="1038"/>
        <v>#DIV/0!</v>
      </c>
      <c r="V1883" s="482" t="e">
        <f t="shared" si="1038"/>
        <v>#DIV/0!</v>
      </c>
      <c r="W1883" s="158" t="e">
        <f t="shared" si="1038"/>
        <v>#DIV/0!</v>
      </c>
      <c r="X1883" s="158" t="e">
        <f t="shared" si="1038"/>
        <v>#DIV/0!</v>
      </c>
      <c r="Y1883" s="446" t="e">
        <f t="shared" si="1038"/>
        <v>#DIV/0!</v>
      </c>
      <c r="Z1883" s="158" t="e">
        <f t="shared" si="1038"/>
        <v>#DIV/0!</v>
      </c>
      <c r="AA1883" s="158" t="e">
        <f t="shared" si="1038"/>
        <v>#DIV/0!</v>
      </c>
      <c r="AB1883" s="336" t="e">
        <f t="shared" si="1038"/>
        <v>#DIV/0!</v>
      </c>
      <c r="AC1883" s="110"/>
      <c r="AG1883" s="440"/>
      <c r="AH1883" s="440"/>
      <c r="AI1883" s="440"/>
      <c r="AJ1883" s="15"/>
      <c r="AK1883" s="15"/>
      <c r="AL1883" s="15"/>
      <c r="AM1883" s="15"/>
      <c r="AN1883" s="440"/>
    </row>
    <row r="1884" spans="1:40" ht="16.5" thickBot="1">
      <c r="A1884" s="3252"/>
      <c r="B1884" s="3291"/>
      <c r="C1884" s="644" t="s">
        <v>27</v>
      </c>
      <c r="D1884" s="645"/>
      <c r="E1884" s="965"/>
      <c r="F1884" s="964"/>
      <c r="G1884" s="964"/>
      <c r="H1884" s="461"/>
      <c r="I1884" s="149"/>
      <c r="J1884" s="149"/>
      <c r="K1884" s="149"/>
      <c r="L1884" s="149"/>
      <c r="M1884" s="149"/>
      <c r="N1884" s="646"/>
      <c r="O1884" s="149"/>
      <c r="P1884" s="149"/>
      <c r="Q1884" s="149"/>
      <c r="R1884" s="149"/>
      <c r="S1884" s="149"/>
      <c r="T1884" s="149"/>
      <c r="U1884" s="149"/>
      <c r="V1884" s="647"/>
      <c r="W1884" s="149"/>
      <c r="X1884" s="149"/>
      <c r="Y1884" s="646"/>
      <c r="Z1884" s="149"/>
      <c r="AA1884" s="149"/>
      <c r="AB1884" s="677"/>
      <c r="AC1884" s="645"/>
      <c r="AG1884" s="440"/>
      <c r="AH1884" s="440"/>
      <c r="AI1884" s="440"/>
      <c r="AJ1884" s="15"/>
      <c r="AK1884" s="15"/>
      <c r="AL1884" s="15"/>
      <c r="AM1884" s="15"/>
      <c r="AN1884" s="440"/>
    </row>
    <row r="1885" spans="1:40" hidden="1">
      <c r="A1885" s="1816"/>
      <c r="B1885" s="1800"/>
      <c r="C1885" s="608" t="s">
        <v>130</v>
      </c>
      <c r="D1885" s="124"/>
      <c r="E1885" s="1820"/>
      <c r="F1885" s="92"/>
      <c r="G1885" s="92"/>
      <c r="H1885" s="445"/>
      <c r="I1885" s="92"/>
      <c r="J1885" s="344"/>
      <c r="K1885" s="344"/>
      <c r="L1885" s="344"/>
      <c r="M1885" s="344"/>
      <c r="N1885" s="477"/>
      <c r="O1885" s="344"/>
      <c r="P1885" s="344"/>
      <c r="Q1885" s="344"/>
      <c r="R1885" s="344"/>
      <c r="S1885" s="344"/>
      <c r="T1885" s="344"/>
      <c r="U1885" s="344"/>
      <c r="V1885" s="1108"/>
      <c r="W1885" s="344"/>
      <c r="X1885" s="344"/>
      <c r="Y1885" s="477"/>
      <c r="Z1885" s="344"/>
      <c r="AA1885" s="344"/>
      <c r="AB1885" s="687"/>
      <c r="AC1885" s="967"/>
      <c r="AG1885" s="440"/>
      <c r="AH1885" s="440"/>
      <c r="AI1885" s="440"/>
      <c r="AJ1885" s="15"/>
      <c r="AK1885" s="15"/>
      <c r="AL1885" s="15"/>
      <c r="AM1885" s="15"/>
      <c r="AN1885" s="440"/>
    </row>
    <row r="1886" spans="1:40" ht="16.5" hidden="1" thickBot="1">
      <c r="A1886" s="1816"/>
      <c r="B1886" s="1800"/>
      <c r="C1886" s="608" t="s">
        <v>131</v>
      </c>
      <c r="D1886" s="611"/>
      <c r="E1886" s="686"/>
      <c r="F1886" s="344"/>
      <c r="G1886" s="344"/>
      <c r="H1886" s="477"/>
      <c r="I1886" s="344"/>
      <c r="J1886" s="344"/>
      <c r="K1886" s="344"/>
      <c r="L1886" s="344"/>
      <c r="M1886" s="344"/>
      <c r="N1886" s="477"/>
      <c r="O1886" s="344"/>
      <c r="P1886" s="344"/>
      <c r="Q1886" s="344"/>
      <c r="R1886" s="344"/>
      <c r="S1886" s="344"/>
      <c r="T1886" s="344"/>
      <c r="U1886" s="344"/>
      <c r="V1886" s="1108"/>
      <c r="W1886" s="344"/>
      <c r="X1886" s="344"/>
      <c r="Y1886" s="477"/>
      <c r="Z1886" s="344"/>
      <c r="AA1886" s="344"/>
      <c r="AB1886" s="687"/>
      <c r="AC1886" s="967"/>
      <c r="AG1886" s="440"/>
      <c r="AH1886" s="440"/>
      <c r="AI1886" s="440"/>
      <c r="AJ1886" s="14"/>
      <c r="AK1886" s="14"/>
      <c r="AL1886" s="15"/>
      <c r="AM1886" s="14"/>
      <c r="AN1886" s="440"/>
    </row>
    <row r="1887" spans="1:40">
      <c r="A1887" s="3199" t="s">
        <v>968</v>
      </c>
      <c r="B1887" s="3213" t="s">
        <v>15</v>
      </c>
      <c r="C1887" s="123" t="s">
        <v>16</v>
      </c>
      <c r="D1887" s="115" t="s">
        <v>129</v>
      </c>
      <c r="E1887" s="1818">
        <f t="shared" ref="E1887:AB1887" si="1039">(E1891-D1891)*$AE1887*$AF1887</f>
        <v>311.99999999944339</v>
      </c>
      <c r="F1887" s="208">
        <f t="shared" si="1039"/>
        <v>288.00000000001091</v>
      </c>
      <c r="G1887" s="208">
        <f t="shared" si="1039"/>
        <v>288.00000000001091</v>
      </c>
      <c r="H1887" s="447">
        <f t="shared" si="1039"/>
        <v>288.00000000001091</v>
      </c>
      <c r="I1887" s="208">
        <f t="shared" si="1039"/>
        <v>336.00000000024011</v>
      </c>
      <c r="J1887" s="208">
        <f t="shared" si="1039"/>
        <v>396.00000000018554</v>
      </c>
      <c r="K1887" s="208">
        <f t="shared" si="1039"/>
        <v>479.99999999956344</v>
      </c>
      <c r="L1887" s="208">
        <f t="shared" si="1039"/>
        <v>552.00000000058935</v>
      </c>
      <c r="M1887" s="208">
        <f t="shared" si="1039"/>
        <v>576.00000000002183</v>
      </c>
      <c r="N1887" s="447">
        <f t="shared" si="1039"/>
        <v>563.99999999962347</v>
      </c>
      <c r="O1887" s="208">
        <f t="shared" si="1039"/>
        <v>516.0000000000764</v>
      </c>
      <c r="P1887" s="208">
        <f t="shared" si="1039"/>
        <v>540.00000000019099</v>
      </c>
      <c r="Q1887" s="208">
        <f t="shared" si="1039"/>
        <v>539.99999999950887</v>
      </c>
      <c r="R1887" s="208">
        <f t="shared" si="1039"/>
        <v>540.00000000019099</v>
      </c>
      <c r="S1887" s="208">
        <f t="shared" si="1039"/>
        <v>527.99999999979264</v>
      </c>
      <c r="T1887" s="208">
        <f t="shared" si="1039"/>
        <v>540.00000000019099</v>
      </c>
      <c r="U1887" s="208">
        <f t="shared" si="1039"/>
        <v>491.9999999999618</v>
      </c>
      <c r="V1887" s="481">
        <f t="shared" si="1039"/>
        <v>551.99999999990723</v>
      </c>
      <c r="W1887" s="208">
        <f t="shared" si="1039"/>
        <v>551.99999999990723</v>
      </c>
      <c r="X1887" s="208">
        <f t="shared" si="1039"/>
        <v>480.00000000024556</v>
      </c>
      <c r="Y1887" s="447">
        <f t="shared" si="1039"/>
        <v>480.00000000024556</v>
      </c>
      <c r="Z1887" s="208">
        <f t="shared" si="1039"/>
        <v>456.00000000013097</v>
      </c>
      <c r="AA1887" s="208">
        <f t="shared" si="1039"/>
        <v>383.99999999978718</v>
      </c>
      <c r="AB1887" s="350">
        <f t="shared" si="1039"/>
        <v>359.99999999967258</v>
      </c>
      <c r="AC1887" s="108">
        <f>SUM(E1887:AB1887)</f>
        <v>11039.999999999509</v>
      </c>
      <c r="AD1887" s="70">
        <v>2500</v>
      </c>
      <c r="AE1887" s="71">
        <v>100</v>
      </c>
      <c r="AF1887" s="72">
        <v>120</v>
      </c>
      <c r="AG1887" s="440"/>
      <c r="AH1887" s="440"/>
      <c r="AI1887" s="440"/>
      <c r="AJ1887" s="542"/>
      <c r="AK1887" s="543"/>
      <c r="AL1887" s="542"/>
      <c r="AM1887" s="15"/>
      <c r="AN1887" s="440"/>
    </row>
    <row r="1888" spans="1:40">
      <c r="A1888" s="3211"/>
      <c r="B1888" s="3214"/>
      <c r="C1888" s="125" t="s">
        <v>18</v>
      </c>
      <c r="D1888" s="110" t="s">
        <v>129</v>
      </c>
      <c r="E1888" s="81">
        <f t="shared" ref="E1888:AB1888" si="1040">(E1892-D1892)*$AE1887*$AF1887</f>
        <v>156.00000000006276</v>
      </c>
      <c r="F1888" s="158">
        <f t="shared" si="1040"/>
        <v>144.00000000000546</v>
      </c>
      <c r="G1888" s="158">
        <f t="shared" si="1040"/>
        <v>144.00000000000546</v>
      </c>
      <c r="H1888" s="446">
        <f t="shared" si="1040"/>
        <v>144.00000000000546</v>
      </c>
      <c r="I1888" s="158">
        <f t="shared" si="1040"/>
        <v>167.99999999977899</v>
      </c>
      <c r="J1888" s="158">
        <f t="shared" si="1040"/>
        <v>192.00000000023465</v>
      </c>
      <c r="K1888" s="158">
        <f t="shared" si="1040"/>
        <v>251.99999999983902</v>
      </c>
      <c r="L1888" s="158">
        <f t="shared" si="1040"/>
        <v>263.99999999989632</v>
      </c>
      <c r="M1888" s="158">
        <f t="shared" si="1040"/>
        <v>300.00000000006821</v>
      </c>
      <c r="N1888" s="446">
        <f t="shared" si="1040"/>
        <v>275.99999999995362</v>
      </c>
      <c r="O1888" s="158">
        <f t="shared" si="1040"/>
        <v>264.00000000023738</v>
      </c>
      <c r="P1888" s="158">
        <f t="shared" si="1040"/>
        <v>263.99999999989632</v>
      </c>
      <c r="Q1888" s="158">
        <f t="shared" si="1040"/>
        <v>275.99999999995362</v>
      </c>
      <c r="R1888" s="158">
        <f t="shared" si="1040"/>
        <v>263.99999999989632</v>
      </c>
      <c r="S1888" s="158">
        <f t="shared" si="1040"/>
        <v>264.00000000023738</v>
      </c>
      <c r="T1888" s="158">
        <f t="shared" si="1040"/>
        <v>263.99999999989632</v>
      </c>
      <c r="U1888" s="158">
        <f t="shared" si="1040"/>
        <v>251.99999999983902</v>
      </c>
      <c r="V1888" s="482">
        <f t="shared" si="1040"/>
        <v>276.00000000029468</v>
      </c>
      <c r="W1888" s="158">
        <f t="shared" si="1040"/>
        <v>275.99999999995362</v>
      </c>
      <c r="X1888" s="158">
        <f t="shared" si="1040"/>
        <v>239.99999999978172</v>
      </c>
      <c r="Y1888" s="446">
        <f t="shared" si="1040"/>
        <v>240.00000000012278</v>
      </c>
      <c r="Z1888" s="158">
        <f t="shared" si="1040"/>
        <v>228.00000000006548</v>
      </c>
      <c r="AA1888" s="158">
        <f t="shared" si="1040"/>
        <v>191.99999999989359</v>
      </c>
      <c r="AB1888" s="336">
        <f t="shared" si="1040"/>
        <v>180.00000000017735</v>
      </c>
      <c r="AC1888" s="109">
        <f>SUM(E1888:AB1888)</f>
        <v>5520.0000000000955</v>
      </c>
      <c r="AD1888" s="73"/>
      <c r="AE1888" s="158"/>
      <c r="AF1888" s="74"/>
      <c r="AG1888" s="440"/>
      <c r="AH1888" s="440"/>
      <c r="AI1888" s="440"/>
      <c r="AJ1888" s="15"/>
      <c r="AK1888" s="15"/>
      <c r="AL1888" s="15"/>
      <c r="AM1888" s="15"/>
      <c r="AN1888" s="440"/>
    </row>
    <row r="1889" spans="1:41">
      <c r="A1889" s="3211"/>
      <c r="B1889" s="3214"/>
      <c r="C1889" s="125" t="s">
        <v>19</v>
      </c>
      <c r="D1889" s="110" t="s">
        <v>62</v>
      </c>
      <c r="E1889" s="1730">
        <v>19</v>
      </c>
      <c r="F1889" s="1730">
        <v>18</v>
      </c>
      <c r="G1889" s="1730">
        <v>18</v>
      </c>
      <c r="H1889" s="1731">
        <v>18</v>
      </c>
      <c r="I1889" s="1730">
        <v>21</v>
      </c>
      <c r="J1889" s="1730">
        <v>24</v>
      </c>
      <c r="K1889" s="1730">
        <v>30</v>
      </c>
      <c r="L1889" s="1730">
        <v>34</v>
      </c>
      <c r="M1889" s="1730">
        <v>36</v>
      </c>
      <c r="N1889" s="1731">
        <v>35</v>
      </c>
      <c r="O1889" s="1730">
        <v>32</v>
      </c>
      <c r="P1889" s="1730">
        <v>33</v>
      </c>
      <c r="Q1889" s="1730">
        <v>34</v>
      </c>
      <c r="R1889" s="1730">
        <v>33</v>
      </c>
      <c r="S1889" s="1730">
        <v>33</v>
      </c>
      <c r="T1889" s="1730">
        <v>33</v>
      </c>
      <c r="U1889" s="1730">
        <v>31</v>
      </c>
      <c r="V1889" s="2867">
        <v>34</v>
      </c>
      <c r="W1889" s="1730">
        <v>34</v>
      </c>
      <c r="X1889" s="1730">
        <v>30</v>
      </c>
      <c r="Y1889" s="1731">
        <v>30</v>
      </c>
      <c r="Z1889" s="1730">
        <v>28</v>
      </c>
      <c r="AA1889" s="1730">
        <v>24</v>
      </c>
      <c r="AB1889" s="1733">
        <v>22</v>
      </c>
      <c r="AC1889" s="109">
        <f>AVERAGE(E1889:AB1889)</f>
        <v>28.5</v>
      </c>
      <c r="AD1889" s="76">
        <f>SQRT(MIN((E1887*E1887+E1888*E1888),(F1887*F1887+F1888*F1888),(G1887*G1887+G1888*G1888),(H1887*H1887+H1888*H1888),(I1887*I1887+I1888*I1888),(J1887*J1887+J1888*J1888),(K1887*K1887+K1888*K1888),(L1887*L1887+L1888*L1888),(M1887*M1887+M1888*M1888),(N1887*N1887+N1888*N1888),(E1887*E1887+E1888*E1888),(O1887*O1887+O1888*O1888),(P1887*P1887+P1888*P1888),(R1887*R1887+R1888*R1888),(S1887*S1887+S1888*S1888),(T1887*T1887+T1888*T1888),(U1887*U1887+U1888*U1888),(V1887*V1887+V1888*V1888),(W1887*W1887+W1888*W1888),(X1887*X1887+X1888*X1888),(Y1887*Y1887+Y1888*Y1888),(Z1887*Z1887+Z1888*Z1888),(AA1887*AA1887+AA1888*AA1888),(AB1887*AB1887+AB1888*AB1888)))/AD1887</f>
        <v>0.12879751550399277</v>
      </c>
      <c r="AE1889" s="76"/>
      <c r="AF1889" s="77"/>
      <c r="AG1889" s="440"/>
      <c r="AH1889" s="440"/>
      <c r="AI1889" s="440"/>
      <c r="AJ1889" s="15"/>
      <c r="AK1889" s="15"/>
      <c r="AL1889" s="15"/>
      <c r="AM1889" s="15"/>
      <c r="AN1889" s="440"/>
    </row>
    <row r="1890" spans="1:41" ht="16.5" thickBot="1">
      <c r="A1890" s="3212"/>
      <c r="B1890" s="3215"/>
      <c r="C1890" s="128" t="s">
        <v>21</v>
      </c>
      <c r="D1890" s="116"/>
      <c r="E1890" s="337">
        <f t="shared" ref="E1890:AB1890" si="1041">E1888/E1887</f>
        <v>0.50000000000109313</v>
      </c>
      <c r="F1890" s="338">
        <f t="shared" si="1041"/>
        <v>0.5</v>
      </c>
      <c r="G1890" s="338">
        <f t="shared" si="1041"/>
        <v>0.5</v>
      </c>
      <c r="H1890" s="464">
        <f t="shared" si="1041"/>
        <v>0.5</v>
      </c>
      <c r="I1890" s="338">
        <f t="shared" si="1041"/>
        <v>0.49999999999898492</v>
      </c>
      <c r="J1890" s="338">
        <f t="shared" si="1041"/>
        <v>0.48484848484885024</v>
      </c>
      <c r="K1890" s="338">
        <f t="shared" si="1041"/>
        <v>0.52500000000014213</v>
      </c>
      <c r="L1890" s="338">
        <f t="shared" si="1041"/>
        <v>0.47826086956451896</v>
      </c>
      <c r="M1890" s="338">
        <f t="shared" si="1041"/>
        <v>0.52083333333343207</v>
      </c>
      <c r="N1890" s="464">
        <f t="shared" si="1041"/>
        <v>0.48936170212790403</v>
      </c>
      <c r="O1890" s="338">
        <f t="shared" si="1041"/>
        <v>0.51162790697712845</v>
      </c>
      <c r="P1890" s="338">
        <f t="shared" si="1041"/>
        <v>0.48888888888852394</v>
      </c>
      <c r="Q1890" s="338">
        <f t="shared" si="1041"/>
        <v>0.5111111111114901</v>
      </c>
      <c r="R1890" s="338">
        <f t="shared" si="1041"/>
        <v>0.48888888888852394</v>
      </c>
      <c r="S1890" s="338">
        <f t="shared" si="1041"/>
        <v>0.50000000000064593</v>
      </c>
      <c r="T1890" s="338">
        <f t="shared" si="1041"/>
        <v>0.48888888888852394</v>
      </c>
      <c r="U1890" s="338">
        <f t="shared" si="1041"/>
        <v>0.51219512195093209</v>
      </c>
      <c r="V1890" s="501">
        <f t="shared" si="1041"/>
        <v>0.50000000000061784</v>
      </c>
      <c r="W1890" s="338">
        <f t="shared" si="1041"/>
        <v>0.5</v>
      </c>
      <c r="X1890" s="338">
        <f t="shared" si="1041"/>
        <v>0.49999999999928946</v>
      </c>
      <c r="Y1890" s="464">
        <f t="shared" si="1041"/>
        <v>0.5</v>
      </c>
      <c r="Z1890" s="338">
        <f t="shared" si="1041"/>
        <v>0.5</v>
      </c>
      <c r="AA1890" s="338">
        <f t="shared" si="1041"/>
        <v>0.5</v>
      </c>
      <c r="AB1890" s="970">
        <f t="shared" si="1041"/>
        <v>0.50000000000094735</v>
      </c>
      <c r="AC1890" s="110"/>
      <c r="AD1890" s="73"/>
      <c r="AE1890" s="158"/>
      <c r="AF1890" s="74"/>
      <c r="AG1890" s="440"/>
      <c r="AH1890" s="440"/>
      <c r="AI1890" s="440"/>
      <c r="AJ1890" s="15"/>
      <c r="AK1890" s="15"/>
      <c r="AL1890" s="15"/>
      <c r="AM1890" s="15"/>
      <c r="AN1890" s="440"/>
    </row>
    <row r="1891" spans="1:41" hidden="1">
      <c r="A1891" s="1816"/>
      <c r="B1891" s="1800"/>
      <c r="C1891" s="608" t="s">
        <v>130</v>
      </c>
      <c r="D1891" s="611">
        <v>401.79</v>
      </c>
      <c r="E1891" s="609">
        <v>401.81599999999997</v>
      </c>
      <c r="F1891" s="609">
        <v>401.84</v>
      </c>
      <c r="G1891" s="609">
        <v>401.86399999999998</v>
      </c>
      <c r="H1891" s="991">
        <v>401.88799999999998</v>
      </c>
      <c r="I1891" s="609">
        <v>401.916</v>
      </c>
      <c r="J1891" s="609">
        <v>401.94900000000001</v>
      </c>
      <c r="K1891" s="609">
        <v>401.98899999999998</v>
      </c>
      <c r="L1891" s="609">
        <v>402.03500000000003</v>
      </c>
      <c r="M1891" s="609">
        <v>402.08300000000003</v>
      </c>
      <c r="N1891" s="991">
        <v>402.13</v>
      </c>
      <c r="O1891" s="609">
        <v>402.173</v>
      </c>
      <c r="P1891" s="609">
        <v>402.21800000000002</v>
      </c>
      <c r="Q1891" s="609">
        <v>402.26299999999998</v>
      </c>
      <c r="R1891" s="609">
        <v>402.30799999999999</v>
      </c>
      <c r="S1891" s="609">
        <v>402.35199999999998</v>
      </c>
      <c r="T1891" s="609">
        <v>402.39699999999999</v>
      </c>
      <c r="U1891" s="609">
        <v>402.43799999999999</v>
      </c>
      <c r="V1891" s="2869">
        <v>402.48399999999998</v>
      </c>
      <c r="W1891" s="609">
        <v>402.53</v>
      </c>
      <c r="X1891" s="609">
        <v>402.57</v>
      </c>
      <c r="Y1891" s="991">
        <v>402.61</v>
      </c>
      <c r="Z1891" s="609">
        <v>402.64800000000002</v>
      </c>
      <c r="AA1891" s="609">
        <v>402.68</v>
      </c>
      <c r="AB1891" s="226">
        <v>402.71</v>
      </c>
      <c r="AC1891" s="110"/>
      <c r="AD1891" s="73"/>
      <c r="AE1891" s="158"/>
      <c r="AF1891" s="74"/>
      <c r="AG1891" s="440"/>
      <c r="AH1891" s="440"/>
      <c r="AI1891" s="440"/>
      <c r="AJ1891" s="15"/>
      <c r="AK1891" s="15"/>
      <c r="AL1891" s="15"/>
      <c r="AM1891" s="15"/>
      <c r="AN1891" s="440"/>
    </row>
    <row r="1892" spans="1:41" s="184" customFormat="1" hidden="1">
      <c r="A1892" s="1816"/>
      <c r="B1892" s="1800"/>
      <c r="C1892" s="608" t="s">
        <v>131</v>
      </c>
      <c r="D1892" s="611">
        <v>157.87</v>
      </c>
      <c r="E1892" s="609">
        <v>157.88300000000001</v>
      </c>
      <c r="F1892" s="609">
        <v>157.89500000000001</v>
      </c>
      <c r="G1892" s="609">
        <v>157.90700000000001</v>
      </c>
      <c r="H1892" s="991">
        <v>157.91900000000001</v>
      </c>
      <c r="I1892" s="609">
        <v>157.93299999999999</v>
      </c>
      <c r="J1892" s="609">
        <v>157.94900000000001</v>
      </c>
      <c r="K1892" s="609">
        <v>157.97</v>
      </c>
      <c r="L1892" s="609">
        <v>157.99199999999999</v>
      </c>
      <c r="M1892" s="609">
        <v>158.017</v>
      </c>
      <c r="N1892" s="991">
        <v>158.04</v>
      </c>
      <c r="O1892" s="609">
        <v>158.06200000000001</v>
      </c>
      <c r="P1892" s="609">
        <v>158.084</v>
      </c>
      <c r="Q1892" s="609">
        <v>158.107</v>
      </c>
      <c r="R1892" s="609">
        <v>158.12899999999999</v>
      </c>
      <c r="S1892" s="609">
        <v>158.15100000000001</v>
      </c>
      <c r="T1892" s="609">
        <v>158.173</v>
      </c>
      <c r="U1892" s="609">
        <v>158.19399999999999</v>
      </c>
      <c r="V1892" s="2869">
        <v>158.21700000000001</v>
      </c>
      <c r="W1892" s="609">
        <v>158.24</v>
      </c>
      <c r="X1892" s="609">
        <v>158.26</v>
      </c>
      <c r="Y1892" s="991">
        <v>158.28</v>
      </c>
      <c r="Z1892" s="609">
        <v>158.29900000000001</v>
      </c>
      <c r="AA1892" s="609">
        <v>158.315</v>
      </c>
      <c r="AB1892" s="226">
        <v>158.33000000000001</v>
      </c>
      <c r="AC1892" s="110"/>
      <c r="AD1892" s="73"/>
      <c r="AE1892" s="158"/>
      <c r="AF1892" s="74"/>
      <c r="AH1892" s="943"/>
      <c r="AI1892" s="944"/>
      <c r="AJ1892" s="944"/>
      <c r="AK1892" s="945"/>
      <c r="AL1892" s="945"/>
      <c r="AM1892" s="192"/>
      <c r="AN1892" s="946"/>
      <c r="AO1892" s="946"/>
    </row>
    <row r="1893" spans="1:41" ht="16.5" hidden="1" thickBot="1">
      <c r="A1893" s="3222" t="s">
        <v>49</v>
      </c>
      <c r="B1893" s="3223"/>
      <c r="C1893" s="3223"/>
      <c r="D1893" s="116"/>
      <c r="E1893" s="181">
        <f>SQRT(E1887*E1887+E1888*E1888)/E1905/1.73</f>
        <v>19.112215680327498</v>
      </c>
      <c r="F1893" s="182">
        <f t="shared" ref="F1893:AB1893" si="1042">SQRT(F1887*F1887+F1888*F1888)/F1905/1.73</f>
        <v>17.558828048859304</v>
      </c>
      <c r="G1893" s="182">
        <f t="shared" si="1042"/>
        <v>17.575408623031976</v>
      </c>
      <c r="H1893" s="453">
        <f t="shared" si="1042"/>
        <v>17.525760576074259</v>
      </c>
      <c r="I1893" s="182">
        <f t="shared" si="1042"/>
        <v>20.504643393542857</v>
      </c>
      <c r="J1893" s="182">
        <f t="shared" si="1042"/>
        <v>24.044215812454695</v>
      </c>
      <c r="K1893" s="182">
        <f t="shared" si="1042"/>
        <v>29.901664381768267</v>
      </c>
      <c r="L1893" s="182">
        <f t="shared" si="1042"/>
        <v>33.878277281222793</v>
      </c>
      <c r="M1893" s="182">
        <f t="shared" si="1042"/>
        <v>36.305656138198458</v>
      </c>
      <c r="N1893" s="453">
        <f t="shared" si="1042"/>
        <v>35.204096235951155</v>
      </c>
      <c r="O1893" s="182">
        <f t="shared" si="1042"/>
        <v>32.464806225936258</v>
      </c>
      <c r="P1893" s="182">
        <f t="shared" si="1042"/>
        <v>33.440281603909909</v>
      </c>
      <c r="Q1893" s="182">
        <f t="shared" si="1042"/>
        <v>33.869223472520673</v>
      </c>
      <c r="R1893" s="182">
        <f t="shared" si="1042"/>
        <v>33.634513636459239</v>
      </c>
      <c r="S1893" s="182">
        <f t="shared" si="1042"/>
        <v>32.55978610840716</v>
      </c>
      <c r="T1893" s="182">
        <f t="shared" si="1042"/>
        <v>33.184768468445455</v>
      </c>
      <c r="U1893" s="182">
        <f t="shared" si="1042"/>
        <v>30.373307913436651</v>
      </c>
      <c r="V1893" s="489">
        <f t="shared" si="1042"/>
        <v>33.942612419220382</v>
      </c>
      <c r="W1893" s="182">
        <f t="shared" si="1042"/>
        <v>33.974938716754096</v>
      </c>
      <c r="X1893" s="182">
        <f t="shared" si="1042"/>
        <v>29.431305711249831</v>
      </c>
      <c r="Y1893" s="453">
        <f t="shared" si="1042"/>
        <v>29.431305711258194</v>
      </c>
      <c r="Z1893" s="182">
        <f t="shared" si="1042"/>
        <v>27.880384492598122</v>
      </c>
      <c r="AA1893" s="182">
        <f t="shared" si="1042"/>
        <v>23.367680768085179</v>
      </c>
      <c r="AB1893" s="435">
        <f t="shared" si="1042"/>
        <v>21.866021771358412</v>
      </c>
      <c r="AC1893" s="111">
        <f>AVERAGE(E1893:AB1893)</f>
        <v>28.376320966294614</v>
      </c>
      <c r="AD1893" s="78">
        <f>(AC1889-AC1893)/AC1889</f>
        <v>4.3396152177328472E-3</v>
      </c>
      <c r="AE1893" s="79"/>
      <c r="AF1893" s="80"/>
      <c r="AG1893" s="440"/>
      <c r="AH1893" s="440"/>
      <c r="AI1893" s="440"/>
      <c r="AJ1893" s="14"/>
      <c r="AK1893" s="14"/>
      <c r="AL1893" s="15"/>
      <c r="AM1893" s="14"/>
      <c r="AN1893" s="440"/>
    </row>
    <row r="1894" spans="1:41">
      <c r="A1894" s="3199" t="s">
        <v>1030</v>
      </c>
      <c r="B1894" s="3213" t="s">
        <v>24</v>
      </c>
      <c r="C1894" s="123" t="s">
        <v>16</v>
      </c>
      <c r="D1894" s="115" t="s">
        <v>129</v>
      </c>
      <c r="E1894" s="1818">
        <f t="shared" ref="E1894:AB1894" si="1043">(E1898-D1898)*$AE1894*$AF1894</f>
        <v>0</v>
      </c>
      <c r="F1894" s="208">
        <f t="shared" si="1043"/>
        <v>0</v>
      </c>
      <c r="G1894" s="208">
        <f t="shared" si="1043"/>
        <v>0</v>
      </c>
      <c r="H1894" s="447">
        <f t="shared" si="1043"/>
        <v>0</v>
      </c>
      <c r="I1894" s="208">
        <f t="shared" si="1043"/>
        <v>0</v>
      </c>
      <c r="J1894" s="208">
        <f t="shared" si="1043"/>
        <v>0</v>
      </c>
      <c r="K1894" s="208">
        <f t="shared" si="1043"/>
        <v>0</v>
      </c>
      <c r="L1894" s="208">
        <f t="shared" si="1043"/>
        <v>0</v>
      </c>
      <c r="M1894" s="208">
        <f t="shared" si="1043"/>
        <v>0</v>
      </c>
      <c r="N1894" s="447">
        <f t="shared" si="1043"/>
        <v>0</v>
      </c>
      <c r="O1894" s="208">
        <f t="shared" si="1043"/>
        <v>0</v>
      </c>
      <c r="P1894" s="208">
        <f t="shared" si="1043"/>
        <v>0</v>
      </c>
      <c r="Q1894" s="208">
        <f t="shared" si="1043"/>
        <v>0</v>
      </c>
      <c r="R1894" s="208">
        <f t="shared" si="1043"/>
        <v>0</v>
      </c>
      <c r="S1894" s="208">
        <f t="shared" si="1043"/>
        <v>0</v>
      </c>
      <c r="T1894" s="208">
        <f t="shared" si="1043"/>
        <v>0</v>
      </c>
      <c r="U1894" s="208">
        <f t="shared" si="1043"/>
        <v>0</v>
      </c>
      <c r="V1894" s="481">
        <f t="shared" si="1043"/>
        <v>0</v>
      </c>
      <c r="W1894" s="208">
        <f t="shared" si="1043"/>
        <v>0</v>
      </c>
      <c r="X1894" s="208">
        <f t="shared" si="1043"/>
        <v>0</v>
      </c>
      <c r="Y1894" s="447">
        <f t="shared" si="1043"/>
        <v>0</v>
      </c>
      <c r="Z1894" s="208">
        <f t="shared" si="1043"/>
        <v>0</v>
      </c>
      <c r="AA1894" s="208">
        <f t="shared" si="1043"/>
        <v>0</v>
      </c>
      <c r="AB1894" s="350">
        <f t="shared" si="1043"/>
        <v>0</v>
      </c>
      <c r="AC1894" s="108">
        <f>SUM(E1894:AB1894)</f>
        <v>0</v>
      </c>
      <c r="AD1894" s="70">
        <v>2500</v>
      </c>
      <c r="AE1894" s="71">
        <v>100</v>
      </c>
      <c r="AF1894" s="72">
        <v>120</v>
      </c>
      <c r="AG1894" s="440"/>
      <c r="AH1894" s="440"/>
      <c r="AI1894" s="440"/>
      <c r="AJ1894" s="542"/>
      <c r="AK1894" s="543"/>
      <c r="AL1894" s="542"/>
      <c r="AM1894" s="15"/>
      <c r="AN1894" s="440"/>
    </row>
    <row r="1895" spans="1:41">
      <c r="A1895" s="3211"/>
      <c r="B1895" s="3214"/>
      <c r="C1895" s="125" t="s">
        <v>18</v>
      </c>
      <c r="D1895" s="110" t="s">
        <v>129</v>
      </c>
      <c r="E1895" s="81">
        <f t="shared" ref="E1895:AB1895" si="1044">(E1899-D1899)*$AE1894*$AF1894</f>
        <v>0</v>
      </c>
      <c r="F1895" s="158">
        <f t="shared" si="1044"/>
        <v>0</v>
      </c>
      <c r="G1895" s="158">
        <f t="shared" si="1044"/>
        <v>0</v>
      </c>
      <c r="H1895" s="446">
        <f t="shared" si="1044"/>
        <v>0</v>
      </c>
      <c r="I1895" s="158">
        <f t="shared" si="1044"/>
        <v>0</v>
      </c>
      <c r="J1895" s="158">
        <f t="shared" si="1044"/>
        <v>0</v>
      </c>
      <c r="K1895" s="158">
        <f t="shared" si="1044"/>
        <v>0</v>
      </c>
      <c r="L1895" s="158">
        <f t="shared" si="1044"/>
        <v>0</v>
      </c>
      <c r="M1895" s="158">
        <f t="shared" si="1044"/>
        <v>0</v>
      </c>
      <c r="N1895" s="446">
        <f t="shared" si="1044"/>
        <v>0</v>
      </c>
      <c r="O1895" s="158">
        <f t="shared" si="1044"/>
        <v>0</v>
      </c>
      <c r="P1895" s="158">
        <f t="shared" si="1044"/>
        <v>0</v>
      </c>
      <c r="Q1895" s="158">
        <f t="shared" si="1044"/>
        <v>0</v>
      </c>
      <c r="R1895" s="158">
        <f t="shared" si="1044"/>
        <v>0</v>
      </c>
      <c r="S1895" s="158">
        <f t="shared" si="1044"/>
        <v>0</v>
      </c>
      <c r="T1895" s="158">
        <f t="shared" si="1044"/>
        <v>0</v>
      </c>
      <c r="U1895" s="158">
        <f t="shared" si="1044"/>
        <v>0</v>
      </c>
      <c r="V1895" s="482">
        <f t="shared" si="1044"/>
        <v>0</v>
      </c>
      <c r="W1895" s="158">
        <f t="shared" si="1044"/>
        <v>0</v>
      </c>
      <c r="X1895" s="158">
        <f t="shared" si="1044"/>
        <v>0</v>
      </c>
      <c r="Y1895" s="446">
        <f t="shared" si="1044"/>
        <v>0</v>
      </c>
      <c r="Z1895" s="158">
        <f t="shared" si="1044"/>
        <v>0</v>
      </c>
      <c r="AA1895" s="158">
        <f t="shared" si="1044"/>
        <v>0</v>
      </c>
      <c r="AB1895" s="336">
        <f t="shared" si="1044"/>
        <v>0</v>
      </c>
      <c r="AC1895" s="109">
        <f>SUM(E1895:AB1895)</f>
        <v>0</v>
      </c>
      <c r="AD1895" s="73"/>
      <c r="AE1895" s="158"/>
      <c r="AF1895" s="74"/>
      <c r="AG1895" s="440"/>
      <c r="AH1895" s="440"/>
      <c r="AI1895" s="440"/>
      <c r="AJ1895" s="15"/>
      <c r="AK1895" s="15"/>
      <c r="AL1895" s="15"/>
      <c r="AM1895" s="15"/>
      <c r="AN1895" s="440"/>
    </row>
    <row r="1896" spans="1:41">
      <c r="A1896" s="3211"/>
      <c r="B1896" s="3214"/>
      <c r="C1896" s="125" t="s">
        <v>19</v>
      </c>
      <c r="D1896" s="110" t="s">
        <v>62</v>
      </c>
      <c r="E1896" s="1730">
        <v>0</v>
      </c>
      <c r="F1896" s="1796">
        <v>0</v>
      </c>
      <c r="G1896" s="1796">
        <v>0</v>
      </c>
      <c r="H1896" s="454">
        <v>0</v>
      </c>
      <c r="I1896" s="1796">
        <v>0</v>
      </c>
      <c r="J1896" s="1796">
        <v>0</v>
      </c>
      <c r="K1896" s="1796">
        <v>0</v>
      </c>
      <c r="L1896" s="1796">
        <v>0</v>
      </c>
      <c r="M1896" s="1796">
        <v>0</v>
      </c>
      <c r="N1896" s="454">
        <v>0</v>
      </c>
      <c r="O1896" s="1796">
        <v>0</v>
      </c>
      <c r="P1896" s="1796">
        <v>0</v>
      </c>
      <c r="Q1896" s="1796">
        <v>0</v>
      </c>
      <c r="R1896" s="1796">
        <v>0</v>
      </c>
      <c r="S1896" s="1796">
        <v>0</v>
      </c>
      <c r="T1896" s="1796">
        <v>0</v>
      </c>
      <c r="U1896" s="1796">
        <v>0</v>
      </c>
      <c r="V1896" s="491">
        <v>0</v>
      </c>
      <c r="W1896" s="1796">
        <v>0</v>
      </c>
      <c r="X1896" s="1796">
        <v>0</v>
      </c>
      <c r="Y1896" s="454">
        <v>0</v>
      </c>
      <c r="Z1896" s="1796">
        <v>0</v>
      </c>
      <c r="AA1896" s="1796">
        <v>0</v>
      </c>
      <c r="AB1896" s="1797">
        <v>0</v>
      </c>
      <c r="AC1896" s="109">
        <f>AVERAGE(E1896:AB1896)</f>
        <v>0</v>
      </c>
      <c r="AD1896" s="76">
        <f>SQRT(MIN((E1894*E1894+E1895*E1895),(F1894*F1894+F1895*F1895),(G1894*G1894+G1895*G1895),(H1894*H1894+H1895*H1895),(I1894*I1894+I1895*I1895),(J1894*J1894+J1895*J1895),(K1894*K1894+K1895*K1895),(L1894*L1894+L1895*L1895),(M1894*M1894+M1895*M1895),(N1894*N1894+N1895*N1895),(E1894*E1894+E1895*E1895),(O1894*O1894+O1895*O1895),(P1894*P1894+P1895*P1895),(R1894*R1894+R1895*R1895),(S1894*S1894+S1895*S1895),(T1894*T1894+T1895*T1895),(U1894*U1894+U1895*U1895),(V1894*V1894+V1895*V1895),(W1894*W1894+W1895*W1895),(X1894*X1894+X1895*X1895),(Y1894*Y1894+Y1895*Y1895),(Z1894*Z1894+Z1895*Z1895),(AA1894*AA1894+AA1895*AA1895),(AB1894*AB1894+AB1895*AB1895)))/AD1894</f>
        <v>0</v>
      </c>
      <c r="AE1896" s="76"/>
      <c r="AF1896" s="77"/>
      <c r="AG1896" s="15"/>
      <c r="AH1896" s="440"/>
      <c r="AI1896" s="440"/>
      <c r="AJ1896" s="440"/>
      <c r="AK1896" s="440"/>
      <c r="AL1896" s="440"/>
      <c r="AM1896" s="440"/>
      <c r="AN1896" s="440"/>
    </row>
    <row r="1897" spans="1:41" ht="16.5" thickBot="1">
      <c r="A1897" s="3212"/>
      <c r="B1897" s="3215"/>
      <c r="C1897" s="128" t="s">
        <v>21</v>
      </c>
      <c r="D1897" s="116"/>
      <c r="E1897" s="337" t="e">
        <f t="shared" ref="E1897:AC1897" si="1045">E1895/E1894</f>
        <v>#DIV/0!</v>
      </c>
      <c r="F1897" s="338" t="e">
        <f t="shared" si="1045"/>
        <v>#DIV/0!</v>
      </c>
      <c r="G1897" s="338" t="e">
        <f t="shared" si="1045"/>
        <v>#DIV/0!</v>
      </c>
      <c r="H1897" s="464" t="e">
        <f t="shared" si="1045"/>
        <v>#DIV/0!</v>
      </c>
      <c r="I1897" s="338" t="e">
        <f t="shared" si="1045"/>
        <v>#DIV/0!</v>
      </c>
      <c r="J1897" s="338" t="e">
        <f t="shared" si="1045"/>
        <v>#DIV/0!</v>
      </c>
      <c r="K1897" s="338" t="e">
        <f t="shared" si="1045"/>
        <v>#DIV/0!</v>
      </c>
      <c r="L1897" s="338" t="e">
        <f t="shared" si="1045"/>
        <v>#DIV/0!</v>
      </c>
      <c r="M1897" s="338" t="e">
        <f t="shared" si="1045"/>
        <v>#DIV/0!</v>
      </c>
      <c r="N1897" s="464" t="e">
        <f t="shared" si="1045"/>
        <v>#DIV/0!</v>
      </c>
      <c r="O1897" s="338" t="e">
        <f t="shared" si="1045"/>
        <v>#DIV/0!</v>
      </c>
      <c r="P1897" s="338" t="e">
        <f t="shared" si="1045"/>
        <v>#DIV/0!</v>
      </c>
      <c r="Q1897" s="338" t="e">
        <f t="shared" si="1045"/>
        <v>#DIV/0!</v>
      </c>
      <c r="R1897" s="338" t="e">
        <f t="shared" si="1045"/>
        <v>#DIV/0!</v>
      </c>
      <c r="S1897" s="338" t="e">
        <f t="shared" si="1045"/>
        <v>#DIV/0!</v>
      </c>
      <c r="T1897" s="338" t="e">
        <f t="shared" si="1045"/>
        <v>#DIV/0!</v>
      </c>
      <c r="U1897" s="338" t="e">
        <f t="shared" si="1045"/>
        <v>#DIV/0!</v>
      </c>
      <c r="V1897" s="501" t="e">
        <f t="shared" si="1045"/>
        <v>#DIV/0!</v>
      </c>
      <c r="W1897" s="338" t="e">
        <f t="shared" si="1045"/>
        <v>#DIV/0!</v>
      </c>
      <c r="X1897" s="338" t="e">
        <f t="shared" si="1045"/>
        <v>#DIV/0!</v>
      </c>
      <c r="Y1897" s="464" t="e">
        <f t="shared" si="1045"/>
        <v>#DIV/0!</v>
      </c>
      <c r="Z1897" s="338" t="e">
        <f t="shared" si="1045"/>
        <v>#DIV/0!</v>
      </c>
      <c r="AA1897" s="338" t="e">
        <f t="shared" si="1045"/>
        <v>#DIV/0!</v>
      </c>
      <c r="AB1897" s="970" t="e">
        <f t="shared" si="1045"/>
        <v>#DIV/0!</v>
      </c>
      <c r="AC1897" s="970" t="e">
        <f t="shared" si="1045"/>
        <v>#DIV/0!</v>
      </c>
      <c r="AD1897" s="73"/>
      <c r="AE1897" s="158"/>
      <c r="AF1897" s="74"/>
      <c r="AG1897" s="15"/>
      <c r="AH1897" s="440"/>
      <c r="AI1897" s="440"/>
      <c r="AJ1897" s="440"/>
      <c r="AK1897" s="440"/>
      <c r="AL1897" s="440"/>
      <c r="AM1897" s="440"/>
      <c r="AN1897" s="440"/>
    </row>
    <row r="1898" spans="1:41" hidden="1">
      <c r="A1898" s="1816"/>
      <c r="B1898" s="1800"/>
      <c r="C1898" s="608" t="s">
        <v>130</v>
      </c>
      <c r="D1898" s="611">
        <v>769.07</v>
      </c>
      <c r="E1898" s="609">
        <v>769.07</v>
      </c>
      <c r="F1898" s="145">
        <v>769.07</v>
      </c>
      <c r="G1898" s="145">
        <v>769.07</v>
      </c>
      <c r="H1898" s="477">
        <v>769.07</v>
      </c>
      <c r="I1898" s="145">
        <v>769.07</v>
      </c>
      <c r="J1898" s="145">
        <v>769.07</v>
      </c>
      <c r="K1898" s="145">
        <v>769.07</v>
      </c>
      <c r="L1898" s="145">
        <v>769.07</v>
      </c>
      <c r="M1898" s="145">
        <v>769.07</v>
      </c>
      <c r="N1898" s="477">
        <v>769.07</v>
      </c>
      <c r="O1898" s="145">
        <v>769.07</v>
      </c>
      <c r="P1898" s="145">
        <v>769.07</v>
      </c>
      <c r="Q1898" s="145">
        <v>769.07</v>
      </c>
      <c r="R1898" s="145">
        <v>769.07</v>
      </c>
      <c r="S1898" s="145">
        <v>769.07</v>
      </c>
      <c r="T1898" s="145">
        <v>769.07</v>
      </c>
      <c r="U1898" s="145">
        <v>769.07</v>
      </c>
      <c r="V1898" s="1108">
        <v>769.07</v>
      </c>
      <c r="W1898" s="145">
        <v>769.07</v>
      </c>
      <c r="X1898" s="145">
        <v>769.07</v>
      </c>
      <c r="Y1898" s="477">
        <v>769.07</v>
      </c>
      <c r="Z1898" s="145">
        <v>769.07</v>
      </c>
      <c r="AA1898" s="145">
        <v>769.07</v>
      </c>
      <c r="AB1898" s="610">
        <v>769.07</v>
      </c>
      <c r="AC1898" s="110"/>
      <c r="AD1898" s="73"/>
      <c r="AE1898" s="158"/>
      <c r="AF1898" s="74"/>
      <c r="AG1898" s="15"/>
      <c r="AH1898" s="440"/>
      <c r="AI1898" s="440"/>
      <c r="AJ1898" s="440"/>
      <c r="AK1898" s="440"/>
      <c r="AL1898" s="440"/>
      <c r="AM1898" s="440"/>
      <c r="AN1898" s="440"/>
    </row>
    <row r="1899" spans="1:41" s="184" customFormat="1" hidden="1">
      <c r="A1899" s="1816"/>
      <c r="B1899" s="1800"/>
      <c r="C1899" s="608" t="s">
        <v>131</v>
      </c>
      <c r="D1899" s="611">
        <v>271.14</v>
      </c>
      <c r="E1899" s="609">
        <v>271.14</v>
      </c>
      <c r="F1899" s="609">
        <v>271.14</v>
      </c>
      <c r="G1899" s="609">
        <v>271.14</v>
      </c>
      <c r="H1899" s="991">
        <v>271.14</v>
      </c>
      <c r="I1899" s="145">
        <v>271.14</v>
      </c>
      <c r="J1899" s="145">
        <v>271.14</v>
      </c>
      <c r="K1899" s="145">
        <v>271.14</v>
      </c>
      <c r="L1899" s="145">
        <v>271.14</v>
      </c>
      <c r="M1899" s="145">
        <v>271.14</v>
      </c>
      <c r="N1899" s="477">
        <v>271.14</v>
      </c>
      <c r="O1899" s="145">
        <v>271.14</v>
      </c>
      <c r="P1899" s="145">
        <v>271.14</v>
      </c>
      <c r="Q1899" s="145">
        <v>271.14</v>
      </c>
      <c r="R1899" s="145">
        <v>271.14</v>
      </c>
      <c r="S1899" s="145">
        <v>271.14</v>
      </c>
      <c r="T1899" s="145">
        <v>271.14</v>
      </c>
      <c r="U1899" s="145">
        <v>271.14</v>
      </c>
      <c r="V1899" s="1108">
        <v>271.14</v>
      </c>
      <c r="W1899" s="145">
        <v>271.14</v>
      </c>
      <c r="X1899" s="145">
        <v>271.14</v>
      </c>
      <c r="Y1899" s="477">
        <v>271.14</v>
      </c>
      <c r="Z1899" s="145">
        <v>271.14</v>
      </c>
      <c r="AA1899" s="145">
        <v>271.14</v>
      </c>
      <c r="AB1899" s="610">
        <v>271.14</v>
      </c>
      <c r="AC1899" s="110"/>
      <c r="AD1899" s="73"/>
      <c r="AE1899" s="158"/>
      <c r="AF1899" s="74"/>
      <c r="AH1899" s="943"/>
      <c r="AI1899" s="944"/>
      <c r="AJ1899" s="944"/>
      <c r="AK1899" s="945"/>
      <c r="AL1899" s="945"/>
      <c r="AM1899" s="192"/>
      <c r="AN1899" s="946"/>
      <c r="AO1899" s="946"/>
    </row>
    <row r="1900" spans="1:41" ht="16.5" hidden="1" thickBot="1">
      <c r="A1900" s="3222" t="s">
        <v>49</v>
      </c>
      <c r="B1900" s="3223"/>
      <c r="C1900" s="3223"/>
      <c r="D1900" s="116"/>
      <c r="E1900" s="181">
        <f>SQRT(E1894*E1894+E1895*E1895)/E1906/1.73</f>
        <v>0</v>
      </c>
      <c r="F1900" s="182">
        <f t="shared" ref="F1900:AB1900" si="1046">SQRT(F1894*F1894+F1895*F1895)/F1906/1.73</f>
        <v>0</v>
      </c>
      <c r="G1900" s="182">
        <f t="shared" si="1046"/>
        <v>0</v>
      </c>
      <c r="H1900" s="453">
        <f t="shared" si="1046"/>
        <v>0</v>
      </c>
      <c r="I1900" s="182">
        <f t="shared" si="1046"/>
        <v>0</v>
      </c>
      <c r="J1900" s="182">
        <f t="shared" si="1046"/>
        <v>0</v>
      </c>
      <c r="K1900" s="182">
        <f t="shared" si="1046"/>
        <v>0</v>
      </c>
      <c r="L1900" s="182">
        <f t="shared" si="1046"/>
        <v>0</v>
      </c>
      <c r="M1900" s="182">
        <f t="shared" si="1046"/>
        <v>0</v>
      </c>
      <c r="N1900" s="453">
        <f t="shared" si="1046"/>
        <v>0</v>
      </c>
      <c r="O1900" s="182">
        <f t="shared" si="1046"/>
        <v>0</v>
      </c>
      <c r="P1900" s="182">
        <f t="shared" si="1046"/>
        <v>0</v>
      </c>
      <c r="Q1900" s="182">
        <f t="shared" si="1046"/>
        <v>0</v>
      </c>
      <c r="R1900" s="182">
        <f t="shared" si="1046"/>
        <v>0</v>
      </c>
      <c r="S1900" s="182">
        <f t="shared" si="1046"/>
        <v>0</v>
      </c>
      <c r="T1900" s="182">
        <f t="shared" si="1046"/>
        <v>0</v>
      </c>
      <c r="U1900" s="182">
        <f t="shared" si="1046"/>
        <v>0</v>
      </c>
      <c r="V1900" s="489">
        <f t="shared" si="1046"/>
        <v>0</v>
      </c>
      <c r="W1900" s="182">
        <f t="shared" si="1046"/>
        <v>0</v>
      </c>
      <c r="X1900" s="182">
        <f t="shared" si="1046"/>
        <v>0</v>
      </c>
      <c r="Y1900" s="453">
        <f t="shared" si="1046"/>
        <v>0</v>
      </c>
      <c r="Z1900" s="182">
        <f t="shared" si="1046"/>
        <v>0</v>
      </c>
      <c r="AA1900" s="182">
        <f t="shared" si="1046"/>
        <v>0</v>
      </c>
      <c r="AB1900" s="435">
        <f t="shared" si="1046"/>
        <v>0</v>
      </c>
      <c r="AC1900" s="111">
        <f>AVERAGE(E1900:AB1900)</f>
        <v>0</v>
      </c>
      <c r="AD1900" s="78" t="e">
        <f>(AC1896-AC1900)/AC1896</f>
        <v>#DIV/0!</v>
      </c>
      <c r="AE1900" s="79"/>
      <c r="AF1900" s="80"/>
      <c r="AG1900" s="15"/>
      <c r="AH1900" s="440"/>
      <c r="AI1900" s="440"/>
      <c r="AJ1900" s="440"/>
      <c r="AK1900" s="440"/>
      <c r="AL1900" s="440"/>
      <c r="AM1900" s="440"/>
      <c r="AN1900" s="440"/>
    </row>
    <row r="1901" spans="1:41">
      <c r="A1901" s="152" t="s">
        <v>59</v>
      </c>
      <c r="B1901" s="153"/>
      <c r="C1901" s="197"/>
      <c r="D1901" s="165"/>
      <c r="E1901" s="117">
        <f t="shared" ref="E1901:AB1902" si="1047">E1887+E1894</f>
        <v>311.99999999944339</v>
      </c>
      <c r="F1901" s="118">
        <f t="shared" si="1047"/>
        <v>288.00000000001091</v>
      </c>
      <c r="G1901" s="118">
        <f t="shared" si="1047"/>
        <v>288.00000000001091</v>
      </c>
      <c r="H1901" s="448">
        <f t="shared" si="1047"/>
        <v>288.00000000001091</v>
      </c>
      <c r="I1901" s="118">
        <f t="shared" si="1047"/>
        <v>336.00000000024011</v>
      </c>
      <c r="J1901" s="118">
        <f t="shared" si="1047"/>
        <v>396.00000000018554</v>
      </c>
      <c r="K1901" s="118">
        <f t="shared" si="1047"/>
        <v>479.99999999956344</v>
      </c>
      <c r="L1901" s="118">
        <f t="shared" si="1047"/>
        <v>552.00000000058935</v>
      </c>
      <c r="M1901" s="118">
        <f t="shared" si="1047"/>
        <v>576.00000000002183</v>
      </c>
      <c r="N1901" s="448">
        <f t="shared" si="1047"/>
        <v>563.99999999962347</v>
      </c>
      <c r="O1901" s="118">
        <f t="shared" si="1047"/>
        <v>516.0000000000764</v>
      </c>
      <c r="P1901" s="118">
        <f t="shared" si="1047"/>
        <v>540.00000000019099</v>
      </c>
      <c r="Q1901" s="118">
        <f t="shared" si="1047"/>
        <v>539.99999999950887</v>
      </c>
      <c r="R1901" s="118">
        <f t="shared" si="1047"/>
        <v>540.00000000019099</v>
      </c>
      <c r="S1901" s="118">
        <f t="shared" si="1047"/>
        <v>527.99999999979264</v>
      </c>
      <c r="T1901" s="118">
        <f t="shared" si="1047"/>
        <v>540.00000000019099</v>
      </c>
      <c r="U1901" s="118">
        <f t="shared" si="1047"/>
        <v>491.9999999999618</v>
      </c>
      <c r="V1901" s="620">
        <f t="shared" si="1047"/>
        <v>551.99999999990723</v>
      </c>
      <c r="W1901" s="118">
        <f t="shared" si="1047"/>
        <v>551.99999999990723</v>
      </c>
      <c r="X1901" s="118">
        <f t="shared" si="1047"/>
        <v>480.00000000024556</v>
      </c>
      <c r="Y1901" s="448">
        <f t="shared" si="1047"/>
        <v>480.00000000024556</v>
      </c>
      <c r="Z1901" s="118">
        <f t="shared" si="1047"/>
        <v>456.00000000013097</v>
      </c>
      <c r="AA1901" s="118">
        <f t="shared" si="1047"/>
        <v>383.99999999978718</v>
      </c>
      <c r="AB1901" s="712">
        <f t="shared" si="1047"/>
        <v>359.99999999967258</v>
      </c>
      <c r="AC1901" s="165"/>
      <c r="AD1901" s="82">
        <f>MIN(E1901:AB1901)</f>
        <v>288.00000000001091</v>
      </c>
      <c r="AE1901" s="83"/>
      <c r="AF1901" s="84"/>
      <c r="AG1901" s="15"/>
      <c r="AH1901" s="440"/>
      <c r="AI1901" s="440"/>
      <c r="AJ1901" s="440"/>
      <c r="AK1901" s="440"/>
      <c r="AL1901" s="440"/>
      <c r="AM1901" s="440"/>
      <c r="AN1901" s="440"/>
    </row>
    <row r="1902" spans="1:41">
      <c r="A1902" s="154" t="s">
        <v>61</v>
      </c>
      <c r="B1902" s="155"/>
      <c r="C1902" s="188"/>
      <c r="D1902" s="167"/>
      <c r="E1902" s="119">
        <f t="shared" si="1047"/>
        <v>156.00000000006276</v>
      </c>
      <c r="F1902" s="120">
        <f t="shared" si="1047"/>
        <v>144.00000000000546</v>
      </c>
      <c r="G1902" s="120">
        <f t="shared" si="1047"/>
        <v>144.00000000000546</v>
      </c>
      <c r="H1902" s="449">
        <f t="shared" si="1047"/>
        <v>144.00000000000546</v>
      </c>
      <c r="I1902" s="120">
        <f t="shared" si="1047"/>
        <v>167.99999999977899</v>
      </c>
      <c r="J1902" s="120">
        <f t="shared" si="1047"/>
        <v>192.00000000023465</v>
      </c>
      <c r="K1902" s="120">
        <f t="shared" si="1047"/>
        <v>251.99999999983902</v>
      </c>
      <c r="L1902" s="120">
        <f t="shared" si="1047"/>
        <v>263.99999999989632</v>
      </c>
      <c r="M1902" s="120">
        <f t="shared" si="1047"/>
        <v>300.00000000006821</v>
      </c>
      <c r="N1902" s="449">
        <f t="shared" si="1047"/>
        <v>275.99999999995362</v>
      </c>
      <c r="O1902" s="120">
        <f t="shared" si="1047"/>
        <v>264.00000000023738</v>
      </c>
      <c r="P1902" s="120">
        <f t="shared" si="1047"/>
        <v>263.99999999989632</v>
      </c>
      <c r="Q1902" s="120">
        <f t="shared" si="1047"/>
        <v>275.99999999995362</v>
      </c>
      <c r="R1902" s="120">
        <f t="shared" si="1047"/>
        <v>263.99999999989632</v>
      </c>
      <c r="S1902" s="120">
        <f t="shared" si="1047"/>
        <v>264.00000000023738</v>
      </c>
      <c r="T1902" s="120">
        <f t="shared" si="1047"/>
        <v>263.99999999989632</v>
      </c>
      <c r="U1902" s="120">
        <f t="shared" si="1047"/>
        <v>251.99999999983902</v>
      </c>
      <c r="V1902" s="622">
        <f t="shared" si="1047"/>
        <v>276.00000000029468</v>
      </c>
      <c r="W1902" s="120">
        <f t="shared" si="1047"/>
        <v>275.99999999995362</v>
      </c>
      <c r="X1902" s="120">
        <f t="shared" si="1047"/>
        <v>239.99999999978172</v>
      </c>
      <c r="Y1902" s="449">
        <f t="shared" si="1047"/>
        <v>240.00000000012278</v>
      </c>
      <c r="Z1902" s="120">
        <f t="shared" si="1047"/>
        <v>228.00000000006548</v>
      </c>
      <c r="AA1902" s="120">
        <f t="shared" si="1047"/>
        <v>191.99999999989359</v>
      </c>
      <c r="AB1902" s="692">
        <f t="shared" si="1047"/>
        <v>180.00000000017735</v>
      </c>
      <c r="AC1902" s="167"/>
      <c r="AD1902" s="85">
        <f>MIN(E1902:AB1902)</f>
        <v>144.00000000000546</v>
      </c>
      <c r="AE1902" s="86"/>
      <c r="AF1902" s="87"/>
      <c r="AG1902" s="15"/>
      <c r="AH1902" s="440"/>
      <c r="AI1902" s="440"/>
      <c r="AJ1902" s="440"/>
      <c r="AK1902" s="440"/>
      <c r="AL1902" s="440"/>
      <c r="AM1902" s="440"/>
      <c r="AN1902" s="440"/>
    </row>
    <row r="1903" spans="1:41" ht="16.5" thickBot="1">
      <c r="A1903" s="156" t="s">
        <v>307</v>
      </c>
      <c r="B1903" s="157"/>
      <c r="C1903" s="198"/>
      <c r="D1903" s="193"/>
      <c r="E1903" s="121">
        <f>SQRT(E1901*E1901+E1902*E1902)</f>
        <v>348.82660448949741</v>
      </c>
      <c r="F1903" s="122">
        <f t="shared" ref="F1903:AB1903" si="1048">SQRT(F1901*F1901+F1902*F1902)</f>
        <v>321.9937887599819</v>
      </c>
      <c r="G1903" s="122">
        <f t="shared" si="1048"/>
        <v>321.9937887599819</v>
      </c>
      <c r="H1903" s="453">
        <f t="shared" si="1048"/>
        <v>321.9937887599819</v>
      </c>
      <c r="I1903" s="122">
        <f t="shared" si="1048"/>
        <v>375.65942022008056</v>
      </c>
      <c r="J1903" s="122">
        <f t="shared" si="1048"/>
        <v>440.09089970168327</v>
      </c>
      <c r="K1903" s="122">
        <f t="shared" si="1048"/>
        <v>542.12913590721143</v>
      </c>
      <c r="L1903" s="122">
        <f t="shared" si="1048"/>
        <v>611.8823416316211</v>
      </c>
      <c r="M1903" s="122">
        <f t="shared" si="1048"/>
        <v>649.44283813132165</v>
      </c>
      <c r="N1903" s="453">
        <f t="shared" si="1048"/>
        <v>627.91082169329559</v>
      </c>
      <c r="O1903" s="122">
        <f t="shared" si="1048"/>
        <v>579.61366443537554</v>
      </c>
      <c r="P1903" s="122">
        <f t="shared" si="1048"/>
        <v>601.0790297457994</v>
      </c>
      <c r="Q1903" s="122">
        <f t="shared" si="1048"/>
        <v>606.4453808872189</v>
      </c>
      <c r="R1903" s="122">
        <f t="shared" si="1048"/>
        <v>601.0790297457994</v>
      </c>
      <c r="S1903" s="122">
        <f t="shared" si="1048"/>
        <v>590.32194605986513</v>
      </c>
      <c r="T1903" s="122">
        <f t="shared" si="1048"/>
        <v>601.0790297457994</v>
      </c>
      <c r="U1903" s="122">
        <f t="shared" si="1048"/>
        <v>552.78205470138164</v>
      </c>
      <c r="V1903" s="624">
        <f t="shared" si="1048"/>
        <v>617.15476178999074</v>
      </c>
      <c r="W1903" s="122">
        <f t="shared" si="1048"/>
        <v>617.15476178983818</v>
      </c>
      <c r="X1903" s="122">
        <f t="shared" si="1048"/>
        <v>536.6563146000716</v>
      </c>
      <c r="Y1903" s="453">
        <f t="shared" si="1048"/>
        <v>536.65631460022405</v>
      </c>
      <c r="Z1903" s="122">
        <f t="shared" si="1048"/>
        <v>509.82349887009849</v>
      </c>
      <c r="AA1903" s="122">
        <f t="shared" si="1048"/>
        <v>429.3250516797217</v>
      </c>
      <c r="AB1903" s="713">
        <f t="shared" si="1048"/>
        <v>402.49223594974859</v>
      </c>
      <c r="AC1903" s="193"/>
      <c r="AD1903" s="88">
        <f>MIN(E1903:AB1903)</f>
        <v>321.9937887599819</v>
      </c>
      <c r="AE1903" s="89"/>
      <c r="AF1903" s="90"/>
      <c r="AG1903" s="14"/>
      <c r="AH1903" s="440"/>
      <c r="AI1903" s="440"/>
      <c r="AJ1903" s="440"/>
      <c r="AK1903" s="440"/>
      <c r="AL1903" s="440"/>
      <c r="AM1903" s="440"/>
      <c r="AN1903" s="440"/>
    </row>
    <row r="1904" spans="1:41" ht="16.5" thickBot="1">
      <c r="A1904" s="626" t="s">
        <v>25</v>
      </c>
      <c r="B1904" s="627"/>
      <c r="C1904" s="628"/>
      <c r="D1904" s="629"/>
      <c r="E1904" s="630">
        <v>1</v>
      </c>
      <c r="F1904" s="631">
        <v>2</v>
      </c>
      <c r="G1904" s="631">
        <v>3</v>
      </c>
      <c r="H1904" s="632">
        <v>4</v>
      </c>
      <c r="I1904" s="631">
        <v>5</v>
      </c>
      <c r="J1904" s="631">
        <v>6</v>
      </c>
      <c r="K1904" s="631">
        <v>7</v>
      </c>
      <c r="L1904" s="631">
        <v>8</v>
      </c>
      <c r="M1904" s="631">
        <v>9</v>
      </c>
      <c r="N1904" s="632">
        <v>10</v>
      </c>
      <c r="O1904" s="631">
        <v>11</v>
      </c>
      <c r="P1904" s="631">
        <v>12</v>
      </c>
      <c r="Q1904" s="631">
        <v>13</v>
      </c>
      <c r="R1904" s="631">
        <v>14</v>
      </c>
      <c r="S1904" s="631">
        <v>15</v>
      </c>
      <c r="T1904" s="631">
        <v>16</v>
      </c>
      <c r="U1904" s="631">
        <v>17</v>
      </c>
      <c r="V1904" s="632">
        <v>18</v>
      </c>
      <c r="W1904" s="631">
        <v>19</v>
      </c>
      <c r="X1904" s="631">
        <v>20</v>
      </c>
      <c r="Y1904" s="632">
        <v>21</v>
      </c>
      <c r="Z1904" s="631">
        <v>22</v>
      </c>
      <c r="AA1904" s="631">
        <v>23</v>
      </c>
      <c r="AB1904" s="633">
        <v>24</v>
      </c>
      <c r="AC1904" s="629"/>
      <c r="AD1904" s="2"/>
      <c r="AE1904" s="2"/>
      <c r="AF1904" s="2"/>
      <c r="AG1904" s="10"/>
      <c r="AH1904" s="440"/>
      <c r="AI1904" s="440"/>
      <c r="AJ1904" s="440"/>
      <c r="AK1904" s="440"/>
      <c r="AL1904" s="440"/>
      <c r="AM1904" s="440"/>
      <c r="AN1904" s="440"/>
    </row>
    <row r="1905" spans="1:41">
      <c r="A1905" s="555" t="s">
        <v>26</v>
      </c>
      <c r="B1905" s="148"/>
      <c r="C1905" s="556" t="s">
        <v>27</v>
      </c>
      <c r="D1905" s="674" t="s">
        <v>62</v>
      </c>
      <c r="E1905" s="190">
        <v>10.55</v>
      </c>
      <c r="F1905" s="148">
        <v>10.6</v>
      </c>
      <c r="G1905" s="148">
        <v>10.59</v>
      </c>
      <c r="H1905" s="480">
        <v>10.62</v>
      </c>
      <c r="I1905" s="148">
        <v>10.59</v>
      </c>
      <c r="J1905" s="148">
        <v>10.58</v>
      </c>
      <c r="K1905" s="148">
        <v>10.48</v>
      </c>
      <c r="L1905" s="148">
        <v>10.44</v>
      </c>
      <c r="M1905" s="148">
        <v>10.34</v>
      </c>
      <c r="N1905" s="480">
        <v>10.31</v>
      </c>
      <c r="O1905" s="148">
        <v>10.32</v>
      </c>
      <c r="P1905" s="148">
        <v>10.39</v>
      </c>
      <c r="Q1905" s="148">
        <v>10.35</v>
      </c>
      <c r="R1905" s="148">
        <v>10.33</v>
      </c>
      <c r="S1905" s="148">
        <v>10.48</v>
      </c>
      <c r="T1905" s="148">
        <v>10.47</v>
      </c>
      <c r="U1905" s="148">
        <v>10.52</v>
      </c>
      <c r="V1905" s="558">
        <v>10.51</v>
      </c>
      <c r="W1905" s="148">
        <v>10.5</v>
      </c>
      <c r="X1905" s="148">
        <v>10.54</v>
      </c>
      <c r="Y1905" s="480">
        <v>10.54</v>
      </c>
      <c r="Z1905" s="148">
        <v>10.57</v>
      </c>
      <c r="AA1905" s="148">
        <v>10.62</v>
      </c>
      <c r="AB1905" s="148">
        <v>10.64</v>
      </c>
      <c r="AC1905" s="2055">
        <f>AVERAGE(E1905:AB1905)</f>
        <v>10.494999999999999</v>
      </c>
      <c r="AD1905" s="10"/>
      <c r="AE1905" s="10"/>
      <c r="AF1905" s="10"/>
      <c r="AG1905" s="10"/>
      <c r="AH1905" s="440"/>
      <c r="AI1905" s="440"/>
      <c r="AJ1905" s="440"/>
      <c r="AK1905" s="440"/>
      <c r="AL1905" s="440"/>
      <c r="AM1905" s="440"/>
      <c r="AN1905" s="440"/>
    </row>
    <row r="1906" spans="1:41" ht="16.5" thickBot="1">
      <c r="A1906" s="643" t="s">
        <v>28</v>
      </c>
      <c r="B1906" s="149"/>
      <c r="C1906" s="644" t="s">
        <v>27</v>
      </c>
      <c r="D1906" s="425" t="s">
        <v>62</v>
      </c>
      <c r="E1906" s="191">
        <v>10.55</v>
      </c>
      <c r="F1906" s="149">
        <v>10.58</v>
      </c>
      <c r="G1906" s="149">
        <v>10.58</v>
      </c>
      <c r="H1906" s="646">
        <v>10.61</v>
      </c>
      <c r="I1906" s="149">
        <v>10.57</v>
      </c>
      <c r="J1906" s="149">
        <v>10.56</v>
      </c>
      <c r="K1906" s="149">
        <v>10.47</v>
      </c>
      <c r="L1906" s="149">
        <v>10.41</v>
      </c>
      <c r="M1906" s="149">
        <v>10.32</v>
      </c>
      <c r="N1906" s="646">
        <v>10.31</v>
      </c>
      <c r="O1906" s="149">
        <v>10.31</v>
      </c>
      <c r="P1906" s="149">
        <v>10.36</v>
      </c>
      <c r="Q1906" s="149">
        <v>10.35</v>
      </c>
      <c r="R1906" s="149">
        <v>10.32</v>
      </c>
      <c r="S1906" s="149">
        <v>10.46</v>
      </c>
      <c r="T1906" s="149">
        <v>10.47</v>
      </c>
      <c r="U1906" s="149">
        <v>10.52</v>
      </c>
      <c r="V1906" s="647">
        <v>10.49</v>
      </c>
      <c r="W1906" s="149">
        <v>10.49</v>
      </c>
      <c r="X1906" s="149">
        <v>10.51</v>
      </c>
      <c r="Y1906" s="646">
        <v>10.52</v>
      </c>
      <c r="Z1906" s="149">
        <v>10.55</v>
      </c>
      <c r="AA1906" s="149">
        <v>10.6</v>
      </c>
      <c r="AB1906" s="149">
        <v>10.65</v>
      </c>
      <c r="AC1906" s="2056">
        <f>AVERAGE(E1906:AB1906)</f>
        <v>10.481666666666669</v>
      </c>
      <c r="AD1906" s="10"/>
      <c r="AE1906" s="10"/>
      <c r="AF1906" s="10"/>
      <c r="AG1906" s="440"/>
      <c r="AH1906" s="440"/>
      <c r="AI1906" s="440"/>
      <c r="AJ1906" s="14"/>
      <c r="AK1906" s="14"/>
      <c r="AL1906" s="15"/>
      <c r="AM1906" s="14"/>
      <c r="AN1906" s="440"/>
    </row>
    <row r="1907" spans="1:41">
      <c r="A1907" s="3231" t="s">
        <v>308</v>
      </c>
      <c r="B1907" s="3196" t="s">
        <v>309</v>
      </c>
      <c r="C1907" s="127" t="s">
        <v>16</v>
      </c>
      <c r="D1907" s="124" t="s">
        <v>129</v>
      </c>
      <c r="E1907" s="1000">
        <f t="shared" ref="E1907:AB1907" si="1049">(E1911-D1911)*$AE1907*$AF1907</f>
        <v>0</v>
      </c>
      <c r="F1907" s="875">
        <f t="shared" si="1049"/>
        <v>0</v>
      </c>
      <c r="G1907" s="875">
        <f t="shared" si="1049"/>
        <v>0</v>
      </c>
      <c r="H1907" s="1001">
        <f t="shared" si="1049"/>
        <v>0</v>
      </c>
      <c r="I1907" s="875">
        <f t="shared" si="1049"/>
        <v>0</v>
      </c>
      <c r="J1907" s="875">
        <f t="shared" si="1049"/>
        <v>0</v>
      </c>
      <c r="K1907" s="875">
        <f t="shared" si="1049"/>
        <v>0</v>
      </c>
      <c r="L1907" s="875">
        <f t="shared" si="1049"/>
        <v>0</v>
      </c>
      <c r="M1907" s="875">
        <f t="shared" si="1049"/>
        <v>0</v>
      </c>
      <c r="N1907" s="1001">
        <f t="shared" si="1049"/>
        <v>0</v>
      </c>
      <c r="O1907" s="875">
        <f t="shared" si="1049"/>
        <v>0</v>
      </c>
      <c r="P1907" s="875">
        <f t="shared" si="1049"/>
        <v>0</v>
      </c>
      <c r="Q1907" s="875">
        <f t="shared" si="1049"/>
        <v>0</v>
      </c>
      <c r="R1907" s="875">
        <f t="shared" si="1049"/>
        <v>0</v>
      </c>
      <c r="S1907" s="875">
        <f t="shared" si="1049"/>
        <v>0</v>
      </c>
      <c r="T1907" s="875">
        <f t="shared" si="1049"/>
        <v>0</v>
      </c>
      <c r="U1907" s="875">
        <f t="shared" si="1049"/>
        <v>0</v>
      </c>
      <c r="V1907" s="2870">
        <f t="shared" si="1049"/>
        <v>0</v>
      </c>
      <c r="W1907" s="875">
        <f t="shared" si="1049"/>
        <v>0</v>
      </c>
      <c r="X1907" s="875">
        <f t="shared" si="1049"/>
        <v>0</v>
      </c>
      <c r="Y1907" s="1001">
        <f t="shared" si="1049"/>
        <v>0</v>
      </c>
      <c r="Z1907" s="875">
        <f t="shared" si="1049"/>
        <v>0</v>
      </c>
      <c r="AA1907" s="875">
        <f t="shared" si="1049"/>
        <v>0</v>
      </c>
      <c r="AB1907" s="875">
        <f t="shared" si="1049"/>
        <v>0</v>
      </c>
      <c r="AC1907" s="137">
        <f>SUM(E1907:AB1907)</f>
        <v>0</v>
      </c>
      <c r="AD1907" s="70"/>
      <c r="AE1907" s="71">
        <v>100</v>
      </c>
      <c r="AF1907" s="72">
        <v>20</v>
      </c>
      <c r="AG1907" s="440"/>
      <c r="AH1907" s="440"/>
      <c r="AI1907" s="440"/>
      <c r="AJ1907" s="542"/>
      <c r="AK1907" s="543"/>
      <c r="AL1907" s="542"/>
      <c r="AM1907" s="15"/>
      <c r="AN1907" s="440"/>
    </row>
    <row r="1908" spans="1:41">
      <c r="A1908" s="3251"/>
      <c r="B1908" s="3214"/>
      <c r="C1908" s="125" t="s">
        <v>18</v>
      </c>
      <c r="D1908" s="110" t="s">
        <v>129</v>
      </c>
      <c r="E1908" s="1002">
        <f t="shared" ref="E1908:AB1908" si="1050">(E1912-D1912)*$AE1907*$AF1907</f>
        <v>0</v>
      </c>
      <c r="F1908" s="872">
        <f t="shared" si="1050"/>
        <v>0</v>
      </c>
      <c r="G1908" s="872">
        <f t="shared" si="1050"/>
        <v>0</v>
      </c>
      <c r="H1908" s="1003">
        <f t="shared" si="1050"/>
        <v>0</v>
      </c>
      <c r="I1908" s="872">
        <f t="shared" si="1050"/>
        <v>0</v>
      </c>
      <c r="J1908" s="872">
        <f t="shared" si="1050"/>
        <v>0</v>
      </c>
      <c r="K1908" s="872">
        <f t="shared" si="1050"/>
        <v>0</v>
      </c>
      <c r="L1908" s="872">
        <f t="shared" si="1050"/>
        <v>0</v>
      </c>
      <c r="M1908" s="872">
        <f t="shared" si="1050"/>
        <v>0</v>
      </c>
      <c r="N1908" s="1003">
        <f t="shared" si="1050"/>
        <v>0</v>
      </c>
      <c r="O1908" s="872">
        <f t="shared" si="1050"/>
        <v>0</v>
      </c>
      <c r="P1908" s="872">
        <f t="shared" si="1050"/>
        <v>0</v>
      </c>
      <c r="Q1908" s="872">
        <f t="shared" si="1050"/>
        <v>0</v>
      </c>
      <c r="R1908" s="872">
        <f t="shared" si="1050"/>
        <v>0</v>
      </c>
      <c r="S1908" s="872">
        <f t="shared" si="1050"/>
        <v>0</v>
      </c>
      <c r="T1908" s="872">
        <f t="shared" si="1050"/>
        <v>0</v>
      </c>
      <c r="U1908" s="872">
        <f t="shared" si="1050"/>
        <v>0</v>
      </c>
      <c r="V1908" s="2871">
        <f t="shared" si="1050"/>
        <v>0</v>
      </c>
      <c r="W1908" s="872">
        <f t="shared" si="1050"/>
        <v>0</v>
      </c>
      <c r="X1908" s="872">
        <f t="shared" si="1050"/>
        <v>0</v>
      </c>
      <c r="Y1908" s="1003">
        <f t="shared" si="1050"/>
        <v>0</v>
      </c>
      <c r="Z1908" s="872">
        <f t="shared" si="1050"/>
        <v>0</v>
      </c>
      <c r="AA1908" s="872">
        <f t="shared" si="1050"/>
        <v>0</v>
      </c>
      <c r="AB1908" s="872">
        <f t="shared" si="1050"/>
        <v>0</v>
      </c>
      <c r="AC1908" s="109">
        <f>SUM(E1908:AB1908)</f>
        <v>0</v>
      </c>
      <c r="AD1908" s="73"/>
      <c r="AE1908" s="158"/>
      <c r="AF1908" s="74"/>
      <c r="AG1908" s="440"/>
      <c r="AH1908" s="440"/>
      <c r="AI1908" s="440"/>
      <c r="AJ1908" s="15"/>
      <c r="AK1908" s="15"/>
      <c r="AL1908" s="15"/>
      <c r="AM1908" s="15"/>
      <c r="AN1908" s="440"/>
    </row>
    <row r="1909" spans="1:41">
      <c r="A1909" s="3251"/>
      <c r="B1909" s="3214"/>
      <c r="C1909" s="125" t="s">
        <v>19</v>
      </c>
      <c r="D1909" s="969" t="s">
        <v>62</v>
      </c>
      <c r="E1909" s="1734"/>
      <c r="F1909" s="1735"/>
      <c r="G1909" s="1735"/>
      <c r="H1909" s="1736"/>
      <c r="I1909" s="1735"/>
      <c r="J1909" s="1735"/>
      <c r="K1909" s="1735"/>
      <c r="L1909" s="1735"/>
      <c r="M1909" s="1735"/>
      <c r="N1909" s="1736"/>
      <c r="O1909" s="1735"/>
      <c r="P1909" s="1735"/>
      <c r="Q1909" s="1735"/>
      <c r="R1909" s="1735"/>
      <c r="S1909" s="1735"/>
      <c r="T1909" s="1735"/>
      <c r="U1909" s="1735"/>
      <c r="V1909" s="2872"/>
      <c r="W1909" s="1735"/>
      <c r="X1909" s="1735"/>
      <c r="Y1909" s="1736"/>
      <c r="Z1909" s="1735"/>
      <c r="AA1909" s="1735"/>
      <c r="AB1909" s="1735"/>
      <c r="AC1909" s="109" t="e">
        <f>AVERAGE(E1909:AB1909)</f>
        <v>#DIV/0!</v>
      </c>
      <c r="AD1909" s="76"/>
      <c r="AE1909" s="76"/>
      <c r="AF1909" s="77"/>
      <c r="AG1909" s="440"/>
      <c r="AH1909" s="440"/>
      <c r="AI1909" s="440"/>
      <c r="AJ1909" s="1007"/>
      <c r="AK1909" s="1007"/>
      <c r="AL1909" s="15"/>
      <c r="AM1909" s="15"/>
      <c r="AN1909" s="440"/>
    </row>
    <row r="1910" spans="1:41" ht="16.5" thickBot="1">
      <c r="A1910" s="3252"/>
      <c r="B1910" s="3215"/>
      <c r="C1910" s="128" t="s">
        <v>21</v>
      </c>
      <c r="D1910" s="116"/>
      <c r="E1910" s="1004" t="e">
        <f t="shared" ref="E1910:AB1910" si="1051">E1908/E1907</f>
        <v>#DIV/0!</v>
      </c>
      <c r="F1910" s="1005" t="e">
        <f t="shared" si="1051"/>
        <v>#DIV/0!</v>
      </c>
      <c r="G1910" s="1005" t="e">
        <f t="shared" si="1051"/>
        <v>#DIV/0!</v>
      </c>
      <c r="H1910" s="1006" t="e">
        <f t="shared" si="1051"/>
        <v>#DIV/0!</v>
      </c>
      <c r="I1910" s="1005" t="e">
        <f t="shared" si="1051"/>
        <v>#DIV/0!</v>
      </c>
      <c r="J1910" s="1005" t="e">
        <f t="shared" si="1051"/>
        <v>#DIV/0!</v>
      </c>
      <c r="K1910" s="1005" t="e">
        <f t="shared" si="1051"/>
        <v>#DIV/0!</v>
      </c>
      <c r="L1910" s="1005" t="e">
        <f t="shared" si="1051"/>
        <v>#DIV/0!</v>
      </c>
      <c r="M1910" s="1005" t="e">
        <f t="shared" si="1051"/>
        <v>#DIV/0!</v>
      </c>
      <c r="N1910" s="1006" t="e">
        <f t="shared" si="1051"/>
        <v>#DIV/0!</v>
      </c>
      <c r="O1910" s="1005" t="e">
        <f t="shared" si="1051"/>
        <v>#DIV/0!</v>
      </c>
      <c r="P1910" s="1005" t="e">
        <f t="shared" si="1051"/>
        <v>#DIV/0!</v>
      </c>
      <c r="Q1910" s="1005" t="e">
        <f t="shared" si="1051"/>
        <v>#DIV/0!</v>
      </c>
      <c r="R1910" s="1005" t="e">
        <f t="shared" si="1051"/>
        <v>#DIV/0!</v>
      </c>
      <c r="S1910" s="1005" t="e">
        <f t="shared" si="1051"/>
        <v>#DIV/0!</v>
      </c>
      <c r="T1910" s="1005" t="e">
        <f t="shared" si="1051"/>
        <v>#DIV/0!</v>
      </c>
      <c r="U1910" s="1005" t="e">
        <f t="shared" si="1051"/>
        <v>#DIV/0!</v>
      </c>
      <c r="V1910" s="2873" t="e">
        <f t="shared" si="1051"/>
        <v>#DIV/0!</v>
      </c>
      <c r="W1910" s="1005" t="e">
        <f t="shared" si="1051"/>
        <v>#DIV/0!</v>
      </c>
      <c r="X1910" s="1005" t="e">
        <f t="shared" si="1051"/>
        <v>#DIV/0!</v>
      </c>
      <c r="Y1910" s="1006" t="e">
        <f t="shared" si="1051"/>
        <v>#DIV/0!</v>
      </c>
      <c r="Z1910" s="1005" t="e">
        <f t="shared" si="1051"/>
        <v>#DIV/0!</v>
      </c>
      <c r="AA1910" s="1005" t="e">
        <f t="shared" si="1051"/>
        <v>#DIV/0!</v>
      </c>
      <c r="AB1910" s="1005" t="e">
        <f t="shared" si="1051"/>
        <v>#DIV/0!</v>
      </c>
      <c r="AC1910" s="110"/>
      <c r="AD1910" s="73"/>
      <c r="AE1910" s="158"/>
      <c r="AF1910" s="74"/>
      <c r="AG1910" s="440"/>
      <c r="AH1910" s="440"/>
      <c r="AI1910" s="440"/>
      <c r="AJ1910" s="1007"/>
      <c r="AK1910" s="1007"/>
      <c r="AL1910" s="15"/>
      <c r="AM1910" s="15"/>
      <c r="AN1910" s="440"/>
    </row>
    <row r="1911" spans="1:41" hidden="1">
      <c r="A1911" s="1816"/>
      <c r="B1911" s="1800"/>
      <c r="C1911" s="608" t="s">
        <v>130</v>
      </c>
      <c r="D1911" s="611"/>
      <c r="E1911" s="609"/>
      <c r="F1911" s="145"/>
      <c r="G1911" s="145"/>
      <c r="H1911" s="477"/>
      <c r="I1911" s="145"/>
      <c r="J1911" s="145"/>
      <c r="K1911" s="145"/>
      <c r="L1911" s="145"/>
      <c r="M1911" s="145"/>
      <c r="N1911" s="477"/>
      <c r="O1911" s="145"/>
      <c r="P1911" s="145"/>
      <c r="Q1911" s="145"/>
      <c r="R1911" s="145"/>
      <c r="S1911" s="145"/>
      <c r="T1911" s="145"/>
      <c r="U1911" s="145"/>
      <c r="V1911" s="1108"/>
      <c r="W1911" s="145"/>
      <c r="X1911" s="145"/>
      <c r="Y1911" s="477"/>
      <c r="Z1911" s="145"/>
      <c r="AA1911" s="145"/>
      <c r="AB1911" s="145"/>
      <c r="AC1911" s="110"/>
      <c r="AD1911" s="73"/>
      <c r="AE1911" s="158"/>
      <c r="AF1911" s="74"/>
      <c r="AG1911" s="440"/>
      <c r="AH1911" s="440"/>
      <c r="AI1911" s="440"/>
      <c r="AJ1911" s="1007"/>
      <c r="AK1911" s="1007"/>
      <c r="AL1911" s="15"/>
      <c r="AM1911" s="15"/>
      <c r="AN1911" s="440"/>
    </row>
    <row r="1912" spans="1:41" s="184" customFormat="1" hidden="1">
      <c r="A1912" s="1816"/>
      <c r="B1912" s="1800"/>
      <c r="C1912" s="608" t="s">
        <v>131</v>
      </c>
      <c r="D1912" s="611"/>
      <c r="E1912" s="1008"/>
      <c r="F1912" s="363"/>
      <c r="G1912" s="363"/>
      <c r="H1912" s="477"/>
      <c r="I1912" s="145"/>
      <c r="J1912" s="145"/>
      <c r="K1912" s="145"/>
      <c r="L1912" s="145"/>
      <c r="M1912" s="145"/>
      <c r="N1912" s="477"/>
      <c r="O1912" s="145"/>
      <c r="P1912" s="145"/>
      <c r="Q1912" s="145"/>
      <c r="R1912" s="145"/>
      <c r="S1912" s="145"/>
      <c r="T1912" s="145"/>
      <c r="U1912" s="145"/>
      <c r="V1912" s="1108"/>
      <c r="W1912" s="145"/>
      <c r="X1912" s="145"/>
      <c r="Y1912" s="477"/>
      <c r="Z1912" s="145"/>
      <c r="AA1912" s="145"/>
      <c r="AB1912" s="145"/>
      <c r="AC1912" s="110"/>
      <c r="AD1912" s="73"/>
      <c r="AE1912" s="158"/>
      <c r="AF1912" s="74"/>
      <c r="AH1912" s="943"/>
      <c r="AI1912" s="944"/>
      <c r="AJ1912" s="944"/>
      <c r="AK1912" s="945"/>
      <c r="AL1912" s="945"/>
      <c r="AM1912" s="192"/>
      <c r="AN1912" s="946"/>
      <c r="AO1912" s="946"/>
    </row>
    <row r="1913" spans="1:41" ht="16.5" hidden="1" thickBot="1">
      <c r="A1913" s="3222" t="s">
        <v>49</v>
      </c>
      <c r="B1913" s="3223"/>
      <c r="C1913" s="3223"/>
      <c r="D1913" s="116"/>
      <c r="E1913" s="181">
        <f>SQRT(E1907*E1907+E1908*E1908)/E1898/1.73</f>
        <v>0</v>
      </c>
      <c r="F1913" s="182">
        <f t="shared" ref="F1913:AB1913" si="1052">SQRT(F1907*F1907+F1908*F1908)/F1898/1.73</f>
        <v>0</v>
      </c>
      <c r="G1913" s="182">
        <f t="shared" si="1052"/>
        <v>0</v>
      </c>
      <c r="H1913" s="453">
        <f t="shared" si="1052"/>
        <v>0</v>
      </c>
      <c r="I1913" s="182">
        <f t="shared" si="1052"/>
        <v>0</v>
      </c>
      <c r="J1913" s="182">
        <f t="shared" si="1052"/>
        <v>0</v>
      </c>
      <c r="K1913" s="182">
        <f t="shared" si="1052"/>
        <v>0</v>
      </c>
      <c r="L1913" s="182">
        <f t="shared" si="1052"/>
        <v>0</v>
      </c>
      <c r="M1913" s="182">
        <f t="shared" si="1052"/>
        <v>0</v>
      </c>
      <c r="N1913" s="453">
        <f t="shared" si="1052"/>
        <v>0</v>
      </c>
      <c r="O1913" s="182">
        <f t="shared" si="1052"/>
        <v>0</v>
      </c>
      <c r="P1913" s="182">
        <f t="shared" si="1052"/>
        <v>0</v>
      </c>
      <c r="Q1913" s="182">
        <f t="shared" si="1052"/>
        <v>0</v>
      </c>
      <c r="R1913" s="182">
        <f t="shared" si="1052"/>
        <v>0</v>
      </c>
      <c r="S1913" s="182">
        <f t="shared" si="1052"/>
        <v>0</v>
      </c>
      <c r="T1913" s="182">
        <f t="shared" si="1052"/>
        <v>0</v>
      </c>
      <c r="U1913" s="182">
        <f t="shared" si="1052"/>
        <v>0</v>
      </c>
      <c r="V1913" s="489">
        <f t="shared" si="1052"/>
        <v>0</v>
      </c>
      <c r="W1913" s="182">
        <f t="shared" si="1052"/>
        <v>0</v>
      </c>
      <c r="X1913" s="182">
        <f t="shared" si="1052"/>
        <v>0</v>
      </c>
      <c r="Y1913" s="453">
        <f t="shared" si="1052"/>
        <v>0</v>
      </c>
      <c r="Z1913" s="182">
        <f t="shared" si="1052"/>
        <v>0</v>
      </c>
      <c r="AA1913" s="182">
        <f t="shared" si="1052"/>
        <v>0</v>
      </c>
      <c r="AB1913" s="183">
        <f t="shared" si="1052"/>
        <v>0</v>
      </c>
      <c r="AC1913" s="111">
        <f>AVERAGE(E1913:AB1913)</f>
        <v>0</v>
      </c>
      <c r="AD1913" s="78" t="e">
        <f>(AC1909-AC1913)/AC1909</f>
        <v>#DIV/0!</v>
      </c>
      <c r="AE1913" s="79"/>
      <c r="AF1913" s="80"/>
      <c r="AG1913" s="440"/>
      <c r="AH1913" s="440"/>
      <c r="AI1913" s="440"/>
      <c r="AJ1913" s="14"/>
      <c r="AK1913" s="14"/>
      <c r="AL1913" s="15"/>
      <c r="AM1913" s="14"/>
      <c r="AN1913" s="440"/>
    </row>
    <row r="1914" spans="1:41">
      <c r="A1914" s="3231" t="s">
        <v>310</v>
      </c>
      <c r="B1914" s="3196" t="s">
        <v>309</v>
      </c>
      <c r="C1914" s="127" t="s">
        <v>16</v>
      </c>
      <c r="D1914" s="124" t="s">
        <v>129</v>
      </c>
      <c r="E1914" s="1000">
        <f t="shared" ref="E1914:AB1914" si="1053">(E1918-D1918)*$AE1914*$AF1914</f>
        <v>68.000000000211003</v>
      </c>
      <c r="F1914" s="875">
        <f t="shared" si="1053"/>
        <v>67.999999999756255</v>
      </c>
      <c r="G1914" s="875">
        <f t="shared" si="1053"/>
        <v>50.000000000181899</v>
      </c>
      <c r="H1914" s="1001">
        <f t="shared" si="1053"/>
        <v>67.999999999756255</v>
      </c>
      <c r="I1914" s="875">
        <f t="shared" si="1053"/>
        <v>68.000000000211003</v>
      </c>
      <c r="J1914" s="875">
        <f t="shared" si="1053"/>
        <v>83.999999999832653</v>
      </c>
      <c r="K1914" s="875">
        <f t="shared" si="1053"/>
        <v>84.0000000002874</v>
      </c>
      <c r="L1914" s="875">
        <f t="shared" si="1053"/>
        <v>117.99999999993815</v>
      </c>
      <c r="M1914" s="875">
        <f t="shared" si="1053"/>
        <v>119.99999999989086</v>
      </c>
      <c r="N1914" s="1001">
        <f t="shared" si="1053"/>
        <v>117.99999999993815</v>
      </c>
      <c r="O1914" s="875">
        <f t="shared" si="1053"/>
        <v>134.00000000001455</v>
      </c>
      <c r="P1914" s="875">
        <f t="shared" si="1053"/>
        <v>119.99999999989086</v>
      </c>
      <c r="Q1914" s="875">
        <f t="shared" si="1053"/>
        <v>118.0000000003929</v>
      </c>
      <c r="R1914" s="875">
        <f t="shared" si="1053"/>
        <v>101.99999999986176</v>
      </c>
      <c r="S1914" s="875">
        <f t="shared" si="1053"/>
        <v>117.99999999993815</v>
      </c>
      <c r="T1914" s="875">
        <f t="shared" si="1053"/>
        <v>117.99999999993815</v>
      </c>
      <c r="U1914" s="875">
        <f t="shared" si="1053"/>
        <v>101.99999999986176</v>
      </c>
      <c r="V1914" s="2870">
        <f t="shared" si="1053"/>
        <v>100.0000000003638</v>
      </c>
      <c r="W1914" s="875">
        <f t="shared" si="1053"/>
        <v>119.99999999989086</v>
      </c>
      <c r="X1914" s="875">
        <f t="shared" si="1053"/>
        <v>99.999999999909051</v>
      </c>
      <c r="Y1914" s="1001">
        <f t="shared" si="1053"/>
        <v>101.99999999986176</v>
      </c>
      <c r="Z1914" s="875">
        <f t="shared" si="1053"/>
        <v>84.0000000002874</v>
      </c>
      <c r="AA1914" s="875">
        <f t="shared" si="1053"/>
        <v>67.999999999756255</v>
      </c>
      <c r="AB1914" s="875">
        <f t="shared" si="1053"/>
        <v>68.000000000211003</v>
      </c>
      <c r="AC1914" s="137">
        <f>SUM(E1914:AB1914)</f>
        <v>2300.0000000001819</v>
      </c>
      <c r="AD1914" s="70"/>
      <c r="AE1914" s="71">
        <v>100</v>
      </c>
      <c r="AF1914" s="72">
        <v>20</v>
      </c>
      <c r="AG1914" s="440"/>
      <c r="AH1914" s="440"/>
      <c r="AI1914" s="440"/>
      <c r="AJ1914" s="542"/>
      <c r="AK1914" s="543"/>
      <c r="AL1914" s="542"/>
      <c r="AM1914" s="15"/>
      <c r="AN1914" s="440"/>
    </row>
    <row r="1915" spans="1:41">
      <c r="A1915" s="3251"/>
      <c r="B1915" s="3214"/>
      <c r="C1915" s="125" t="s">
        <v>18</v>
      </c>
      <c r="D1915" s="110" t="s">
        <v>129</v>
      </c>
      <c r="E1915" s="1002">
        <f t="shared" ref="E1915:AB1915" si="1054">(E1919-D1919)*$AE1914*$AF1914</f>
        <v>32.000000000039108</v>
      </c>
      <c r="F1915" s="872">
        <f t="shared" si="1054"/>
        <v>31.999999999925421</v>
      </c>
      <c r="G1915" s="872">
        <f t="shared" si="1054"/>
        <v>24.000000000000909</v>
      </c>
      <c r="H1915" s="1003">
        <f t="shared" si="1054"/>
        <v>34.000000000105501</v>
      </c>
      <c r="I1915" s="872">
        <f t="shared" si="1054"/>
        <v>31.999999999925421</v>
      </c>
      <c r="J1915" s="872">
        <f t="shared" si="1054"/>
        <v>40.000000000077307</v>
      </c>
      <c r="K1915" s="872">
        <f t="shared" si="1054"/>
        <v>39.99999999996362</v>
      </c>
      <c r="L1915" s="872">
        <f t="shared" si="1054"/>
        <v>57.999999999992724</v>
      </c>
      <c r="M1915" s="872">
        <f t="shared" si="1054"/>
        <v>56.000000000040018</v>
      </c>
      <c r="N1915" s="1003">
        <f t="shared" si="1054"/>
        <v>55.999999999926331</v>
      </c>
      <c r="O1915" s="872">
        <f t="shared" si="1054"/>
        <v>66.000000000030923</v>
      </c>
      <c r="P1915" s="872">
        <f t="shared" si="1054"/>
        <v>56.000000000040018</v>
      </c>
      <c r="Q1915" s="872">
        <f t="shared" si="1054"/>
        <v>55.999999999926331</v>
      </c>
      <c r="R1915" s="872">
        <f t="shared" si="1054"/>
        <v>48.000000000001819</v>
      </c>
      <c r="S1915" s="872">
        <f t="shared" si="1054"/>
        <v>57.999999999992724</v>
      </c>
      <c r="T1915" s="872">
        <f t="shared" si="1054"/>
        <v>56.000000000040018</v>
      </c>
      <c r="U1915" s="872">
        <f t="shared" si="1054"/>
        <v>48.000000000001819</v>
      </c>
      <c r="V1915" s="2871">
        <f t="shared" si="1054"/>
        <v>49.999999999954525</v>
      </c>
      <c r="W1915" s="872">
        <f t="shared" si="1054"/>
        <v>56.000000000040018</v>
      </c>
      <c r="X1915" s="872">
        <f t="shared" si="1054"/>
        <v>48.000000000001819</v>
      </c>
      <c r="Y1915" s="1003">
        <f t="shared" si="1054"/>
        <v>48.000000000001819</v>
      </c>
      <c r="Z1915" s="872">
        <f t="shared" si="1054"/>
        <v>42.000000000030013</v>
      </c>
      <c r="AA1915" s="872">
        <f t="shared" si="1054"/>
        <v>31.999999999925421</v>
      </c>
      <c r="AB1915" s="872">
        <f t="shared" si="1054"/>
        <v>32.000000000039108</v>
      </c>
      <c r="AC1915" s="109">
        <f>SUM(E1915:AB1915)</f>
        <v>1100.0000000000227</v>
      </c>
      <c r="AD1915" s="73"/>
      <c r="AE1915" s="158"/>
      <c r="AF1915" s="74"/>
      <c r="AG1915" s="440"/>
      <c r="AH1915" s="440"/>
      <c r="AI1915" s="440"/>
      <c r="AJ1915" s="15"/>
      <c r="AK1915" s="15"/>
      <c r="AL1915" s="15"/>
      <c r="AM1915" s="15"/>
      <c r="AN1915" s="440"/>
    </row>
    <row r="1916" spans="1:41">
      <c r="A1916" s="3251"/>
      <c r="B1916" s="3214"/>
      <c r="C1916" s="125" t="s">
        <v>19</v>
      </c>
      <c r="D1916" s="969" t="s">
        <v>62</v>
      </c>
      <c r="E1916" s="1734">
        <v>4</v>
      </c>
      <c r="F1916" s="1735">
        <v>4</v>
      </c>
      <c r="G1916" s="1735">
        <v>3</v>
      </c>
      <c r="H1916" s="1736">
        <v>4</v>
      </c>
      <c r="I1916" s="1735">
        <v>4</v>
      </c>
      <c r="J1916" s="1735">
        <v>5</v>
      </c>
      <c r="K1916" s="1735">
        <v>5</v>
      </c>
      <c r="L1916" s="1735">
        <v>7</v>
      </c>
      <c r="M1916" s="1735">
        <v>7</v>
      </c>
      <c r="N1916" s="1736">
        <v>7</v>
      </c>
      <c r="O1916" s="1735">
        <v>8</v>
      </c>
      <c r="P1916" s="1735">
        <v>7</v>
      </c>
      <c r="Q1916" s="1735">
        <v>7</v>
      </c>
      <c r="R1916" s="1735">
        <v>6</v>
      </c>
      <c r="S1916" s="1735">
        <v>7</v>
      </c>
      <c r="T1916" s="1735">
        <v>7</v>
      </c>
      <c r="U1916" s="1735">
        <v>6</v>
      </c>
      <c r="V1916" s="2872">
        <v>6</v>
      </c>
      <c r="W1916" s="1735">
        <v>7</v>
      </c>
      <c r="X1916" s="1735">
        <v>6</v>
      </c>
      <c r="Y1916" s="1736">
        <v>6</v>
      </c>
      <c r="Z1916" s="1735">
        <v>5</v>
      </c>
      <c r="AA1916" s="1735">
        <v>4</v>
      </c>
      <c r="AB1916" s="1735">
        <v>4</v>
      </c>
      <c r="AC1916" s="109">
        <f>AVERAGE(E1916:AB1916)</f>
        <v>5.666666666666667</v>
      </c>
      <c r="AD1916" s="76"/>
      <c r="AE1916" s="76"/>
      <c r="AF1916" s="77"/>
      <c r="AG1916" s="440"/>
      <c r="AH1916" s="440"/>
      <c r="AI1916" s="440"/>
      <c r="AJ1916" s="1007"/>
      <c r="AK1916" s="1007"/>
      <c r="AL1916" s="15"/>
      <c r="AM1916" s="15"/>
      <c r="AN1916" s="440"/>
    </row>
    <row r="1917" spans="1:41" ht="16.5" thickBot="1">
      <c r="A1917" s="3252"/>
      <c r="B1917" s="3215"/>
      <c r="C1917" s="128" t="s">
        <v>21</v>
      </c>
      <c r="D1917" s="116"/>
      <c r="E1917" s="1004">
        <f t="shared" ref="E1917:AB1917" si="1055">E1915/E1914</f>
        <v>0.47058823529323252</v>
      </c>
      <c r="F1917" s="1005">
        <f t="shared" si="1055"/>
        <v>0.47058823529470772</v>
      </c>
      <c r="G1917" s="1005">
        <f t="shared" si="1055"/>
        <v>0.47999999999827198</v>
      </c>
      <c r="H1917" s="1006">
        <f t="shared" si="1055"/>
        <v>0.50000000000334377</v>
      </c>
      <c r="I1917" s="1005">
        <f t="shared" si="1055"/>
        <v>0.47058823529156069</v>
      </c>
      <c r="J1917" s="1005">
        <f t="shared" si="1055"/>
        <v>0.47619047619234517</v>
      </c>
      <c r="K1917" s="1005">
        <f t="shared" si="1055"/>
        <v>0.47619047618841387</v>
      </c>
      <c r="L1917" s="1005">
        <f t="shared" si="1055"/>
        <v>0.49152542372900954</v>
      </c>
      <c r="M1917" s="1005">
        <f t="shared" si="1055"/>
        <v>0.46666666666742457</v>
      </c>
      <c r="N1917" s="1006">
        <f t="shared" si="1055"/>
        <v>0.4745762711860651</v>
      </c>
      <c r="O1917" s="1005">
        <f t="shared" si="1055"/>
        <v>0.4925373134330131</v>
      </c>
      <c r="P1917" s="1005">
        <f t="shared" si="1055"/>
        <v>0.46666666666742457</v>
      </c>
      <c r="Q1917" s="1005">
        <f t="shared" si="1055"/>
        <v>0.47457627118423618</v>
      </c>
      <c r="R1917" s="1005">
        <f t="shared" si="1055"/>
        <v>0.47058823529477328</v>
      </c>
      <c r="S1917" s="1005">
        <f t="shared" si="1055"/>
        <v>0.49152542372900954</v>
      </c>
      <c r="T1917" s="1005">
        <f t="shared" si="1055"/>
        <v>0.47457627118702855</v>
      </c>
      <c r="U1917" s="1005">
        <f t="shared" si="1055"/>
        <v>0.47058823529477328</v>
      </c>
      <c r="V1917" s="2873">
        <f t="shared" si="1055"/>
        <v>0.49999999999772626</v>
      </c>
      <c r="W1917" s="1005">
        <f t="shared" si="1055"/>
        <v>0.46666666666742457</v>
      </c>
      <c r="X1917" s="1005">
        <f t="shared" si="1055"/>
        <v>0.48000000000045473</v>
      </c>
      <c r="Y1917" s="1006">
        <f t="shared" si="1055"/>
        <v>0.47058823529477328</v>
      </c>
      <c r="Z1917" s="1005">
        <f t="shared" si="1055"/>
        <v>0.49999999999864658</v>
      </c>
      <c r="AA1917" s="1005">
        <f t="shared" si="1055"/>
        <v>0.47058823529470772</v>
      </c>
      <c r="AB1917" s="1005">
        <f t="shared" si="1055"/>
        <v>0.47058823529323252</v>
      </c>
      <c r="AC1917" s="110"/>
      <c r="AD1917" s="73"/>
      <c r="AE1917" s="158"/>
      <c r="AF1917" s="74"/>
      <c r="AG1917" s="440"/>
      <c r="AH1917" s="440"/>
      <c r="AI1917" s="440"/>
      <c r="AJ1917" s="1007"/>
      <c r="AK1917" s="1007"/>
      <c r="AL1917" s="15"/>
      <c r="AM1917" s="15"/>
      <c r="AN1917" s="440"/>
    </row>
    <row r="1918" spans="1:41" hidden="1">
      <c r="A1918" s="1816"/>
      <c r="B1918" s="1800"/>
      <c r="C1918" s="608" t="s">
        <v>130</v>
      </c>
      <c r="D1918" s="611">
        <v>1444.3</v>
      </c>
      <c r="E1918" s="609">
        <v>1444.3340000000001</v>
      </c>
      <c r="F1918" s="145">
        <v>1444.3679999999999</v>
      </c>
      <c r="G1918" s="145">
        <v>1444.393</v>
      </c>
      <c r="H1918" s="477">
        <v>1444.4269999999999</v>
      </c>
      <c r="I1918" s="145">
        <v>1444.461</v>
      </c>
      <c r="J1918" s="145">
        <v>1444.5029999999999</v>
      </c>
      <c r="K1918" s="145">
        <v>1444.5450000000001</v>
      </c>
      <c r="L1918" s="145">
        <v>1444.604</v>
      </c>
      <c r="M1918" s="145">
        <v>1444.664</v>
      </c>
      <c r="N1918" s="477">
        <v>1444.723</v>
      </c>
      <c r="O1918" s="145">
        <v>1444.79</v>
      </c>
      <c r="P1918" s="145">
        <v>1444.85</v>
      </c>
      <c r="Q1918" s="145">
        <v>1444.9090000000001</v>
      </c>
      <c r="R1918" s="145">
        <v>1444.96</v>
      </c>
      <c r="S1918" s="145">
        <v>1445.019</v>
      </c>
      <c r="T1918" s="145">
        <v>1445.078</v>
      </c>
      <c r="U1918" s="145">
        <v>1445.1289999999999</v>
      </c>
      <c r="V1918" s="1108">
        <v>1445.1790000000001</v>
      </c>
      <c r="W1918" s="145">
        <v>1445.239</v>
      </c>
      <c r="X1918" s="145">
        <v>1445.289</v>
      </c>
      <c r="Y1918" s="477">
        <v>1445.34</v>
      </c>
      <c r="Z1918" s="145">
        <v>1445.3820000000001</v>
      </c>
      <c r="AA1918" s="145">
        <v>1445.4159999999999</v>
      </c>
      <c r="AB1918" s="145">
        <v>1445.45</v>
      </c>
      <c r="AC1918" s="110"/>
      <c r="AD1918" s="73"/>
      <c r="AE1918" s="158"/>
      <c r="AF1918" s="74"/>
      <c r="AG1918" s="440"/>
      <c r="AH1918" s="440"/>
      <c r="AI1918" s="440"/>
      <c r="AJ1918" s="1007"/>
      <c r="AK1918" s="1007"/>
      <c r="AL1918" s="15"/>
      <c r="AM1918" s="15"/>
      <c r="AN1918" s="440"/>
    </row>
    <row r="1919" spans="1:41" s="184" customFormat="1" hidden="1">
      <c r="A1919" s="1816"/>
      <c r="B1919" s="1800"/>
      <c r="C1919" s="608" t="s">
        <v>131</v>
      </c>
      <c r="D1919" s="611">
        <v>508.26</v>
      </c>
      <c r="E1919" s="1008">
        <v>508.27600000000001</v>
      </c>
      <c r="F1919" s="363">
        <v>508.29199999999997</v>
      </c>
      <c r="G1919" s="363">
        <v>508.30399999999997</v>
      </c>
      <c r="H1919" s="477">
        <v>508.32100000000003</v>
      </c>
      <c r="I1919" s="145">
        <v>508.33699999999999</v>
      </c>
      <c r="J1919" s="145">
        <v>508.35700000000003</v>
      </c>
      <c r="K1919" s="145">
        <v>508.37700000000001</v>
      </c>
      <c r="L1919" s="145">
        <v>508.40600000000001</v>
      </c>
      <c r="M1919" s="145">
        <v>508.43400000000003</v>
      </c>
      <c r="N1919" s="477">
        <v>508.46199999999999</v>
      </c>
      <c r="O1919" s="145">
        <v>508.495</v>
      </c>
      <c r="P1919" s="145">
        <v>508.52300000000002</v>
      </c>
      <c r="Q1919" s="145">
        <v>508.55099999999999</v>
      </c>
      <c r="R1919" s="145">
        <v>508.57499999999999</v>
      </c>
      <c r="S1919" s="145">
        <v>508.60399999999998</v>
      </c>
      <c r="T1919" s="145">
        <v>508.63200000000001</v>
      </c>
      <c r="U1919" s="145">
        <v>508.65600000000001</v>
      </c>
      <c r="V1919" s="1108">
        <v>508.68099999999998</v>
      </c>
      <c r="W1919" s="145">
        <v>508.709</v>
      </c>
      <c r="X1919" s="145">
        <v>508.733</v>
      </c>
      <c r="Y1919" s="477">
        <v>508.75700000000001</v>
      </c>
      <c r="Z1919" s="145">
        <v>508.77800000000002</v>
      </c>
      <c r="AA1919" s="145">
        <v>508.79399999999998</v>
      </c>
      <c r="AB1919" s="145">
        <v>508.81</v>
      </c>
      <c r="AC1919" s="110"/>
      <c r="AD1919" s="73"/>
      <c r="AE1919" s="158"/>
      <c r="AF1919" s="74"/>
      <c r="AH1919" s="943"/>
      <c r="AI1919" s="944"/>
      <c r="AJ1919" s="944"/>
      <c r="AK1919" s="945"/>
      <c r="AL1919" s="945"/>
      <c r="AM1919" s="192"/>
      <c r="AN1919" s="946"/>
      <c r="AO1919" s="946"/>
    </row>
    <row r="1920" spans="1:41" ht="16.5" hidden="1" thickBot="1">
      <c r="A1920" s="3222" t="s">
        <v>49</v>
      </c>
      <c r="B1920" s="3223"/>
      <c r="C1920" s="3223"/>
      <c r="D1920" s="116"/>
      <c r="E1920" s="181">
        <f t="shared" ref="E1920:AB1920" si="1056">SQRT(E1914*E1914+E1915*E1915)/E1905/1.73</f>
        <v>4.1176438600899274</v>
      </c>
      <c r="F1920" s="182">
        <f t="shared" si="1056"/>
        <v>4.0982210116681994</v>
      </c>
      <c r="G1920" s="182">
        <f t="shared" si="1056"/>
        <v>3.0272696182794636</v>
      </c>
      <c r="H1920" s="453">
        <f t="shared" si="1056"/>
        <v>4.1380268026747453</v>
      </c>
      <c r="I1920" s="182">
        <f t="shared" si="1056"/>
        <v>4.1020909087743869</v>
      </c>
      <c r="J1920" s="182">
        <f t="shared" si="1056"/>
        <v>5.0830789250514226</v>
      </c>
      <c r="K1920" s="182">
        <f t="shared" si="1056"/>
        <v>5.1315815865699541</v>
      </c>
      <c r="L1920" s="182">
        <f t="shared" si="1056"/>
        <v>7.2799060589047295</v>
      </c>
      <c r="M1920" s="182">
        <f t="shared" si="1056"/>
        <v>7.4028444928999466</v>
      </c>
      <c r="N1920" s="453">
        <f t="shared" si="1056"/>
        <v>7.3229276777110783</v>
      </c>
      <c r="O1920" s="182">
        <f t="shared" si="1056"/>
        <v>8.3664929649330926</v>
      </c>
      <c r="P1920" s="182">
        <f t="shared" si="1056"/>
        <v>7.3672196397098597</v>
      </c>
      <c r="Q1920" s="182">
        <f t="shared" si="1056"/>
        <v>7.2946265079650914</v>
      </c>
      <c r="R1920" s="182">
        <f t="shared" si="1056"/>
        <v>6.3080071718946051</v>
      </c>
      <c r="S1920" s="182">
        <f t="shared" si="1056"/>
        <v>7.2521201579165435</v>
      </c>
      <c r="T1920" s="182">
        <f t="shared" si="1056"/>
        <v>7.2110204734698558</v>
      </c>
      <c r="U1920" s="182">
        <f t="shared" si="1056"/>
        <v>6.1940792857101981</v>
      </c>
      <c r="V1920" s="489">
        <f t="shared" si="1056"/>
        <v>6.1490239890054905</v>
      </c>
      <c r="W1920" s="182">
        <f t="shared" si="1056"/>
        <v>7.2900392434843289</v>
      </c>
      <c r="X1920" s="182">
        <f t="shared" si="1056"/>
        <v>6.0832609596700253</v>
      </c>
      <c r="Y1920" s="453">
        <f t="shared" si="1056"/>
        <v>6.1823258145798183</v>
      </c>
      <c r="Z1920" s="182">
        <f t="shared" si="1056"/>
        <v>5.1358603012813919</v>
      </c>
      <c r="AA1920" s="182">
        <f t="shared" si="1056"/>
        <v>4.0905030813260748</v>
      </c>
      <c r="AB1920" s="183">
        <f t="shared" si="1056"/>
        <v>4.0828141657846562</v>
      </c>
      <c r="AC1920" s="111">
        <f>AVERAGE(E1920:AB1920)</f>
        <v>5.862957695806454</v>
      </c>
      <c r="AD1920" s="78">
        <f>(AC1916-AC1920)/AC1916</f>
        <v>-3.4639593377609475E-2</v>
      </c>
      <c r="AE1920" s="79"/>
      <c r="AF1920" s="80"/>
      <c r="AG1920" s="440"/>
      <c r="AH1920" s="440"/>
      <c r="AI1920" s="440"/>
      <c r="AJ1920" s="14"/>
      <c r="AK1920" s="14"/>
      <c r="AL1920" s="15"/>
      <c r="AM1920" s="14"/>
      <c r="AN1920" s="440"/>
    </row>
    <row r="1921" spans="1:41">
      <c r="A1921" s="3250" t="s">
        <v>34</v>
      </c>
      <c r="B1921" s="3213" t="s">
        <v>311</v>
      </c>
      <c r="C1921" s="123" t="s">
        <v>16</v>
      </c>
      <c r="D1921" s="115"/>
      <c r="E1921" s="96">
        <f t="shared" ref="E1921:AB1921" si="1057">(E1925-D1925)*$AE1921*$AF1921</f>
        <v>0</v>
      </c>
      <c r="F1921" s="208">
        <f t="shared" si="1057"/>
        <v>0</v>
      </c>
      <c r="G1921" s="208">
        <f t="shared" si="1057"/>
        <v>0</v>
      </c>
      <c r="H1921" s="447">
        <f t="shared" si="1057"/>
        <v>0</v>
      </c>
      <c r="I1921" s="208">
        <f t="shared" si="1057"/>
        <v>0</v>
      </c>
      <c r="J1921" s="208">
        <f t="shared" si="1057"/>
        <v>0</v>
      </c>
      <c r="K1921" s="208">
        <f t="shared" si="1057"/>
        <v>0</v>
      </c>
      <c r="L1921" s="208">
        <f t="shared" si="1057"/>
        <v>0</v>
      </c>
      <c r="M1921" s="208">
        <f t="shared" si="1057"/>
        <v>0</v>
      </c>
      <c r="N1921" s="447">
        <f t="shared" si="1057"/>
        <v>0</v>
      </c>
      <c r="O1921" s="208">
        <f t="shared" si="1057"/>
        <v>0</v>
      </c>
      <c r="P1921" s="208">
        <f t="shared" si="1057"/>
        <v>0</v>
      </c>
      <c r="Q1921" s="208">
        <f t="shared" si="1057"/>
        <v>0</v>
      </c>
      <c r="R1921" s="208">
        <f t="shared" si="1057"/>
        <v>0</v>
      </c>
      <c r="S1921" s="208">
        <f t="shared" si="1057"/>
        <v>0</v>
      </c>
      <c r="T1921" s="208">
        <f t="shared" si="1057"/>
        <v>0</v>
      </c>
      <c r="U1921" s="208">
        <f t="shared" si="1057"/>
        <v>0</v>
      </c>
      <c r="V1921" s="481">
        <f t="shared" si="1057"/>
        <v>0</v>
      </c>
      <c r="W1921" s="208">
        <f t="shared" si="1057"/>
        <v>0</v>
      </c>
      <c r="X1921" s="208">
        <f t="shared" si="1057"/>
        <v>0</v>
      </c>
      <c r="Y1921" s="447">
        <f t="shared" si="1057"/>
        <v>0</v>
      </c>
      <c r="Z1921" s="208">
        <f t="shared" si="1057"/>
        <v>0</v>
      </c>
      <c r="AA1921" s="208">
        <f t="shared" si="1057"/>
        <v>0</v>
      </c>
      <c r="AB1921" s="208">
        <f t="shared" si="1057"/>
        <v>0</v>
      </c>
      <c r="AC1921" s="108">
        <f>SUM(E1921:AB1921)</f>
        <v>0</v>
      </c>
      <c r="AD1921" s="70"/>
      <c r="AE1921" s="71">
        <v>0</v>
      </c>
      <c r="AF1921" s="72">
        <v>0</v>
      </c>
      <c r="AG1921" s="440"/>
      <c r="AH1921" s="440"/>
      <c r="AI1921" s="440"/>
      <c r="AJ1921" s="542"/>
      <c r="AK1921" s="543"/>
      <c r="AL1921" s="542"/>
      <c r="AM1921" s="15"/>
      <c r="AN1921" s="440"/>
    </row>
    <row r="1922" spans="1:41">
      <c r="A1922" s="3251"/>
      <c r="B1922" s="3214"/>
      <c r="C1922" s="125" t="s">
        <v>18</v>
      </c>
      <c r="D1922" s="110"/>
      <c r="E1922" s="81">
        <f t="shared" ref="E1922:AB1922" si="1058">(E1926-D1926)*$AE1921*$AF1921</f>
        <v>0</v>
      </c>
      <c r="F1922" s="158">
        <f t="shared" si="1058"/>
        <v>0</v>
      </c>
      <c r="G1922" s="158">
        <f t="shared" si="1058"/>
        <v>0</v>
      </c>
      <c r="H1922" s="446">
        <f t="shared" si="1058"/>
        <v>0</v>
      </c>
      <c r="I1922" s="158">
        <f t="shared" si="1058"/>
        <v>0</v>
      </c>
      <c r="J1922" s="158">
        <f t="shared" si="1058"/>
        <v>0</v>
      </c>
      <c r="K1922" s="158">
        <f t="shared" si="1058"/>
        <v>0</v>
      </c>
      <c r="L1922" s="158">
        <f t="shared" si="1058"/>
        <v>0</v>
      </c>
      <c r="M1922" s="158">
        <f t="shared" si="1058"/>
        <v>0</v>
      </c>
      <c r="N1922" s="446">
        <f t="shared" si="1058"/>
        <v>0</v>
      </c>
      <c r="O1922" s="158">
        <f t="shared" si="1058"/>
        <v>0</v>
      </c>
      <c r="P1922" s="158">
        <f t="shared" si="1058"/>
        <v>0</v>
      </c>
      <c r="Q1922" s="158">
        <f t="shared" si="1058"/>
        <v>0</v>
      </c>
      <c r="R1922" s="158">
        <f t="shared" si="1058"/>
        <v>0</v>
      </c>
      <c r="S1922" s="158">
        <f t="shared" si="1058"/>
        <v>0</v>
      </c>
      <c r="T1922" s="158">
        <f t="shared" si="1058"/>
        <v>0</v>
      </c>
      <c r="U1922" s="158">
        <f t="shared" si="1058"/>
        <v>0</v>
      </c>
      <c r="V1922" s="482">
        <f t="shared" si="1058"/>
        <v>0</v>
      </c>
      <c r="W1922" s="158">
        <f t="shared" si="1058"/>
        <v>0</v>
      </c>
      <c r="X1922" s="158">
        <f t="shared" si="1058"/>
        <v>0</v>
      </c>
      <c r="Y1922" s="446">
        <f t="shared" si="1058"/>
        <v>0</v>
      </c>
      <c r="Z1922" s="158">
        <f t="shared" si="1058"/>
        <v>0</v>
      </c>
      <c r="AA1922" s="158">
        <f t="shared" si="1058"/>
        <v>0</v>
      </c>
      <c r="AB1922" s="158">
        <f t="shared" si="1058"/>
        <v>0</v>
      </c>
      <c r="AC1922" s="109">
        <f>SUM(E1922:AB1922)</f>
        <v>0</v>
      </c>
      <c r="AD1922" s="73"/>
      <c r="AE1922" s="158"/>
      <c r="AF1922" s="74"/>
      <c r="AG1922" s="440"/>
      <c r="AH1922" s="440"/>
      <c r="AI1922" s="440"/>
      <c r="AJ1922" s="15"/>
      <c r="AK1922" s="15"/>
      <c r="AL1922" s="15"/>
      <c r="AM1922" s="15"/>
      <c r="AN1922" s="440"/>
    </row>
    <row r="1923" spans="1:41">
      <c r="A1923" s="3251"/>
      <c r="B1923" s="3214"/>
      <c r="C1923" s="125" t="s">
        <v>19</v>
      </c>
      <c r="D1923" s="110"/>
      <c r="E1923" s="346"/>
      <c r="F1923" s="347"/>
      <c r="G1923" s="347"/>
      <c r="H1923" s="454"/>
      <c r="I1923" s="347"/>
      <c r="J1923" s="347"/>
      <c r="K1923" s="347"/>
      <c r="L1923" s="347"/>
      <c r="M1923" s="347"/>
      <c r="N1923" s="454"/>
      <c r="O1923" s="347"/>
      <c r="P1923" s="347"/>
      <c r="Q1923" s="347"/>
      <c r="R1923" s="347"/>
      <c r="S1923" s="347"/>
      <c r="T1923" s="347"/>
      <c r="U1923" s="347"/>
      <c r="V1923" s="490"/>
      <c r="W1923" s="347"/>
      <c r="X1923" s="347"/>
      <c r="Y1923" s="454"/>
      <c r="Z1923" s="347"/>
      <c r="AA1923" s="347"/>
      <c r="AB1923" s="347"/>
      <c r="AC1923" s="109"/>
      <c r="AD1923" s="76"/>
      <c r="AE1923" s="76"/>
      <c r="AF1923" s="77"/>
      <c r="AG1923" s="440"/>
      <c r="AH1923" s="440"/>
      <c r="AI1923" s="440"/>
      <c r="AJ1923" s="15"/>
      <c r="AK1923" s="15"/>
      <c r="AL1923" s="15"/>
      <c r="AM1923" s="15"/>
      <c r="AN1923" s="440"/>
    </row>
    <row r="1924" spans="1:41" ht="16.5" thickBot="1">
      <c r="A1924" s="3252"/>
      <c r="B1924" s="3215"/>
      <c r="C1924" s="128" t="s">
        <v>21</v>
      </c>
      <c r="D1924" s="116"/>
      <c r="E1924" s="146" t="e">
        <f t="shared" ref="E1924:AB1924" si="1059">E1922/E1921</f>
        <v>#DIV/0!</v>
      </c>
      <c r="F1924" s="129" t="e">
        <f t="shared" si="1059"/>
        <v>#DIV/0!</v>
      </c>
      <c r="G1924" s="129" t="e">
        <f t="shared" si="1059"/>
        <v>#DIV/0!</v>
      </c>
      <c r="H1924" s="461" t="e">
        <f t="shared" si="1059"/>
        <v>#DIV/0!</v>
      </c>
      <c r="I1924" s="129" t="e">
        <f t="shared" si="1059"/>
        <v>#DIV/0!</v>
      </c>
      <c r="J1924" s="129" t="e">
        <f t="shared" si="1059"/>
        <v>#DIV/0!</v>
      </c>
      <c r="K1924" s="129" t="e">
        <f t="shared" si="1059"/>
        <v>#DIV/0!</v>
      </c>
      <c r="L1924" s="129" t="e">
        <f t="shared" si="1059"/>
        <v>#DIV/0!</v>
      </c>
      <c r="M1924" s="129" t="e">
        <f t="shared" si="1059"/>
        <v>#DIV/0!</v>
      </c>
      <c r="N1924" s="461" t="e">
        <f t="shared" si="1059"/>
        <v>#DIV/0!</v>
      </c>
      <c r="O1924" s="129" t="e">
        <f t="shared" si="1059"/>
        <v>#DIV/0!</v>
      </c>
      <c r="P1924" s="129" t="e">
        <f t="shared" si="1059"/>
        <v>#DIV/0!</v>
      </c>
      <c r="Q1924" s="129" t="e">
        <f t="shared" si="1059"/>
        <v>#DIV/0!</v>
      </c>
      <c r="R1924" s="129" t="e">
        <f t="shared" si="1059"/>
        <v>#DIV/0!</v>
      </c>
      <c r="S1924" s="129" t="e">
        <f t="shared" si="1059"/>
        <v>#DIV/0!</v>
      </c>
      <c r="T1924" s="129" t="e">
        <f t="shared" si="1059"/>
        <v>#DIV/0!</v>
      </c>
      <c r="U1924" s="129" t="e">
        <f t="shared" si="1059"/>
        <v>#DIV/0!</v>
      </c>
      <c r="V1924" s="505" t="e">
        <f t="shared" si="1059"/>
        <v>#DIV/0!</v>
      </c>
      <c r="W1924" s="129" t="e">
        <f t="shared" si="1059"/>
        <v>#DIV/0!</v>
      </c>
      <c r="X1924" s="129" t="e">
        <f t="shared" si="1059"/>
        <v>#DIV/0!</v>
      </c>
      <c r="Y1924" s="461" t="e">
        <f t="shared" si="1059"/>
        <v>#DIV/0!</v>
      </c>
      <c r="Z1924" s="129" t="e">
        <f t="shared" si="1059"/>
        <v>#DIV/0!</v>
      </c>
      <c r="AA1924" s="129" t="e">
        <f t="shared" si="1059"/>
        <v>#DIV/0!</v>
      </c>
      <c r="AB1924" s="129" t="e">
        <f t="shared" si="1059"/>
        <v>#DIV/0!</v>
      </c>
      <c r="AC1924" s="110"/>
      <c r="AD1924" s="73"/>
      <c r="AE1924" s="158"/>
      <c r="AF1924" s="74"/>
      <c r="AG1924" s="440"/>
      <c r="AH1924" s="440"/>
      <c r="AI1924" s="440"/>
      <c r="AJ1924" s="15"/>
      <c r="AK1924" s="15"/>
      <c r="AL1924" s="15"/>
      <c r="AM1924" s="15"/>
      <c r="AN1924" s="440"/>
    </row>
    <row r="1925" spans="1:41" hidden="1">
      <c r="A1925" s="1816"/>
      <c r="B1925" s="1790"/>
      <c r="C1925" s="608" t="s">
        <v>130</v>
      </c>
      <c r="D1925" s="611"/>
      <c r="E1925" s="609"/>
      <c r="F1925" s="145"/>
      <c r="G1925" s="145"/>
      <c r="H1925" s="477"/>
      <c r="I1925" s="145"/>
      <c r="J1925" s="145"/>
      <c r="K1925" s="145"/>
      <c r="L1925" s="145"/>
      <c r="M1925" s="145"/>
      <c r="N1925" s="477"/>
      <c r="O1925" s="145"/>
      <c r="P1925" s="145"/>
      <c r="Q1925" s="145"/>
      <c r="R1925" s="145"/>
      <c r="S1925" s="145"/>
      <c r="T1925" s="145"/>
      <c r="U1925" s="145"/>
      <c r="V1925" s="1108"/>
      <c r="W1925" s="145"/>
      <c r="X1925" s="145"/>
      <c r="Y1925" s="477"/>
      <c r="Z1925" s="145"/>
      <c r="AA1925" s="145"/>
      <c r="AB1925" s="145"/>
      <c r="AC1925" s="110"/>
      <c r="AD1925" s="73"/>
      <c r="AE1925" s="158"/>
      <c r="AF1925" s="74"/>
      <c r="AG1925" s="440"/>
      <c r="AH1925" s="440"/>
      <c r="AI1925" s="440"/>
      <c r="AJ1925" s="15"/>
      <c r="AK1925" s="15"/>
      <c r="AL1925" s="15"/>
      <c r="AM1925" s="15"/>
      <c r="AN1925" s="440"/>
    </row>
    <row r="1926" spans="1:41" s="184" customFormat="1" hidden="1">
      <c r="A1926" s="1816"/>
      <c r="B1926" s="1790"/>
      <c r="C1926" s="608" t="s">
        <v>131</v>
      </c>
      <c r="D1926" s="611"/>
      <c r="E1926" s="609"/>
      <c r="F1926" s="145"/>
      <c r="G1926" s="145"/>
      <c r="H1926" s="477"/>
      <c r="I1926" s="145"/>
      <c r="J1926" s="145"/>
      <c r="K1926" s="145"/>
      <c r="L1926" s="145"/>
      <c r="M1926" s="145"/>
      <c r="N1926" s="477"/>
      <c r="O1926" s="145"/>
      <c r="P1926" s="145"/>
      <c r="Q1926" s="145"/>
      <c r="R1926" s="145"/>
      <c r="S1926" s="145"/>
      <c r="T1926" s="145"/>
      <c r="U1926" s="145"/>
      <c r="V1926" s="1108"/>
      <c r="W1926" s="145"/>
      <c r="X1926" s="145"/>
      <c r="Y1926" s="477"/>
      <c r="Z1926" s="145"/>
      <c r="AA1926" s="145"/>
      <c r="AB1926" s="145"/>
      <c r="AC1926" s="110"/>
      <c r="AD1926" s="73"/>
      <c r="AE1926" s="158"/>
      <c r="AF1926" s="74"/>
      <c r="AH1926" s="943"/>
      <c r="AI1926" s="944"/>
      <c r="AJ1926" s="944"/>
      <c r="AK1926" s="945"/>
      <c r="AL1926" s="945"/>
      <c r="AM1926" s="192"/>
      <c r="AN1926" s="946"/>
      <c r="AO1926" s="946"/>
    </row>
    <row r="1927" spans="1:41" ht="16.5" hidden="1" thickBot="1">
      <c r="A1927" s="3222" t="s">
        <v>49</v>
      </c>
      <c r="B1927" s="3223"/>
      <c r="C1927" s="3223"/>
      <c r="D1927" s="116"/>
      <c r="E1927" s="181">
        <f t="shared" ref="E1927:AB1927" si="1060">SQRT(E1921*E1921+E1922*E1922)/E1905/1.73</f>
        <v>0</v>
      </c>
      <c r="F1927" s="182">
        <f t="shared" si="1060"/>
        <v>0</v>
      </c>
      <c r="G1927" s="182">
        <f t="shared" si="1060"/>
        <v>0</v>
      </c>
      <c r="H1927" s="453">
        <f t="shared" si="1060"/>
        <v>0</v>
      </c>
      <c r="I1927" s="182">
        <f t="shared" si="1060"/>
        <v>0</v>
      </c>
      <c r="J1927" s="182">
        <f t="shared" si="1060"/>
        <v>0</v>
      </c>
      <c r="K1927" s="182">
        <f t="shared" si="1060"/>
        <v>0</v>
      </c>
      <c r="L1927" s="182">
        <f t="shared" si="1060"/>
        <v>0</v>
      </c>
      <c r="M1927" s="182">
        <f t="shared" si="1060"/>
        <v>0</v>
      </c>
      <c r="N1927" s="453">
        <f t="shared" si="1060"/>
        <v>0</v>
      </c>
      <c r="O1927" s="182">
        <f t="shared" si="1060"/>
        <v>0</v>
      </c>
      <c r="P1927" s="182">
        <f t="shared" si="1060"/>
        <v>0</v>
      </c>
      <c r="Q1927" s="182">
        <f t="shared" si="1060"/>
        <v>0</v>
      </c>
      <c r="R1927" s="182">
        <f t="shared" si="1060"/>
        <v>0</v>
      </c>
      <c r="S1927" s="182">
        <f t="shared" si="1060"/>
        <v>0</v>
      </c>
      <c r="T1927" s="182">
        <f t="shared" si="1060"/>
        <v>0</v>
      </c>
      <c r="U1927" s="182">
        <f t="shared" si="1060"/>
        <v>0</v>
      </c>
      <c r="V1927" s="489">
        <f t="shared" si="1060"/>
        <v>0</v>
      </c>
      <c r="W1927" s="182">
        <f t="shared" si="1060"/>
        <v>0</v>
      </c>
      <c r="X1927" s="182">
        <f t="shared" si="1060"/>
        <v>0</v>
      </c>
      <c r="Y1927" s="453">
        <f t="shared" si="1060"/>
        <v>0</v>
      </c>
      <c r="Z1927" s="182">
        <f t="shared" si="1060"/>
        <v>0</v>
      </c>
      <c r="AA1927" s="182">
        <f t="shared" si="1060"/>
        <v>0</v>
      </c>
      <c r="AB1927" s="183">
        <f t="shared" si="1060"/>
        <v>0</v>
      </c>
      <c r="AC1927" s="111">
        <f>AVERAGE(E1927:AB1927)</f>
        <v>0</v>
      </c>
      <c r="AD1927" s="78" t="e">
        <f>(AC1923-AC1927)/AC1923</f>
        <v>#DIV/0!</v>
      </c>
      <c r="AE1927" s="79"/>
      <c r="AF1927" s="80"/>
      <c r="AG1927" s="440"/>
      <c r="AH1927" s="440"/>
      <c r="AI1927" s="440"/>
      <c r="AJ1927" s="14"/>
      <c r="AK1927" s="14"/>
      <c r="AL1927" s="15"/>
      <c r="AM1927" s="14"/>
      <c r="AN1927" s="440"/>
    </row>
    <row r="1928" spans="1:41">
      <c r="A1928" s="3250" t="s">
        <v>1031</v>
      </c>
      <c r="B1928" s="3213" t="s">
        <v>312</v>
      </c>
      <c r="C1928" s="123" t="s">
        <v>16</v>
      </c>
      <c r="D1928" s="115" t="s">
        <v>129</v>
      </c>
      <c r="E1928" s="96">
        <f t="shared" ref="E1928:AB1928" si="1061">(E1932-D1932)*$AE1928*$AF1928</f>
        <v>0</v>
      </c>
      <c r="F1928" s="208">
        <f t="shared" si="1061"/>
        <v>0</v>
      </c>
      <c r="G1928" s="208">
        <f t="shared" si="1061"/>
        <v>0</v>
      </c>
      <c r="H1928" s="447">
        <f t="shared" si="1061"/>
        <v>0</v>
      </c>
      <c r="I1928" s="208">
        <f t="shared" si="1061"/>
        <v>0</v>
      </c>
      <c r="J1928" s="208">
        <f t="shared" si="1061"/>
        <v>0</v>
      </c>
      <c r="K1928" s="208">
        <f t="shared" si="1061"/>
        <v>0</v>
      </c>
      <c r="L1928" s="208">
        <f t="shared" si="1061"/>
        <v>0</v>
      </c>
      <c r="M1928" s="208">
        <f t="shared" si="1061"/>
        <v>0</v>
      </c>
      <c r="N1928" s="447">
        <f t="shared" si="1061"/>
        <v>0</v>
      </c>
      <c r="O1928" s="208">
        <f t="shared" si="1061"/>
        <v>0</v>
      </c>
      <c r="P1928" s="208">
        <f t="shared" si="1061"/>
        <v>0</v>
      </c>
      <c r="Q1928" s="208">
        <f t="shared" si="1061"/>
        <v>0</v>
      </c>
      <c r="R1928" s="208">
        <f t="shared" si="1061"/>
        <v>0</v>
      </c>
      <c r="S1928" s="208">
        <f t="shared" si="1061"/>
        <v>0</v>
      </c>
      <c r="T1928" s="208">
        <f t="shared" si="1061"/>
        <v>0</v>
      </c>
      <c r="U1928" s="208">
        <f t="shared" si="1061"/>
        <v>0</v>
      </c>
      <c r="V1928" s="481">
        <f t="shared" si="1061"/>
        <v>0</v>
      </c>
      <c r="W1928" s="208">
        <f t="shared" si="1061"/>
        <v>0</v>
      </c>
      <c r="X1928" s="208">
        <f t="shared" si="1061"/>
        <v>0</v>
      </c>
      <c r="Y1928" s="447">
        <f t="shared" si="1061"/>
        <v>0</v>
      </c>
      <c r="Z1928" s="208">
        <f t="shared" si="1061"/>
        <v>0</v>
      </c>
      <c r="AA1928" s="208">
        <f t="shared" si="1061"/>
        <v>0</v>
      </c>
      <c r="AB1928" s="208">
        <f t="shared" si="1061"/>
        <v>0</v>
      </c>
      <c r="AC1928" s="108">
        <f>SUM(E1928:AB1928)</f>
        <v>0</v>
      </c>
      <c r="AD1928" s="70"/>
      <c r="AE1928" s="71">
        <v>100</v>
      </c>
      <c r="AF1928" s="72">
        <v>10</v>
      </c>
      <c r="AG1928" s="440"/>
      <c r="AH1928" s="440"/>
      <c r="AI1928" s="440"/>
      <c r="AJ1928" s="542"/>
      <c r="AK1928" s="543"/>
      <c r="AL1928" s="542"/>
      <c r="AM1928" s="15"/>
      <c r="AN1928" s="440"/>
    </row>
    <row r="1929" spans="1:41">
      <c r="A1929" s="3251"/>
      <c r="B1929" s="3214"/>
      <c r="C1929" s="125" t="s">
        <v>18</v>
      </c>
      <c r="D1929" s="110" t="s">
        <v>129</v>
      </c>
      <c r="E1929" s="81">
        <f t="shared" ref="E1929:AB1929" si="1062">(E1933-D1933)*$AE1928*$AF1928</f>
        <v>0</v>
      </c>
      <c r="F1929" s="158">
        <f t="shared" si="1062"/>
        <v>0</v>
      </c>
      <c r="G1929" s="158">
        <f t="shared" si="1062"/>
        <v>0</v>
      </c>
      <c r="H1929" s="446">
        <f t="shared" si="1062"/>
        <v>0</v>
      </c>
      <c r="I1929" s="158">
        <f t="shared" si="1062"/>
        <v>0</v>
      </c>
      <c r="J1929" s="158">
        <f t="shared" si="1062"/>
        <v>0</v>
      </c>
      <c r="K1929" s="158">
        <f t="shared" si="1062"/>
        <v>0</v>
      </c>
      <c r="L1929" s="158">
        <f t="shared" si="1062"/>
        <v>0</v>
      </c>
      <c r="M1929" s="158">
        <f t="shared" si="1062"/>
        <v>0</v>
      </c>
      <c r="N1929" s="446">
        <f t="shared" si="1062"/>
        <v>0</v>
      </c>
      <c r="O1929" s="158">
        <f t="shared" si="1062"/>
        <v>0</v>
      </c>
      <c r="P1929" s="158">
        <f t="shared" si="1062"/>
        <v>0</v>
      </c>
      <c r="Q1929" s="158">
        <f t="shared" si="1062"/>
        <v>0</v>
      </c>
      <c r="R1929" s="158">
        <f t="shared" si="1062"/>
        <v>0</v>
      </c>
      <c r="S1929" s="158">
        <f t="shared" si="1062"/>
        <v>0</v>
      </c>
      <c r="T1929" s="158">
        <f t="shared" si="1062"/>
        <v>0</v>
      </c>
      <c r="U1929" s="158">
        <f t="shared" si="1062"/>
        <v>0</v>
      </c>
      <c r="V1929" s="482">
        <f t="shared" si="1062"/>
        <v>0</v>
      </c>
      <c r="W1929" s="158">
        <f t="shared" si="1062"/>
        <v>0</v>
      </c>
      <c r="X1929" s="158">
        <f t="shared" si="1062"/>
        <v>0</v>
      </c>
      <c r="Y1929" s="446">
        <f t="shared" si="1062"/>
        <v>0</v>
      </c>
      <c r="Z1929" s="158">
        <f t="shared" si="1062"/>
        <v>0</v>
      </c>
      <c r="AA1929" s="158">
        <f t="shared" si="1062"/>
        <v>0</v>
      </c>
      <c r="AB1929" s="158">
        <f t="shared" si="1062"/>
        <v>0</v>
      </c>
      <c r="AC1929" s="109">
        <f>SUM(E1929:AB1929)</f>
        <v>0</v>
      </c>
      <c r="AD1929" s="73"/>
      <c r="AE1929" s="158"/>
      <c r="AF1929" s="74"/>
      <c r="AG1929" s="440"/>
      <c r="AH1929" s="440"/>
      <c r="AI1929" s="440"/>
      <c r="AJ1929" s="15"/>
      <c r="AK1929" s="15"/>
      <c r="AL1929" s="15"/>
      <c r="AM1929" s="15"/>
      <c r="AN1929" s="440"/>
    </row>
    <row r="1930" spans="1:41">
      <c r="A1930" s="3251"/>
      <c r="B1930" s="3214"/>
      <c r="C1930" s="125" t="s">
        <v>19</v>
      </c>
      <c r="D1930" s="969" t="s">
        <v>62</v>
      </c>
      <c r="E1930" s="346">
        <v>0</v>
      </c>
      <c r="F1930" s="347">
        <v>0</v>
      </c>
      <c r="G1930" s="347">
        <v>0</v>
      </c>
      <c r="H1930" s="454">
        <v>0</v>
      </c>
      <c r="I1930" s="347">
        <v>0</v>
      </c>
      <c r="J1930" s="347">
        <v>0</v>
      </c>
      <c r="K1930" s="347">
        <v>0</v>
      </c>
      <c r="L1930" s="347">
        <v>0</v>
      </c>
      <c r="M1930" s="347">
        <v>0</v>
      </c>
      <c r="N1930" s="454">
        <v>0</v>
      </c>
      <c r="O1930" s="347">
        <v>0</v>
      </c>
      <c r="P1930" s="347">
        <v>0</v>
      </c>
      <c r="Q1930" s="347">
        <v>0</v>
      </c>
      <c r="R1930" s="347">
        <v>0</v>
      </c>
      <c r="S1930" s="347">
        <v>0</v>
      </c>
      <c r="T1930" s="347">
        <v>0</v>
      </c>
      <c r="U1930" s="347">
        <v>0</v>
      </c>
      <c r="V1930" s="490">
        <v>0</v>
      </c>
      <c r="W1930" s="347">
        <v>0</v>
      </c>
      <c r="X1930" s="347">
        <v>0</v>
      </c>
      <c r="Y1930" s="454">
        <v>0</v>
      </c>
      <c r="Z1930" s="347">
        <v>0</v>
      </c>
      <c r="AA1930" s="347">
        <v>0</v>
      </c>
      <c r="AB1930" s="347">
        <v>0</v>
      </c>
      <c r="AC1930" s="109">
        <f>AVERAGE(E1930:AB1930)</f>
        <v>0</v>
      </c>
      <c r="AD1930" s="76"/>
      <c r="AE1930" s="76"/>
      <c r="AF1930" s="77"/>
      <c r="AG1930" s="440"/>
      <c r="AH1930" s="440"/>
      <c r="AI1930" s="440"/>
      <c r="AJ1930" s="15"/>
      <c r="AK1930" s="15"/>
      <c r="AL1930" s="15"/>
      <c r="AM1930" s="15"/>
      <c r="AN1930" s="440"/>
    </row>
    <row r="1931" spans="1:41" ht="16.5" thickBot="1">
      <c r="A1931" s="3252"/>
      <c r="B1931" s="3215"/>
      <c r="C1931" s="128" t="s">
        <v>21</v>
      </c>
      <c r="D1931" s="116"/>
      <c r="E1931" s="337" t="e">
        <f t="shared" ref="E1931:AB1931" si="1063">E1929/E1928</f>
        <v>#DIV/0!</v>
      </c>
      <c r="F1931" s="338" t="e">
        <f t="shared" si="1063"/>
        <v>#DIV/0!</v>
      </c>
      <c r="G1931" s="338" t="e">
        <f t="shared" si="1063"/>
        <v>#DIV/0!</v>
      </c>
      <c r="H1931" s="464" t="e">
        <f t="shared" si="1063"/>
        <v>#DIV/0!</v>
      </c>
      <c r="I1931" s="338" t="e">
        <f t="shared" si="1063"/>
        <v>#DIV/0!</v>
      </c>
      <c r="J1931" s="338" t="e">
        <f t="shared" si="1063"/>
        <v>#DIV/0!</v>
      </c>
      <c r="K1931" s="338" t="e">
        <f t="shared" si="1063"/>
        <v>#DIV/0!</v>
      </c>
      <c r="L1931" s="338" t="e">
        <f t="shared" si="1063"/>
        <v>#DIV/0!</v>
      </c>
      <c r="M1931" s="338" t="e">
        <f t="shared" si="1063"/>
        <v>#DIV/0!</v>
      </c>
      <c r="N1931" s="464" t="e">
        <f t="shared" si="1063"/>
        <v>#DIV/0!</v>
      </c>
      <c r="O1931" s="338" t="e">
        <f t="shared" si="1063"/>
        <v>#DIV/0!</v>
      </c>
      <c r="P1931" s="338" t="e">
        <f t="shared" si="1063"/>
        <v>#DIV/0!</v>
      </c>
      <c r="Q1931" s="338" t="e">
        <f t="shared" si="1063"/>
        <v>#DIV/0!</v>
      </c>
      <c r="R1931" s="338" t="e">
        <f t="shared" si="1063"/>
        <v>#DIV/0!</v>
      </c>
      <c r="S1931" s="338" t="e">
        <f t="shared" si="1063"/>
        <v>#DIV/0!</v>
      </c>
      <c r="T1931" s="338" t="e">
        <f t="shared" si="1063"/>
        <v>#DIV/0!</v>
      </c>
      <c r="U1931" s="338" t="e">
        <f t="shared" si="1063"/>
        <v>#DIV/0!</v>
      </c>
      <c r="V1931" s="501" t="e">
        <f t="shared" si="1063"/>
        <v>#DIV/0!</v>
      </c>
      <c r="W1931" s="338" t="e">
        <f t="shared" si="1063"/>
        <v>#DIV/0!</v>
      </c>
      <c r="X1931" s="338" t="e">
        <f t="shared" si="1063"/>
        <v>#DIV/0!</v>
      </c>
      <c r="Y1931" s="464" t="e">
        <f t="shared" si="1063"/>
        <v>#DIV/0!</v>
      </c>
      <c r="Z1931" s="338" t="e">
        <f t="shared" si="1063"/>
        <v>#DIV/0!</v>
      </c>
      <c r="AA1931" s="338" t="e">
        <f t="shared" si="1063"/>
        <v>#DIV/0!</v>
      </c>
      <c r="AB1931" s="338" t="e">
        <f t="shared" si="1063"/>
        <v>#DIV/0!</v>
      </c>
      <c r="AC1931" s="110"/>
      <c r="AD1931" s="73"/>
      <c r="AE1931" s="158"/>
      <c r="AF1931" s="74"/>
      <c r="AG1931" s="440"/>
      <c r="AH1931" s="440"/>
      <c r="AI1931" s="440"/>
      <c r="AJ1931" s="15"/>
      <c r="AK1931" s="15"/>
      <c r="AL1931" s="15"/>
      <c r="AM1931" s="15"/>
      <c r="AN1931" s="440"/>
    </row>
    <row r="1932" spans="1:41" hidden="1">
      <c r="A1932" s="1816"/>
      <c r="B1932" s="1790"/>
      <c r="C1932" s="608" t="s">
        <v>130</v>
      </c>
      <c r="D1932" s="611">
        <v>41.74</v>
      </c>
      <c r="E1932" s="609">
        <v>41.74</v>
      </c>
      <c r="F1932" s="145">
        <v>41.74</v>
      </c>
      <c r="G1932" s="145">
        <v>41.74</v>
      </c>
      <c r="H1932" s="477">
        <v>41.74</v>
      </c>
      <c r="I1932" s="145">
        <v>41.74</v>
      </c>
      <c r="J1932" s="145">
        <v>41.74</v>
      </c>
      <c r="K1932" s="145">
        <v>41.74</v>
      </c>
      <c r="L1932" s="145">
        <v>41.74</v>
      </c>
      <c r="M1932" s="145">
        <v>41.74</v>
      </c>
      <c r="N1932" s="477">
        <v>41.74</v>
      </c>
      <c r="O1932" s="145">
        <v>41.74</v>
      </c>
      <c r="P1932" s="145">
        <v>41.74</v>
      </c>
      <c r="Q1932" s="145">
        <v>41.74</v>
      </c>
      <c r="R1932" s="145">
        <v>41.74</v>
      </c>
      <c r="S1932" s="145">
        <v>41.74</v>
      </c>
      <c r="T1932" s="145">
        <v>41.74</v>
      </c>
      <c r="U1932" s="145">
        <v>41.74</v>
      </c>
      <c r="V1932" s="1108">
        <v>41.74</v>
      </c>
      <c r="W1932" s="145">
        <v>41.74</v>
      </c>
      <c r="X1932" s="145">
        <v>41.74</v>
      </c>
      <c r="Y1932" s="477">
        <v>41.74</v>
      </c>
      <c r="Z1932" s="145">
        <v>41.74</v>
      </c>
      <c r="AA1932" s="145">
        <v>41.74</v>
      </c>
      <c r="AB1932" s="145">
        <v>41.74</v>
      </c>
      <c r="AC1932" s="110"/>
      <c r="AD1932" s="73"/>
      <c r="AE1932" s="158"/>
      <c r="AF1932" s="74"/>
      <c r="AG1932" s="440"/>
      <c r="AH1932" s="440"/>
      <c r="AI1932" s="440"/>
      <c r="AJ1932" s="15"/>
      <c r="AK1932" s="15"/>
      <c r="AL1932" s="15"/>
      <c r="AM1932" s="15"/>
      <c r="AN1932" s="440"/>
    </row>
    <row r="1933" spans="1:41" s="184" customFormat="1" hidden="1">
      <c r="A1933" s="1816"/>
      <c r="B1933" s="1790"/>
      <c r="C1933" s="608" t="s">
        <v>131</v>
      </c>
      <c r="D1933" s="611">
        <v>16.399999999999999</v>
      </c>
      <c r="E1933" s="1008">
        <v>16.399999999999999</v>
      </c>
      <c r="F1933" s="363">
        <v>16.399999999999999</v>
      </c>
      <c r="G1933" s="363">
        <v>16.399999999999999</v>
      </c>
      <c r="H1933" s="477">
        <v>16.399999999999999</v>
      </c>
      <c r="I1933" s="145">
        <v>16.399999999999999</v>
      </c>
      <c r="J1933" s="145">
        <v>16.399999999999999</v>
      </c>
      <c r="K1933" s="145">
        <v>16.399999999999999</v>
      </c>
      <c r="L1933" s="145">
        <v>16.399999999999999</v>
      </c>
      <c r="M1933" s="145">
        <v>16.399999999999999</v>
      </c>
      <c r="N1933" s="477">
        <v>16.399999999999999</v>
      </c>
      <c r="O1933" s="145">
        <v>16.399999999999999</v>
      </c>
      <c r="P1933" s="145">
        <v>16.399999999999999</v>
      </c>
      <c r="Q1933" s="145">
        <v>16.399999999999999</v>
      </c>
      <c r="R1933" s="145">
        <v>16.399999999999999</v>
      </c>
      <c r="S1933" s="145">
        <v>16.399999999999999</v>
      </c>
      <c r="T1933" s="145">
        <v>16.399999999999999</v>
      </c>
      <c r="U1933" s="145">
        <v>16.399999999999999</v>
      </c>
      <c r="V1933" s="1108">
        <v>16.399999999999999</v>
      </c>
      <c r="W1933" s="145">
        <v>16.399999999999999</v>
      </c>
      <c r="X1933" s="145">
        <v>16.399999999999999</v>
      </c>
      <c r="Y1933" s="477">
        <v>16.399999999999999</v>
      </c>
      <c r="Z1933" s="145">
        <v>16.399999999999999</v>
      </c>
      <c r="AA1933" s="145">
        <v>16.399999999999999</v>
      </c>
      <c r="AB1933" s="145">
        <v>16.399999999999999</v>
      </c>
      <c r="AC1933" s="110"/>
      <c r="AD1933" s="73"/>
      <c r="AE1933" s="158"/>
      <c r="AF1933" s="74"/>
      <c r="AH1933" s="943"/>
      <c r="AI1933" s="944"/>
      <c r="AJ1933" s="944"/>
      <c r="AK1933" s="945"/>
      <c r="AL1933" s="945"/>
      <c r="AM1933" s="192"/>
      <c r="AN1933" s="946"/>
      <c r="AO1933" s="946"/>
    </row>
    <row r="1934" spans="1:41" ht="16.5" hidden="1" thickBot="1">
      <c r="A1934" s="3222" t="s">
        <v>49</v>
      </c>
      <c r="B1934" s="3223"/>
      <c r="C1934" s="3223"/>
      <c r="D1934" s="116"/>
      <c r="E1934" s="181">
        <f t="shared" ref="E1934:AB1934" si="1064">SQRT(E1928*E1928+E1929*E1929)/E1905/1.73</f>
        <v>0</v>
      </c>
      <c r="F1934" s="182">
        <f t="shared" si="1064"/>
        <v>0</v>
      </c>
      <c r="G1934" s="182">
        <f t="shared" si="1064"/>
        <v>0</v>
      </c>
      <c r="H1934" s="453">
        <f t="shared" si="1064"/>
        <v>0</v>
      </c>
      <c r="I1934" s="182">
        <f t="shared" si="1064"/>
        <v>0</v>
      </c>
      <c r="J1934" s="182">
        <f t="shared" si="1064"/>
        <v>0</v>
      </c>
      <c r="K1934" s="182">
        <f t="shared" si="1064"/>
        <v>0</v>
      </c>
      <c r="L1934" s="182">
        <f t="shared" si="1064"/>
        <v>0</v>
      </c>
      <c r="M1934" s="182">
        <f t="shared" si="1064"/>
        <v>0</v>
      </c>
      <c r="N1934" s="453">
        <f t="shared" si="1064"/>
        <v>0</v>
      </c>
      <c r="O1934" s="182">
        <f t="shared" si="1064"/>
        <v>0</v>
      </c>
      <c r="P1934" s="182">
        <f t="shared" si="1064"/>
        <v>0</v>
      </c>
      <c r="Q1934" s="182">
        <f t="shared" si="1064"/>
        <v>0</v>
      </c>
      <c r="R1934" s="182">
        <f t="shared" si="1064"/>
        <v>0</v>
      </c>
      <c r="S1934" s="182">
        <f t="shared" si="1064"/>
        <v>0</v>
      </c>
      <c r="T1934" s="182">
        <f t="shared" si="1064"/>
        <v>0</v>
      </c>
      <c r="U1934" s="182">
        <f t="shared" si="1064"/>
        <v>0</v>
      </c>
      <c r="V1934" s="489">
        <f t="shared" si="1064"/>
        <v>0</v>
      </c>
      <c r="W1934" s="182">
        <f t="shared" si="1064"/>
        <v>0</v>
      </c>
      <c r="X1934" s="182">
        <f t="shared" si="1064"/>
        <v>0</v>
      </c>
      <c r="Y1934" s="453">
        <f t="shared" si="1064"/>
        <v>0</v>
      </c>
      <c r="Z1934" s="182">
        <f t="shared" si="1064"/>
        <v>0</v>
      </c>
      <c r="AA1934" s="182">
        <f t="shared" si="1064"/>
        <v>0</v>
      </c>
      <c r="AB1934" s="183">
        <f t="shared" si="1064"/>
        <v>0</v>
      </c>
      <c r="AC1934" s="111">
        <f>AVERAGE(E1934:AB1934)</f>
        <v>0</v>
      </c>
      <c r="AD1934" s="78" t="e">
        <f>(AC1930-AC1934)/AC1930</f>
        <v>#DIV/0!</v>
      </c>
      <c r="AE1934" s="79"/>
      <c r="AF1934" s="80"/>
      <c r="AG1934" s="440"/>
      <c r="AH1934" s="440"/>
      <c r="AI1934" s="440"/>
      <c r="AJ1934" s="14"/>
      <c r="AK1934" s="14"/>
      <c r="AL1934" s="15"/>
      <c r="AM1934" s="14"/>
      <c r="AN1934" s="440"/>
    </row>
    <row r="1935" spans="1:41">
      <c r="A1935" s="3250" t="s">
        <v>43</v>
      </c>
      <c r="B1935" s="3213" t="s">
        <v>313</v>
      </c>
      <c r="C1935" s="123" t="s">
        <v>16</v>
      </c>
      <c r="D1935" s="115" t="s">
        <v>129</v>
      </c>
      <c r="E1935" s="96">
        <f t="shared" ref="E1935:AB1935" si="1065">(E1939-D1939)*$AE1935*$AF1935</f>
        <v>69.999999999708962</v>
      </c>
      <c r="F1935" s="208">
        <f t="shared" si="1065"/>
        <v>55.000000000291038</v>
      </c>
      <c r="G1935" s="208">
        <f t="shared" si="1065"/>
        <v>56.000000000040018</v>
      </c>
      <c r="H1935" s="447">
        <f t="shared" si="1065"/>
        <v>55.99999999958527</v>
      </c>
      <c r="I1935" s="208">
        <f t="shared" si="1065"/>
        <v>69.00000000041473</v>
      </c>
      <c r="J1935" s="208">
        <f t="shared" si="1065"/>
        <v>69.999999999708962</v>
      </c>
      <c r="K1935" s="208">
        <f t="shared" si="1065"/>
        <v>84.0000000002874</v>
      </c>
      <c r="L1935" s="208">
        <f t="shared" si="1065"/>
        <v>82.999999999628926</v>
      </c>
      <c r="M1935" s="208">
        <f t="shared" si="1065"/>
        <v>97.999999999956344</v>
      </c>
      <c r="N1935" s="447">
        <f t="shared" si="1065"/>
        <v>97.000000000207365</v>
      </c>
      <c r="O1935" s="208">
        <f t="shared" si="1065"/>
        <v>112.00000000008004</v>
      </c>
      <c r="P1935" s="208">
        <f t="shared" si="1065"/>
        <v>96.999999999752617</v>
      </c>
      <c r="Q1935" s="208">
        <f t="shared" si="1065"/>
        <v>97.999999999956344</v>
      </c>
      <c r="R1935" s="208">
        <f t="shared" si="1065"/>
        <v>111.00000000033106</v>
      </c>
      <c r="S1935" s="208">
        <f t="shared" si="1065"/>
        <v>97.999999999956344</v>
      </c>
      <c r="T1935" s="208">
        <f t="shared" si="1065"/>
        <v>96.999999999752617</v>
      </c>
      <c r="U1935" s="208">
        <f t="shared" si="1065"/>
        <v>97.999999999956344</v>
      </c>
      <c r="V1935" s="481">
        <f t="shared" si="1065"/>
        <v>111.00000000033106</v>
      </c>
      <c r="W1935" s="208">
        <f t="shared" si="1065"/>
        <v>83.999999999832653</v>
      </c>
      <c r="X1935" s="208">
        <f t="shared" si="1065"/>
        <v>83.000000000083674</v>
      </c>
      <c r="Y1935" s="447">
        <f t="shared" si="1065"/>
        <v>83.999999999832653</v>
      </c>
      <c r="Z1935" s="208">
        <f t="shared" si="1065"/>
        <v>84.0000000002874</v>
      </c>
      <c r="AA1935" s="208">
        <f t="shared" si="1065"/>
        <v>68.999999999959982</v>
      </c>
      <c r="AB1935" s="208">
        <f t="shared" si="1065"/>
        <v>56.000000000040018</v>
      </c>
      <c r="AC1935" s="108">
        <f>SUM(E1935:AB1935)</f>
        <v>2019.9999999999818</v>
      </c>
      <c r="AD1935" s="70"/>
      <c r="AE1935" s="71">
        <v>100</v>
      </c>
      <c r="AF1935" s="72">
        <v>10</v>
      </c>
      <c r="AG1935" s="440"/>
      <c r="AH1935" s="440"/>
      <c r="AI1935" s="440"/>
      <c r="AJ1935" s="542"/>
      <c r="AK1935" s="543"/>
      <c r="AL1935" s="542"/>
      <c r="AM1935" s="15"/>
      <c r="AN1935" s="440"/>
    </row>
    <row r="1936" spans="1:41">
      <c r="A1936" s="3251"/>
      <c r="B1936" s="3214"/>
      <c r="C1936" s="125" t="s">
        <v>18</v>
      </c>
      <c r="D1936" s="110" t="s">
        <v>129</v>
      </c>
      <c r="E1936" s="81">
        <f t="shared" ref="E1936:AB1936" si="1066">(E1940-D1940)*$AE1935*$AF1935</f>
        <v>48.999999999978172</v>
      </c>
      <c r="F1936" s="158">
        <f t="shared" si="1066"/>
        <v>38.999999999987267</v>
      </c>
      <c r="G1936" s="158">
        <f t="shared" si="1066"/>
        <v>38.000000000010914</v>
      </c>
      <c r="H1936" s="446">
        <f t="shared" si="1066"/>
        <v>38.999999999987267</v>
      </c>
      <c r="I1936" s="158">
        <f t="shared" si="1066"/>
        <v>48.999999999978172</v>
      </c>
      <c r="J1936" s="158">
        <f t="shared" si="1066"/>
        <v>48.999999999978172</v>
      </c>
      <c r="K1936" s="158">
        <f t="shared" si="1066"/>
        <v>57.999999999992724</v>
      </c>
      <c r="L1936" s="158">
        <f t="shared" si="1066"/>
        <v>57.999999999992724</v>
      </c>
      <c r="M1936" s="158">
        <f t="shared" si="1066"/>
        <v>67.999999999983629</v>
      </c>
      <c r="N1936" s="446">
        <f t="shared" si="1066"/>
        <v>68.000000000211003</v>
      </c>
      <c r="O1936" s="158">
        <f t="shared" si="1066"/>
        <v>77.999999999974534</v>
      </c>
      <c r="P1936" s="158">
        <f t="shared" si="1066"/>
        <v>67.999999999983629</v>
      </c>
      <c r="Q1936" s="158">
        <f t="shared" si="1066"/>
        <v>67.999999999983629</v>
      </c>
      <c r="R1936" s="158">
        <f t="shared" si="1066"/>
        <v>77.999999999974534</v>
      </c>
      <c r="S1936" s="158">
        <f t="shared" si="1066"/>
        <v>67.999999999983629</v>
      </c>
      <c r="T1936" s="158">
        <f t="shared" si="1066"/>
        <v>67.999999999983629</v>
      </c>
      <c r="U1936" s="158">
        <f t="shared" si="1066"/>
        <v>67.999999999983629</v>
      </c>
      <c r="V1936" s="482">
        <f t="shared" si="1066"/>
        <v>77.999999999974534</v>
      </c>
      <c r="W1936" s="158">
        <f t="shared" si="1066"/>
        <v>57.999999999992724</v>
      </c>
      <c r="X1936" s="158">
        <f t="shared" si="1066"/>
        <v>58.999999999969077</v>
      </c>
      <c r="Y1936" s="446">
        <f t="shared" si="1066"/>
        <v>57.999999999992724</v>
      </c>
      <c r="Z1936" s="158">
        <f t="shared" si="1066"/>
        <v>57.999999999992724</v>
      </c>
      <c r="AA1936" s="158">
        <f t="shared" si="1066"/>
        <v>49.000000000205546</v>
      </c>
      <c r="AB1936" s="158">
        <f t="shared" si="1066"/>
        <v>38.999999999987267</v>
      </c>
      <c r="AC1936" s="109">
        <f>SUM(E1936:AB1936)</f>
        <v>1410.0000000000819</v>
      </c>
      <c r="AD1936" s="73"/>
      <c r="AE1936" s="158"/>
      <c r="AF1936" s="74"/>
      <c r="AG1936" s="440"/>
      <c r="AH1936" s="440"/>
      <c r="AI1936" s="440"/>
      <c r="AJ1936" s="15"/>
      <c r="AK1936" s="15"/>
      <c r="AL1936" s="15"/>
      <c r="AM1936" s="15"/>
      <c r="AN1936" s="440"/>
    </row>
    <row r="1937" spans="1:41">
      <c r="A1937" s="3251"/>
      <c r="B1937" s="3214"/>
      <c r="C1937" s="125" t="s">
        <v>19</v>
      </c>
      <c r="D1937" s="969" t="s">
        <v>62</v>
      </c>
      <c r="E1937" s="346">
        <v>5</v>
      </c>
      <c r="F1937" s="347">
        <v>4</v>
      </c>
      <c r="G1937" s="347">
        <v>4</v>
      </c>
      <c r="H1937" s="454">
        <v>4</v>
      </c>
      <c r="I1937" s="347">
        <v>5</v>
      </c>
      <c r="J1937" s="347">
        <v>5</v>
      </c>
      <c r="K1937" s="347">
        <v>6</v>
      </c>
      <c r="L1937" s="347">
        <v>6</v>
      </c>
      <c r="M1937" s="347">
        <v>7</v>
      </c>
      <c r="N1937" s="454">
        <v>7</v>
      </c>
      <c r="O1937" s="347">
        <v>8</v>
      </c>
      <c r="P1937" s="347">
        <v>7</v>
      </c>
      <c r="Q1937" s="347">
        <v>7</v>
      </c>
      <c r="R1937" s="347">
        <v>8</v>
      </c>
      <c r="S1937" s="347">
        <v>7</v>
      </c>
      <c r="T1937" s="347">
        <v>7</v>
      </c>
      <c r="U1937" s="347">
        <v>7</v>
      </c>
      <c r="V1937" s="490">
        <v>8</v>
      </c>
      <c r="W1937" s="347">
        <v>6</v>
      </c>
      <c r="X1937" s="347">
        <v>6</v>
      </c>
      <c r="Y1937" s="454">
        <v>6</v>
      </c>
      <c r="Z1937" s="347">
        <v>6</v>
      </c>
      <c r="AA1937" s="347">
        <v>5</v>
      </c>
      <c r="AB1937" s="347">
        <v>4</v>
      </c>
      <c r="AC1937" s="109">
        <f>AVERAGE(E1937:AB1937)</f>
        <v>6.041666666666667</v>
      </c>
      <c r="AD1937" s="76"/>
      <c r="AE1937" s="76"/>
      <c r="AF1937" s="77"/>
      <c r="AG1937" s="440"/>
      <c r="AH1937" s="440"/>
      <c r="AI1937" s="440"/>
      <c r="AJ1937" s="15"/>
      <c r="AK1937" s="15"/>
      <c r="AL1937" s="15"/>
      <c r="AM1937" s="15"/>
      <c r="AN1937" s="440"/>
    </row>
    <row r="1938" spans="1:41" ht="16.5" thickBot="1">
      <c r="A1938" s="3252"/>
      <c r="B1938" s="3215"/>
      <c r="C1938" s="128" t="s">
        <v>21</v>
      </c>
      <c r="D1938" s="116"/>
      <c r="E1938" s="337">
        <f t="shared" ref="E1938:AB1938" si="1067">E1936/E1935</f>
        <v>0.70000000000259854</v>
      </c>
      <c r="F1938" s="338">
        <f t="shared" si="1067"/>
        <v>0.7090909090869254</v>
      </c>
      <c r="G1938" s="338">
        <f t="shared" si="1067"/>
        <v>0.6785714285711385</v>
      </c>
      <c r="H1938" s="464">
        <f t="shared" si="1067"/>
        <v>0.69642857143350168</v>
      </c>
      <c r="I1938" s="338">
        <f t="shared" si="1067"/>
        <v>0.71014492753164715</v>
      </c>
      <c r="J1938" s="338">
        <f t="shared" si="1067"/>
        <v>0.70000000000259854</v>
      </c>
      <c r="K1938" s="338">
        <f t="shared" si="1067"/>
        <v>0.69047619047374142</v>
      </c>
      <c r="L1938" s="338">
        <f t="shared" si="1067"/>
        <v>0.69879518072592806</v>
      </c>
      <c r="M1938" s="338">
        <f t="shared" si="1067"/>
        <v>0.69387755102055027</v>
      </c>
      <c r="N1938" s="464">
        <f t="shared" si="1067"/>
        <v>0.70103092783572818</v>
      </c>
      <c r="O1938" s="338">
        <f t="shared" si="1067"/>
        <v>0.69642857142784642</v>
      </c>
      <c r="P1938" s="338">
        <f t="shared" si="1067"/>
        <v>0.70103092783667065</v>
      </c>
      <c r="Q1938" s="338">
        <f t="shared" si="1067"/>
        <v>0.69387755102055027</v>
      </c>
      <c r="R1938" s="338">
        <f t="shared" si="1067"/>
        <v>0.70270270270037749</v>
      </c>
      <c r="S1938" s="338">
        <f t="shared" si="1067"/>
        <v>0.69387755102055027</v>
      </c>
      <c r="T1938" s="338">
        <f t="shared" si="1067"/>
        <v>0.70103092783667065</v>
      </c>
      <c r="U1938" s="338">
        <f t="shared" si="1067"/>
        <v>0.69387755102055027</v>
      </c>
      <c r="V1938" s="501">
        <f t="shared" si="1067"/>
        <v>0.70270270270037749</v>
      </c>
      <c r="W1938" s="338">
        <f t="shared" si="1067"/>
        <v>0.69047619047747943</v>
      </c>
      <c r="X1938" s="338">
        <f t="shared" si="1067"/>
        <v>0.71084337349288673</v>
      </c>
      <c r="Y1938" s="464">
        <f t="shared" si="1067"/>
        <v>0.69047619047747943</v>
      </c>
      <c r="Z1938" s="338">
        <f t="shared" si="1067"/>
        <v>0.69047619047374142</v>
      </c>
      <c r="AA1938" s="338">
        <f t="shared" si="1067"/>
        <v>0.71014492753962266</v>
      </c>
      <c r="AB1938" s="338">
        <f t="shared" si="1067"/>
        <v>0.69642857142784642</v>
      </c>
      <c r="AC1938" s="110"/>
      <c r="AD1938" s="73"/>
      <c r="AE1938" s="158"/>
      <c r="AF1938" s="74"/>
      <c r="AG1938" s="440"/>
      <c r="AH1938" s="440"/>
      <c r="AI1938" s="440"/>
      <c r="AJ1938" s="15"/>
      <c r="AK1938" s="15"/>
      <c r="AL1938" s="15"/>
      <c r="AM1938" s="15"/>
      <c r="AN1938" s="440"/>
    </row>
    <row r="1939" spans="1:41" hidden="1">
      <c r="A1939" s="1009"/>
      <c r="B1939" s="1010"/>
      <c r="C1939" s="608" t="s">
        <v>130</v>
      </c>
      <c r="D1939" s="611">
        <v>2423.5700000000002</v>
      </c>
      <c r="E1939" s="609">
        <v>2423.64</v>
      </c>
      <c r="F1939" s="145">
        <v>2423.6950000000002</v>
      </c>
      <c r="G1939" s="145">
        <v>2423.7510000000002</v>
      </c>
      <c r="H1939" s="477">
        <v>2423.8069999999998</v>
      </c>
      <c r="I1939" s="145">
        <v>2423.8760000000002</v>
      </c>
      <c r="J1939" s="145">
        <v>2423.9459999999999</v>
      </c>
      <c r="K1939" s="145">
        <v>2424.0300000000002</v>
      </c>
      <c r="L1939" s="145">
        <v>2424.1129999999998</v>
      </c>
      <c r="M1939" s="145">
        <v>2424.2109999999998</v>
      </c>
      <c r="N1939" s="477">
        <v>2424.308</v>
      </c>
      <c r="O1939" s="145">
        <v>2424.42</v>
      </c>
      <c r="P1939" s="145">
        <v>2424.5169999999998</v>
      </c>
      <c r="Q1939" s="145">
        <v>2424.6149999999998</v>
      </c>
      <c r="R1939" s="145">
        <v>2424.7260000000001</v>
      </c>
      <c r="S1939" s="145">
        <v>2424.8240000000001</v>
      </c>
      <c r="T1939" s="145">
        <v>2424.9209999999998</v>
      </c>
      <c r="U1939" s="145">
        <v>2425.0189999999998</v>
      </c>
      <c r="V1939" s="1108">
        <v>2425.13</v>
      </c>
      <c r="W1939" s="145">
        <v>2425.2139999999999</v>
      </c>
      <c r="X1939" s="145">
        <v>2425.297</v>
      </c>
      <c r="Y1939" s="477">
        <v>2425.3809999999999</v>
      </c>
      <c r="Z1939" s="145">
        <v>2425.4650000000001</v>
      </c>
      <c r="AA1939" s="145">
        <v>2425.5340000000001</v>
      </c>
      <c r="AB1939" s="145">
        <v>2425.59</v>
      </c>
      <c r="AC1939" s="110"/>
      <c r="AD1939" s="73"/>
      <c r="AE1939" s="158"/>
      <c r="AF1939" s="74"/>
      <c r="AG1939" s="440"/>
      <c r="AH1939" s="440"/>
      <c r="AI1939" s="440"/>
      <c r="AJ1939" s="15"/>
      <c r="AK1939" s="15"/>
      <c r="AL1939" s="15"/>
      <c r="AM1939" s="15"/>
      <c r="AN1939" s="440"/>
    </row>
    <row r="1940" spans="1:41" s="184" customFormat="1" hidden="1">
      <c r="A1940" s="1009"/>
      <c r="B1940" s="1010"/>
      <c r="C1940" s="608" t="s">
        <v>131</v>
      </c>
      <c r="D1940" s="611">
        <v>1166.74</v>
      </c>
      <c r="E1940" s="1008">
        <v>1166.789</v>
      </c>
      <c r="F1940" s="363">
        <v>1166.828</v>
      </c>
      <c r="G1940" s="363">
        <v>1166.866</v>
      </c>
      <c r="H1940" s="477">
        <v>1166.905</v>
      </c>
      <c r="I1940" s="145">
        <v>1166.954</v>
      </c>
      <c r="J1940" s="145">
        <v>1167.0029999999999</v>
      </c>
      <c r="K1940" s="145">
        <v>1167.0609999999999</v>
      </c>
      <c r="L1940" s="145">
        <v>1167.1189999999999</v>
      </c>
      <c r="M1940" s="145">
        <v>1167.1869999999999</v>
      </c>
      <c r="N1940" s="477">
        <v>1167.2550000000001</v>
      </c>
      <c r="O1940" s="145">
        <v>1167.3330000000001</v>
      </c>
      <c r="P1940" s="145">
        <v>1167.4010000000001</v>
      </c>
      <c r="Q1940" s="145">
        <v>1167.4690000000001</v>
      </c>
      <c r="R1940" s="145">
        <v>1167.547</v>
      </c>
      <c r="S1940" s="145">
        <v>1167.615</v>
      </c>
      <c r="T1940" s="145">
        <v>1167.683</v>
      </c>
      <c r="U1940" s="145">
        <v>1167.751</v>
      </c>
      <c r="V1940" s="1108">
        <v>1167.829</v>
      </c>
      <c r="W1940" s="145">
        <v>1167.8869999999999</v>
      </c>
      <c r="X1940" s="145">
        <v>1167.9459999999999</v>
      </c>
      <c r="Y1940" s="477">
        <v>1168.0039999999999</v>
      </c>
      <c r="Z1940" s="145">
        <v>1168.0619999999999</v>
      </c>
      <c r="AA1940" s="145">
        <v>1168.1110000000001</v>
      </c>
      <c r="AB1940" s="145">
        <v>1168.1500000000001</v>
      </c>
      <c r="AC1940" s="110"/>
      <c r="AD1940" s="73"/>
      <c r="AE1940" s="158"/>
      <c r="AF1940" s="74"/>
      <c r="AH1940" s="943"/>
      <c r="AI1940" s="944"/>
      <c r="AJ1940" s="944"/>
      <c r="AK1940" s="945"/>
      <c r="AL1940" s="945"/>
      <c r="AM1940" s="192"/>
      <c r="AN1940" s="946"/>
      <c r="AO1940" s="946"/>
    </row>
    <row r="1941" spans="1:41" ht="16.5" hidden="1" thickBot="1">
      <c r="A1941" s="3222" t="s">
        <v>49</v>
      </c>
      <c r="B1941" s="3223"/>
      <c r="C1941" s="3223"/>
      <c r="D1941" s="116"/>
      <c r="E1941" s="181">
        <f t="shared" ref="E1941:AB1941" si="1068">SQRT(E1935*E1935+E1936*E1936)/E1906/1.73</f>
        <v>4.6815817499868482</v>
      </c>
      <c r="F1941" s="182">
        <f t="shared" si="1068"/>
        <v>3.6836888951987246</v>
      </c>
      <c r="G1941" s="182">
        <f t="shared" si="1068"/>
        <v>3.6974385776846792</v>
      </c>
      <c r="H1941" s="453">
        <f t="shared" si="1068"/>
        <v>3.7178480151751083</v>
      </c>
      <c r="I1941" s="182">
        <f t="shared" si="1068"/>
        <v>4.6280289600772306</v>
      </c>
      <c r="J1941" s="182">
        <f t="shared" si="1068"/>
        <v>4.6771484339357245</v>
      </c>
      <c r="K1941" s="182">
        <f t="shared" si="1068"/>
        <v>5.6356118633271564</v>
      </c>
      <c r="L1941" s="182">
        <f t="shared" si="1068"/>
        <v>5.6224894091546869</v>
      </c>
      <c r="M1941" s="182">
        <f t="shared" si="1068"/>
        <v>6.6810716275676825</v>
      </c>
      <c r="N1941" s="453">
        <f t="shared" si="1068"/>
        <v>6.6415660218129453</v>
      </c>
      <c r="O1941" s="182">
        <f t="shared" si="1068"/>
        <v>7.6520596394226175</v>
      </c>
      <c r="P1941" s="182">
        <f t="shared" si="1068"/>
        <v>6.6095121317182235</v>
      </c>
      <c r="Q1941" s="182">
        <f t="shared" si="1068"/>
        <v>6.6617062025602394</v>
      </c>
      <c r="R1941" s="182">
        <f t="shared" si="1068"/>
        <v>7.5987491965427916</v>
      </c>
      <c r="S1941" s="182">
        <f t="shared" si="1068"/>
        <v>6.591650018785705</v>
      </c>
      <c r="T1941" s="182">
        <f t="shared" si="1068"/>
        <v>6.5400712210697982</v>
      </c>
      <c r="U1941" s="182">
        <f t="shared" si="1068"/>
        <v>6.5540550567013769</v>
      </c>
      <c r="V1941" s="489">
        <f t="shared" si="1068"/>
        <v>7.4756045479810869</v>
      </c>
      <c r="W1941" s="182">
        <f t="shared" si="1068"/>
        <v>5.6248671314412793</v>
      </c>
      <c r="X1941" s="182">
        <f t="shared" si="1068"/>
        <v>5.6006774140157196</v>
      </c>
      <c r="Y1941" s="453">
        <f t="shared" si="1068"/>
        <v>5.6088266358192991</v>
      </c>
      <c r="Z1941" s="182">
        <f t="shared" si="1068"/>
        <v>5.5928773657853394</v>
      </c>
      <c r="AA1941" s="182">
        <f t="shared" si="1068"/>
        <v>4.6149307648941615</v>
      </c>
      <c r="AB1941" s="183">
        <f t="shared" si="1068"/>
        <v>3.7038842667815581</v>
      </c>
      <c r="AC1941" s="111">
        <f>AVERAGE(E1941:AB1941)</f>
        <v>5.6706643811433324</v>
      </c>
      <c r="AD1941" s="78">
        <f>(AC1937-AC1941)/AC1937</f>
        <v>6.1407274845241583E-2</v>
      </c>
      <c r="AE1941" s="79"/>
      <c r="AF1941" s="80"/>
      <c r="AG1941" s="440"/>
      <c r="AH1941" s="440"/>
      <c r="AI1941" s="440"/>
      <c r="AJ1941" s="14"/>
      <c r="AK1941" s="14"/>
      <c r="AL1941" s="15"/>
      <c r="AM1941" s="14"/>
      <c r="AN1941" s="440"/>
    </row>
    <row r="1942" spans="1:41">
      <c r="A1942" s="3250" t="s">
        <v>35</v>
      </c>
      <c r="B1942" s="3213" t="s">
        <v>314</v>
      </c>
      <c r="C1942" s="123" t="s">
        <v>16</v>
      </c>
      <c r="D1942" s="115" t="s">
        <v>129</v>
      </c>
      <c r="E1942" s="96">
        <f t="shared" ref="E1942:AB1942" si="1069">(E1946-D1946)*$AE1942*$AF1942</f>
        <v>82.000000000334694</v>
      </c>
      <c r="F1942" s="208">
        <f t="shared" si="1069"/>
        <v>79.99999999992724</v>
      </c>
      <c r="G1942" s="208">
        <f t="shared" si="1069"/>
        <v>82.000000000334694</v>
      </c>
      <c r="H1942" s="447">
        <f t="shared" si="1069"/>
        <v>79.99999999992724</v>
      </c>
      <c r="I1942" s="208">
        <f t="shared" si="1069"/>
        <v>97.999999999956344</v>
      </c>
      <c r="J1942" s="208">
        <f t="shared" si="1069"/>
        <v>97.999999999956344</v>
      </c>
      <c r="K1942" s="208">
        <f t="shared" si="1069"/>
        <v>127.99999999970169</v>
      </c>
      <c r="L1942" s="208">
        <f t="shared" si="1069"/>
        <v>162.00000000026193</v>
      </c>
      <c r="M1942" s="208">
        <f t="shared" si="1069"/>
        <v>179.99999999938154</v>
      </c>
      <c r="N1942" s="447">
        <f t="shared" si="1069"/>
        <v>178.00000000079308</v>
      </c>
      <c r="O1942" s="208">
        <f t="shared" si="1069"/>
        <v>129.99999999919964</v>
      </c>
      <c r="P1942" s="208">
        <f t="shared" si="1069"/>
        <v>146.00000000064028</v>
      </c>
      <c r="Q1942" s="208">
        <f t="shared" si="1069"/>
        <v>161.99999999935244</v>
      </c>
      <c r="R1942" s="208">
        <f t="shared" si="1069"/>
        <v>130.00000000010914</v>
      </c>
      <c r="S1942" s="208">
        <f t="shared" si="1069"/>
        <v>162.00000000026193</v>
      </c>
      <c r="T1942" s="208">
        <f t="shared" si="1069"/>
        <v>162.00000000026193</v>
      </c>
      <c r="U1942" s="208">
        <f t="shared" si="1069"/>
        <v>161.99999999935244</v>
      </c>
      <c r="V1942" s="481">
        <f t="shared" si="1069"/>
        <v>162.00000000026193</v>
      </c>
      <c r="W1942" s="208">
        <f t="shared" si="1069"/>
        <v>177.99999999988358</v>
      </c>
      <c r="X1942" s="208">
        <f t="shared" si="1069"/>
        <v>162.00000000026193</v>
      </c>
      <c r="Y1942" s="447">
        <f t="shared" si="1069"/>
        <v>162.00000000026193</v>
      </c>
      <c r="Z1942" s="208">
        <f t="shared" si="1069"/>
        <v>130.00000000010914</v>
      </c>
      <c r="AA1942" s="208">
        <f t="shared" si="1069"/>
        <v>129.99999999919964</v>
      </c>
      <c r="AB1942" s="208">
        <f t="shared" si="1069"/>
        <v>114.00000000048749</v>
      </c>
      <c r="AC1942" s="108">
        <f>SUM(E1942:AB1942)</f>
        <v>3260.0000000002183</v>
      </c>
      <c r="AD1942" s="70"/>
      <c r="AE1942" s="71">
        <v>100</v>
      </c>
      <c r="AF1942" s="72">
        <v>20</v>
      </c>
      <c r="AG1942" s="440"/>
      <c r="AH1942" s="440"/>
      <c r="AI1942" s="440"/>
      <c r="AJ1942" s="542"/>
      <c r="AK1942" s="543"/>
      <c r="AL1942" s="542"/>
      <c r="AM1942" s="15"/>
      <c r="AN1942" s="440"/>
    </row>
    <row r="1943" spans="1:41">
      <c r="A1943" s="3251"/>
      <c r="B1943" s="3214"/>
      <c r="C1943" s="125" t="s">
        <v>18</v>
      </c>
      <c r="D1943" s="110" t="s">
        <v>129</v>
      </c>
      <c r="E1943" s="81">
        <f t="shared" ref="E1943:AB1943" si="1070">(E1947-D1947)*$AE1942*$AF1942</f>
        <v>41.999999999916326</v>
      </c>
      <c r="F1943" s="158">
        <f t="shared" si="1070"/>
        <v>44.000000000096406</v>
      </c>
      <c r="G1943" s="158">
        <f t="shared" si="1070"/>
        <v>41.999999999916326</v>
      </c>
      <c r="H1943" s="446">
        <f t="shared" si="1070"/>
        <v>44.000000000096406</v>
      </c>
      <c r="I1943" s="158">
        <f t="shared" si="1070"/>
        <v>49.999999999954525</v>
      </c>
      <c r="J1943" s="158">
        <f t="shared" si="1070"/>
        <v>52.000000000134605</v>
      </c>
      <c r="K1943" s="158">
        <f t="shared" si="1070"/>
        <v>67.999999999983629</v>
      </c>
      <c r="L1943" s="158">
        <f t="shared" si="1070"/>
        <v>86.000000000012733</v>
      </c>
      <c r="M1943" s="158">
        <f t="shared" si="1070"/>
        <v>93.999999999823558</v>
      </c>
      <c r="N1943" s="446">
        <f t="shared" si="1070"/>
        <v>94.000000000050932</v>
      </c>
      <c r="O1943" s="158">
        <f t="shared" si="1070"/>
        <v>67.999999999983629</v>
      </c>
      <c r="P1943" s="158">
        <f t="shared" si="1070"/>
        <v>77.999999999974534</v>
      </c>
      <c r="Q1943" s="158">
        <f t="shared" si="1070"/>
        <v>86.000000000012733</v>
      </c>
      <c r="R1943" s="158">
        <f t="shared" si="1070"/>
        <v>67.999999999983629</v>
      </c>
      <c r="S1943" s="158">
        <f t="shared" si="1070"/>
        <v>86.000000000012733</v>
      </c>
      <c r="T1943" s="158">
        <f t="shared" si="1070"/>
        <v>84.000000000060027</v>
      </c>
      <c r="U1943" s="158">
        <f t="shared" si="1070"/>
        <v>86.000000000012733</v>
      </c>
      <c r="V1943" s="482">
        <f t="shared" si="1070"/>
        <v>86.000000000012733</v>
      </c>
      <c r="W1943" s="158">
        <f t="shared" si="1070"/>
        <v>94.000000000050932</v>
      </c>
      <c r="X1943" s="158">
        <f t="shared" si="1070"/>
        <v>86.000000000012733</v>
      </c>
      <c r="Y1943" s="446">
        <f t="shared" si="1070"/>
        <v>86.000000000012733</v>
      </c>
      <c r="Z1943" s="158">
        <f t="shared" si="1070"/>
        <v>67.999999999983629</v>
      </c>
      <c r="AA1943" s="158">
        <f t="shared" si="1070"/>
        <v>67.999999999983629</v>
      </c>
      <c r="AB1943" s="158">
        <f t="shared" si="1070"/>
        <v>59.99999999994543</v>
      </c>
      <c r="AC1943" s="109">
        <f>SUM(E1943:AB1943)</f>
        <v>1720.0000000000273</v>
      </c>
      <c r="AD1943" s="73"/>
      <c r="AE1943" s="158"/>
      <c r="AF1943" s="74"/>
      <c r="AG1943" s="440"/>
      <c r="AH1943" s="440"/>
      <c r="AI1943" s="440"/>
      <c r="AJ1943" s="15"/>
      <c r="AK1943" s="15"/>
      <c r="AL1943" s="15"/>
      <c r="AM1943" s="15"/>
      <c r="AN1943" s="440"/>
    </row>
    <row r="1944" spans="1:41">
      <c r="A1944" s="3251"/>
      <c r="B1944" s="3214"/>
      <c r="C1944" s="125" t="s">
        <v>19</v>
      </c>
      <c r="D1944" s="969" t="s">
        <v>62</v>
      </c>
      <c r="E1944" s="346">
        <v>5</v>
      </c>
      <c r="F1944" s="347">
        <v>5</v>
      </c>
      <c r="G1944" s="347">
        <v>5</v>
      </c>
      <c r="H1944" s="454">
        <v>5</v>
      </c>
      <c r="I1944" s="347">
        <v>6</v>
      </c>
      <c r="J1944" s="347">
        <v>6</v>
      </c>
      <c r="K1944" s="347">
        <v>8</v>
      </c>
      <c r="L1944" s="347">
        <v>10</v>
      </c>
      <c r="M1944" s="347">
        <v>11</v>
      </c>
      <c r="N1944" s="454">
        <v>11</v>
      </c>
      <c r="O1944" s="347">
        <v>8</v>
      </c>
      <c r="P1944" s="347">
        <v>9</v>
      </c>
      <c r="Q1944" s="347">
        <v>10</v>
      </c>
      <c r="R1944" s="347">
        <v>8</v>
      </c>
      <c r="S1944" s="347">
        <v>10</v>
      </c>
      <c r="T1944" s="347">
        <v>10</v>
      </c>
      <c r="U1944" s="347">
        <v>10</v>
      </c>
      <c r="V1944" s="490">
        <v>10</v>
      </c>
      <c r="W1944" s="347">
        <v>11</v>
      </c>
      <c r="X1944" s="347">
        <v>10</v>
      </c>
      <c r="Y1944" s="454">
        <v>10</v>
      </c>
      <c r="Z1944" s="347">
        <v>8</v>
      </c>
      <c r="AA1944" s="347">
        <v>8</v>
      </c>
      <c r="AB1944" s="347">
        <v>7</v>
      </c>
      <c r="AC1944" s="109">
        <f>AVERAGE(E1944:AB1944)</f>
        <v>8.375</v>
      </c>
      <c r="AD1944" s="76"/>
      <c r="AE1944" s="76"/>
      <c r="AF1944" s="77"/>
      <c r="AG1944" s="440"/>
      <c r="AH1944" s="440"/>
      <c r="AI1944" s="440"/>
      <c r="AJ1944" s="15"/>
      <c r="AK1944" s="15"/>
      <c r="AL1944" s="15"/>
      <c r="AM1944" s="15"/>
      <c r="AN1944" s="440"/>
    </row>
    <row r="1945" spans="1:41" ht="16.5" thickBot="1">
      <c r="A1945" s="3252"/>
      <c r="B1945" s="3215"/>
      <c r="C1945" s="128" t="s">
        <v>21</v>
      </c>
      <c r="D1945" s="116"/>
      <c r="E1945" s="337">
        <f t="shared" ref="E1945:AB1945" si="1071">E1943/E1942</f>
        <v>0.51219512194810846</v>
      </c>
      <c r="F1945" s="338">
        <f t="shared" si="1071"/>
        <v>0.55000000000170535</v>
      </c>
      <c r="G1945" s="338">
        <f t="shared" si="1071"/>
        <v>0.51219512194810846</v>
      </c>
      <c r="H1945" s="464">
        <f t="shared" si="1071"/>
        <v>0.55000000000170535</v>
      </c>
      <c r="I1945" s="338">
        <f t="shared" si="1071"/>
        <v>0.51020408163241626</v>
      </c>
      <c r="J1945" s="338">
        <f t="shared" si="1071"/>
        <v>0.53061224489956904</v>
      </c>
      <c r="K1945" s="338">
        <f t="shared" si="1071"/>
        <v>0.53125000000111022</v>
      </c>
      <c r="L1945" s="338">
        <f t="shared" si="1071"/>
        <v>0.5308641975300844</v>
      </c>
      <c r="M1945" s="338">
        <f t="shared" si="1071"/>
        <v>0.52222222222303627</v>
      </c>
      <c r="N1945" s="464">
        <f t="shared" si="1071"/>
        <v>0.52808988763838272</v>
      </c>
      <c r="O1945" s="338">
        <f t="shared" si="1071"/>
        <v>0.52307692308001752</v>
      </c>
      <c r="P1945" s="338">
        <f t="shared" si="1071"/>
        <v>0.53424657533994835</v>
      </c>
      <c r="Q1945" s="338">
        <f t="shared" si="1071"/>
        <v>0.5308641975330648</v>
      </c>
      <c r="R1945" s="338">
        <f t="shared" si="1071"/>
        <v>0.523076923076358</v>
      </c>
      <c r="S1945" s="338">
        <f t="shared" si="1071"/>
        <v>0.5308641975300844</v>
      </c>
      <c r="T1945" s="338">
        <f t="shared" si="1071"/>
        <v>0.51851851851805064</v>
      </c>
      <c r="U1945" s="338">
        <f t="shared" si="1071"/>
        <v>0.5308641975330648</v>
      </c>
      <c r="V1945" s="501">
        <f t="shared" si="1071"/>
        <v>0.5308641975300844</v>
      </c>
      <c r="W1945" s="338">
        <f t="shared" si="1071"/>
        <v>0.528089887641081</v>
      </c>
      <c r="X1945" s="338">
        <f t="shared" si="1071"/>
        <v>0.5308641975300844</v>
      </c>
      <c r="Y1945" s="464">
        <f t="shared" si="1071"/>
        <v>0.5308641975300844</v>
      </c>
      <c r="Z1945" s="338">
        <f t="shared" si="1071"/>
        <v>0.523076923076358</v>
      </c>
      <c r="AA1945" s="338">
        <f t="shared" si="1071"/>
        <v>0.52307692308001752</v>
      </c>
      <c r="AB1945" s="338">
        <f t="shared" si="1071"/>
        <v>0.52631578947095492</v>
      </c>
      <c r="AC1945" s="110"/>
      <c r="AD1945" s="73"/>
      <c r="AE1945" s="158"/>
      <c r="AF1945" s="74"/>
      <c r="AG1945" s="440"/>
      <c r="AH1945" s="440"/>
      <c r="AI1945" s="440"/>
      <c r="AJ1945" s="15"/>
      <c r="AK1945" s="15"/>
      <c r="AL1945" s="15"/>
      <c r="AM1945" s="15"/>
      <c r="AN1945" s="440"/>
    </row>
    <row r="1946" spans="1:41" hidden="1">
      <c r="A1946" s="1816"/>
      <c r="B1946" s="1790"/>
      <c r="C1946" s="608" t="s">
        <v>130</v>
      </c>
      <c r="D1946" s="611">
        <v>2175.6</v>
      </c>
      <c r="E1946" s="609">
        <v>2175.6410000000001</v>
      </c>
      <c r="F1946" s="145">
        <v>2175.681</v>
      </c>
      <c r="G1946" s="145">
        <v>2175.7220000000002</v>
      </c>
      <c r="H1946" s="477">
        <v>2175.7620000000002</v>
      </c>
      <c r="I1946" s="145">
        <v>2175.8110000000001</v>
      </c>
      <c r="J1946" s="145">
        <v>2175.86</v>
      </c>
      <c r="K1946" s="145">
        <v>2175.924</v>
      </c>
      <c r="L1946" s="145">
        <v>2176.0050000000001</v>
      </c>
      <c r="M1946" s="145">
        <v>2176.0949999999998</v>
      </c>
      <c r="N1946" s="477">
        <v>2176.1840000000002</v>
      </c>
      <c r="O1946" s="145">
        <v>2176.2489999999998</v>
      </c>
      <c r="P1946" s="145">
        <v>2176.3220000000001</v>
      </c>
      <c r="Q1946" s="145">
        <v>2176.4029999999998</v>
      </c>
      <c r="R1946" s="145">
        <v>2176.4679999999998</v>
      </c>
      <c r="S1946" s="145">
        <v>2176.549</v>
      </c>
      <c r="T1946" s="145">
        <v>2176.63</v>
      </c>
      <c r="U1946" s="145">
        <v>2176.7109999999998</v>
      </c>
      <c r="V1946" s="1108">
        <v>2176.7919999999999</v>
      </c>
      <c r="W1946" s="145">
        <v>2176.8809999999999</v>
      </c>
      <c r="X1946" s="145">
        <v>2176.962</v>
      </c>
      <c r="Y1946" s="477">
        <v>2177.0430000000001</v>
      </c>
      <c r="Z1946" s="145">
        <v>2177.1080000000002</v>
      </c>
      <c r="AA1946" s="145">
        <v>2177.1729999999998</v>
      </c>
      <c r="AB1946" s="145">
        <v>2177.23</v>
      </c>
      <c r="AC1946" s="110"/>
      <c r="AD1946" s="73"/>
      <c r="AE1946" s="158"/>
      <c r="AF1946" s="74"/>
      <c r="AG1946" s="440"/>
      <c r="AH1946" s="440"/>
      <c r="AI1946" s="440"/>
      <c r="AJ1946" s="15"/>
      <c r="AK1946" s="15"/>
      <c r="AL1946" s="15"/>
      <c r="AM1946" s="15"/>
      <c r="AN1946" s="440"/>
    </row>
    <row r="1947" spans="1:41" s="184" customFormat="1" hidden="1">
      <c r="A1947" s="1816"/>
      <c r="B1947" s="1790"/>
      <c r="C1947" s="608" t="s">
        <v>131</v>
      </c>
      <c r="D1947" s="611">
        <v>854.26</v>
      </c>
      <c r="E1947" s="1008">
        <v>854.28099999999995</v>
      </c>
      <c r="F1947" s="363">
        <v>854.303</v>
      </c>
      <c r="G1947" s="363">
        <v>854.32399999999996</v>
      </c>
      <c r="H1947" s="477">
        <v>854.346</v>
      </c>
      <c r="I1947" s="145">
        <v>854.37099999999998</v>
      </c>
      <c r="J1947" s="145">
        <v>854.39700000000005</v>
      </c>
      <c r="K1947" s="145">
        <v>854.43100000000004</v>
      </c>
      <c r="L1947" s="145">
        <v>854.47400000000005</v>
      </c>
      <c r="M1947" s="145">
        <v>854.52099999999996</v>
      </c>
      <c r="N1947" s="477">
        <v>854.56799999999998</v>
      </c>
      <c r="O1947" s="145">
        <v>854.60199999999998</v>
      </c>
      <c r="P1947" s="145">
        <v>854.64099999999996</v>
      </c>
      <c r="Q1947" s="145">
        <v>854.68399999999997</v>
      </c>
      <c r="R1947" s="145">
        <v>854.71799999999996</v>
      </c>
      <c r="S1947" s="145">
        <v>854.76099999999997</v>
      </c>
      <c r="T1947" s="145">
        <v>854.803</v>
      </c>
      <c r="U1947" s="145">
        <v>854.846</v>
      </c>
      <c r="V1947" s="1108">
        <v>854.88900000000001</v>
      </c>
      <c r="W1947" s="145">
        <v>854.93600000000004</v>
      </c>
      <c r="X1947" s="145">
        <v>854.97900000000004</v>
      </c>
      <c r="Y1947" s="477">
        <v>855.02200000000005</v>
      </c>
      <c r="Z1947" s="145">
        <v>855.05600000000004</v>
      </c>
      <c r="AA1947" s="145">
        <v>855.09</v>
      </c>
      <c r="AB1947" s="145">
        <v>855.12</v>
      </c>
      <c r="AC1947" s="110"/>
      <c r="AD1947" s="73"/>
      <c r="AE1947" s="158"/>
      <c r="AF1947" s="74"/>
      <c r="AH1947" s="943"/>
      <c r="AI1947" s="944"/>
      <c r="AJ1947" s="944"/>
      <c r="AK1947" s="945"/>
      <c r="AL1947" s="945"/>
      <c r="AM1947" s="192"/>
      <c r="AN1947" s="946"/>
      <c r="AO1947" s="946"/>
    </row>
    <row r="1948" spans="1:41" ht="16.5" hidden="1" thickBot="1">
      <c r="A1948" s="3222" t="s">
        <v>49</v>
      </c>
      <c r="B1948" s="3223"/>
      <c r="C1948" s="3223"/>
      <c r="D1948" s="116"/>
      <c r="E1948" s="181">
        <f t="shared" ref="E1948:AB1948" si="1072">SQRT(E1942*E1942+E1943*E1943)/E1906/1.73</f>
        <v>5.0478230529275896</v>
      </c>
      <c r="F1948" s="182">
        <f t="shared" si="1072"/>
        <v>4.9882370315946396</v>
      </c>
      <c r="G1948" s="182">
        <f t="shared" si="1072"/>
        <v>5.0335097550459427</v>
      </c>
      <c r="H1948" s="453">
        <f t="shared" si="1072"/>
        <v>4.9741326856052108</v>
      </c>
      <c r="I1948" s="182">
        <f t="shared" si="1072"/>
        <v>6.0164923256320906</v>
      </c>
      <c r="J1948" s="182">
        <f t="shared" si="1072"/>
        <v>6.0727265056760062</v>
      </c>
      <c r="K1948" s="182">
        <f t="shared" si="1072"/>
        <v>8.0020188402689971</v>
      </c>
      <c r="L1948" s="182">
        <f t="shared" si="1072"/>
        <v>10.184299461389578</v>
      </c>
      <c r="M1948" s="182">
        <f t="shared" si="1072"/>
        <v>11.373980125741761</v>
      </c>
      <c r="N1948" s="453">
        <f t="shared" si="1072"/>
        <v>11.285737638529469</v>
      </c>
      <c r="O1948" s="182">
        <f t="shared" si="1072"/>
        <v>8.2253942510514868</v>
      </c>
      <c r="P1948" s="182">
        <f t="shared" si="1072"/>
        <v>9.2356916091805541</v>
      </c>
      <c r="Q1948" s="182">
        <f t="shared" si="1072"/>
        <v>10.243338878512191</v>
      </c>
      <c r="R1948" s="182">
        <f t="shared" si="1072"/>
        <v>8.2174239078301046</v>
      </c>
      <c r="S1948" s="182">
        <f t="shared" si="1072"/>
        <v>10.13561734159326</v>
      </c>
      <c r="T1948" s="182">
        <f t="shared" si="1072"/>
        <v>10.074635258967639</v>
      </c>
      <c r="U1948" s="182">
        <f t="shared" si="1072"/>
        <v>10.077809638079959</v>
      </c>
      <c r="V1948" s="489">
        <f t="shared" si="1072"/>
        <v>10.106630828700238</v>
      </c>
      <c r="W1948" s="182">
        <f t="shared" si="1072"/>
        <v>11.092083417804952</v>
      </c>
      <c r="X1948" s="182">
        <f t="shared" si="1072"/>
        <v>10.087398419892057</v>
      </c>
      <c r="Y1948" s="453">
        <f t="shared" si="1072"/>
        <v>10.077809638124098</v>
      </c>
      <c r="Z1948" s="182">
        <f t="shared" si="1072"/>
        <v>8.0382762776120078</v>
      </c>
      <c r="AA1948" s="182">
        <f t="shared" si="1072"/>
        <v>8.0003598800321551</v>
      </c>
      <c r="AB1948" s="183">
        <f t="shared" si="1072"/>
        <v>6.9920737779537738</v>
      </c>
      <c r="AC1948" s="111">
        <f>AVERAGE(E1948:AB1948)</f>
        <v>8.4826458561560738</v>
      </c>
      <c r="AD1948" s="78">
        <f>(AC1944-AC1948)/AC1944</f>
        <v>-1.285323655594911E-2</v>
      </c>
      <c r="AE1948" s="79"/>
      <c r="AF1948" s="80"/>
      <c r="AG1948" s="440"/>
      <c r="AH1948" s="440"/>
      <c r="AI1948" s="440"/>
      <c r="AJ1948" s="14"/>
      <c r="AK1948" s="14"/>
      <c r="AL1948" s="15"/>
      <c r="AM1948" s="14"/>
      <c r="AN1948" s="440"/>
    </row>
    <row r="1949" spans="1:41">
      <c r="A1949" s="3250" t="s">
        <v>31</v>
      </c>
      <c r="B1949" s="3213" t="s">
        <v>315</v>
      </c>
      <c r="C1949" s="123" t="s">
        <v>16</v>
      </c>
      <c r="D1949" s="115" t="s">
        <v>129</v>
      </c>
      <c r="E1949" s="96">
        <f t="shared" ref="E1949:AB1949" si="1073">(E1953-D1953)*$AE1949*$AF1949</f>
        <v>81.999999999425199</v>
      </c>
      <c r="F1949" s="208">
        <f t="shared" si="1073"/>
        <v>83.999999999832653</v>
      </c>
      <c r="G1949" s="208">
        <f t="shared" si="1073"/>
        <v>100.0000000003638</v>
      </c>
      <c r="H1949" s="447">
        <f t="shared" si="1073"/>
        <v>97.999999999956344</v>
      </c>
      <c r="I1949" s="208">
        <f t="shared" si="1073"/>
        <v>118.0000000003929</v>
      </c>
      <c r="J1949" s="208">
        <f t="shared" si="1073"/>
        <v>147.99999999922875</v>
      </c>
      <c r="K1949" s="208">
        <f t="shared" si="1073"/>
        <v>200.0000000007276</v>
      </c>
      <c r="L1949" s="208">
        <f t="shared" si="1073"/>
        <v>181.999999999789</v>
      </c>
      <c r="M1949" s="208">
        <f t="shared" si="1073"/>
        <v>181.999999999789</v>
      </c>
      <c r="N1949" s="447">
        <f t="shared" si="1073"/>
        <v>199.9999999998181</v>
      </c>
      <c r="O1949" s="208">
        <f t="shared" si="1073"/>
        <v>148.00000000013824</v>
      </c>
      <c r="P1949" s="208">
        <f t="shared" si="1073"/>
        <v>184.00000000019645</v>
      </c>
      <c r="Q1949" s="208">
        <f t="shared" si="1073"/>
        <v>181.999999999789</v>
      </c>
      <c r="R1949" s="208">
        <f t="shared" si="1073"/>
        <v>181.999999999789</v>
      </c>
      <c r="S1949" s="208">
        <f t="shared" si="1073"/>
        <v>166.00000000016735</v>
      </c>
      <c r="T1949" s="208">
        <f t="shared" si="1073"/>
        <v>166.00000000016735</v>
      </c>
      <c r="U1949" s="208">
        <f t="shared" si="1073"/>
        <v>149.9999999996362</v>
      </c>
      <c r="V1949" s="481">
        <f t="shared" si="1073"/>
        <v>166.00000000016735</v>
      </c>
      <c r="W1949" s="208">
        <f t="shared" si="1073"/>
        <v>181.999999999789</v>
      </c>
      <c r="X1949" s="208">
        <f t="shared" si="1073"/>
        <v>150.0000000005457</v>
      </c>
      <c r="Y1949" s="447">
        <f t="shared" si="1073"/>
        <v>131.9999999996071</v>
      </c>
      <c r="Z1949" s="208">
        <f t="shared" si="1073"/>
        <v>150.0000000005457</v>
      </c>
      <c r="AA1949" s="208">
        <f t="shared" si="1073"/>
        <v>131.9999999996071</v>
      </c>
      <c r="AB1949" s="208">
        <f t="shared" si="1073"/>
        <v>115.99999999998545</v>
      </c>
      <c r="AC1949" s="108">
        <f>SUM(E1949:AB1949)</f>
        <v>3599.9999999994543</v>
      </c>
      <c r="AD1949" s="70"/>
      <c r="AE1949" s="71">
        <v>100</v>
      </c>
      <c r="AF1949" s="72">
        <v>20</v>
      </c>
      <c r="AG1949" s="440"/>
      <c r="AH1949" s="440"/>
      <c r="AI1949" s="440"/>
      <c r="AJ1949" s="542"/>
      <c r="AK1949" s="543"/>
      <c r="AL1949" s="542"/>
      <c r="AM1949" s="15"/>
      <c r="AN1949" s="440"/>
    </row>
    <row r="1950" spans="1:41">
      <c r="A1950" s="3251"/>
      <c r="B1950" s="3214"/>
      <c r="C1950" s="125" t="s">
        <v>18</v>
      </c>
      <c r="D1950" s="110" t="s">
        <v>129</v>
      </c>
      <c r="E1950" s="81">
        <f t="shared" ref="E1950:AB1950" si="1074">(E1954-D1954)*$AE1949*$AF1949</f>
        <v>36.000000000058208</v>
      </c>
      <c r="F1950" s="158">
        <f t="shared" si="1074"/>
        <v>33.999999999878128</v>
      </c>
      <c r="G1950" s="158">
        <f t="shared" si="1074"/>
        <v>44.000000000096406</v>
      </c>
      <c r="H1950" s="446">
        <f t="shared" si="1074"/>
        <v>41.999999999916326</v>
      </c>
      <c r="I1950" s="158">
        <f t="shared" si="1074"/>
        <v>50.000000000181899</v>
      </c>
      <c r="J1950" s="158">
        <f t="shared" si="1074"/>
        <v>63.999999999850843</v>
      </c>
      <c r="K1950" s="158">
        <f t="shared" si="1074"/>
        <v>84.000000000060027</v>
      </c>
      <c r="L1950" s="158">
        <f t="shared" si="1074"/>
        <v>77.999999999974534</v>
      </c>
      <c r="M1950" s="158">
        <f t="shared" si="1074"/>
        <v>77.999999999974534</v>
      </c>
      <c r="N1950" s="446">
        <f t="shared" si="1074"/>
        <v>86.000000000012733</v>
      </c>
      <c r="O1950" s="158">
        <f t="shared" si="1074"/>
        <v>64.000000000078217</v>
      </c>
      <c r="P1950" s="158">
        <f t="shared" si="1074"/>
        <v>77.999999999974534</v>
      </c>
      <c r="Q1950" s="158">
        <f t="shared" si="1074"/>
        <v>77.999999999974534</v>
      </c>
      <c r="R1950" s="158">
        <f t="shared" si="1074"/>
        <v>77.999999999974534</v>
      </c>
      <c r="S1950" s="158">
        <f t="shared" si="1074"/>
        <v>72.000000000116415</v>
      </c>
      <c r="T1950" s="158">
        <f t="shared" si="1074"/>
        <v>69.999999999936335</v>
      </c>
      <c r="U1950" s="158">
        <f t="shared" si="1074"/>
        <v>64.000000000078217</v>
      </c>
      <c r="V1950" s="482">
        <f t="shared" si="1074"/>
        <v>69.999999999936335</v>
      </c>
      <c r="W1950" s="158">
        <f t="shared" si="1074"/>
        <v>79.99999999992724</v>
      </c>
      <c r="X1950" s="158">
        <f t="shared" si="1074"/>
        <v>62.00000000012551</v>
      </c>
      <c r="Y1950" s="446">
        <f t="shared" si="1074"/>
        <v>57.999999999992724</v>
      </c>
      <c r="Z1950" s="158">
        <f t="shared" si="1074"/>
        <v>63.999999999850843</v>
      </c>
      <c r="AA1950" s="158">
        <f t="shared" si="1074"/>
        <v>56.000000000040018</v>
      </c>
      <c r="AB1950" s="158">
        <f t="shared" si="1074"/>
        <v>49.999999999954525</v>
      </c>
      <c r="AC1950" s="109">
        <f>SUM(E1950:AB1950)</f>
        <v>1539.9999999999636</v>
      </c>
      <c r="AD1950" s="73"/>
      <c r="AE1950" s="158"/>
      <c r="AF1950" s="74"/>
      <c r="AG1950" s="440"/>
      <c r="AH1950" s="440"/>
      <c r="AI1950" s="440"/>
      <c r="AJ1950" s="15"/>
      <c r="AK1950" s="15"/>
      <c r="AL1950" s="15"/>
      <c r="AM1950" s="15"/>
      <c r="AN1950" s="440"/>
    </row>
    <row r="1951" spans="1:41">
      <c r="A1951" s="3251"/>
      <c r="B1951" s="3214"/>
      <c r="C1951" s="125" t="s">
        <v>19</v>
      </c>
      <c r="D1951" s="969" t="s">
        <v>62</v>
      </c>
      <c r="E1951" s="346">
        <v>5</v>
      </c>
      <c r="F1951" s="347">
        <v>5</v>
      </c>
      <c r="G1951" s="347">
        <v>6</v>
      </c>
      <c r="H1951" s="454">
        <v>6</v>
      </c>
      <c r="I1951" s="347">
        <v>7</v>
      </c>
      <c r="J1951" s="347">
        <v>9</v>
      </c>
      <c r="K1951" s="347">
        <v>12</v>
      </c>
      <c r="L1951" s="347">
        <v>11</v>
      </c>
      <c r="M1951" s="347">
        <v>11</v>
      </c>
      <c r="N1951" s="454">
        <v>12</v>
      </c>
      <c r="O1951" s="347">
        <v>9</v>
      </c>
      <c r="P1951" s="347">
        <v>11</v>
      </c>
      <c r="Q1951" s="347">
        <v>11</v>
      </c>
      <c r="R1951" s="347">
        <v>11</v>
      </c>
      <c r="S1951" s="347">
        <v>10</v>
      </c>
      <c r="T1951" s="347">
        <v>10</v>
      </c>
      <c r="U1951" s="347">
        <v>9</v>
      </c>
      <c r="V1951" s="490">
        <v>10</v>
      </c>
      <c r="W1951" s="347">
        <v>11</v>
      </c>
      <c r="X1951" s="347">
        <v>9</v>
      </c>
      <c r="Y1951" s="454">
        <v>8</v>
      </c>
      <c r="Z1951" s="347">
        <v>9</v>
      </c>
      <c r="AA1951" s="347">
        <v>8</v>
      </c>
      <c r="AB1951" s="347">
        <v>7</v>
      </c>
      <c r="AC1951" s="109">
        <f>AVERAGE(E1951:AB1951)</f>
        <v>9.0416666666666661</v>
      </c>
      <c r="AD1951" s="76"/>
      <c r="AE1951" s="76"/>
      <c r="AF1951" s="77"/>
      <c r="AG1951" s="440"/>
      <c r="AH1951" s="440"/>
      <c r="AI1951" s="440"/>
      <c r="AJ1951" s="15"/>
      <c r="AK1951" s="15"/>
      <c r="AL1951" s="15"/>
      <c r="AM1951" s="15"/>
      <c r="AN1951" s="440"/>
    </row>
    <row r="1952" spans="1:41" ht="16.5" thickBot="1">
      <c r="A1952" s="3252"/>
      <c r="B1952" s="3215"/>
      <c r="C1952" s="128" t="s">
        <v>21</v>
      </c>
      <c r="D1952" s="116"/>
      <c r="E1952" s="337">
        <f t="shared" ref="E1952:AB1952" si="1075">E1950/E1949</f>
        <v>0.43902439024768974</v>
      </c>
      <c r="F1952" s="338">
        <f t="shared" si="1075"/>
        <v>0.40476190476126028</v>
      </c>
      <c r="G1952" s="338">
        <f t="shared" si="1075"/>
        <v>0.43999999999936334</v>
      </c>
      <c r="H1952" s="464">
        <f t="shared" si="1075"/>
        <v>0.42857142857076569</v>
      </c>
      <c r="I1952" s="338">
        <f t="shared" si="1075"/>
        <v>0.42372881355945269</v>
      </c>
      <c r="J1952" s="338">
        <f t="shared" si="1075"/>
        <v>0.43243243243367807</v>
      </c>
      <c r="K1952" s="338">
        <f t="shared" si="1075"/>
        <v>0.41999999999877219</v>
      </c>
      <c r="L1952" s="338">
        <f t="shared" si="1075"/>
        <v>0.42857142857178554</v>
      </c>
      <c r="M1952" s="338">
        <f t="shared" si="1075"/>
        <v>0.42857142857178554</v>
      </c>
      <c r="N1952" s="464">
        <f t="shared" si="1075"/>
        <v>0.43000000000045474</v>
      </c>
      <c r="O1952" s="338">
        <f t="shared" si="1075"/>
        <v>0.43243243243255702</v>
      </c>
      <c r="P1952" s="338">
        <f t="shared" si="1075"/>
        <v>0.42391304347766989</v>
      </c>
      <c r="Q1952" s="338">
        <f t="shared" si="1075"/>
        <v>0.42857142857178554</v>
      </c>
      <c r="R1952" s="338">
        <f t="shared" si="1075"/>
        <v>0.42857142857178554</v>
      </c>
      <c r="S1952" s="338">
        <f t="shared" si="1075"/>
        <v>0.43373493975930016</v>
      </c>
      <c r="T1952" s="338">
        <f t="shared" si="1075"/>
        <v>0.4216867469871432</v>
      </c>
      <c r="U1952" s="338">
        <f t="shared" si="1075"/>
        <v>0.42666666666822289</v>
      </c>
      <c r="V1952" s="501">
        <f t="shared" si="1075"/>
        <v>0.4216867469871432</v>
      </c>
      <c r="W1952" s="338">
        <f t="shared" si="1075"/>
        <v>0.43956043956054941</v>
      </c>
      <c r="X1952" s="338">
        <f t="shared" si="1075"/>
        <v>0.41333333333266636</v>
      </c>
      <c r="Y1952" s="464">
        <f t="shared" si="1075"/>
        <v>0.43939393939519217</v>
      </c>
      <c r="Z1952" s="338">
        <f t="shared" si="1075"/>
        <v>0.42666666666412006</v>
      </c>
      <c r="AA1952" s="338">
        <f t="shared" si="1075"/>
        <v>0.42424242424399017</v>
      </c>
      <c r="AB1952" s="338">
        <f t="shared" si="1075"/>
        <v>0.43103448275828271</v>
      </c>
      <c r="AC1952" s="110"/>
      <c r="AD1952" s="73"/>
      <c r="AE1952" s="158"/>
      <c r="AF1952" s="74"/>
      <c r="AG1952" s="440"/>
      <c r="AH1952" s="440"/>
      <c r="AI1952" s="440"/>
      <c r="AJ1952" s="15"/>
      <c r="AK1952" s="15"/>
      <c r="AL1952" s="15"/>
      <c r="AM1952" s="15"/>
      <c r="AN1952" s="440"/>
    </row>
    <row r="1953" spans="1:41" hidden="1">
      <c r="A1953" s="1816"/>
      <c r="B1953" s="1800"/>
      <c r="C1953" s="608" t="s">
        <v>130</v>
      </c>
      <c r="D1953" s="611">
        <v>2107.5100000000002</v>
      </c>
      <c r="E1953" s="609">
        <v>2107.5509999999999</v>
      </c>
      <c r="F1953" s="145">
        <v>2107.5929999999998</v>
      </c>
      <c r="G1953" s="145">
        <v>2107.643</v>
      </c>
      <c r="H1953" s="477">
        <v>2107.692</v>
      </c>
      <c r="I1953" s="145">
        <v>2107.7510000000002</v>
      </c>
      <c r="J1953" s="145">
        <v>2107.8249999999998</v>
      </c>
      <c r="K1953" s="145">
        <v>2107.9250000000002</v>
      </c>
      <c r="L1953" s="145">
        <v>2108.0160000000001</v>
      </c>
      <c r="M1953" s="145">
        <v>2108.107</v>
      </c>
      <c r="N1953" s="477">
        <v>2108.2069999999999</v>
      </c>
      <c r="O1953" s="145">
        <v>2108.2809999999999</v>
      </c>
      <c r="P1953" s="145">
        <v>2108.373</v>
      </c>
      <c r="Q1953" s="145">
        <v>2108.4639999999999</v>
      </c>
      <c r="R1953" s="145">
        <v>2108.5549999999998</v>
      </c>
      <c r="S1953" s="145">
        <v>2108.6379999999999</v>
      </c>
      <c r="T1953" s="145">
        <v>2108.721</v>
      </c>
      <c r="U1953" s="145">
        <v>2108.7959999999998</v>
      </c>
      <c r="V1953" s="1108">
        <v>2108.8789999999999</v>
      </c>
      <c r="W1953" s="145">
        <v>2108.9699999999998</v>
      </c>
      <c r="X1953" s="145">
        <v>2109.0450000000001</v>
      </c>
      <c r="Y1953" s="477">
        <v>2109.1109999999999</v>
      </c>
      <c r="Z1953" s="145">
        <v>2109.1860000000001</v>
      </c>
      <c r="AA1953" s="145">
        <v>2109.252</v>
      </c>
      <c r="AB1953" s="145">
        <v>2109.31</v>
      </c>
      <c r="AC1953" s="110"/>
      <c r="AD1953" s="73"/>
      <c r="AE1953" s="158"/>
      <c r="AF1953" s="74"/>
      <c r="AG1953" s="440"/>
      <c r="AH1953" s="440"/>
      <c r="AI1953" s="440"/>
      <c r="AJ1953" s="15"/>
      <c r="AK1953" s="15"/>
      <c r="AL1953" s="15"/>
      <c r="AM1953" s="15"/>
      <c r="AN1953" s="440"/>
    </row>
    <row r="1954" spans="1:41" s="184" customFormat="1" hidden="1">
      <c r="A1954" s="1816"/>
      <c r="B1954" s="1800"/>
      <c r="C1954" s="608" t="s">
        <v>131</v>
      </c>
      <c r="D1954" s="611">
        <v>602.9</v>
      </c>
      <c r="E1954" s="1008">
        <v>602.91800000000001</v>
      </c>
      <c r="F1954" s="363">
        <v>602.93499999999995</v>
      </c>
      <c r="G1954" s="363">
        <v>602.95699999999999</v>
      </c>
      <c r="H1954" s="477">
        <v>602.97799999999995</v>
      </c>
      <c r="I1954" s="145">
        <v>603.00300000000004</v>
      </c>
      <c r="J1954" s="145">
        <v>603.03499999999997</v>
      </c>
      <c r="K1954" s="145">
        <v>603.077</v>
      </c>
      <c r="L1954" s="145">
        <v>603.11599999999999</v>
      </c>
      <c r="M1954" s="145">
        <v>603.15499999999997</v>
      </c>
      <c r="N1954" s="477">
        <v>603.19799999999998</v>
      </c>
      <c r="O1954" s="145">
        <v>603.23</v>
      </c>
      <c r="P1954" s="145">
        <v>603.26900000000001</v>
      </c>
      <c r="Q1954" s="145">
        <v>603.30799999999999</v>
      </c>
      <c r="R1954" s="145">
        <v>603.34699999999998</v>
      </c>
      <c r="S1954" s="145">
        <v>603.38300000000004</v>
      </c>
      <c r="T1954" s="145">
        <v>603.41800000000001</v>
      </c>
      <c r="U1954" s="145">
        <v>603.45000000000005</v>
      </c>
      <c r="V1954" s="1108">
        <v>603.48500000000001</v>
      </c>
      <c r="W1954" s="145">
        <v>603.52499999999998</v>
      </c>
      <c r="X1954" s="145">
        <v>603.55600000000004</v>
      </c>
      <c r="Y1954" s="477">
        <v>603.58500000000004</v>
      </c>
      <c r="Z1954" s="145">
        <v>603.61699999999996</v>
      </c>
      <c r="AA1954" s="145">
        <v>603.64499999999998</v>
      </c>
      <c r="AB1954" s="145">
        <v>603.66999999999996</v>
      </c>
      <c r="AC1954" s="110"/>
      <c r="AD1954" s="73"/>
      <c r="AE1954" s="158"/>
      <c r="AF1954" s="74"/>
      <c r="AH1954" s="943"/>
      <c r="AI1954" s="944"/>
      <c r="AJ1954" s="944"/>
      <c r="AK1954" s="945"/>
      <c r="AL1954" s="945"/>
      <c r="AM1954" s="192"/>
      <c r="AN1954" s="946"/>
      <c r="AO1954" s="946"/>
    </row>
    <row r="1955" spans="1:41" ht="16.5" hidden="1" thickBot="1">
      <c r="A1955" s="3222" t="s">
        <v>49</v>
      </c>
      <c r="B1955" s="3223"/>
      <c r="C1955" s="3223"/>
      <c r="D1955" s="116"/>
      <c r="E1955" s="181">
        <f t="shared" ref="E1955:AB1955" si="1076">SQRT(E1949*E1949+E1950*E1950)/E1906/1.73</f>
        <v>4.9066900095033024</v>
      </c>
      <c r="F1955" s="182">
        <f t="shared" si="1076"/>
        <v>4.950997414331364</v>
      </c>
      <c r="G1955" s="182">
        <f t="shared" si="1076"/>
        <v>5.9689457844090779</v>
      </c>
      <c r="H1955" s="453">
        <f t="shared" si="1076"/>
        <v>5.8087213764973411</v>
      </c>
      <c r="I1955" s="182">
        <f t="shared" si="1076"/>
        <v>7.0083918795828026</v>
      </c>
      <c r="J1955" s="182">
        <f t="shared" si="1076"/>
        <v>8.8262587014584355</v>
      </c>
      <c r="K1955" s="182">
        <f t="shared" si="1076"/>
        <v>11.976080836962973</v>
      </c>
      <c r="L1955" s="182">
        <f t="shared" si="1076"/>
        <v>10.994880464663126</v>
      </c>
      <c r="M1955" s="182">
        <f t="shared" si="1076"/>
        <v>11.090766050110769</v>
      </c>
      <c r="N1955" s="453">
        <f t="shared" si="1076"/>
        <v>12.205795152164674</v>
      </c>
      <c r="O1955" s="182">
        <f t="shared" si="1076"/>
        <v>9.0402804934952279</v>
      </c>
      <c r="P1955" s="182">
        <f t="shared" si="1076"/>
        <v>11.150598327713521</v>
      </c>
      <c r="Q1955" s="182">
        <f t="shared" si="1076"/>
        <v>11.058618902139434</v>
      </c>
      <c r="R1955" s="182">
        <f t="shared" si="1076"/>
        <v>11.090766050110769</v>
      </c>
      <c r="S1955" s="182">
        <f t="shared" si="1076"/>
        <v>9.99911469242236</v>
      </c>
      <c r="T1955" s="182">
        <f t="shared" si="1076"/>
        <v>9.9461433105512693</v>
      </c>
      <c r="U1955" s="182">
        <f t="shared" si="1076"/>
        <v>8.9607904050015161</v>
      </c>
      <c r="V1955" s="489">
        <f t="shared" si="1076"/>
        <v>9.9271802155835829</v>
      </c>
      <c r="W1955" s="182">
        <f t="shared" si="1076"/>
        <v>10.954911009511186</v>
      </c>
      <c r="X1955" s="182">
        <f t="shared" si="1076"/>
        <v>8.9267226106015265</v>
      </c>
      <c r="Y1955" s="453">
        <f t="shared" si="1076"/>
        <v>7.9221764490090907</v>
      </c>
      <c r="Z1955" s="182">
        <f t="shared" si="1076"/>
        <v>8.935309484459518</v>
      </c>
      <c r="AA1955" s="182">
        <f t="shared" si="1076"/>
        <v>7.8191507596866234</v>
      </c>
      <c r="AB1955" s="183">
        <f t="shared" si="1076"/>
        <v>6.8559288662961624</v>
      </c>
      <c r="AC1955" s="111">
        <f>AVERAGE(E1955:AB1955)</f>
        <v>9.0135508019277353</v>
      </c>
      <c r="AD1955" s="78">
        <f>(AC1951-AC1955)/AC1951</f>
        <v>3.1095887268863553E-3</v>
      </c>
      <c r="AE1955" s="79"/>
      <c r="AF1955" s="80"/>
      <c r="AG1955" s="440"/>
      <c r="AH1955" s="440"/>
      <c r="AI1955" s="440"/>
      <c r="AJ1955" s="14"/>
      <c r="AK1955" s="14"/>
      <c r="AL1955" s="15"/>
      <c r="AM1955" s="14"/>
      <c r="AN1955" s="440"/>
    </row>
    <row r="1956" spans="1:41">
      <c r="A1956" s="3250" t="s">
        <v>65</v>
      </c>
      <c r="B1956" s="3213" t="s">
        <v>32</v>
      </c>
      <c r="C1956" s="123" t="s">
        <v>16</v>
      </c>
      <c r="D1956" s="115"/>
      <c r="E1956" s="96">
        <f t="shared" ref="E1956:AB1956" si="1077">(E1960-D1960)*$AE1956*$AF1956</f>
        <v>0</v>
      </c>
      <c r="F1956" s="208">
        <f t="shared" si="1077"/>
        <v>0</v>
      </c>
      <c r="G1956" s="208">
        <f t="shared" si="1077"/>
        <v>0</v>
      </c>
      <c r="H1956" s="447">
        <f t="shared" si="1077"/>
        <v>0</v>
      </c>
      <c r="I1956" s="208">
        <f t="shared" si="1077"/>
        <v>0</v>
      </c>
      <c r="J1956" s="208">
        <f t="shared" si="1077"/>
        <v>0</v>
      </c>
      <c r="K1956" s="208">
        <f t="shared" si="1077"/>
        <v>0</v>
      </c>
      <c r="L1956" s="208">
        <f t="shared" si="1077"/>
        <v>0</v>
      </c>
      <c r="M1956" s="208">
        <f t="shared" si="1077"/>
        <v>0</v>
      </c>
      <c r="N1956" s="447">
        <f t="shared" si="1077"/>
        <v>0</v>
      </c>
      <c r="O1956" s="208">
        <f t="shared" si="1077"/>
        <v>0</v>
      </c>
      <c r="P1956" s="208">
        <f t="shared" si="1077"/>
        <v>0</v>
      </c>
      <c r="Q1956" s="208">
        <f t="shared" si="1077"/>
        <v>0</v>
      </c>
      <c r="R1956" s="208">
        <f t="shared" si="1077"/>
        <v>0</v>
      </c>
      <c r="S1956" s="208">
        <f t="shared" si="1077"/>
        <v>0</v>
      </c>
      <c r="T1956" s="208">
        <f t="shared" si="1077"/>
        <v>0</v>
      </c>
      <c r="U1956" s="208">
        <f t="shared" si="1077"/>
        <v>0</v>
      </c>
      <c r="V1956" s="481">
        <f t="shared" si="1077"/>
        <v>0</v>
      </c>
      <c r="W1956" s="208">
        <f t="shared" si="1077"/>
        <v>0</v>
      </c>
      <c r="X1956" s="208">
        <f t="shared" si="1077"/>
        <v>0</v>
      </c>
      <c r="Y1956" s="447">
        <f t="shared" si="1077"/>
        <v>0</v>
      </c>
      <c r="Z1956" s="208">
        <f t="shared" si="1077"/>
        <v>0</v>
      </c>
      <c r="AA1956" s="208">
        <f t="shared" si="1077"/>
        <v>0</v>
      </c>
      <c r="AB1956" s="208">
        <f t="shared" si="1077"/>
        <v>0</v>
      </c>
      <c r="AC1956" s="108">
        <f>SUM(E1956:AB1956)</f>
        <v>0</v>
      </c>
      <c r="AD1956" s="70"/>
      <c r="AE1956" s="71">
        <v>0</v>
      </c>
      <c r="AF1956" s="72">
        <v>0</v>
      </c>
      <c r="AG1956" s="440"/>
      <c r="AH1956" s="440"/>
      <c r="AI1956" s="440"/>
      <c r="AJ1956" s="542"/>
      <c r="AK1956" s="543"/>
      <c r="AL1956" s="542"/>
      <c r="AM1956" s="15"/>
      <c r="AN1956" s="440"/>
    </row>
    <row r="1957" spans="1:41">
      <c r="A1957" s="3251"/>
      <c r="B1957" s="3214"/>
      <c r="C1957" s="125" t="s">
        <v>18</v>
      </c>
      <c r="D1957" s="110"/>
      <c r="E1957" s="81">
        <f t="shared" ref="E1957:AB1957" si="1078">(E1961-D1961)*$AE1956*$AF1956</f>
        <v>0</v>
      </c>
      <c r="F1957" s="158">
        <f t="shared" si="1078"/>
        <v>0</v>
      </c>
      <c r="G1957" s="158">
        <f t="shared" si="1078"/>
        <v>0</v>
      </c>
      <c r="H1957" s="446">
        <f t="shared" si="1078"/>
        <v>0</v>
      </c>
      <c r="I1957" s="158">
        <f t="shared" si="1078"/>
        <v>0</v>
      </c>
      <c r="J1957" s="158">
        <f t="shared" si="1078"/>
        <v>0</v>
      </c>
      <c r="K1957" s="158">
        <f t="shared" si="1078"/>
        <v>0</v>
      </c>
      <c r="L1957" s="158">
        <f t="shared" si="1078"/>
        <v>0</v>
      </c>
      <c r="M1957" s="158">
        <f t="shared" si="1078"/>
        <v>0</v>
      </c>
      <c r="N1957" s="446">
        <f t="shared" si="1078"/>
        <v>0</v>
      </c>
      <c r="O1957" s="158">
        <f t="shared" si="1078"/>
        <v>0</v>
      </c>
      <c r="P1957" s="158">
        <f t="shared" si="1078"/>
        <v>0</v>
      </c>
      <c r="Q1957" s="158">
        <f t="shared" si="1078"/>
        <v>0</v>
      </c>
      <c r="R1957" s="158">
        <f t="shared" si="1078"/>
        <v>0</v>
      </c>
      <c r="S1957" s="158">
        <f t="shared" si="1078"/>
        <v>0</v>
      </c>
      <c r="T1957" s="158">
        <f t="shared" si="1078"/>
        <v>0</v>
      </c>
      <c r="U1957" s="158">
        <f t="shared" si="1078"/>
        <v>0</v>
      </c>
      <c r="V1957" s="482">
        <f t="shared" si="1078"/>
        <v>0</v>
      </c>
      <c r="W1957" s="158">
        <f t="shared" si="1078"/>
        <v>0</v>
      </c>
      <c r="X1957" s="158">
        <f t="shared" si="1078"/>
        <v>0</v>
      </c>
      <c r="Y1957" s="446">
        <f t="shared" si="1078"/>
        <v>0</v>
      </c>
      <c r="Z1957" s="158">
        <f t="shared" si="1078"/>
        <v>0</v>
      </c>
      <c r="AA1957" s="158">
        <f t="shared" si="1078"/>
        <v>0</v>
      </c>
      <c r="AB1957" s="158">
        <f t="shared" si="1078"/>
        <v>0</v>
      </c>
      <c r="AC1957" s="109">
        <f>SUM(E1957:AB1957)</f>
        <v>0</v>
      </c>
      <c r="AD1957" s="73"/>
      <c r="AE1957" s="158"/>
      <c r="AF1957" s="74"/>
      <c r="AG1957" s="440"/>
      <c r="AH1957" s="440"/>
      <c r="AI1957" s="440"/>
      <c r="AJ1957" s="15"/>
      <c r="AK1957" s="15"/>
      <c r="AL1957" s="15"/>
      <c r="AM1957" s="15"/>
      <c r="AN1957" s="440"/>
    </row>
    <row r="1958" spans="1:41">
      <c r="A1958" s="3251"/>
      <c r="B1958" s="3214"/>
      <c r="C1958" s="125" t="s">
        <v>19</v>
      </c>
      <c r="D1958" s="969"/>
      <c r="E1958" s="81">
        <v>0</v>
      </c>
      <c r="F1958" s="158">
        <v>0</v>
      </c>
      <c r="G1958" s="158">
        <v>0</v>
      </c>
      <c r="H1958" s="446">
        <v>0</v>
      </c>
      <c r="I1958" s="158">
        <v>0</v>
      </c>
      <c r="J1958" s="158">
        <v>0</v>
      </c>
      <c r="K1958" s="158">
        <v>0</v>
      </c>
      <c r="L1958" s="158">
        <v>0</v>
      </c>
      <c r="M1958" s="158">
        <v>0</v>
      </c>
      <c r="N1958" s="446">
        <v>0</v>
      </c>
      <c r="O1958" s="158">
        <v>0</v>
      </c>
      <c r="P1958" s="158">
        <v>0</v>
      </c>
      <c r="Q1958" s="158">
        <v>0</v>
      </c>
      <c r="R1958" s="158">
        <v>0</v>
      </c>
      <c r="S1958" s="158">
        <v>0</v>
      </c>
      <c r="T1958" s="158">
        <v>0</v>
      </c>
      <c r="U1958" s="158">
        <v>0</v>
      </c>
      <c r="V1958" s="482">
        <v>0</v>
      </c>
      <c r="W1958" s="158">
        <v>0</v>
      </c>
      <c r="X1958" s="158">
        <v>0</v>
      </c>
      <c r="Y1958" s="446">
        <v>0</v>
      </c>
      <c r="Z1958" s="158">
        <v>0</v>
      </c>
      <c r="AA1958" s="158">
        <v>0</v>
      </c>
      <c r="AB1958" s="158">
        <v>0</v>
      </c>
      <c r="AC1958" s="109"/>
      <c r="AD1958" s="76"/>
      <c r="AE1958" s="76"/>
      <c r="AF1958" s="77"/>
      <c r="AG1958" s="440"/>
      <c r="AH1958" s="440"/>
      <c r="AI1958" s="440"/>
      <c r="AJ1958" s="15"/>
      <c r="AK1958" s="15"/>
      <c r="AL1958" s="15"/>
      <c r="AM1958" s="15"/>
      <c r="AN1958" s="440"/>
    </row>
    <row r="1959" spans="1:41" ht="16.5" thickBot="1">
      <c r="A1959" s="3252"/>
      <c r="B1959" s="3215"/>
      <c r="C1959" s="128" t="s">
        <v>21</v>
      </c>
      <c r="D1959" s="116"/>
      <c r="E1959" s="337" t="e">
        <f t="shared" ref="E1959:AB1959" si="1079">E1957/E1956</f>
        <v>#DIV/0!</v>
      </c>
      <c r="F1959" s="338" t="e">
        <f t="shared" si="1079"/>
        <v>#DIV/0!</v>
      </c>
      <c r="G1959" s="338" t="e">
        <f t="shared" si="1079"/>
        <v>#DIV/0!</v>
      </c>
      <c r="H1959" s="464" t="e">
        <f t="shared" si="1079"/>
        <v>#DIV/0!</v>
      </c>
      <c r="I1959" s="338" t="e">
        <f t="shared" si="1079"/>
        <v>#DIV/0!</v>
      </c>
      <c r="J1959" s="338" t="e">
        <f t="shared" si="1079"/>
        <v>#DIV/0!</v>
      </c>
      <c r="K1959" s="338" t="e">
        <f t="shared" si="1079"/>
        <v>#DIV/0!</v>
      </c>
      <c r="L1959" s="338" t="e">
        <f t="shared" si="1079"/>
        <v>#DIV/0!</v>
      </c>
      <c r="M1959" s="338" t="e">
        <f t="shared" si="1079"/>
        <v>#DIV/0!</v>
      </c>
      <c r="N1959" s="464" t="e">
        <f t="shared" si="1079"/>
        <v>#DIV/0!</v>
      </c>
      <c r="O1959" s="338" t="e">
        <f t="shared" si="1079"/>
        <v>#DIV/0!</v>
      </c>
      <c r="P1959" s="338" t="e">
        <f t="shared" si="1079"/>
        <v>#DIV/0!</v>
      </c>
      <c r="Q1959" s="338" t="e">
        <f t="shared" si="1079"/>
        <v>#DIV/0!</v>
      </c>
      <c r="R1959" s="338" t="e">
        <f t="shared" si="1079"/>
        <v>#DIV/0!</v>
      </c>
      <c r="S1959" s="338" t="e">
        <f t="shared" si="1079"/>
        <v>#DIV/0!</v>
      </c>
      <c r="T1959" s="338" t="e">
        <f t="shared" si="1079"/>
        <v>#DIV/0!</v>
      </c>
      <c r="U1959" s="338" t="e">
        <f t="shared" si="1079"/>
        <v>#DIV/0!</v>
      </c>
      <c r="V1959" s="501" t="e">
        <f t="shared" si="1079"/>
        <v>#DIV/0!</v>
      </c>
      <c r="W1959" s="338" t="e">
        <f t="shared" si="1079"/>
        <v>#DIV/0!</v>
      </c>
      <c r="X1959" s="338" t="e">
        <f t="shared" si="1079"/>
        <v>#DIV/0!</v>
      </c>
      <c r="Y1959" s="464" t="e">
        <f t="shared" si="1079"/>
        <v>#DIV/0!</v>
      </c>
      <c r="Z1959" s="338" t="e">
        <f t="shared" si="1079"/>
        <v>#DIV/0!</v>
      </c>
      <c r="AA1959" s="338" t="e">
        <f t="shared" si="1079"/>
        <v>#DIV/0!</v>
      </c>
      <c r="AB1959" s="338" t="e">
        <f t="shared" si="1079"/>
        <v>#DIV/0!</v>
      </c>
      <c r="AC1959" s="110"/>
      <c r="AD1959" s="73"/>
      <c r="AE1959" s="158"/>
      <c r="AF1959" s="74"/>
      <c r="AG1959" s="440"/>
      <c r="AH1959" s="440"/>
      <c r="AI1959" s="440"/>
      <c r="AJ1959" s="15"/>
      <c r="AK1959" s="15"/>
      <c r="AL1959" s="15"/>
      <c r="AM1959" s="15"/>
      <c r="AN1959" s="440"/>
    </row>
    <row r="1960" spans="1:41" hidden="1">
      <c r="A1960" s="612"/>
      <c r="B1960" s="613"/>
      <c r="C1960" s="608" t="s">
        <v>130</v>
      </c>
      <c r="D1960" s="611"/>
      <c r="E1960" s="609"/>
      <c r="F1960" s="145"/>
      <c r="G1960" s="145"/>
      <c r="H1960" s="477"/>
      <c r="I1960" s="145"/>
      <c r="J1960" s="145"/>
      <c r="K1960" s="145"/>
      <c r="L1960" s="145"/>
      <c r="M1960" s="145"/>
      <c r="N1960" s="477"/>
      <c r="O1960" s="145"/>
      <c r="P1960" s="145"/>
      <c r="Q1960" s="145"/>
      <c r="R1960" s="145"/>
      <c r="S1960" s="145"/>
      <c r="T1960" s="145"/>
      <c r="U1960" s="145"/>
      <c r="V1960" s="1108"/>
      <c r="W1960" s="145"/>
      <c r="X1960" s="145"/>
      <c r="Y1960" s="477"/>
      <c r="Z1960" s="145"/>
      <c r="AA1960" s="145"/>
      <c r="AB1960" s="145"/>
      <c r="AC1960" s="110"/>
      <c r="AD1960" s="73"/>
      <c r="AE1960" s="158"/>
      <c r="AF1960" s="74"/>
      <c r="AG1960" s="440"/>
      <c r="AH1960" s="440"/>
      <c r="AI1960" s="440"/>
      <c r="AJ1960" s="15"/>
      <c r="AK1960" s="15"/>
      <c r="AL1960" s="15"/>
      <c r="AM1960" s="15"/>
      <c r="AN1960" s="440"/>
    </row>
    <row r="1961" spans="1:41" s="184" customFormat="1" hidden="1">
      <c r="A1961" s="612"/>
      <c r="B1961" s="613"/>
      <c r="C1961" s="608" t="s">
        <v>131</v>
      </c>
      <c r="D1961" s="611"/>
      <c r="E1961" s="1008"/>
      <c r="F1961" s="363"/>
      <c r="G1961" s="363"/>
      <c r="H1961" s="477"/>
      <c r="I1961" s="145"/>
      <c r="J1961" s="145"/>
      <c r="K1961" s="145"/>
      <c r="L1961" s="145"/>
      <c r="M1961" s="145"/>
      <c r="N1961" s="477"/>
      <c r="O1961" s="145"/>
      <c r="P1961" s="145"/>
      <c r="Q1961" s="145"/>
      <c r="R1961" s="145"/>
      <c r="S1961" s="145"/>
      <c r="T1961" s="145"/>
      <c r="U1961" s="145"/>
      <c r="V1961" s="1108"/>
      <c r="W1961" s="145"/>
      <c r="X1961" s="145"/>
      <c r="Y1961" s="477"/>
      <c r="Z1961" s="145"/>
      <c r="AA1961" s="145"/>
      <c r="AB1961" s="145"/>
      <c r="AC1961" s="110"/>
      <c r="AD1961" s="73"/>
      <c r="AE1961" s="158"/>
      <c r="AF1961" s="74"/>
      <c r="AH1961" s="943"/>
      <c r="AI1961" s="944"/>
      <c r="AJ1961" s="944"/>
      <c r="AK1961" s="945"/>
      <c r="AL1961" s="945"/>
      <c r="AM1961" s="192"/>
      <c r="AN1961" s="946"/>
      <c r="AO1961" s="946"/>
    </row>
    <row r="1962" spans="1:41" ht="16.5" hidden="1" thickBot="1">
      <c r="A1962" s="3358" t="s">
        <v>49</v>
      </c>
      <c r="B1962" s="3285"/>
      <c r="C1962" s="3285"/>
      <c r="D1962" s="130"/>
      <c r="E1962" s="651">
        <f t="shared" ref="E1962:AB1962" si="1080">SQRT(E1956*E1956+E1957*E1957)/E1906/1.73</f>
        <v>0</v>
      </c>
      <c r="F1962" s="652">
        <f t="shared" si="1080"/>
        <v>0</v>
      </c>
      <c r="G1962" s="652">
        <f t="shared" si="1080"/>
        <v>0</v>
      </c>
      <c r="H1962" s="653">
        <f t="shared" si="1080"/>
        <v>0</v>
      </c>
      <c r="I1962" s="652">
        <f t="shared" si="1080"/>
        <v>0</v>
      </c>
      <c r="J1962" s="652">
        <f t="shared" si="1080"/>
        <v>0</v>
      </c>
      <c r="K1962" s="652">
        <f t="shared" si="1080"/>
        <v>0</v>
      </c>
      <c r="L1962" s="652">
        <f t="shared" si="1080"/>
        <v>0</v>
      </c>
      <c r="M1962" s="652">
        <f t="shared" si="1080"/>
        <v>0</v>
      </c>
      <c r="N1962" s="653">
        <f t="shared" si="1080"/>
        <v>0</v>
      </c>
      <c r="O1962" s="652">
        <f t="shared" si="1080"/>
        <v>0</v>
      </c>
      <c r="P1962" s="652">
        <f t="shared" si="1080"/>
        <v>0</v>
      </c>
      <c r="Q1962" s="652">
        <f t="shared" si="1080"/>
        <v>0</v>
      </c>
      <c r="R1962" s="652">
        <f t="shared" si="1080"/>
        <v>0</v>
      </c>
      <c r="S1962" s="652">
        <f t="shared" si="1080"/>
        <v>0</v>
      </c>
      <c r="T1962" s="652">
        <f t="shared" si="1080"/>
        <v>0</v>
      </c>
      <c r="U1962" s="652">
        <f t="shared" si="1080"/>
        <v>0</v>
      </c>
      <c r="V1962" s="1057">
        <f t="shared" si="1080"/>
        <v>0</v>
      </c>
      <c r="W1962" s="652">
        <f t="shared" si="1080"/>
        <v>0</v>
      </c>
      <c r="X1962" s="652">
        <f t="shared" si="1080"/>
        <v>0</v>
      </c>
      <c r="Y1962" s="653">
        <f t="shared" si="1080"/>
        <v>0</v>
      </c>
      <c r="Z1962" s="652">
        <f t="shared" si="1080"/>
        <v>0</v>
      </c>
      <c r="AA1962" s="652">
        <f t="shared" si="1080"/>
        <v>0</v>
      </c>
      <c r="AB1962" s="947">
        <f t="shared" si="1080"/>
        <v>0</v>
      </c>
      <c r="AC1962" s="655">
        <f>AVERAGE(E1962:AB1962)</f>
        <v>0</v>
      </c>
      <c r="AD1962" s="78" t="e">
        <f>(AC1958-AC1962)/AC1958</f>
        <v>#DIV/0!</v>
      </c>
      <c r="AE1962" s="79"/>
      <c r="AF1962" s="80"/>
      <c r="AG1962" s="440"/>
      <c r="AH1962" s="440"/>
      <c r="AI1962" s="440"/>
      <c r="AJ1962" s="14"/>
      <c r="AK1962" s="14"/>
      <c r="AL1962" s="15"/>
      <c r="AM1962" s="14"/>
      <c r="AN1962" s="440"/>
    </row>
    <row r="1963" spans="1:41" ht="16.5" thickBot="1">
      <c r="A1963" s="150"/>
      <c r="B1963" s="578" t="s">
        <v>38</v>
      </c>
      <c r="C1963" s="131" t="s">
        <v>16</v>
      </c>
      <c r="D1963" s="115"/>
      <c r="E1963" s="150">
        <f t="shared" ref="E1963:AB1963" si="1081">(E1964-D1964)*$AE1963*$AF1963</f>
        <v>0</v>
      </c>
      <c r="F1963" s="208">
        <f t="shared" si="1081"/>
        <v>0</v>
      </c>
      <c r="G1963" s="208">
        <f t="shared" si="1081"/>
        <v>4.0000000000145519</v>
      </c>
      <c r="H1963" s="447">
        <f t="shared" si="1081"/>
        <v>0</v>
      </c>
      <c r="I1963" s="208">
        <f t="shared" si="1081"/>
        <v>0</v>
      </c>
      <c r="J1963" s="208">
        <f t="shared" si="1081"/>
        <v>0</v>
      </c>
      <c r="K1963" s="208">
        <f t="shared" si="1081"/>
        <v>0</v>
      </c>
      <c r="L1963" s="208">
        <f t="shared" si="1081"/>
        <v>0</v>
      </c>
      <c r="M1963" s="208">
        <f t="shared" si="1081"/>
        <v>0</v>
      </c>
      <c r="N1963" s="447">
        <f t="shared" si="1081"/>
        <v>0</v>
      </c>
      <c r="O1963" s="208">
        <f t="shared" si="1081"/>
        <v>0</v>
      </c>
      <c r="P1963" s="208">
        <f t="shared" si="1081"/>
        <v>0</v>
      </c>
      <c r="Q1963" s="208">
        <f t="shared" si="1081"/>
        <v>0</v>
      </c>
      <c r="R1963" s="208">
        <f t="shared" si="1081"/>
        <v>3.999999999996362</v>
      </c>
      <c r="S1963" s="208">
        <f t="shared" si="1081"/>
        <v>0</v>
      </c>
      <c r="T1963" s="208">
        <f t="shared" si="1081"/>
        <v>0</v>
      </c>
      <c r="U1963" s="208">
        <f t="shared" si="1081"/>
        <v>0</v>
      </c>
      <c r="V1963" s="481">
        <f t="shared" si="1081"/>
        <v>0</v>
      </c>
      <c r="W1963" s="208">
        <f t="shared" si="1081"/>
        <v>0</v>
      </c>
      <c r="X1963" s="208">
        <f t="shared" si="1081"/>
        <v>0</v>
      </c>
      <c r="Y1963" s="447">
        <f t="shared" si="1081"/>
        <v>0</v>
      </c>
      <c r="Z1963" s="208">
        <f t="shared" si="1081"/>
        <v>0</v>
      </c>
      <c r="AA1963" s="208">
        <f t="shared" si="1081"/>
        <v>0</v>
      </c>
      <c r="AB1963" s="350">
        <f t="shared" si="1081"/>
        <v>3.999999999996362</v>
      </c>
      <c r="AC1963" s="186">
        <f>SUM(E1963:AB1963)</f>
        <v>12.000000000007276</v>
      </c>
      <c r="AD1963" s="979"/>
      <c r="AE1963" s="103">
        <v>1</v>
      </c>
      <c r="AF1963" s="104">
        <v>40</v>
      </c>
      <c r="AG1963" s="440"/>
      <c r="AH1963" s="440"/>
      <c r="AI1963" s="440"/>
      <c r="AJ1963" s="542"/>
      <c r="AK1963" s="543"/>
      <c r="AL1963" s="542"/>
      <c r="AM1963" s="15"/>
      <c r="AN1963" s="440"/>
    </row>
    <row r="1964" spans="1:41" ht="16.5" hidden="1" thickBot="1">
      <c r="A1964" s="73"/>
      <c r="B1964" s="1135"/>
      <c r="C1964" s="1184" t="s">
        <v>130</v>
      </c>
      <c r="D1964" s="110">
        <v>2629.7</v>
      </c>
      <c r="E1964" s="73">
        <v>2629.7</v>
      </c>
      <c r="F1964" s="158">
        <v>2629.7</v>
      </c>
      <c r="G1964" s="158">
        <v>2629.8</v>
      </c>
      <c r="H1964" s="446">
        <v>2629.8</v>
      </c>
      <c r="I1964" s="158">
        <v>2629.8</v>
      </c>
      <c r="J1964" s="158">
        <v>2629.8</v>
      </c>
      <c r="K1964" s="158">
        <v>2629.8</v>
      </c>
      <c r="L1964" s="158">
        <v>2629.8</v>
      </c>
      <c r="M1964" s="158">
        <v>2629.8</v>
      </c>
      <c r="N1964" s="446">
        <v>2629.8</v>
      </c>
      <c r="O1964" s="158">
        <v>2629.8</v>
      </c>
      <c r="P1964" s="158">
        <v>2629.8</v>
      </c>
      <c r="Q1964" s="158">
        <v>2629.8</v>
      </c>
      <c r="R1964" s="158">
        <v>2629.9</v>
      </c>
      <c r="S1964" s="158">
        <v>2629.9</v>
      </c>
      <c r="T1964" s="158">
        <v>2629.9</v>
      </c>
      <c r="U1964" s="158">
        <v>2629.9</v>
      </c>
      <c r="V1964" s="482">
        <v>2629.9</v>
      </c>
      <c r="W1964" s="158">
        <v>2629.9</v>
      </c>
      <c r="X1964" s="158">
        <v>2629.9</v>
      </c>
      <c r="Y1964" s="446">
        <v>2629.9</v>
      </c>
      <c r="Z1964" s="158">
        <v>2629.9</v>
      </c>
      <c r="AA1964" s="158">
        <v>2629.9</v>
      </c>
      <c r="AB1964" s="336">
        <v>2630</v>
      </c>
      <c r="AC1964" s="221"/>
      <c r="AD1964" s="980"/>
      <c r="AE1964" s="105"/>
      <c r="AF1964" s="106"/>
      <c r="AG1964" s="440"/>
      <c r="AH1964" s="440"/>
      <c r="AI1964" s="440"/>
      <c r="AJ1964" s="14"/>
      <c r="AK1964" s="14"/>
      <c r="AL1964" s="15"/>
      <c r="AM1964" s="14"/>
      <c r="AN1964" s="440"/>
    </row>
    <row r="1965" spans="1:41">
      <c r="A1965" s="73"/>
      <c r="B1965" s="1135" t="s">
        <v>37</v>
      </c>
      <c r="C1965" s="132" t="s">
        <v>16</v>
      </c>
      <c r="D1965" s="110"/>
      <c r="E1965" s="73">
        <f t="shared" ref="E1965:AB1965" si="1082">(E1966-D1966)*$AE1965*$AF1965</f>
        <v>0</v>
      </c>
      <c r="F1965" s="158">
        <f t="shared" si="1082"/>
        <v>0</v>
      </c>
      <c r="G1965" s="158">
        <f t="shared" si="1082"/>
        <v>0</v>
      </c>
      <c r="H1965" s="446">
        <f t="shared" si="1082"/>
        <v>0</v>
      </c>
      <c r="I1965" s="158">
        <f t="shared" si="1082"/>
        <v>0</v>
      </c>
      <c r="J1965" s="158">
        <f t="shared" si="1082"/>
        <v>0</v>
      </c>
      <c r="K1965" s="158">
        <f t="shared" si="1082"/>
        <v>0</v>
      </c>
      <c r="L1965" s="158">
        <f t="shared" si="1082"/>
        <v>0</v>
      </c>
      <c r="M1965" s="158">
        <f t="shared" si="1082"/>
        <v>0</v>
      </c>
      <c r="N1965" s="446">
        <f t="shared" si="1082"/>
        <v>0</v>
      </c>
      <c r="O1965" s="158">
        <f t="shared" si="1082"/>
        <v>0</v>
      </c>
      <c r="P1965" s="158">
        <f t="shared" si="1082"/>
        <v>0</v>
      </c>
      <c r="Q1965" s="158">
        <f t="shared" si="1082"/>
        <v>0</v>
      </c>
      <c r="R1965" s="158">
        <f t="shared" si="1082"/>
        <v>0</v>
      </c>
      <c r="S1965" s="158">
        <f t="shared" si="1082"/>
        <v>0</v>
      </c>
      <c r="T1965" s="158">
        <f t="shared" si="1082"/>
        <v>0</v>
      </c>
      <c r="U1965" s="158">
        <f t="shared" si="1082"/>
        <v>0</v>
      </c>
      <c r="V1965" s="482">
        <f t="shared" si="1082"/>
        <v>0</v>
      </c>
      <c r="W1965" s="158">
        <f t="shared" si="1082"/>
        <v>0</v>
      </c>
      <c r="X1965" s="158">
        <f t="shared" si="1082"/>
        <v>0</v>
      </c>
      <c r="Y1965" s="446">
        <f t="shared" si="1082"/>
        <v>0</v>
      </c>
      <c r="Z1965" s="158">
        <f t="shared" si="1082"/>
        <v>0</v>
      </c>
      <c r="AA1965" s="158">
        <f t="shared" si="1082"/>
        <v>0</v>
      </c>
      <c r="AB1965" s="336">
        <f t="shared" si="1082"/>
        <v>0</v>
      </c>
      <c r="AC1965" s="221">
        <f>SUM(E1965:AB1965)</f>
        <v>0</v>
      </c>
      <c r="AD1965" s="979"/>
      <c r="AE1965" s="103">
        <v>1</v>
      </c>
      <c r="AF1965" s="104">
        <v>40</v>
      </c>
      <c r="AG1965" s="15"/>
      <c r="AH1965" s="440"/>
      <c r="AI1965" s="440"/>
      <c r="AJ1965" s="440"/>
      <c r="AK1965" s="440"/>
      <c r="AL1965" s="440"/>
      <c r="AM1965" s="440"/>
      <c r="AN1965" s="440"/>
    </row>
    <row r="1966" spans="1:41" ht="16.5" hidden="1" thickBot="1">
      <c r="A1966" s="151"/>
      <c r="B1966" s="583"/>
      <c r="C1966" s="1195" t="s">
        <v>130</v>
      </c>
      <c r="D1966" s="116">
        <v>2502.9</v>
      </c>
      <c r="E1966" s="151">
        <v>2502.9</v>
      </c>
      <c r="F1966" s="129">
        <v>2502.9</v>
      </c>
      <c r="G1966" s="129">
        <v>2502.9</v>
      </c>
      <c r="H1966" s="461">
        <v>2502.9</v>
      </c>
      <c r="I1966" s="129">
        <v>2502.9</v>
      </c>
      <c r="J1966" s="129">
        <v>2502.9</v>
      </c>
      <c r="K1966" s="129">
        <v>2502.9</v>
      </c>
      <c r="L1966" s="129">
        <v>2502.9</v>
      </c>
      <c r="M1966" s="129">
        <v>2502.9</v>
      </c>
      <c r="N1966" s="461">
        <v>2502.9</v>
      </c>
      <c r="O1966" s="129">
        <v>2502.9</v>
      </c>
      <c r="P1966" s="129">
        <v>2502.9</v>
      </c>
      <c r="Q1966" s="129">
        <v>2502.9</v>
      </c>
      <c r="R1966" s="129">
        <v>2502.9</v>
      </c>
      <c r="S1966" s="129">
        <v>2502.9</v>
      </c>
      <c r="T1966" s="129">
        <v>2502.9</v>
      </c>
      <c r="U1966" s="129">
        <v>2502.9</v>
      </c>
      <c r="V1966" s="505">
        <v>2502.9</v>
      </c>
      <c r="W1966" s="129">
        <v>2502.9</v>
      </c>
      <c r="X1966" s="129">
        <v>2502.9</v>
      </c>
      <c r="Y1966" s="461">
        <v>2502.9</v>
      </c>
      <c r="Z1966" s="129">
        <v>2502.9</v>
      </c>
      <c r="AA1966" s="129">
        <v>2502.9</v>
      </c>
      <c r="AB1966" s="2496">
        <v>2502.9</v>
      </c>
      <c r="AC1966" s="187"/>
      <c r="AD1966" s="980"/>
      <c r="AE1966" s="105"/>
      <c r="AF1966" s="106"/>
      <c r="AG1966" s="1"/>
    </row>
    <row r="1967" spans="1:41">
      <c r="A1967" s="3240" t="s">
        <v>39</v>
      </c>
      <c r="B1967" s="3241"/>
      <c r="C1967" s="127" t="s">
        <v>16</v>
      </c>
      <c r="D1967" s="124"/>
      <c r="E1967" s="141">
        <f t="shared" ref="E1967:AC1968" si="1083">SUM(E1914,E1921,E1928,E1935,E1942,E1949,E1956)</f>
        <v>301.99999999967986</v>
      </c>
      <c r="F1967" s="139">
        <f t="shared" si="1083"/>
        <v>286.99999999980719</v>
      </c>
      <c r="G1967" s="139">
        <f t="shared" si="1083"/>
        <v>288.00000000092041</v>
      </c>
      <c r="H1967" s="445">
        <f t="shared" si="1083"/>
        <v>301.99999999922511</v>
      </c>
      <c r="I1967" s="139">
        <f t="shared" si="1083"/>
        <v>353.00000000097498</v>
      </c>
      <c r="J1967" s="139">
        <f t="shared" si="1083"/>
        <v>399.99999999872671</v>
      </c>
      <c r="K1967" s="139">
        <f t="shared" si="1083"/>
        <v>496.00000000100408</v>
      </c>
      <c r="L1967" s="139">
        <f t="shared" si="1083"/>
        <v>544.99999999961801</v>
      </c>
      <c r="M1967" s="139">
        <f t="shared" si="1083"/>
        <v>579.99999999901775</v>
      </c>
      <c r="N1967" s="445">
        <f t="shared" si="1083"/>
        <v>593.0000000007567</v>
      </c>
      <c r="O1967" s="139">
        <f t="shared" si="1083"/>
        <v>523.99999999943248</v>
      </c>
      <c r="P1967" s="139">
        <f t="shared" si="1083"/>
        <v>547.00000000048021</v>
      </c>
      <c r="Q1967" s="139">
        <f t="shared" si="1083"/>
        <v>559.99999999949068</v>
      </c>
      <c r="R1967" s="139">
        <f t="shared" si="1083"/>
        <v>525.00000000009095</v>
      </c>
      <c r="S1967" s="139">
        <f t="shared" si="1083"/>
        <v>544.00000000032378</v>
      </c>
      <c r="T1967" s="139">
        <f t="shared" si="1083"/>
        <v>543.00000000012005</v>
      </c>
      <c r="U1967" s="139">
        <f t="shared" si="1083"/>
        <v>511.99999999880674</v>
      </c>
      <c r="V1967" s="498">
        <f t="shared" si="1083"/>
        <v>539.00000000112414</v>
      </c>
      <c r="W1967" s="139">
        <f t="shared" si="1083"/>
        <v>563.9999999993961</v>
      </c>
      <c r="X1967" s="139">
        <f t="shared" si="1083"/>
        <v>495.00000000080036</v>
      </c>
      <c r="Y1967" s="445">
        <f t="shared" si="1083"/>
        <v>479.99999999956344</v>
      </c>
      <c r="Z1967" s="139">
        <f t="shared" si="1083"/>
        <v>448.00000000122964</v>
      </c>
      <c r="AA1967" s="139">
        <f t="shared" si="1083"/>
        <v>398.99999999852298</v>
      </c>
      <c r="AB1967" s="589">
        <f t="shared" si="1083"/>
        <v>354.00000000072396</v>
      </c>
      <c r="AC1967" s="590">
        <f t="shared" si="1083"/>
        <v>11179.999999999836</v>
      </c>
      <c r="AD1967" s="1"/>
      <c r="AE1967" s="1"/>
      <c r="AF1967" s="1"/>
      <c r="AG1967" s="1"/>
    </row>
    <row r="1968" spans="1:41" ht="16.5" thickBot="1">
      <c r="A1968" s="3240"/>
      <c r="B1968" s="3241"/>
      <c r="C1968" s="565" t="s">
        <v>18</v>
      </c>
      <c r="D1968" s="130"/>
      <c r="E1968" s="686">
        <f t="shared" si="1083"/>
        <v>158.99999999999181</v>
      </c>
      <c r="F1968" s="344">
        <f t="shared" si="1083"/>
        <v>148.99999999988722</v>
      </c>
      <c r="G1968" s="344">
        <f t="shared" si="1083"/>
        <v>148.00000000002456</v>
      </c>
      <c r="H1968" s="477">
        <f t="shared" si="1083"/>
        <v>159.0000000001055</v>
      </c>
      <c r="I1968" s="344">
        <f t="shared" si="1083"/>
        <v>181.00000000004002</v>
      </c>
      <c r="J1968" s="344">
        <f t="shared" si="1083"/>
        <v>205.00000000004093</v>
      </c>
      <c r="K1968" s="344">
        <f t="shared" si="1083"/>
        <v>250</v>
      </c>
      <c r="L1968" s="344">
        <f t="shared" si="1083"/>
        <v>279.99999999997272</v>
      </c>
      <c r="M1968" s="344">
        <f t="shared" si="1083"/>
        <v>295.99999999982174</v>
      </c>
      <c r="N1968" s="477">
        <f t="shared" si="1083"/>
        <v>304.000000000201</v>
      </c>
      <c r="O1968" s="344">
        <f t="shared" si="1083"/>
        <v>276.0000000000673</v>
      </c>
      <c r="P1968" s="344">
        <f t="shared" si="1083"/>
        <v>279.99999999997272</v>
      </c>
      <c r="Q1968" s="344">
        <f t="shared" si="1083"/>
        <v>287.99999999989723</v>
      </c>
      <c r="R1968" s="344">
        <f t="shared" si="1083"/>
        <v>271.99999999993452</v>
      </c>
      <c r="S1968" s="344">
        <f t="shared" si="1083"/>
        <v>284.0000000001055</v>
      </c>
      <c r="T1968" s="344">
        <f t="shared" si="1083"/>
        <v>278.00000000002001</v>
      </c>
      <c r="U1968" s="344">
        <f t="shared" si="1083"/>
        <v>266.0000000000764</v>
      </c>
      <c r="V1968" s="1108">
        <f t="shared" si="1083"/>
        <v>283.99999999987813</v>
      </c>
      <c r="W1968" s="344">
        <f t="shared" si="1083"/>
        <v>288.00000000001091</v>
      </c>
      <c r="X1968" s="344">
        <f t="shared" si="1083"/>
        <v>255.00000000010914</v>
      </c>
      <c r="Y1968" s="477">
        <f t="shared" si="1083"/>
        <v>250</v>
      </c>
      <c r="Z1968" s="344">
        <f t="shared" si="1083"/>
        <v>231.99999999985721</v>
      </c>
      <c r="AA1968" s="344">
        <f t="shared" si="1083"/>
        <v>205.00000000015461</v>
      </c>
      <c r="AB1968" s="687">
        <f t="shared" si="1083"/>
        <v>180.99999999992633</v>
      </c>
      <c r="AC1968" s="688">
        <f t="shared" si="1083"/>
        <v>5770.0000000000955</v>
      </c>
      <c r="AD1968" s="1"/>
      <c r="AE1968" s="1"/>
      <c r="AF1968" s="1"/>
      <c r="AG1968" s="1"/>
    </row>
    <row r="1969" spans="1:40">
      <c r="A1969" s="3242" t="s">
        <v>40</v>
      </c>
      <c r="B1969" s="3243"/>
      <c r="C1969" s="123" t="s">
        <v>41</v>
      </c>
      <c r="D1969" s="115"/>
      <c r="E1969" s="142">
        <f t="shared" ref="E1969:AC1970" si="1084">100-(E1967/(E1887+E1894))*100</f>
        <v>3.2051282050581307</v>
      </c>
      <c r="F1969" s="140">
        <f t="shared" si="1084"/>
        <v>0.34722222229294175</v>
      </c>
      <c r="G1969" s="140">
        <f t="shared" si="1084"/>
        <v>-3.1579361348121893E-10</v>
      </c>
      <c r="H1969" s="459">
        <f t="shared" si="1084"/>
        <v>-4.8611111108380669</v>
      </c>
      <c r="I1969" s="140">
        <f t="shared" si="1084"/>
        <v>-5.0595238097389057</v>
      </c>
      <c r="J1969" s="140">
        <f t="shared" si="1084"/>
        <v>-1.0101010097321534</v>
      </c>
      <c r="K1969" s="140">
        <f t="shared" si="1084"/>
        <v>-3.333333333636503</v>
      </c>
      <c r="L1969" s="140">
        <f t="shared" si="1084"/>
        <v>1.2681159422035932</v>
      </c>
      <c r="M1969" s="140">
        <f t="shared" si="1084"/>
        <v>-0.69444444427008989</v>
      </c>
      <c r="N1969" s="459">
        <f t="shared" si="1084"/>
        <v>-5.14184397183557</v>
      </c>
      <c r="O1969" s="140">
        <f t="shared" si="1084"/>
        <v>-1.5503875967742005</v>
      </c>
      <c r="P1969" s="140">
        <f t="shared" si="1084"/>
        <v>-1.2962962963493965</v>
      </c>
      <c r="Q1969" s="140">
        <f t="shared" si="1084"/>
        <v>-3.7037037037036953</v>
      </c>
      <c r="R1969" s="140">
        <f t="shared" si="1084"/>
        <v>2.7777777777953219</v>
      </c>
      <c r="S1969" s="140">
        <f t="shared" si="1084"/>
        <v>-3.0303030304048093</v>
      </c>
      <c r="T1969" s="140">
        <f t="shared" si="1084"/>
        <v>-0.55555555554222735</v>
      </c>
      <c r="U1969" s="140">
        <f t="shared" si="1084"/>
        <v>-4.0650406501720511</v>
      </c>
      <c r="V1969" s="495">
        <f t="shared" si="1084"/>
        <v>2.3550724635480549</v>
      </c>
      <c r="W1969" s="140">
        <f t="shared" si="1084"/>
        <v>-2.1739130433860367</v>
      </c>
      <c r="X1969" s="140">
        <f t="shared" si="1084"/>
        <v>-3.1250000001139711</v>
      </c>
      <c r="Y1969" s="459">
        <f t="shared" si="1084"/>
        <v>1.4210854715202004E-10</v>
      </c>
      <c r="Z1969" s="140">
        <f t="shared" si="1084"/>
        <v>1.7543859646708455</v>
      </c>
      <c r="AA1969" s="140">
        <f t="shared" si="1084"/>
        <v>-3.9062499996729514</v>
      </c>
      <c r="AB1969" s="143">
        <f t="shared" si="1084"/>
        <v>1.6666666663761305</v>
      </c>
      <c r="AC1969" s="960">
        <f t="shared" si="1084"/>
        <v>-1.2681159420319972</v>
      </c>
      <c r="AD1969" s="1"/>
      <c r="AE1969" s="1"/>
      <c r="AF1969" s="1"/>
      <c r="AG1969" s="1"/>
    </row>
    <row r="1970" spans="1:40" ht="15.75" customHeight="1" thickBot="1">
      <c r="A1970" s="3244"/>
      <c r="B1970" s="3245"/>
      <c r="C1970" s="128" t="s">
        <v>42</v>
      </c>
      <c r="D1970" s="116"/>
      <c r="E1970" s="596">
        <f t="shared" si="1084"/>
        <v>-1.9230769230306635</v>
      </c>
      <c r="F1970" s="597">
        <f t="shared" si="1084"/>
        <v>-3.4722222221399903</v>
      </c>
      <c r="G1970" s="597">
        <f t="shared" si="1084"/>
        <v>-2.7777777777909307</v>
      </c>
      <c r="H1970" s="464">
        <f t="shared" si="1084"/>
        <v>-10.41666666673575</v>
      </c>
      <c r="I1970" s="597">
        <f t="shared" si="1084"/>
        <v>-7.738095238260783</v>
      </c>
      <c r="J1970" s="597">
        <f t="shared" si="1084"/>
        <v>-6.770833333224175</v>
      </c>
      <c r="K1970" s="597">
        <f t="shared" si="1084"/>
        <v>0.79365079358741752</v>
      </c>
      <c r="L1970" s="597">
        <f t="shared" si="1084"/>
        <v>-6.0606060606373831</v>
      </c>
      <c r="M1970" s="597">
        <f t="shared" si="1084"/>
        <v>1.3333333334151831</v>
      </c>
      <c r="N1970" s="464">
        <f t="shared" si="1084"/>
        <v>-10.144927536323209</v>
      </c>
      <c r="O1970" s="597">
        <f t="shared" si="1084"/>
        <v>-4.5454545453860362</v>
      </c>
      <c r="P1970" s="597">
        <f t="shared" si="1084"/>
        <v>-6.0606060606373831</v>
      </c>
      <c r="Q1970" s="597">
        <f t="shared" si="1084"/>
        <v>-4.3478260869368199</v>
      </c>
      <c r="R1970" s="597">
        <f t="shared" si="1084"/>
        <v>-3.0303030303186773</v>
      </c>
      <c r="S1970" s="597">
        <f t="shared" si="1084"/>
        <v>-7.5757575757008198</v>
      </c>
      <c r="T1970" s="597">
        <f t="shared" si="1084"/>
        <v>-5.3030303030792396</v>
      </c>
      <c r="U1970" s="597">
        <f t="shared" si="1084"/>
        <v>-5.5555555556532994</v>
      </c>
      <c r="V1970" s="501">
        <f t="shared" si="1084"/>
        <v>-2.8985507244836555</v>
      </c>
      <c r="W1970" s="597">
        <f t="shared" si="1084"/>
        <v>-4.3478260869780172</v>
      </c>
      <c r="X1970" s="597">
        <f t="shared" si="1084"/>
        <v>-6.2500000001421085</v>
      </c>
      <c r="Y1970" s="464">
        <f t="shared" si="1084"/>
        <v>-4.1666666666133807</v>
      </c>
      <c r="Z1970" s="597">
        <f t="shared" si="1084"/>
        <v>-1.754385964820429</v>
      </c>
      <c r="AA1970" s="597">
        <f t="shared" si="1084"/>
        <v>-6.7708333334730355</v>
      </c>
      <c r="AB1970" s="598">
        <f t="shared" si="1084"/>
        <v>-0.55555555541555179</v>
      </c>
      <c r="AC1970" s="961">
        <f t="shared" si="1084"/>
        <v>-4.5289855072462899</v>
      </c>
      <c r="AD1970" s="1"/>
      <c r="AE1970" s="1"/>
      <c r="AF1970" s="1"/>
      <c r="AG1970" s="1"/>
    </row>
    <row r="1971" spans="1:40">
      <c r="A1971" s="3246"/>
      <c r="B1971" s="3247"/>
      <c r="C1971" s="893"/>
      <c r="D1971" s="506" t="s">
        <v>125</v>
      </c>
      <c r="E1971" s="507">
        <f>(E1889+E1896-E1916-E1923-E1930-E1937-E1944-E1951-E1958)/(E1889+E1896)</f>
        <v>0</v>
      </c>
      <c r="F1971" s="507">
        <f t="shared" ref="F1971:AC1971" si="1085">(F1889+F1896-F1916-F1923-F1930-F1937-F1944-F1951-F1958)/(F1889+F1896)</f>
        <v>0</v>
      </c>
      <c r="G1971" s="507">
        <f t="shared" si="1085"/>
        <v>0</v>
      </c>
      <c r="H1971" s="508">
        <f t="shared" si="1085"/>
        <v>-5.5555555555555552E-2</v>
      </c>
      <c r="I1971" s="507">
        <f t="shared" si="1085"/>
        <v>-4.7619047619047616E-2</v>
      </c>
      <c r="J1971" s="507">
        <f t="shared" si="1085"/>
        <v>-4.1666666666666664E-2</v>
      </c>
      <c r="K1971" s="507">
        <f t="shared" si="1085"/>
        <v>-3.3333333333333333E-2</v>
      </c>
      <c r="L1971" s="507">
        <f t="shared" si="1085"/>
        <v>0</v>
      </c>
      <c r="M1971" s="507">
        <f t="shared" si="1085"/>
        <v>0</v>
      </c>
      <c r="N1971" s="508">
        <f t="shared" si="1085"/>
        <v>-5.7142857142857141E-2</v>
      </c>
      <c r="O1971" s="507">
        <f t="shared" si="1085"/>
        <v>-3.125E-2</v>
      </c>
      <c r="P1971" s="507">
        <f t="shared" si="1085"/>
        <v>-3.0303030303030304E-2</v>
      </c>
      <c r="Q1971" s="507">
        <f t="shared" si="1085"/>
        <v>-2.9411764705882353E-2</v>
      </c>
      <c r="R1971" s="507">
        <f t="shared" si="1085"/>
        <v>0</v>
      </c>
      <c r="S1971" s="507">
        <f t="shared" si="1085"/>
        <v>-3.0303030303030304E-2</v>
      </c>
      <c r="T1971" s="507">
        <f t="shared" si="1085"/>
        <v>-3.0303030303030304E-2</v>
      </c>
      <c r="U1971" s="507">
        <f t="shared" si="1085"/>
        <v>-3.2258064516129031E-2</v>
      </c>
      <c r="V1971" s="896">
        <f t="shared" si="1085"/>
        <v>0</v>
      </c>
      <c r="W1971" s="507">
        <f t="shared" si="1085"/>
        <v>-2.9411764705882353E-2</v>
      </c>
      <c r="X1971" s="507">
        <f t="shared" si="1085"/>
        <v>-3.3333333333333333E-2</v>
      </c>
      <c r="Y1971" s="508">
        <f t="shared" si="1085"/>
        <v>0</v>
      </c>
      <c r="Z1971" s="507">
        <f t="shared" si="1085"/>
        <v>0</v>
      </c>
      <c r="AA1971" s="507">
        <f t="shared" si="1085"/>
        <v>-4.1666666666666664E-2</v>
      </c>
      <c r="AB1971" s="509">
        <f t="shared" si="1085"/>
        <v>0</v>
      </c>
      <c r="AC1971" s="510">
        <f t="shared" si="1085"/>
        <v>-2.192982456140357E-2</v>
      </c>
      <c r="AD1971" s="1"/>
      <c r="AE1971" s="1"/>
      <c r="AF1971" s="1"/>
      <c r="AG1971" s="1"/>
    </row>
    <row r="1972" spans="1:40" ht="15.75" customHeight="1" thickBot="1">
      <c r="A1972" s="3248"/>
      <c r="B1972" s="3249"/>
      <c r="C1972" s="704"/>
      <c r="D1972" s="144" t="s">
        <v>126</v>
      </c>
      <c r="E1972" s="511">
        <f>(E1893+E1900-E1920-E1927-E1934-E1941-E1948-E1955-E1962)/(E1893+E1900)</f>
        <v>1.8756433781187264E-2</v>
      </c>
      <c r="F1972" s="511">
        <f t="shared" ref="F1972:AC1972" si="1086">(F1893+F1900-F1920-F1927-F1934-F1941-F1948-F1955-F1962)/(F1893+F1900)</f>
        <v>-9.2441422332948699E-3</v>
      </c>
      <c r="G1972" s="511">
        <f t="shared" si="1086"/>
        <v>-8.6345140327671963E-3</v>
      </c>
      <c r="H1972" s="512">
        <f t="shared" si="1086"/>
        <v>-6.3504707772713873E-2</v>
      </c>
      <c r="I1972" s="511">
        <f t="shared" si="1086"/>
        <v>-6.0979391668786874E-2</v>
      </c>
      <c r="J1972" s="511">
        <f t="shared" si="1086"/>
        <v>-2.5577742208932049E-2</v>
      </c>
      <c r="K1972" s="511">
        <f t="shared" si="1086"/>
        <v>-2.8213437706671392E-2</v>
      </c>
      <c r="L1972" s="511">
        <f t="shared" si="1086"/>
        <v>-6.0008397475985985E-3</v>
      </c>
      <c r="M1972" s="511">
        <f t="shared" si="1086"/>
        <v>-6.6933415883379307E-3</v>
      </c>
      <c r="N1972" s="512">
        <f t="shared" si="1086"/>
        <v>-6.3967847354288634E-2</v>
      </c>
      <c r="O1972" s="511">
        <f t="shared" si="1086"/>
        <v>-2.5240289970113246E-2</v>
      </c>
      <c r="P1972" s="511">
        <f t="shared" si="1086"/>
        <v>-2.7593670272930901E-2</v>
      </c>
      <c r="Q1972" s="511">
        <f t="shared" si="1086"/>
        <v>-4.1012662123277872E-2</v>
      </c>
      <c r="R1972" s="511">
        <f t="shared" si="1086"/>
        <v>1.2474308819086528E-2</v>
      </c>
      <c r="S1972" s="511">
        <f t="shared" si="1086"/>
        <v>-4.3572648099932963E-2</v>
      </c>
      <c r="T1972" s="511">
        <f t="shared" si="1086"/>
        <v>-1.7691905735951318E-2</v>
      </c>
      <c r="U1972" s="511">
        <f t="shared" si="1086"/>
        <v>-4.6535151063711505E-2</v>
      </c>
      <c r="V1972" s="897">
        <f t="shared" si="1086"/>
        <v>8.3721557563161235E-3</v>
      </c>
      <c r="W1972" s="511">
        <f t="shared" si="1086"/>
        <v>-2.9049709072792161E-2</v>
      </c>
      <c r="X1972" s="511">
        <f t="shared" si="1086"/>
        <v>-4.304102935009417E-2</v>
      </c>
      <c r="Y1972" s="512">
        <f t="shared" si="1086"/>
        <v>-1.2226193081758766E-2</v>
      </c>
      <c r="Z1972" s="511">
        <f t="shared" si="1086"/>
        <v>6.3866071684604581E-3</v>
      </c>
      <c r="AA1972" s="511">
        <f t="shared" si="1086"/>
        <v>-4.9524115351421198E-2</v>
      </c>
      <c r="AB1972" s="513">
        <f t="shared" si="1086"/>
        <v>1.0579002296854169E-2</v>
      </c>
      <c r="AC1972" s="514">
        <f t="shared" si="1086"/>
        <v>-2.3029686248446583E-2</v>
      </c>
      <c r="AD1972" s="12"/>
      <c r="AE1972" s="12"/>
      <c r="AF1972" s="12"/>
      <c r="AG1972" s="12"/>
    </row>
    <row r="1973" spans="1:40" ht="28.5" customHeight="1" thickBot="1">
      <c r="A1973" s="11"/>
      <c r="B1973" s="12"/>
      <c r="C1973" s="12"/>
      <c r="D1973" s="11"/>
      <c r="E1973" s="11"/>
      <c r="F1973" s="11"/>
      <c r="G1973" s="11"/>
      <c r="H1973" s="2664"/>
      <c r="I1973" s="11"/>
      <c r="J1973" s="11"/>
      <c r="K1973" s="11"/>
      <c r="L1973" s="11"/>
      <c r="M1973" s="11"/>
      <c r="N1973" s="2664"/>
      <c r="O1973" s="11"/>
      <c r="P1973" s="11"/>
      <c r="Q1973" s="11"/>
      <c r="R1973" s="11"/>
      <c r="S1973" s="11"/>
      <c r="T1973" s="11"/>
      <c r="U1973" s="11"/>
      <c r="V1973" s="2843"/>
      <c r="W1973" s="11"/>
      <c r="X1973" s="11"/>
      <c r="Y1973" s="2664"/>
      <c r="Z1973" s="11"/>
      <c r="AA1973" s="11"/>
      <c r="AB1973" s="11"/>
      <c r="AC1973" s="11"/>
      <c r="AD1973" s="2"/>
      <c r="AE1973" s="2"/>
      <c r="AF1973" s="2"/>
      <c r="AG1973" s="2"/>
    </row>
    <row r="1974" spans="1:40" ht="16.5" thickBot="1">
      <c r="A1974" s="3273" t="s">
        <v>316</v>
      </c>
      <c r="B1974" s="3274"/>
      <c r="C1974" s="527"/>
      <c r="D1974" s="600"/>
      <c r="E1974" s="523">
        <v>1</v>
      </c>
      <c r="F1974" s="524">
        <v>2</v>
      </c>
      <c r="G1974" s="524">
        <v>3</v>
      </c>
      <c r="H1974" s="526">
        <v>4</v>
      </c>
      <c r="I1974" s="524">
        <v>5</v>
      </c>
      <c r="J1974" s="524">
        <v>6</v>
      </c>
      <c r="K1974" s="524">
        <v>7</v>
      </c>
      <c r="L1974" s="524">
        <v>8</v>
      </c>
      <c r="M1974" s="524">
        <v>9</v>
      </c>
      <c r="N1974" s="526">
        <v>10</v>
      </c>
      <c r="O1974" s="524">
        <v>11</v>
      </c>
      <c r="P1974" s="524">
        <v>12</v>
      </c>
      <c r="Q1974" s="524">
        <v>13</v>
      </c>
      <c r="R1974" s="524">
        <v>14</v>
      </c>
      <c r="S1974" s="524">
        <v>15</v>
      </c>
      <c r="T1974" s="524">
        <v>16</v>
      </c>
      <c r="U1974" s="524">
        <v>17</v>
      </c>
      <c r="V1974" s="898">
        <v>18</v>
      </c>
      <c r="W1974" s="524">
        <v>19</v>
      </c>
      <c r="X1974" s="524">
        <v>20</v>
      </c>
      <c r="Y1974" s="526">
        <v>21</v>
      </c>
      <c r="Z1974" s="524">
        <v>22</v>
      </c>
      <c r="AA1974" s="524">
        <v>23</v>
      </c>
      <c r="AB1974" s="527">
        <v>24</v>
      </c>
      <c r="AC1974" s="699"/>
      <c r="AD1974" s="2"/>
      <c r="AE1974" s="2"/>
      <c r="AF1974" s="2"/>
      <c r="AG1974" s="2"/>
    </row>
    <row r="1975" spans="1:40">
      <c r="A1975" s="700" t="s">
        <v>13</v>
      </c>
      <c r="B1975" s="378"/>
      <c r="C1975" s="701"/>
      <c r="D1975" s="262"/>
      <c r="E1975" s="899">
        <v>21</v>
      </c>
      <c r="F1975" s="378">
        <v>21</v>
      </c>
      <c r="G1975" s="378">
        <v>21</v>
      </c>
      <c r="H1975" s="480">
        <v>21</v>
      </c>
      <c r="I1975" s="378">
        <v>21</v>
      </c>
      <c r="J1975" s="378">
        <v>21</v>
      </c>
      <c r="K1975" s="378">
        <v>21</v>
      </c>
      <c r="L1975" s="378">
        <v>21</v>
      </c>
      <c r="M1975" s="378">
        <v>21</v>
      </c>
      <c r="N1975" s="480">
        <v>21</v>
      </c>
      <c r="O1975" s="378">
        <v>21</v>
      </c>
      <c r="P1975" s="378">
        <v>21</v>
      </c>
      <c r="Q1975" s="378">
        <v>21</v>
      </c>
      <c r="R1975" s="378">
        <v>21</v>
      </c>
      <c r="S1975" s="378">
        <v>21</v>
      </c>
      <c r="T1975" s="378">
        <v>21</v>
      </c>
      <c r="U1975" s="378">
        <v>21</v>
      </c>
      <c r="V1975" s="602">
        <v>21</v>
      </c>
      <c r="W1975" s="378">
        <v>21</v>
      </c>
      <c r="X1975" s="378">
        <v>21</v>
      </c>
      <c r="Y1975" s="480">
        <v>21</v>
      </c>
      <c r="Z1975" s="378">
        <v>21</v>
      </c>
      <c r="AA1975" s="378">
        <v>21</v>
      </c>
      <c r="AB1975" s="1749">
        <v>21</v>
      </c>
      <c r="AC1975" s="1393"/>
      <c r="AD1975" s="2"/>
      <c r="AE1975" s="2"/>
      <c r="AF1975" s="2"/>
      <c r="AG1975" s="2"/>
    </row>
    <row r="1976" spans="1:40" ht="16.5" thickBot="1">
      <c r="A1976" s="703" t="s">
        <v>14</v>
      </c>
      <c r="B1976" s="2044"/>
      <c r="C1976" s="704"/>
      <c r="D1976" s="225"/>
      <c r="E1976" s="772">
        <v>20</v>
      </c>
      <c r="F1976" s="605">
        <v>20</v>
      </c>
      <c r="G1976" s="605">
        <v>20</v>
      </c>
      <c r="H1976" s="646">
        <v>20</v>
      </c>
      <c r="I1976" s="605">
        <v>20</v>
      </c>
      <c r="J1976" s="605">
        <v>20</v>
      </c>
      <c r="K1976" s="605">
        <v>20</v>
      </c>
      <c r="L1976" s="605">
        <v>20</v>
      </c>
      <c r="M1976" s="605">
        <v>20</v>
      </c>
      <c r="N1976" s="646">
        <v>20</v>
      </c>
      <c r="O1976" s="605">
        <v>20</v>
      </c>
      <c r="P1976" s="605">
        <v>20</v>
      </c>
      <c r="Q1976" s="605">
        <v>20</v>
      </c>
      <c r="R1976" s="605">
        <v>20</v>
      </c>
      <c r="S1976" s="605">
        <v>20</v>
      </c>
      <c r="T1976" s="605">
        <v>20</v>
      </c>
      <c r="U1976" s="605">
        <v>20</v>
      </c>
      <c r="V1976" s="605">
        <v>20</v>
      </c>
      <c r="W1976" s="605">
        <v>20</v>
      </c>
      <c r="X1976" s="605">
        <v>20</v>
      </c>
      <c r="Y1976" s="646">
        <v>20</v>
      </c>
      <c r="Z1976" s="605">
        <v>20</v>
      </c>
      <c r="AA1976" s="605">
        <v>20</v>
      </c>
      <c r="AB1976" s="1750">
        <v>20</v>
      </c>
      <c r="AC1976" s="1397"/>
      <c r="AJ1976" s="14"/>
      <c r="AK1976" s="14"/>
      <c r="AL1976" s="15"/>
      <c r="AM1976" s="14"/>
      <c r="AN1976" s="440"/>
    </row>
    <row r="1977" spans="1:40">
      <c r="A1977" s="3250" t="s">
        <v>941</v>
      </c>
      <c r="B1977" s="3250" t="s">
        <v>941</v>
      </c>
      <c r="C1977" s="123" t="s">
        <v>938</v>
      </c>
      <c r="D1977" s="115" t="s">
        <v>62</v>
      </c>
      <c r="E1977" s="326"/>
      <c r="F1977" s="71"/>
      <c r="G1977" s="71"/>
      <c r="H1977" s="448"/>
      <c r="I1977" s="71"/>
      <c r="J1977" s="71"/>
      <c r="K1977" s="71"/>
      <c r="L1977" s="71"/>
      <c r="M1977" s="71"/>
      <c r="N1977" s="448"/>
      <c r="O1977" s="71"/>
      <c r="P1977" s="71"/>
      <c r="Q1977" s="71"/>
      <c r="R1977" s="71"/>
      <c r="S1977" s="71"/>
      <c r="T1977" s="71"/>
      <c r="U1977" s="71"/>
      <c r="V1977" s="484"/>
      <c r="W1977" s="71"/>
      <c r="X1977" s="71"/>
      <c r="Y1977" s="448"/>
      <c r="Z1977" s="71"/>
      <c r="AA1977" s="71"/>
      <c r="AB1977" s="431"/>
      <c r="AC1977" s="108">
        <f>SUM(E1977:AB1977)</f>
        <v>0</v>
      </c>
      <c r="AD1977" s="70"/>
      <c r="AE1977" s="71">
        <v>1100</v>
      </c>
      <c r="AF1977" s="72">
        <v>60</v>
      </c>
      <c r="AJ1977" s="14"/>
      <c r="AK1977" s="14"/>
      <c r="AL1977" s="15"/>
      <c r="AM1977" s="14"/>
      <c r="AN1977" s="440"/>
    </row>
    <row r="1978" spans="1:40">
      <c r="A1978" s="3251"/>
      <c r="B1978" s="3251"/>
      <c r="C1978" s="125" t="s">
        <v>937</v>
      </c>
      <c r="D1978" s="110" t="s">
        <v>62</v>
      </c>
      <c r="E1978" s="327">
        <v>3800</v>
      </c>
      <c r="F1978" s="328">
        <v>3800</v>
      </c>
      <c r="G1978" s="328">
        <v>3800</v>
      </c>
      <c r="H1978" s="449">
        <v>3800</v>
      </c>
      <c r="I1978" s="328">
        <v>3800</v>
      </c>
      <c r="J1978" s="328">
        <v>3700</v>
      </c>
      <c r="K1978" s="328">
        <v>3700</v>
      </c>
      <c r="L1978" s="328">
        <v>3600</v>
      </c>
      <c r="M1978" s="328">
        <v>3600</v>
      </c>
      <c r="N1978" s="449">
        <v>3500</v>
      </c>
      <c r="O1978" s="328">
        <v>3500</v>
      </c>
      <c r="P1978" s="328">
        <v>3500</v>
      </c>
      <c r="Q1978" s="328">
        <v>3600</v>
      </c>
      <c r="R1978" s="328">
        <v>3600</v>
      </c>
      <c r="S1978" s="328">
        <v>3600</v>
      </c>
      <c r="T1978" s="328">
        <v>3600</v>
      </c>
      <c r="U1978" s="328">
        <v>3500</v>
      </c>
      <c r="V1978" s="485">
        <v>3600</v>
      </c>
      <c r="W1978" s="328">
        <v>3600</v>
      </c>
      <c r="X1978" s="328">
        <v>3600</v>
      </c>
      <c r="Y1978" s="449">
        <v>3700</v>
      </c>
      <c r="Z1978" s="328">
        <v>3700</v>
      </c>
      <c r="AA1978" s="328">
        <v>3700</v>
      </c>
      <c r="AB1978" s="432">
        <v>3800</v>
      </c>
      <c r="AC1978" s="109">
        <f>SUM(E1978:AB1978)</f>
        <v>87700</v>
      </c>
      <c r="AD1978" s="73"/>
      <c r="AE1978" s="158"/>
      <c r="AF1978" s="74"/>
      <c r="AJ1978" s="14"/>
      <c r="AK1978" s="14"/>
      <c r="AL1978" s="15"/>
      <c r="AM1978" s="14"/>
      <c r="AN1978" s="440"/>
    </row>
    <row r="1979" spans="1:40">
      <c r="A1979" s="3251"/>
      <c r="B1979" s="3251"/>
      <c r="C1979" s="125" t="s">
        <v>19</v>
      </c>
      <c r="D1979" s="969" t="s">
        <v>62</v>
      </c>
      <c r="E1979" s="346"/>
      <c r="F1979" s="347"/>
      <c r="G1979" s="347"/>
      <c r="H1979" s="454"/>
      <c r="I1979" s="347"/>
      <c r="J1979" s="347"/>
      <c r="K1979" s="347"/>
      <c r="L1979" s="347"/>
      <c r="M1979" s="347"/>
      <c r="N1979" s="454"/>
      <c r="O1979" s="347"/>
      <c r="P1979" s="347"/>
      <c r="Q1979" s="347"/>
      <c r="R1979" s="347"/>
      <c r="S1979" s="347"/>
      <c r="T1979" s="347"/>
      <c r="U1979" s="347"/>
      <c r="V1979" s="490"/>
      <c r="W1979" s="347"/>
      <c r="X1979" s="347"/>
      <c r="Y1979" s="454"/>
      <c r="Z1979" s="347"/>
      <c r="AA1979" s="347"/>
      <c r="AB1979" s="1709"/>
      <c r="AC1979" s="109" t="e">
        <f>AVERAGE(E1979:AB1979)</f>
        <v>#DIV/0!</v>
      </c>
      <c r="AD1979" s="75"/>
      <c r="AE1979" s="76"/>
      <c r="AF1979" s="77"/>
      <c r="AG1979" s="107"/>
      <c r="AH1979" s="107"/>
      <c r="AI1979" s="107"/>
      <c r="AJ1979" s="50"/>
      <c r="AK1979" s="543"/>
      <c r="AL1979" s="542"/>
      <c r="AM1979" s="15"/>
      <c r="AN1979" s="440"/>
    </row>
    <row r="1980" spans="1:40" ht="16.5" thickBot="1">
      <c r="A1980" s="3252"/>
      <c r="B1980" s="3252"/>
      <c r="C1980" s="128" t="s">
        <v>21</v>
      </c>
      <c r="D1980" s="116"/>
      <c r="E1980" s="337" t="e">
        <f t="shared" ref="E1980:AB1980" si="1087">E1978/E1977</f>
        <v>#DIV/0!</v>
      </c>
      <c r="F1980" s="338" t="e">
        <f t="shared" si="1087"/>
        <v>#DIV/0!</v>
      </c>
      <c r="G1980" s="338" t="e">
        <f t="shared" si="1087"/>
        <v>#DIV/0!</v>
      </c>
      <c r="H1980" s="464" t="e">
        <f t="shared" si="1087"/>
        <v>#DIV/0!</v>
      </c>
      <c r="I1980" s="338" t="e">
        <f t="shared" si="1087"/>
        <v>#DIV/0!</v>
      </c>
      <c r="J1980" s="338" t="e">
        <f t="shared" si="1087"/>
        <v>#DIV/0!</v>
      </c>
      <c r="K1980" s="338" t="e">
        <f t="shared" si="1087"/>
        <v>#DIV/0!</v>
      </c>
      <c r="L1980" s="338" t="e">
        <f t="shared" si="1087"/>
        <v>#DIV/0!</v>
      </c>
      <c r="M1980" s="338" t="e">
        <f t="shared" si="1087"/>
        <v>#DIV/0!</v>
      </c>
      <c r="N1980" s="464" t="e">
        <f t="shared" si="1087"/>
        <v>#DIV/0!</v>
      </c>
      <c r="O1980" s="338" t="e">
        <f t="shared" si="1087"/>
        <v>#DIV/0!</v>
      </c>
      <c r="P1980" s="338" t="e">
        <f t="shared" si="1087"/>
        <v>#DIV/0!</v>
      </c>
      <c r="Q1980" s="338" t="e">
        <f t="shared" si="1087"/>
        <v>#DIV/0!</v>
      </c>
      <c r="R1980" s="338" t="e">
        <f t="shared" si="1087"/>
        <v>#DIV/0!</v>
      </c>
      <c r="S1980" s="338" t="e">
        <f t="shared" si="1087"/>
        <v>#DIV/0!</v>
      </c>
      <c r="T1980" s="338" t="e">
        <f t="shared" si="1087"/>
        <v>#DIV/0!</v>
      </c>
      <c r="U1980" s="338" t="e">
        <f t="shared" si="1087"/>
        <v>#DIV/0!</v>
      </c>
      <c r="V1980" s="501" t="e">
        <f t="shared" si="1087"/>
        <v>#DIV/0!</v>
      </c>
      <c r="W1980" s="338" t="e">
        <f t="shared" si="1087"/>
        <v>#DIV/0!</v>
      </c>
      <c r="X1980" s="338" t="e">
        <f t="shared" si="1087"/>
        <v>#DIV/0!</v>
      </c>
      <c r="Y1980" s="464" t="e">
        <f t="shared" si="1087"/>
        <v>#DIV/0!</v>
      </c>
      <c r="Z1980" s="338" t="e">
        <f t="shared" si="1087"/>
        <v>#DIV/0!</v>
      </c>
      <c r="AA1980" s="338" t="e">
        <f t="shared" si="1087"/>
        <v>#DIV/0!</v>
      </c>
      <c r="AB1980" s="970" t="e">
        <f t="shared" si="1087"/>
        <v>#DIV/0!</v>
      </c>
      <c r="AC1980" s="116"/>
      <c r="AD1980" s="73"/>
      <c r="AE1980" s="158"/>
      <c r="AF1980" s="74"/>
      <c r="AJ1980" s="14"/>
      <c r="AK1980" s="14"/>
      <c r="AL1980" s="15"/>
      <c r="AM1980" s="14"/>
      <c r="AN1980" s="440"/>
    </row>
    <row r="1981" spans="1:40">
      <c r="A1981" s="3231" t="s">
        <v>317</v>
      </c>
      <c r="B1981" s="3231" t="s">
        <v>941</v>
      </c>
      <c r="C1981" s="127" t="s">
        <v>16</v>
      </c>
      <c r="D1981" s="124" t="s">
        <v>62</v>
      </c>
      <c r="E1981" s="326">
        <f>(E1985-D1985)*$AE1981*$AF1981</f>
        <v>1451.9999999956781</v>
      </c>
      <c r="F1981" s="71">
        <f t="shared" ref="F1981:AB1981" si="1088">(F1985-E1985)*$AE1981*$AF1981</f>
        <v>1518.0000000091241</v>
      </c>
      <c r="G1981" s="71">
        <f t="shared" si="1088"/>
        <v>1451.9999999956781</v>
      </c>
      <c r="H1981" s="448">
        <f t="shared" si="1088"/>
        <v>1583.9999999925567</v>
      </c>
      <c r="I1981" s="71">
        <f t="shared" si="1088"/>
        <v>1451.9999999956781</v>
      </c>
      <c r="J1981" s="71">
        <f t="shared" si="1088"/>
        <v>1518.0000000091241</v>
      </c>
      <c r="K1981" s="71">
        <f t="shared" si="1088"/>
        <v>1583.9999999925567</v>
      </c>
      <c r="L1981" s="71">
        <f t="shared" si="1088"/>
        <v>1518.0000000091241</v>
      </c>
      <c r="M1981" s="71">
        <f t="shared" si="1088"/>
        <v>1583.9999999925567</v>
      </c>
      <c r="N1981" s="448">
        <f t="shared" si="1088"/>
        <v>1518.0000000091241</v>
      </c>
      <c r="O1981" s="71">
        <f t="shared" si="1088"/>
        <v>1517.9999999791107</v>
      </c>
      <c r="P1981" s="71">
        <f t="shared" si="1088"/>
        <v>1451.9999999956781</v>
      </c>
      <c r="Q1981" s="71">
        <f t="shared" si="1088"/>
        <v>1452.0000000256914</v>
      </c>
      <c r="R1981" s="71">
        <f t="shared" si="1088"/>
        <v>1517.9999999791107</v>
      </c>
      <c r="S1981" s="71">
        <f t="shared" si="1088"/>
        <v>1451.9999999956781</v>
      </c>
      <c r="T1981" s="71">
        <f t="shared" si="1088"/>
        <v>1452.0000000256914</v>
      </c>
      <c r="U1981" s="71">
        <f t="shared" si="1088"/>
        <v>1517.9999999791107</v>
      </c>
      <c r="V1981" s="484">
        <f t="shared" si="1088"/>
        <v>1518.0000000091241</v>
      </c>
      <c r="W1981" s="71">
        <f t="shared" si="1088"/>
        <v>1583.9999999925567</v>
      </c>
      <c r="X1981" s="71">
        <f t="shared" si="1088"/>
        <v>1451.9999999956781</v>
      </c>
      <c r="Y1981" s="448">
        <f t="shared" si="1088"/>
        <v>1584.00000002257</v>
      </c>
      <c r="Z1981" s="71">
        <f t="shared" si="1088"/>
        <v>1517.9999999791107</v>
      </c>
      <c r="AA1981" s="71">
        <f t="shared" si="1088"/>
        <v>1584.00000002257</v>
      </c>
      <c r="AB1981" s="71">
        <f t="shared" si="1088"/>
        <v>1517.9999999791107</v>
      </c>
      <c r="AC1981" s="137">
        <f>SUM(E1981:AB1981)</f>
        <v>36299.999999981992</v>
      </c>
      <c r="AD1981" s="70"/>
      <c r="AE1981" s="71">
        <v>1100</v>
      </c>
      <c r="AF1981" s="72">
        <v>60</v>
      </c>
      <c r="AJ1981" s="14"/>
      <c r="AK1981" s="14"/>
      <c r="AL1981" s="15"/>
      <c r="AM1981" s="14"/>
      <c r="AN1981" s="440"/>
    </row>
    <row r="1982" spans="1:40">
      <c r="A1982" s="3251"/>
      <c r="B1982" s="3251"/>
      <c r="C1982" s="125" t="s">
        <v>18</v>
      </c>
      <c r="D1982" s="110" t="s">
        <v>62</v>
      </c>
      <c r="E1982" s="327"/>
      <c r="F1982" s="328"/>
      <c r="G1982" s="328"/>
      <c r="H1982" s="449"/>
      <c r="I1982" s="328"/>
      <c r="J1982" s="328"/>
      <c r="K1982" s="328"/>
      <c r="L1982" s="328"/>
      <c r="M1982" s="328"/>
      <c r="N1982" s="449"/>
      <c r="O1982" s="328"/>
      <c r="P1982" s="328"/>
      <c r="Q1982" s="328"/>
      <c r="R1982" s="328"/>
      <c r="S1982" s="328"/>
      <c r="T1982" s="328"/>
      <c r="U1982" s="328"/>
      <c r="V1982" s="485"/>
      <c r="W1982" s="328"/>
      <c r="X1982" s="328"/>
      <c r="Y1982" s="449"/>
      <c r="Z1982" s="328"/>
      <c r="AA1982" s="328"/>
      <c r="AB1982" s="328"/>
      <c r="AC1982" s="109">
        <f>SUM(E1982:AB1982)</f>
        <v>0</v>
      </c>
      <c r="AD1982" s="73"/>
      <c r="AE1982" s="158"/>
      <c r="AF1982" s="74"/>
      <c r="AJ1982" s="542"/>
      <c r="AK1982" s="543"/>
      <c r="AL1982" s="542"/>
      <c r="AM1982" s="15"/>
      <c r="AN1982" s="440"/>
    </row>
    <row r="1983" spans="1:40">
      <c r="A1983" s="3251"/>
      <c r="B1983" s="3251"/>
      <c r="C1983" s="125" t="s">
        <v>19</v>
      </c>
      <c r="D1983" s="969" t="s">
        <v>62</v>
      </c>
      <c r="E1983" s="346">
        <v>20</v>
      </c>
      <c r="F1983" s="347">
        <v>20</v>
      </c>
      <c r="G1983" s="347">
        <v>20</v>
      </c>
      <c r="H1983" s="454">
        <v>21</v>
      </c>
      <c r="I1983" s="347">
        <v>20</v>
      </c>
      <c r="J1983" s="347">
        <v>21</v>
      </c>
      <c r="K1983" s="347">
        <v>21</v>
      </c>
      <c r="L1983" s="347">
        <v>21</v>
      </c>
      <c r="M1983" s="347">
        <v>21</v>
      </c>
      <c r="N1983" s="454">
        <v>21</v>
      </c>
      <c r="O1983" s="347">
        <v>20</v>
      </c>
      <c r="P1983" s="347">
        <v>20</v>
      </c>
      <c r="Q1983" s="347">
        <v>20</v>
      </c>
      <c r="R1983" s="347">
        <v>20</v>
      </c>
      <c r="S1983" s="347">
        <v>20</v>
      </c>
      <c r="T1983" s="347">
        <v>20</v>
      </c>
      <c r="U1983" s="347">
        <v>20</v>
      </c>
      <c r="V1983" s="490">
        <v>21</v>
      </c>
      <c r="W1983" s="347">
        <v>21</v>
      </c>
      <c r="X1983" s="347">
        <v>20</v>
      </c>
      <c r="Y1983" s="454">
        <v>21</v>
      </c>
      <c r="Z1983" s="347">
        <v>21</v>
      </c>
      <c r="AA1983" s="347">
        <v>21</v>
      </c>
      <c r="AB1983" s="347">
        <v>21</v>
      </c>
      <c r="AC1983" s="109">
        <f>AVERAGE(E1983:AB1983)</f>
        <v>20.5</v>
      </c>
      <c r="AD1983" s="76"/>
      <c r="AE1983" s="76"/>
      <c r="AF1983" s="77"/>
      <c r="AJ1983" s="542"/>
      <c r="AK1983" s="543"/>
      <c r="AL1983" s="542"/>
      <c r="AM1983" s="15"/>
      <c r="AN1983" s="440"/>
    </row>
    <row r="1984" spans="1:40" ht="16.5" thickBot="1">
      <c r="A1984" s="3252"/>
      <c r="B1984" s="3252"/>
      <c r="C1984" s="128" t="s">
        <v>21</v>
      </c>
      <c r="D1984" s="116"/>
      <c r="E1984" s="337">
        <f t="shared" ref="E1984:AB1984" si="1089">E1982/E1981</f>
        <v>0</v>
      </c>
      <c r="F1984" s="338">
        <f t="shared" si="1089"/>
        <v>0</v>
      </c>
      <c r="G1984" s="338">
        <f t="shared" si="1089"/>
        <v>0</v>
      </c>
      <c r="H1984" s="464">
        <f t="shared" si="1089"/>
        <v>0</v>
      </c>
      <c r="I1984" s="338">
        <f t="shared" si="1089"/>
        <v>0</v>
      </c>
      <c r="J1984" s="338">
        <f t="shared" si="1089"/>
        <v>0</v>
      </c>
      <c r="K1984" s="338">
        <f t="shared" si="1089"/>
        <v>0</v>
      </c>
      <c r="L1984" s="338">
        <f t="shared" si="1089"/>
        <v>0</v>
      </c>
      <c r="M1984" s="338">
        <f t="shared" si="1089"/>
        <v>0</v>
      </c>
      <c r="N1984" s="464">
        <f t="shared" si="1089"/>
        <v>0</v>
      </c>
      <c r="O1984" s="338">
        <f t="shared" si="1089"/>
        <v>0</v>
      </c>
      <c r="P1984" s="338">
        <f t="shared" si="1089"/>
        <v>0</v>
      </c>
      <c r="Q1984" s="338">
        <f t="shared" si="1089"/>
        <v>0</v>
      </c>
      <c r="R1984" s="338">
        <f t="shared" si="1089"/>
        <v>0</v>
      </c>
      <c r="S1984" s="338">
        <f t="shared" si="1089"/>
        <v>0</v>
      </c>
      <c r="T1984" s="338">
        <f t="shared" si="1089"/>
        <v>0</v>
      </c>
      <c r="U1984" s="338">
        <f t="shared" si="1089"/>
        <v>0</v>
      </c>
      <c r="V1984" s="501">
        <f t="shared" si="1089"/>
        <v>0</v>
      </c>
      <c r="W1984" s="338">
        <f t="shared" si="1089"/>
        <v>0</v>
      </c>
      <c r="X1984" s="338">
        <f t="shared" si="1089"/>
        <v>0</v>
      </c>
      <c r="Y1984" s="464">
        <f t="shared" si="1089"/>
        <v>0</v>
      </c>
      <c r="Z1984" s="338">
        <f t="shared" si="1089"/>
        <v>0</v>
      </c>
      <c r="AA1984" s="338">
        <f t="shared" si="1089"/>
        <v>0</v>
      </c>
      <c r="AB1984" s="338">
        <f t="shared" si="1089"/>
        <v>0</v>
      </c>
      <c r="AC1984" s="110"/>
      <c r="AD1984" s="73"/>
      <c r="AE1984" s="158"/>
      <c r="AF1984" s="74"/>
      <c r="AJ1984" s="15"/>
      <c r="AK1984" s="15"/>
      <c r="AL1984" s="15"/>
      <c r="AM1984" s="15"/>
      <c r="AN1984" s="440"/>
    </row>
    <row r="1985" spans="1:41" hidden="1">
      <c r="A1985" s="1816"/>
      <c r="B1985" s="1800"/>
      <c r="C1985" s="608" t="s">
        <v>130</v>
      </c>
      <c r="D1985" s="611">
        <v>3261.34</v>
      </c>
      <c r="E1985" s="609">
        <v>3261.3620000000001</v>
      </c>
      <c r="F1985" s="609">
        <v>3261.3850000000002</v>
      </c>
      <c r="G1985" s="609">
        <v>3261.4070000000002</v>
      </c>
      <c r="H1985" s="991">
        <v>3261.431</v>
      </c>
      <c r="I1985" s="609">
        <v>3261.453</v>
      </c>
      <c r="J1985" s="609">
        <v>3261.4760000000001</v>
      </c>
      <c r="K1985" s="609">
        <v>3261.5</v>
      </c>
      <c r="L1985" s="609">
        <v>3261.5230000000001</v>
      </c>
      <c r="M1985" s="609">
        <v>3261.547</v>
      </c>
      <c r="N1985" s="991">
        <v>3261.57</v>
      </c>
      <c r="O1985" s="609">
        <v>3261.5929999999998</v>
      </c>
      <c r="P1985" s="609">
        <v>3261.6149999999998</v>
      </c>
      <c r="Q1985" s="609">
        <v>3261.6370000000002</v>
      </c>
      <c r="R1985" s="609">
        <v>3261.66</v>
      </c>
      <c r="S1985" s="609">
        <v>3261.6819999999998</v>
      </c>
      <c r="T1985" s="609">
        <v>3261.7040000000002</v>
      </c>
      <c r="U1985" s="609">
        <v>3261.7269999999999</v>
      </c>
      <c r="V1985" s="2869">
        <v>3261.75</v>
      </c>
      <c r="W1985" s="609">
        <v>3261.7739999999999</v>
      </c>
      <c r="X1985" s="609">
        <v>3261.7959999999998</v>
      </c>
      <c r="Y1985" s="991">
        <v>3261.82</v>
      </c>
      <c r="Z1985" s="609">
        <v>3261.8429999999998</v>
      </c>
      <c r="AA1985" s="609">
        <v>3261.8670000000002</v>
      </c>
      <c r="AB1985" s="609">
        <v>3261.89</v>
      </c>
      <c r="AC1985" s="110"/>
      <c r="AD1985" s="73"/>
      <c r="AE1985" s="158"/>
      <c r="AF1985" s="74"/>
      <c r="AJ1985" s="15"/>
      <c r="AK1985" s="15"/>
      <c r="AL1985" s="15"/>
      <c r="AM1985" s="15"/>
      <c r="AN1985" s="440"/>
    </row>
    <row r="1986" spans="1:41" s="184" customFormat="1" hidden="1">
      <c r="A1986" s="1816"/>
      <c r="B1986" s="1800"/>
      <c r="C1986" s="608" t="s">
        <v>131</v>
      </c>
      <c r="D1986" s="611"/>
      <c r="E1986" s="1008"/>
      <c r="F1986" s="1008"/>
      <c r="G1986" s="1008"/>
      <c r="H1986" s="991"/>
      <c r="I1986" s="1008"/>
      <c r="J1986" s="1008"/>
      <c r="K1986" s="1008"/>
      <c r="L1986" s="1008"/>
      <c r="M1986" s="1008"/>
      <c r="N1986" s="991"/>
      <c r="O1986" s="1008"/>
      <c r="P1986" s="1008"/>
      <c r="Q1986" s="1008"/>
      <c r="R1986" s="1008"/>
      <c r="S1986" s="1008"/>
      <c r="T1986" s="1008"/>
      <c r="U1986" s="1008"/>
      <c r="V1986" s="2869"/>
      <c r="W1986" s="1008"/>
      <c r="X1986" s="1008"/>
      <c r="Y1986" s="991"/>
      <c r="Z1986" s="1008"/>
      <c r="AA1986" s="1008"/>
      <c r="AB1986" s="1008"/>
      <c r="AC1986" s="110"/>
      <c r="AD1986" s="73"/>
      <c r="AE1986" s="158"/>
      <c r="AF1986" s="74"/>
      <c r="AH1986" s="943"/>
      <c r="AI1986" s="944"/>
      <c r="AJ1986" s="944"/>
      <c r="AK1986" s="945"/>
      <c r="AL1986" s="945"/>
      <c r="AM1986" s="192"/>
      <c r="AN1986" s="946"/>
      <c r="AO1986" s="946"/>
    </row>
    <row r="1987" spans="1:41" ht="16.5" hidden="1" thickBot="1">
      <c r="A1987" s="3222" t="s">
        <v>49</v>
      </c>
      <c r="B1987" s="3223"/>
      <c r="C1987" s="3223"/>
      <c r="D1987" s="116"/>
      <c r="E1987" s="181">
        <f>SQRT(E1981*E1981+E1982*E1982)/E2027/1.73</f>
        <v>7.0529946082269301</v>
      </c>
      <c r="F1987" s="182">
        <f t="shared" ref="F1987:AB1987" si="1090">SQRT(F1981*F1981+F1982*F1982)/F2027/1.73</f>
        <v>7.3121387283676498</v>
      </c>
      <c r="G1987" s="182">
        <f t="shared" si="1090"/>
        <v>6.994219653158372</v>
      </c>
      <c r="H1987" s="453">
        <f t="shared" si="1090"/>
        <v>7.6300578034323543</v>
      </c>
      <c r="I1987" s="182">
        <f t="shared" si="1090"/>
        <v>6.994219653158372</v>
      </c>
      <c r="J1987" s="182">
        <f t="shared" si="1090"/>
        <v>7.3121387283676498</v>
      </c>
      <c r="K1987" s="182">
        <f t="shared" si="1090"/>
        <v>7.6941759362343065</v>
      </c>
      <c r="L1987" s="182">
        <f t="shared" si="1090"/>
        <v>7.4360732830857446</v>
      </c>
      <c r="M1987" s="182">
        <f t="shared" si="1090"/>
        <v>7.8257003112126702</v>
      </c>
      <c r="N1987" s="453">
        <f t="shared" si="1090"/>
        <v>7.4996294649924611</v>
      </c>
      <c r="O1987" s="182">
        <f t="shared" si="1090"/>
        <v>7.4996294648441806</v>
      </c>
      <c r="P1987" s="182">
        <f t="shared" si="1090"/>
        <v>7.1127657489746161</v>
      </c>
      <c r="Q1987" s="182">
        <f t="shared" si="1090"/>
        <v>7.1735586187722511</v>
      </c>
      <c r="R1987" s="182">
        <f t="shared" si="1090"/>
        <v>7.4996294648441806</v>
      </c>
      <c r="S1987" s="182">
        <f t="shared" si="1090"/>
        <v>7.0529946082269301</v>
      </c>
      <c r="T1987" s="182">
        <f t="shared" si="1090"/>
        <v>7.0529946083727175</v>
      </c>
      <c r="U1987" s="182">
        <f t="shared" si="1090"/>
        <v>7.3121387282230765</v>
      </c>
      <c r="V1987" s="489">
        <f t="shared" si="1090"/>
        <v>7.3121387283676498</v>
      </c>
      <c r="W1987" s="182">
        <f t="shared" si="1090"/>
        <v>7.6941759362343065</v>
      </c>
      <c r="X1987" s="182">
        <f t="shared" si="1090"/>
        <v>7.0529946082269301</v>
      </c>
      <c r="Y1987" s="453">
        <f t="shared" si="1090"/>
        <v>7.6941759363800948</v>
      </c>
      <c r="Z1987" s="182">
        <f t="shared" si="1090"/>
        <v>7.3121387282230765</v>
      </c>
      <c r="AA1987" s="182">
        <f t="shared" si="1090"/>
        <v>7.6300578035769266</v>
      </c>
      <c r="AB1987" s="183">
        <f t="shared" si="1090"/>
        <v>7.2517078296427204</v>
      </c>
      <c r="AC1987" s="111">
        <f>AVERAGE(E1987:AB1987)</f>
        <v>7.3501020409644235</v>
      </c>
      <c r="AD1987" s="78">
        <f>(AC1983-AC1987)/AC1983</f>
        <v>0.64145843702612571</v>
      </c>
      <c r="AE1987" s="79"/>
      <c r="AF1987" s="80"/>
      <c r="AJ1987" s="14"/>
      <c r="AK1987" s="14"/>
      <c r="AL1987" s="15"/>
      <c r="AM1987" s="14"/>
      <c r="AN1987" s="440"/>
    </row>
    <row r="1988" spans="1:41">
      <c r="A1988" s="3250" t="s">
        <v>944</v>
      </c>
      <c r="B1988" s="3250" t="s">
        <v>944</v>
      </c>
      <c r="C1988" s="123" t="s">
        <v>942</v>
      </c>
      <c r="D1988" s="115" t="s">
        <v>62</v>
      </c>
      <c r="E1988" s="326">
        <f>(E1992-D1992)*$AE1988*$AF1988</f>
        <v>528.00000000252112</v>
      </c>
      <c r="F1988" s="71">
        <f t="shared" ref="F1988:AB1988" si="1091">(F1992-E1992)*$AE1988*$AF1988</f>
        <v>527.99999999501779</v>
      </c>
      <c r="G1988" s="71">
        <f t="shared" si="1091"/>
        <v>528.00000000252112</v>
      </c>
      <c r="H1988" s="448">
        <f t="shared" si="1091"/>
        <v>528.00000000252112</v>
      </c>
      <c r="I1988" s="71">
        <f t="shared" si="1091"/>
        <v>527.99999999501779</v>
      </c>
      <c r="J1988" s="71">
        <f t="shared" si="1091"/>
        <v>528.00000000252112</v>
      </c>
      <c r="K1988" s="71">
        <f t="shared" si="1091"/>
        <v>461.99999999657848</v>
      </c>
      <c r="L1988" s="71">
        <f t="shared" si="1091"/>
        <v>528.00000000252112</v>
      </c>
      <c r="M1988" s="71">
        <f t="shared" si="1091"/>
        <v>528.00000000252112</v>
      </c>
      <c r="N1988" s="448">
        <f t="shared" si="1091"/>
        <v>527.99999999501779</v>
      </c>
      <c r="O1988" s="71">
        <f t="shared" si="1091"/>
        <v>528.00000000252112</v>
      </c>
      <c r="P1988" s="71">
        <f t="shared" si="1091"/>
        <v>528.00000000252112</v>
      </c>
      <c r="Q1988" s="71">
        <f t="shared" si="1091"/>
        <v>527.99999999501779</v>
      </c>
      <c r="R1988" s="71">
        <f t="shared" si="1091"/>
        <v>528.00000000252112</v>
      </c>
      <c r="S1988" s="71">
        <f t="shared" si="1091"/>
        <v>528.00000000252112</v>
      </c>
      <c r="T1988" s="71">
        <f t="shared" si="1091"/>
        <v>527.99999999501779</v>
      </c>
      <c r="U1988" s="71">
        <f t="shared" si="1091"/>
        <v>528.00000000252112</v>
      </c>
      <c r="V1988" s="484">
        <f t="shared" si="1091"/>
        <v>528.00000000252112</v>
      </c>
      <c r="W1988" s="71">
        <f t="shared" si="1091"/>
        <v>461.99999999657848</v>
      </c>
      <c r="X1988" s="71">
        <f t="shared" si="1091"/>
        <v>528.00000000252112</v>
      </c>
      <c r="Y1988" s="448">
        <f t="shared" si="1091"/>
        <v>527.99999999501779</v>
      </c>
      <c r="Z1988" s="71">
        <f t="shared" si="1091"/>
        <v>528.00000000252112</v>
      </c>
      <c r="AA1988" s="71">
        <f t="shared" si="1091"/>
        <v>528.00000000252112</v>
      </c>
      <c r="AB1988" s="71">
        <f t="shared" si="1091"/>
        <v>527.99999999501779</v>
      </c>
      <c r="AC1988" s="108">
        <f>SUM(E1988:AB1988)</f>
        <v>12539.999999996098</v>
      </c>
      <c r="AD1988" s="70"/>
      <c r="AE1988" s="71">
        <v>1100</v>
      </c>
      <c r="AF1988" s="72">
        <v>60</v>
      </c>
      <c r="AJ1988" s="14"/>
      <c r="AK1988" s="14"/>
      <c r="AL1988" s="15"/>
      <c r="AM1988" s="14"/>
      <c r="AN1988" s="440"/>
    </row>
    <row r="1989" spans="1:41">
      <c r="A1989" s="3251"/>
      <c r="B1989" s="3251"/>
      <c r="C1989" s="125" t="s">
        <v>943</v>
      </c>
      <c r="D1989" s="110" t="s">
        <v>62</v>
      </c>
      <c r="E1989" s="327">
        <f>(E1993-D1993)*$AE1988*$AF1988</f>
        <v>0</v>
      </c>
      <c r="F1989" s="328">
        <f t="shared" ref="F1989:AB1989" si="1092">(F1993-E1993)*$AE1988*$AF1988</f>
        <v>0</v>
      </c>
      <c r="G1989" s="328">
        <f t="shared" si="1092"/>
        <v>0</v>
      </c>
      <c r="H1989" s="449">
        <f t="shared" si="1092"/>
        <v>0</v>
      </c>
      <c r="I1989" s="328">
        <f t="shared" si="1092"/>
        <v>0</v>
      </c>
      <c r="J1989" s="328">
        <f t="shared" si="1092"/>
        <v>0</v>
      </c>
      <c r="K1989" s="328">
        <f t="shared" si="1092"/>
        <v>0</v>
      </c>
      <c r="L1989" s="328">
        <f t="shared" si="1092"/>
        <v>0</v>
      </c>
      <c r="M1989" s="328">
        <f t="shared" si="1092"/>
        <v>0</v>
      </c>
      <c r="N1989" s="449">
        <f t="shared" si="1092"/>
        <v>0</v>
      </c>
      <c r="O1989" s="328">
        <f t="shared" si="1092"/>
        <v>0</v>
      </c>
      <c r="P1989" s="328">
        <f t="shared" si="1092"/>
        <v>0</v>
      </c>
      <c r="Q1989" s="328">
        <f t="shared" si="1092"/>
        <v>0</v>
      </c>
      <c r="R1989" s="328">
        <f t="shared" si="1092"/>
        <v>0</v>
      </c>
      <c r="S1989" s="328">
        <f t="shared" si="1092"/>
        <v>0</v>
      </c>
      <c r="T1989" s="328">
        <f t="shared" si="1092"/>
        <v>0</v>
      </c>
      <c r="U1989" s="328">
        <f t="shared" si="1092"/>
        <v>0</v>
      </c>
      <c r="V1989" s="485">
        <f t="shared" si="1092"/>
        <v>0</v>
      </c>
      <c r="W1989" s="328">
        <f t="shared" si="1092"/>
        <v>0</v>
      </c>
      <c r="X1989" s="328">
        <f t="shared" si="1092"/>
        <v>0</v>
      </c>
      <c r="Y1989" s="449">
        <f t="shared" si="1092"/>
        <v>0</v>
      </c>
      <c r="Z1989" s="328">
        <f t="shared" si="1092"/>
        <v>0</v>
      </c>
      <c r="AA1989" s="328">
        <f t="shared" si="1092"/>
        <v>0</v>
      </c>
      <c r="AB1989" s="328">
        <f t="shared" si="1092"/>
        <v>0</v>
      </c>
      <c r="AC1989" s="109">
        <f>SUM(E1989:AB1989)</f>
        <v>0</v>
      </c>
      <c r="AD1989" s="73"/>
      <c r="AE1989" s="158"/>
      <c r="AF1989" s="74"/>
      <c r="AJ1989" s="542"/>
      <c r="AK1989" s="543"/>
      <c r="AL1989" s="542"/>
      <c r="AM1989" s="15"/>
      <c r="AN1989" s="440"/>
    </row>
    <row r="1990" spans="1:41">
      <c r="A1990" s="3251"/>
      <c r="B1990" s="3251"/>
      <c r="C1990" s="125" t="s">
        <v>19</v>
      </c>
      <c r="D1990" s="969" t="s">
        <v>62</v>
      </c>
      <c r="E1990" s="346">
        <v>6</v>
      </c>
      <c r="F1990" s="347">
        <v>6</v>
      </c>
      <c r="G1990" s="347">
        <v>6</v>
      </c>
      <c r="H1990" s="454">
        <v>6</v>
      </c>
      <c r="I1990" s="347">
        <v>6</v>
      </c>
      <c r="J1990" s="347">
        <v>6</v>
      </c>
      <c r="K1990" s="347">
        <v>6</v>
      </c>
      <c r="L1990" s="347">
        <v>6</v>
      </c>
      <c r="M1990" s="347">
        <v>6</v>
      </c>
      <c r="N1990" s="454">
        <v>6</v>
      </c>
      <c r="O1990" s="347">
        <v>6</v>
      </c>
      <c r="P1990" s="347">
        <v>6</v>
      </c>
      <c r="Q1990" s="347">
        <v>6</v>
      </c>
      <c r="R1990" s="347">
        <v>6</v>
      </c>
      <c r="S1990" s="347">
        <v>6</v>
      </c>
      <c r="T1990" s="347">
        <v>6</v>
      </c>
      <c r="U1990" s="347">
        <v>6</v>
      </c>
      <c r="V1990" s="490">
        <v>6</v>
      </c>
      <c r="W1990" s="347">
        <v>6</v>
      </c>
      <c r="X1990" s="347">
        <v>6</v>
      </c>
      <c r="Y1990" s="454">
        <v>6</v>
      </c>
      <c r="Z1990" s="347">
        <v>6</v>
      </c>
      <c r="AA1990" s="347">
        <v>6</v>
      </c>
      <c r="AB1990" s="347">
        <v>6</v>
      </c>
      <c r="AC1990" s="109">
        <f>AVERAGE(E1990:AB1990)</f>
        <v>6</v>
      </c>
      <c r="AD1990" s="76"/>
      <c r="AE1990" s="76"/>
      <c r="AF1990" s="77"/>
      <c r="AJ1990" s="542"/>
      <c r="AK1990" s="543"/>
      <c r="AL1990" s="542"/>
      <c r="AM1990" s="15"/>
      <c r="AN1990" s="440"/>
    </row>
    <row r="1991" spans="1:41" ht="16.5" thickBot="1">
      <c r="A1991" s="3252"/>
      <c r="B1991" s="3252"/>
      <c r="C1991" s="128" t="s">
        <v>21</v>
      </c>
      <c r="D1991" s="116"/>
      <c r="E1991" s="337">
        <f t="shared" ref="E1991:AB1991" si="1093">E1989/E1988</f>
        <v>0</v>
      </c>
      <c r="F1991" s="338">
        <f t="shared" si="1093"/>
        <v>0</v>
      </c>
      <c r="G1991" s="338">
        <f t="shared" si="1093"/>
        <v>0</v>
      </c>
      <c r="H1991" s="464">
        <f t="shared" si="1093"/>
        <v>0</v>
      </c>
      <c r="I1991" s="338">
        <f t="shared" si="1093"/>
        <v>0</v>
      </c>
      <c r="J1991" s="338">
        <f t="shared" si="1093"/>
        <v>0</v>
      </c>
      <c r="K1991" s="338">
        <f t="shared" si="1093"/>
        <v>0</v>
      </c>
      <c r="L1991" s="338">
        <f t="shared" si="1093"/>
        <v>0</v>
      </c>
      <c r="M1991" s="338">
        <f t="shared" si="1093"/>
        <v>0</v>
      </c>
      <c r="N1991" s="464">
        <f t="shared" si="1093"/>
        <v>0</v>
      </c>
      <c r="O1991" s="338">
        <f t="shared" si="1093"/>
        <v>0</v>
      </c>
      <c r="P1991" s="338">
        <f t="shared" si="1093"/>
        <v>0</v>
      </c>
      <c r="Q1991" s="338">
        <f t="shared" si="1093"/>
        <v>0</v>
      </c>
      <c r="R1991" s="338">
        <f t="shared" si="1093"/>
        <v>0</v>
      </c>
      <c r="S1991" s="338">
        <f t="shared" si="1093"/>
        <v>0</v>
      </c>
      <c r="T1991" s="338">
        <f t="shared" si="1093"/>
        <v>0</v>
      </c>
      <c r="U1991" s="338">
        <f t="shared" si="1093"/>
        <v>0</v>
      </c>
      <c r="V1991" s="501">
        <f t="shared" si="1093"/>
        <v>0</v>
      </c>
      <c r="W1991" s="338">
        <f t="shared" si="1093"/>
        <v>0</v>
      </c>
      <c r="X1991" s="338">
        <f t="shared" si="1093"/>
        <v>0</v>
      </c>
      <c r="Y1991" s="464">
        <f t="shared" si="1093"/>
        <v>0</v>
      </c>
      <c r="Z1991" s="338">
        <f t="shared" si="1093"/>
        <v>0</v>
      </c>
      <c r="AA1991" s="338">
        <f t="shared" si="1093"/>
        <v>0</v>
      </c>
      <c r="AB1991" s="338">
        <f t="shared" si="1093"/>
        <v>0</v>
      </c>
      <c r="AC1991" s="110"/>
      <c r="AD1991" s="73"/>
      <c r="AE1991" s="158"/>
      <c r="AF1991" s="74"/>
      <c r="AJ1991" s="15"/>
      <c r="AK1991" s="15"/>
      <c r="AL1991" s="15"/>
      <c r="AM1991" s="15"/>
      <c r="AN1991" s="440"/>
    </row>
    <row r="1992" spans="1:41" hidden="1">
      <c r="A1992" s="1816"/>
      <c r="B1992" s="1800"/>
      <c r="C1992" s="608" t="s">
        <v>130</v>
      </c>
      <c r="D1992" s="3070">
        <v>694.74</v>
      </c>
      <c r="E1992" s="3071">
        <v>694.74800000000005</v>
      </c>
      <c r="F1992" s="3072">
        <v>694.75599999999997</v>
      </c>
      <c r="G1992" s="3072">
        <v>694.76400000000001</v>
      </c>
      <c r="H1992" s="3073">
        <v>694.77200000000005</v>
      </c>
      <c r="I1992" s="3072">
        <v>694.78</v>
      </c>
      <c r="J1992" s="3072">
        <v>694.78800000000001</v>
      </c>
      <c r="K1992" s="3072">
        <v>694.79499999999996</v>
      </c>
      <c r="L1992" s="3072">
        <v>694.803</v>
      </c>
      <c r="M1992" s="3072">
        <v>694.81100000000004</v>
      </c>
      <c r="N1992" s="3073">
        <v>694.81899999999996</v>
      </c>
      <c r="O1992" s="3072">
        <v>694.827</v>
      </c>
      <c r="P1992" s="3072">
        <v>694.83500000000004</v>
      </c>
      <c r="Q1992" s="3072">
        <v>694.84299999999996</v>
      </c>
      <c r="R1992" s="3072">
        <v>694.851</v>
      </c>
      <c r="S1992" s="3072">
        <v>694.85900000000004</v>
      </c>
      <c r="T1992" s="3072">
        <v>694.86699999999996</v>
      </c>
      <c r="U1992" s="3072">
        <v>694.875</v>
      </c>
      <c r="V1992" s="3074">
        <v>694.88300000000004</v>
      </c>
      <c r="W1992" s="3072">
        <v>694.89</v>
      </c>
      <c r="X1992" s="3072">
        <v>694.89800000000002</v>
      </c>
      <c r="Y1992" s="3073">
        <v>694.90599999999995</v>
      </c>
      <c r="Z1992" s="3072">
        <v>694.91399999999999</v>
      </c>
      <c r="AA1992" s="3072">
        <v>694.92200000000003</v>
      </c>
      <c r="AB1992" s="3072">
        <v>694.93</v>
      </c>
      <c r="AC1992" s="3075"/>
      <c r="AD1992" s="73"/>
      <c r="AE1992" s="158"/>
      <c r="AF1992" s="74"/>
      <c r="AJ1992" s="15"/>
      <c r="AK1992" s="15"/>
      <c r="AL1992" s="15"/>
      <c r="AM1992" s="15"/>
      <c r="AN1992" s="440"/>
    </row>
    <row r="1993" spans="1:41" s="184" customFormat="1" hidden="1">
      <c r="A1993" s="2504"/>
      <c r="B1993" s="2507"/>
      <c r="C1993" s="1184" t="s">
        <v>131</v>
      </c>
      <c r="D1993" s="3075"/>
      <c r="E1993" s="3076"/>
      <c r="F1993" s="3077"/>
      <c r="G1993" s="3077"/>
      <c r="H1993" s="3078"/>
      <c r="I1993" s="3079"/>
      <c r="J1993" s="3079"/>
      <c r="K1993" s="3079"/>
      <c r="L1993" s="3079"/>
      <c r="M1993" s="3079"/>
      <c r="N1993" s="3078"/>
      <c r="O1993" s="3079"/>
      <c r="P1993" s="3079"/>
      <c r="Q1993" s="3079"/>
      <c r="R1993" s="3079"/>
      <c r="S1993" s="3079"/>
      <c r="T1993" s="3079"/>
      <c r="U1993" s="3079"/>
      <c r="V1993" s="3080"/>
      <c r="W1993" s="3079"/>
      <c r="X1993" s="3079"/>
      <c r="Y1993" s="3078"/>
      <c r="Z1993" s="3079"/>
      <c r="AA1993" s="3079"/>
      <c r="AB1993" s="3081"/>
      <c r="AC1993" s="3075"/>
      <c r="AD1993" s="73"/>
      <c r="AE1993" s="158"/>
      <c r="AF1993" s="74"/>
      <c r="AH1993" s="943"/>
      <c r="AI1993" s="944"/>
      <c r="AJ1993" s="944"/>
      <c r="AK1993" s="945"/>
      <c r="AL1993" s="945"/>
      <c r="AM1993" s="192"/>
      <c r="AN1993" s="946"/>
      <c r="AO1993" s="946"/>
    </row>
    <row r="1994" spans="1:41" ht="16.5" hidden="1" thickBot="1">
      <c r="A1994" s="3222" t="s">
        <v>49</v>
      </c>
      <c r="B1994" s="3223"/>
      <c r="C1994" s="3223"/>
      <c r="D1994" s="116"/>
      <c r="E1994" s="181">
        <f>SQRT(E1988*E1988+E1989*E1989)/E2027/1.73</f>
        <v>2.5647253121024001</v>
      </c>
      <c r="F1994" s="182">
        <f t="shared" ref="F1994:AB1994" si="1094">SQRT(F1988*F1988+F1989*F1989)/F2027/1.73</f>
        <v>2.5433526011320704</v>
      </c>
      <c r="G1994" s="182">
        <f t="shared" si="1094"/>
        <v>2.5433526011682135</v>
      </c>
      <c r="H1994" s="453">
        <f t="shared" si="1094"/>
        <v>2.5433526011682135</v>
      </c>
      <c r="I1994" s="182">
        <f t="shared" si="1094"/>
        <v>2.5433526011320704</v>
      </c>
      <c r="J1994" s="182">
        <f t="shared" si="1094"/>
        <v>2.5433526011682135</v>
      </c>
      <c r="K1994" s="182">
        <f t="shared" si="1094"/>
        <v>2.244134648062265</v>
      </c>
      <c r="L1994" s="182">
        <f t="shared" si="1094"/>
        <v>2.5864602723744547</v>
      </c>
      <c r="M1994" s="182">
        <f t="shared" si="1094"/>
        <v>2.6085667704289368</v>
      </c>
      <c r="N1994" s="453">
        <f t="shared" si="1094"/>
        <v>2.6085667703918669</v>
      </c>
      <c r="O1994" s="182">
        <f t="shared" si="1094"/>
        <v>2.6085667704289368</v>
      </c>
      <c r="P1994" s="182">
        <f t="shared" si="1094"/>
        <v>2.5864602723744547</v>
      </c>
      <c r="Q1994" s="182">
        <f t="shared" si="1094"/>
        <v>2.6085667703918669</v>
      </c>
      <c r="R1994" s="182">
        <f t="shared" si="1094"/>
        <v>2.6085667704289368</v>
      </c>
      <c r="S1994" s="182">
        <f t="shared" si="1094"/>
        <v>2.5647253121024001</v>
      </c>
      <c r="T1994" s="182">
        <f t="shared" si="1094"/>
        <v>2.5647253120659532</v>
      </c>
      <c r="U1994" s="182">
        <f t="shared" si="1094"/>
        <v>2.5433526011682135</v>
      </c>
      <c r="V1994" s="489">
        <f t="shared" si="1094"/>
        <v>2.5433526011682135</v>
      </c>
      <c r="W1994" s="182">
        <f t="shared" si="1094"/>
        <v>2.244134648062265</v>
      </c>
      <c r="X1994" s="182">
        <f t="shared" si="1094"/>
        <v>2.5647253121024001</v>
      </c>
      <c r="Y1994" s="453">
        <f t="shared" si="1094"/>
        <v>2.5647253120659532</v>
      </c>
      <c r="Z1994" s="182">
        <f t="shared" si="1094"/>
        <v>2.5433526011682135</v>
      </c>
      <c r="AA1994" s="182">
        <f t="shared" si="1094"/>
        <v>2.5433526011682135</v>
      </c>
      <c r="AB1994" s="183">
        <f t="shared" si="1094"/>
        <v>2.5223331581475077</v>
      </c>
      <c r="AC1994" s="111">
        <f>AVERAGE(E1994:AB1994)</f>
        <v>2.5391732009155099</v>
      </c>
      <c r="AD1994" s="78">
        <f>(AC1990-AC1994)/AC1990</f>
        <v>0.57680446651408168</v>
      </c>
      <c r="AE1994" s="79"/>
      <c r="AF1994" s="80"/>
      <c r="AJ1994" s="14"/>
      <c r="AK1994" s="14"/>
      <c r="AL1994" s="15"/>
      <c r="AM1994" s="14"/>
      <c r="AN1994" s="440"/>
    </row>
    <row r="1995" spans="1:41">
      <c r="A1995" s="3250" t="s">
        <v>318</v>
      </c>
      <c r="B1995" s="3250" t="s">
        <v>318</v>
      </c>
      <c r="C1995" s="123" t="s">
        <v>16</v>
      </c>
      <c r="D1995" s="115" t="s">
        <v>62</v>
      </c>
      <c r="E1995" s="326"/>
      <c r="F1995" s="71"/>
      <c r="G1995" s="71"/>
      <c r="H1995" s="448"/>
      <c r="I1995" s="71"/>
      <c r="J1995" s="71"/>
      <c r="K1995" s="71"/>
      <c r="L1995" s="71"/>
      <c r="M1995" s="71"/>
      <c r="N1995" s="448"/>
      <c r="O1995" s="71"/>
      <c r="P1995" s="71"/>
      <c r="Q1995" s="71"/>
      <c r="R1995" s="71"/>
      <c r="S1995" s="71"/>
      <c r="T1995" s="71"/>
      <c r="U1995" s="71"/>
      <c r="V1995" s="484"/>
      <c r="W1995" s="71"/>
      <c r="X1995" s="71"/>
      <c r="Y1995" s="448"/>
      <c r="Z1995" s="71"/>
      <c r="AA1995" s="71"/>
      <c r="AB1995" s="71"/>
      <c r="AC1995" s="108">
        <f>SUM(E1995:AB1995)</f>
        <v>0</v>
      </c>
      <c r="AD1995" s="70"/>
      <c r="AE1995" s="71">
        <v>1100</v>
      </c>
      <c r="AF1995" s="72">
        <v>60</v>
      </c>
      <c r="AJ1995" s="14"/>
      <c r="AK1995" s="14"/>
      <c r="AL1995" s="15"/>
      <c r="AM1995" s="14"/>
      <c r="AN1995" s="440"/>
    </row>
    <row r="1996" spans="1:41">
      <c r="A1996" s="3251"/>
      <c r="B1996" s="3251"/>
      <c r="C1996" s="125" t="s">
        <v>18</v>
      </c>
      <c r="D1996" s="110" t="s">
        <v>62</v>
      </c>
      <c r="E1996" s="327">
        <f>(E2000-D2000)*$AE1995*$AF1995</f>
        <v>1056.0000000050422</v>
      </c>
      <c r="F1996" s="328">
        <f t="shared" ref="F1996" si="1095">(F2000-E2000)*$AE1995*$AF1995</f>
        <v>1121.9999999959782</v>
      </c>
      <c r="G1996" s="328">
        <f t="shared" ref="G1996" si="1096">(G2000-F2000)*$AE1995*$AF1995</f>
        <v>1056.0000000050422</v>
      </c>
      <c r="H1996" s="449">
        <f t="shared" ref="H1996" si="1097">(H2000-G2000)*$AE1995*$AF1995</f>
        <v>1055.9999999975389</v>
      </c>
      <c r="I1996" s="328">
        <f t="shared" ref="I1996" si="1098">(I2000-H2000)*$AE1995*$AF1995</f>
        <v>1055.9999999975389</v>
      </c>
      <c r="J1996" s="328">
        <f t="shared" ref="J1996" si="1099">(J2000-I2000)*$AE1995*$AF1995</f>
        <v>1122.0000000034815</v>
      </c>
      <c r="K1996" s="328">
        <f t="shared" ref="K1996" si="1100">(K2000-J2000)*$AE1995*$AF1995</f>
        <v>1055.9999999975389</v>
      </c>
      <c r="L1996" s="328">
        <f t="shared" ref="L1996" si="1101">(L2000-K2000)*$AE1995*$AF1995</f>
        <v>1055.9999999975389</v>
      </c>
      <c r="M1996" s="328">
        <f t="shared" ref="M1996" si="1102">(M2000-L2000)*$AE1995*$AF1995</f>
        <v>1056.0000000050422</v>
      </c>
      <c r="N1996" s="449">
        <f t="shared" ref="N1996" si="1103">(N2000-M2000)*$AE1995*$AF1995</f>
        <v>1121.9999999959782</v>
      </c>
      <c r="O1996" s="328">
        <f t="shared" ref="O1996" si="1104">(O2000-N2000)*$AE1995*$AF1995</f>
        <v>1056.0000000050422</v>
      </c>
      <c r="P1996" s="328">
        <f t="shared" ref="P1996" si="1105">(P2000-O2000)*$AE1995*$AF1995</f>
        <v>1055.9999999975389</v>
      </c>
      <c r="Q1996" s="328">
        <f t="shared" ref="Q1996" si="1106">(Q2000-P2000)*$AE1995*$AF1995</f>
        <v>1055.9999999975389</v>
      </c>
      <c r="R1996" s="328">
        <f t="shared" ref="R1996" si="1107">(R2000-Q2000)*$AE1995*$AF1995</f>
        <v>1122.0000000034815</v>
      </c>
      <c r="S1996" s="328">
        <f t="shared" ref="S1996" si="1108">(S2000-R2000)*$AE1995*$AF1995</f>
        <v>1055.9999999975389</v>
      </c>
      <c r="T1996" s="328">
        <f t="shared" ref="T1996" si="1109">(T2000-S2000)*$AE1995*$AF1995</f>
        <v>1055.9999999975389</v>
      </c>
      <c r="U1996" s="328">
        <f t="shared" ref="U1996" si="1110">(U2000-T2000)*$AE1995*$AF1995</f>
        <v>1056.0000000050422</v>
      </c>
      <c r="V1996" s="485">
        <f t="shared" ref="V1996" si="1111">(V2000-U2000)*$AE1995*$AF1995</f>
        <v>1121.9999999959782</v>
      </c>
      <c r="W1996" s="328">
        <f t="shared" ref="W1996" si="1112">(W2000-V2000)*$AE1995*$AF1995</f>
        <v>1056.0000000050422</v>
      </c>
      <c r="X1996" s="328">
        <f t="shared" ref="X1996" si="1113">(X2000-W2000)*$AE1995*$AF1995</f>
        <v>1055.9999999975389</v>
      </c>
      <c r="Y1996" s="449">
        <f t="shared" ref="Y1996" si="1114">(Y2000-X2000)*$AE1995*$AF1995</f>
        <v>1055.9999999975389</v>
      </c>
      <c r="Z1996" s="328">
        <f t="shared" ref="Z1996" si="1115">(Z2000-Y2000)*$AE1995*$AF1995</f>
        <v>1122.0000000034815</v>
      </c>
      <c r="AA1996" s="328">
        <f t="shared" ref="AA1996" si="1116">(AA2000-Z2000)*$AE1995*$AF1995</f>
        <v>1055.9999999975389</v>
      </c>
      <c r="AB1996" s="328">
        <f t="shared" ref="AB1996" si="1117">(AB2000-AA2000)*$AE1995*$AF1995</f>
        <v>1055.9999999975389</v>
      </c>
      <c r="AC1996" s="109">
        <f>SUM(E1996:AB1996)</f>
        <v>25739.999999999105</v>
      </c>
      <c r="AD1996" s="73"/>
      <c r="AE1996" s="158"/>
      <c r="AF1996" s="74"/>
      <c r="AJ1996" s="542"/>
      <c r="AK1996" s="543"/>
      <c r="AL1996" s="542"/>
      <c r="AM1996" s="15"/>
      <c r="AN1996" s="440"/>
    </row>
    <row r="1997" spans="1:41">
      <c r="A1997" s="3251"/>
      <c r="B1997" s="3251"/>
      <c r="C1997" s="125" t="s">
        <v>19</v>
      </c>
      <c r="D1997" s="969" t="s">
        <v>62</v>
      </c>
      <c r="E1997" s="346"/>
      <c r="F1997" s="347"/>
      <c r="G1997" s="347"/>
      <c r="H1997" s="454"/>
      <c r="I1997" s="347"/>
      <c r="J1997" s="347"/>
      <c r="K1997" s="347"/>
      <c r="L1997" s="347"/>
      <c r="M1997" s="347"/>
      <c r="N1997" s="454"/>
      <c r="O1997" s="347"/>
      <c r="P1997" s="347"/>
      <c r="Q1997" s="347"/>
      <c r="R1997" s="347"/>
      <c r="S1997" s="347"/>
      <c r="T1997" s="347"/>
      <c r="U1997" s="347"/>
      <c r="V1997" s="490"/>
      <c r="W1997" s="347"/>
      <c r="X1997" s="347"/>
      <c r="Y1997" s="454"/>
      <c r="Z1997" s="347"/>
      <c r="AA1997" s="347"/>
      <c r="AB1997" s="347"/>
      <c r="AC1997" s="109" t="e">
        <f>AVERAGE(E1997:AB1997)</f>
        <v>#DIV/0!</v>
      </c>
      <c r="AD1997" s="76"/>
      <c r="AE1997" s="76"/>
      <c r="AF1997" s="77"/>
      <c r="AJ1997" s="542"/>
      <c r="AK1997" s="543"/>
      <c r="AL1997" s="542"/>
      <c r="AM1997" s="15"/>
      <c r="AN1997" s="440"/>
    </row>
    <row r="1998" spans="1:41" ht="16.5" thickBot="1">
      <c r="A1998" s="3252"/>
      <c r="B1998" s="3252"/>
      <c r="C1998" s="128" t="s">
        <v>21</v>
      </c>
      <c r="D1998" s="116"/>
      <c r="E1998" s="337" t="e">
        <f t="shared" ref="E1998:AB1998" si="1118">E1996/E1995</f>
        <v>#DIV/0!</v>
      </c>
      <c r="F1998" s="338" t="e">
        <f t="shared" si="1118"/>
        <v>#DIV/0!</v>
      </c>
      <c r="G1998" s="338" t="e">
        <f t="shared" si="1118"/>
        <v>#DIV/0!</v>
      </c>
      <c r="H1998" s="464" t="e">
        <f t="shared" si="1118"/>
        <v>#DIV/0!</v>
      </c>
      <c r="I1998" s="338" t="e">
        <f t="shared" si="1118"/>
        <v>#DIV/0!</v>
      </c>
      <c r="J1998" s="338" t="e">
        <f t="shared" si="1118"/>
        <v>#DIV/0!</v>
      </c>
      <c r="K1998" s="338" t="e">
        <f t="shared" si="1118"/>
        <v>#DIV/0!</v>
      </c>
      <c r="L1998" s="338" t="e">
        <f t="shared" si="1118"/>
        <v>#DIV/0!</v>
      </c>
      <c r="M1998" s="338" t="e">
        <f t="shared" si="1118"/>
        <v>#DIV/0!</v>
      </c>
      <c r="N1998" s="464" t="e">
        <f t="shared" si="1118"/>
        <v>#DIV/0!</v>
      </c>
      <c r="O1998" s="338" t="e">
        <f t="shared" si="1118"/>
        <v>#DIV/0!</v>
      </c>
      <c r="P1998" s="338" t="e">
        <f t="shared" si="1118"/>
        <v>#DIV/0!</v>
      </c>
      <c r="Q1998" s="338" t="e">
        <f t="shared" si="1118"/>
        <v>#DIV/0!</v>
      </c>
      <c r="R1998" s="338" t="e">
        <f t="shared" si="1118"/>
        <v>#DIV/0!</v>
      </c>
      <c r="S1998" s="338" t="e">
        <f t="shared" si="1118"/>
        <v>#DIV/0!</v>
      </c>
      <c r="T1998" s="338" t="e">
        <f t="shared" si="1118"/>
        <v>#DIV/0!</v>
      </c>
      <c r="U1998" s="338" t="e">
        <f t="shared" si="1118"/>
        <v>#DIV/0!</v>
      </c>
      <c r="V1998" s="501" t="e">
        <f t="shared" si="1118"/>
        <v>#DIV/0!</v>
      </c>
      <c r="W1998" s="338" t="e">
        <f t="shared" si="1118"/>
        <v>#DIV/0!</v>
      </c>
      <c r="X1998" s="338" t="e">
        <f t="shared" si="1118"/>
        <v>#DIV/0!</v>
      </c>
      <c r="Y1998" s="464" t="e">
        <f t="shared" si="1118"/>
        <v>#DIV/0!</v>
      </c>
      <c r="Z1998" s="338" t="e">
        <f t="shared" si="1118"/>
        <v>#DIV/0!</v>
      </c>
      <c r="AA1998" s="338" t="e">
        <f t="shared" si="1118"/>
        <v>#DIV/0!</v>
      </c>
      <c r="AB1998" s="338" t="e">
        <f t="shared" si="1118"/>
        <v>#DIV/0!</v>
      </c>
      <c r="AC1998" s="110"/>
      <c r="AD1998" s="73"/>
      <c r="AE1998" s="158"/>
      <c r="AF1998" s="74"/>
      <c r="AJ1998" s="15"/>
      <c r="AK1998" s="15"/>
      <c r="AL1998" s="15"/>
      <c r="AM1998" s="15"/>
      <c r="AN1998" s="440"/>
    </row>
    <row r="1999" spans="1:41" hidden="1">
      <c r="A1999" s="1816"/>
      <c r="B1999" s="1800"/>
      <c r="C1999" s="608" t="s">
        <v>130</v>
      </c>
      <c r="D1999" s="611"/>
      <c r="E1999" s="609"/>
      <c r="F1999" s="145"/>
      <c r="G1999" s="145"/>
      <c r="H1999" s="477"/>
      <c r="I1999" s="145"/>
      <c r="J1999" s="145"/>
      <c r="K1999" s="145"/>
      <c r="L1999" s="145"/>
      <c r="M1999" s="145"/>
      <c r="N1999" s="477"/>
      <c r="O1999" s="145"/>
      <c r="P1999" s="145"/>
      <c r="Q1999" s="145"/>
      <c r="R1999" s="145"/>
      <c r="S1999" s="145"/>
      <c r="T1999" s="145"/>
      <c r="U1999" s="145"/>
      <c r="V1999" s="1108"/>
      <c r="W1999" s="145"/>
      <c r="X1999" s="145"/>
      <c r="Y1999" s="477"/>
      <c r="Z1999" s="145"/>
      <c r="AA1999" s="145"/>
      <c r="AB1999" s="145"/>
      <c r="AC1999" s="110"/>
      <c r="AD1999" s="73"/>
      <c r="AE1999" s="158"/>
      <c r="AF1999" s="74"/>
      <c r="AJ1999" s="15"/>
      <c r="AK1999" s="15"/>
      <c r="AL1999" s="15"/>
      <c r="AM1999" s="15"/>
      <c r="AN1999" s="440"/>
    </row>
    <row r="2000" spans="1:41" s="184" customFormat="1" hidden="1">
      <c r="A2000" s="2504"/>
      <c r="B2000" s="2507"/>
      <c r="C2000" s="126" t="s">
        <v>131</v>
      </c>
      <c r="D2000" s="110">
        <v>816.42</v>
      </c>
      <c r="E2000" s="3021">
        <v>816.43600000000004</v>
      </c>
      <c r="F2000" s="359">
        <v>816.45299999999997</v>
      </c>
      <c r="G2000" s="359">
        <v>816.46900000000005</v>
      </c>
      <c r="H2000" s="446">
        <v>816.48500000000001</v>
      </c>
      <c r="I2000" s="158">
        <v>816.50099999999998</v>
      </c>
      <c r="J2000" s="158">
        <v>816.51800000000003</v>
      </c>
      <c r="K2000" s="158">
        <v>816.53399999999999</v>
      </c>
      <c r="L2000" s="158">
        <v>816.55</v>
      </c>
      <c r="M2000" s="158">
        <v>816.56600000000003</v>
      </c>
      <c r="N2000" s="446">
        <v>816.58299999999997</v>
      </c>
      <c r="O2000" s="158">
        <v>816.59900000000005</v>
      </c>
      <c r="P2000" s="158">
        <v>816.61500000000001</v>
      </c>
      <c r="Q2000" s="158">
        <v>816.63099999999997</v>
      </c>
      <c r="R2000" s="158">
        <v>816.64800000000002</v>
      </c>
      <c r="S2000" s="158">
        <v>816.66399999999999</v>
      </c>
      <c r="T2000" s="158">
        <v>816.68</v>
      </c>
      <c r="U2000" s="158">
        <v>816.69600000000003</v>
      </c>
      <c r="V2000" s="482">
        <v>816.71299999999997</v>
      </c>
      <c r="W2000" s="158">
        <v>816.72900000000004</v>
      </c>
      <c r="X2000" s="158">
        <v>816.745</v>
      </c>
      <c r="Y2000" s="446">
        <v>816.76099999999997</v>
      </c>
      <c r="Z2000" s="158">
        <v>816.77800000000002</v>
      </c>
      <c r="AA2000" s="158">
        <v>816.79399999999998</v>
      </c>
      <c r="AB2000" s="74">
        <v>816.81</v>
      </c>
      <c r="AC2000" s="110"/>
      <c r="AD2000" s="73"/>
      <c r="AE2000" s="158"/>
      <c r="AF2000" s="74"/>
      <c r="AH2000" s="943"/>
      <c r="AI2000" s="944"/>
      <c r="AJ2000" s="944"/>
      <c r="AK2000" s="945"/>
      <c r="AL2000" s="945"/>
      <c r="AM2000" s="192"/>
      <c r="AN2000" s="946"/>
      <c r="AO2000" s="946"/>
    </row>
    <row r="2001" spans="1:41" ht="16.5" hidden="1" thickBot="1">
      <c r="A2001" s="3222" t="s">
        <v>49</v>
      </c>
      <c r="B2001" s="3223"/>
      <c r="C2001" s="3223"/>
      <c r="D2001" s="116"/>
      <c r="E2001" s="181">
        <f>SQRT(E1995*E1995+E1996*E1996)/E2027/1.73</f>
        <v>5.1294506242048001</v>
      </c>
      <c r="F2001" s="182">
        <f t="shared" ref="F2001:AB2001" si="1119">SQRT(F1995*F1995+F1996*F1996)/F2027/1.73</f>
        <v>5.404624277437275</v>
      </c>
      <c r="G2001" s="182">
        <f t="shared" si="1119"/>
        <v>5.086705202336427</v>
      </c>
      <c r="H2001" s="453">
        <f t="shared" si="1119"/>
        <v>5.0867052023002834</v>
      </c>
      <c r="I2001" s="182">
        <f t="shared" si="1119"/>
        <v>5.0867052023002834</v>
      </c>
      <c r="J2001" s="182">
        <f t="shared" si="1119"/>
        <v>5.4046242774734177</v>
      </c>
      <c r="K2001" s="182">
        <f t="shared" si="1119"/>
        <v>5.1294506241683528</v>
      </c>
      <c r="L2001" s="182">
        <f t="shared" si="1119"/>
        <v>5.1729205447121531</v>
      </c>
      <c r="M2001" s="182">
        <f t="shared" si="1119"/>
        <v>5.2171335408578736</v>
      </c>
      <c r="N2001" s="453">
        <f t="shared" si="1119"/>
        <v>5.5432043871151535</v>
      </c>
      <c r="O2001" s="182">
        <f t="shared" si="1119"/>
        <v>5.2171335408578736</v>
      </c>
      <c r="P2001" s="182">
        <f t="shared" si="1119"/>
        <v>5.1729205447121531</v>
      </c>
      <c r="Q2001" s="182">
        <f t="shared" si="1119"/>
        <v>5.2171335408208037</v>
      </c>
      <c r="R2001" s="182">
        <f t="shared" si="1119"/>
        <v>5.5432043871522234</v>
      </c>
      <c r="S2001" s="182">
        <f t="shared" si="1119"/>
        <v>5.1294506241683528</v>
      </c>
      <c r="T2001" s="182">
        <f t="shared" si="1119"/>
        <v>5.1294506241683528</v>
      </c>
      <c r="U2001" s="182">
        <f t="shared" si="1119"/>
        <v>5.086705202336427</v>
      </c>
      <c r="V2001" s="489">
        <f t="shared" si="1119"/>
        <v>5.404624277437275</v>
      </c>
      <c r="W2001" s="182">
        <f t="shared" si="1119"/>
        <v>5.1294506242048001</v>
      </c>
      <c r="X2001" s="182">
        <f t="shared" si="1119"/>
        <v>5.1294506241683528</v>
      </c>
      <c r="Y2001" s="453">
        <f t="shared" si="1119"/>
        <v>5.1294506241683528</v>
      </c>
      <c r="Z2001" s="182">
        <f t="shared" si="1119"/>
        <v>5.4046242774734177</v>
      </c>
      <c r="AA2001" s="182">
        <f t="shared" si="1119"/>
        <v>5.0867052023002834</v>
      </c>
      <c r="AB2001" s="183">
        <f t="shared" si="1119"/>
        <v>5.0446663163308596</v>
      </c>
      <c r="AC2001" s="111">
        <f>AVERAGE(E2001:AB2001)</f>
        <v>5.2119372622168987</v>
      </c>
      <c r="AD2001" s="78" t="e">
        <f>(AC1997-AC2001)/AC1997</f>
        <v>#DIV/0!</v>
      </c>
      <c r="AE2001" s="79"/>
      <c r="AF2001" s="80"/>
      <c r="AJ2001" s="14"/>
      <c r="AK2001" s="14"/>
      <c r="AL2001" s="15"/>
      <c r="AM2001" s="14"/>
      <c r="AN2001" s="440"/>
    </row>
    <row r="2002" spans="1:41">
      <c r="A2002" s="3250" t="s">
        <v>945</v>
      </c>
      <c r="B2002" s="3250" t="s">
        <v>945</v>
      </c>
      <c r="C2002" s="123" t="s">
        <v>16</v>
      </c>
      <c r="D2002" s="115" t="s">
        <v>62</v>
      </c>
      <c r="E2002" s="326">
        <f>(E2006-D2006)*$AE2002*$AF2002</f>
        <v>462.00000000408181</v>
      </c>
      <c r="F2002" s="71">
        <f t="shared" ref="F2002:AB2002" si="1120">(F2006-E2006)*$AE2002*$AF2002</f>
        <v>528.00000001752778</v>
      </c>
      <c r="G2002" s="71">
        <f t="shared" si="1120"/>
        <v>527.99999998751446</v>
      </c>
      <c r="H2002" s="448">
        <f t="shared" si="1120"/>
        <v>528.00000001752778</v>
      </c>
      <c r="I2002" s="71">
        <f t="shared" si="1120"/>
        <v>527.99999998751446</v>
      </c>
      <c r="J2002" s="71">
        <f t="shared" si="1120"/>
        <v>462.00000000408181</v>
      </c>
      <c r="K2002" s="71">
        <f t="shared" si="1120"/>
        <v>527.99999998751446</v>
      </c>
      <c r="L2002" s="71">
        <f t="shared" si="1120"/>
        <v>462.00000000408181</v>
      </c>
      <c r="M2002" s="71">
        <f t="shared" si="1120"/>
        <v>462.00000000408181</v>
      </c>
      <c r="N2002" s="448">
        <f t="shared" si="1120"/>
        <v>527.99999998751446</v>
      </c>
      <c r="O2002" s="71">
        <f t="shared" si="1120"/>
        <v>462.00000000408181</v>
      </c>
      <c r="P2002" s="71">
        <f t="shared" si="1120"/>
        <v>462.00000000408181</v>
      </c>
      <c r="Q2002" s="71">
        <f t="shared" si="1120"/>
        <v>527.99999998751446</v>
      </c>
      <c r="R2002" s="71">
        <f t="shared" si="1120"/>
        <v>462.00000000408181</v>
      </c>
      <c r="S2002" s="71">
        <f t="shared" si="1120"/>
        <v>528.00000001752778</v>
      </c>
      <c r="T2002" s="71">
        <f t="shared" si="1120"/>
        <v>462.00000000408181</v>
      </c>
      <c r="U2002" s="71">
        <f t="shared" si="1120"/>
        <v>462.00000000408181</v>
      </c>
      <c r="V2002" s="484">
        <f t="shared" si="1120"/>
        <v>527.99999998751446</v>
      </c>
      <c r="W2002" s="71">
        <f t="shared" si="1120"/>
        <v>462.00000000408181</v>
      </c>
      <c r="X2002" s="71">
        <f t="shared" si="1120"/>
        <v>527.99999998751446</v>
      </c>
      <c r="Y2002" s="448">
        <f t="shared" si="1120"/>
        <v>462.00000000408181</v>
      </c>
      <c r="Z2002" s="71">
        <f t="shared" si="1120"/>
        <v>527.99999998751446</v>
      </c>
      <c r="AA2002" s="71">
        <f t="shared" si="1120"/>
        <v>528.00000001752778</v>
      </c>
      <c r="AB2002" s="71">
        <f t="shared" si="1120"/>
        <v>462.00000000408181</v>
      </c>
      <c r="AC2002" s="108">
        <f>SUM(E2002:AB2002)</f>
        <v>11880.000000019209</v>
      </c>
      <c r="AD2002" s="70"/>
      <c r="AE2002" s="71">
        <v>1100</v>
      </c>
      <c r="AF2002" s="72">
        <v>60</v>
      </c>
      <c r="AJ2002" s="14"/>
      <c r="AK2002" s="14"/>
      <c r="AL2002" s="15"/>
      <c r="AM2002" s="14"/>
      <c r="AN2002" s="440"/>
    </row>
    <row r="2003" spans="1:41">
      <c r="A2003" s="3251"/>
      <c r="B2003" s="3251"/>
      <c r="C2003" s="125" t="s">
        <v>18</v>
      </c>
      <c r="D2003" s="110" t="s">
        <v>62</v>
      </c>
      <c r="E2003" s="327"/>
      <c r="F2003" s="328"/>
      <c r="G2003" s="328"/>
      <c r="H2003" s="449"/>
      <c r="I2003" s="328"/>
      <c r="J2003" s="328"/>
      <c r="K2003" s="328"/>
      <c r="L2003" s="328"/>
      <c r="M2003" s="328"/>
      <c r="N2003" s="449"/>
      <c r="O2003" s="328"/>
      <c r="P2003" s="328"/>
      <c r="Q2003" s="328"/>
      <c r="R2003" s="328"/>
      <c r="S2003" s="328"/>
      <c r="T2003" s="328"/>
      <c r="U2003" s="328"/>
      <c r="V2003" s="485"/>
      <c r="W2003" s="328"/>
      <c r="X2003" s="328"/>
      <c r="Y2003" s="449"/>
      <c r="Z2003" s="328"/>
      <c r="AA2003" s="328"/>
      <c r="AB2003" s="328"/>
      <c r="AC2003" s="109">
        <f>SUM(E2003:AB2003)</f>
        <v>0</v>
      </c>
      <c r="AD2003" s="73"/>
      <c r="AE2003" s="158"/>
      <c r="AF2003" s="74"/>
      <c r="AJ2003" s="542"/>
      <c r="AK2003" s="543"/>
      <c r="AL2003" s="542"/>
      <c r="AM2003" s="15"/>
      <c r="AN2003" s="440"/>
    </row>
    <row r="2004" spans="1:41">
      <c r="A2004" s="3251"/>
      <c r="B2004" s="3251"/>
      <c r="C2004" s="125" t="s">
        <v>19</v>
      </c>
      <c r="D2004" s="969" t="s">
        <v>62</v>
      </c>
      <c r="E2004" s="346">
        <v>15</v>
      </c>
      <c r="F2004" s="347">
        <v>16</v>
      </c>
      <c r="G2004" s="347">
        <v>16</v>
      </c>
      <c r="H2004" s="454">
        <v>16</v>
      </c>
      <c r="I2004" s="347">
        <v>16</v>
      </c>
      <c r="J2004" s="347">
        <v>15</v>
      </c>
      <c r="K2004" s="347">
        <v>15</v>
      </c>
      <c r="L2004" s="347">
        <v>15</v>
      </c>
      <c r="M2004" s="347">
        <v>15</v>
      </c>
      <c r="N2004" s="454">
        <v>15</v>
      </c>
      <c r="O2004" s="347">
        <v>15</v>
      </c>
      <c r="P2004" s="347">
        <v>15</v>
      </c>
      <c r="Q2004" s="347">
        <v>15</v>
      </c>
      <c r="R2004" s="347">
        <v>15</v>
      </c>
      <c r="S2004" s="347">
        <v>15</v>
      </c>
      <c r="T2004" s="347">
        <v>15</v>
      </c>
      <c r="U2004" s="347">
        <v>15</v>
      </c>
      <c r="V2004" s="490">
        <v>15</v>
      </c>
      <c r="W2004" s="347">
        <v>15</v>
      </c>
      <c r="X2004" s="347">
        <v>15</v>
      </c>
      <c r="Y2004" s="454">
        <v>16</v>
      </c>
      <c r="Z2004" s="347">
        <v>16</v>
      </c>
      <c r="AA2004" s="347">
        <v>15</v>
      </c>
      <c r="AB2004" s="347">
        <v>15</v>
      </c>
      <c r="AC2004" s="109">
        <f>AVERAGE(E2004:AB2004)</f>
        <v>15.25</v>
      </c>
      <c r="AD2004" s="76"/>
      <c r="AE2004" s="76"/>
      <c r="AF2004" s="77"/>
      <c r="AJ2004" s="542"/>
      <c r="AK2004" s="543"/>
      <c r="AL2004" s="542"/>
      <c r="AM2004" s="15"/>
      <c r="AN2004" s="440"/>
    </row>
    <row r="2005" spans="1:41" ht="16.5" thickBot="1">
      <c r="A2005" s="3252"/>
      <c r="B2005" s="3252"/>
      <c r="C2005" s="128" t="s">
        <v>21</v>
      </c>
      <c r="D2005" s="116"/>
      <c r="E2005" s="337">
        <f t="shared" ref="E2005:AB2005" si="1121">E2003/E2002</f>
        <v>0</v>
      </c>
      <c r="F2005" s="338">
        <f t="shared" si="1121"/>
        <v>0</v>
      </c>
      <c r="G2005" s="338">
        <f t="shared" si="1121"/>
        <v>0</v>
      </c>
      <c r="H2005" s="464">
        <f t="shared" si="1121"/>
        <v>0</v>
      </c>
      <c r="I2005" s="338">
        <f t="shared" si="1121"/>
        <v>0</v>
      </c>
      <c r="J2005" s="338">
        <f t="shared" si="1121"/>
        <v>0</v>
      </c>
      <c r="K2005" s="338">
        <f t="shared" si="1121"/>
        <v>0</v>
      </c>
      <c r="L2005" s="338">
        <f t="shared" si="1121"/>
        <v>0</v>
      </c>
      <c r="M2005" s="338">
        <f t="shared" si="1121"/>
        <v>0</v>
      </c>
      <c r="N2005" s="464">
        <f t="shared" si="1121"/>
        <v>0</v>
      </c>
      <c r="O2005" s="338">
        <f t="shared" si="1121"/>
        <v>0</v>
      </c>
      <c r="P2005" s="338">
        <f t="shared" si="1121"/>
        <v>0</v>
      </c>
      <c r="Q2005" s="338">
        <f t="shared" si="1121"/>
        <v>0</v>
      </c>
      <c r="R2005" s="338">
        <f t="shared" si="1121"/>
        <v>0</v>
      </c>
      <c r="S2005" s="338">
        <f t="shared" si="1121"/>
        <v>0</v>
      </c>
      <c r="T2005" s="338">
        <f t="shared" si="1121"/>
        <v>0</v>
      </c>
      <c r="U2005" s="338">
        <f t="shared" si="1121"/>
        <v>0</v>
      </c>
      <c r="V2005" s="501">
        <f t="shared" si="1121"/>
        <v>0</v>
      </c>
      <c r="W2005" s="338">
        <f t="shared" si="1121"/>
        <v>0</v>
      </c>
      <c r="X2005" s="338">
        <f t="shared" si="1121"/>
        <v>0</v>
      </c>
      <c r="Y2005" s="464">
        <f t="shared" si="1121"/>
        <v>0</v>
      </c>
      <c r="Z2005" s="338">
        <f t="shared" si="1121"/>
        <v>0</v>
      </c>
      <c r="AA2005" s="338">
        <f t="shared" si="1121"/>
        <v>0</v>
      </c>
      <c r="AB2005" s="338">
        <f t="shared" si="1121"/>
        <v>0</v>
      </c>
      <c r="AC2005" s="110"/>
      <c r="AD2005" s="73"/>
      <c r="AE2005" s="158"/>
      <c r="AF2005" s="74"/>
      <c r="AJ2005" s="15"/>
      <c r="AK2005" s="15"/>
      <c r="AL2005" s="15"/>
      <c r="AM2005" s="15"/>
      <c r="AN2005" s="440"/>
    </row>
    <row r="2006" spans="1:41" ht="19.5" hidden="1" customHeight="1">
      <c r="A2006" s="1816"/>
      <c r="B2006" s="1800"/>
      <c r="C2006" s="608" t="s">
        <v>130</v>
      </c>
      <c r="D2006" s="611">
        <v>2177.6999999999998</v>
      </c>
      <c r="E2006" s="609">
        <v>2177.7069999999999</v>
      </c>
      <c r="F2006" s="609">
        <v>2177.7150000000001</v>
      </c>
      <c r="G2006" s="609">
        <v>2177.723</v>
      </c>
      <c r="H2006" s="477">
        <v>2177.7310000000002</v>
      </c>
      <c r="I2006" s="145">
        <v>2177.739</v>
      </c>
      <c r="J2006" s="145">
        <v>2177.7460000000001</v>
      </c>
      <c r="K2006" s="145">
        <v>2177.7539999999999</v>
      </c>
      <c r="L2006" s="145">
        <v>2177.761</v>
      </c>
      <c r="M2006" s="145">
        <v>2177.768</v>
      </c>
      <c r="N2006" s="477">
        <v>2177.7759999999998</v>
      </c>
      <c r="O2006" s="145">
        <v>2177.7829999999999</v>
      </c>
      <c r="P2006" s="145">
        <v>2177.79</v>
      </c>
      <c r="Q2006" s="145">
        <v>2177.7979999999998</v>
      </c>
      <c r="R2006" s="145">
        <v>2177.8049999999998</v>
      </c>
      <c r="S2006" s="145">
        <v>2177.8130000000001</v>
      </c>
      <c r="T2006" s="145">
        <v>2177.8200000000002</v>
      </c>
      <c r="U2006" s="145">
        <v>2177.8270000000002</v>
      </c>
      <c r="V2006" s="1108">
        <v>2177.835</v>
      </c>
      <c r="W2006" s="145">
        <v>2177.8420000000001</v>
      </c>
      <c r="X2006" s="145">
        <v>2177.85</v>
      </c>
      <c r="Y2006" s="477">
        <v>2177.857</v>
      </c>
      <c r="Z2006" s="145">
        <v>2177.8649999999998</v>
      </c>
      <c r="AA2006" s="145">
        <v>2177.873</v>
      </c>
      <c r="AB2006" s="145">
        <v>2177.88</v>
      </c>
      <c r="AC2006" s="110"/>
      <c r="AD2006" s="73"/>
      <c r="AE2006" s="158"/>
      <c r="AF2006" s="74"/>
      <c r="AJ2006" s="15"/>
      <c r="AK2006" s="15"/>
      <c r="AL2006" s="15"/>
      <c r="AM2006" s="15"/>
      <c r="AN2006" s="440"/>
    </row>
    <row r="2007" spans="1:41" s="184" customFormat="1" hidden="1">
      <c r="A2007" s="2504"/>
      <c r="B2007" s="2507"/>
      <c r="C2007" s="126" t="s">
        <v>131</v>
      </c>
      <c r="D2007" s="110"/>
      <c r="E2007" s="1012"/>
      <c r="F2007" s="1997"/>
      <c r="G2007" s="1997"/>
      <c r="H2007" s="478"/>
      <c r="I2007" s="95"/>
      <c r="J2007" s="95"/>
      <c r="K2007" s="95"/>
      <c r="L2007" s="95"/>
      <c r="M2007" s="95"/>
      <c r="N2007" s="478"/>
      <c r="O2007" s="95"/>
      <c r="P2007" s="95"/>
      <c r="Q2007" s="95"/>
      <c r="R2007" s="95"/>
      <c r="S2007" s="95"/>
      <c r="T2007" s="95"/>
      <c r="U2007" s="95"/>
      <c r="V2007" s="504"/>
      <c r="W2007" s="95"/>
      <c r="X2007" s="95"/>
      <c r="Y2007" s="478"/>
      <c r="Z2007" s="95"/>
      <c r="AA2007" s="95"/>
      <c r="AB2007" s="572"/>
      <c r="AC2007" s="110"/>
      <c r="AD2007" s="73"/>
      <c r="AE2007" s="158"/>
      <c r="AF2007" s="74"/>
      <c r="AH2007" s="943"/>
      <c r="AI2007" s="944"/>
      <c r="AJ2007" s="944"/>
      <c r="AK2007" s="945"/>
      <c r="AL2007" s="945"/>
      <c r="AM2007" s="192"/>
      <c r="AN2007" s="946"/>
      <c r="AO2007" s="946"/>
    </row>
    <row r="2008" spans="1:41" ht="16.5" hidden="1" thickBot="1">
      <c r="A2008" s="3222" t="s">
        <v>49</v>
      </c>
      <c r="B2008" s="3223"/>
      <c r="C2008" s="3223"/>
      <c r="D2008" s="116"/>
      <c r="E2008" s="181">
        <f>SQRT(E2002*E2002+E2003*E2003)/E2027/1.73</f>
        <v>2.2441346480987119</v>
      </c>
      <c r="F2008" s="182">
        <f t="shared" ref="F2008:AB2008" si="1122">SQRT(F2002*F2002+F2003*F2003)/F2027/1.73</f>
        <v>2.5433526012405001</v>
      </c>
      <c r="G2008" s="182">
        <f t="shared" si="1122"/>
        <v>2.5433526010959269</v>
      </c>
      <c r="H2008" s="453">
        <f t="shared" si="1122"/>
        <v>2.5433526012405001</v>
      </c>
      <c r="I2008" s="182">
        <f t="shared" si="1122"/>
        <v>2.5433526010959269</v>
      </c>
      <c r="J2008" s="182">
        <f t="shared" si="1122"/>
        <v>2.2254335260312228</v>
      </c>
      <c r="K2008" s="182">
        <f t="shared" si="1122"/>
        <v>2.5647253120295064</v>
      </c>
      <c r="L2008" s="182">
        <f t="shared" si="1122"/>
        <v>2.2631527383368364</v>
      </c>
      <c r="M2008" s="182">
        <f t="shared" si="1122"/>
        <v>2.2824959241345875</v>
      </c>
      <c r="N2008" s="453">
        <f t="shared" si="1122"/>
        <v>2.608566770354797</v>
      </c>
      <c r="O2008" s="182">
        <f t="shared" si="1122"/>
        <v>2.2824959241345875</v>
      </c>
      <c r="P2008" s="182">
        <f t="shared" si="1122"/>
        <v>2.2631527383368364</v>
      </c>
      <c r="Q2008" s="182">
        <f t="shared" si="1122"/>
        <v>2.608566770354797</v>
      </c>
      <c r="R2008" s="182">
        <f t="shared" si="1122"/>
        <v>2.2824959241345875</v>
      </c>
      <c r="S2008" s="182">
        <f t="shared" si="1122"/>
        <v>2.5647253121752942</v>
      </c>
      <c r="T2008" s="182">
        <f t="shared" si="1122"/>
        <v>2.2441346480987119</v>
      </c>
      <c r="U2008" s="182">
        <f t="shared" si="1122"/>
        <v>2.2254335260312228</v>
      </c>
      <c r="V2008" s="489">
        <f t="shared" si="1122"/>
        <v>2.5433526010959269</v>
      </c>
      <c r="W2008" s="182">
        <f t="shared" si="1122"/>
        <v>2.2441346480987119</v>
      </c>
      <c r="X2008" s="182">
        <f t="shared" si="1122"/>
        <v>2.5647253120295064</v>
      </c>
      <c r="Y2008" s="453">
        <f t="shared" si="1122"/>
        <v>2.2441346480987119</v>
      </c>
      <c r="Z2008" s="182">
        <f t="shared" si="1122"/>
        <v>2.5433526010959269</v>
      </c>
      <c r="AA2008" s="182">
        <f t="shared" si="1122"/>
        <v>2.5433526012405001</v>
      </c>
      <c r="AB2008" s="183">
        <f t="shared" si="1122"/>
        <v>2.2070415134193944</v>
      </c>
      <c r="AC2008" s="111">
        <f>AVERAGE(E2008:AB2008)</f>
        <v>2.4051257538334685</v>
      </c>
      <c r="AD2008" s="78">
        <f>(AC2004-AC2008)/AC2004</f>
        <v>0.84228683581419883</v>
      </c>
      <c r="AE2008" s="79"/>
      <c r="AF2008" s="80"/>
      <c r="AJ2008" s="14"/>
      <c r="AK2008" s="14"/>
      <c r="AL2008" s="15"/>
      <c r="AM2008" s="14"/>
      <c r="AN2008" s="440"/>
    </row>
    <row r="2009" spans="1:41">
      <c r="A2009" s="3250" t="s">
        <v>319</v>
      </c>
      <c r="B2009" s="3250" t="s">
        <v>319</v>
      </c>
      <c r="C2009" s="123" t="s">
        <v>16</v>
      </c>
      <c r="D2009" s="115" t="s">
        <v>62</v>
      </c>
      <c r="E2009" s="326"/>
      <c r="F2009" s="71"/>
      <c r="G2009" s="71"/>
      <c r="H2009" s="448"/>
      <c r="I2009" s="71"/>
      <c r="J2009" s="71"/>
      <c r="K2009" s="71"/>
      <c r="L2009" s="71"/>
      <c r="M2009" s="71"/>
      <c r="N2009" s="448"/>
      <c r="O2009" s="71"/>
      <c r="P2009" s="71"/>
      <c r="Q2009" s="71"/>
      <c r="R2009" s="71"/>
      <c r="S2009" s="71"/>
      <c r="T2009" s="71"/>
      <c r="U2009" s="71"/>
      <c r="V2009" s="484"/>
      <c r="W2009" s="71"/>
      <c r="X2009" s="71"/>
      <c r="Y2009" s="448"/>
      <c r="Z2009" s="71"/>
      <c r="AA2009" s="71"/>
      <c r="AB2009" s="71"/>
      <c r="AC2009" s="108">
        <f>SUM(E2009:AB2009)</f>
        <v>0</v>
      </c>
      <c r="AD2009" s="70"/>
      <c r="AE2009" s="71">
        <v>1100</v>
      </c>
      <c r="AF2009" s="72">
        <v>60</v>
      </c>
      <c r="AJ2009" s="14"/>
      <c r="AK2009" s="14"/>
      <c r="AL2009" s="15"/>
      <c r="AM2009" s="14"/>
      <c r="AN2009" s="440"/>
    </row>
    <row r="2010" spans="1:41">
      <c r="A2010" s="3251"/>
      <c r="B2010" s="3251"/>
      <c r="C2010" s="125" t="s">
        <v>18</v>
      </c>
      <c r="D2010" s="110" t="s">
        <v>62</v>
      </c>
      <c r="E2010" s="327">
        <v>3300</v>
      </c>
      <c r="F2010" s="328">
        <v>3300</v>
      </c>
      <c r="G2010" s="328">
        <v>3200</v>
      </c>
      <c r="H2010" s="449">
        <v>3300</v>
      </c>
      <c r="I2010" s="328">
        <v>3300</v>
      </c>
      <c r="J2010" s="328">
        <v>3100</v>
      </c>
      <c r="K2010" s="328">
        <v>3200</v>
      </c>
      <c r="L2010" s="328">
        <v>3200</v>
      </c>
      <c r="M2010" s="328">
        <v>3100</v>
      </c>
      <c r="N2010" s="449">
        <v>3100</v>
      </c>
      <c r="O2010" s="328">
        <v>3100</v>
      </c>
      <c r="P2010" s="328">
        <v>3100</v>
      </c>
      <c r="Q2010" s="328">
        <v>3100</v>
      </c>
      <c r="R2010" s="328">
        <v>3000</v>
      </c>
      <c r="S2010" s="328">
        <v>3200</v>
      </c>
      <c r="T2010" s="328">
        <v>3100</v>
      </c>
      <c r="U2010" s="328">
        <v>3200</v>
      </c>
      <c r="V2010" s="485">
        <v>3200</v>
      </c>
      <c r="W2010" s="328">
        <v>3200</v>
      </c>
      <c r="X2010" s="328">
        <v>3200</v>
      </c>
      <c r="Y2010" s="449">
        <v>3200</v>
      </c>
      <c r="Z2010" s="328">
        <v>3300</v>
      </c>
      <c r="AA2010" s="328">
        <v>3200</v>
      </c>
      <c r="AB2010" s="328">
        <v>3100</v>
      </c>
      <c r="AC2010" s="109">
        <f>SUM(E2010:AB2010)</f>
        <v>76300</v>
      </c>
      <c r="AD2010" s="73"/>
      <c r="AE2010" s="158"/>
      <c r="AF2010" s="74"/>
      <c r="AJ2010" s="542"/>
      <c r="AK2010" s="543"/>
      <c r="AL2010" s="542"/>
      <c r="AM2010" s="15"/>
      <c r="AN2010" s="440"/>
    </row>
    <row r="2011" spans="1:41">
      <c r="A2011" s="3251"/>
      <c r="B2011" s="3251"/>
      <c r="C2011" s="125" t="s">
        <v>19</v>
      </c>
      <c r="D2011" s="969" t="s">
        <v>62</v>
      </c>
      <c r="E2011" s="346"/>
      <c r="F2011" s="347"/>
      <c r="G2011" s="347"/>
      <c r="H2011" s="454"/>
      <c r="I2011" s="347"/>
      <c r="J2011" s="347"/>
      <c r="K2011" s="347"/>
      <c r="L2011" s="347"/>
      <c r="M2011" s="347"/>
      <c r="N2011" s="454"/>
      <c r="O2011" s="347"/>
      <c r="P2011" s="347"/>
      <c r="Q2011" s="347"/>
      <c r="R2011" s="347"/>
      <c r="S2011" s="347"/>
      <c r="T2011" s="347"/>
      <c r="U2011" s="347"/>
      <c r="V2011" s="490"/>
      <c r="W2011" s="347"/>
      <c r="X2011" s="347"/>
      <c r="Y2011" s="454"/>
      <c r="Z2011" s="347"/>
      <c r="AA2011" s="347"/>
      <c r="AB2011" s="347"/>
      <c r="AC2011" s="109" t="e">
        <f>AVERAGE(E2011:AB2011)</f>
        <v>#DIV/0!</v>
      </c>
      <c r="AD2011" s="76"/>
      <c r="AE2011" s="76"/>
      <c r="AF2011" s="77"/>
      <c r="AJ2011" s="542"/>
      <c r="AK2011" s="543"/>
      <c r="AL2011" s="542"/>
      <c r="AM2011" s="15"/>
      <c r="AN2011" s="440"/>
    </row>
    <row r="2012" spans="1:41" ht="16.5" thickBot="1">
      <c r="A2012" s="3411"/>
      <c r="B2012" s="3411"/>
      <c r="C2012" s="565" t="s">
        <v>21</v>
      </c>
      <c r="D2012" s="130"/>
      <c r="E2012" s="379" t="e">
        <f t="shared" ref="E2012:AB2012" si="1123">E2010/E2009</f>
        <v>#DIV/0!</v>
      </c>
      <c r="F2012" s="343" t="e">
        <f t="shared" si="1123"/>
        <v>#DIV/0!</v>
      </c>
      <c r="G2012" s="343" t="e">
        <f t="shared" si="1123"/>
        <v>#DIV/0!</v>
      </c>
      <c r="H2012" s="475" t="e">
        <f t="shared" si="1123"/>
        <v>#DIV/0!</v>
      </c>
      <c r="I2012" s="343" t="e">
        <f t="shared" si="1123"/>
        <v>#DIV/0!</v>
      </c>
      <c r="J2012" s="343" t="e">
        <f t="shared" si="1123"/>
        <v>#DIV/0!</v>
      </c>
      <c r="K2012" s="343" t="e">
        <f t="shared" si="1123"/>
        <v>#DIV/0!</v>
      </c>
      <c r="L2012" s="343" t="e">
        <f t="shared" si="1123"/>
        <v>#DIV/0!</v>
      </c>
      <c r="M2012" s="343" t="e">
        <f t="shared" si="1123"/>
        <v>#DIV/0!</v>
      </c>
      <c r="N2012" s="475" t="e">
        <f t="shared" si="1123"/>
        <v>#DIV/0!</v>
      </c>
      <c r="O2012" s="343" t="e">
        <f t="shared" si="1123"/>
        <v>#DIV/0!</v>
      </c>
      <c r="P2012" s="343" t="e">
        <f t="shared" si="1123"/>
        <v>#DIV/0!</v>
      </c>
      <c r="Q2012" s="343" t="e">
        <f t="shared" si="1123"/>
        <v>#DIV/0!</v>
      </c>
      <c r="R2012" s="343" t="e">
        <f t="shared" si="1123"/>
        <v>#DIV/0!</v>
      </c>
      <c r="S2012" s="343" t="e">
        <f t="shared" si="1123"/>
        <v>#DIV/0!</v>
      </c>
      <c r="T2012" s="343" t="e">
        <f t="shared" si="1123"/>
        <v>#DIV/0!</v>
      </c>
      <c r="U2012" s="343" t="e">
        <f t="shared" si="1123"/>
        <v>#DIV/0!</v>
      </c>
      <c r="V2012" s="483" t="e">
        <f t="shared" si="1123"/>
        <v>#DIV/0!</v>
      </c>
      <c r="W2012" s="343" t="e">
        <f t="shared" si="1123"/>
        <v>#DIV/0!</v>
      </c>
      <c r="X2012" s="343" t="e">
        <f t="shared" si="1123"/>
        <v>#DIV/0!</v>
      </c>
      <c r="Y2012" s="475" t="e">
        <f t="shared" si="1123"/>
        <v>#DIV/0!</v>
      </c>
      <c r="Z2012" s="343" t="e">
        <f t="shared" si="1123"/>
        <v>#DIV/0!</v>
      </c>
      <c r="AA2012" s="343" t="e">
        <f t="shared" si="1123"/>
        <v>#DIV/0!</v>
      </c>
      <c r="AB2012" s="343" t="e">
        <f t="shared" si="1123"/>
        <v>#DIV/0!</v>
      </c>
      <c r="AC2012" s="110"/>
      <c r="AD2012" s="73"/>
      <c r="AE2012" s="158"/>
      <c r="AF2012" s="74"/>
      <c r="AJ2012" s="1"/>
      <c r="AK2012" s="1"/>
      <c r="AL2012" s="1"/>
      <c r="AM2012" s="1"/>
    </row>
    <row r="2013" spans="1:41" hidden="1">
      <c r="A2013" s="538"/>
      <c r="B2013" s="517"/>
      <c r="C2013" s="570" t="s">
        <v>130</v>
      </c>
      <c r="D2013" s="115"/>
      <c r="E2013" s="96"/>
      <c r="F2013" s="208"/>
      <c r="G2013" s="208"/>
      <c r="H2013" s="447"/>
      <c r="I2013" s="208"/>
      <c r="J2013" s="208"/>
      <c r="K2013" s="208"/>
      <c r="L2013" s="208"/>
      <c r="M2013" s="208"/>
      <c r="N2013" s="447"/>
      <c r="O2013" s="208"/>
      <c r="P2013" s="208"/>
      <c r="Q2013" s="208"/>
      <c r="R2013" s="208"/>
      <c r="S2013" s="208"/>
      <c r="T2013" s="208"/>
      <c r="U2013" s="208"/>
      <c r="V2013" s="481"/>
      <c r="W2013" s="208"/>
      <c r="X2013" s="208"/>
      <c r="Y2013" s="447"/>
      <c r="Z2013" s="208"/>
      <c r="AA2013" s="208"/>
      <c r="AB2013" s="208"/>
      <c r="AC2013" s="110"/>
      <c r="AD2013" s="73"/>
      <c r="AE2013" s="158"/>
      <c r="AF2013" s="74"/>
      <c r="AJ2013" s="15"/>
      <c r="AK2013" s="15"/>
      <c r="AL2013" s="15"/>
      <c r="AM2013" s="15"/>
    </row>
    <row r="2014" spans="1:41" s="184" customFormat="1" hidden="1">
      <c r="A2014" s="822"/>
      <c r="B2014" s="823"/>
      <c r="C2014" s="824" t="s">
        <v>131</v>
      </c>
      <c r="D2014" s="130"/>
      <c r="E2014" s="1012"/>
      <c r="F2014" s="504"/>
      <c r="G2014" s="504"/>
      <c r="H2014" s="478"/>
      <c r="I2014" s="95"/>
      <c r="J2014" s="95"/>
      <c r="K2014" s="95"/>
      <c r="L2014" s="95"/>
      <c r="M2014" s="95"/>
      <c r="N2014" s="478"/>
      <c r="O2014" s="95"/>
      <c r="P2014" s="95"/>
      <c r="Q2014" s="95"/>
      <c r="R2014" s="95"/>
      <c r="S2014" s="95"/>
      <c r="T2014" s="95"/>
      <c r="U2014" s="95"/>
      <c r="V2014" s="504"/>
      <c r="W2014" s="95"/>
      <c r="X2014" s="95"/>
      <c r="Y2014" s="478"/>
      <c r="Z2014" s="95"/>
      <c r="AA2014" s="95"/>
      <c r="AB2014" s="95"/>
      <c r="AC2014" s="110"/>
      <c r="AD2014" s="73"/>
      <c r="AE2014" s="158"/>
      <c r="AF2014" s="74"/>
      <c r="AH2014" s="943"/>
      <c r="AI2014" s="944"/>
      <c r="AJ2014" s="944"/>
      <c r="AK2014" s="945"/>
      <c r="AL2014" s="945"/>
      <c r="AM2014" s="192"/>
      <c r="AN2014" s="946"/>
      <c r="AO2014" s="946"/>
    </row>
    <row r="2015" spans="1:41" ht="16.5" hidden="1" thickBot="1">
      <c r="A2015" s="3222" t="s">
        <v>49</v>
      </c>
      <c r="B2015" s="3223"/>
      <c r="C2015" s="3223"/>
      <c r="D2015" s="116"/>
      <c r="E2015" s="181">
        <f>SQRT(E2009*E2009+E2010*E2010)/E2027/1.73</f>
        <v>16.029533200563463</v>
      </c>
      <c r="F2015" s="182">
        <f t="shared" ref="F2015:AB2015" si="1124">SQRT(F2009*F2009+F2010*F2010)/F2027/1.73</f>
        <v>15.895953757225433</v>
      </c>
      <c r="G2015" s="182">
        <f t="shared" si="1124"/>
        <v>15.414258188824663</v>
      </c>
      <c r="H2015" s="453">
        <f t="shared" si="1124"/>
        <v>15.895953757225433</v>
      </c>
      <c r="I2015" s="182">
        <f t="shared" si="1124"/>
        <v>15.895953757225433</v>
      </c>
      <c r="J2015" s="182">
        <f t="shared" si="1124"/>
        <v>14.932562620423891</v>
      </c>
      <c r="K2015" s="182">
        <f t="shared" si="1124"/>
        <v>15.543789770243357</v>
      </c>
      <c r="L2015" s="182">
        <f t="shared" si="1124"/>
        <v>15.675516802194572</v>
      </c>
      <c r="M2015" s="182">
        <f t="shared" si="1124"/>
        <v>15.315448841460402</v>
      </c>
      <c r="N2015" s="453">
        <f t="shared" si="1124"/>
        <v>15.315448841460402</v>
      </c>
      <c r="O2015" s="182">
        <f t="shared" si="1124"/>
        <v>15.315448841460402</v>
      </c>
      <c r="P2015" s="182">
        <f t="shared" si="1124"/>
        <v>15.185656902125992</v>
      </c>
      <c r="Q2015" s="182">
        <f t="shared" si="1124"/>
        <v>15.315448841460402</v>
      </c>
      <c r="R2015" s="182">
        <f t="shared" si="1124"/>
        <v>14.8214021046391</v>
      </c>
      <c r="S2015" s="182">
        <f t="shared" si="1124"/>
        <v>15.543789770243357</v>
      </c>
      <c r="T2015" s="182">
        <f t="shared" si="1124"/>
        <v>15.058046339923253</v>
      </c>
      <c r="U2015" s="182">
        <f t="shared" si="1124"/>
        <v>15.414258188824663</v>
      </c>
      <c r="V2015" s="489">
        <f t="shared" si="1124"/>
        <v>15.414258188824663</v>
      </c>
      <c r="W2015" s="182">
        <f t="shared" si="1124"/>
        <v>15.543789770243357</v>
      </c>
      <c r="X2015" s="182">
        <f t="shared" si="1124"/>
        <v>15.543789770243357</v>
      </c>
      <c r="Y2015" s="453">
        <f t="shared" si="1124"/>
        <v>15.543789770243357</v>
      </c>
      <c r="Z2015" s="182">
        <f t="shared" si="1124"/>
        <v>15.895953757225433</v>
      </c>
      <c r="AA2015" s="182">
        <f t="shared" si="1124"/>
        <v>15.414258188824663</v>
      </c>
      <c r="AB2015" s="183">
        <f t="shared" si="1124"/>
        <v>14.809153011990638</v>
      </c>
      <c r="AC2015" s="111">
        <f>AVERAGE(E2015:AB2015)</f>
        <v>15.447227624296652</v>
      </c>
      <c r="AD2015" s="78" t="e">
        <f>(AC2011-AC2015)/AC2011</f>
        <v>#DIV/0!</v>
      </c>
      <c r="AE2015" s="79"/>
      <c r="AF2015" s="80"/>
      <c r="AJ2015" s="14"/>
      <c r="AK2015" s="14"/>
      <c r="AL2015" s="15"/>
      <c r="AM2015" s="14"/>
    </row>
    <row r="2016" spans="1:41">
      <c r="A2016" s="3250" t="s">
        <v>51</v>
      </c>
      <c r="B2016" s="3259" t="s">
        <v>277</v>
      </c>
      <c r="C2016" s="123" t="s">
        <v>16</v>
      </c>
      <c r="D2016" s="115" t="s">
        <v>157</v>
      </c>
      <c r="E2016" s="96">
        <f t="shared" ref="E2016:AB2016" si="1125">(E2021-D2021)*$AE2016*$AF2016</f>
        <v>0</v>
      </c>
      <c r="F2016" s="208">
        <f t="shared" si="1125"/>
        <v>0</v>
      </c>
      <c r="G2016" s="208">
        <f t="shared" si="1125"/>
        <v>0</v>
      </c>
      <c r="H2016" s="447">
        <f t="shared" si="1125"/>
        <v>0</v>
      </c>
      <c r="I2016" s="208">
        <f t="shared" si="1125"/>
        <v>0</v>
      </c>
      <c r="J2016" s="208">
        <f t="shared" si="1125"/>
        <v>0</v>
      </c>
      <c r="K2016" s="208">
        <f t="shared" si="1125"/>
        <v>0</v>
      </c>
      <c r="L2016" s="208">
        <f t="shared" si="1125"/>
        <v>0</v>
      </c>
      <c r="M2016" s="208">
        <f t="shared" si="1125"/>
        <v>0</v>
      </c>
      <c r="N2016" s="447">
        <f t="shared" si="1125"/>
        <v>0</v>
      </c>
      <c r="O2016" s="208">
        <f t="shared" si="1125"/>
        <v>0</v>
      </c>
      <c r="P2016" s="208">
        <f t="shared" si="1125"/>
        <v>0</v>
      </c>
      <c r="Q2016" s="208">
        <f t="shared" si="1125"/>
        <v>0</v>
      </c>
      <c r="R2016" s="208">
        <f t="shared" si="1125"/>
        <v>0</v>
      </c>
      <c r="S2016" s="208">
        <f t="shared" si="1125"/>
        <v>0</v>
      </c>
      <c r="T2016" s="208">
        <f t="shared" si="1125"/>
        <v>0</v>
      </c>
      <c r="U2016" s="208">
        <f t="shared" si="1125"/>
        <v>0</v>
      </c>
      <c r="V2016" s="481">
        <f t="shared" si="1125"/>
        <v>0</v>
      </c>
      <c r="W2016" s="208">
        <f t="shared" si="1125"/>
        <v>0</v>
      </c>
      <c r="X2016" s="208">
        <f t="shared" si="1125"/>
        <v>0</v>
      </c>
      <c r="Y2016" s="447">
        <f t="shared" si="1125"/>
        <v>0</v>
      </c>
      <c r="Z2016" s="208">
        <f t="shared" si="1125"/>
        <v>0</v>
      </c>
      <c r="AA2016" s="208">
        <f t="shared" si="1125"/>
        <v>0</v>
      </c>
      <c r="AB2016" s="350">
        <f t="shared" si="1125"/>
        <v>0</v>
      </c>
      <c r="AC2016" s="108">
        <f>SUM(E2016:AB2016)</f>
        <v>0</v>
      </c>
      <c r="AD2016" s="70"/>
      <c r="AE2016" s="71">
        <v>0</v>
      </c>
      <c r="AF2016" s="72">
        <v>0</v>
      </c>
      <c r="AJ2016" s="542"/>
      <c r="AK2016" s="543"/>
      <c r="AL2016" s="542"/>
      <c r="AM2016" s="15"/>
    </row>
    <row r="2017" spans="1:39">
      <c r="A2017" s="3251"/>
      <c r="B2017" s="3260"/>
      <c r="C2017" s="125" t="s">
        <v>18</v>
      </c>
      <c r="D2017" s="110"/>
      <c r="E2017" s="81">
        <f t="shared" ref="E2017:AB2017" si="1126">(E2022-D2022)*$AE2016*$AF2016</f>
        <v>0</v>
      </c>
      <c r="F2017" s="158">
        <f t="shared" si="1126"/>
        <v>0</v>
      </c>
      <c r="G2017" s="158">
        <f t="shared" si="1126"/>
        <v>0</v>
      </c>
      <c r="H2017" s="446">
        <f t="shared" si="1126"/>
        <v>0</v>
      </c>
      <c r="I2017" s="158">
        <f t="shared" si="1126"/>
        <v>0</v>
      </c>
      <c r="J2017" s="158">
        <f t="shared" si="1126"/>
        <v>0</v>
      </c>
      <c r="K2017" s="158">
        <f t="shared" si="1126"/>
        <v>0</v>
      </c>
      <c r="L2017" s="158">
        <f t="shared" si="1126"/>
        <v>0</v>
      </c>
      <c r="M2017" s="158">
        <f t="shared" si="1126"/>
        <v>0</v>
      </c>
      <c r="N2017" s="446">
        <f t="shared" si="1126"/>
        <v>0</v>
      </c>
      <c r="O2017" s="158">
        <f t="shared" si="1126"/>
        <v>0</v>
      </c>
      <c r="P2017" s="158">
        <f t="shared" si="1126"/>
        <v>0</v>
      </c>
      <c r="Q2017" s="158">
        <f t="shared" si="1126"/>
        <v>0</v>
      </c>
      <c r="R2017" s="158">
        <f t="shared" si="1126"/>
        <v>0</v>
      </c>
      <c r="S2017" s="158">
        <f t="shared" si="1126"/>
        <v>0</v>
      </c>
      <c r="T2017" s="158">
        <f t="shared" si="1126"/>
        <v>0</v>
      </c>
      <c r="U2017" s="158">
        <f t="shared" si="1126"/>
        <v>0</v>
      </c>
      <c r="V2017" s="482">
        <f t="shared" si="1126"/>
        <v>0</v>
      </c>
      <c r="W2017" s="158">
        <f t="shared" si="1126"/>
        <v>0</v>
      </c>
      <c r="X2017" s="158">
        <f t="shared" si="1126"/>
        <v>0</v>
      </c>
      <c r="Y2017" s="446">
        <f t="shared" si="1126"/>
        <v>0</v>
      </c>
      <c r="Z2017" s="158">
        <f t="shared" si="1126"/>
        <v>0</v>
      </c>
      <c r="AA2017" s="158">
        <f t="shared" si="1126"/>
        <v>0</v>
      </c>
      <c r="AB2017" s="336">
        <f t="shared" si="1126"/>
        <v>0</v>
      </c>
      <c r="AC2017" s="109">
        <f>SUM(E2017:AB2017)</f>
        <v>0</v>
      </c>
      <c r="AD2017" s="73"/>
      <c r="AE2017" s="158"/>
      <c r="AF2017" s="74"/>
      <c r="AJ2017" s="15"/>
      <c r="AK2017" s="15"/>
      <c r="AL2017" s="15"/>
      <c r="AM2017" s="15"/>
    </row>
    <row r="2018" spans="1:39">
      <c r="A2018" s="3251"/>
      <c r="B2018" s="3260"/>
      <c r="C2018" s="125" t="s">
        <v>19</v>
      </c>
      <c r="D2018" s="110"/>
      <c r="E2018" s="81"/>
      <c r="F2018" s="158"/>
      <c r="G2018" s="158"/>
      <c r="H2018" s="446"/>
      <c r="I2018" s="158"/>
      <c r="J2018" s="158"/>
      <c r="K2018" s="158"/>
      <c r="L2018" s="158"/>
      <c r="M2018" s="158"/>
      <c r="N2018" s="446"/>
      <c r="O2018" s="158"/>
      <c r="P2018" s="158"/>
      <c r="Q2018" s="158"/>
      <c r="R2018" s="158"/>
      <c r="S2018" s="158"/>
      <c r="T2018" s="158"/>
      <c r="U2018" s="158"/>
      <c r="V2018" s="482"/>
      <c r="W2018" s="158"/>
      <c r="X2018" s="158"/>
      <c r="Y2018" s="446"/>
      <c r="Z2018" s="158"/>
      <c r="AA2018" s="158"/>
      <c r="AB2018" s="336"/>
      <c r="AC2018" s="109" t="e">
        <f>AVERAGE(E2018:AB2018)</f>
        <v>#DIV/0!</v>
      </c>
      <c r="AD2018" s="75"/>
      <c r="AE2018" s="76"/>
      <c r="AF2018" s="77"/>
      <c r="AJ2018" s="15"/>
      <c r="AK2018" s="15"/>
      <c r="AL2018" s="15"/>
      <c r="AM2018" s="15"/>
    </row>
    <row r="2019" spans="1:39">
      <c r="A2019" s="3251"/>
      <c r="B2019" s="3260"/>
      <c r="C2019" s="125" t="s">
        <v>21</v>
      </c>
      <c r="D2019" s="110"/>
      <c r="E2019" s="81" t="e">
        <f>E2017/E2016</f>
        <v>#DIV/0!</v>
      </c>
      <c r="F2019" s="158" t="e">
        <f>F2017/F2016</f>
        <v>#DIV/0!</v>
      </c>
      <c r="G2019" s="158" t="e">
        <f t="shared" ref="G2019:AB2019" si="1127">G2017/G2016</f>
        <v>#DIV/0!</v>
      </c>
      <c r="H2019" s="446" t="e">
        <f t="shared" si="1127"/>
        <v>#DIV/0!</v>
      </c>
      <c r="I2019" s="158" t="e">
        <f t="shared" si="1127"/>
        <v>#DIV/0!</v>
      </c>
      <c r="J2019" s="158" t="e">
        <f t="shared" si="1127"/>
        <v>#DIV/0!</v>
      </c>
      <c r="K2019" s="158" t="e">
        <f t="shared" si="1127"/>
        <v>#DIV/0!</v>
      </c>
      <c r="L2019" s="158" t="e">
        <f t="shared" si="1127"/>
        <v>#DIV/0!</v>
      </c>
      <c r="M2019" s="158" t="e">
        <f t="shared" si="1127"/>
        <v>#DIV/0!</v>
      </c>
      <c r="N2019" s="446" t="e">
        <f t="shared" si="1127"/>
        <v>#DIV/0!</v>
      </c>
      <c r="O2019" s="158" t="e">
        <f t="shared" si="1127"/>
        <v>#DIV/0!</v>
      </c>
      <c r="P2019" s="158" t="e">
        <f t="shared" si="1127"/>
        <v>#DIV/0!</v>
      </c>
      <c r="Q2019" s="158" t="e">
        <f t="shared" si="1127"/>
        <v>#DIV/0!</v>
      </c>
      <c r="R2019" s="158" t="e">
        <f t="shared" si="1127"/>
        <v>#DIV/0!</v>
      </c>
      <c r="S2019" s="158" t="e">
        <f t="shared" si="1127"/>
        <v>#DIV/0!</v>
      </c>
      <c r="T2019" s="158" t="e">
        <f t="shared" si="1127"/>
        <v>#DIV/0!</v>
      </c>
      <c r="U2019" s="158" t="e">
        <f t="shared" si="1127"/>
        <v>#DIV/0!</v>
      </c>
      <c r="V2019" s="482" t="e">
        <f t="shared" si="1127"/>
        <v>#DIV/0!</v>
      </c>
      <c r="W2019" s="158" t="e">
        <f t="shared" si="1127"/>
        <v>#DIV/0!</v>
      </c>
      <c r="X2019" s="158" t="e">
        <f t="shared" si="1127"/>
        <v>#DIV/0!</v>
      </c>
      <c r="Y2019" s="446" t="e">
        <f t="shared" si="1127"/>
        <v>#DIV/0!</v>
      </c>
      <c r="Z2019" s="158" t="e">
        <f t="shared" si="1127"/>
        <v>#DIV/0!</v>
      </c>
      <c r="AA2019" s="158" t="e">
        <f t="shared" si="1127"/>
        <v>#DIV/0!</v>
      </c>
      <c r="AB2019" s="336" t="e">
        <f t="shared" si="1127"/>
        <v>#DIV/0!</v>
      </c>
      <c r="AC2019" s="110"/>
      <c r="AD2019" s="73"/>
      <c r="AE2019" s="158"/>
      <c r="AF2019" s="74"/>
      <c r="AJ2019" s="15"/>
      <c r="AK2019" s="15"/>
      <c r="AL2019" s="15"/>
      <c r="AM2019" s="15"/>
    </row>
    <row r="2020" spans="1:39" ht="16.5" thickBot="1">
      <c r="A2020" s="3252"/>
      <c r="B2020" s="3291"/>
      <c r="C2020" s="644"/>
      <c r="D2020" s="425"/>
      <c r="E2020" s="191"/>
      <c r="F2020" s="149"/>
      <c r="G2020" s="149"/>
      <c r="H2020" s="646"/>
      <c r="I2020" s="149"/>
      <c r="J2020" s="149"/>
      <c r="K2020" s="149"/>
      <c r="L2020" s="149"/>
      <c r="M2020" s="149"/>
      <c r="N2020" s="646"/>
      <c r="O2020" s="149"/>
      <c r="P2020" s="149"/>
      <c r="Q2020" s="149"/>
      <c r="R2020" s="149"/>
      <c r="S2020" s="149"/>
      <c r="T2020" s="149"/>
      <c r="U2020" s="149"/>
      <c r="V2020" s="647"/>
      <c r="W2020" s="149"/>
      <c r="X2020" s="149"/>
      <c r="Y2020" s="646"/>
      <c r="Z2020" s="647"/>
      <c r="AA2020" s="149"/>
      <c r="AB2020" s="677"/>
      <c r="AC2020" s="110"/>
      <c r="AD2020" s="73"/>
      <c r="AE2020" s="158"/>
      <c r="AF2020" s="74"/>
      <c r="AJ2020" s="15"/>
      <c r="AK2020" s="15"/>
      <c r="AL2020" s="15"/>
      <c r="AM2020" s="15"/>
    </row>
    <row r="2021" spans="1:39" hidden="1">
      <c r="A2021" s="1816"/>
      <c r="B2021" s="1800"/>
      <c r="C2021" s="608" t="s">
        <v>130</v>
      </c>
      <c r="D2021" s="611"/>
      <c r="E2021" s="91"/>
      <c r="F2021" s="92"/>
      <c r="G2021" s="92"/>
      <c r="H2021" s="445"/>
      <c r="I2021" s="92"/>
      <c r="J2021" s="344"/>
      <c r="K2021" s="344"/>
      <c r="L2021" s="344"/>
      <c r="M2021" s="344"/>
      <c r="N2021" s="477"/>
      <c r="O2021" s="344"/>
      <c r="P2021" s="344"/>
      <c r="Q2021" s="344"/>
      <c r="R2021" s="344"/>
      <c r="S2021" s="344"/>
      <c r="T2021" s="344"/>
      <c r="U2021" s="344"/>
      <c r="V2021" s="1108"/>
      <c r="W2021" s="344"/>
      <c r="X2021" s="344"/>
      <c r="Y2021" s="477"/>
      <c r="Z2021" s="344"/>
      <c r="AA2021" s="344"/>
      <c r="AB2021" s="687"/>
      <c r="AC2021" s="110"/>
      <c r="AD2021" s="73"/>
      <c r="AE2021" s="158"/>
      <c r="AF2021" s="74"/>
      <c r="AJ2021" s="15"/>
      <c r="AK2021" s="15"/>
      <c r="AL2021" s="15"/>
      <c r="AM2021" s="15"/>
    </row>
    <row r="2022" spans="1:39" ht="16.5" hidden="1" thickBot="1">
      <c r="A2022" s="2505"/>
      <c r="B2022" s="2508"/>
      <c r="C2022" s="584" t="s">
        <v>131</v>
      </c>
      <c r="D2022" s="116"/>
      <c r="E2022" s="686"/>
      <c r="F2022" s="344"/>
      <c r="G2022" s="344"/>
      <c r="H2022" s="477"/>
      <c r="I2022" s="344"/>
      <c r="J2022" s="349"/>
      <c r="K2022" s="349"/>
      <c r="L2022" s="349"/>
      <c r="M2022" s="349"/>
      <c r="N2022" s="461"/>
      <c r="O2022" s="349"/>
      <c r="P2022" s="349"/>
      <c r="Q2022" s="349"/>
      <c r="R2022" s="349"/>
      <c r="S2022" s="349"/>
      <c r="T2022" s="349"/>
      <c r="U2022" s="349"/>
      <c r="V2022" s="505"/>
      <c r="W2022" s="349"/>
      <c r="X2022" s="349"/>
      <c r="Y2022" s="461"/>
      <c r="Z2022" s="349"/>
      <c r="AA2022" s="349"/>
      <c r="AB2022" s="1200"/>
      <c r="AC2022" s="968"/>
      <c r="AD2022" s="194"/>
      <c r="AE2022" s="195"/>
      <c r="AF2022" s="196"/>
      <c r="AJ2022" s="14"/>
      <c r="AK2022" s="14"/>
      <c r="AL2022" s="15"/>
      <c r="AM2022" s="14"/>
    </row>
    <row r="2023" spans="1:39">
      <c r="A2023" s="3250" t="s">
        <v>56</v>
      </c>
      <c r="B2023" s="3259" t="s">
        <v>278</v>
      </c>
      <c r="C2023" s="123" t="s">
        <v>16</v>
      </c>
      <c r="D2023" s="115" t="s">
        <v>157</v>
      </c>
      <c r="E2023" s="96">
        <f t="shared" ref="E2023:AB2023" si="1128">(E2028-D2028)*$AE2023*$AF2023</f>
        <v>0</v>
      </c>
      <c r="F2023" s="208">
        <f t="shared" si="1128"/>
        <v>0</v>
      </c>
      <c r="G2023" s="208">
        <f t="shared" si="1128"/>
        <v>0</v>
      </c>
      <c r="H2023" s="447">
        <f t="shared" si="1128"/>
        <v>0</v>
      </c>
      <c r="I2023" s="208">
        <f t="shared" si="1128"/>
        <v>0</v>
      </c>
      <c r="J2023" s="208">
        <f t="shared" si="1128"/>
        <v>0</v>
      </c>
      <c r="K2023" s="208">
        <f t="shared" si="1128"/>
        <v>0</v>
      </c>
      <c r="L2023" s="208">
        <f t="shared" si="1128"/>
        <v>0</v>
      </c>
      <c r="M2023" s="208">
        <f t="shared" si="1128"/>
        <v>0</v>
      </c>
      <c r="N2023" s="447">
        <f t="shared" si="1128"/>
        <v>0</v>
      </c>
      <c r="O2023" s="208">
        <f t="shared" si="1128"/>
        <v>0</v>
      </c>
      <c r="P2023" s="208">
        <f t="shared" si="1128"/>
        <v>0</v>
      </c>
      <c r="Q2023" s="208">
        <f t="shared" si="1128"/>
        <v>0</v>
      </c>
      <c r="R2023" s="208">
        <f t="shared" si="1128"/>
        <v>0</v>
      </c>
      <c r="S2023" s="208">
        <f t="shared" si="1128"/>
        <v>0</v>
      </c>
      <c r="T2023" s="208">
        <f t="shared" si="1128"/>
        <v>0</v>
      </c>
      <c r="U2023" s="208">
        <f t="shared" si="1128"/>
        <v>0</v>
      </c>
      <c r="V2023" s="481">
        <f t="shared" si="1128"/>
        <v>0</v>
      </c>
      <c r="W2023" s="208">
        <f t="shared" si="1128"/>
        <v>0</v>
      </c>
      <c r="X2023" s="208">
        <f t="shared" si="1128"/>
        <v>0</v>
      </c>
      <c r="Y2023" s="447">
        <f t="shared" si="1128"/>
        <v>0</v>
      </c>
      <c r="Z2023" s="208">
        <f t="shared" si="1128"/>
        <v>0</v>
      </c>
      <c r="AA2023" s="208">
        <f t="shared" si="1128"/>
        <v>0</v>
      </c>
      <c r="AB2023" s="350">
        <f t="shared" si="1128"/>
        <v>0</v>
      </c>
      <c r="AC2023" s="108">
        <f>SUM(E2023:AB2023)</f>
        <v>0</v>
      </c>
      <c r="AD2023" s="70"/>
      <c r="AE2023" s="71">
        <v>0</v>
      </c>
      <c r="AF2023" s="72">
        <v>0</v>
      </c>
      <c r="AJ2023" s="542"/>
      <c r="AK2023" s="543"/>
      <c r="AL2023" s="542"/>
      <c r="AM2023" s="15"/>
    </row>
    <row r="2024" spans="1:39">
      <c r="A2024" s="3251"/>
      <c r="B2024" s="3260"/>
      <c r="C2024" s="125" t="s">
        <v>18</v>
      </c>
      <c r="D2024" s="110"/>
      <c r="E2024" s="81">
        <f t="shared" ref="E2024:AB2024" si="1129">(E2029-D2029)*$AE2023*$AF2023</f>
        <v>0</v>
      </c>
      <c r="F2024" s="158">
        <f t="shared" si="1129"/>
        <v>0</v>
      </c>
      <c r="G2024" s="158">
        <f t="shared" si="1129"/>
        <v>0</v>
      </c>
      <c r="H2024" s="446">
        <f t="shared" si="1129"/>
        <v>0</v>
      </c>
      <c r="I2024" s="158">
        <f t="shared" si="1129"/>
        <v>0</v>
      </c>
      <c r="J2024" s="158">
        <f t="shared" si="1129"/>
        <v>0</v>
      </c>
      <c r="K2024" s="158">
        <f t="shared" si="1129"/>
        <v>0</v>
      </c>
      <c r="L2024" s="158">
        <f t="shared" si="1129"/>
        <v>0</v>
      </c>
      <c r="M2024" s="158">
        <f t="shared" si="1129"/>
        <v>0</v>
      </c>
      <c r="N2024" s="446">
        <f t="shared" si="1129"/>
        <v>0</v>
      </c>
      <c r="O2024" s="158">
        <f t="shared" si="1129"/>
        <v>0</v>
      </c>
      <c r="P2024" s="158">
        <f t="shared" si="1129"/>
        <v>0</v>
      </c>
      <c r="Q2024" s="158">
        <f t="shared" si="1129"/>
        <v>0</v>
      </c>
      <c r="R2024" s="158">
        <f t="shared" si="1129"/>
        <v>0</v>
      </c>
      <c r="S2024" s="158">
        <f t="shared" si="1129"/>
        <v>0</v>
      </c>
      <c r="T2024" s="158">
        <f t="shared" si="1129"/>
        <v>0</v>
      </c>
      <c r="U2024" s="158">
        <f t="shared" si="1129"/>
        <v>0</v>
      </c>
      <c r="V2024" s="482">
        <f t="shared" si="1129"/>
        <v>0</v>
      </c>
      <c r="W2024" s="158">
        <f t="shared" si="1129"/>
        <v>0</v>
      </c>
      <c r="X2024" s="158">
        <f t="shared" si="1129"/>
        <v>0</v>
      </c>
      <c r="Y2024" s="446">
        <f t="shared" si="1129"/>
        <v>0</v>
      </c>
      <c r="Z2024" s="158">
        <f t="shared" si="1129"/>
        <v>0</v>
      </c>
      <c r="AA2024" s="158">
        <f t="shared" si="1129"/>
        <v>0</v>
      </c>
      <c r="AB2024" s="336">
        <f t="shared" si="1129"/>
        <v>0</v>
      </c>
      <c r="AC2024" s="109">
        <f>SUM(E2024:AB2024)</f>
        <v>0</v>
      </c>
      <c r="AD2024" s="73"/>
      <c r="AE2024" s="158"/>
      <c r="AF2024" s="74"/>
      <c r="AJ2024" s="15"/>
      <c r="AK2024" s="15"/>
      <c r="AL2024" s="15"/>
      <c r="AM2024" s="15"/>
    </row>
    <row r="2025" spans="1:39">
      <c r="A2025" s="3251"/>
      <c r="B2025" s="3260"/>
      <c r="C2025" s="125" t="s">
        <v>19</v>
      </c>
      <c r="D2025" s="110"/>
      <c r="E2025" s="81"/>
      <c r="F2025" s="158"/>
      <c r="G2025" s="158"/>
      <c r="H2025" s="446"/>
      <c r="I2025" s="158"/>
      <c r="J2025" s="158"/>
      <c r="K2025" s="158"/>
      <c r="L2025" s="158"/>
      <c r="M2025" s="158"/>
      <c r="N2025" s="446"/>
      <c r="O2025" s="158"/>
      <c r="P2025" s="158"/>
      <c r="Q2025" s="158"/>
      <c r="R2025" s="158"/>
      <c r="S2025" s="158"/>
      <c r="T2025" s="158"/>
      <c r="U2025" s="158"/>
      <c r="V2025" s="482"/>
      <c r="W2025" s="158"/>
      <c r="X2025" s="158"/>
      <c r="Y2025" s="446"/>
      <c r="Z2025" s="158"/>
      <c r="AA2025" s="158"/>
      <c r="AB2025" s="336"/>
      <c r="AC2025" s="109" t="e">
        <f>AVERAGE(E2025:AB2025)</f>
        <v>#DIV/0!</v>
      </c>
      <c r="AD2025" s="76"/>
      <c r="AE2025" s="76"/>
      <c r="AF2025" s="77"/>
      <c r="AJ2025" s="15"/>
      <c r="AK2025" s="15"/>
      <c r="AL2025" s="15"/>
      <c r="AM2025" s="15"/>
    </row>
    <row r="2026" spans="1:39">
      <c r="A2026" s="3251"/>
      <c r="B2026" s="3260"/>
      <c r="C2026" s="125" t="s">
        <v>21</v>
      </c>
      <c r="D2026" s="110"/>
      <c r="E2026" s="81" t="e">
        <f>E2024/E2023</f>
        <v>#DIV/0!</v>
      </c>
      <c r="F2026" s="158" t="e">
        <f>F2024/F2023</f>
        <v>#DIV/0!</v>
      </c>
      <c r="G2026" s="158" t="e">
        <f t="shared" ref="G2026:AB2026" si="1130">G2024/G2023</f>
        <v>#DIV/0!</v>
      </c>
      <c r="H2026" s="446" t="e">
        <f t="shared" si="1130"/>
        <v>#DIV/0!</v>
      </c>
      <c r="I2026" s="158" t="e">
        <f t="shared" si="1130"/>
        <v>#DIV/0!</v>
      </c>
      <c r="J2026" s="158" t="e">
        <f t="shared" si="1130"/>
        <v>#DIV/0!</v>
      </c>
      <c r="K2026" s="158" t="e">
        <f t="shared" si="1130"/>
        <v>#DIV/0!</v>
      </c>
      <c r="L2026" s="158" t="e">
        <f t="shared" si="1130"/>
        <v>#DIV/0!</v>
      </c>
      <c r="M2026" s="158" t="e">
        <f t="shared" si="1130"/>
        <v>#DIV/0!</v>
      </c>
      <c r="N2026" s="446" t="e">
        <f t="shared" si="1130"/>
        <v>#DIV/0!</v>
      </c>
      <c r="O2026" s="158" t="e">
        <f t="shared" si="1130"/>
        <v>#DIV/0!</v>
      </c>
      <c r="P2026" s="158" t="e">
        <f t="shared" si="1130"/>
        <v>#DIV/0!</v>
      </c>
      <c r="Q2026" s="158" t="e">
        <f t="shared" si="1130"/>
        <v>#DIV/0!</v>
      </c>
      <c r="R2026" s="158" t="e">
        <f t="shared" si="1130"/>
        <v>#DIV/0!</v>
      </c>
      <c r="S2026" s="158" t="e">
        <f t="shared" si="1130"/>
        <v>#DIV/0!</v>
      </c>
      <c r="T2026" s="158" t="e">
        <f t="shared" si="1130"/>
        <v>#DIV/0!</v>
      </c>
      <c r="U2026" s="158" t="e">
        <f t="shared" si="1130"/>
        <v>#DIV/0!</v>
      </c>
      <c r="V2026" s="482" t="e">
        <f t="shared" si="1130"/>
        <v>#DIV/0!</v>
      </c>
      <c r="W2026" s="158" t="e">
        <f t="shared" si="1130"/>
        <v>#DIV/0!</v>
      </c>
      <c r="X2026" s="158" t="e">
        <f t="shared" si="1130"/>
        <v>#DIV/0!</v>
      </c>
      <c r="Y2026" s="446" t="e">
        <f t="shared" si="1130"/>
        <v>#DIV/0!</v>
      </c>
      <c r="Z2026" s="158" t="e">
        <f t="shared" si="1130"/>
        <v>#DIV/0!</v>
      </c>
      <c r="AA2026" s="158" t="e">
        <f t="shared" si="1130"/>
        <v>#DIV/0!</v>
      </c>
      <c r="AB2026" s="336" t="e">
        <f t="shared" si="1130"/>
        <v>#DIV/0!</v>
      </c>
      <c r="AC2026" s="110"/>
      <c r="AD2026" s="73"/>
      <c r="AE2026" s="158"/>
      <c r="AF2026" s="74"/>
      <c r="AJ2026" s="15"/>
      <c r="AK2026" s="15"/>
      <c r="AL2026" s="15"/>
      <c r="AM2026" s="15"/>
    </row>
    <row r="2027" spans="1:39" ht="16.5" thickBot="1">
      <c r="A2027" s="3411"/>
      <c r="B2027" s="3413"/>
      <c r="C2027" s="859" t="s">
        <v>27</v>
      </c>
      <c r="D2027" s="645" t="s">
        <v>62</v>
      </c>
      <c r="E2027" s="191">
        <v>119</v>
      </c>
      <c r="F2027" s="149">
        <v>120</v>
      </c>
      <c r="G2027" s="149">
        <v>120</v>
      </c>
      <c r="H2027" s="646">
        <v>120</v>
      </c>
      <c r="I2027" s="149">
        <v>120</v>
      </c>
      <c r="J2027" s="149">
        <v>120</v>
      </c>
      <c r="K2027" s="149">
        <v>119</v>
      </c>
      <c r="L2027" s="149">
        <v>118</v>
      </c>
      <c r="M2027" s="149">
        <v>117</v>
      </c>
      <c r="N2027" s="646">
        <v>117</v>
      </c>
      <c r="O2027" s="149">
        <v>117</v>
      </c>
      <c r="P2027" s="149">
        <v>118</v>
      </c>
      <c r="Q2027" s="149">
        <v>117</v>
      </c>
      <c r="R2027" s="149">
        <v>117</v>
      </c>
      <c r="S2027" s="149">
        <v>119</v>
      </c>
      <c r="T2027" s="149">
        <v>119</v>
      </c>
      <c r="U2027" s="149">
        <v>120</v>
      </c>
      <c r="V2027" s="647">
        <v>120</v>
      </c>
      <c r="W2027" s="149">
        <v>119</v>
      </c>
      <c r="X2027" s="149">
        <v>119</v>
      </c>
      <c r="Y2027" s="646">
        <v>119</v>
      </c>
      <c r="Z2027" s="149">
        <v>120</v>
      </c>
      <c r="AA2027" s="149">
        <v>120</v>
      </c>
      <c r="AB2027" s="677">
        <v>121</v>
      </c>
      <c r="AC2027" s="110"/>
      <c r="AD2027" s="73"/>
      <c r="AE2027" s="158"/>
      <c r="AF2027" s="74"/>
      <c r="AJ2027" s="15"/>
      <c r="AK2027" s="15"/>
      <c r="AL2027" s="15"/>
      <c r="AM2027" s="15"/>
    </row>
    <row r="2028" spans="1:39" hidden="1">
      <c r="A2028" s="2119"/>
      <c r="B2028" s="823"/>
      <c r="C2028" s="3022" t="s">
        <v>130</v>
      </c>
      <c r="D2028" s="124"/>
      <c r="E2028" s="91"/>
      <c r="F2028" s="92"/>
      <c r="G2028" s="92"/>
      <c r="H2028" s="445"/>
      <c r="I2028" s="92"/>
      <c r="J2028" s="344"/>
      <c r="K2028" s="344"/>
      <c r="L2028" s="344"/>
      <c r="M2028" s="344"/>
      <c r="N2028" s="477"/>
      <c r="O2028" s="344"/>
      <c r="P2028" s="344"/>
      <c r="Q2028" s="344"/>
      <c r="R2028" s="344"/>
      <c r="S2028" s="344"/>
      <c r="T2028" s="344"/>
      <c r="U2028" s="344"/>
      <c r="V2028" s="1108"/>
      <c r="W2028" s="344"/>
      <c r="X2028" s="344"/>
      <c r="Y2028" s="477"/>
      <c r="Z2028" s="344"/>
      <c r="AA2028" s="344"/>
      <c r="AB2028" s="687"/>
      <c r="AC2028" s="110"/>
      <c r="AD2028" s="73"/>
      <c r="AE2028" s="158"/>
      <c r="AF2028" s="74"/>
      <c r="AJ2028" s="15"/>
      <c r="AK2028" s="15"/>
      <c r="AL2028" s="15"/>
      <c r="AM2028" s="15"/>
    </row>
    <row r="2029" spans="1:39" ht="16.5" hidden="1" thickBot="1">
      <c r="A2029" s="2505"/>
      <c r="B2029" s="2508"/>
      <c r="C2029" s="1195" t="s">
        <v>131</v>
      </c>
      <c r="D2029" s="185"/>
      <c r="E2029" s="686"/>
      <c r="F2029" s="344"/>
      <c r="G2029" s="344"/>
      <c r="H2029" s="477"/>
      <c r="I2029" s="344"/>
      <c r="J2029" s="349"/>
      <c r="K2029" s="349"/>
      <c r="L2029" s="349"/>
      <c r="M2029" s="349"/>
      <c r="N2029" s="461"/>
      <c r="O2029" s="349"/>
      <c r="P2029" s="349"/>
      <c r="Q2029" s="349"/>
      <c r="R2029" s="349"/>
      <c r="S2029" s="349"/>
      <c r="T2029" s="349"/>
      <c r="U2029" s="349"/>
      <c r="V2029" s="505"/>
      <c r="W2029" s="349"/>
      <c r="X2029" s="349"/>
      <c r="Y2029" s="461"/>
      <c r="Z2029" s="349"/>
      <c r="AA2029" s="349"/>
      <c r="AB2029" s="1200"/>
      <c r="AC2029" s="968"/>
      <c r="AD2029" s="195"/>
      <c r="AE2029" s="195"/>
      <c r="AF2029" s="196"/>
      <c r="AJ2029" s="14"/>
      <c r="AK2029" s="14"/>
      <c r="AL2029" s="15"/>
      <c r="AM2029" s="14"/>
    </row>
    <row r="2030" spans="1:39">
      <c r="A2030" s="3199" t="s">
        <v>320</v>
      </c>
      <c r="B2030" s="3213" t="s">
        <v>15</v>
      </c>
      <c r="C2030" s="123" t="s">
        <v>16</v>
      </c>
      <c r="D2030" s="115" t="s">
        <v>129</v>
      </c>
      <c r="E2030" s="96">
        <f t="shared" ref="E2030:AB2030" si="1131">(E2034-D2034)*$AE2030*$AF2030</f>
        <v>359.9999999969441</v>
      </c>
      <c r="F2030" s="208">
        <f t="shared" si="1131"/>
        <v>336.00000000296859</v>
      </c>
      <c r="G2030" s="208">
        <f t="shared" si="1131"/>
        <v>311.99999999807915</v>
      </c>
      <c r="H2030" s="447">
        <f t="shared" si="1131"/>
        <v>312.00000000353612</v>
      </c>
      <c r="I2030" s="208">
        <f t="shared" si="1131"/>
        <v>323.9999999950669</v>
      </c>
      <c r="J2030" s="208">
        <f t="shared" si="1131"/>
        <v>444.00000000314321</v>
      </c>
      <c r="K2030" s="208">
        <f t="shared" si="1131"/>
        <v>491.9999999965512</v>
      </c>
      <c r="L2030" s="208">
        <f t="shared" si="1131"/>
        <v>528.00000000388536</v>
      </c>
      <c r="M2030" s="208">
        <f t="shared" si="1131"/>
        <v>503.99999999899592</v>
      </c>
      <c r="N2030" s="447">
        <f t="shared" si="1131"/>
        <v>635.99999999860302</v>
      </c>
      <c r="O2030" s="208">
        <f t="shared" si="1131"/>
        <v>540.00000000087311</v>
      </c>
      <c r="P2030" s="208">
        <f t="shared" si="1131"/>
        <v>600.00000000218279</v>
      </c>
      <c r="Q2030" s="208">
        <f t="shared" si="1131"/>
        <v>539.99999999541615</v>
      </c>
      <c r="R2030" s="208">
        <f t="shared" si="1131"/>
        <v>516.00000000144064</v>
      </c>
      <c r="S2030" s="208">
        <f t="shared" si="1131"/>
        <v>479.99999999956344</v>
      </c>
      <c r="T2030" s="208">
        <f t="shared" si="1131"/>
        <v>528.00000000388536</v>
      </c>
      <c r="U2030" s="208">
        <f t="shared" si="1131"/>
        <v>564.00000000030559</v>
      </c>
      <c r="V2030" s="481">
        <f t="shared" si="1131"/>
        <v>575.99999999729334</v>
      </c>
      <c r="W2030" s="208">
        <f t="shared" si="1131"/>
        <v>551.99999999786087</v>
      </c>
      <c r="X2030" s="208">
        <f t="shared" si="1131"/>
        <v>552.00000000331784</v>
      </c>
      <c r="Y2030" s="447">
        <f t="shared" si="1131"/>
        <v>491.9999999965512</v>
      </c>
      <c r="Z2030" s="208">
        <f t="shared" si="1131"/>
        <v>516.00000000144064</v>
      </c>
      <c r="AA2030" s="208">
        <f t="shared" si="1131"/>
        <v>432.00000000069849</v>
      </c>
      <c r="AB2030" s="208">
        <f t="shared" si="1131"/>
        <v>384.00000000183354</v>
      </c>
      <c r="AC2030" s="108">
        <f>SUM(E2030:AB2030)</f>
        <v>11520.000000000437</v>
      </c>
      <c r="AD2030" s="70">
        <v>2500</v>
      </c>
      <c r="AE2030" s="71">
        <v>100</v>
      </c>
      <c r="AF2030" s="72">
        <v>120</v>
      </c>
      <c r="AJ2030" s="14"/>
      <c r="AK2030" s="14"/>
      <c r="AL2030" s="15"/>
      <c r="AM2030" s="14"/>
    </row>
    <row r="2031" spans="1:39">
      <c r="A2031" s="3211"/>
      <c r="B2031" s="3214"/>
      <c r="C2031" s="125" t="s">
        <v>18</v>
      </c>
      <c r="D2031" s="110" t="s">
        <v>129</v>
      </c>
      <c r="E2031" s="81">
        <f t="shared" ref="E2031:AB2031" si="1132">(E2035-D2035)*$AE2030*$AF2030</f>
        <v>168.00000000012005</v>
      </c>
      <c r="F2031" s="158">
        <f t="shared" si="1132"/>
        <v>168.00000000012005</v>
      </c>
      <c r="G2031" s="158">
        <f t="shared" si="1132"/>
        <v>156.00000000040382</v>
      </c>
      <c r="H2031" s="446">
        <f t="shared" si="1132"/>
        <v>156.00000000040382</v>
      </c>
      <c r="I2031" s="158">
        <f t="shared" si="1132"/>
        <v>155.99999999903957</v>
      </c>
      <c r="J2031" s="158">
        <f t="shared" si="1132"/>
        <v>216.00000000034925</v>
      </c>
      <c r="K2031" s="158">
        <f t="shared" si="1132"/>
        <v>239.99999999978172</v>
      </c>
      <c r="L2031" s="158">
        <f t="shared" si="1132"/>
        <v>264.00000000057844</v>
      </c>
      <c r="M2031" s="158">
        <f t="shared" si="1132"/>
        <v>239.99999999978172</v>
      </c>
      <c r="N2031" s="446">
        <f t="shared" si="1132"/>
        <v>311.99999999944339</v>
      </c>
      <c r="O2031" s="158">
        <f t="shared" si="1132"/>
        <v>264.00000000057844</v>
      </c>
      <c r="P2031" s="158">
        <f t="shared" si="1132"/>
        <v>299.99999999972715</v>
      </c>
      <c r="Q2031" s="158">
        <f t="shared" si="1132"/>
        <v>264.00000000057844</v>
      </c>
      <c r="R2031" s="158">
        <f t="shared" si="1132"/>
        <v>251.99999999949796</v>
      </c>
      <c r="S2031" s="158">
        <f t="shared" si="1132"/>
        <v>239.99999999978172</v>
      </c>
      <c r="T2031" s="158">
        <f t="shared" si="1132"/>
        <v>252.0000000008622</v>
      </c>
      <c r="U2031" s="158">
        <f t="shared" si="1132"/>
        <v>275.99999999893043</v>
      </c>
      <c r="V2031" s="482">
        <f t="shared" si="1132"/>
        <v>276.00000000029468</v>
      </c>
      <c r="W2031" s="158">
        <f t="shared" si="1132"/>
        <v>276.00000000029468</v>
      </c>
      <c r="X2031" s="158">
        <f t="shared" si="1132"/>
        <v>264.00000000057844</v>
      </c>
      <c r="Y2031" s="446">
        <f t="shared" si="1132"/>
        <v>251.99999999949796</v>
      </c>
      <c r="Z2031" s="158">
        <f t="shared" si="1132"/>
        <v>239.99999999978172</v>
      </c>
      <c r="AA2031" s="158">
        <f t="shared" si="1132"/>
        <v>216.00000000034925</v>
      </c>
      <c r="AB2031" s="158">
        <f t="shared" si="1132"/>
        <v>191.99999999955253</v>
      </c>
      <c r="AC2031" s="109">
        <f>SUM(E2031:AB2031)</f>
        <v>5640.0000000003274</v>
      </c>
      <c r="AD2031" s="73"/>
      <c r="AE2031" s="158"/>
      <c r="AF2031" s="74"/>
      <c r="AJ2031" s="542"/>
      <c r="AK2031" s="543"/>
      <c r="AL2031" s="542"/>
      <c r="AM2031" s="15"/>
    </row>
    <row r="2032" spans="1:39">
      <c r="A2032" s="3211"/>
      <c r="B2032" s="3214"/>
      <c r="C2032" s="125" t="s">
        <v>19</v>
      </c>
      <c r="D2032" s="110" t="s">
        <v>62</v>
      </c>
      <c r="E2032" s="1730">
        <v>25</v>
      </c>
      <c r="F2032" s="222">
        <v>24</v>
      </c>
      <c r="G2032" s="222">
        <v>22</v>
      </c>
      <c r="H2032" s="454">
        <v>22</v>
      </c>
      <c r="I2032" s="222">
        <v>23</v>
      </c>
      <c r="J2032" s="222">
        <v>31</v>
      </c>
      <c r="K2032" s="222">
        <v>35</v>
      </c>
      <c r="L2032" s="222">
        <v>37</v>
      </c>
      <c r="M2032" s="222">
        <v>36</v>
      </c>
      <c r="N2032" s="454">
        <v>45</v>
      </c>
      <c r="O2032" s="222">
        <v>38</v>
      </c>
      <c r="P2032" s="222">
        <v>42</v>
      </c>
      <c r="Q2032" s="222">
        <v>38</v>
      </c>
      <c r="R2032" s="222">
        <v>37</v>
      </c>
      <c r="S2032" s="222">
        <v>34</v>
      </c>
      <c r="T2032" s="222">
        <v>37</v>
      </c>
      <c r="U2032" s="222">
        <v>40</v>
      </c>
      <c r="V2032" s="491">
        <v>40</v>
      </c>
      <c r="W2032" s="222">
        <v>39</v>
      </c>
      <c r="X2032" s="222">
        <v>39</v>
      </c>
      <c r="Y2032" s="454">
        <v>35</v>
      </c>
      <c r="Z2032" s="222">
        <v>36</v>
      </c>
      <c r="AA2032" s="222">
        <v>31</v>
      </c>
      <c r="AB2032" s="222">
        <v>27</v>
      </c>
      <c r="AC2032" s="109">
        <f>AVERAGE(E2032:AB2032)</f>
        <v>33.875</v>
      </c>
      <c r="AD2032" s="76">
        <f>SQRT(MIN((E2030*E2030+E2031*E2031),(F2030*F2030+F2031*F2031),(G2030*G2030+G2031*G2031),(H2030*H2030+H2031*H2031),(I2030*I2030+I2031*I2031),(J2030*J2030+J2031*J2031),(K2030*K2030+K2031*K2031),(L2030*L2030+L2031*L2031),(M2030*M2030+M2031*M2031),(N2030*N2030+N2031*N2031),(E2030*E2030+E2031*E2031),(O2030*O2030+O2031*O2031),(P2030*P2030+P2031*P2031),(R2030*R2030+R2031*R2031),(S2030*S2030+S2031*S2031),(T2030*T2030+T2031*T2031),(U2030*U2030+U2031*U2031),(V2030*V2030+V2031*V2031),(W2030*W2030+W2031*W2031),(X2030*X2030+X2031*X2031),(Y2030*Y2030+Y2031*Y2031),(Z2030*Z2030+Z2031*Z2031),(AA2030*AA2030+AA2031*AA2031),(AB2030*AB2030+AB2031*AB2031)))/AD2030</f>
        <v>0.13953064179537189</v>
      </c>
      <c r="AE2032" s="76"/>
      <c r="AF2032" s="77"/>
      <c r="AJ2032" s="542"/>
      <c r="AK2032" s="543"/>
      <c r="AL2032" s="542"/>
      <c r="AM2032" s="15"/>
    </row>
    <row r="2033" spans="1:41" ht="16.5" thickBot="1">
      <c r="A2033" s="3212"/>
      <c r="B2033" s="3215"/>
      <c r="C2033" s="128" t="s">
        <v>21</v>
      </c>
      <c r="D2033" s="116"/>
      <c r="E2033" s="337">
        <f t="shared" ref="E2033:AB2033" si="1133">E2031/E2030</f>
        <v>0.46666666667096152</v>
      </c>
      <c r="F2033" s="338">
        <f t="shared" si="1133"/>
        <v>0.49999999999593975</v>
      </c>
      <c r="G2033" s="338">
        <f t="shared" si="1133"/>
        <v>0.50000000000437261</v>
      </c>
      <c r="H2033" s="464">
        <f t="shared" si="1133"/>
        <v>0.49999999999562744</v>
      </c>
      <c r="I2033" s="338">
        <f t="shared" si="1133"/>
        <v>0.48148148148584807</v>
      </c>
      <c r="J2033" s="338">
        <f t="shared" si="1133"/>
        <v>0.48648648648382908</v>
      </c>
      <c r="K2033" s="338">
        <f t="shared" si="1133"/>
        <v>0.48780487805175621</v>
      </c>
      <c r="L2033" s="338">
        <f t="shared" si="1133"/>
        <v>0.49999999999741623</v>
      </c>
      <c r="M2033" s="338">
        <f t="shared" si="1133"/>
        <v>0.47619047619099175</v>
      </c>
      <c r="N2033" s="464">
        <f t="shared" si="1133"/>
        <v>0.4905660377360514</v>
      </c>
      <c r="O2033" s="338">
        <f t="shared" si="1133"/>
        <v>0.48888888888916959</v>
      </c>
      <c r="P2033" s="338">
        <f t="shared" si="1133"/>
        <v>0.49999999999772626</v>
      </c>
      <c r="Q2033" s="338">
        <f t="shared" si="1133"/>
        <v>0.48888888889411009</v>
      </c>
      <c r="R2033" s="338">
        <f t="shared" si="1133"/>
        <v>0.48837209302091938</v>
      </c>
      <c r="S2033" s="338">
        <f t="shared" si="1133"/>
        <v>0.5</v>
      </c>
      <c r="T2033" s="338">
        <f t="shared" si="1133"/>
        <v>0.47727272727084813</v>
      </c>
      <c r="U2033" s="338">
        <f t="shared" si="1133"/>
        <v>0.48936170212549801</v>
      </c>
      <c r="V2033" s="501">
        <f t="shared" si="1133"/>
        <v>0.47916666666942986</v>
      </c>
      <c r="W2033" s="338">
        <f t="shared" si="1133"/>
        <v>0.50000000000247147</v>
      </c>
      <c r="X2033" s="338">
        <f t="shared" si="1133"/>
        <v>0.47826086956339064</v>
      </c>
      <c r="Y2033" s="464">
        <f t="shared" si="1133"/>
        <v>0.51219512195378947</v>
      </c>
      <c r="Z2033" s="338">
        <f t="shared" si="1133"/>
        <v>0.46511627906804587</v>
      </c>
      <c r="AA2033" s="338">
        <f t="shared" si="1133"/>
        <v>0.5</v>
      </c>
      <c r="AB2033" s="338">
        <f t="shared" si="1133"/>
        <v>0.49999999999644729</v>
      </c>
      <c r="AC2033" s="110"/>
      <c r="AD2033" s="73"/>
      <c r="AE2033" s="158"/>
      <c r="AF2033" s="74"/>
      <c r="AJ2033" s="15"/>
      <c r="AK2033" s="15"/>
      <c r="AL2033" s="15"/>
      <c r="AM2033" s="15"/>
    </row>
    <row r="2034" spans="1:41" hidden="1">
      <c r="A2034" s="1816"/>
      <c r="B2034" s="1800"/>
      <c r="C2034" s="608" t="s">
        <v>130</v>
      </c>
      <c r="D2034" s="611">
        <v>2533.4</v>
      </c>
      <c r="E2034" s="609">
        <v>2533.4299999999998</v>
      </c>
      <c r="F2034" s="145">
        <v>2533.4580000000001</v>
      </c>
      <c r="G2034" s="145">
        <v>2533.4839999999999</v>
      </c>
      <c r="H2034" s="477">
        <v>2533.5100000000002</v>
      </c>
      <c r="I2034" s="145">
        <v>2533.5369999999998</v>
      </c>
      <c r="J2034" s="145">
        <v>2533.5740000000001</v>
      </c>
      <c r="K2034" s="145">
        <v>2533.6149999999998</v>
      </c>
      <c r="L2034" s="145">
        <v>2533.6590000000001</v>
      </c>
      <c r="M2034" s="145">
        <v>2533.701</v>
      </c>
      <c r="N2034" s="477">
        <v>2533.7539999999999</v>
      </c>
      <c r="O2034" s="145">
        <v>2533.799</v>
      </c>
      <c r="P2034" s="145">
        <v>2533.8490000000002</v>
      </c>
      <c r="Q2034" s="145">
        <v>2533.8939999999998</v>
      </c>
      <c r="R2034" s="145">
        <v>2533.9369999999999</v>
      </c>
      <c r="S2034" s="145">
        <v>2533.9769999999999</v>
      </c>
      <c r="T2034" s="145">
        <v>2534.0210000000002</v>
      </c>
      <c r="U2034" s="145">
        <v>2534.0680000000002</v>
      </c>
      <c r="V2034" s="1108">
        <v>2534.116</v>
      </c>
      <c r="W2034" s="145">
        <v>2534.1619999999998</v>
      </c>
      <c r="X2034" s="145">
        <v>2534.2080000000001</v>
      </c>
      <c r="Y2034" s="477">
        <v>2534.2489999999998</v>
      </c>
      <c r="Z2034" s="145">
        <v>2534.2919999999999</v>
      </c>
      <c r="AA2034" s="145">
        <v>2534.328</v>
      </c>
      <c r="AB2034" s="145">
        <v>2534.36</v>
      </c>
      <c r="AC2034" s="110"/>
      <c r="AD2034" s="73"/>
      <c r="AE2034" s="158"/>
      <c r="AF2034" s="74"/>
      <c r="AJ2034" s="15"/>
      <c r="AK2034" s="15"/>
      <c r="AL2034" s="15"/>
      <c r="AM2034" s="15"/>
    </row>
    <row r="2035" spans="1:41" s="184" customFormat="1" hidden="1">
      <c r="A2035" s="2504"/>
      <c r="B2035" s="2507"/>
      <c r="C2035" s="1184" t="s">
        <v>131</v>
      </c>
      <c r="D2035" s="110">
        <v>994.55</v>
      </c>
      <c r="E2035" s="609">
        <v>994.56399999999996</v>
      </c>
      <c r="F2035" s="145">
        <v>994.57799999999997</v>
      </c>
      <c r="G2035" s="145">
        <v>994.59100000000001</v>
      </c>
      <c r="H2035" s="477">
        <v>994.60400000000004</v>
      </c>
      <c r="I2035" s="145">
        <v>994.61699999999996</v>
      </c>
      <c r="J2035" s="145">
        <v>994.63499999999999</v>
      </c>
      <c r="K2035" s="145">
        <v>994.65499999999997</v>
      </c>
      <c r="L2035" s="145">
        <v>994.67700000000002</v>
      </c>
      <c r="M2035" s="145">
        <v>994.697</v>
      </c>
      <c r="N2035" s="477">
        <v>994.72299999999996</v>
      </c>
      <c r="O2035" s="145">
        <v>994.745</v>
      </c>
      <c r="P2035" s="145">
        <v>994.77</v>
      </c>
      <c r="Q2035" s="145">
        <v>994.79200000000003</v>
      </c>
      <c r="R2035" s="145">
        <v>994.81299999999999</v>
      </c>
      <c r="S2035" s="145">
        <v>994.83299999999997</v>
      </c>
      <c r="T2035" s="145">
        <v>994.85400000000004</v>
      </c>
      <c r="U2035" s="145">
        <v>994.87699999999995</v>
      </c>
      <c r="V2035" s="1108">
        <v>994.9</v>
      </c>
      <c r="W2035" s="145">
        <v>994.923</v>
      </c>
      <c r="X2035" s="145">
        <v>994.94500000000005</v>
      </c>
      <c r="Y2035" s="477">
        <v>994.96600000000001</v>
      </c>
      <c r="Z2035" s="145">
        <v>994.98599999999999</v>
      </c>
      <c r="AA2035" s="145">
        <v>995.00400000000002</v>
      </c>
      <c r="AB2035" s="145">
        <v>995.02</v>
      </c>
      <c r="AC2035" s="110"/>
      <c r="AD2035" s="73"/>
      <c r="AE2035" s="158"/>
      <c r="AF2035" s="74"/>
      <c r="AH2035" s="943"/>
      <c r="AI2035" s="944"/>
      <c r="AJ2035" s="944"/>
      <c r="AK2035" s="945"/>
      <c r="AL2035" s="945"/>
      <c r="AM2035" s="192"/>
      <c r="AN2035" s="946"/>
      <c r="AO2035" s="946"/>
    </row>
    <row r="2036" spans="1:41" ht="16.5" hidden="1" thickBot="1">
      <c r="A2036" s="3222" t="s">
        <v>49</v>
      </c>
      <c r="B2036" s="3223"/>
      <c r="C2036" s="3223"/>
      <c r="D2036" s="116"/>
      <c r="E2036" s="181">
        <f>SQRT(E2030*E2030+E2031*E2031)/E2048/1.73</f>
        <v>21.995808062100302</v>
      </c>
      <c r="F2036" s="182">
        <f>SQRT(F2030*F2030+F2031*F2031)/F2048/1.73</f>
        <v>20.719863887320386</v>
      </c>
      <c r="G2036" s="182">
        <f>SQRT(G2030*G2030+G2031*G2031)/G2048/1.73</f>
        <v>19.203226231127427</v>
      </c>
      <c r="H2036" s="453">
        <f>SQRT(H2030*H2030+H2031*H2031)/H2048/1.73</f>
        <v>19.148516185152829</v>
      </c>
      <c r="I2036" s="182">
        <f t="shared" ref="I2036:AB2036" si="1134">SQRT(I2030*I2030+I2031*I2031)/I2048/1.73</f>
        <v>19.834078538016776</v>
      </c>
      <c r="J2036" s="182">
        <f t="shared" si="1134"/>
        <v>27.33777238929655</v>
      </c>
      <c r="K2036" s="182">
        <f t="shared" si="1134"/>
        <v>30.454791842909348</v>
      </c>
      <c r="L2036" s="182">
        <f t="shared" si="1134"/>
        <v>32.936926488253974</v>
      </c>
      <c r="M2036" s="182">
        <f t="shared" si="1134"/>
        <v>31.44969299825485</v>
      </c>
      <c r="N2036" s="453">
        <f t="shared" si="1134"/>
        <v>39.910684225708557</v>
      </c>
      <c r="O2036" s="182">
        <f t="shared" si="1134"/>
        <v>33.86398887574574</v>
      </c>
      <c r="P2036" s="182">
        <f t="shared" si="1134"/>
        <v>37.68294001425523</v>
      </c>
      <c r="Q2036" s="182">
        <f t="shared" si="1134"/>
        <v>33.83101517646714</v>
      </c>
      <c r="R2036" s="182">
        <f t="shared" si="1134"/>
        <v>32.320825203512861</v>
      </c>
      <c r="S2036" s="182">
        <f t="shared" si="1134"/>
        <v>29.827496365021201</v>
      </c>
      <c r="T2036" s="182">
        <f t="shared" si="1134"/>
        <v>32.517443512662588</v>
      </c>
      <c r="U2036" s="182">
        <f t="shared" si="1134"/>
        <v>34.765731052945462</v>
      </c>
      <c r="V2036" s="489">
        <f t="shared" si="1134"/>
        <v>35.397624811814914</v>
      </c>
      <c r="W2036" s="182">
        <f t="shared" si="1134"/>
        <v>34.268670175307221</v>
      </c>
      <c r="X2036" s="182">
        <f t="shared" si="1134"/>
        <v>33.878277281375375</v>
      </c>
      <c r="Y2036" s="453">
        <f t="shared" si="1134"/>
        <v>30.635397818553116</v>
      </c>
      <c r="Z2036" s="182">
        <f t="shared" si="1134"/>
        <v>31.388357326226906</v>
      </c>
      <c r="AA2036" s="182">
        <f t="shared" si="1134"/>
        <v>26.538532887576405</v>
      </c>
      <c r="AB2036" s="183">
        <f t="shared" si="1134"/>
        <v>23.567404535425869</v>
      </c>
      <c r="AC2036" s="111">
        <f>AVERAGE(E2036:AB2036)</f>
        <v>29.728127745209623</v>
      </c>
      <c r="AD2036" s="78">
        <f>(AC2032-AC2036)/AC2032</f>
        <v>0.12241689313034325</v>
      </c>
      <c r="AE2036" s="79"/>
      <c r="AF2036" s="80"/>
      <c r="AJ2036" s="14"/>
      <c r="AK2036" s="14"/>
      <c r="AL2036" s="15"/>
      <c r="AM2036" s="14"/>
    </row>
    <row r="2037" spans="1:41">
      <c r="A2037" s="3199" t="s">
        <v>1028</v>
      </c>
      <c r="B2037" s="3213" t="s">
        <v>24</v>
      </c>
      <c r="C2037" s="123" t="s">
        <v>16</v>
      </c>
      <c r="D2037" s="115" t="s">
        <v>129</v>
      </c>
      <c r="E2037" s="96">
        <f t="shared" ref="E2037:AB2037" si="1135">(E2041-D2041)*$AE2037*$AF2037</f>
        <v>0</v>
      </c>
      <c r="F2037" s="208">
        <f t="shared" si="1135"/>
        <v>0</v>
      </c>
      <c r="G2037" s="208">
        <f t="shared" si="1135"/>
        <v>0</v>
      </c>
      <c r="H2037" s="447">
        <f t="shared" si="1135"/>
        <v>0</v>
      </c>
      <c r="I2037" s="208">
        <f t="shared" si="1135"/>
        <v>0</v>
      </c>
      <c r="J2037" s="208">
        <f t="shared" si="1135"/>
        <v>0</v>
      </c>
      <c r="K2037" s="208">
        <f t="shared" si="1135"/>
        <v>0</v>
      </c>
      <c r="L2037" s="208">
        <f t="shared" si="1135"/>
        <v>0</v>
      </c>
      <c r="M2037" s="208">
        <f t="shared" si="1135"/>
        <v>0</v>
      </c>
      <c r="N2037" s="447">
        <f t="shared" si="1135"/>
        <v>0</v>
      </c>
      <c r="O2037" s="208">
        <f t="shared" si="1135"/>
        <v>0</v>
      </c>
      <c r="P2037" s="208">
        <f t="shared" si="1135"/>
        <v>0</v>
      </c>
      <c r="Q2037" s="208">
        <f t="shared" si="1135"/>
        <v>0</v>
      </c>
      <c r="R2037" s="208">
        <f t="shared" si="1135"/>
        <v>0</v>
      </c>
      <c r="S2037" s="208">
        <f t="shared" si="1135"/>
        <v>0</v>
      </c>
      <c r="T2037" s="208">
        <f t="shared" si="1135"/>
        <v>0</v>
      </c>
      <c r="U2037" s="208">
        <f t="shared" si="1135"/>
        <v>0</v>
      </c>
      <c r="V2037" s="481">
        <f t="shared" si="1135"/>
        <v>0</v>
      </c>
      <c r="W2037" s="208">
        <f t="shared" si="1135"/>
        <v>0</v>
      </c>
      <c r="X2037" s="208">
        <f t="shared" si="1135"/>
        <v>0</v>
      </c>
      <c r="Y2037" s="447">
        <f t="shared" si="1135"/>
        <v>0</v>
      </c>
      <c r="Z2037" s="208">
        <f t="shared" si="1135"/>
        <v>0</v>
      </c>
      <c r="AA2037" s="208">
        <f t="shared" si="1135"/>
        <v>0</v>
      </c>
      <c r="AB2037" s="208">
        <f t="shared" si="1135"/>
        <v>0</v>
      </c>
      <c r="AC2037" s="108">
        <f>SUM(E2037:AB2037)</f>
        <v>0</v>
      </c>
      <c r="AD2037" s="70">
        <v>2500</v>
      </c>
      <c r="AE2037" s="71">
        <v>100</v>
      </c>
      <c r="AF2037" s="72">
        <v>120</v>
      </c>
      <c r="AJ2037" s="14"/>
      <c r="AK2037" s="14"/>
      <c r="AL2037" s="15"/>
      <c r="AM2037" s="14"/>
    </row>
    <row r="2038" spans="1:41">
      <c r="A2038" s="3211"/>
      <c r="B2038" s="3214"/>
      <c r="C2038" s="125" t="s">
        <v>18</v>
      </c>
      <c r="D2038" s="110" t="s">
        <v>129</v>
      </c>
      <c r="E2038" s="81">
        <f t="shared" ref="E2038:AB2038" si="1136">(E2042-D2042)*$AE2037*$AF2037</f>
        <v>0</v>
      </c>
      <c r="F2038" s="158">
        <f t="shared" si="1136"/>
        <v>0</v>
      </c>
      <c r="G2038" s="158">
        <f t="shared" si="1136"/>
        <v>0</v>
      </c>
      <c r="H2038" s="446">
        <f t="shared" si="1136"/>
        <v>0</v>
      </c>
      <c r="I2038" s="158">
        <f t="shared" si="1136"/>
        <v>0</v>
      </c>
      <c r="J2038" s="158">
        <f t="shared" si="1136"/>
        <v>0</v>
      </c>
      <c r="K2038" s="158">
        <f t="shared" si="1136"/>
        <v>0</v>
      </c>
      <c r="L2038" s="158">
        <f t="shared" si="1136"/>
        <v>0</v>
      </c>
      <c r="M2038" s="158">
        <f t="shared" si="1136"/>
        <v>0</v>
      </c>
      <c r="N2038" s="446">
        <f t="shared" si="1136"/>
        <v>0</v>
      </c>
      <c r="O2038" s="158">
        <f t="shared" si="1136"/>
        <v>0</v>
      </c>
      <c r="P2038" s="158">
        <f t="shared" si="1136"/>
        <v>0</v>
      </c>
      <c r="Q2038" s="158">
        <f t="shared" si="1136"/>
        <v>0</v>
      </c>
      <c r="R2038" s="158">
        <f t="shared" si="1136"/>
        <v>0</v>
      </c>
      <c r="S2038" s="158">
        <f t="shared" si="1136"/>
        <v>0</v>
      </c>
      <c r="T2038" s="158">
        <f t="shared" si="1136"/>
        <v>0</v>
      </c>
      <c r="U2038" s="158">
        <f t="shared" si="1136"/>
        <v>0</v>
      </c>
      <c r="V2038" s="482">
        <f t="shared" si="1136"/>
        <v>0</v>
      </c>
      <c r="W2038" s="158">
        <f t="shared" si="1136"/>
        <v>0</v>
      </c>
      <c r="X2038" s="158">
        <f t="shared" si="1136"/>
        <v>0</v>
      </c>
      <c r="Y2038" s="446">
        <f t="shared" si="1136"/>
        <v>0</v>
      </c>
      <c r="Z2038" s="158">
        <f t="shared" si="1136"/>
        <v>0</v>
      </c>
      <c r="AA2038" s="158">
        <f t="shared" si="1136"/>
        <v>0</v>
      </c>
      <c r="AB2038" s="158">
        <f t="shared" si="1136"/>
        <v>0</v>
      </c>
      <c r="AC2038" s="109">
        <f>SUM(E2038:AB2038)</f>
        <v>0</v>
      </c>
      <c r="AD2038" s="73"/>
      <c r="AE2038" s="158"/>
      <c r="AF2038" s="74"/>
      <c r="AJ2038" s="542"/>
      <c r="AK2038" s="543"/>
      <c r="AL2038" s="542"/>
      <c r="AM2038" s="15"/>
    </row>
    <row r="2039" spans="1:41">
      <c r="A2039" s="3211"/>
      <c r="B2039" s="3214"/>
      <c r="C2039" s="125" t="s">
        <v>19</v>
      </c>
      <c r="D2039" s="110" t="s">
        <v>62</v>
      </c>
      <c r="E2039" s="1730">
        <v>0</v>
      </c>
      <c r="F2039" s="222">
        <v>0</v>
      </c>
      <c r="G2039" s="222">
        <v>0</v>
      </c>
      <c r="H2039" s="454">
        <v>0</v>
      </c>
      <c r="I2039" s="222">
        <v>0</v>
      </c>
      <c r="J2039" s="222">
        <v>0</v>
      </c>
      <c r="K2039" s="222">
        <v>0</v>
      </c>
      <c r="L2039" s="222">
        <v>0</v>
      </c>
      <c r="M2039" s="222">
        <v>0</v>
      </c>
      <c r="N2039" s="454">
        <v>0</v>
      </c>
      <c r="O2039" s="222">
        <v>0</v>
      </c>
      <c r="P2039" s="222">
        <v>0</v>
      </c>
      <c r="Q2039" s="222">
        <v>0</v>
      </c>
      <c r="R2039" s="222">
        <v>0</v>
      </c>
      <c r="S2039" s="222">
        <v>0</v>
      </c>
      <c r="T2039" s="222">
        <v>0</v>
      </c>
      <c r="U2039" s="222">
        <v>0</v>
      </c>
      <c r="V2039" s="491">
        <v>0</v>
      </c>
      <c r="W2039" s="222">
        <v>0</v>
      </c>
      <c r="X2039" s="222">
        <v>0</v>
      </c>
      <c r="Y2039" s="454">
        <v>0</v>
      </c>
      <c r="Z2039" s="222">
        <v>0</v>
      </c>
      <c r="AA2039" s="222">
        <v>0</v>
      </c>
      <c r="AB2039" s="222">
        <v>0</v>
      </c>
      <c r="AC2039" s="109">
        <f>AVERAGE(E2039:AB2039)</f>
        <v>0</v>
      </c>
      <c r="AD2039" s="76">
        <f>SQRT(MIN((E2037*E2037+E2038*E2038),(F2037*F2037+F2038*F2038),(G2037*G2037+G2038*G2038),(H2037*H2037+H2038*H2038),(I2037*I2037+I2038*I2038),(J2037*J2037+J2038*J2038),(K2037*K2037+K2038*K2038),(L2037*L2037+L2038*L2038),(M2037*M2037+M2038*M2038),(N2037*N2037+N2038*N2038),(E2037*E2037+E2038*E2038),(O2037*O2037+O2038*O2038),(P2037*P2037+P2038*P2038),(R2037*R2037+R2038*R2038),(S2037*S2037+S2038*S2038),(T2037*T2037+T2038*T2038),(U2037*U2037+U2038*U2038),(V2037*V2037+V2038*V2038),(W2037*W2037+W2038*W2038),(X2037*X2037+X2038*X2038),(Y2037*Y2037+Y2038*Y2038),(Z2037*Z2037+Z2038*Z2038),(AA2037*AA2037+AA2038*AA2038),(AB2037*AB2037+AB2038*AB2038)))/AD2037</f>
        <v>0</v>
      </c>
      <c r="AE2039" s="76"/>
      <c r="AF2039" s="77"/>
      <c r="AJ2039" s="15"/>
      <c r="AK2039" s="15"/>
      <c r="AL2039" s="15"/>
      <c r="AM2039" s="15"/>
    </row>
    <row r="2040" spans="1:41" ht="16.5" thickBot="1">
      <c r="A2040" s="3212"/>
      <c r="B2040" s="3215"/>
      <c r="C2040" s="128" t="s">
        <v>21</v>
      </c>
      <c r="D2040" s="116"/>
      <c r="E2040" s="337" t="e">
        <f t="shared" ref="E2040:AB2040" si="1137">E2038/E2037</f>
        <v>#DIV/0!</v>
      </c>
      <c r="F2040" s="338" t="e">
        <f t="shared" si="1137"/>
        <v>#DIV/0!</v>
      </c>
      <c r="G2040" s="338" t="e">
        <f t="shared" si="1137"/>
        <v>#DIV/0!</v>
      </c>
      <c r="H2040" s="464" t="e">
        <f t="shared" si="1137"/>
        <v>#DIV/0!</v>
      </c>
      <c r="I2040" s="338" t="e">
        <f t="shared" si="1137"/>
        <v>#DIV/0!</v>
      </c>
      <c r="J2040" s="338" t="e">
        <f t="shared" si="1137"/>
        <v>#DIV/0!</v>
      </c>
      <c r="K2040" s="338" t="e">
        <f t="shared" si="1137"/>
        <v>#DIV/0!</v>
      </c>
      <c r="L2040" s="338" t="e">
        <f t="shared" si="1137"/>
        <v>#DIV/0!</v>
      </c>
      <c r="M2040" s="338" t="e">
        <f t="shared" si="1137"/>
        <v>#DIV/0!</v>
      </c>
      <c r="N2040" s="464" t="e">
        <f t="shared" si="1137"/>
        <v>#DIV/0!</v>
      </c>
      <c r="O2040" s="338" t="e">
        <f t="shared" si="1137"/>
        <v>#DIV/0!</v>
      </c>
      <c r="P2040" s="338" t="e">
        <f t="shared" si="1137"/>
        <v>#DIV/0!</v>
      </c>
      <c r="Q2040" s="338" t="e">
        <f t="shared" si="1137"/>
        <v>#DIV/0!</v>
      </c>
      <c r="R2040" s="338" t="e">
        <f t="shared" si="1137"/>
        <v>#DIV/0!</v>
      </c>
      <c r="S2040" s="338" t="e">
        <f t="shared" si="1137"/>
        <v>#DIV/0!</v>
      </c>
      <c r="T2040" s="338" t="e">
        <f t="shared" si="1137"/>
        <v>#DIV/0!</v>
      </c>
      <c r="U2040" s="338" t="e">
        <f t="shared" si="1137"/>
        <v>#DIV/0!</v>
      </c>
      <c r="V2040" s="501" t="e">
        <f t="shared" si="1137"/>
        <v>#DIV/0!</v>
      </c>
      <c r="W2040" s="338" t="e">
        <f t="shared" si="1137"/>
        <v>#DIV/0!</v>
      </c>
      <c r="X2040" s="338" t="e">
        <f t="shared" si="1137"/>
        <v>#DIV/0!</v>
      </c>
      <c r="Y2040" s="464" t="e">
        <f t="shared" si="1137"/>
        <v>#DIV/0!</v>
      </c>
      <c r="Z2040" s="338" t="e">
        <f t="shared" si="1137"/>
        <v>#DIV/0!</v>
      </c>
      <c r="AA2040" s="338" t="e">
        <f t="shared" si="1137"/>
        <v>#DIV/0!</v>
      </c>
      <c r="AB2040" s="338" t="e">
        <f t="shared" si="1137"/>
        <v>#DIV/0!</v>
      </c>
      <c r="AC2040" s="110"/>
      <c r="AD2040" s="73"/>
      <c r="AE2040" s="158"/>
      <c r="AF2040" s="74"/>
      <c r="AG2040" s="1"/>
      <c r="AJ2040" s="440"/>
      <c r="AK2040" s="440"/>
      <c r="AL2040" s="440"/>
      <c r="AM2040" s="440"/>
    </row>
    <row r="2041" spans="1:41" hidden="1">
      <c r="A2041" s="1816"/>
      <c r="B2041" s="1800"/>
      <c r="C2041" s="608" t="s">
        <v>130</v>
      </c>
      <c r="D2041" s="611">
        <v>1452.45</v>
      </c>
      <c r="E2041" s="609">
        <v>1452.45</v>
      </c>
      <c r="F2041" s="145">
        <v>1452.45</v>
      </c>
      <c r="G2041" s="145">
        <v>1452.45</v>
      </c>
      <c r="H2041" s="477">
        <v>1452.45</v>
      </c>
      <c r="I2041" s="145">
        <v>1452.45</v>
      </c>
      <c r="J2041" s="145">
        <v>1452.45</v>
      </c>
      <c r="K2041" s="145">
        <v>1452.45</v>
      </c>
      <c r="L2041" s="145">
        <v>1452.45</v>
      </c>
      <c r="M2041" s="145">
        <v>1452.45</v>
      </c>
      <c r="N2041" s="477">
        <v>1452.45</v>
      </c>
      <c r="O2041" s="145">
        <v>1452.45</v>
      </c>
      <c r="P2041" s="145">
        <v>1452.45</v>
      </c>
      <c r="Q2041" s="145">
        <v>1452.45</v>
      </c>
      <c r="R2041" s="145">
        <v>1452.45</v>
      </c>
      <c r="S2041" s="145">
        <v>1452.45</v>
      </c>
      <c r="T2041" s="145">
        <v>1452.45</v>
      </c>
      <c r="U2041" s="145">
        <v>1452.45</v>
      </c>
      <c r="V2041" s="1108">
        <v>1452.45</v>
      </c>
      <c r="W2041" s="145">
        <v>1452.45</v>
      </c>
      <c r="X2041" s="145">
        <v>1452.45</v>
      </c>
      <c r="Y2041" s="477">
        <v>1452.45</v>
      </c>
      <c r="Z2041" s="145">
        <v>1452.45</v>
      </c>
      <c r="AA2041" s="145">
        <v>1452.45</v>
      </c>
      <c r="AB2041" s="145">
        <v>1452.45</v>
      </c>
      <c r="AC2041" s="110"/>
      <c r="AD2041" s="73"/>
      <c r="AE2041" s="158"/>
      <c r="AF2041" s="74"/>
      <c r="AG2041" s="15"/>
      <c r="AJ2041" s="440"/>
      <c r="AK2041" s="440"/>
      <c r="AL2041" s="440"/>
      <c r="AM2041" s="440"/>
    </row>
    <row r="2042" spans="1:41" s="184" customFormat="1" hidden="1">
      <c r="A2042" s="2504"/>
      <c r="B2042" s="2507"/>
      <c r="C2042" s="1184" t="s">
        <v>131</v>
      </c>
      <c r="D2042" s="110">
        <v>565.08000000000004</v>
      </c>
      <c r="E2042" s="94">
        <v>565.08000000000004</v>
      </c>
      <c r="F2042" s="95">
        <v>565.08000000000004</v>
      </c>
      <c r="G2042" s="95">
        <v>565.08000000000004</v>
      </c>
      <c r="H2042" s="478">
        <v>565.08000000000004</v>
      </c>
      <c r="I2042" s="95">
        <v>565.08000000000004</v>
      </c>
      <c r="J2042" s="95">
        <v>565.08000000000004</v>
      </c>
      <c r="K2042" s="95">
        <v>565.08000000000004</v>
      </c>
      <c r="L2042" s="95">
        <v>565.08000000000004</v>
      </c>
      <c r="M2042" s="95">
        <v>565.08000000000004</v>
      </c>
      <c r="N2042" s="478">
        <v>565.08000000000004</v>
      </c>
      <c r="O2042" s="95">
        <v>565.08000000000004</v>
      </c>
      <c r="P2042" s="95">
        <v>565.08000000000004</v>
      </c>
      <c r="Q2042" s="95">
        <v>565.08000000000004</v>
      </c>
      <c r="R2042" s="95">
        <v>565.08000000000004</v>
      </c>
      <c r="S2042" s="95">
        <v>565.08000000000004</v>
      </c>
      <c r="T2042" s="95">
        <v>565.08000000000004</v>
      </c>
      <c r="U2042" s="95">
        <v>565.08000000000004</v>
      </c>
      <c r="V2042" s="504">
        <v>565.08000000000004</v>
      </c>
      <c r="W2042" s="95">
        <v>565.08000000000004</v>
      </c>
      <c r="X2042" s="95">
        <v>565.08000000000004</v>
      </c>
      <c r="Y2042" s="478">
        <v>565.08000000000004</v>
      </c>
      <c r="Z2042" s="95">
        <v>565.08000000000004</v>
      </c>
      <c r="AA2042" s="95">
        <v>565.08000000000004</v>
      </c>
      <c r="AB2042" s="572">
        <v>565.08000000000004</v>
      </c>
      <c r="AC2042" s="110"/>
      <c r="AD2042" s="73"/>
      <c r="AE2042" s="158"/>
      <c r="AF2042" s="74"/>
      <c r="AH2042" s="943"/>
      <c r="AI2042" s="944"/>
      <c r="AJ2042" s="944"/>
      <c r="AK2042" s="945"/>
      <c r="AL2042" s="945"/>
      <c r="AM2042" s="192"/>
      <c r="AN2042" s="946"/>
      <c r="AO2042" s="946"/>
    </row>
    <row r="2043" spans="1:41" ht="16.5" hidden="1" thickBot="1">
      <c r="A2043" s="3222" t="s">
        <v>49</v>
      </c>
      <c r="B2043" s="3223"/>
      <c r="C2043" s="3223"/>
      <c r="D2043" s="116"/>
      <c r="E2043" s="181">
        <f>SQRT(E2037*E2037+E2038*E2038)/E2049/1.73</f>
        <v>0</v>
      </c>
      <c r="F2043" s="182">
        <f t="shared" ref="F2043:AB2043" si="1138">SQRT(F2037*F2037+F2038*F2038)/F2049/1.73</f>
        <v>0</v>
      </c>
      <c r="G2043" s="182">
        <f t="shared" si="1138"/>
        <v>0</v>
      </c>
      <c r="H2043" s="453">
        <f t="shared" si="1138"/>
        <v>0</v>
      </c>
      <c r="I2043" s="182">
        <f t="shared" si="1138"/>
        <v>0</v>
      </c>
      <c r="J2043" s="182">
        <f t="shared" si="1138"/>
        <v>0</v>
      </c>
      <c r="K2043" s="182">
        <f t="shared" si="1138"/>
        <v>0</v>
      </c>
      <c r="L2043" s="182">
        <f t="shared" si="1138"/>
        <v>0</v>
      </c>
      <c r="M2043" s="182">
        <f t="shared" si="1138"/>
        <v>0</v>
      </c>
      <c r="N2043" s="453">
        <f t="shared" si="1138"/>
        <v>0</v>
      </c>
      <c r="O2043" s="182">
        <f t="shared" si="1138"/>
        <v>0</v>
      </c>
      <c r="P2043" s="182">
        <f t="shared" si="1138"/>
        <v>0</v>
      </c>
      <c r="Q2043" s="182">
        <f t="shared" si="1138"/>
        <v>0</v>
      </c>
      <c r="R2043" s="182">
        <f t="shared" si="1138"/>
        <v>0</v>
      </c>
      <c r="S2043" s="182">
        <f t="shared" si="1138"/>
        <v>0</v>
      </c>
      <c r="T2043" s="182">
        <f t="shared" si="1138"/>
        <v>0</v>
      </c>
      <c r="U2043" s="182">
        <f t="shared" si="1138"/>
        <v>0</v>
      </c>
      <c r="V2043" s="489">
        <f t="shared" si="1138"/>
        <v>0</v>
      </c>
      <c r="W2043" s="182">
        <f t="shared" si="1138"/>
        <v>0</v>
      </c>
      <c r="X2043" s="182">
        <f t="shared" si="1138"/>
        <v>0</v>
      </c>
      <c r="Y2043" s="453">
        <f t="shared" si="1138"/>
        <v>0</v>
      </c>
      <c r="Z2043" s="182">
        <f t="shared" si="1138"/>
        <v>0</v>
      </c>
      <c r="AA2043" s="182">
        <f t="shared" si="1138"/>
        <v>0</v>
      </c>
      <c r="AB2043" s="183">
        <f t="shared" si="1138"/>
        <v>0</v>
      </c>
      <c r="AC2043" s="111">
        <f>AVERAGE(E2043:AB2043)</f>
        <v>0</v>
      </c>
      <c r="AD2043" s="78" t="e">
        <f>(AC2039-AC2043)/AC2039</f>
        <v>#DIV/0!</v>
      </c>
      <c r="AE2043" s="79"/>
      <c r="AF2043" s="80"/>
      <c r="AG2043" s="14"/>
    </row>
    <row r="2044" spans="1:41">
      <c r="A2044" s="152" t="s">
        <v>59</v>
      </c>
      <c r="B2044" s="153"/>
      <c r="C2044" s="197"/>
      <c r="D2044" s="165"/>
      <c r="E2044" s="117">
        <f t="shared" ref="E2044:AB2045" si="1139">E2030+E2037</f>
        <v>359.9999999969441</v>
      </c>
      <c r="F2044" s="118">
        <f t="shared" si="1139"/>
        <v>336.00000000296859</v>
      </c>
      <c r="G2044" s="118">
        <f t="shared" si="1139"/>
        <v>311.99999999807915</v>
      </c>
      <c r="H2044" s="448">
        <f t="shared" si="1139"/>
        <v>312.00000000353612</v>
      </c>
      <c r="I2044" s="118">
        <f t="shared" si="1139"/>
        <v>323.9999999950669</v>
      </c>
      <c r="J2044" s="118">
        <f t="shared" si="1139"/>
        <v>444.00000000314321</v>
      </c>
      <c r="K2044" s="118">
        <f t="shared" si="1139"/>
        <v>491.9999999965512</v>
      </c>
      <c r="L2044" s="118">
        <f t="shared" si="1139"/>
        <v>528.00000000388536</v>
      </c>
      <c r="M2044" s="118">
        <f t="shared" si="1139"/>
        <v>503.99999999899592</v>
      </c>
      <c r="N2044" s="448">
        <f t="shared" si="1139"/>
        <v>635.99999999860302</v>
      </c>
      <c r="O2044" s="118">
        <f t="shared" si="1139"/>
        <v>540.00000000087311</v>
      </c>
      <c r="P2044" s="118">
        <f t="shared" si="1139"/>
        <v>600.00000000218279</v>
      </c>
      <c r="Q2044" s="118">
        <f t="shared" si="1139"/>
        <v>539.99999999541615</v>
      </c>
      <c r="R2044" s="118">
        <f t="shared" si="1139"/>
        <v>516.00000000144064</v>
      </c>
      <c r="S2044" s="118">
        <f t="shared" si="1139"/>
        <v>479.99999999956344</v>
      </c>
      <c r="T2044" s="118">
        <f t="shared" si="1139"/>
        <v>528.00000000388536</v>
      </c>
      <c r="U2044" s="118">
        <f t="shared" si="1139"/>
        <v>564.00000000030559</v>
      </c>
      <c r="V2044" s="620">
        <f t="shared" si="1139"/>
        <v>575.99999999729334</v>
      </c>
      <c r="W2044" s="118">
        <f t="shared" si="1139"/>
        <v>551.99999999786087</v>
      </c>
      <c r="X2044" s="118">
        <f t="shared" si="1139"/>
        <v>552.00000000331784</v>
      </c>
      <c r="Y2044" s="448">
        <f t="shared" si="1139"/>
        <v>491.9999999965512</v>
      </c>
      <c r="Z2044" s="118">
        <f t="shared" si="1139"/>
        <v>516.00000000144064</v>
      </c>
      <c r="AA2044" s="118">
        <f t="shared" si="1139"/>
        <v>432.00000000069849</v>
      </c>
      <c r="AB2044" s="712">
        <f t="shared" si="1139"/>
        <v>384.00000000183354</v>
      </c>
      <c r="AC2044" s="165"/>
      <c r="AD2044" s="82">
        <f>MIN(E2044:AB2044)</f>
        <v>311.99999999807915</v>
      </c>
      <c r="AE2044" s="83"/>
      <c r="AF2044" s="84"/>
      <c r="AG2044" s="15"/>
    </row>
    <row r="2045" spans="1:41">
      <c r="A2045" s="154" t="s">
        <v>61</v>
      </c>
      <c r="B2045" s="155"/>
      <c r="C2045" s="188"/>
      <c r="D2045" s="167"/>
      <c r="E2045" s="119">
        <f t="shared" si="1139"/>
        <v>168.00000000012005</v>
      </c>
      <c r="F2045" s="120">
        <f t="shared" si="1139"/>
        <v>168.00000000012005</v>
      </c>
      <c r="G2045" s="120">
        <f t="shared" si="1139"/>
        <v>156.00000000040382</v>
      </c>
      <c r="H2045" s="449">
        <f t="shared" si="1139"/>
        <v>156.00000000040382</v>
      </c>
      <c r="I2045" s="120">
        <f t="shared" si="1139"/>
        <v>155.99999999903957</v>
      </c>
      <c r="J2045" s="120">
        <f t="shared" si="1139"/>
        <v>216.00000000034925</v>
      </c>
      <c r="K2045" s="120">
        <f t="shared" si="1139"/>
        <v>239.99999999978172</v>
      </c>
      <c r="L2045" s="120">
        <f t="shared" si="1139"/>
        <v>264.00000000057844</v>
      </c>
      <c r="M2045" s="120">
        <f t="shared" si="1139"/>
        <v>239.99999999978172</v>
      </c>
      <c r="N2045" s="449">
        <f t="shared" si="1139"/>
        <v>311.99999999944339</v>
      </c>
      <c r="O2045" s="120">
        <f t="shared" si="1139"/>
        <v>264.00000000057844</v>
      </c>
      <c r="P2045" s="120">
        <f t="shared" si="1139"/>
        <v>299.99999999972715</v>
      </c>
      <c r="Q2045" s="120">
        <f t="shared" si="1139"/>
        <v>264.00000000057844</v>
      </c>
      <c r="R2045" s="120">
        <f t="shared" si="1139"/>
        <v>251.99999999949796</v>
      </c>
      <c r="S2045" s="120">
        <f t="shared" si="1139"/>
        <v>239.99999999978172</v>
      </c>
      <c r="T2045" s="120">
        <f t="shared" si="1139"/>
        <v>252.0000000008622</v>
      </c>
      <c r="U2045" s="120">
        <f t="shared" si="1139"/>
        <v>275.99999999893043</v>
      </c>
      <c r="V2045" s="622">
        <f t="shared" si="1139"/>
        <v>276.00000000029468</v>
      </c>
      <c r="W2045" s="120">
        <f t="shared" si="1139"/>
        <v>276.00000000029468</v>
      </c>
      <c r="X2045" s="120">
        <f t="shared" si="1139"/>
        <v>264.00000000057844</v>
      </c>
      <c r="Y2045" s="449">
        <f t="shared" si="1139"/>
        <v>251.99999999949796</v>
      </c>
      <c r="Z2045" s="120">
        <f t="shared" si="1139"/>
        <v>239.99999999978172</v>
      </c>
      <c r="AA2045" s="120">
        <f t="shared" si="1139"/>
        <v>216.00000000034925</v>
      </c>
      <c r="AB2045" s="692">
        <f t="shared" si="1139"/>
        <v>191.99999999955253</v>
      </c>
      <c r="AC2045" s="167"/>
      <c r="AD2045" s="85">
        <f>MIN(E2045:AB2045)</f>
        <v>155.99999999903957</v>
      </c>
      <c r="AE2045" s="86"/>
      <c r="AF2045" s="87"/>
      <c r="AG2045" s="15"/>
    </row>
    <row r="2046" spans="1:41" ht="16.5" thickBot="1">
      <c r="A2046" s="156" t="s">
        <v>60</v>
      </c>
      <c r="B2046" s="157"/>
      <c r="C2046" s="198"/>
      <c r="D2046" s="193"/>
      <c r="E2046" s="121">
        <f>SQRT(E2045*E2045+E2044*E2044)</f>
        <v>397.27068857120594</v>
      </c>
      <c r="F2046" s="122">
        <f t="shared" ref="F2046:AB2046" si="1140">SQRT(F2045*F2045+F2044*F2044)</f>
        <v>375.65942022267353</v>
      </c>
      <c r="G2046" s="122">
        <f t="shared" si="1140"/>
        <v>348.82660448842972</v>
      </c>
      <c r="H2046" s="453">
        <f t="shared" si="1140"/>
        <v>348.82660449331058</v>
      </c>
      <c r="I2046" s="122">
        <f t="shared" si="1140"/>
        <v>359.59977752565936</v>
      </c>
      <c r="J2046" s="122">
        <f t="shared" si="1140"/>
        <v>493.75297467756286</v>
      </c>
      <c r="K2046" s="122">
        <f t="shared" si="1140"/>
        <v>547.4157469387427</v>
      </c>
      <c r="L2046" s="122">
        <f t="shared" si="1140"/>
        <v>590.3219460636783</v>
      </c>
      <c r="M2046" s="122">
        <f t="shared" si="1140"/>
        <v>558.22576078042391</v>
      </c>
      <c r="N2046" s="453">
        <f t="shared" si="1140"/>
        <v>708.40666286948181</v>
      </c>
      <c r="O2046" s="122">
        <f t="shared" si="1140"/>
        <v>601.07902974671174</v>
      </c>
      <c r="P2046" s="122">
        <f t="shared" si="1140"/>
        <v>670.8203932517672</v>
      </c>
      <c r="Q2046" s="122">
        <f t="shared" si="1140"/>
        <v>601.07902974180934</v>
      </c>
      <c r="R2046" s="122">
        <f t="shared" si="1140"/>
        <v>574.24733347333336</v>
      </c>
      <c r="S2046" s="122">
        <f t="shared" si="1140"/>
        <v>536.65631459946144</v>
      </c>
      <c r="T2046" s="122">
        <f t="shared" si="1140"/>
        <v>585.05384367982538</v>
      </c>
      <c r="U2046" s="122">
        <f t="shared" si="1140"/>
        <v>627.9108216934585</v>
      </c>
      <c r="V2046" s="624">
        <f t="shared" si="1140"/>
        <v>638.7112023419071</v>
      </c>
      <c r="W2046" s="122">
        <f t="shared" si="1140"/>
        <v>617.15476178816039</v>
      </c>
      <c r="X2046" s="122">
        <f t="shared" si="1140"/>
        <v>611.88234163437687</v>
      </c>
      <c r="Y2046" s="453">
        <f t="shared" si="1140"/>
        <v>552.78205469819056</v>
      </c>
      <c r="Z2046" s="122">
        <f t="shared" si="1140"/>
        <v>569.0834736674243</v>
      </c>
      <c r="AA2046" s="122">
        <f t="shared" si="1140"/>
        <v>482.99068314073548</v>
      </c>
      <c r="AB2046" s="713">
        <f t="shared" si="1140"/>
        <v>429.32505168139949</v>
      </c>
      <c r="AC2046" s="193"/>
      <c r="AD2046" s="88">
        <f>MIN(E2046:AB2046)</f>
        <v>348.82660448842972</v>
      </c>
      <c r="AE2046" s="89"/>
      <c r="AF2046" s="90"/>
      <c r="AG2046" s="1"/>
    </row>
    <row r="2047" spans="1:41" ht="16.5" thickBot="1">
      <c r="A2047" s="626" t="s">
        <v>25</v>
      </c>
      <c r="B2047" s="627"/>
      <c r="C2047" s="628"/>
      <c r="D2047" s="629"/>
      <c r="E2047" s="630">
        <v>1</v>
      </c>
      <c r="F2047" s="631">
        <v>2</v>
      </c>
      <c r="G2047" s="631">
        <v>3</v>
      </c>
      <c r="H2047" s="632">
        <v>4</v>
      </c>
      <c r="I2047" s="631">
        <v>5</v>
      </c>
      <c r="J2047" s="631">
        <v>6</v>
      </c>
      <c r="K2047" s="631">
        <v>7</v>
      </c>
      <c r="L2047" s="631">
        <v>8</v>
      </c>
      <c r="M2047" s="631">
        <v>9</v>
      </c>
      <c r="N2047" s="632">
        <v>10</v>
      </c>
      <c r="O2047" s="631">
        <v>11</v>
      </c>
      <c r="P2047" s="631">
        <v>12</v>
      </c>
      <c r="Q2047" s="631">
        <v>13</v>
      </c>
      <c r="R2047" s="631">
        <v>14</v>
      </c>
      <c r="S2047" s="631">
        <v>15</v>
      </c>
      <c r="T2047" s="631">
        <v>16</v>
      </c>
      <c r="U2047" s="631">
        <v>17</v>
      </c>
      <c r="V2047" s="632">
        <v>18</v>
      </c>
      <c r="W2047" s="631">
        <v>19</v>
      </c>
      <c r="X2047" s="631">
        <v>20</v>
      </c>
      <c r="Y2047" s="632">
        <v>21</v>
      </c>
      <c r="Z2047" s="631">
        <v>22</v>
      </c>
      <c r="AA2047" s="631">
        <v>23</v>
      </c>
      <c r="AB2047" s="633">
        <v>24</v>
      </c>
      <c r="AC2047" s="629"/>
      <c r="AD2047" s="1"/>
      <c r="AE2047" s="1"/>
      <c r="AF2047" s="1"/>
      <c r="AG2047" s="1"/>
    </row>
    <row r="2048" spans="1:41">
      <c r="A2048" s="555" t="s">
        <v>26</v>
      </c>
      <c r="B2048" s="148"/>
      <c r="C2048" s="556" t="s">
        <v>27</v>
      </c>
      <c r="D2048" s="674" t="s">
        <v>62</v>
      </c>
      <c r="E2048" s="190">
        <v>10.44</v>
      </c>
      <c r="F2048" s="148">
        <v>10.48</v>
      </c>
      <c r="G2048" s="148">
        <v>10.5</v>
      </c>
      <c r="H2048" s="480">
        <v>10.53</v>
      </c>
      <c r="I2048" s="148">
        <v>10.48</v>
      </c>
      <c r="J2048" s="148">
        <v>10.44</v>
      </c>
      <c r="K2048" s="148">
        <v>10.39</v>
      </c>
      <c r="L2048" s="148">
        <v>10.36</v>
      </c>
      <c r="M2048" s="148">
        <v>10.26</v>
      </c>
      <c r="N2048" s="480">
        <v>10.26</v>
      </c>
      <c r="O2048" s="148">
        <v>10.26</v>
      </c>
      <c r="P2048" s="148">
        <v>10.29</v>
      </c>
      <c r="Q2048" s="148">
        <v>10.27</v>
      </c>
      <c r="R2048" s="148">
        <v>10.27</v>
      </c>
      <c r="S2048" s="148">
        <v>10.4</v>
      </c>
      <c r="T2048" s="148">
        <v>10.4</v>
      </c>
      <c r="U2048" s="148">
        <v>10.44</v>
      </c>
      <c r="V2048" s="558">
        <v>10.43</v>
      </c>
      <c r="W2048" s="148">
        <v>10.41</v>
      </c>
      <c r="X2048" s="148">
        <v>10.44</v>
      </c>
      <c r="Y2048" s="480">
        <v>10.43</v>
      </c>
      <c r="Z2048" s="148">
        <v>10.48</v>
      </c>
      <c r="AA2048" s="148">
        <v>10.52</v>
      </c>
      <c r="AB2048" s="559">
        <v>10.53</v>
      </c>
      <c r="AC2048" s="2638">
        <f>AVERAGE(E2048:AB2048)</f>
        <v>10.404583333333337</v>
      </c>
      <c r="AD2048" s="1"/>
      <c r="AE2048" s="1"/>
      <c r="AF2048" s="1"/>
      <c r="AG2048" s="1"/>
    </row>
    <row r="2049" spans="1:41" ht="16.5" thickBot="1">
      <c r="A2049" s="643" t="s">
        <v>28</v>
      </c>
      <c r="B2049" s="149"/>
      <c r="C2049" s="644" t="s">
        <v>27</v>
      </c>
      <c r="D2049" s="425" t="s">
        <v>62</v>
      </c>
      <c r="E2049" s="191">
        <v>10.49</v>
      </c>
      <c r="F2049" s="149">
        <v>10.52</v>
      </c>
      <c r="G2049" s="149">
        <v>10.54</v>
      </c>
      <c r="H2049" s="646">
        <v>10.55</v>
      </c>
      <c r="I2049" s="149">
        <v>10.5</v>
      </c>
      <c r="J2049" s="149">
        <v>10.48</v>
      </c>
      <c r="K2049" s="149">
        <v>10.39</v>
      </c>
      <c r="L2049" s="149">
        <v>10.39</v>
      </c>
      <c r="M2049" s="149">
        <v>10.3</v>
      </c>
      <c r="N2049" s="646">
        <v>10.27</v>
      </c>
      <c r="O2049" s="149">
        <v>10.29</v>
      </c>
      <c r="P2049" s="149">
        <v>10.31</v>
      </c>
      <c r="Q2049" s="149">
        <v>10.29</v>
      </c>
      <c r="R2049" s="149">
        <v>10.3</v>
      </c>
      <c r="S2049" s="149">
        <v>10.42</v>
      </c>
      <c r="T2049" s="149">
        <v>10.43</v>
      </c>
      <c r="U2049" s="149">
        <v>10.47</v>
      </c>
      <c r="V2049" s="647">
        <v>10.45</v>
      </c>
      <c r="W2049" s="149">
        <v>10.43</v>
      </c>
      <c r="X2049" s="149">
        <v>10.46</v>
      </c>
      <c r="Y2049" s="646">
        <v>10.47</v>
      </c>
      <c r="Z2049" s="149">
        <v>10.51</v>
      </c>
      <c r="AA2049" s="149">
        <v>10.53</v>
      </c>
      <c r="AB2049" s="677">
        <v>10.57</v>
      </c>
      <c r="AC2049" s="2639">
        <f>AVERAGE(E2049:AB2049)</f>
        <v>10.431666666666667</v>
      </c>
      <c r="AD2049" s="1"/>
      <c r="AE2049" s="1"/>
      <c r="AF2049" s="1"/>
      <c r="AI2049" s="440"/>
      <c r="AJ2049" s="14"/>
      <c r="AK2049" s="14"/>
      <c r="AL2049" s="15"/>
      <c r="AM2049" s="14"/>
      <c r="AN2049" s="440"/>
    </row>
    <row r="2050" spans="1:41">
      <c r="A2050" s="3231" t="s">
        <v>255</v>
      </c>
      <c r="B2050" s="3196" t="s">
        <v>321</v>
      </c>
      <c r="C2050" s="127" t="s">
        <v>16</v>
      </c>
      <c r="D2050" s="124" t="s">
        <v>129</v>
      </c>
      <c r="E2050" s="91">
        <f t="shared" ref="E2050:AB2050" si="1141">(E2054-D2054)*$AE2050*$AF2050</f>
        <v>34.000000000105501</v>
      </c>
      <c r="F2050" s="92">
        <f t="shared" si="1141"/>
        <v>36.000000000058208</v>
      </c>
      <c r="G2050" s="92">
        <f t="shared" si="1141"/>
        <v>33.999999999878128</v>
      </c>
      <c r="H2050" s="445">
        <f t="shared" si="1141"/>
        <v>36.000000000058208</v>
      </c>
      <c r="I2050" s="92">
        <f t="shared" si="1141"/>
        <v>51.999999999907232</v>
      </c>
      <c r="J2050" s="92">
        <f t="shared" si="1141"/>
        <v>69.999999999936335</v>
      </c>
      <c r="K2050" s="92">
        <f t="shared" si="1141"/>
        <v>70.000000000163709</v>
      </c>
      <c r="L2050" s="92">
        <f t="shared" si="1141"/>
        <v>86.000000000012733</v>
      </c>
      <c r="M2050" s="92">
        <f t="shared" si="1141"/>
        <v>87.999999999965439</v>
      </c>
      <c r="N2050" s="445">
        <f t="shared" si="1141"/>
        <v>104.00000000004184</v>
      </c>
      <c r="O2050" s="92">
        <f t="shared" si="1141"/>
        <v>69.999999999936335</v>
      </c>
      <c r="P2050" s="92">
        <f t="shared" si="1141"/>
        <v>87.999999999965439</v>
      </c>
      <c r="Q2050" s="92">
        <f t="shared" si="1141"/>
        <v>86.000000000012733</v>
      </c>
      <c r="R2050" s="92">
        <f t="shared" si="1141"/>
        <v>69.999999999936335</v>
      </c>
      <c r="S2050" s="92">
        <f t="shared" si="1141"/>
        <v>70.000000000163709</v>
      </c>
      <c r="T2050" s="92">
        <f t="shared" si="1141"/>
        <v>87.999999999965439</v>
      </c>
      <c r="U2050" s="92">
        <f t="shared" si="1141"/>
        <v>86.000000000012733</v>
      </c>
      <c r="V2050" s="498">
        <f t="shared" si="1141"/>
        <v>87.999999999965439</v>
      </c>
      <c r="W2050" s="92">
        <f t="shared" si="1141"/>
        <v>69.999999999936335</v>
      </c>
      <c r="X2050" s="92">
        <f t="shared" si="1141"/>
        <v>69.999999999936335</v>
      </c>
      <c r="Y2050" s="445">
        <f t="shared" si="1141"/>
        <v>70.000000000163709</v>
      </c>
      <c r="Z2050" s="92">
        <f t="shared" si="1141"/>
        <v>69.999999999936335</v>
      </c>
      <c r="AA2050" s="92">
        <f t="shared" si="1141"/>
        <v>51.999999999907232</v>
      </c>
      <c r="AB2050" s="92">
        <f t="shared" si="1141"/>
        <v>52.000000000134605</v>
      </c>
      <c r="AC2050" s="137">
        <f>SUM(E2050:AB2050)</f>
        <v>1640.0000000001</v>
      </c>
      <c r="AD2050" s="70"/>
      <c r="AE2050" s="71">
        <v>100</v>
      </c>
      <c r="AF2050" s="72">
        <v>20</v>
      </c>
      <c r="AI2050" s="440"/>
      <c r="AJ2050" s="15"/>
      <c r="AK2050" s="15"/>
      <c r="AL2050" s="15"/>
      <c r="AM2050" s="15"/>
      <c r="AN2050" s="440"/>
    </row>
    <row r="2051" spans="1:41">
      <c r="A2051" s="3251"/>
      <c r="B2051" s="3214"/>
      <c r="C2051" s="125" t="s">
        <v>18</v>
      </c>
      <c r="D2051" s="110" t="s">
        <v>157</v>
      </c>
      <c r="E2051" s="2052">
        <f t="shared" ref="E2051:AB2051" si="1142">(E2055-D2055)*$AE2050*$AF2050</f>
        <v>16.000000000076398</v>
      </c>
      <c r="F2051" s="2052">
        <f t="shared" si="1142"/>
        <v>15.999999999962711</v>
      </c>
      <c r="G2051" s="2052">
        <f t="shared" si="1142"/>
        <v>15.999999999962711</v>
      </c>
      <c r="H2051" s="2450">
        <f t="shared" si="1142"/>
        <v>16.000000000076398</v>
      </c>
      <c r="I2051" s="2052">
        <f t="shared" si="1142"/>
        <v>24.000000000000909</v>
      </c>
      <c r="J2051" s="2052">
        <f t="shared" si="1142"/>
        <v>33.999999999991815</v>
      </c>
      <c r="K2051" s="2052">
        <f t="shared" si="1142"/>
        <v>31.999999999925421</v>
      </c>
      <c r="L2051" s="2052">
        <f t="shared" si="1142"/>
        <v>40.000000000077307</v>
      </c>
      <c r="M2051" s="2052">
        <f t="shared" si="1142"/>
        <v>39.99999999996362</v>
      </c>
      <c r="N2051" s="2450">
        <f t="shared" si="1142"/>
        <v>48.000000000001819</v>
      </c>
      <c r="O2051" s="2052">
        <f t="shared" si="1142"/>
        <v>33.999999999991815</v>
      </c>
      <c r="P2051" s="2052">
        <f t="shared" si="1142"/>
        <v>39.99999999996362</v>
      </c>
      <c r="Q2051" s="2052">
        <f t="shared" si="1142"/>
        <v>40.000000000077307</v>
      </c>
      <c r="R2051" s="2052">
        <f t="shared" si="1142"/>
        <v>31.999999999925421</v>
      </c>
      <c r="S2051" s="2052">
        <f t="shared" si="1142"/>
        <v>32.000000000039108</v>
      </c>
      <c r="T2051" s="2052">
        <f t="shared" si="1142"/>
        <v>42.000000000030013</v>
      </c>
      <c r="U2051" s="2052">
        <f t="shared" si="1142"/>
        <v>39.99999999996362</v>
      </c>
      <c r="V2051" s="2874">
        <f t="shared" si="1142"/>
        <v>39.99999999996362</v>
      </c>
      <c r="W2051" s="2052">
        <f t="shared" si="1142"/>
        <v>32.000000000039108</v>
      </c>
      <c r="X2051" s="2052">
        <f t="shared" si="1142"/>
        <v>32.000000000039108</v>
      </c>
      <c r="Y2051" s="2450">
        <f t="shared" si="1142"/>
        <v>33.999999999991815</v>
      </c>
      <c r="Z2051" s="2052">
        <f t="shared" si="1142"/>
        <v>31.999999999925421</v>
      </c>
      <c r="AA2051" s="2052">
        <f t="shared" si="1142"/>
        <v>24.000000000000909</v>
      </c>
      <c r="AB2051" s="2052">
        <f t="shared" si="1142"/>
        <v>24.000000000000909</v>
      </c>
      <c r="AC2051" s="109">
        <f>SUM(E2051:AB2051)</f>
        <v>759.99999999999091</v>
      </c>
      <c r="AD2051" s="73"/>
      <c r="AE2051" s="158"/>
      <c r="AF2051" s="74"/>
      <c r="AI2051" s="440"/>
      <c r="AJ2051" s="542"/>
      <c r="AK2051" s="543"/>
      <c r="AL2051" s="542"/>
      <c r="AM2051" s="15"/>
      <c r="AN2051" s="440"/>
    </row>
    <row r="2052" spans="1:41">
      <c r="A2052" s="3251"/>
      <c r="B2052" s="3214"/>
      <c r="C2052" s="125" t="s">
        <v>19</v>
      </c>
      <c r="D2052" s="110" t="s">
        <v>62</v>
      </c>
      <c r="E2052" s="346">
        <v>2</v>
      </c>
      <c r="F2052" s="347">
        <v>2</v>
      </c>
      <c r="G2052" s="347">
        <v>2</v>
      </c>
      <c r="H2052" s="454">
        <v>2</v>
      </c>
      <c r="I2052" s="347">
        <v>3</v>
      </c>
      <c r="J2052" s="347">
        <v>4</v>
      </c>
      <c r="K2052" s="347">
        <v>4</v>
      </c>
      <c r="L2052" s="347">
        <v>5</v>
      </c>
      <c r="M2052" s="347">
        <v>5</v>
      </c>
      <c r="N2052" s="454">
        <v>6</v>
      </c>
      <c r="O2052" s="347">
        <v>4</v>
      </c>
      <c r="P2052" s="347">
        <v>5</v>
      </c>
      <c r="Q2052" s="347">
        <v>5</v>
      </c>
      <c r="R2052" s="347">
        <v>4</v>
      </c>
      <c r="S2052" s="347">
        <v>4</v>
      </c>
      <c r="T2052" s="347">
        <v>5</v>
      </c>
      <c r="U2052" s="347">
        <v>5</v>
      </c>
      <c r="V2052" s="490">
        <v>5</v>
      </c>
      <c r="W2052" s="347">
        <v>4</v>
      </c>
      <c r="X2052" s="347">
        <v>4</v>
      </c>
      <c r="Y2052" s="454">
        <v>4</v>
      </c>
      <c r="Z2052" s="347">
        <v>4</v>
      </c>
      <c r="AA2052" s="347">
        <v>3</v>
      </c>
      <c r="AB2052" s="347">
        <v>3</v>
      </c>
      <c r="AC2052" s="109">
        <f>AVERAGE(E2052:AB2052)</f>
        <v>3.9166666666666665</v>
      </c>
      <c r="AD2052" s="76"/>
      <c r="AE2052" s="76"/>
      <c r="AF2052" s="77"/>
      <c r="AI2052" s="440"/>
      <c r="AJ2052" s="15"/>
      <c r="AK2052" s="15"/>
      <c r="AL2052" s="15"/>
      <c r="AM2052" s="15"/>
      <c r="AN2052" s="440"/>
    </row>
    <row r="2053" spans="1:41" ht="16.5" thickBot="1">
      <c r="A2053" s="3252"/>
      <c r="B2053" s="3215"/>
      <c r="C2053" s="128" t="s">
        <v>21</v>
      </c>
      <c r="D2053" s="116"/>
      <c r="E2053" s="337">
        <f t="shared" ref="E2053:AB2053" si="1143">E2051/E2050</f>
        <v>0.4705882352949044</v>
      </c>
      <c r="F2053" s="338">
        <f t="shared" si="1143"/>
        <v>0.44444444444269005</v>
      </c>
      <c r="G2053" s="338">
        <f t="shared" si="1143"/>
        <v>0.47058823529470772</v>
      </c>
      <c r="H2053" s="464">
        <f t="shared" si="1143"/>
        <v>0.44444444444584796</v>
      </c>
      <c r="I2053" s="338">
        <f t="shared" si="1143"/>
        <v>0.46153846153930239</v>
      </c>
      <c r="J2053" s="338">
        <f t="shared" si="1143"/>
        <v>0.48571428571461056</v>
      </c>
      <c r="K2053" s="338">
        <f t="shared" si="1143"/>
        <v>0.45714285714072261</v>
      </c>
      <c r="L2053" s="338">
        <f t="shared" si="1143"/>
        <v>0.46511627907059749</v>
      </c>
      <c r="M2053" s="338">
        <f t="shared" si="1143"/>
        <v>0.45454545454521966</v>
      </c>
      <c r="N2053" s="464">
        <f t="shared" si="1143"/>
        <v>0.46153846153829337</v>
      </c>
      <c r="O2053" s="338">
        <f t="shared" si="1143"/>
        <v>0.48571428571461056</v>
      </c>
      <c r="P2053" s="338">
        <f t="shared" si="1143"/>
        <v>0.45454545454521966</v>
      </c>
      <c r="Q2053" s="338">
        <f t="shared" si="1143"/>
        <v>0.46511627907059749</v>
      </c>
      <c r="R2053" s="338">
        <f t="shared" si="1143"/>
        <v>0.45714285714220748</v>
      </c>
      <c r="S2053" s="338">
        <f t="shared" si="1143"/>
        <v>0.4571428571423467</v>
      </c>
      <c r="T2053" s="338">
        <f t="shared" si="1143"/>
        <v>0.47727272727325576</v>
      </c>
      <c r="U2053" s="338">
        <f t="shared" si="1143"/>
        <v>0.46511627906927555</v>
      </c>
      <c r="V2053" s="501">
        <f t="shared" si="1143"/>
        <v>0.45454545454521966</v>
      </c>
      <c r="W2053" s="338">
        <f t="shared" si="1143"/>
        <v>0.45714285714383163</v>
      </c>
      <c r="X2053" s="338">
        <f t="shared" si="1143"/>
        <v>0.45714285714383163</v>
      </c>
      <c r="Y2053" s="464">
        <f t="shared" si="1143"/>
        <v>0.48571428571303282</v>
      </c>
      <c r="Z2053" s="338">
        <f t="shared" si="1143"/>
        <v>0.45714285714220748</v>
      </c>
      <c r="AA2053" s="338">
        <f t="shared" si="1143"/>
        <v>0.46153846153930239</v>
      </c>
      <c r="AB2053" s="338">
        <f t="shared" si="1143"/>
        <v>0.46153846153728428</v>
      </c>
      <c r="AC2053" s="110"/>
      <c r="AD2053" s="73"/>
      <c r="AE2053" s="158"/>
      <c r="AF2053" s="74"/>
      <c r="AI2053" s="440"/>
      <c r="AJ2053" s="15"/>
      <c r="AK2053" s="15"/>
      <c r="AL2053" s="15"/>
      <c r="AM2053" s="15"/>
      <c r="AN2053" s="440"/>
    </row>
    <row r="2054" spans="1:41" hidden="1">
      <c r="A2054" s="1816"/>
      <c r="B2054" s="1790"/>
      <c r="C2054" s="608" t="s">
        <v>130</v>
      </c>
      <c r="D2054" s="611">
        <v>884.53</v>
      </c>
      <c r="E2054" s="609">
        <v>884.54700000000003</v>
      </c>
      <c r="F2054" s="145">
        <v>884.56500000000005</v>
      </c>
      <c r="G2054" s="145">
        <v>884.58199999999999</v>
      </c>
      <c r="H2054" s="477">
        <v>884.6</v>
      </c>
      <c r="I2054" s="145">
        <v>884.62599999999998</v>
      </c>
      <c r="J2054" s="145">
        <v>884.66099999999994</v>
      </c>
      <c r="K2054" s="145">
        <v>884.69600000000003</v>
      </c>
      <c r="L2054" s="145">
        <v>884.73900000000003</v>
      </c>
      <c r="M2054" s="145">
        <v>884.78300000000002</v>
      </c>
      <c r="N2054" s="477">
        <v>884.83500000000004</v>
      </c>
      <c r="O2054" s="145">
        <v>884.87</v>
      </c>
      <c r="P2054" s="145">
        <v>884.91399999999999</v>
      </c>
      <c r="Q2054" s="145">
        <v>884.95699999999999</v>
      </c>
      <c r="R2054" s="145">
        <v>884.99199999999996</v>
      </c>
      <c r="S2054" s="145">
        <v>885.02700000000004</v>
      </c>
      <c r="T2054" s="145">
        <v>885.07100000000003</v>
      </c>
      <c r="U2054" s="145">
        <v>885.11400000000003</v>
      </c>
      <c r="V2054" s="1108">
        <v>885.15800000000002</v>
      </c>
      <c r="W2054" s="145">
        <v>885.19299999999998</v>
      </c>
      <c r="X2054" s="145">
        <v>885.22799999999995</v>
      </c>
      <c r="Y2054" s="477">
        <v>885.26300000000003</v>
      </c>
      <c r="Z2054" s="145">
        <v>885.298</v>
      </c>
      <c r="AA2054" s="145">
        <v>885.32399999999996</v>
      </c>
      <c r="AB2054" s="145">
        <v>885.35</v>
      </c>
      <c r="AC2054" s="110"/>
      <c r="AD2054" s="73"/>
      <c r="AE2054" s="158"/>
      <c r="AF2054" s="74"/>
      <c r="AI2054" s="440"/>
      <c r="AJ2054" s="15"/>
      <c r="AK2054" s="15"/>
      <c r="AL2054" s="15"/>
      <c r="AM2054" s="15"/>
      <c r="AN2054" s="440"/>
    </row>
    <row r="2055" spans="1:41" s="184" customFormat="1" hidden="1">
      <c r="A2055" s="1816"/>
      <c r="B2055" s="1790"/>
      <c r="C2055" s="608" t="s">
        <v>131</v>
      </c>
      <c r="D2055" s="611">
        <v>365.64</v>
      </c>
      <c r="E2055" s="1008">
        <v>365.64800000000002</v>
      </c>
      <c r="F2055" s="363">
        <v>365.65600000000001</v>
      </c>
      <c r="G2055" s="363">
        <v>365.66399999999999</v>
      </c>
      <c r="H2055" s="477">
        <v>365.67200000000003</v>
      </c>
      <c r="I2055" s="145">
        <v>365.68400000000003</v>
      </c>
      <c r="J2055" s="145">
        <v>365.70100000000002</v>
      </c>
      <c r="K2055" s="145">
        <v>365.71699999999998</v>
      </c>
      <c r="L2055" s="145">
        <v>365.73700000000002</v>
      </c>
      <c r="M2055" s="145">
        <v>365.75700000000001</v>
      </c>
      <c r="N2055" s="477">
        <v>365.78100000000001</v>
      </c>
      <c r="O2055" s="145">
        <v>365.798</v>
      </c>
      <c r="P2055" s="145">
        <v>365.81799999999998</v>
      </c>
      <c r="Q2055" s="145">
        <v>365.83800000000002</v>
      </c>
      <c r="R2055" s="145">
        <v>365.85399999999998</v>
      </c>
      <c r="S2055" s="145">
        <v>365.87</v>
      </c>
      <c r="T2055" s="145">
        <v>365.89100000000002</v>
      </c>
      <c r="U2055" s="145">
        <v>365.911</v>
      </c>
      <c r="V2055" s="1108">
        <v>365.93099999999998</v>
      </c>
      <c r="W2055" s="145">
        <v>365.947</v>
      </c>
      <c r="X2055" s="145">
        <v>365.96300000000002</v>
      </c>
      <c r="Y2055" s="477">
        <v>365.98</v>
      </c>
      <c r="Z2055" s="145">
        <v>365.99599999999998</v>
      </c>
      <c r="AA2055" s="145">
        <v>366.00799999999998</v>
      </c>
      <c r="AB2055" s="145">
        <v>366.02</v>
      </c>
      <c r="AC2055" s="110"/>
      <c r="AD2055" s="73"/>
      <c r="AE2055" s="158"/>
      <c r="AF2055" s="74"/>
      <c r="AH2055" s="943"/>
      <c r="AI2055" s="944"/>
      <c r="AJ2055" s="944"/>
      <c r="AK2055" s="945"/>
      <c r="AL2055" s="945"/>
      <c r="AM2055" s="192"/>
      <c r="AN2055" s="946"/>
      <c r="AO2055" s="946"/>
    </row>
    <row r="2056" spans="1:41" ht="16.5" hidden="1" thickBot="1">
      <c r="A2056" s="3222" t="s">
        <v>49</v>
      </c>
      <c r="B2056" s="3223"/>
      <c r="C2056" s="3223"/>
      <c r="D2056" s="116"/>
      <c r="E2056" s="181">
        <f>SQRT(E2050*E2050+E2051*E2051)/E2049/1.73</f>
        <v>2.0705978419435995</v>
      </c>
      <c r="F2056" s="182">
        <f t="shared" ref="F2056:AB2056" si="1144">SQRT(F2050*F2050+F2051*F2051)/F2049/1.73</f>
        <v>2.1646317065881924</v>
      </c>
      <c r="G2056" s="182">
        <f t="shared" si="1144"/>
        <v>2.0607752715219601</v>
      </c>
      <c r="H2056" s="453">
        <f t="shared" si="1144"/>
        <v>2.1584763557663007</v>
      </c>
      <c r="I2056" s="182">
        <f t="shared" si="1144"/>
        <v>3.1528370081487238</v>
      </c>
      <c r="J2056" s="182">
        <f t="shared" si="1144"/>
        <v>4.2922553188740471</v>
      </c>
      <c r="K2056" s="182">
        <f t="shared" si="1144"/>
        <v>4.2819922234970988</v>
      </c>
      <c r="L2056" s="182">
        <f t="shared" si="1144"/>
        <v>5.276708129263862</v>
      </c>
      <c r="M2056" s="182">
        <f t="shared" si="1144"/>
        <v>5.4247919517767587</v>
      </c>
      <c r="N2056" s="453">
        <f t="shared" si="1144"/>
        <v>6.4468916427694776</v>
      </c>
      <c r="O2056" s="182">
        <f t="shared" si="1144"/>
        <v>4.3715097902623929</v>
      </c>
      <c r="P2056" s="182">
        <f t="shared" si="1144"/>
        <v>5.4195302719011265</v>
      </c>
      <c r="Q2056" s="182">
        <f t="shared" si="1144"/>
        <v>5.3279880916473799</v>
      </c>
      <c r="R2056" s="182">
        <f t="shared" si="1144"/>
        <v>4.3194076895160514</v>
      </c>
      <c r="S2056" s="182">
        <f t="shared" si="1144"/>
        <v>4.2696640309176761</v>
      </c>
      <c r="T2056" s="182">
        <f t="shared" si="1144"/>
        <v>5.4039854990314167</v>
      </c>
      <c r="U2056" s="182">
        <f t="shared" si="1144"/>
        <v>5.2363894425046622</v>
      </c>
      <c r="V2056" s="489">
        <f t="shared" si="1144"/>
        <v>5.3469241247177628</v>
      </c>
      <c r="W2056" s="182">
        <f t="shared" si="1144"/>
        <v>4.2655703932926796</v>
      </c>
      <c r="X2056" s="182">
        <f t="shared" si="1144"/>
        <v>4.2533364437899284</v>
      </c>
      <c r="Y2056" s="453">
        <f t="shared" si="1144"/>
        <v>4.2963548941660212</v>
      </c>
      <c r="Z2056" s="182">
        <f t="shared" si="1144"/>
        <v>4.2331017318758644</v>
      </c>
      <c r="AA2056" s="182">
        <f t="shared" si="1144"/>
        <v>3.1438545665300661</v>
      </c>
      <c r="AB2056" s="183">
        <f t="shared" si="1144"/>
        <v>3.1319572928742603</v>
      </c>
      <c r="AC2056" s="111">
        <f>AVERAGE(E2056:AB2056)</f>
        <v>4.1812304880490538</v>
      </c>
      <c r="AD2056" s="78">
        <f>(AC2052-AC2056)/AC2052</f>
        <v>-6.7548209714652085E-2</v>
      </c>
      <c r="AE2056" s="79"/>
      <c r="AF2056" s="80"/>
      <c r="AI2056" s="440"/>
      <c r="AJ2056" s="14"/>
      <c r="AK2056" s="14"/>
      <c r="AL2056" s="15"/>
      <c r="AM2056" s="14"/>
      <c r="AN2056" s="440"/>
    </row>
    <row r="2057" spans="1:41">
      <c r="A2057" s="3250" t="s">
        <v>65</v>
      </c>
      <c r="B2057" s="3213" t="s">
        <v>32</v>
      </c>
      <c r="C2057" s="123" t="s">
        <v>16</v>
      </c>
      <c r="D2057" s="115"/>
      <c r="E2057" s="96">
        <f t="shared" ref="E2057:AB2057" si="1145">(E2061-D2061)*$AE2057*$AF2057</f>
        <v>0</v>
      </c>
      <c r="F2057" s="208">
        <f t="shared" si="1145"/>
        <v>0</v>
      </c>
      <c r="G2057" s="208">
        <f t="shared" si="1145"/>
        <v>0</v>
      </c>
      <c r="H2057" s="447">
        <f t="shared" si="1145"/>
        <v>0</v>
      </c>
      <c r="I2057" s="208">
        <f t="shared" si="1145"/>
        <v>0</v>
      </c>
      <c r="J2057" s="208">
        <f t="shared" si="1145"/>
        <v>0</v>
      </c>
      <c r="K2057" s="208">
        <f t="shared" si="1145"/>
        <v>0</v>
      </c>
      <c r="L2057" s="208">
        <f t="shared" si="1145"/>
        <v>0</v>
      </c>
      <c r="M2057" s="208">
        <f t="shared" si="1145"/>
        <v>0</v>
      </c>
      <c r="N2057" s="447">
        <f t="shared" si="1145"/>
        <v>0</v>
      </c>
      <c r="O2057" s="208">
        <f t="shared" si="1145"/>
        <v>0</v>
      </c>
      <c r="P2057" s="208">
        <f t="shared" si="1145"/>
        <v>0</v>
      </c>
      <c r="Q2057" s="208">
        <f t="shared" si="1145"/>
        <v>0</v>
      </c>
      <c r="R2057" s="208">
        <f t="shared" si="1145"/>
        <v>0</v>
      </c>
      <c r="S2057" s="208">
        <f t="shared" si="1145"/>
        <v>0</v>
      </c>
      <c r="T2057" s="208">
        <f t="shared" si="1145"/>
        <v>0</v>
      </c>
      <c r="U2057" s="208">
        <f t="shared" si="1145"/>
        <v>0</v>
      </c>
      <c r="V2057" s="481">
        <f t="shared" si="1145"/>
        <v>0</v>
      </c>
      <c r="W2057" s="208">
        <f t="shared" si="1145"/>
        <v>0</v>
      </c>
      <c r="X2057" s="208">
        <f t="shared" si="1145"/>
        <v>0</v>
      </c>
      <c r="Y2057" s="447">
        <f t="shared" si="1145"/>
        <v>0</v>
      </c>
      <c r="Z2057" s="208">
        <f t="shared" si="1145"/>
        <v>0</v>
      </c>
      <c r="AA2057" s="208">
        <f t="shared" si="1145"/>
        <v>0</v>
      </c>
      <c r="AB2057" s="208">
        <f t="shared" si="1145"/>
        <v>0</v>
      </c>
      <c r="AC2057" s="108">
        <f>SUM(E2057:AB2057)</f>
        <v>0</v>
      </c>
      <c r="AD2057" s="70"/>
      <c r="AE2057" s="71">
        <v>100</v>
      </c>
      <c r="AF2057" s="72">
        <v>20</v>
      </c>
      <c r="AI2057" s="440"/>
      <c r="AJ2057" s="15"/>
      <c r="AK2057" s="15"/>
      <c r="AL2057" s="15"/>
      <c r="AM2057" s="15"/>
      <c r="AN2057" s="440"/>
    </row>
    <row r="2058" spans="1:41">
      <c r="A2058" s="3251"/>
      <c r="B2058" s="3214"/>
      <c r="C2058" s="125" t="s">
        <v>18</v>
      </c>
      <c r="D2058" s="110"/>
      <c r="E2058" s="81">
        <f t="shared" ref="E2058:AB2058" si="1146">(E2062-D2062)*$AE2057*$AF2057</f>
        <v>0</v>
      </c>
      <c r="F2058" s="158">
        <f t="shared" si="1146"/>
        <v>0</v>
      </c>
      <c r="G2058" s="158">
        <f t="shared" si="1146"/>
        <v>0</v>
      </c>
      <c r="H2058" s="446">
        <f t="shared" si="1146"/>
        <v>0</v>
      </c>
      <c r="I2058" s="158">
        <f t="shared" si="1146"/>
        <v>0</v>
      </c>
      <c r="J2058" s="158">
        <f t="shared" si="1146"/>
        <v>0</v>
      </c>
      <c r="K2058" s="158">
        <f t="shared" si="1146"/>
        <v>0</v>
      </c>
      <c r="L2058" s="158">
        <f t="shared" si="1146"/>
        <v>0</v>
      </c>
      <c r="M2058" s="158">
        <f t="shared" si="1146"/>
        <v>0</v>
      </c>
      <c r="N2058" s="446">
        <f t="shared" si="1146"/>
        <v>0</v>
      </c>
      <c r="O2058" s="158">
        <f t="shared" si="1146"/>
        <v>0</v>
      </c>
      <c r="P2058" s="158">
        <f t="shared" si="1146"/>
        <v>0</v>
      </c>
      <c r="Q2058" s="158">
        <f t="shared" si="1146"/>
        <v>0</v>
      </c>
      <c r="R2058" s="158">
        <f t="shared" si="1146"/>
        <v>0</v>
      </c>
      <c r="S2058" s="158">
        <f t="shared" si="1146"/>
        <v>0</v>
      </c>
      <c r="T2058" s="158">
        <f t="shared" si="1146"/>
        <v>0</v>
      </c>
      <c r="U2058" s="158">
        <f t="shared" si="1146"/>
        <v>0</v>
      </c>
      <c r="V2058" s="482">
        <f t="shared" si="1146"/>
        <v>0</v>
      </c>
      <c r="W2058" s="158">
        <f t="shared" si="1146"/>
        <v>0</v>
      </c>
      <c r="X2058" s="158">
        <f t="shared" si="1146"/>
        <v>0</v>
      </c>
      <c r="Y2058" s="446">
        <f t="shared" si="1146"/>
        <v>0</v>
      </c>
      <c r="Z2058" s="158">
        <f t="shared" si="1146"/>
        <v>0</v>
      </c>
      <c r="AA2058" s="158">
        <f t="shared" si="1146"/>
        <v>0</v>
      </c>
      <c r="AB2058" s="158">
        <f t="shared" si="1146"/>
        <v>0</v>
      </c>
      <c r="AC2058" s="109">
        <f>SUM(E2058:AB2058)</f>
        <v>0</v>
      </c>
      <c r="AD2058" s="73"/>
      <c r="AE2058" s="158"/>
      <c r="AF2058" s="74"/>
      <c r="AI2058" s="440"/>
      <c r="AJ2058" s="542"/>
      <c r="AK2058" s="543"/>
      <c r="AL2058" s="542"/>
      <c r="AM2058" s="15"/>
      <c r="AN2058" s="440"/>
    </row>
    <row r="2059" spans="1:41">
      <c r="A2059" s="3251"/>
      <c r="B2059" s="3214"/>
      <c r="C2059" s="125" t="s">
        <v>19</v>
      </c>
      <c r="D2059" s="969"/>
      <c r="E2059" s="346"/>
      <c r="F2059" s="347"/>
      <c r="G2059" s="347"/>
      <c r="H2059" s="454"/>
      <c r="I2059" s="347"/>
      <c r="J2059" s="347"/>
      <c r="K2059" s="347"/>
      <c r="L2059" s="347"/>
      <c r="M2059" s="347"/>
      <c r="N2059" s="454"/>
      <c r="O2059" s="347"/>
      <c r="P2059" s="347"/>
      <c r="Q2059" s="347"/>
      <c r="R2059" s="347"/>
      <c r="S2059" s="347"/>
      <c r="T2059" s="347"/>
      <c r="U2059" s="347"/>
      <c r="V2059" s="490"/>
      <c r="W2059" s="347"/>
      <c r="X2059" s="347"/>
      <c r="Y2059" s="454"/>
      <c r="Z2059" s="347"/>
      <c r="AA2059" s="347"/>
      <c r="AB2059" s="347"/>
      <c r="AC2059" s="109"/>
      <c r="AD2059" s="76"/>
      <c r="AE2059" s="76"/>
      <c r="AF2059" s="77"/>
      <c r="AI2059" s="440"/>
      <c r="AJ2059" s="15"/>
      <c r="AK2059" s="15"/>
      <c r="AL2059" s="15"/>
      <c r="AM2059" s="15"/>
      <c r="AN2059" s="440"/>
    </row>
    <row r="2060" spans="1:41" ht="16.5" thickBot="1">
      <c r="A2060" s="3252"/>
      <c r="B2060" s="3215"/>
      <c r="C2060" s="128" t="s">
        <v>21</v>
      </c>
      <c r="D2060" s="116"/>
      <c r="E2060" s="337" t="e">
        <f t="shared" ref="E2060:AB2060" si="1147">E2058/E2057</f>
        <v>#DIV/0!</v>
      </c>
      <c r="F2060" s="338" t="e">
        <f t="shared" si="1147"/>
        <v>#DIV/0!</v>
      </c>
      <c r="G2060" s="338" t="e">
        <f t="shared" si="1147"/>
        <v>#DIV/0!</v>
      </c>
      <c r="H2060" s="464" t="e">
        <f t="shared" si="1147"/>
        <v>#DIV/0!</v>
      </c>
      <c r="I2060" s="338" t="e">
        <f t="shared" si="1147"/>
        <v>#DIV/0!</v>
      </c>
      <c r="J2060" s="338" t="e">
        <f t="shared" si="1147"/>
        <v>#DIV/0!</v>
      </c>
      <c r="K2060" s="338" t="e">
        <f t="shared" si="1147"/>
        <v>#DIV/0!</v>
      </c>
      <c r="L2060" s="338" t="e">
        <f t="shared" si="1147"/>
        <v>#DIV/0!</v>
      </c>
      <c r="M2060" s="338" t="e">
        <f t="shared" si="1147"/>
        <v>#DIV/0!</v>
      </c>
      <c r="N2060" s="464" t="e">
        <f t="shared" si="1147"/>
        <v>#DIV/0!</v>
      </c>
      <c r="O2060" s="338" t="e">
        <f t="shared" si="1147"/>
        <v>#DIV/0!</v>
      </c>
      <c r="P2060" s="338" t="e">
        <f t="shared" si="1147"/>
        <v>#DIV/0!</v>
      </c>
      <c r="Q2060" s="338" t="e">
        <f t="shared" si="1147"/>
        <v>#DIV/0!</v>
      </c>
      <c r="R2060" s="338" t="e">
        <f t="shared" si="1147"/>
        <v>#DIV/0!</v>
      </c>
      <c r="S2060" s="338" t="e">
        <f t="shared" si="1147"/>
        <v>#DIV/0!</v>
      </c>
      <c r="T2060" s="338" t="e">
        <f t="shared" si="1147"/>
        <v>#DIV/0!</v>
      </c>
      <c r="U2060" s="338" t="e">
        <f t="shared" si="1147"/>
        <v>#DIV/0!</v>
      </c>
      <c r="V2060" s="501" t="e">
        <f t="shared" si="1147"/>
        <v>#DIV/0!</v>
      </c>
      <c r="W2060" s="338" t="e">
        <f t="shared" si="1147"/>
        <v>#DIV/0!</v>
      </c>
      <c r="X2060" s="338" t="e">
        <f t="shared" si="1147"/>
        <v>#DIV/0!</v>
      </c>
      <c r="Y2060" s="464" t="e">
        <f t="shared" si="1147"/>
        <v>#DIV/0!</v>
      </c>
      <c r="Z2060" s="338" t="e">
        <f t="shared" si="1147"/>
        <v>#DIV/0!</v>
      </c>
      <c r="AA2060" s="338" t="e">
        <f t="shared" si="1147"/>
        <v>#DIV/0!</v>
      </c>
      <c r="AB2060" s="338" t="e">
        <f t="shared" si="1147"/>
        <v>#DIV/0!</v>
      </c>
      <c r="AC2060" s="110"/>
      <c r="AD2060" s="73"/>
      <c r="AE2060" s="158"/>
      <c r="AF2060" s="74"/>
      <c r="AI2060" s="440"/>
      <c r="AJ2060" s="15"/>
      <c r="AK2060" s="15"/>
      <c r="AL2060" s="15"/>
      <c r="AM2060" s="15"/>
      <c r="AN2060" s="440"/>
    </row>
    <row r="2061" spans="1:41" hidden="1">
      <c r="A2061" s="612"/>
      <c r="B2061" s="520"/>
      <c r="C2061" s="608" t="s">
        <v>130</v>
      </c>
      <c r="D2061" s="611"/>
      <c r="E2061" s="609"/>
      <c r="F2061" s="145"/>
      <c r="G2061" s="145"/>
      <c r="H2061" s="477"/>
      <c r="I2061" s="145"/>
      <c r="J2061" s="145"/>
      <c r="K2061" s="145"/>
      <c r="L2061" s="145"/>
      <c r="M2061" s="145"/>
      <c r="N2061" s="477"/>
      <c r="O2061" s="145"/>
      <c r="P2061" s="145"/>
      <c r="Q2061" s="145"/>
      <c r="R2061" s="145"/>
      <c r="S2061" s="145"/>
      <c r="T2061" s="145"/>
      <c r="U2061" s="145"/>
      <c r="V2061" s="1108"/>
      <c r="W2061" s="145"/>
      <c r="X2061" s="145"/>
      <c r="Y2061" s="477"/>
      <c r="Z2061" s="145"/>
      <c r="AA2061" s="145"/>
      <c r="AB2061" s="145"/>
      <c r="AC2061" s="110"/>
      <c r="AD2061" s="73"/>
      <c r="AE2061" s="158"/>
      <c r="AF2061" s="74"/>
      <c r="AI2061" s="440"/>
      <c r="AJ2061" s="15"/>
      <c r="AK2061" s="15"/>
      <c r="AL2061" s="15"/>
      <c r="AM2061" s="15"/>
      <c r="AN2061" s="440"/>
    </row>
    <row r="2062" spans="1:41" s="184" customFormat="1" hidden="1">
      <c r="A2062" s="612"/>
      <c r="B2062" s="520"/>
      <c r="C2062" s="608" t="s">
        <v>131</v>
      </c>
      <c r="D2062" s="611"/>
      <c r="E2062" s="1008"/>
      <c r="F2062" s="363"/>
      <c r="G2062" s="363"/>
      <c r="H2062" s="477"/>
      <c r="I2062" s="145"/>
      <c r="J2062" s="145"/>
      <c r="K2062" s="145"/>
      <c r="L2062" s="145"/>
      <c r="M2062" s="145"/>
      <c r="N2062" s="477"/>
      <c r="O2062" s="145"/>
      <c r="P2062" s="145"/>
      <c r="Q2062" s="145"/>
      <c r="R2062" s="145"/>
      <c r="S2062" s="145"/>
      <c r="T2062" s="145"/>
      <c r="U2062" s="145"/>
      <c r="V2062" s="1108"/>
      <c r="W2062" s="145"/>
      <c r="X2062" s="145"/>
      <c r="Y2062" s="477"/>
      <c r="Z2062" s="145"/>
      <c r="AA2062" s="145"/>
      <c r="AB2062" s="145"/>
      <c r="AC2062" s="110"/>
      <c r="AD2062" s="73"/>
      <c r="AE2062" s="158"/>
      <c r="AF2062" s="74"/>
      <c r="AH2062" s="943"/>
      <c r="AI2062" s="944"/>
      <c r="AJ2062" s="944"/>
      <c r="AK2062" s="945"/>
      <c r="AL2062" s="945"/>
      <c r="AM2062" s="192"/>
      <c r="AN2062" s="946"/>
      <c r="AO2062" s="946"/>
    </row>
    <row r="2063" spans="1:41" ht="16.5" hidden="1" thickBot="1">
      <c r="A2063" s="3222" t="s">
        <v>49</v>
      </c>
      <c r="B2063" s="3223"/>
      <c r="C2063" s="3223"/>
      <c r="D2063" s="116"/>
      <c r="E2063" s="181">
        <f>SQRT(E2057*E2057+E2058*E2058)/E2049/1.73</f>
        <v>0</v>
      </c>
      <c r="F2063" s="182">
        <f t="shared" ref="F2063:AB2063" si="1148">SQRT(F2057*F2057+F2058*F2058)/F2049/1.73</f>
        <v>0</v>
      </c>
      <c r="G2063" s="182">
        <f t="shared" si="1148"/>
        <v>0</v>
      </c>
      <c r="H2063" s="453">
        <f t="shared" si="1148"/>
        <v>0</v>
      </c>
      <c r="I2063" s="182">
        <f t="shared" si="1148"/>
        <v>0</v>
      </c>
      <c r="J2063" s="182">
        <f t="shared" si="1148"/>
        <v>0</v>
      </c>
      <c r="K2063" s="182">
        <f t="shared" si="1148"/>
        <v>0</v>
      </c>
      <c r="L2063" s="182">
        <f t="shared" si="1148"/>
        <v>0</v>
      </c>
      <c r="M2063" s="182">
        <f t="shared" si="1148"/>
        <v>0</v>
      </c>
      <c r="N2063" s="453">
        <f t="shared" si="1148"/>
        <v>0</v>
      </c>
      <c r="O2063" s="182">
        <f t="shared" si="1148"/>
        <v>0</v>
      </c>
      <c r="P2063" s="182">
        <f t="shared" si="1148"/>
        <v>0</v>
      </c>
      <c r="Q2063" s="182">
        <f t="shared" si="1148"/>
        <v>0</v>
      </c>
      <c r="R2063" s="182">
        <f t="shared" si="1148"/>
        <v>0</v>
      </c>
      <c r="S2063" s="182">
        <f t="shared" si="1148"/>
        <v>0</v>
      </c>
      <c r="T2063" s="182">
        <f t="shared" si="1148"/>
        <v>0</v>
      </c>
      <c r="U2063" s="182">
        <f t="shared" si="1148"/>
        <v>0</v>
      </c>
      <c r="V2063" s="489">
        <f t="shared" si="1148"/>
        <v>0</v>
      </c>
      <c r="W2063" s="182">
        <f t="shared" si="1148"/>
        <v>0</v>
      </c>
      <c r="X2063" s="182">
        <f t="shared" si="1148"/>
        <v>0</v>
      </c>
      <c r="Y2063" s="453">
        <f t="shared" si="1148"/>
        <v>0</v>
      </c>
      <c r="Z2063" s="182">
        <f t="shared" si="1148"/>
        <v>0</v>
      </c>
      <c r="AA2063" s="182">
        <f t="shared" si="1148"/>
        <v>0</v>
      </c>
      <c r="AB2063" s="183">
        <f t="shared" si="1148"/>
        <v>0</v>
      </c>
      <c r="AC2063" s="111">
        <f>AVERAGE(E2063:AB2063)</f>
        <v>0</v>
      </c>
      <c r="AD2063" s="78" t="e">
        <f>(AC2059-AC2063)/AC2059</f>
        <v>#DIV/0!</v>
      </c>
      <c r="AE2063" s="79"/>
      <c r="AF2063" s="80"/>
      <c r="AI2063" s="440"/>
      <c r="AJ2063" s="14"/>
      <c r="AK2063" s="14"/>
      <c r="AL2063" s="15"/>
      <c r="AM2063" s="14"/>
      <c r="AN2063" s="440"/>
    </row>
    <row r="2064" spans="1:41">
      <c r="A2064" s="3250" t="s">
        <v>31</v>
      </c>
      <c r="B2064" s="3213" t="s">
        <v>274</v>
      </c>
      <c r="C2064" s="123" t="s">
        <v>16</v>
      </c>
      <c r="D2064" s="115" t="s">
        <v>129</v>
      </c>
      <c r="E2064" s="96">
        <f t="shared" ref="E2064:AB2064" si="1149">(E2068-D2068)*$AE2064*$AF2064</f>
        <v>14.000000000010004</v>
      </c>
      <c r="F2064" s="208">
        <f t="shared" si="1149"/>
        <v>11.999999999943611</v>
      </c>
      <c r="G2064" s="208">
        <f t="shared" si="1149"/>
        <v>14.000000000010004</v>
      </c>
      <c r="H2064" s="447">
        <f t="shared" si="1149"/>
        <v>14.000000000010004</v>
      </c>
      <c r="I2064" s="208">
        <f t="shared" si="1149"/>
        <v>12.000000000057298</v>
      </c>
      <c r="J2064" s="208">
        <f t="shared" si="1149"/>
        <v>14.000000000010004</v>
      </c>
      <c r="K2064" s="208">
        <f t="shared" si="1149"/>
        <v>14.000000000010004</v>
      </c>
      <c r="L2064" s="208">
        <f t="shared" si="1149"/>
        <v>11.999999999943611</v>
      </c>
      <c r="M2064" s="208">
        <f t="shared" si="1149"/>
        <v>14.000000000010004</v>
      </c>
      <c r="N2064" s="447">
        <f t="shared" si="1149"/>
        <v>14.000000000010004</v>
      </c>
      <c r="O2064" s="208">
        <f t="shared" si="1149"/>
        <v>11.999999999943611</v>
      </c>
      <c r="P2064" s="208">
        <f t="shared" si="1149"/>
        <v>14.000000000010004</v>
      </c>
      <c r="Q2064" s="208">
        <f t="shared" si="1149"/>
        <v>14.000000000010004</v>
      </c>
      <c r="R2064" s="208">
        <f t="shared" si="1149"/>
        <v>12.000000000057298</v>
      </c>
      <c r="S2064" s="208">
        <f t="shared" si="1149"/>
        <v>14.000000000010004</v>
      </c>
      <c r="T2064" s="208">
        <f t="shared" si="1149"/>
        <v>14.000000000010004</v>
      </c>
      <c r="U2064" s="208">
        <f t="shared" si="1149"/>
        <v>11.999999999943611</v>
      </c>
      <c r="V2064" s="481">
        <f t="shared" si="1149"/>
        <v>14.000000000010004</v>
      </c>
      <c r="W2064" s="208">
        <f t="shared" si="1149"/>
        <v>14.000000000010004</v>
      </c>
      <c r="X2064" s="208">
        <f t="shared" si="1149"/>
        <v>11.999999999943611</v>
      </c>
      <c r="Y2064" s="447">
        <f t="shared" si="1149"/>
        <v>14.000000000010004</v>
      </c>
      <c r="Z2064" s="208">
        <f t="shared" si="1149"/>
        <v>14.000000000010004</v>
      </c>
      <c r="AA2064" s="208">
        <f t="shared" si="1149"/>
        <v>12.000000000057298</v>
      </c>
      <c r="AB2064" s="208">
        <f t="shared" si="1149"/>
        <v>14.000000000010004</v>
      </c>
      <c r="AC2064" s="108">
        <f>SUM(E2064:AB2064)</f>
        <v>320.00000000005002</v>
      </c>
      <c r="AD2064" s="70"/>
      <c r="AE2064" s="71">
        <v>100</v>
      </c>
      <c r="AF2064" s="72">
        <v>20</v>
      </c>
      <c r="AI2064" s="440"/>
      <c r="AJ2064" s="15"/>
      <c r="AK2064" s="15"/>
      <c r="AL2064" s="15"/>
      <c r="AM2064" s="15"/>
      <c r="AN2064" s="440"/>
    </row>
    <row r="2065" spans="1:41">
      <c r="A2065" s="3251"/>
      <c r="B2065" s="3214"/>
      <c r="C2065" s="125" t="s">
        <v>18</v>
      </c>
      <c r="D2065" s="110" t="s">
        <v>129</v>
      </c>
      <c r="E2065" s="81">
        <f t="shared" ref="E2065:AB2065" si="1150">(E2069-D2069)*$AE2064*$AF2064</f>
        <v>7.9999999999813554</v>
      </c>
      <c r="F2065" s="158">
        <f t="shared" si="1150"/>
        <v>7.9999999999813554</v>
      </c>
      <c r="G2065" s="158">
        <f t="shared" si="1150"/>
        <v>9.9999999999909051</v>
      </c>
      <c r="H2065" s="446">
        <f t="shared" si="1150"/>
        <v>8.0000000000381988</v>
      </c>
      <c r="I2065" s="158">
        <f t="shared" si="1150"/>
        <v>7.9999999999813554</v>
      </c>
      <c r="J2065" s="158">
        <f t="shared" si="1150"/>
        <v>7.9999999999813554</v>
      </c>
      <c r="K2065" s="158">
        <f t="shared" si="1150"/>
        <v>8.0000000000381988</v>
      </c>
      <c r="L2065" s="158">
        <f t="shared" si="1150"/>
        <v>7.9999999999813554</v>
      </c>
      <c r="M2065" s="158">
        <f t="shared" si="1150"/>
        <v>9.9999999999909051</v>
      </c>
      <c r="N2065" s="446">
        <f t="shared" si="1150"/>
        <v>7.9999999999813554</v>
      </c>
      <c r="O2065" s="158">
        <f t="shared" si="1150"/>
        <v>8.0000000000381988</v>
      </c>
      <c r="P2065" s="158">
        <f t="shared" si="1150"/>
        <v>7.9999999999813554</v>
      </c>
      <c r="Q2065" s="158">
        <f t="shared" si="1150"/>
        <v>7.9999999999813554</v>
      </c>
      <c r="R2065" s="158">
        <f t="shared" si="1150"/>
        <v>8.0000000000381988</v>
      </c>
      <c r="S2065" s="158">
        <f t="shared" si="1150"/>
        <v>9.9999999999909051</v>
      </c>
      <c r="T2065" s="158">
        <f t="shared" si="1150"/>
        <v>7.9999999999813554</v>
      </c>
      <c r="U2065" s="158">
        <f t="shared" si="1150"/>
        <v>8.0000000000381988</v>
      </c>
      <c r="V2065" s="482">
        <f t="shared" si="1150"/>
        <v>7.9999999999813554</v>
      </c>
      <c r="W2065" s="158">
        <f t="shared" si="1150"/>
        <v>7.9999999999813554</v>
      </c>
      <c r="X2065" s="158">
        <f t="shared" si="1150"/>
        <v>8.0000000000381988</v>
      </c>
      <c r="Y2065" s="446">
        <f t="shared" si="1150"/>
        <v>9.9999999999909051</v>
      </c>
      <c r="Z2065" s="158">
        <f t="shared" si="1150"/>
        <v>7.9999999999813554</v>
      </c>
      <c r="AA2065" s="158">
        <f t="shared" si="1150"/>
        <v>7.9999999999813554</v>
      </c>
      <c r="AB2065" s="158">
        <f t="shared" si="1150"/>
        <v>8.0000000000381988</v>
      </c>
      <c r="AC2065" s="109">
        <f>SUM(E2065:AB2065)</f>
        <v>199.99999999998863</v>
      </c>
      <c r="AD2065" s="73"/>
      <c r="AE2065" s="158"/>
      <c r="AF2065" s="74"/>
      <c r="AI2065" s="440"/>
      <c r="AJ2065" s="542"/>
      <c r="AK2065" s="543"/>
      <c r="AL2065" s="542"/>
      <c r="AM2065" s="15"/>
      <c r="AN2065" s="440"/>
    </row>
    <row r="2066" spans="1:41">
      <c r="A2066" s="3251"/>
      <c r="B2066" s="3214"/>
      <c r="C2066" s="125" t="s">
        <v>19</v>
      </c>
      <c r="D2066" s="110" t="s">
        <v>62</v>
      </c>
      <c r="E2066" s="346">
        <v>1</v>
      </c>
      <c r="F2066" s="347">
        <v>1</v>
      </c>
      <c r="G2066" s="347">
        <v>1</v>
      </c>
      <c r="H2066" s="454">
        <v>1</v>
      </c>
      <c r="I2066" s="347">
        <v>1</v>
      </c>
      <c r="J2066" s="347">
        <v>1</v>
      </c>
      <c r="K2066" s="347">
        <v>1</v>
      </c>
      <c r="L2066" s="347">
        <v>1</v>
      </c>
      <c r="M2066" s="347">
        <v>1</v>
      </c>
      <c r="N2066" s="454">
        <v>1</v>
      </c>
      <c r="O2066" s="347">
        <v>1</v>
      </c>
      <c r="P2066" s="347">
        <v>1</v>
      </c>
      <c r="Q2066" s="347">
        <v>1</v>
      </c>
      <c r="R2066" s="347">
        <v>1</v>
      </c>
      <c r="S2066" s="347">
        <v>1</v>
      </c>
      <c r="T2066" s="347">
        <v>1</v>
      </c>
      <c r="U2066" s="347">
        <v>1</v>
      </c>
      <c r="V2066" s="490">
        <v>1</v>
      </c>
      <c r="W2066" s="347">
        <v>1</v>
      </c>
      <c r="X2066" s="347">
        <v>1</v>
      </c>
      <c r="Y2066" s="454">
        <v>1</v>
      </c>
      <c r="Z2066" s="347">
        <v>1</v>
      </c>
      <c r="AA2066" s="347">
        <v>1</v>
      </c>
      <c r="AB2066" s="347">
        <v>1</v>
      </c>
      <c r="AC2066" s="109">
        <f>AVERAGE(E2066:AB2066)</f>
        <v>1</v>
      </c>
      <c r="AD2066" s="76"/>
      <c r="AE2066" s="76"/>
      <c r="AF2066" s="77"/>
      <c r="AI2066" s="440"/>
      <c r="AJ2066" s="15"/>
      <c r="AK2066" s="15"/>
      <c r="AL2066" s="15"/>
      <c r="AM2066" s="15"/>
      <c r="AN2066" s="440"/>
    </row>
    <row r="2067" spans="1:41" ht="16.5" thickBot="1">
      <c r="A2067" s="3252"/>
      <c r="B2067" s="3215"/>
      <c r="C2067" s="128" t="s">
        <v>21</v>
      </c>
      <c r="D2067" s="116"/>
      <c r="E2067" s="337">
        <f t="shared" ref="E2067:AB2067" si="1151">E2065/E2064</f>
        <v>0.57142857142683134</v>
      </c>
      <c r="F2067" s="338">
        <f t="shared" si="1151"/>
        <v>0.6666666666682457</v>
      </c>
      <c r="G2067" s="338">
        <f t="shared" si="1151"/>
        <v>0.71428571428455423</v>
      </c>
      <c r="H2067" s="464">
        <f t="shared" si="1151"/>
        <v>0.57142857143089154</v>
      </c>
      <c r="I2067" s="338">
        <f t="shared" si="1151"/>
        <v>0.66666666666192975</v>
      </c>
      <c r="J2067" s="338">
        <f t="shared" si="1151"/>
        <v>0.57142857142683134</v>
      </c>
      <c r="K2067" s="338">
        <f t="shared" si="1151"/>
        <v>0.57142857143089154</v>
      </c>
      <c r="L2067" s="338">
        <f t="shared" si="1151"/>
        <v>0.6666666666682457</v>
      </c>
      <c r="M2067" s="338">
        <f t="shared" si="1151"/>
        <v>0.71428571428455423</v>
      </c>
      <c r="N2067" s="464">
        <f t="shared" si="1151"/>
        <v>0.57142857142683134</v>
      </c>
      <c r="O2067" s="338">
        <f t="shared" si="1151"/>
        <v>0.66666666667298258</v>
      </c>
      <c r="P2067" s="338">
        <f t="shared" si="1151"/>
        <v>0.57142857142683134</v>
      </c>
      <c r="Q2067" s="338">
        <f t="shared" si="1151"/>
        <v>0.57142857142683134</v>
      </c>
      <c r="R2067" s="338">
        <f t="shared" si="1151"/>
        <v>0.66666666666666663</v>
      </c>
      <c r="S2067" s="338">
        <f t="shared" si="1151"/>
        <v>0.71428571428455423</v>
      </c>
      <c r="T2067" s="338">
        <f t="shared" si="1151"/>
        <v>0.57142857142683134</v>
      </c>
      <c r="U2067" s="338">
        <f t="shared" si="1151"/>
        <v>0.66666666667298258</v>
      </c>
      <c r="V2067" s="501">
        <f t="shared" si="1151"/>
        <v>0.57142857142683134</v>
      </c>
      <c r="W2067" s="338">
        <f t="shared" si="1151"/>
        <v>0.57142857142683134</v>
      </c>
      <c r="X2067" s="338">
        <f t="shared" si="1151"/>
        <v>0.66666666667298258</v>
      </c>
      <c r="Y2067" s="464">
        <f t="shared" si="1151"/>
        <v>0.71428571428455423</v>
      </c>
      <c r="Z2067" s="338">
        <f t="shared" si="1151"/>
        <v>0.57142857142683134</v>
      </c>
      <c r="AA2067" s="338">
        <f t="shared" si="1151"/>
        <v>0.66666666666192975</v>
      </c>
      <c r="AB2067" s="338">
        <f t="shared" si="1151"/>
        <v>0.57142857143089154</v>
      </c>
      <c r="AC2067" s="110"/>
      <c r="AD2067" s="73"/>
      <c r="AE2067" s="158"/>
      <c r="AF2067" s="74"/>
      <c r="AI2067" s="440"/>
      <c r="AJ2067" s="15"/>
      <c r="AK2067" s="15"/>
      <c r="AL2067" s="15"/>
      <c r="AM2067" s="15"/>
      <c r="AN2067" s="440"/>
    </row>
    <row r="2068" spans="1:41" hidden="1">
      <c r="A2068" s="1816"/>
      <c r="B2068" s="1790"/>
      <c r="C2068" s="608" t="s">
        <v>130</v>
      </c>
      <c r="D2068" s="611">
        <v>454.38</v>
      </c>
      <c r="E2068" s="609">
        <v>454.387</v>
      </c>
      <c r="F2068" s="145">
        <v>454.39299999999997</v>
      </c>
      <c r="G2068" s="145">
        <v>454.4</v>
      </c>
      <c r="H2068" s="477">
        <v>454.40699999999998</v>
      </c>
      <c r="I2068" s="145">
        <v>454.41300000000001</v>
      </c>
      <c r="J2068" s="145">
        <v>454.42</v>
      </c>
      <c r="K2068" s="145">
        <v>454.42700000000002</v>
      </c>
      <c r="L2068" s="145">
        <v>454.43299999999999</v>
      </c>
      <c r="M2068" s="145">
        <v>454.44</v>
      </c>
      <c r="N2068" s="477">
        <v>454.447</v>
      </c>
      <c r="O2068" s="145">
        <v>454.45299999999997</v>
      </c>
      <c r="P2068" s="145">
        <v>454.46</v>
      </c>
      <c r="Q2068" s="145">
        <v>454.46699999999998</v>
      </c>
      <c r="R2068" s="145">
        <v>454.47300000000001</v>
      </c>
      <c r="S2068" s="145">
        <v>454.48</v>
      </c>
      <c r="T2068" s="145">
        <v>454.48700000000002</v>
      </c>
      <c r="U2068" s="145">
        <v>454.49299999999999</v>
      </c>
      <c r="V2068" s="1108">
        <v>454.5</v>
      </c>
      <c r="W2068" s="145">
        <v>454.50700000000001</v>
      </c>
      <c r="X2068" s="145">
        <v>454.51299999999998</v>
      </c>
      <c r="Y2068" s="477">
        <v>454.52</v>
      </c>
      <c r="Z2068" s="145">
        <v>454.52699999999999</v>
      </c>
      <c r="AA2068" s="145">
        <v>454.53300000000002</v>
      </c>
      <c r="AB2068" s="145">
        <v>454.54</v>
      </c>
      <c r="AC2068" s="110"/>
      <c r="AD2068" s="73"/>
      <c r="AE2068" s="158"/>
      <c r="AF2068" s="74"/>
      <c r="AI2068" s="440"/>
      <c r="AJ2068" s="15"/>
      <c r="AK2068" s="15"/>
      <c r="AL2068" s="15"/>
      <c r="AM2068" s="15"/>
      <c r="AN2068" s="440"/>
    </row>
    <row r="2069" spans="1:41" s="184" customFormat="1" hidden="1">
      <c r="A2069" s="1816"/>
      <c r="B2069" s="1790"/>
      <c r="C2069" s="608" t="s">
        <v>131</v>
      </c>
      <c r="D2069" s="611">
        <v>175.61</v>
      </c>
      <c r="E2069" s="1008">
        <v>175.614</v>
      </c>
      <c r="F2069" s="363">
        <v>175.61799999999999</v>
      </c>
      <c r="G2069" s="363">
        <v>175.62299999999999</v>
      </c>
      <c r="H2069" s="477">
        <v>175.62700000000001</v>
      </c>
      <c r="I2069" s="145">
        <v>175.631</v>
      </c>
      <c r="J2069" s="145">
        <v>175.63499999999999</v>
      </c>
      <c r="K2069" s="145">
        <v>175.63900000000001</v>
      </c>
      <c r="L2069" s="145">
        <v>175.643</v>
      </c>
      <c r="M2069" s="145">
        <v>175.648</v>
      </c>
      <c r="N2069" s="477">
        <v>175.65199999999999</v>
      </c>
      <c r="O2069" s="145">
        <v>175.65600000000001</v>
      </c>
      <c r="P2069" s="145">
        <v>175.66</v>
      </c>
      <c r="Q2069" s="145">
        <v>175.66399999999999</v>
      </c>
      <c r="R2069" s="145">
        <v>175.66800000000001</v>
      </c>
      <c r="S2069" s="145">
        <v>175.673</v>
      </c>
      <c r="T2069" s="145">
        <v>175.67699999999999</v>
      </c>
      <c r="U2069" s="145">
        <v>175.68100000000001</v>
      </c>
      <c r="V2069" s="1108">
        <v>175.685</v>
      </c>
      <c r="W2069" s="145">
        <v>175.68899999999999</v>
      </c>
      <c r="X2069" s="145">
        <v>175.69300000000001</v>
      </c>
      <c r="Y2069" s="477">
        <v>175.69800000000001</v>
      </c>
      <c r="Z2069" s="145">
        <v>175.702</v>
      </c>
      <c r="AA2069" s="145">
        <v>175.70599999999999</v>
      </c>
      <c r="AB2069" s="145">
        <v>175.71</v>
      </c>
      <c r="AC2069" s="110"/>
      <c r="AD2069" s="73"/>
      <c r="AE2069" s="158"/>
      <c r="AF2069" s="74"/>
      <c r="AH2069" s="943"/>
      <c r="AI2069" s="944"/>
      <c r="AJ2069" s="944"/>
      <c r="AK2069" s="945"/>
      <c r="AL2069" s="945"/>
      <c r="AM2069" s="192"/>
      <c r="AN2069" s="946"/>
      <c r="AO2069" s="946"/>
    </row>
    <row r="2070" spans="1:41" ht="16.5" hidden="1" thickBot="1">
      <c r="A2070" s="3222" t="s">
        <v>49</v>
      </c>
      <c r="B2070" s="3223"/>
      <c r="C2070" s="3223"/>
      <c r="D2070" s="116"/>
      <c r="E2070" s="181">
        <f>SQRT(E2064*E2064+E2065*E2065)/E2049/1.73</f>
        <v>0.88851565193366311</v>
      </c>
      <c r="F2070" s="182">
        <f t="shared" ref="F2070:AB2070" si="1152">SQRT(F2064*F2064+F2065*F2065)/F2049/1.73</f>
        <v>0.79244626814867891</v>
      </c>
      <c r="G2070" s="182">
        <f t="shared" si="1152"/>
        <v>0.94353744798719497</v>
      </c>
      <c r="H2070" s="453">
        <f t="shared" si="1152"/>
        <v>0.88346248235075142</v>
      </c>
      <c r="I2070" s="182">
        <f t="shared" si="1152"/>
        <v>0.79395568961702667</v>
      </c>
      <c r="J2070" s="182">
        <f t="shared" si="1152"/>
        <v>0.88936347221222567</v>
      </c>
      <c r="K2070" s="182">
        <f t="shared" si="1152"/>
        <v>0.89706729439850108</v>
      </c>
      <c r="L2070" s="182">
        <f t="shared" si="1152"/>
        <v>0.80236138026218495</v>
      </c>
      <c r="M2070" s="182">
        <f t="shared" si="1152"/>
        <v>0.96552278658107127</v>
      </c>
      <c r="N2070" s="453">
        <f t="shared" si="1152"/>
        <v>0.90754909335775336</v>
      </c>
      <c r="O2070" s="182">
        <f t="shared" si="1152"/>
        <v>0.8101588669526073</v>
      </c>
      <c r="P2070" s="182">
        <f t="shared" si="1152"/>
        <v>0.90402804934860581</v>
      </c>
      <c r="Q2070" s="182">
        <f t="shared" si="1152"/>
        <v>0.90578514954170319</v>
      </c>
      <c r="R2070" s="182">
        <f t="shared" si="1152"/>
        <v>0.80937230495116563</v>
      </c>
      <c r="S2070" s="182">
        <f t="shared" si="1152"/>
        <v>0.95440352224424518</v>
      </c>
      <c r="T2070" s="182">
        <f t="shared" si="1152"/>
        <v>0.89362695961496896</v>
      </c>
      <c r="U2070" s="182">
        <f t="shared" si="1152"/>
        <v>0.79623063428293483</v>
      </c>
      <c r="V2070" s="489">
        <f t="shared" si="1152"/>
        <v>0.89191666878317</v>
      </c>
      <c r="W2070" s="182">
        <f t="shared" si="1152"/>
        <v>0.89362695961496896</v>
      </c>
      <c r="X2070" s="182">
        <f t="shared" si="1152"/>
        <v>0.79699184903846343</v>
      </c>
      <c r="Y2070" s="453">
        <f t="shared" si="1152"/>
        <v>0.94984572127841771</v>
      </c>
      <c r="Z2070" s="182">
        <f t="shared" si="1152"/>
        <v>0.88682485145424594</v>
      </c>
      <c r="AA2070" s="182">
        <f t="shared" si="1152"/>
        <v>0.79169370759532587</v>
      </c>
      <c r="AB2070" s="183">
        <f t="shared" si="1152"/>
        <v>0.88179084094611415</v>
      </c>
      <c r="AC2070" s="111">
        <f>AVERAGE(E2070:AB2070)</f>
        <v>0.87208656885399938</v>
      </c>
      <c r="AD2070" s="78">
        <f>(AC2066-AC2070)/AC2066</f>
        <v>0.12791343114600062</v>
      </c>
      <c r="AE2070" s="79"/>
      <c r="AF2070" s="80"/>
      <c r="AI2070" s="440"/>
      <c r="AJ2070" s="14"/>
      <c r="AK2070" s="14"/>
      <c r="AL2070" s="15"/>
      <c r="AM2070" s="14"/>
      <c r="AN2070" s="440"/>
    </row>
    <row r="2071" spans="1:41">
      <c r="A2071" s="3250" t="s">
        <v>64</v>
      </c>
      <c r="B2071" s="3213" t="s">
        <v>322</v>
      </c>
      <c r="C2071" s="123" t="s">
        <v>16</v>
      </c>
      <c r="D2071" s="115" t="s">
        <v>129</v>
      </c>
      <c r="E2071" s="96">
        <f t="shared" ref="E2071:AB2071" si="1153">(E2075-D2075)*$AE2071*$AF2071</f>
        <v>0</v>
      </c>
      <c r="F2071" s="208">
        <f t="shared" si="1153"/>
        <v>0</v>
      </c>
      <c r="G2071" s="208">
        <f t="shared" si="1153"/>
        <v>0</v>
      </c>
      <c r="H2071" s="447">
        <f t="shared" si="1153"/>
        <v>0</v>
      </c>
      <c r="I2071" s="208">
        <f t="shared" si="1153"/>
        <v>0</v>
      </c>
      <c r="J2071" s="208">
        <f t="shared" si="1153"/>
        <v>20.000000000436557</v>
      </c>
      <c r="K2071" s="208">
        <f t="shared" si="1153"/>
        <v>0</v>
      </c>
      <c r="L2071" s="208">
        <f t="shared" si="1153"/>
        <v>0</v>
      </c>
      <c r="M2071" s="208">
        <f t="shared" si="1153"/>
        <v>0</v>
      </c>
      <c r="N2071" s="447">
        <f t="shared" si="1153"/>
        <v>0</v>
      </c>
      <c r="O2071" s="208">
        <f t="shared" si="1153"/>
        <v>19.999999999527063</v>
      </c>
      <c r="P2071" s="208">
        <f t="shared" si="1153"/>
        <v>0</v>
      </c>
      <c r="Q2071" s="208">
        <f t="shared" si="1153"/>
        <v>0</v>
      </c>
      <c r="R2071" s="208">
        <f t="shared" si="1153"/>
        <v>0</v>
      </c>
      <c r="S2071" s="208">
        <f t="shared" si="1153"/>
        <v>0</v>
      </c>
      <c r="T2071" s="208">
        <f t="shared" si="1153"/>
        <v>0</v>
      </c>
      <c r="U2071" s="208">
        <f t="shared" si="1153"/>
        <v>0</v>
      </c>
      <c r="V2071" s="481">
        <f t="shared" si="1153"/>
        <v>20.000000000436557</v>
      </c>
      <c r="W2071" s="208">
        <f t="shared" si="1153"/>
        <v>0</v>
      </c>
      <c r="X2071" s="208">
        <f t="shared" si="1153"/>
        <v>11.999999999716238</v>
      </c>
      <c r="Y2071" s="447">
        <f t="shared" si="1153"/>
        <v>3.9999999999054126</v>
      </c>
      <c r="Z2071" s="208">
        <f t="shared" si="1153"/>
        <v>3.9999999999054126</v>
      </c>
      <c r="AA2071" s="208">
        <f t="shared" si="1153"/>
        <v>3.9999999999054126</v>
      </c>
      <c r="AB2071" s="208">
        <f t="shared" si="1153"/>
        <v>3.9999999999054126</v>
      </c>
      <c r="AC2071" s="108">
        <f>SUM(E2071:AB2071)</f>
        <v>87.999999999738066</v>
      </c>
      <c r="AD2071" s="70"/>
      <c r="AE2071" s="71">
        <v>100</v>
      </c>
      <c r="AF2071" s="72">
        <v>20</v>
      </c>
      <c r="AI2071" s="440"/>
      <c r="AJ2071" s="15"/>
      <c r="AK2071" s="15"/>
      <c r="AL2071" s="15"/>
      <c r="AM2071" s="15"/>
      <c r="AN2071" s="440"/>
    </row>
    <row r="2072" spans="1:41">
      <c r="A2072" s="3251"/>
      <c r="B2072" s="3214"/>
      <c r="C2072" s="125" t="s">
        <v>18</v>
      </c>
      <c r="D2072" s="110" t="s">
        <v>129</v>
      </c>
      <c r="E2072" s="81">
        <f t="shared" ref="E2072:AB2072" si="1154">(E2076-D2076)*$AE2071*$AF2071</f>
        <v>0</v>
      </c>
      <c r="F2072" s="158">
        <f t="shared" si="1154"/>
        <v>0</v>
      </c>
      <c r="G2072" s="158">
        <f t="shared" si="1154"/>
        <v>0</v>
      </c>
      <c r="H2072" s="446">
        <f t="shared" si="1154"/>
        <v>0</v>
      </c>
      <c r="I2072" s="158">
        <f t="shared" si="1154"/>
        <v>0</v>
      </c>
      <c r="J2072" s="158">
        <f t="shared" si="1154"/>
        <v>0</v>
      </c>
      <c r="K2072" s="158">
        <f t="shared" si="1154"/>
        <v>0</v>
      </c>
      <c r="L2072" s="158">
        <f t="shared" si="1154"/>
        <v>0</v>
      </c>
      <c r="M2072" s="158">
        <f t="shared" si="1154"/>
        <v>0</v>
      </c>
      <c r="N2072" s="446">
        <f t="shared" si="1154"/>
        <v>0</v>
      </c>
      <c r="O2072" s="158">
        <f t="shared" si="1154"/>
        <v>0</v>
      </c>
      <c r="P2072" s="158">
        <f t="shared" si="1154"/>
        <v>0</v>
      </c>
      <c r="Q2072" s="158">
        <f t="shared" si="1154"/>
        <v>0</v>
      </c>
      <c r="R2072" s="158">
        <f t="shared" si="1154"/>
        <v>0</v>
      </c>
      <c r="S2072" s="158">
        <f t="shared" si="1154"/>
        <v>0</v>
      </c>
      <c r="T2072" s="158">
        <f t="shared" si="1154"/>
        <v>0</v>
      </c>
      <c r="U2072" s="158">
        <f t="shared" si="1154"/>
        <v>0</v>
      </c>
      <c r="V2072" s="482">
        <f t="shared" si="1154"/>
        <v>0</v>
      </c>
      <c r="W2072" s="158">
        <f t="shared" si="1154"/>
        <v>0</v>
      </c>
      <c r="X2072" s="158">
        <f t="shared" si="1154"/>
        <v>0</v>
      </c>
      <c r="Y2072" s="446">
        <f t="shared" si="1154"/>
        <v>0</v>
      </c>
      <c r="Z2072" s="158">
        <f t="shared" si="1154"/>
        <v>0</v>
      </c>
      <c r="AA2072" s="158">
        <f t="shared" si="1154"/>
        <v>0</v>
      </c>
      <c r="AB2072" s="158">
        <f t="shared" si="1154"/>
        <v>0</v>
      </c>
      <c r="AC2072" s="109">
        <f>SUM(E2072:AB2072)</f>
        <v>0</v>
      </c>
      <c r="AD2072" s="73"/>
      <c r="AE2072" s="158"/>
      <c r="AF2072" s="74"/>
      <c r="AI2072" s="440"/>
      <c r="AJ2072" s="542"/>
      <c r="AK2072" s="543"/>
      <c r="AL2072" s="542"/>
      <c r="AM2072" s="15"/>
      <c r="AN2072" s="440"/>
    </row>
    <row r="2073" spans="1:41">
      <c r="A2073" s="3251"/>
      <c r="B2073" s="3214"/>
      <c r="C2073" s="125" t="s">
        <v>19</v>
      </c>
      <c r="D2073" s="110" t="s">
        <v>62</v>
      </c>
      <c r="E2073" s="346">
        <v>0</v>
      </c>
      <c r="F2073" s="347">
        <v>0</v>
      </c>
      <c r="G2073" s="347">
        <v>0</v>
      </c>
      <c r="H2073" s="454">
        <v>0</v>
      </c>
      <c r="I2073" s="347">
        <v>0</v>
      </c>
      <c r="J2073" s="347">
        <v>0</v>
      </c>
      <c r="K2073" s="347">
        <v>0</v>
      </c>
      <c r="L2073" s="347">
        <v>0</v>
      </c>
      <c r="M2073" s="347">
        <v>0</v>
      </c>
      <c r="N2073" s="454">
        <v>0</v>
      </c>
      <c r="O2073" s="347">
        <v>0</v>
      </c>
      <c r="P2073" s="347">
        <v>0</v>
      </c>
      <c r="Q2073" s="347">
        <v>0</v>
      </c>
      <c r="R2073" s="347">
        <v>0</v>
      </c>
      <c r="S2073" s="347">
        <v>0</v>
      </c>
      <c r="T2073" s="347">
        <v>0</v>
      </c>
      <c r="U2073" s="347">
        <v>0</v>
      </c>
      <c r="V2073" s="490">
        <v>0</v>
      </c>
      <c r="W2073" s="347">
        <v>0</v>
      </c>
      <c r="X2073" s="347">
        <v>0</v>
      </c>
      <c r="Y2073" s="454">
        <v>0</v>
      </c>
      <c r="Z2073" s="347">
        <v>0</v>
      </c>
      <c r="AA2073" s="347">
        <v>0</v>
      </c>
      <c r="AB2073" s="347">
        <v>0</v>
      </c>
      <c r="AC2073" s="109">
        <f>AVERAGE(E2073:AB2073)</f>
        <v>0</v>
      </c>
      <c r="AD2073" s="76"/>
      <c r="AE2073" s="76"/>
      <c r="AF2073" s="77"/>
      <c r="AI2073" s="440"/>
      <c r="AJ2073" s="15"/>
      <c r="AK2073" s="15"/>
      <c r="AL2073" s="15"/>
      <c r="AM2073" s="15"/>
      <c r="AN2073" s="440"/>
    </row>
    <row r="2074" spans="1:41" ht="16.5" thickBot="1">
      <c r="A2074" s="3252"/>
      <c r="B2074" s="3215"/>
      <c r="C2074" s="128" t="s">
        <v>21</v>
      </c>
      <c r="D2074" s="116"/>
      <c r="E2074" s="337" t="e">
        <f t="shared" ref="E2074:AB2074" si="1155">E2072/E2071</f>
        <v>#DIV/0!</v>
      </c>
      <c r="F2074" s="338" t="e">
        <f t="shared" si="1155"/>
        <v>#DIV/0!</v>
      </c>
      <c r="G2074" s="338" t="e">
        <f t="shared" si="1155"/>
        <v>#DIV/0!</v>
      </c>
      <c r="H2074" s="464" t="e">
        <f t="shared" si="1155"/>
        <v>#DIV/0!</v>
      </c>
      <c r="I2074" s="338" t="e">
        <f t="shared" si="1155"/>
        <v>#DIV/0!</v>
      </c>
      <c r="J2074" s="338">
        <f t="shared" si="1155"/>
        <v>0</v>
      </c>
      <c r="K2074" s="338" t="e">
        <f t="shared" si="1155"/>
        <v>#DIV/0!</v>
      </c>
      <c r="L2074" s="338" t="e">
        <f t="shared" si="1155"/>
        <v>#DIV/0!</v>
      </c>
      <c r="M2074" s="338" t="e">
        <f t="shared" si="1155"/>
        <v>#DIV/0!</v>
      </c>
      <c r="N2074" s="464" t="e">
        <f t="shared" si="1155"/>
        <v>#DIV/0!</v>
      </c>
      <c r="O2074" s="338">
        <f t="shared" si="1155"/>
        <v>0</v>
      </c>
      <c r="P2074" s="338" t="e">
        <f>P2072/P2071</f>
        <v>#DIV/0!</v>
      </c>
      <c r="Q2074" s="338" t="e">
        <f t="shared" si="1155"/>
        <v>#DIV/0!</v>
      </c>
      <c r="R2074" s="338" t="e">
        <f t="shared" si="1155"/>
        <v>#DIV/0!</v>
      </c>
      <c r="S2074" s="338" t="e">
        <f t="shared" si="1155"/>
        <v>#DIV/0!</v>
      </c>
      <c r="T2074" s="338" t="e">
        <f t="shared" si="1155"/>
        <v>#DIV/0!</v>
      </c>
      <c r="U2074" s="338" t="e">
        <f t="shared" si="1155"/>
        <v>#DIV/0!</v>
      </c>
      <c r="V2074" s="501">
        <f t="shared" si="1155"/>
        <v>0</v>
      </c>
      <c r="W2074" s="338" t="e">
        <f t="shared" si="1155"/>
        <v>#DIV/0!</v>
      </c>
      <c r="X2074" s="338">
        <f t="shared" si="1155"/>
        <v>0</v>
      </c>
      <c r="Y2074" s="464">
        <f t="shared" si="1155"/>
        <v>0</v>
      </c>
      <c r="Z2074" s="338">
        <f t="shared" si="1155"/>
        <v>0</v>
      </c>
      <c r="AA2074" s="338">
        <f t="shared" si="1155"/>
        <v>0</v>
      </c>
      <c r="AB2074" s="338">
        <f t="shared" si="1155"/>
        <v>0</v>
      </c>
      <c r="AC2074" s="110"/>
      <c r="AD2074" s="73"/>
      <c r="AE2074" s="158"/>
      <c r="AF2074" s="74"/>
      <c r="AI2074" s="440"/>
      <c r="AJ2074" s="15"/>
      <c r="AK2074" s="15"/>
      <c r="AL2074" s="15"/>
      <c r="AM2074" s="15"/>
      <c r="AN2074" s="440"/>
    </row>
    <row r="2075" spans="1:41" hidden="1">
      <c r="A2075" s="1816"/>
      <c r="B2075" s="1790"/>
      <c r="C2075" s="608" t="s">
        <v>130</v>
      </c>
      <c r="D2075" s="611">
        <v>3344.33</v>
      </c>
      <c r="E2075" s="609">
        <v>3344.33</v>
      </c>
      <c r="F2075" s="145">
        <v>3344.33</v>
      </c>
      <c r="G2075" s="145">
        <v>3344.33</v>
      </c>
      <c r="H2075" s="477">
        <v>3344.33</v>
      </c>
      <c r="I2075" s="145">
        <v>3344.33</v>
      </c>
      <c r="J2075" s="145">
        <v>3344.34</v>
      </c>
      <c r="K2075" s="145">
        <v>3344.34</v>
      </c>
      <c r="L2075" s="145">
        <v>3344.34</v>
      </c>
      <c r="M2075" s="145">
        <v>3344.34</v>
      </c>
      <c r="N2075" s="477">
        <v>3344.34</v>
      </c>
      <c r="O2075" s="145">
        <v>3344.35</v>
      </c>
      <c r="P2075" s="145">
        <v>3344.35</v>
      </c>
      <c r="Q2075" s="145">
        <v>3344.35</v>
      </c>
      <c r="R2075" s="145">
        <v>3344.35</v>
      </c>
      <c r="S2075" s="145">
        <v>3344.35</v>
      </c>
      <c r="T2075" s="145">
        <v>3344.35</v>
      </c>
      <c r="U2075" s="145">
        <v>3344.35</v>
      </c>
      <c r="V2075" s="1108">
        <v>3344.36</v>
      </c>
      <c r="W2075" s="145">
        <v>3344.36</v>
      </c>
      <c r="X2075" s="145">
        <v>3344.366</v>
      </c>
      <c r="Y2075" s="477">
        <v>3344.3679999999999</v>
      </c>
      <c r="Z2075" s="145">
        <v>3344.37</v>
      </c>
      <c r="AA2075" s="145">
        <v>3344.3719999999998</v>
      </c>
      <c r="AB2075" s="145">
        <v>3344.3739999999998</v>
      </c>
      <c r="AC2075" s="110"/>
      <c r="AD2075" s="73"/>
      <c r="AE2075" s="158"/>
      <c r="AF2075" s="74"/>
      <c r="AI2075" s="440"/>
      <c r="AJ2075" s="15"/>
      <c r="AK2075" s="15"/>
      <c r="AL2075" s="15"/>
      <c r="AM2075" s="15"/>
      <c r="AN2075" s="440"/>
    </row>
    <row r="2076" spans="1:41" s="184" customFormat="1" hidden="1">
      <c r="A2076" s="1816"/>
      <c r="B2076" s="1790"/>
      <c r="C2076" s="608" t="s">
        <v>131</v>
      </c>
      <c r="D2076" s="611">
        <v>8974.4</v>
      </c>
      <c r="E2076" s="1008">
        <v>8974.4</v>
      </c>
      <c r="F2076" s="363">
        <v>8974.4</v>
      </c>
      <c r="G2076" s="363">
        <v>8974.4</v>
      </c>
      <c r="H2076" s="477">
        <v>8974.4</v>
      </c>
      <c r="I2076" s="145">
        <v>8974.4</v>
      </c>
      <c r="J2076" s="145">
        <v>8974.4</v>
      </c>
      <c r="K2076" s="145">
        <v>8974.4</v>
      </c>
      <c r="L2076" s="145">
        <v>8974.4</v>
      </c>
      <c r="M2076" s="145">
        <v>8974.4</v>
      </c>
      <c r="N2076" s="477">
        <v>8974.4</v>
      </c>
      <c r="O2076" s="145">
        <v>8974.4</v>
      </c>
      <c r="P2076" s="145">
        <v>8974.4</v>
      </c>
      <c r="Q2076" s="145">
        <v>8974.4</v>
      </c>
      <c r="R2076" s="145">
        <v>8974.4</v>
      </c>
      <c r="S2076" s="145">
        <v>8974.4</v>
      </c>
      <c r="T2076" s="145">
        <v>8974.4</v>
      </c>
      <c r="U2076" s="145">
        <v>8974.4</v>
      </c>
      <c r="V2076" s="1108">
        <v>8974.4</v>
      </c>
      <c r="W2076" s="145">
        <v>8974.4</v>
      </c>
      <c r="X2076" s="145">
        <v>8974.4</v>
      </c>
      <c r="Y2076" s="477">
        <v>8974.4</v>
      </c>
      <c r="Z2076" s="145">
        <v>8974.4</v>
      </c>
      <c r="AA2076" s="145">
        <v>8974.4</v>
      </c>
      <c r="AB2076" s="145">
        <v>8974.4</v>
      </c>
      <c r="AC2076" s="110"/>
      <c r="AD2076" s="73"/>
      <c r="AE2076" s="158"/>
      <c r="AF2076" s="74"/>
      <c r="AH2076" s="943"/>
      <c r="AI2076" s="944"/>
      <c r="AJ2076" s="944"/>
      <c r="AK2076" s="945"/>
      <c r="AL2076" s="945"/>
      <c r="AM2076" s="192"/>
      <c r="AN2076" s="946"/>
      <c r="AO2076" s="946"/>
    </row>
    <row r="2077" spans="1:41" ht="16.5" hidden="1" thickBot="1">
      <c r="A2077" s="3222" t="s">
        <v>49</v>
      </c>
      <c r="B2077" s="3223"/>
      <c r="C2077" s="3223"/>
      <c r="D2077" s="116"/>
      <c r="E2077" s="181">
        <f>SQRT(E2071*E2071+E2072*E2072)/E2048/1.73</f>
        <v>0</v>
      </c>
      <c r="F2077" s="182">
        <f t="shared" ref="F2077:AB2077" si="1156">SQRT(F2071*F2071+F2072*F2072)/F2048/1.73</f>
        <v>0</v>
      </c>
      <c r="G2077" s="182">
        <f t="shared" si="1156"/>
        <v>0</v>
      </c>
      <c r="H2077" s="453">
        <f t="shared" si="1156"/>
        <v>0</v>
      </c>
      <c r="I2077" s="182">
        <f t="shared" si="1156"/>
        <v>0</v>
      </c>
      <c r="J2077" s="182">
        <f t="shared" si="1156"/>
        <v>1.1073461342788162</v>
      </c>
      <c r="K2077" s="182">
        <f t="shared" si="1156"/>
        <v>0</v>
      </c>
      <c r="L2077" s="182">
        <f t="shared" si="1156"/>
        <v>0</v>
      </c>
      <c r="M2077" s="182">
        <f t="shared" si="1156"/>
        <v>0</v>
      </c>
      <c r="N2077" s="453">
        <f t="shared" si="1156"/>
        <v>0</v>
      </c>
      <c r="O2077" s="182">
        <f t="shared" si="1156"/>
        <v>1.126773259390363</v>
      </c>
      <c r="P2077" s="182">
        <f t="shared" si="1156"/>
        <v>0</v>
      </c>
      <c r="Q2077" s="182">
        <f t="shared" si="1156"/>
        <v>0</v>
      </c>
      <c r="R2077" s="182">
        <f t="shared" si="1156"/>
        <v>0</v>
      </c>
      <c r="S2077" s="182">
        <f t="shared" si="1156"/>
        <v>0</v>
      </c>
      <c r="T2077" s="182">
        <f t="shared" si="1156"/>
        <v>0</v>
      </c>
      <c r="U2077" s="182">
        <f t="shared" si="1156"/>
        <v>0</v>
      </c>
      <c r="V2077" s="489">
        <f t="shared" si="1156"/>
        <v>1.1084078276002725</v>
      </c>
      <c r="W2077" s="182">
        <f t="shared" si="1156"/>
        <v>0</v>
      </c>
      <c r="X2077" s="182">
        <f t="shared" si="1156"/>
        <v>0.664407680537076</v>
      </c>
      <c r="Y2077" s="453">
        <f t="shared" si="1156"/>
        <v>0.22168156550997359</v>
      </c>
      <c r="Z2077" s="182">
        <f t="shared" si="1156"/>
        <v>0.22062392445315121</v>
      </c>
      <c r="AA2077" s="182">
        <f t="shared" si="1156"/>
        <v>0.21978505021568678</v>
      </c>
      <c r="AB2077" s="183">
        <f t="shared" si="1156"/>
        <v>0.21957632747094252</v>
      </c>
      <c r="AC2077" s="111">
        <f>AVERAGE(E2077:AB2077)</f>
        <v>0.20369174039401172</v>
      </c>
      <c r="AD2077" s="78" t="e">
        <f>(AC2073-AC2077)/AC2073</f>
        <v>#DIV/0!</v>
      </c>
      <c r="AE2077" s="79"/>
      <c r="AF2077" s="80"/>
      <c r="AI2077" s="440"/>
      <c r="AJ2077" s="14"/>
      <c r="AK2077" s="14"/>
      <c r="AL2077" s="15"/>
      <c r="AM2077" s="14"/>
      <c r="AN2077" s="440"/>
    </row>
    <row r="2078" spans="1:41">
      <c r="A2078" s="3250" t="s">
        <v>66</v>
      </c>
      <c r="B2078" s="3213" t="s">
        <v>32</v>
      </c>
      <c r="C2078" s="123" t="s">
        <v>16</v>
      </c>
      <c r="D2078" s="115" t="s">
        <v>129</v>
      </c>
      <c r="E2078" s="96">
        <f t="shared" ref="E2078:AB2078" si="1157">(E2082-D2082)*$AE2078*$AF2078</f>
        <v>0</v>
      </c>
      <c r="F2078" s="208">
        <f t="shared" si="1157"/>
        <v>0</v>
      </c>
      <c r="G2078" s="208">
        <f t="shared" si="1157"/>
        <v>0</v>
      </c>
      <c r="H2078" s="447">
        <f t="shared" si="1157"/>
        <v>0</v>
      </c>
      <c r="I2078" s="208">
        <f t="shared" si="1157"/>
        <v>0</v>
      </c>
      <c r="J2078" s="208">
        <f t="shared" si="1157"/>
        <v>0</v>
      </c>
      <c r="K2078" s="208">
        <f t="shared" si="1157"/>
        <v>0</v>
      </c>
      <c r="L2078" s="208">
        <f t="shared" si="1157"/>
        <v>0</v>
      </c>
      <c r="M2078" s="208">
        <f t="shared" si="1157"/>
        <v>0</v>
      </c>
      <c r="N2078" s="447">
        <f t="shared" si="1157"/>
        <v>0</v>
      </c>
      <c r="O2078" s="208">
        <f t="shared" si="1157"/>
        <v>0</v>
      </c>
      <c r="P2078" s="208">
        <f t="shared" si="1157"/>
        <v>0</v>
      </c>
      <c r="Q2078" s="208">
        <f t="shared" si="1157"/>
        <v>0</v>
      </c>
      <c r="R2078" s="208">
        <f t="shared" si="1157"/>
        <v>0</v>
      </c>
      <c r="S2078" s="208">
        <f t="shared" si="1157"/>
        <v>0</v>
      </c>
      <c r="T2078" s="208">
        <f t="shared" si="1157"/>
        <v>0</v>
      </c>
      <c r="U2078" s="208">
        <f t="shared" si="1157"/>
        <v>0</v>
      </c>
      <c r="V2078" s="481">
        <f t="shared" si="1157"/>
        <v>0</v>
      </c>
      <c r="W2078" s="208">
        <f t="shared" si="1157"/>
        <v>0</v>
      </c>
      <c r="X2078" s="208">
        <f t="shared" si="1157"/>
        <v>0</v>
      </c>
      <c r="Y2078" s="447">
        <f t="shared" si="1157"/>
        <v>0</v>
      </c>
      <c r="Z2078" s="208">
        <f t="shared" si="1157"/>
        <v>0</v>
      </c>
      <c r="AA2078" s="208">
        <f t="shared" si="1157"/>
        <v>0</v>
      </c>
      <c r="AB2078" s="208">
        <f t="shared" si="1157"/>
        <v>0</v>
      </c>
      <c r="AC2078" s="108">
        <f>SUM(E2078:AB2078)</f>
        <v>0</v>
      </c>
      <c r="AD2078" s="70"/>
      <c r="AE2078" s="71">
        <v>100</v>
      </c>
      <c r="AF2078" s="72">
        <v>20</v>
      </c>
      <c r="AI2078" s="440"/>
      <c r="AJ2078" s="15"/>
      <c r="AK2078" s="15"/>
      <c r="AL2078" s="15"/>
      <c r="AM2078" s="15"/>
      <c r="AN2078" s="440"/>
    </row>
    <row r="2079" spans="1:41">
      <c r="A2079" s="3251"/>
      <c r="B2079" s="3214"/>
      <c r="C2079" s="125" t="s">
        <v>18</v>
      </c>
      <c r="D2079" s="110" t="s">
        <v>129</v>
      </c>
      <c r="E2079" s="81">
        <f t="shared" ref="E2079:AB2079" si="1158">(E2083-D2083)*$AE2078*$AF2078</f>
        <v>0</v>
      </c>
      <c r="F2079" s="158">
        <f t="shared" si="1158"/>
        <v>0</v>
      </c>
      <c r="G2079" s="158">
        <f t="shared" si="1158"/>
        <v>0</v>
      </c>
      <c r="H2079" s="446">
        <f t="shared" si="1158"/>
        <v>0</v>
      </c>
      <c r="I2079" s="158">
        <f t="shared" si="1158"/>
        <v>0</v>
      </c>
      <c r="J2079" s="158">
        <f t="shared" si="1158"/>
        <v>0</v>
      </c>
      <c r="K2079" s="158">
        <f t="shared" si="1158"/>
        <v>0</v>
      </c>
      <c r="L2079" s="158">
        <f t="shared" si="1158"/>
        <v>0</v>
      </c>
      <c r="M2079" s="158">
        <f t="shared" si="1158"/>
        <v>0</v>
      </c>
      <c r="N2079" s="446">
        <f t="shared" si="1158"/>
        <v>0</v>
      </c>
      <c r="O2079" s="158">
        <f t="shared" si="1158"/>
        <v>0</v>
      </c>
      <c r="P2079" s="158">
        <f t="shared" si="1158"/>
        <v>0</v>
      </c>
      <c r="Q2079" s="158">
        <f t="shared" si="1158"/>
        <v>0</v>
      </c>
      <c r="R2079" s="158">
        <f t="shared" si="1158"/>
        <v>0</v>
      </c>
      <c r="S2079" s="158">
        <f t="shared" si="1158"/>
        <v>0</v>
      </c>
      <c r="T2079" s="158">
        <f t="shared" si="1158"/>
        <v>0</v>
      </c>
      <c r="U2079" s="158">
        <f t="shared" si="1158"/>
        <v>0</v>
      </c>
      <c r="V2079" s="482">
        <f t="shared" si="1158"/>
        <v>0</v>
      </c>
      <c r="W2079" s="158">
        <f t="shared" si="1158"/>
        <v>0</v>
      </c>
      <c r="X2079" s="158">
        <f t="shared" si="1158"/>
        <v>0</v>
      </c>
      <c r="Y2079" s="446">
        <f t="shared" si="1158"/>
        <v>0</v>
      </c>
      <c r="Z2079" s="158">
        <f t="shared" si="1158"/>
        <v>0</v>
      </c>
      <c r="AA2079" s="158">
        <f t="shared" si="1158"/>
        <v>0</v>
      </c>
      <c r="AB2079" s="158">
        <f t="shared" si="1158"/>
        <v>0</v>
      </c>
      <c r="AC2079" s="109">
        <f>SUM(E2079:AB2079)</f>
        <v>0</v>
      </c>
      <c r="AD2079" s="73"/>
      <c r="AE2079" s="158"/>
      <c r="AF2079" s="74"/>
      <c r="AI2079" s="440"/>
      <c r="AJ2079" s="542"/>
      <c r="AK2079" s="543"/>
      <c r="AL2079" s="542"/>
      <c r="AM2079" s="15"/>
      <c r="AN2079" s="440"/>
    </row>
    <row r="2080" spans="1:41">
      <c r="A2080" s="3251"/>
      <c r="B2080" s="3214"/>
      <c r="C2080" s="125" t="s">
        <v>19</v>
      </c>
      <c r="D2080" s="969" t="s">
        <v>20</v>
      </c>
      <c r="E2080" s="346"/>
      <c r="F2080" s="347"/>
      <c r="G2080" s="347"/>
      <c r="H2080" s="454"/>
      <c r="I2080" s="347"/>
      <c r="J2080" s="347"/>
      <c r="K2080" s="347"/>
      <c r="L2080" s="347"/>
      <c r="M2080" s="347"/>
      <c r="N2080" s="454"/>
      <c r="O2080" s="347"/>
      <c r="P2080" s="347"/>
      <c r="Q2080" s="347"/>
      <c r="R2080" s="347"/>
      <c r="S2080" s="347"/>
      <c r="T2080" s="347"/>
      <c r="U2080" s="347"/>
      <c r="V2080" s="490"/>
      <c r="W2080" s="347"/>
      <c r="X2080" s="347"/>
      <c r="Y2080" s="454"/>
      <c r="Z2080" s="347"/>
      <c r="AA2080" s="347"/>
      <c r="AB2080" s="347"/>
      <c r="AC2080" s="109"/>
      <c r="AD2080" s="76"/>
      <c r="AE2080" s="76"/>
      <c r="AF2080" s="77"/>
      <c r="AI2080" s="440"/>
      <c r="AJ2080" s="15"/>
      <c r="AK2080" s="15"/>
      <c r="AL2080" s="15"/>
      <c r="AM2080" s="15"/>
      <c r="AN2080" s="440"/>
    </row>
    <row r="2081" spans="1:41" ht="16.5" thickBot="1">
      <c r="A2081" s="3252"/>
      <c r="B2081" s="3215"/>
      <c r="C2081" s="128" t="s">
        <v>21</v>
      </c>
      <c r="D2081" s="116"/>
      <c r="E2081" s="337" t="e">
        <f t="shared" ref="E2081:AB2081" si="1159">E2079/E2078</f>
        <v>#DIV/0!</v>
      </c>
      <c r="F2081" s="338" t="e">
        <f t="shared" si="1159"/>
        <v>#DIV/0!</v>
      </c>
      <c r="G2081" s="338" t="e">
        <f t="shared" si="1159"/>
        <v>#DIV/0!</v>
      </c>
      <c r="H2081" s="464" t="e">
        <f t="shared" si="1159"/>
        <v>#DIV/0!</v>
      </c>
      <c r="I2081" s="338" t="e">
        <f t="shared" si="1159"/>
        <v>#DIV/0!</v>
      </c>
      <c r="J2081" s="338" t="e">
        <f t="shared" si="1159"/>
        <v>#DIV/0!</v>
      </c>
      <c r="K2081" s="338" t="e">
        <f t="shared" si="1159"/>
        <v>#DIV/0!</v>
      </c>
      <c r="L2081" s="338" t="e">
        <f t="shared" si="1159"/>
        <v>#DIV/0!</v>
      </c>
      <c r="M2081" s="338" t="e">
        <f t="shared" si="1159"/>
        <v>#DIV/0!</v>
      </c>
      <c r="N2081" s="464" t="e">
        <f t="shared" si="1159"/>
        <v>#DIV/0!</v>
      </c>
      <c r="O2081" s="338" t="e">
        <f t="shared" si="1159"/>
        <v>#DIV/0!</v>
      </c>
      <c r="P2081" s="338" t="e">
        <f t="shared" si="1159"/>
        <v>#DIV/0!</v>
      </c>
      <c r="Q2081" s="338" t="e">
        <f t="shared" si="1159"/>
        <v>#DIV/0!</v>
      </c>
      <c r="R2081" s="338" t="e">
        <f t="shared" si="1159"/>
        <v>#DIV/0!</v>
      </c>
      <c r="S2081" s="338" t="e">
        <f t="shared" si="1159"/>
        <v>#DIV/0!</v>
      </c>
      <c r="T2081" s="338" t="e">
        <f t="shared" si="1159"/>
        <v>#DIV/0!</v>
      </c>
      <c r="U2081" s="338" t="e">
        <f t="shared" si="1159"/>
        <v>#DIV/0!</v>
      </c>
      <c r="V2081" s="501" t="e">
        <f t="shared" si="1159"/>
        <v>#DIV/0!</v>
      </c>
      <c r="W2081" s="338" t="e">
        <f t="shared" si="1159"/>
        <v>#DIV/0!</v>
      </c>
      <c r="X2081" s="338" t="e">
        <f t="shared" si="1159"/>
        <v>#DIV/0!</v>
      </c>
      <c r="Y2081" s="464" t="e">
        <f t="shared" si="1159"/>
        <v>#DIV/0!</v>
      </c>
      <c r="Z2081" s="338" t="e">
        <f t="shared" si="1159"/>
        <v>#DIV/0!</v>
      </c>
      <c r="AA2081" s="338" t="e">
        <f t="shared" si="1159"/>
        <v>#DIV/0!</v>
      </c>
      <c r="AB2081" s="338" t="e">
        <f t="shared" si="1159"/>
        <v>#DIV/0!</v>
      </c>
      <c r="AC2081" s="110"/>
      <c r="AD2081" s="73"/>
      <c r="AE2081" s="158"/>
      <c r="AF2081" s="74"/>
      <c r="AI2081" s="440"/>
      <c r="AJ2081" s="15"/>
      <c r="AK2081" s="15"/>
      <c r="AL2081" s="15"/>
      <c r="AM2081" s="15"/>
      <c r="AN2081" s="440"/>
    </row>
    <row r="2082" spans="1:41" hidden="1">
      <c r="A2082" s="1816"/>
      <c r="B2082" s="1790"/>
      <c r="C2082" s="608" t="s">
        <v>130</v>
      </c>
      <c r="D2082" s="611"/>
      <c r="E2082" s="609"/>
      <c r="F2082" s="145"/>
      <c r="G2082" s="145"/>
      <c r="H2082" s="477"/>
      <c r="I2082" s="145"/>
      <c r="J2082" s="145"/>
      <c r="K2082" s="145"/>
      <c r="L2082" s="145"/>
      <c r="M2082" s="145"/>
      <c r="N2082" s="477"/>
      <c r="O2082" s="145"/>
      <c r="P2082" s="145"/>
      <c r="Q2082" s="145"/>
      <c r="R2082" s="145"/>
      <c r="S2082" s="145"/>
      <c r="T2082" s="145"/>
      <c r="U2082" s="145"/>
      <c r="V2082" s="1108"/>
      <c r="W2082" s="145"/>
      <c r="X2082" s="145"/>
      <c r="Y2082" s="477"/>
      <c r="Z2082" s="145"/>
      <c r="AA2082" s="145"/>
      <c r="AB2082" s="145"/>
      <c r="AC2082" s="110"/>
      <c r="AD2082" s="73"/>
      <c r="AE2082" s="158"/>
      <c r="AF2082" s="74"/>
      <c r="AI2082" s="440"/>
      <c r="AJ2082" s="15"/>
      <c r="AK2082" s="15"/>
      <c r="AL2082" s="15"/>
      <c r="AM2082" s="15"/>
      <c r="AN2082" s="440"/>
    </row>
    <row r="2083" spans="1:41" s="184" customFormat="1" hidden="1">
      <c r="A2083" s="1816"/>
      <c r="B2083" s="1790"/>
      <c r="C2083" s="608" t="s">
        <v>131</v>
      </c>
      <c r="D2083" s="611"/>
      <c r="E2083" s="1008"/>
      <c r="F2083" s="363"/>
      <c r="G2083" s="363"/>
      <c r="H2083" s="477"/>
      <c r="I2083" s="145"/>
      <c r="J2083" s="145"/>
      <c r="K2083" s="145"/>
      <c r="L2083" s="145"/>
      <c r="M2083" s="145"/>
      <c r="N2083" s="477"/>
      <c r="O2083" s="145"/>
      <c r="P2083" s="145"/>
      <c r="Q2083" s="145"/>
      <c r="R2083" s="145"/>
      <c r="S2083" s="145"/>
      <c r="T2083" s="145"/>
      <c r="U2083" s="145"/>
      <c r="V2083" s="1108"/>
      <c r="W2083" s="145"/>
      <c r="X2083" s="145"/>
      <c r="Y2083" s="477"/>
      <c r="Z2083" s="145"/>
      <c r="AA2083" s="145"/>
      <c r="AB2083" s="145"/>
      <c r="AC2083" s="110"/>
      <c r="AD2083" s="73"/>
      <c r="AE2083" s="158"/>
      <c r="AF2083" s="74"/>
      <c r="AH2083" s="943"/>
      <c r="AI2083" s="944"/>
      <c r="AJ2083" s="944"/>
      <c r="AK2083" s="945"/>
      <c r="AL2083" s="945"/>
      <c r="AM2083" s="192"/>
      <c r="AN2083" s="946"/>
      <c r="AO2083" s="946"/>
    </row>
    <row r="2084" spans="1:41" ht="15.75" hidden="1" customHeight="1" thickBot="1">
      <c r="A2084" s="3222" t="s">
        <v>49</v>
      </c>
      <c r="B2084" s="3223"/>
      <c r="C2084" s="3223"/>
      <c r="D2084" s="116"/>
      <c r="E2084" s="181">
        <f>SQRT(E2078*E2078+E2079*E2079)/E2048/1.73</f>
        <v>0</v>
      </c>
      <c r="F2084" s="182">
        <f t="shared" ref="F2084:AB2084" si="1160">SQRT(F2078*F2078+F2079*F2079)/F2048/1.73</f>
        <v>0</v>
      </c>
      <c r="G2084" s="182">
        <f t="shared" si="1160"/>
        <v>0</v>
      </c>
      <c r="H2084" s="453">
        <f t="shared" si="1160"/>
        <v>0</v>
      </c>
      <c r="I2084" s="182">
        <f t="shared" si="1160"/>
        <v>0</v>
      </c>
      <c r="J2084" s="182">
        <f t="shared" si="1160"/>
        <v>0</v>
      </c>
      <c r="K2084" s="182">
        <f t="shared" si="1160"/>
        <v>0</v>
      </c>
      <c r="L2084" s="182">
        <f t="shared" si="1160"/>
        <v>0</v>
      </c>
      <c r="M2084" s="182">
        <f t="shared" si="1160"/>
        <v>0</v>
      </c>
      <c r="N2084" s="453">
        <f t="shared" si="1160"/>
        <v>0</v>
      </c>
      <c r="O2084" s="182">
        <f t="shared" si="1160"/>
        <v>0</v>
      </c>
      <c r="P2084" s="182">
        <f t="shared" si="1160"/>
        <v>0</v>
      </c>
      <c r="Q2084" s="182">
        <f t="shared" si="1160"/>
        <v>0</v>
      </c>
      <c r="R2084" s="182">
        <f t="shared" si="1160"/>
        <v>0</v>
      </c>
      <c r="S2084" s="182">
        <f t="shared" si="1160"/>
        <v>0</v>
      </c>
      <c r="T2084" s="182">
        <f t="shared" si="1160"/>
        <v>0</v>
      </c>
      <c r="U2084" s="182">
        <f t="shared" si="1160"/>
        <v>0</v>
      </c>
      <c r="V2084" s="489">
        <f t="shared" si="1160"/>
        <v>0</v>
      </c>
      <c r="W2084" s="182">
        <f t="shared" si="1160"/>
        <v>0</v>
      </c>
      <c r="X2084" s="182">
        <f t="shared" si="1160"/>
        <v>0</v>
      </c>
      <c r="Y2084" s="453">
        <f t="shared" si="1160"/>
        <v>0</v>
      </c>
      <c r="Z2084" s="182">
        <f t="shared" si="1160"/>
        <v>0</v>
      </c>
      <c r="AA2084" s="182">
        <f t="shared" si="1160"/>
        <v>0</v>
      </c>
      <c r="AB2084" s="183">
        <f t="shared" si="1160"/>
        <v>0</v>
      </c>
      <c r="AC2084" s="111">
        <f>AVERAGE(E2084:AB2084)</f>
        <v>0</v>
      </c>
      <c r="AD2084" s="78" t="e">
        <f>(AC2080-AC2084)/AC2080</f>
        <v>#DIV/0!</v>
      </c>
      <c r="AE2084" s="79"/>
      <c r="AF2084" s="80"/>
      <c r="AI2084" s="440"/>
      <c r="AJ2084" s="14"/>
      <c r="AK2084" s="14"/>
      <c r="AL2084" s="15"/>
      <c r="AM2084" s="14"/>
      <c r="AN2084" s="440"/>
    </row>
    <row r="2085" spans="1:41">
      <c r="A2085" s="3250" t="s">
        <v>29</v>
      </c>
      <c r="B2085" s="3213" t="s">
        <v>323</v>
      </c>
      <c r="C2085" s="123" t="s">
        <v>16</v>
      </c>
      <c r="D2085" s="115" t="s">
        <v>129</v>
      </c>
      <c r="E2085" s="96">
        <f t="shared" ref="E2085:AB2085" si="1161">(E2089-D2089)*$AE2085*$AF2085</f>
        <v>77.999999999974534</v>
      </c>
      <c r="F2085" s="208">
        <f t="shared" si="1161"/>
        <v>46.000000000276486</v>
      </c>
      <c r="G2085" s="208">
        <f t="shared" si="1161"/>
        <v>47.999999999774445</v>
      </c>
      <c r="H2085" s="447">
        <f t="shared" si="1161"/>
        <v>45.999999999821739</v>
      </c>
      <c r="I2085" s="208">
        <f t="shared" si="1161"/>
        <v>46.000000000276486</v>
      </c>
      <c r="J2085" s="208">
        <f t="shared" si="1161"/>
        <v>94.000000000050932</v>
      </c>
      <c r="K2085" s="208">
        <f t="shared" si="1161"/>
        <v>94.000000000050932</v>
      </c>
      <c r="L2085" s="208">
        <f t="shared" si="1161"/>
        <v>123.99999999979627</v>
      </c>
      <c r="M2085" s="208">
        <f t="shared" si="1161"/>
        <v>139.99999999987267</v>
      </c>
      <c r="N2085" s="447">
        <f t="shared" si="1161"/>
        <v>204.00000000017826</v>
      </c>
      <c r="O2085" s="208">
        <f t="shared" si="1161"/>
        <v>123.99999999979627</v>
      </c>
      <c r="P2085" s="208">
        <f t="shared" si="1161"/>
        <v>140.00000000032742</v>
      </c>
      <c r="Q2085" s="208">
        <f t="shared" si="1161"/>
        <v>125.99999999974898</v>
      </c>
      <c r="R2085" s="208">
        <f t="shared" si="1161"/>
        <v>108.00000000017462</v>
      </c>
      <c r="S2085" s="208">
        <f t="shared" si="1161"/>
        <v>94.000000000050932</v>
      </c>
      <c r="T2085" s="208">
        <f t="shared" si="1161"/>
        <v>94.000000000050932</v>
      </c>
      <c r="U2085" s="208">
        <f t="shared" si="1161"/>
        <v>123.99999999979627</v>
      </c>
      <c r="V2085" s="481">
        <f t="shared" si="1161"/>
        <v>124.00000000025102</v>
      </c>
      <c r="W2085" s="208">
        <f t="shared" si="1161"/>
        <v>125.99999999974898</v>
      </c>
      <c r="X2085" s="208">
        <f t="shared" si="1161"/>
        <v>77.999999999974534</v>
      </c>
      <c r="Y2085" s="447">
        <f t="shared" si="1161"/>
        <v>92.000000000098225</v>
      </c>
      <c r="Z2085" s="208">
        <f t="shared" si="1161"/>
        <v>94.000000000050932</v>
      </c>
      <c r="AA2085" s="208">
        <f t="shared" si="1161"/>
        <v>94.000000000050932</v>
      </c>
      <c r="AB2085" s="208">
        <f t="shared" si="1161"/>
        <v>61.999999999898137</v>
      </c>
      <c r="AC2085" s="108">
        <f>SUM(E2085:AB2085)</f>
        <v>2400.0000000000909</v>
      </c>
      <c r="AD2085" s="70"/>
      <c r="AE2085" s="71">
        <v>100</v>
      </c>
      <c r="AF2085" s="72">
        <v>20</v>
      </c>
      <c r="AI2085" s="440"/>
      <c r="AJ2085" s="15"/>
      <c r="AK2085" s="15"/>
      <c r="AL2085" s="15"/>
      <c r="AM2085" s="15"/>
      <c r="AN2085" s="440"/>
    </row>
    <row r="2086" spans="1:41">
      <c r="A2086" s="3251"/>
      <c r="B2086" s="3214"/>
      <c r="C2086" s="125" t="s">
        <v>18</v>
      </c>
      <c r="D2086" s="110" t="s">
        <v>129</v>
      </c>
      <c r="E2086" s="2052">
        <f t="shared" ref="E2086:AB2086" si="1162">(E2090-D2090)*$AE2086*$AF2086</f>
        <v>0</v>
      </c>
      <c r="F2086" s="2052">
        <f t="shared" si="1162"/>
        <v>0</v>
      </c>
      <c r="G2086" s="2052">
        <f t="shared" si="1162"/>
        <v>0</v>
      </c>
      <c r="H2086" s="2449">
        <f t="shared" si="1162"/>
        <v>0</v>
      </c>
      <c r="I2086" s="2052">
        <f t="shared" si="1162"/>
        <v>0</v>
      </c>
      <c r="J2086" s="2052">
        <f t="shared" si="1162"/>
        <v>0</v>
      </c>
      <c r="K2086" s="2052">
        <f t="shared" si="1162"/>
        <v>0</v>
      </c>
      <c r="L2086" s="2052">
        <f t="shared" si="1162"/>
        <v>0</v>
      </c>
      <c r="M2086" s="2052">
        <f t="shared" si="1162"/>
        <v>0</v>
      </c>
      <c r="N2086" s="2449">
        <f t="shared" si="1162"/>
        <v>0</v>
      </c>
      <c r="O2086" s="2052">
        <f t="shared" si="1162"/>
        <v>0</v>
      </c>
      <c r="P2086" s="2052">
        <f t="shared" si="1162"/>
        <v>0</v>
      </c>
      <c r="Q2086" s="2052">
        <f t="shared" si="1162"/>
        <v>0</v>
      </c>
      <c r="R2086" s="2052">
        <f t="shared" si="1162"/>
        <v>0</v>
      </c>
      <c r="S2086" s="2052">
        <f t="shared" si="1162"/>
        <v>0</v>
      </c>
      <c r="T2086" s="2052">
        <f t="shared" si="1162"/>
        <v>0</v>
      </c>
      <c r="U2086" s="2052">
        <f t="shared" si="1162"/>
        <v>0</v>
      </c>
      <c r="V2086" s="2844">
        <f t="shared" si="1162"/>
        <v>0</v>
      </c>
      <c r="W2086" s="2052">
        <f t="shared" si="1162"/>
        <v>0</v>
      </c>
      <c r="X2086" s="2052">
        <f t="shared" si="1162"/>
        <v>0</v>
      </c>
      <c r="Y2086" s="2450">
        <f t="shared" si="1162"/>
        <v>0</v>
      </c>
      <c r="Z2086" s="2052">
        <f t="shared" si="1162"/>
        <v>0</v>
      </c>
      <c r="AA2086" s="2052">
        <f t="shared" si="1162"/>
        <v>0</v>
      </c>
      <c r="AB2086" s="2052">
        <f t="shared" si="1162"/>
        <v>0</v>
      </c>
      <c r="AC2086" s="109">
        <f>SUM(E2086:AB2086)</f>
        <v>0</v>
      </c>
      <c r="AD2086" s="73"/>
      <c r="AE2086" s="158"/>
      <c r="AF2086" s="74"/>
      <c r="AI2086" s="440"/>
      <c r="AJ2086" s="542"/>
      <c r="AK2086" s="543"/>
      <c r="AL2086" s="542"/>
      <c r="AM2086" s="15"/>
      <c r="AN2086" s="440"/>
    </row>
    <row r="2087" spans="1:41">
      <c r="A2087" s="3251"/>
      <c r="B2087" s="3214"/>
      <c r="C2087" s="125" t="s">
        <v>19</v>
      </c>
      <c r="D2087" s="110" t="s">
        <v>62</v>
      </c>
      <c r="E2087" s="346">
        <v>5</v>
      </c>
      <c r="F2087" s="347">
        <v>3</v>
      </c>
      <c r="G2087" s="347">
        <v>3</v>
      </c>
      <c r="H2087" s="454">
        <v>3</v>
      </c>
      <c r="I2087" s="347">
        <v>3</v>
      </c>
      <c r="J2087" s="347">
        <v>6</v>
      </c>
      <c r="K2087" s="347">
        <v>6</v>
      </c>
      <c r="L2087" s="347">
        <v>8</v>
      </c>
      <c r="M2087" s="347">
        <v>9</v>
      </c>
      <c r="N2087" s="454">
        <v>13</v>
      </c>
      <c r="O2087" s="347">
        <v>8</v>
      </c>
      <c r="P2087" s="347">
        <v>9</v>
      </c>
      <c r="Q2087" s="347">
        <v>8</v>
      </c>
      <c r="R2087" s="347">
        <v>7</v>
      </c>
      <c r="S2087" s="347">
        <v>6</v>
      </c>
      <c r="T2087" s="347">
        <v>6</v>
      </c>
      <c r="U2087" s="347">
        <v>8</v>
      </c>
      <c r="V2087" s="490">
        <v>8</v>
      </c>
      <c r="W2087" s="347">
        <v>8</v>
      </c>
      <c r="X2087" s="347">
        <v>5</v>
      </c>
      <c r="Y2087" s="454">
        <v>6</v>
      </c>
      <c r="Z2087" s="347">
        <v>6</v>
      </c>
      <c r="AA2087" s="347">
        <v>6</v>
      </c>
      <c r="AB2087" s="347">
        <v>4</v>
      </c>
      <c r="AC2087" s="109">
        <f>AVERAGE(E2087:AB2087)</f>
        <v>6.416666666666667</v>
      </c>
      <c r="AD2087" s="76"/>
      <c r="AE2087" s="76"/>
      <c r="AF2087" s="77"/>
      <c r="AI2087" s="440"/>
      <c r="AJ2087" s="15"/>
      <c r="AK2087" s="15"/>
      <c r="AL2087" s="15"/>
      <c r="AM2087" s="15"/>
      <c r="AN2087" s="440"/>
    </row>
    <row r="2088" spans="1:41" ht="16.5" thickBot="1">
      <c r="A2088" s="3252"/>
      <c r="B2088" s="3215"/>
      <c r="C2088" s="128" t="s">
        <v>21</v>
      </c>
      <c r="D2088" s="116"/>
      <c r="E2088" s="337">
        <f t="shared" ref="E2088:AB2088" si="1163">E2086/E2085</f>
        <v>0</v>
      </c>
      <c r="F2088" s="338">
        <f t="shared" si="1163"/>
        <v>0</v>
      </c>
      <c r="G2088" s="338">
        <f t="shared" si="1163"/>
        <v>0</v>
      </c>
      <c r="H2088" s="464">
        <f t="shared" si="1163"/>
        <v>0</v>
      </c>
      <c r="I2088" s="338">
        <f t="shared" si="1163"/>
        <v>0</v>
      </c>
      <c r="J2088" s="338">
        <f t="shared" si="1163"/>
        <v>0</v>
      </c>
      <c r="K2088" s="338">
        <f t="shared" si="1163"/>
        <v>0</v>
      </c>
      <c r="L2088" s="338">
        <f t="shared" si="1163"/>
        <v>0</v>
      </c>
      <c r="M2088" s="338">
        <f t="shared" si="1163"/>
        <v>0</v>
      </c>
      <c r="N2088" s="464">
        <f t="shared" si="1163"/>
        <v>0</v>
      </c>
      <c r="O2088" s="338">
        <f t="shared" si="1163"/>
        <v>0</v>
      </c>
      <c r="P2088" s="338">
        <f t="shared" si="1163"/>
        <v>0</v>
      </c>
      <c r="Q2088" s="338">
        <f t="shared" si="1163"/>
        <v>0</v>
      </c>
      <c r="R2088" s="338">
        <f t="shared" si="1163"/>
        <v>0</v>
      </c>
      <c r="S2088" s="338">
        <f t="shared" si="1163"/>
        <v>0</v>
      </c>
      <c r="T2088" s="338">
        <f t="shared" si="1163"/>
        <v>0</v>
      </c>
      <c r="U2088" s="338">
        <f t="shared" si="1163"/>
        <v>0</v>
      </c>
      <c r="V2088" s="501">
        <f t="shared" si="1163"/>
        <v>0</v>
      </c>
      <c r="W2088" s="338">
        <f t="shared" si="1163"/>
        <v>0</v>
      </c>
      <c r="X2088" s="338">
        <f t="shared" si="1163"/>
        <v>0</v>
      </c>
      <c r="Y2088" s="464">
        <f t="shared" si="1163"/>
        <v>0</v>
      </c>
      <c r="Z2088" s="338">
        <f t="shared" si="1163"/>
        <v>0</v>
      </c>
      <c r="AA2088" s="338">
        <f t="shared" si="1163"/>
        <v>0</v>
      </c>
      <c r="AB2088" s="338">
        <f t="shared" si="1163"/>
        <v>0</v>
      </c>
      <c r="AC2088" s="110"/>
      <c r="AD2088" s="73"/>
      <c r="AE2088" s="158"/>
      <c r="AF2088" s="74"/>
      <c r="AI2088" s="440"/>
      <c r="AJ2088" s="15"/>
      <c r="AK2088" s="15"/>
      <c r="AL2088" s="15"/>
      <c r="AM2088" s="15"/>
      <c r="AN2088" s="440"/>
    </row>
    <row r="2089" spans="1:41" hidden="1">
      <c r="A2089" s="1816"/>
      <c r="B2089" s="1790"/>
      <c r="C2089" s="608" t="s">
        <v>130</v>
      </c>
      <c r="D2089" s="611">
        <v>1781.53</v>
      </c>
      <c r="E2089" s="609">
        <v>1781.569</v>
      </c>
      <c r="F2089" s="145">
        <v>1781.5920000000001</v>
      </c>
      <c r="G2089" s="145">
        <v>1781.616</v>
      </c>
      <c r="H2089" s="477">
        <v>1781.6389999999999</v>
      </c>
      <c r="I2089" s="145">
        <v>1781.662</v>
      </c>
      <c r="J2089" s="145">
        <v>1781.7090000000001</v>
      </c>
      <c r="K2089" s="145">
        <v>1781.7560000000001</v>
      </c>
      <c r="L2089" s="145">
        <v>1781.818</v>
      </c>
      <c r="M2089" s="145">
        <v>1781.8879999999999</v>
      </c>
      <c r="N2089" s="477">
        <v>1781.99</v>
      </c>
      <c r="O2089" s="145">
        <v>1782.0519999999999</v>
      </c>
      <c r="P2089" s="145">
        <v>1782.1220000000001</v>
      </c>
      <c r="Q2089" s="145">
        <v>1782.1849999999999</v>
      </c>
      <c r="R2089" s="145">
        <v>1782.239</v>
      </c>
      <c r="S2089" s="145">
        <v>1782.2860000000001</v>
      </c>
      <c r="T2089" s="145">
        <v>1782.3330000000001</v>
      </c>
      <c r="U2089" s="145">
        <v>1782.395</v>
      </c>
      <c r="V2089" s="1108">
        <v>1782.4570000000001</v>
      </c>
      <c r="W2089" s="145">
        <v>1782.52</v>
      </c>
      <c r="X2089" s="145">
        <v>1782.559</v>
      </c>
      <c r="Y2089" s="477">
        <v>1782.605</v>
      </c>
      <c r="Z2089" s="145">
        <v>1782.652</v>
      </c>
      <c r="AA2089" s="145">
        <v>1782.6990000000001</v>
      </c>
      <c r="AB2089" s="145">
        <v>1782.73</v>
      </c>
      <c r="AC2089" s="110"/>
      <c r="AD2089" s="73"/>
      <c r="AE2089" s="158"/>
      <c r="AF2089" s="74"/>
      <c r="AI2089" s="440"/>
      <c r="AJ2089" s="15"/>
      <c r="AK2089" s="15"/>
      <c r="AL2089" s="15"/>
      <c r="AM2089" s="15"/>
      <c r="AN2089" s="440"/>
    </row>
    <row r="2090" spans="1:41" s="184" customFormat="1" hidden="1">
      <c r="A2090" s="1816"/>
      <c r="B2090" s="1790"/>
      <c r="C2090" s="608" t="s">
        <v>131</v>
      </c>
      <c r="D2090" s="611">
        <v>722.62</v>
      </c>
      <c r="E2090" s="1008">
        <v>722.63599999999997</v>
      </c>
      <c r="F2090" s="363">
        <v>722.64599999999996</v>
      </c>
      <c r="G2090" s="363">
        <v>722.65599999999995</v>
      </c>
      <c r="H2090" s="477">
        <v>722.66499999999996</v>
      </c>
      <c r="I2090" s="145">
        <v>722.67499999999995</v>
      </c>
      <c r="J2090" s="145">
        <v>722.69500000000005</v>
      </c>
      <c r="K2090" s="145">
        <v>722.71400000000006</v>
      </c>
      <c r="L2090" s="145">
        <v>722.74</v>
      </c>
      <c r="M2090" s="145">
        <v>722.76900000000001</v>
      </c>
      <c r="N2090" s="477">
        <v>722.81200000000001</v>
      </c>
      <c r="O2090" s="145">
        <v>722.83799999999997</v>
      </c>
      <c r="P2090" s="145">
        <v>722.86699999999996</v>
      </c>
      <c r="Q2090" s="145">
        <v>722.89300000000003</v>
      </c>
      <c r="R2090" s="145">
        <v>722.91499999999996</v>
      </c>
      <c r="S2090" s="145">
        <v>722.93499999999995</v>
      </c>
      <c r="T2090" s="145">
        <v>722.95399999999995</v>
      </c>
      <c r="U2090" s="145">
        <v>722.98</v>
      </c>
      <c r="V2090" s="1108">
        <v>723.00599999999997</v>
      </c>
      <c r="W2090" s="145">
        <v>723.03200000000004</v>
      </c>
      <c r="X2090" s="145">
        <v>723.04899999999998</v>
      </c>
      <c r="Y2090" s="477">
        <v>723.06799999999998</v>
      </c>
      <c r="Z2090" s="145">
        <v>723.08799999999997</v>
      </c>
      <c r="AA2090" s="145">
        <v>723.10699999999997</v>
      </c>
      <c r="AB2090" s="145">
        <v>723.12</v>
      </c>
      <c r="AC2090" s="110"/>
      <c r="AD2090" s="73"/>
      <c r="AE2090" s="158"/>
      <c r="AF2090" s="74"/>
      <c r="AH2090" s="943"/>
      <c r="AI2090" s="944"/>
      <c r="AJ2090" s="944"/>
      <c r="AK2090" s="945"/>
      <c r="AL2090" s="945"/>
      <c r="AM2090" s="192"/>
      <c r="AN2090" s="946"/>
      <c r="AO2090" s="946"/>
    </row>
    <row r="2091" spans="1:41" ht="15.75" hidden="1" customHeight="1" thickBot="1">
      <c r="A2091" s="3222" t="s">
        <v>49</v>
      </c>
      <c r="B2091" s="3223"/>
      <c r="C2091" s="3223"/>
      <c r="D2091" s="116"/>
      <c r="E2091" s="181">
        <f>SQRT(E2085*E2085+E2086*E2086)/E2049/1.73</f>
        <v>4.2980653195707736</v>
      </c>
      <c r="F2091" s="182">
        <f t="shared" ref="F2091:AB2091" si="1164">SQRT(F2085*F2085+F2086*F2086)/F2049/1.73</f>
        <v>2.5275280775553575</v>
      </c>
      <c r="G2091" s="182">
        <f t="shared" si="1164"/>
        <v>2.6324160094643281</v>
      </c>
      <c r="H2091" s="453">
        <f t="shared" si="1164"/>
        <v>2.5203407938975833</v>
      </c>
      <c r="I2091" s="182">
        <f t="shared" si="1164"/>
        <v>2.5323424167507014</v>
      </c>
      <c r="J2091" s="182">
        <f t="shared" si="1164"/>
        <v>5.1846622247744625</v>
      </c>
      <c r="K2091" s="182">
        <f t="shared" si="1164"/>
        <v>5.2295726771546072</v>
      </c>
      <c r="L2091" s="182">
        <f t="shared" si="1164"/>
        <v>6.8985852336782401</v>
      </c>
      <c r="M2091" s="182">
        <f t="shared" si="1164"/>
        <v>7.8567820865296971</v>
      </c>
      <c r="N2091" s="453">
        <f t="shared" si="1164"/>
        <v>11.481896313983613</v>
      </c>
      <c r="O2091" s="182">
        <f t="shared" si="1164"/>
        <v>6.9656268783204007</v>
      </c>
      <c r="P2091" s="182">
        <f t="shared" si="1164"/>
        <v>7.8491615413694218</v>
      </c>
      <c r="Q2091" s="182">
        <f t="shared" si="1164"/>
        <v>7.0779756989360001</v>
      </c>
      <c r="R2091" s="182">
        <f t="shared" si="1164"/>
        <v>6.0609461810525067</v>
      </c>
      <c r="S2091" s="182">
        <f t="shared" si="1164"/>
        <v>5.2145163258768115</v>
      </c>
      <c r="T2091" s="182">
        <f t="shared" si="1164"/>
        <v>5.2095167896103911</v>
      </c>
      <c r="U2091" s="182">
        <f t="shared" si="1164"/>
        <v>6.8458739806988467</v>
      </c>
      <c r="V2091" s="489">
        <f t="shared" si="1164"/>
        <v>6.8589761318832325</v>
      </c>
      <c r="W2091" s="182">
        <f t="shared" si="1164"/>
        <v>6.9829693137153823</v>
      </c>
      <c r="X2091" s="182">
        <f t="shared" si="1164"/>
        <v>4.3103924667588354</v>
      </c>
      <c r="Y2091" s="453">
        <f t="shared" si="1164"/>
        <v>5.0791968244032342</v>
      </c>
      <c r="Z2091" s="182">
        <f t="shared" si="1164"/>
        <v>5.169862998633338</v>
      </c>
      <c r="AA2091" s="182">
        <f t="shared" si="1164"/>
        <v>5.1600436956919635</v>
      </c>
      <c r="AB2091" s="183">
        <f t="shared" si="1164"/>
        <v>3.3905534805069499</v>
      </c>
      <c r="AC2091" s="111">
        <f>AVERAGE(E2091:AB2091)</f>
        <v>5.5557418108673611</v>
      </c>
      <c r="AD2091" s="78">
        <f>(AC2087-AC2091)/AC2087</f>
        <v>0.13417010739729443</v>
      </c>
      <c r="AE2091" s="79"/>
      <c r="AF2091" s="80"/>
      <c r="AI2091" s="440"/>
      <c r="AJ2091" s="14"/>
      <c r="AK2091" s="14"/>
      <c r="AL2091" s="15"/>
      <c r="AM2091" s="14"/>
      <c r="AN2091" s="440"/>
    </row>
    <row r="2092" spans="1:41">
      <c r="A2092" s="3250" t="s">
        <v>44</v>
      </c>
      <c r="B2092" s="3213" t="s">
        <v>324</v>
      </c>
      <c r="C2092" s="123" t="s">
        <v>16</v>
      </c>
      <c r="D2092" s="115" t="s">
        <v>129</v>
      </c>
      <c r="E2092" s="96">
        <f t="shared" ref="E2092:AB2092" si="1165">(E2096-D2096)*$AE2092*$AF2092</f>
        <v>157.99999999944703</v>
      </c>
      <c r="F2092" s="208">
        <f t="shared" si="1165"/>
        <v>160.00000000076398</v>
      </c>
      <c r="G2092" s="208">
        <f t="shared" si="1165"/>
        <v>157.99999999944703</v>
      </c>
      <c r="H2092" s="447">
        <f t="shared" si="1165"/>
        <v>158.00000000035652</v>
      </c>
      <c r="I2092" s="208">
        <f t="shared" si="1165"/>
        <v>173.99999999997817</v>
      </c>
      <c r="J2092" s="208">
        <f t="shared" si="1165"/>
        <v>189.99999999959982</v>
      </c>
      <c r="K2092" s="208">
        <f t="shared" si="1165"/>
        <v>222.00000000066211</v>
      </c>
      <c r="L2092" s="208">
        <f t="shared" si="1165"/>
        <v>221.99999999975262</v>
      </c>
      <c r="M2092" s="208">
        <f t="shared" si="1165"/>
        <v>237.99999999937427</v>
      </c>
      <c r="N2092" s="447">
        <f t="shared" si="1165"/>
        <v>238.00000000028376</v>
      </c>
      <c r="O2092" s="208">
        <f t="shared" si="1165"/>
        <v>221.99999999975262</v>
      </c>
      <c r="P2092" s="208">
        <f t="shared" si="1165"/>
        <v>238.00000000028376</v>
      </c>
      <c r="Q2092" s="208">
        <f t="shared" si="1165"/>
        <v>238.00000000028376</v>
      </c>
      <c r="R2092" s="208">
        <f t="shared" si="1165"/>
        <v>238.00000000028376</v>
      </c>
      <c r="S2092" s="208">
        <f t="shared" si="1165"/>
        <v>237.99999999937427</v>
      </c>
      <c r="T2092" s="208">
        <f t="shared" si="1165"/>
        <v>206.00000000013097</v>
      </c>
      <c r="U2092" s="208">
        <f t="shared" si="1165"/>
        <v>221.99999999975262</v>
      </c>
      <c r="V2092" s="481">
        <f t="shared" si="1165"/>
        <v>268.0000000000291</v>
      </c>
      <c r="W2092" s="208">
        <f t="shared" si="1165"/>
        <v>253.99999999990541</v>
      </c>
      <c r="X2092" s="208">
        <f t="shared" si="1165"/>
        <v>238.00000000028376</v>
      </c>
      <c r="Y2092" s="447">
        <f t="shared" si="1165"/>
        <v>238.00000000028376</v>
      </c>
      <c r="Z2092" s="208">
        <f t="shared" si="1165"/>
        <v>221.99999999975262</v>
      </c>
      <c r="AA2092" s="208">
        <f t="shared" si="1165"/>
        <v>206.00000000013097</v>
      </c>
      <c r="AB2092" s="208">
        <f t="shared" si="1165"/>
        <v>173.99999999997817</v>
      </c>
      <c r="AC2092" s="108">
        <f>SUM(E2092:AB2092)</f>
        <v>5119.9999999998909</v>
      </c>
      <c r="AD2092" s="70"/>
      <c r="AE2092" s="71">
        <v>100</v>
      </c>
      <c r="AF2092" s="72">
        <v>20</v>
      </c>
      <c r="AI2092" s="440"/>
      <c r="AJ2092" s="15"/>
      <c r="AK2092" s="15"/>
      <c r="AL2092" s="15"/>
      <c r="AM2092" s="15"/>
      <c r="AN2092" s="440"/>
    </row>
    <row r="2093" spans="1:41">
      <c r="A2093" s="3251"/>
      <c r="B2093" s="3214"/>
      <c r="C2093" s="125" t="s">
        <v>18</v>
      </c>
      <c r="D2093" s="110" t="s">
        <v>129</v>
      </c>
      <c r="E2093" s="81">
        <f t="shared" ref="E2093:AB2093" si="1166">(E2097-D2097)*$AE2092*$AF2092</f>
        <v>94.000000000050932</v>
      </c>
      <c r="F2093" s="158">
        <f t="shared" si="1166"/>
        <v>96.000000000003638</v>
      </c>
      <c r="G2093" s="158">
        <f t="shared" si="1166"/>
        <v>94.000000000050932</v>
      </c>
      <c r="H2093" s="446">
        <f t="shared" si="1166"/>
        <v>94.000000000050932</v>
      </c>
      <c r="I2093" s="158">
        <f t="shared" si="1166"/>
        <v>105.99999999976717</v>
      </c>
      <c r="J2093" s="158">
        <f t="shared" si="1166"/>
        <v>112.00000000008004</v>
      </c>
      <c r="K2093" s="158">
        <f t="shared" si="1166"/>
        <v>134.00000000001455</v>
      </c>
      <c r="L2093" s="158">
        <f t="shared" si="1166"/>
        <v>132.00000000006185</v>
      </c>
      <c r="M2093" s="158">
        <f t="shared" si="1166"/>
        <v>141.99999999982538</v>
      </c>
      <c r="N2093" s="446">
        <f t="shared" si="1166"/>
        <v>142.00000000028012</v>
      </c>
      <c r="O2093" s="158">
        <f t="shared" si="1166"/>
        <v>132.00000000006185</v>
      </c>
      <c r="P2093" s="158">
        <f t="shared" si="1166"/>
        <v>143.99999999977808</v>
      </c>
      <c r="Q2093" s="158">
        <f t="shared" si="1166"/>
        <v>141.99999999982538</v>
      </c>
      <c r="R2093" s="158">
        <f t="shared" si="1166"/>
        <v>142.00000000028012</v>
      </c>
      <c r="S2093" s="158">
        <f t="shared" si="1166"/>
        <v>141.99999999982538</v>
      </c>
      <c r="T2093" s="158">
        <f t="shared" si="1166"/>
        <v>122.00000000029831</v>
      </c>
      <c r="U2093" s="158">
        <f t="shared" si="1166"/>
        <v>133.9999999995598</v>
      </c>
      <c r="V2093" s="482">
        <f t="shared" si="1166"/>
        <v>160.00000000030923</v>
      </c>
      <c r="W2093" s="158">
        <f t="shared" si="1166"/>
        <v>152.00000000004366</v>
      </c>
      <c r="X2093" s="158">
        <f t="shared" si="1166"/>
        <v>141.99999999982538</v>
      </c>
      <c r="Y2093" s="446">
        <f t="shared" si="1166"/>
        <v>141.99999999982538</v>
      </c>
      <c r="Z2093" s="158">
        <f t="shared" si="1166"/>
        <v>132.00000000006185</v>
      </c>
      <c r="AA2093" s="158">
        <f t="shared" si="1166"/>
        <v>124.00000000025102</v>
      </c>
      <c r="AB2093" s="158">
        <f t="shared" si="1166"/>
        <v>103.99999999981446</v>
      </c>
      <c r="AC2093" s="109">
        <f>SUM(E2093:AB2093)</f>
        <v>3059.9999999999454</v>
      </c>
      <c r="AD2093" s="73"/>
      <c r="AE2093" s="158"/>
      <c r="AF2093" s="74"/>
      <c r="AI2093" s="440"/>
      <c r="AJ2093" s="542"/>
      <c r="AK2093" s="543"/>
      <c r="AL2093" s="542"/>
      <c r="AM2093" s="15"/>
      <c r="AN2093" s="440"/>
    </row>
    <row r="2094" spans="1:41">
      <c r="A2094" s="3251"/>
      <c r="B2094" s="3214"/>
      <c r="C2094" s="125" t="s">
        <v>19</v>
      </c>
      <c r="D2094" s="110" t="s">
        <v>62</v>
      </c>
      <c r="E2094" s="346">
        <v>10</v>
      </c>
      <c r="F2094" s="347">
        <v>10</v>
      </c>
      <c r="G2094" s="347">
        <v>10</v>
      </c>
      <c r="H2094" s="454">
        <v>10</v>
      </c>
      <c r="I2094" s="347">
        <v>11</v>
      </c>
      <c r="J2094" s="347">
        <v>12</v>
      </c>
      <c r="K2094" s="347">
        <v>14</v>
      </c>
      <c r="L2094" s="347">
        <v>14</v>
      </c>
      <c r="M2094" s="347">
        <v>15</v>
      </c>
      <c r="N2094" s="454">
        <v>15</v>
      </c>
      <c r="O2094" s="347">
        <v>14</v>
      </c>
      <c r="P2094" s="347">
        <v>15</v>
      </c>
      <c r="Q2094" s="347">
        <v>15</v>
      </c>
      <c r="R2094" s="347">
        <v>15</v>
      </c>
      <c r="S2094" s="347">
        <v>15</v>
      </c>
      <c r="T2094" s="347">
        <v>13</v>
      </c>
      <c r="U2094" s="347">
        <v>14</v>
      </c>
      <c r="V2094" s="490">
        <v>17</v>
      </c>
      <c r="W2094" s="347">
        <v>16</v>
      </c>
      <c r="X2094" s="347">
        <v>15</v>
      </c>
      <c r="Y2094" s="454">
        <v>15</v>
      </c>
      <c r="Z2094" s="347">
        <v>14</v>
      </c>
      <c r="AA2094" s="347">
        <v>13</v>
      </c>
      <c r="AB2094" s="347">
        <v>11</v>
      </c>
      <c r="AC2094" s="109">
        <f>AVERAGE(E2094:AB2094)</f>
        <v>13.458333333333334</v>
      </c>
      <c r="AD2094" s="76"/>
      <c r="AE2094" s="76"/>
      <c r="AF2094" s="77"/>
      <c r="AI2094" s="440"/>
      <c r="AJ2094" s="15"/>
      <c r="AK2094" s="15"/>
      <c r="AL2094" s="15"/>
      <c r="AM2094" s="15"/>
      <c r="AN2094" s="440"/>
    </row>
    <row r="2095" spans="1:41" ht="16.5" thickBot="1">
      <c r="A2095" s="3252"/>
      <c r="B2095" s="3215"/>
      <c r="C2095" s="128" t="s">
        <v>21</v>
      </c>
      <c r="D2095" s="116"/>
      <c r="E2095" s="337">
        <f t="shared" ref="E2095:AB2095" si="1167">E2093/E2092</f>
        <v>0.59493670886316408</v>
      </c>
      <c r="F2095" s="338">
        <f t="shared" si="1167"/>
        <v>0.59999999999715781</v>
      </c>
      <c r="G2095" s="338">
        <f t="shared" si="1167"/>
        <v>0.59493670886316408</v>
      </c>
      <c r="H2095" s="464">
        <f t="shared" si="1167"/>
        <v>0.59493670885973937</v>
      </c>
      <c r="I2095" s="338">
        <f t="shared" si="1167"/>
        <v>0.60919540229758884</v>
      </c>
      <c r="J2095" s="338">
        <f t="shared" si="1167"/>
        <v>0.58947368421218915</v>
      </c>
      <c r="K2095" s="338">
        <f t="shared" si="1167"/>
        <v>0.60360360360186893</v>
      </c>
      <c r="L2095" s="338">
        <f t="shared" si="1167"/>
        <v>0.59459459459553576</v>
      </c>
      <c r="M2095" s="338">
        <f t="shared" si="1167"/>
        <v>0.59663865546301975</v>
      </c>
      <c r="N2095" s="464">
        <f t="shared" si="1167"/>
        <v>0.59663865546265049</v>
      </c>
      <c r="O2095" s="338">
        <f t="shared" si="1167"/>
        <v>0.59459459459553576</v>
      </c>
      <c r="P2095" s="338">
        <f t="shared" si="1167"/>
        <v>0.60504201680506886</v>
      </c>
      <c r="Q2095" s="338">
        <f t="shared" si="1167"/>
        <v>0.5966386554607398</v>
      </c>
      <c r="R2095" s="338">
        <f t="shared" si="1167"/>
        <v>0.59663865546265049</v>
      </c>
      <c r="S2095" s="338">
        <f t="shared" si="1167"/>
        <v>0.59663865546301975</v>
      </c>
      <c r="T2095" s="338">
        <f t="shared" si="1167"/>
        <v>0.59223300970980952</v>
      </c>
      <c r="U2095" s="338">
        <f t="shared" si="1167"/>
        <v>0.60360360360229337</v>
      </c>
      <c r="V2095" s="501">
        <f t="shared" si="1167"/>
        <v>0.59701492537422329</v>
      </c>
      <c r="W2095" s="338">
        <f t="shared" si="1167"/>
        <v>0.59842519685078843</v>
      </c>
      <c r="X2095" s="338">
        <f t="shared" si="1167"/>
        <v>0.5966386554607398</v>
      </c>
      <c r="Y2095" s="464">
        <f t="shared" si="1167"/>
        <v>0.5966386554607398</v>
      </c>
      <c r="Z2095" s="338">
        <f t="shared" si="1167"/>
        <v>0.59459459459553576</v>
      </c>
      <c r="AA2095" s="338">
        <f t="shared" si="1167"/>
        <v>0.60194174757365138</v>
      </c>
      <c r="AB2095" s="338">
        <f t="shared" si="1167"/>
        <v>0.59770114942429609</v>
      </c>
      <c r="AC2095" s="110"/>
      <c r="AD2095" s="73"/>
      <c r="AE2095" s="158"/>
      <c r="AF2095" s="74"/>
      <c r="AI2095" s="440"/>
      <c r="AJ2095" s="440"/>
      <c r="AK2095" s="440"/>
      <c r="AL2095" s="440"/>
      <c r="AM2095" s="440"/>
      <c r="AN2095" s="440"/>
    </row>
    <row r="2096" spans="1:41" hidden="1">
      <c r="A2096" s="1816"/>
      <c r="B2096" s="1790"/>
      <c r="C2096" s="608" t="s">
        <v>130</v>
      </c>
      <c r="D2096" s="611">
        <v>2869.4</v>
      </c>
      <c r="E2096" s="609">
        <v>2869.4789999999998</v>
      </c>
      <c r="F2096" s="145">
        <v>2869.5590000000002</v>
      </c>
      <c r="G2096" s="145">
        <v>2869.6379999999999</v>
      </c>
      <c r="H2096" s="477">
        <v>2869.7170000000001</v>
      </c>
      <c r="I2096" s="145">
        <v>2869.8040000000001</v>
      </c>
      <c r="J2096" s="145">
        <v>2869.8989999999999</v>
      </c>
      <c r="K2096" s="145">
        <v>2870.01</v>
      </c>
      <c r="L2096" s="145">
        <v>2870.1210000000001</v>
      </c>
      <c r="M2096" s="145">
        <v>2870.24</v>
      </c>
      <c r="N2096" s="477">
        <v>2870.3589999999999</v>
      </c>
      <c r="O2096" s="145">
        <v>2870.47</v>
      </c>
      <c r="P2096" s="145">
        <v>2870.5889999999999</v>
      </c>
      <c r="Q2096" s="145">
        <v>2870.7080000000001</v>
      </c>
      <c r="R2096" s="145">
        <v>2870.8270000000002</v>
      </c>
      <c r="S2096" s="145">
        <v>2870.9459999999999</v>
      </c>
      <c r="T2096" s="145">
        <v>2871.049</v>
      </c>
      <c r="U2096" s="145">
        <v>2871.16</v>
      </c>
      <c r="V2096" s="1108">
        <v>2871.2939999999999</v>
      </c>
      <c r="W2096" s="145">
        <v>2871.4209999999998</v>
      </c>
      <c r="X2096" s="145">
        <v>2871.54</v>
      </c>
      <c r="Y2096" s="477">
        <v>2871.6590000000001</v>
      </c>
      <c r="Z2096" s="145">
        <v>2871.77</v>
      </c>
      <c r="AA2096" s="145">
        <v>2871.873</v>
      </c>
      <c r="AB2096" s="145">
        <v>2871.96</v>
      </c>
      <c r="AC2096" s="110"/>
      <c r="AD2096" s="73"/>
      <c r="AE2096" s="158"/>
      <c r="AF2096" s="74"/>
      <c r="AI2096" s="440"/>
      <c r="AJ2096" s="440"/>
      <c r="AK2096" s="440"/>
      <c r="AL2096" s="440"/>
      <c r="AM2096" s="440"/>
      <c r="AN2096" s="440"/>
    </row>
    <row r="2097" spans="1:41" s="184" customFormat="1" hidden="1">
      <c r="A2097" s="1816"/>
      <c r="B2097" s="1790"/>
      <c r="C2097" s="608" t="s">
        <v>131</v>
      </c>
      <c r="D2097" s="611">
        <v>1481.27</v>
      </c>
      <c r="E2097" s="1008">
        <v>1481.317</v>
      </c>
      <c r="F2097" s="363">
        <v>1481.365</v>
      </c>
      <c r="G2097" s="363">
        <v>1481.412</v>
      </c>
      <c r="H2097" s="477">
        <v>1481.4590000000001</v>
      </c>
      <c r="I2097" s="145">
        <v>1481.5119999999999</v>
      </c>
      <c r="J2097" s="145">
        <v>1481.568</v>
      </c>
      <c r="K2097" s="145">
        <v>1481.635</v>
      </c>
      <c r="L2097" s="145">
        <v>1481.701</v>
      </c>
      <c r="M2097" s="145">
        <v>1481.7719999999999</v>
      </c>
      <c r="N2097" s="477">
        <v>1481.8430000000001</v>
      </c>
      <c r="O2097" s="145">
        <v>1481.9090000000001</v>
      </c>
      <c r="P2097" s="145">
        <v>1481.981</v>
      </c>
      <c r="Q2097" s="145">
        <v>1482.0519999999999</v>
      </c>
      <c r="R2097" s="145">
        <v>1482.123</v>
      </c>
      <c r="S2097" s="145">
        <v>1482.194</v>
      </c>
      <c r="T2097" s="145">
        <v>1482.2550000000001</v>
      </c>
      <c r="U2097" s="145">
        <v>1482.3219999999999</v>
      </c>
      <c r="V2097" s="1108">
        <v>1482.402</v>
      </c>
      <c r="W2097" s="145">
        <v>1482.4780000000001</v>
      </c>
      <c r="X2097" s="145">
        <v>1482.549</v>
      </c>
      <c r="Y2097" s="477">
        <v>1482.62</v>
      </c>
      <c r="Z2097" s="145">
        <v>1482.6859999999999</v>
      </c>
      <c r="AA2097" s="145">
        <v>1482.748</v>
      </c>
      <c r="AB2097" s="145">
        <v>1482.8</v>
      </c>
      <c r="AC2097" s="110"/>
      <c r="AD2097" s="73"/>
      <c r="AE2097" s="158"/>
      <c r="AF2097" s="74"/>
      <c r="AH2097" s="943"/>
      <c r="AI2097" s="944"/>
      <c r="AJ2097" s="944"/>
      <c r="AK2097" s="945"/>
      <c r="AL2097" s="945"/>
      <c r="AM2097" s="192"/>
      <c r="AN2097" s="946"/>
      <c r="AO2097" s="946"/>
    </row>
    <row r="2098" spans="1:41" ht="16.5" hidden="1" thickBot="1">
      <c r="A2098" s="3222" t="s">
        <v>49</v>
      </c>
      <c r="B2098" s="3223"/>
      <c r="C2098" s="3223"/>
      <c r="D2098" s="116"/>
      <c r="E2098" s="181">
        <f>SQRT(E2092*E2092+E2093*E2093)/E2048/1.73</f>
        <v>10.179155488453324</v>
      </c>
      <c r="F2098" s="182">
        <f t="shared" ref="F2098:AB2098" si="1168">SQRT(F2092*F2092+F2093*F2093)/F2048/1.73</f>
        <v>10.291579922986067</v>
      </c>
      <c r="G2098" s="182">
        <f t="shared" si="1168"/>
        <v>10.120988885662163</v>
      </c>
      <c r="H2098" s="453">
        <f t="shared" si="1168"/>
        <v>10.09215415953509</v>
      </c>
      <c r="I2098" s="182">
        <f t="shared" si="1168"/>
        <v>11.237751984914892</v>
      </c>
      <c r="J2098" s="182">
        <f t="shared" si="1168"/>
        <v>12.211472565490293</v>
      </c>
      <c r="K2098" s="182">
        <f t="shared" si="1168"/>
        <v>14.426208400383954</v>
      </c>
      <c r="L2098" s="182">
        <f t="shared" si="1168"/>
        <v>14.410634443289533</v>
      </c>
      <c r="M2098" s="182">
        <f t="shared" si="1168"/>
        <v>15.613841428707014</v>
      </c>
      <c r="N2098" s="453">
        <f t="shared" si="1168"/>
        <v>15.613841428764147</v>
      </c>
      <c r="O2098" s="182">
        <f t="shared" si="1168"/>
        <v>14.551088970027246</v>
      </c>
      <c r="P2098" s="182">
        <f t="shared" si="1168"/>
        <v>15.62618223456097</v>
      </c>
      <c r="Q2098" s="182">
        <f t="shared" si="1168"/>
        <v>15.598638077798</v>
      </c>
      <c r="R2098" s="182">
        <f t="shared" si="1168"/>
        <v>15.598638077811115</v>
      </c>
      <c r="S2098" s="182">
        <f t="shared" si="1168"/>
        <v>15.40365510178211</v>
      </c>
      <c r="T2098" s="182">
        <f t="shared" si="1168"/>
        <v>13.306800579512638</v>
      </c>
      <c r="U2098" s="182">
        <f t="shared" si="1168"/>
        <v>14.357117363927527</v>
      </c>
      <c r="V2098" s="489">
        <f t="shared" si="1168"/>
        <v>17.298265829370258</v>
      </c>
      <c r="W2098" s="182">
        <f t="shared" si="1168"/>
        <v>16.436327712880676</v>
      </c>
      <c r="X2098" s="182">
        <f t="shared" si="1168"/>
        <v>15.344637266186348</v>
      </c>
      <c r="Y2098" s="453">
        <f t="shared" si="1168"/>
        <v>15.359349286575787</v>
      </c>
      <c r="Z2098" s="182">
        <f t="shared" si="1168"/>
        <v>14.245627178671711</v>
      </c>
      <c r="AA2098" s="182">
        <f t="shared" si="1168"/>
        <v>13.211348657025185</v>
      </c>
      <c r="AB2098" s="183">
        <f t="shared" si="1168"/>
        <v>11.12766814451718</v>
      </c>
      <c r="AC2098" s="111">
        <f>AVERAGE(E2098:AB2098)</f>
        <v>13.819290549534719</v>
      </c>
      <c r="AD2098" s="78">
        <f>(AC2094-AC2098)/AC2094</f>
        <v>-2.6820350429824252E-2</v>
      </c>
      <c r="AE2098" s="79"/>
      <c r="AF2098" s="80"/>
      <c r="AI2098" s="440"/>
      <c r="AJ2098" s="14"/>
      <c r="AK2098" s="14"/>
      <c r="AL2098" s="15"/>
      <c r="AM2098" s="14"/>
      <c r="AN2098" s="440"/>
    </row>
    <row r="2099" spans="1:41">
      <c r="A2099" s="3250" t="s">
        <v>30</v>
      </c>
      <c r="B2099" s="3213" t="s">
        <v>325</v>
      </c>
      <c r="C2099" s="123" t="s">
        <v>16</v>
      </c>
      <c r="D2099" s="115" t="s">
        <v>129</v>
      </c>
      <c r="E2099" s="96">
        <f t="shared" ref="E2099:AB2099" si="1169">(E2103-D2103)*$AE2099*$AF2099</f>
        <v>63.999999999850843</v>
      </c>
      <c r="F2099" s="208">
        <f t="shared" si="1169"/>
        <v>79.99999999992724</v>
      </c>
      <c r="G2099" s="208">
        <f t="shared" si="1169"/>
        <v>79.99999999992724</v>
      </c>
      <c r="H2099" s="447">
        <f t="shared" si="1169"/>
        <v>64.00000000030559</v>
      </c>
      <c r="I2099" s="208">
        <f t="shared" si="1169"/>
        <v>63.999999999850843</v>
      </c>
      <c r="J2099" s="208">
        <f t="shared" si="1169"/>
        <v>96.000000000003638</v>
      </c>
      <c r="K2099" s="208">
        <f t="shared" si="1169"/>
        <v>112.00000000008004</v>
      </c>
      <c r="L2099" s="208">
        <f t="shared" si="1169"/>
        <v>125.99999999974898</v>
      </c>
      <c r="M2099" s="208">
        <f t="shared" si="1169"/>
        <v>112.00000000008004</v>
      </c>
      <c r="N2099" s="447">
        <f t="shared" si="1169"/>
        <v>128.00000000015643</v>
      </c>
      <c r="O2099" s="208">
        <f t="shared" si="1169"/>
        <v>79.99999999992724</v>
      </c>
      <c r="P2099" s="208">
        <f t="shared" si="1169"/>
        <v>112.00000000008004</v>
      </c>
      <c r="Q2099" s="208">
        <f t="shared" si="1169"/>
        <v>96.000000000003638</v>
      </c>
      <c r="R2099" s="208">
        <f t="shared" si="1169"/>
        <v>96.000000000003638</v>
      </c>
      <c r="S2099" s="208">
        <f t="shared" si="1169"/>
        <v>96.000000000003638</v>
      </c>
      <c r="T2099" s="208">
        <f t="shared" si="1169"/>
        <v>96.000000000003638</v>
      </c>
      <c r="U2099" s="208">
        <f t="shared" si="1169"/>
        <v>112.00000000008004</v>
      </c>
      <c r="V2099" s="481">
        <f t="shared" si="1169"/>
        <v>111.99999999962529</v>
      </c>
      <c r="W2099" s="208">
        <f t="shared" si="1169"/>
        <v>110.00000000012733</v>
      </c>
      <c r="X2099" s="208">
        <f t="shared" si="1169"/>
        <v>128.00000000015643</v>
      </c>
      <c r="Y2099" s="447">
        <f t="shared" si="1169"/>
        <v>112.00000000008004</v>
      </c>
      <c r="Z2099" s="208">
        <f t="shared" si="1169"/>
        <v>79.99999999992724</v>
      </c>
      <c r="AA2099" s="208">
        <f t="shared" si="1169"/>
        <v>79.99999999992724</v>
      </c>
      <c r="AB2099" s="208">
        <f t="shared" si="1169"/>
        <v>63.999999999850843</v>
      </c>
      <c r="AC2099" s="108">
        <f>SUM(E2099:AB2099)</f>
        <v>2299.9999999997272</v>
      </c>
      <c r="AD2099" s="70"/>
      <c r="AE2099" s="71">
        <v>100</v>
      </c>
      <c r="AF2099" s="72">
        <v>20</v>
      </c>
      <c r="AI2099" s="440"/>
      <c r="AJ2099" s="15"/>
      <c r="AK2099" s="15"/>
      <c r="AL2099" s="15"/>
      <c r="AM2099" s="15"/>
      <c r="AN2099" s="440"/>
    </row>
    <row r="2100" spans="1:41">
      <c r="A2100" s="3251" t="s">
        <v>69</v>
      </c>
      <c r="B2100" s="3214"/>
      <c r="C2100" s="125" t="s">
        <v>18</v>
      </c>
      <c r="D2100" s="110" t="s">
        <v>129</v>
      </c>
      <c r="E2100" s="81">
        <f t="shared" ref="E2100:AB2100" si="1170">(E2104-D2104)*$AE2099*$AF2099</f>
        <v>36.000000000058208</v>
      </c>
      <c r="F2100" s="158">
        <f t="shared" si="1170"/>
        <v>43.999999999869033</v>
      </c>
      <c r="G2100" s="158">
        <f t="shared" si="1170"/>
        <v>44.000000000096406</v>
      </c>
      <c r="H2100" s="446">
        <f t="shared" si="1170"/>
        <v>36.000000000058208</v>
      </c>
      <c r="I2100" s="158">
        <f t="shared" si="1170"/>
        <v>35.999999999830834</v>
      </c>
      <c r="J2100" s="158">
        <f t="shared" si="1170"/>
        <v>52.000000000134605</v>
      </c>
      <c r="K2100" s="158">
        <f t="shared" si="1170"/>
        <v>64.000000000078217</v>
      </c>
      <c r="L2100" s="158">
        <f t="shared" si="1170"/>
        <v>69.999999999936335</v>
      </c>
      <c r="M2100" s="158">
        <f t="shared" si="1170"/>
        <v>61.999999999898137</v>
      </c>
      <c r="N2100" s="446">
        <f t="shared" si="1170"/>
        <v>72.000000000116415</v>
      </c>
      <c r="O2100" s="158">
        <f t="shared" si="1170"/>
        <v>43.999999999869033</v>
      </c>
      <c r="P2100" s="158">
        <f t="shared" si="1170"/>
        <v>62.00000000012551</v>
      </c>
      <c r="Q2100" s="158">
        <f t="shared" si="1170"/>
        <v>53.999999999859938</v>
      </c>
      <c r="R2100" s="158">
        <f t="shared" si="1170"/>
        <v>52.000000000134605</v>
      </c>
      <c r="S2100" s="158">
        <f t="shared" si="1170"/>
        <v>53.999999999859938</v>
      </c>
      <c r="T2100" s="158">
        <f t="shared" si="1170"/>
        <v>54.000000000087311</v>
      </c>
      <c r="U2100" s="158">
        <f t="shared" si="1170"/>
        <v>61.999999999898137</v>
      </c>
      <c r="V2100" s="482">
        <f t="shared" si="1170"/>
        <v>62.00000000012551</v>
      </c>
      <c r="W2100" s="158">
        <f t="shared" si="1170"/>
        <v>61.999999999898137</v>
      </c>
      <c r="X2100" s="158">
        <f t="shared" si="1170"/>
        <v>72.000000000116415</v>
      </c>
      <c r="Y2100" s="446">
        <f t="shared" si="1170"/>
        <v>61.999999999898137</v>
      </c>
      <c r="Z2100" s="158">
        <f t="shared" si="1170"/>
        <v>44.000000000096406</v>
      </c>
      <c r="AA2100" s="158">
        <f t="shared" si="1170"/>
        <v>43.999999999869033</v>
      </c>
      <c r="AB2100" s="158">
        <f t="shared" si="1170"/>
        <v>36.000000000058208</v>
      </c>
      <c r="AC2100" s="109">
        <f>SUM(E2100:AB2100)</f>
        <v>1279.9999999999727</v>
      </c>
      <c r="AD2100" s="73"/>
      <c r="AE2100" s="158"/>
      <c r="AF2100" s="74"/>
      <c r="AI2100" s="440"/>
      <c r="AJ2100" s="542"/>
      <c r="AK2100" s="543"/>
      <c r="AL2100" s="542"/>
      <c r="AM2100" s="15"/>
      <c r="AN2100" s="440"/>
    </row>
    <row r="2101" spans="1:41">
      <c r="A2101" s="3251"/>
      <c r="B2101" s="3214"/>
      <c r="C2101" s="125" t="s">
        <v>19</v>
      </c>
      <c r="D2101" s="110" t="s">
        <v>62</v>
      </c>
      <c r="E2101" s="346">
        <v>4</v>
      </c>
      <c r="F2101" s="347">
        <v>5</v>
      </c>
      <c r="G2101" s="347">
        <v>5</v>
      </c>
      <c r="H2101" s="454">
        <v>4</v>
      </c>
      <c r="I2101" s="347">
        <v>4</v>
      </c>
      <c r="J2101" s="347">
        <v>6</v>
      </c>
      <c r="K2101" s="347">
        <v>7</v>
      </c>
      <c r="L2101" s="347">
        <v>8</v>
      </c>
      <c r="M2101" s="347">
        <v>7</v>
      </c>
      <c r="N2101" s="454">
        <v>8</v>
      </c>
      <c r="O2101" s="347">
        <v>5</v>
      </c>
      <c r="P2101" s="347">
        <v>7</v>
      </c>
      <c r="Q2101" s="347">
        <v>6</v>
      </c>
      <c r="R2101" s="347">
        <v>6</v>
      </c>
      <c r="S2101" s="347">
        <v>6</v>
      </c>
      <c r="T2101" s="347">
        <v>6</v>
      </c>
      <c r="U2101" s="347">
        <v>7</v>
      </c>
      <c r="V2101" s="490">
        <v>7</v>
      </c>
      <c r="W2101" s="347">
        <v>7</v>
      </c>
      <c r="X2101" s="347">
        <v>8</v>
      </c>
      <c r="Y2101" s="454">
        <v>7</v>
      </c>
      <c r="Z2101" s="347">
        <v>5</v>
      </c>
      <c r="AA2101" s="347">
        <v>5</v>
      </c>
      <c r="AB2101" s="347">
        <v>4</v>
      </c>
      <c r="AC2101" s="109">
        <f>AVERAGE(E2101:AB2101)</f>
        <v>6</v>
      </c>
      <c r="AD2101" s="76"/>
      <c r="AE2101" s="76"/>
      <c r="AF2101" s="77"/>
      <c r="AI2101" s="440"/>
      <c r="AJ2101" s="15"/>
      <c r="AK2101" s="15"/>
      <c r="AL2101" s="15"/>
      <c r="AM2101" s="15"/>
      <c r="AN2101" s="440"/>
    </row>
    <row r="2102" spans="1:41" ht="16.5" thickBot="1">
      <c r="A2102" s="3252"/>
      <c r="B2102" s="3215"/>
      <c r="C2102" s="128" t="s">
        <v>21</v>
      </c>
      <c r="D2102" s="116"/>
      <c r="E2102" s="337">
        <f t="shared" ref="E2102:AB2102" si="1171">E2100/E2099</f>
        <v>0.56250000000222045</v>
      </c>
      <c r="F2102" s="338">
        <f t="shared" si="1171"/>
        <v>0.54999999999886318</v>
      </c>
      <c r="G2102" s="338">
        <f t="shared" si="1171"/>
        <v>0.55000000000170535</v>
      </c>
      <c r="H2102" s="464">
        <f t="shared" si="1171"/>
        <v>0.56249999999822364</v>
      </c>
      <c r="I2102" s="338">
        <f t="shared" si="1171"/>
        <v>0.56249999999866773</v>
      </c>
      <c r="J2102" s="338">
        <f t="shared" si="1171"/>
        <v>0.5416666666680483</v>
      </c>
      <c r="K2102" s="338">
        <f t="shared" si="1171"/>
        <v>0.5714285714288615</v>
      </c>
      <c r="L2102" s="338">
        <f t="shared" si="1171"/>
        <v>0.5555555555561571</v>
      </c>
      <c r="M2102" s="338">
        <f t="shared" si="1171"/>
        <v>0.55357142857012354</v>
      </c>
      <c r="N2102" s="464">
        <f t="shared" si="1171"/>
        <v>0.56250000000022204</v>
      </c>
      <c r="O2102" s="338">
        <f t="shared" si="1171"/>
        <v>0.54999999999886318</v>
      </c>
      <c r="P2102" s="338">
        <f t="shared" si="1171"/>
        <v>0.55357142857215358</v>
      </c>
      <c r="Q2102" s="338">
        <f t="shared" si="1171"/>
        <v>0.56249999999851974</v>
      </c>
      <c r="R2102" s="338">
        <f t="shared" si="1171"/>
        <v>0.5416666666680483</v>
      </c>
      <c r="S2102" s="338">
        <f t="shared" si="1171"/>
        <v>0.56249999999851974</v>
      </c>
      <c r="T2102" s="338">
        <f t="shared" si="1171"/>
        <v>0.56250000000088818</v>
      </c>
      <c r="U2102" s="338">
        <f t="shared" si="1171"/>
        <v>0.55357142857012354</v>
      </c>
      <c r="V2102" s="501">
        <f t="shared" si="1171"/>
        <v>0.55357142857440123</v>
      </c>
      <c r="W2102" s="338">
        <f t="shared" si="1171"/>
        <v>0.5636363636347852</v>
      </c>
      <c r="X2102" s="338">
        <f t="shared" si="1171"/>
        <v>0.56250000000022204</v>
      </c>
      <c r="Y2102" s="464">
        <f t="shared" si="1171"/>
        <v>0.55357142857012354</v>
      </c>
      <c r="Z2102" s="338">
        <f t="shared" si="1171"/>
        <v>0.55000000000170535</v>
      </c>
      <c r="AA2102" s="338">
        <f t="shared" si="1171"/>
        <v>0.54999999999886318</v>
      </c>
      <c r="AB2102" s="338">
        <f t="shared" si="1171"/>
        <v>0.56250000000222045</v>
      </c>
      <c r="AC2102" s="110"/>
      <c r="AD2102" s="73"/>
      <c r="AE2102" s="158"/>
      <c r="AF2102" s="74"/>
      <c r="AI2102" s="440"/>
      <c r="AJ2102" s="440"/>
      <c r="AK2102" s="440"/>
      <c r="AL2102" s="440"/>
      <c r="AM2102" s="440"/>
      <c r="AN2102" s="440"/>
    </row>
    <row r="2103" spans="1:41" hidden="1">
      <c r="A2103" s="1816"/>
      <c r="B2103" s="1790"/>
      <c r="C2103" s="608" t="s">
        <v>130</v>
      </c>
      <c r="D2103" s="611">
        <v>1370.17</v>
      </c>
      <c r="E2103" s="609">
        <v>1370.202</v>
      </c>
      <c r="F2103" s="145">
        <v>1370.242</v>
      </c>
      <c r="G2103" s="145">
        <v>1370.2819999999999</v>
      </c>
      <c r="H2103" s="477">
        <v>1370.3140000000001</v>
      </c>
      <c r="I2103" s="145">
        <v>1370.346</v>
      </c>
      <c r="J2103" s="145">
        <v>1370.394</v>
      </c>
      <c r="K2103" s="145">
        <v>1370.45</v>
      </c>
      <c r="L2103" s="145">
        <v>1370.5129999999999</v>
      </c>
      <c r="M2103" s="145">
        <v>1370.569</v>
      </c>
      <c r="N2103" s="477">
        <v>1370.633</v>
      </c>
      <c r="O2103" s="145">
        <v>1370.673</v>
      </c>
      <c r="P2103" s="145">
        <v>1370.729</v>
      </c>
      <c r="Q2103" s="145">
        <v>1370.777</v>
      </c>
      <c r="R2103" s="145">
        <v>1370.825</v>
      </c>
      <c r="S2103" s="145">
        <v>1370.873</v>
      </c>
      <c r="T2103" s="145">
        <v>1370.921</v>
      </c>
      <c r="U2103" s="145">
        <v>1370.9770000000001</v>
      </c>
      <c r="V2103" s="1108">
        <v>1371.0329999999999</v>
      </c>
      <c r="W2103" s="145">
        <v>1371.088</v>
      </c>
      <c r="X2103" s="145">
        <v>1371.152</v>
      </c>
      <c r="Y2103" s="477">
        <v>1371.2080000000001</v>
      </c>
      <c r="Z2103" s="145">
        <v>1371.248</v>
      </c>
      <c r="AA2103" s="145">
        <v>1371.288</v>
      </c>
      <c r="AB2103" s="145">
        <v>1371.32</v>
      </c>
      <c r="AC2103" s="110"/>
      <c r="AD2103" s="73"/>
      <c r="AE2103" s="158"/>
      <c r="AF2103" s="74"/>
      <c r="AI2103" s="440"/>
      <c r="AJ2103" s="440"/>
      <c r="AK2103" s="440"/>
      <c r="AL2103" s="440"/>
      <c r="AM2103" s="440"/>
      <c r="AN2103" s="440"/>
    </row>
    <row r="2104" spans="1:41" s="184" customFormat="1" hidden="1">
      <c r="A2104" s="1816"/>
      <c r="B2104" s="1790"/>
      <c r="C2104" s="608" t="s">
        <v>131</v>
      </c>
      <c r="D2104" s="611">
        <v>697.01</v>
      </c>
      <c r="E2104" s="1008">
        <v>697.02800000000002</v>
      </c>
      <c r="F2104" s="363">
        <v>697.05</v>
      </c>
      <c r="G2104" s="363">
        <v>697.072</v>
      </c>
      <c r="H2104" s="477">
        <v>697.09</v>
      </c>
      <c r="I2104" s="145">
        <v>697.10799999999995</v>
      </c>
      <c r="J2104" s="145">
        <v>697.13400000000001</v>
      </c>
      <c r="K2104" s="145">
        <v>697.16600000000005</v>
      </c>
      <c r="L2104" s="145">
        <v>697.20100000000002</v>
      </c>
      <c r="M2104" s="145">
        <v>697.23199999999997</v>
      </c>
      <c r="N2104" s="477">
        <v>697.26800000000003</v>
      </c>
      <c r="O2104" s="145">
        <v>697.29</v>
      </c>
      <c r="P2104" s="145">
        <v>697.32100000000003</v>
      </c>
      <c r="Q2104" s="145">
        <v>697.34799999999996</v>
      </c>
      <c r="R2104" s="145">
        <v>697.37400000000002</v>
      </c>
      <c r="S2104" s="145">
        <v>697.40099999999995</v>
      </c>
      <c r="T2104" s="145">
        <v>697.428</v>
      </c>
      <c r="U2104" s="145">
        <v>697.45899999999995</v>
      </c>
      <c r="V2104" s="1108">
        <v>697.49</v>
      </c>
      <c r="W2104" s="145">
        <v>697.52099999999996</v>
      </c>
      <c r="X2104" s="145">
        <v>697.55700000000002</v>
      </c>
      <c r="Y2104" s="477">
        <v>697.58799999999997</v>
      </c>
      <c r="Z2104" s="145">
        <v>697.61</v>
      </c>
      <c r="AA2104" s="145">
        <v>697.63199999999995</v>
      </c>
      <c r="AB2104" s="145">
        <v>697.65</v>
      </c>
      <c r="AC2104" s="110"/>
      <c r="AD2104" s="73"/>
      <c r="AE2104" s="158"/>
      <c r="AF2104" s="74"/>
      <c r="AH2104" s="943"/>
      <c r="AI2104" s="944"/>
      <c r="AJ2104" s="944"/>
      <c r="AK2104" s="945"/>
      <c r="AL2104" s="945"/>
      <c r="AM2104" s="192"/>
      <c r="AN2104" s="946"/>
      <c r="AO2104" s="946"/>
    </row>
    <row r="2105" spans="1:41" ht="16.5" hidden="1" thickBot="1">
      <c r="A2105" s="3358" t="s">
        <v>49</v>
      </c>
      <c r="B2105" s="3285"/>
      <c r="C2105" s="3285"/>
      <c r="D2105" s="130"/>
      <c r="E2105" s="651">
        <f>SQRT(E2099*E2099+E2100*E2100)/E2048/1.73</f>
        <v>4.0656345648485051</v>
      </c>
      <c r="F2105" s="652">
        <f t="shared" ref="F2105:AB2105" si="1172">SQRT(F2099*F2099+F2100*F2100)/F2048/1.73</f>
        <v>5.0358347131877812</v>
      </c>
      <c r="G2105" s="652">
        <f t="shared" si="1172"/>
        <v>5.026242647073456</v>
      </c>
      <c r="H2105" s="653">
        <f t="shared" si="1172"/>
        <v>4.030885551495488</v>
      </c>
      <c r="I2105" s="652">
        <f t="shared" si="1172"/>
        <v>4.0501168756635453</v>
      </c>
      <c r="J2105" s="652">
        <f t="shared" si="1172"/>
        <v>6.0449334768297103</v>
      </c>
      <c r="K2105" s="652">
        <f t="shared" si="1172"/>
        <v>7.1765383551817328</v>
      </c>
      <c r="L2105" s="652">
        <f t="shared" si="1172"/>
        <v>8.0422044531863133</v>
      </c>
      <c r="M2105" s="652">
        <f t="shared" si="1172"/>
        <v>7.2122290981567554</v>
      </c>
      <c r="N2105" s="653">
        <f t="shared" si="1172"/>
        <v>8.2739229740999889</v>
      </c>
      <c r="O2105" s="652">
        <f t="shared" si="1172"/>
        <v>5.143815574484206</v>
      </c>
      <c r="P2105" s="652">
        <f t="shared" si="1172"/>
        <v>7.1912021911712314</v>
      </c>
      <c r="Q2105" s="652">
        <f t="shared" si="1172"/>
        <v>6.1993999304359981</v>
      </c>
      <c r="R2105" s="652">
        <f t="shared" si="1172"/>
        <v>6.1449956668064436</v>
      </c>
      <c r="S2105" s="652">
        <f t="shared" si="1172"/>
        <v>6.1219074313055479</v>
      </c>
      <c r="T2105" s="652">
        <f t="shared" si="1172"/>
        <v>6.1219074313117439</v>
      </c>
      <c r="U2105" s="652">
        <f t="shared" si="1172"/>
        <v>7.087880320602328</v>
      </c>
      <c r="V2105" s="1057">
        <f t="shared" si="1172"/>
        <v>7.0946759872408434</v>
      </c>
      <c r="W2105" s="652">
        <f t="shared" si="1172"/>
        <v>7.0113526312170764</v>
      </c>
      <c r="X2105" s="652">
        <f t="shared" si="1172"/>
        <v>8.1312691297189552</v>
      </c>
      <c r="Y2105" s="653">
        <f t="shared" si="1172"/>
        <v>7.0946759872567888</v>
      </c>
      <c r="Z2105" s="652">
        <f t="shared" si="1172"/>
        <v>5.0358347131938244</v>
      </c>
      <c r="AA2105" s="652">
        <f t="shared" si="1172"/>
        <v>5.0166870526813643</v>
      </c>
      <c r="AB2105" s="947">
        <f t="shared" si="1172"/>
        <v>4.0308855514737312</v>
      </c>
      <c r="AC2105" s="655">
        <f>AVERAGE(E2105:AB2105)</f>
        <v>6.0993763461926394</v>
      </c>
      <c r="AD2105" s="78">
        <f>(AC2101-AC2105)/AC2101</f>
        <v>-1.6562724365439891E-2</v>
      </c>
      <c r="AE2105" s="79"/>
      <c r="AF2105" s="80"/>
      <c r="AI2105" s="440"/>
      <c r="AJ2105" s="14"/>
      <c r="AK2105" s="14"/>
      <c r="AL2105" s="15"/>
      <c r="AM2105" s="14"/>
      <c r="AN2105" s="440"/>
    </row>
    <row r="2106" spans="1:41" ht="16.5" thickBot="1">
      <c r="A2106" s="681" t="s">
        <v>36</v>
      </c>
      <c r="B2106" s="578" t="s">
        <v>38</v>
      </c>
      <c r="C2106" s="131" t="s">
        <v>16</v>
      </c>
      <c r="D2106" s="115"/>
      <c r="E2106" s="150">
        <f t="shared" ref="E2106:AB2106" si="1173">(E2107-D2107)*$AE2106*$AF2106</f>
        <v>1.5999999999985448</v>
      </c>
      <c r="F2106" s="208">
        <f t="shared" si="1173"/>
        <v>2.000000000007276</v>
      </c>
      <c r="G2106" s="208">
        <f t="shared" si="1173"/>
        <v>2.000000000007276</v>
      </c>
      <c r="H2106" s="448">
        <f t="shared" si="1173"/>
        <v>3.1999999999970896</v>
      </c>
      <c r="I2106" s="208">
        <f t="shared" si="1173"/>
        <v>0.79999999998108251</v>
      </c>
      <c r="J2106" s="208">
        <f t="shared" si="1173"/>
        <v>1.5999999999985448</v>
      </c>
      <c r="K2106" s="208">
        <f t="shared" si="1173"/>
        <v>2.000000000007276</v>
      </c>
      <c r="L2106" s="208">
        <f t="shared" si="1173"/>
        <v>0.40000000000873115</v>
      </c>
      <c r="M2106" s="208">
        <f t="shared" si="1173"/>
        <v>0</v>
      </c>
      <c r="N2106" s="448">
        <f t="shared" si="1173"/>
        <v>0.40000000000873115</v>
      </c>
      <c r="O2106" s="208">
        <f t="shared" si="1173"/>
        <v>0.39999999997235136</v>
      </c>
      <c r="P2106" s="208">
        <f t="shared" si="1173"/>
        <v>0.8000000000174623</v>
      </c>
      <c r="Q2106" s="208">
        <f t="shared" si="1173"/>
        <v>0.40000000000873115</v>
      </c>
      <c r="R2106" s="208">
        <f t="shared" si="1173"/>
        <v>0.40000000000873115</v>
      </c>
      <c r="S2106" s="208">
        <f t="shared" si="1173"/>
        <v>0.39999999997235136</v>
      </c>
      <c r="T2106" s="208">
        <f t="shared" si="1173"/>
        <v>0</v>
      </c>
      <c r="U2106" s="208">
        <f t="shared" si="1173"/>
        <v>0</v>
      </c>
      <c r="V2106" s="481">
        <f t="shared" si="1173"/>
        <v>0</v>
      </c>
      <c r="W2106" s="208">
        <f t="shared" si="1173"/>
        <v>0.40000000000873115</v>
      </c>
      <c r="X2106" s="208">
        <f t="shared" si="1173"/>
        <v>0.40000000000873115</v>
      </c>
      <c r="Y2106" s="448">
        <f t="shared" si="1173"/>
        <v>0.40000000000873115</v>
      </c>
      <c r="Z2106" s="208">
        <f t="shared" si="1173"/>
        <v>1.1999999999898137</v>
      </c>
      <c r="AA2106" s="208">
        <f t="shared" si="1173"/>
        <v>2.000000000007276</v>
      </c>
      <c r="AB2106" s="97">
        <f t="shared" si="1173"/>
        <v>2.3999999999796273</v>
      </c>
      <c r="AC2106" s="186">
        <f>SUM(E2106:AB2106)</f>
        <v>23.19999999999709</v>
      </c>
      <c r="AD2106" s="979"/>
      <c r="AE2106" s="103">
        <v>1</v>
      </c>
      <c r="AF2106" s="104">
        <v>40</v>
      </c>
      <c r="AI2106" s="440"/>
      <c r="AJ2106" s="542"/>
      <c r="AK2106" s="543"/>
      <c r="AL2106" s="542"/>
      <c r="AM2106" s="15"/>
      <c r="AN2106" s="440"/>
    </row>
    <row r="2107" spans="1:41" ht="16.5" hidden="1" thickBot="1">
      <c r="A2107" s="2046"/>
      <c r="B2107" s="1135"/>
      <c r="C2107" s="1184" t="s">
        <v>130</v>
      </c>
      <c r="D2107" s="110">
        <v>7292.62</v>
      </c>
      <c r="E2107" s="73">
        <v>7292.66</v>
      </c>
      <c r="F2107" s="158">
        <v>7292.71</v>
      </c>
      <c r="G2107" s="158">
        <v>7292.76</v>
      </c>
      <c r="H2107" s="446">
        <v>7292.84</v>
      </c>
      <c r="I2107" s="158">
        <v>7292.86</v>
      </c>
      <c r="J2107" s="158">
        <v>7292.9</v>
      </c>
      <c r="K2107" s="158">
        <v>7292.95</v>
      </c>
      <c r="L2107" s="158">
        <v>7292.96</v>
      </c>
      <c r="M2107" s="158">
        <v>7292.96</v>
      </c>
      <c r="N2107" s="446">
        <v>7292.97</v>
      </c>
      <c r="O2107" s="158">
        <v>7292.98</v>
      </c>
      <c r="P2107" s="158">
        <v>7293</v>
      </c>
      <c r="Q2107" s="158">
        <v>7293.01</v>
      </c>
      <c r="R2107" s="158">
        <v>7293.02</v>
      </c>
      <c r="S2107" s="158">
        <v>7293.03</v>
      </c>
      <c r="T2107" s="158">
        <v>7293.03</v>
      </c>
      <c r="U2107" s="158">
        <v>7293.03</v>
      </c>
      <c r="V2107" s="482">
        <v>7293.03</v>
      </c>
      <c r="W2107" s="158">
        <v>7293.04</v>
      </c>
      <c r="X2107" s="158">
        <v>7293.05</v>
      </c>
      <c r="Y2107" s="446">
        <v>7293.06</v>
      </c>
      <c r="Z2107" s="158">
        <v>7293.09</v>
      </c>
      <c r="AA2107" s="158">
        <v>7293.14</v>
      </c>
      <c r="AB2107" s="74">
        <v>7293.2</v>
      </c>
      <c r="AC2107" s="221"/>
      <c r="AD2107" s="980"/>
      <c r="AE2107" s="105"/>
      <c r="AF2107" s="106"/>
      <c r="AI2107" s="440"/>
      <c r="AJ2107" s="14"/>
      <c r="AK2107" s="14"/>
      <c r="AL2107" s="15"/>
      <c r="AM2107" s="14"/>
      <c r="AN2107" s="440"/>
    </row>
    <row r="2108" spans="1:41">
      <c r="A2108" s="2046" t="s">
        <v>54</v>
      </c>
      <c r="B2108" s="1135" t="s">
        <v>37</v>
      </c>
      <c r="C2108" s="132" t="s">
        <v>16</v>
      </c>
      <c r="D2108" s="110"/>
      <c r="E2108" s="73">
        <f t="shared" ref="E2108:AB2108" si="1174">(E2109-D2109)*$AE2108*$AF2108</f>
        <v>1.9999999999890861</v>
      </c>
      <c r="F2108" s="158">
        <f t="shared" si="1174"/>
        <v>2.8000000000065484</v>
      </c>
      <c r="G2108" s="158">
        <f t="shared" si="1174"/>
        <v>2.000000000007276</v>
      </c>
      <c r="H2108" s="446">
        <f t="shared" si="1174"/>
        <v>2.7999999999883585</v>
      </c>
      <c r="I2108" s="158">
        <f t="shared" si="1174"/>
        <v>2.000000000007276</v>
      </c>
      <c r="J2108" s="158">
        <f t="shared" si="1174"/>
        <v>2.3999999999978172</v>
      </c>
      <c r="K2108" s="158">
        <f t="shared" si="1174"/>
        <v>2.8000000000065484</v>
      </c>
      <c r="L2108" s="158">
        <f t="shared" si="1174"/>
        <v>1.9999999999890861</v>
      </c>
      <c r="M2108" s="158">
        <f t="shared" si="1174"/>
        <v>2.000000000007276</v>
      </c>
      <c r="N2108" s="446">
        <f t="shared" si="1174"/>
        <v>2.3999999999978172</v>
      </c>
      <c r="O2108" s="158">
        <f t="shared" si="1174"/>
        <v>2.8000000000065484</v>
      </c>
      <c r="P2108" s="158">
        <f t="shared" si="1174"/>
        <v>1.9999999999890861</v>
      </c>
      <c r="Q2108" s="158">
        <f t="shared" si="1174"/>
        <v>2.3999999999978172</v>
      </c>
      <c r="R2108" s="158">
        <f t="shared" si="1174"/>
        <v>2.3999999999978172</v>
      </c>
      <c r="S2108" s="158">
        <f t="shared" si="1174"/>
        <v>2.8000000000065484</v>
      </c>
      <c r="T2108" s="158">
        <f t="shared" si="1174"/>
        <v>2.3999999999978172</v>
      </c>
      <c r="U2108" s="158">
        <f t="shared" si="1174"/>
        <v>2.8000000000065484</v>
      </c>
      <c r="V2108" s="482">
        <f t="shared" si="1174"/>
        <v>2.7999999999883585</v>
      </c>
      <c r="W2108" s="158">
        <f t="shared" si="1174"/>
        <v>2.8000000000065484</v>
      </c>
      <c r="X2108" s="158">
        <f t="shared" si="1174"/>
        <v>1.5999999999985448</v>
      </c>
      <c r="Y2108" s="446">
        <f t="shared" si="1174"/>
        <v>2.3999999999978172</v>
      </c>
      <c r="Z2108" s="158">
        <f t="shared" si="1174"/>
        <v>2.3999999999978172</v>
      </c>
      <c r="AA2108" s="158">
        <f t="shared" si="1174"/>
        <v>2.3999999999978172</v>
      </c>
      <c r="AB2108" s="74">
        <f t="shared" si="1174"/>
        <v>2.000000000007276</v>
      </c>
      <c r="AC2108" s="221">
        <f>SUM(E2108:AB2108)</f>
        <v>57.199999999993452</v>
      </c>
      <c r="AD2108" s="979"/>
      <c r="AE2108" s="103">
        <v>1</v>
      </c>
      <c r="AF2108" s="104">
        <v>40</v>
      </c>
      <c r="AI2108" s="440"/>
      <c r="AJ2108" s="542"/>
      <c r="AK2108" s="543"/>
      <c r="AL2108" s="542"/>
      <c r="AM2108" s="15"/>
      <c r="AN2108" s="440"/>
    </row>
    <row r="2109" spans="1:41" ht="16.5" hidden="1" thickBot="1">
      <c r="A2109" s="2495"/>
      <c r="B2109" s="583"/>
      <c r="C2109" s="1195" t="s">
        <v>130</v>
      </c>
      <c r="D2109" s="116">
        <v>3614.11</v>
      </c>
      <c r="E2109" s="151">
        <v>3614.16</v>
      </c>
      <c r="F2109" s="129">
        <v>3614.23</v>
      </c>
      <c r="G2109" s="129">
        <v>3614.28</v>
      </c>
      <c r="H2109" s="461">
        <v>3614.35</v>
      </c>
      <c r="I2109" s="129">
        <v>3614.4</v>
      </c>
      <c r="J2109" s="129">
        <v>3614.46</v>
      </c>
      <c r="K2109" s="129">
        <v>3614.53</v>
      </c>
      <c r="L2109" s="129">
        <v>3614.58</v>
      </c>
      <c r="M2109" s="129">
        <v>3614.63</v>
      </c>
      <c r="N2109" s="461">
        <v>3614.69</v>
      </c>
      <c r="O2109" s="129">
        <v>3614.76</v>
      </c>
      <c r="P2109" s="129">
        <v>3614.81</v>
      </c>
      <c r="Q2109" s="129">
        <v>3614.87</v>
      </c>
      <c r="R2109" s="129">
        <v>3614.93</v>
      </c>
      <c r="S2109" s="129">
        <v>3615</v>
      </c>
      <c r="T2109" s="129">
        <v>3615.06</v>
      </c>
      <c r="U2109" s="129">
        <v>3615.13</v>
      </c>
      <c r="V2109" s="505">
        <v>3615.2</v>
      </c>
      <c r="W2109" s="129">
        <v>3615.27</v>
      </c>
      <c r="X2109" s="129">
        <v>3615.31</v>
      </c>
      <c r="Y2109" s="461">
        <v>3615.37</v>
      </c>
      <c r="Z2109" s="129">
        <v>3615.43</v>
      </c>
      <c r="AA2109" s="129">
        <v>3615.49</v>
      </c>
      <c r="AB2109" s="178">
        <v>3615.54</v>
      </c>
      <c r="AC2109" s="187"/>
      <c r="AD2109" s="980"/>
      <c r="AE2109" s="105"/>
      <c r="AF2109" s="106"/>
      <c r="AI2109" s="440"/>
      <c r="AJ2109" s="440"/>
      <c r="AK2109" s="440"/>
      <c r="AL2109" s="440"/>
      <c r="AM2109" s="440"/>
      <c r="AN2109" s="440"/>
    </row>
    <row r="2110" spans="1:41">
      <c r="A2110" s="3240" t="s">
        <v>39</v>
      </c>
      <c r="B2110" s="3241"/>
      <c r="C2110" s="127" t="s">
        <v>16</v>
      </c>
      <c r="D2110" s="124"/>
      <c r="E2110" s="955">
        <f t="shared" ref="E2110:AC2110" si="1175">SUM(E2050,E2057,E2064,E2071,E2078,E2085,E2092,E2099,E2106,E2108)</f>
        <v>351.59999999937554</v>
      </c>
      <c r="F2110" s="2013">
        <f t="shared" si="1175"/>
        <v>338.80000000098335</v>
      </c>
      <c r="G2110" s="2013">
        <f t="shared" si="1175"/>
        <v>337.9999999990514</v>
      </c>
      <c r="H2110" s="2014">
        <f t="shared" si="1175"/>
        <v>324.00000000053751</v>
      </c>
      <c r="I2110" s="2013">
        <f t="shared" si="1175"/>
        <v>350.80000000005839</v>
      </c>
      <c r="J2110" s="2013">
        <f t="shared" si="1175"/>
        <v>488.00000000003365</v>
      </c>
      <c r="K2110" s="2013">
        <f t="shared" si="1175"/>
        <v>516.80000000098062</v>
      </c>
      <c r="L2110" s="2013">
        <f t="shared" si="1175"/>
        <v>572.39999999925203</v>
      </c>
      <c r="M2110" s="2013">
        <f t="shared" si="1175"/>
        <v>593.99999999930969</v>
      </c>
      <c r="N2110" s="2014">
        <f t="shared" si="1175"/>
        <v>690.80000000067685</v>
      </c>
      <c r="O2110" s="2013">
        <f t="shared" si="1175"/>
        <v>531.19999999886204</v>
      </c>
      <c r="P2110" s="2013">
        <f t="shared" si="1175"/>
        <v>594.80000000067321</v>
      </c>
      <c r="Q2110" s="2013">
        <f t="shared" si="1175"/>
        <v>562.80000000006567</v>
      </c>
      <c r="R2110" s="2013">
        <f t="shared" si="1175"/>
        <v>526.80000000046221</v>
      </c>
      <c r="S2110" s="2013">
        <f t="shared" si="1175"/>
        <v>515.19999999958145</v>
      </c>
      <c r="T2110" s="2013">
        <f t="shared" si="1175"/>
        <v>500.4000000001588</v>
      </c>
      <c r="U2110" s="2013">
        <f t="shared" si="1175"/>
        <v>558.79999999959182</v>
      </c>
      <c r="V2110" s="2862">
        <f t="shared" si="1175"/>
        <v>628.80000000030577</v>
      </c>
      <c r="W2110" s="2013">
        <f t="shared" si="1175"/>
        <v>577.19999999974334</v>
      </c>
      <c r="X2110" s="2013">
        <f t="shared" si="1175"/>
        <v>540.00000000001819</v>
      </c>
      <c r="Y2110" s="2014">
        <f t="shared" si="1175"/>
        <v>532.8000000005477</v>
      </c>
      <c r="Z2110" s="2013">
        <f t="shared" si="1175"/>
        <v>487.59999999957017</v>
      </c>
      <c r="AA2110" s="2013">
        <f t="shared" si="1175"/>
        <v>452.39999999998417</v>
      </c>
      <c r="AB2110" s="2016">
        <f t="shared" si="1175"/>
        <v>374.39999999976408</v>
      </c>
      <c r="AC2110" s="590">
        <f t="shared" si="1175"/>
        <v>11948.399999999587</v>
      </c>
      <c r="AD2110" s="440"/>
    </row>
    <row r="2111" spans="1:41" ht="15.75" customHeight="1" thickBot="1">
      <c r="A2111" s="3240"/>
      <c r="B2111" s="3241"/>
      <c r="C2111" s="565" t="s">
        <v>18</v>
      </c>
      <c r="D2111" s="116"/>
      <c r="E2111" s="2018">
        <f>SUM(E2051,E2058,E2065,E2072,E2079,E2086,E2093,E2100)</f>
        <v>154.00000000016689</v>
      </c>
      <c r="F2111" s="2019">
        <f t="shared" ref="F2111:AC2111" si="1176">SUM(F2051,F2058,F2065,F2072,F2079,F2086,F2093,F2100)</f>
        <v>163.99999999981674</v>
      </c>
      <c r="G2111" s="2019">
        <f t="shared" si="1176"/>
        <v>164.00000000010095</v>
      </c>
      <c r="H2111" s="2020">
        <f t="shared" si="1176"/>
        <v>154.00000000022374</v>
      </c>
      <c r="I2111" s="2019">
        <f t="shared" si="1176"/>
        <v>173.99999999958027</v>
      </c>
      <c r="J2111" s="2019">
        <f t="shared" si="1176"/>
        <v>206.00000000018781</v>
      </c>
      <c r="K2111" s="2019">
        <f t="shared" si="1176"/>
        <v>238.00000000005639</v>
      </c>
      <c r="L2111" s="2019">
        <f t="shared" si="1176"/>
        <v>250.00000000005684</v>
      </c>
      <c r="M2111" s="2019">
        <f t="shared" si="1176"/>
        <v>253.99999999967804</v>
      </c>
      <c r="N2111" s="2020">
        <f t="shared" si="1176"/>
        <v>270.00000000037971</v>
      </c>
      <c r="O2111" s="2019">
        <f t="shared" si="1176"/>
        <v>217.99999999996089</v>
      </c>
      <c r="P2111" s="2019">
        <f t="shared" si="1176"/>
        <v>253.99999999984857</v>
      </c>
      <c r="Q2111" s="2019">
        <f t="shared" si="1176"/>
        <v>243.99999999974398</v>
      </c>
      <c r="R2111" s="2019">
        <f t="shared" si="1176"/>
        <v>234.00000000037835</v>
      </c>
      <c r="S2111" s="2019">
        <f t="shared" si="1176"/>
        <v>237.99999999971533</v>
      </c>
      <c r="T2111" s="2019">
        <f t="shared" si="1176"/>
        <v>226.00000000039699</v>
      </c>
      <c r="U2111" s="2019">
        <f t="shared" si="1176"/>
        <v>243.99999999945976</v>
      </c>
      <c r="V2111" s="2863">
        <f t="shared" si="1176"/>
        <v>270.00000000037971</v>
      </c>
      <c r="W2111" s="2019">
        <f t="shared" si="1176"/>
        <v>253.99999999996226</v>
      </c>
      <c r="X2111" s="2019">
        <f t="shared" si="1176"/>
        <v>254.0000000000191</v>
      </c>
      <c r="Y2111" s="2020">
        <f t="shared" si="1176"/>
        <v>247.99999999970623</v>
      </c>
      <c r="Z2111" s="2019">
        <f t="shared" si="1176"/>
        <v>216.00000000006503</v>
      </c>
      <c r="AA2111" s="2019">
        <f t="shared" si="1176"/>
        <v>200.00000000010232</v>
      </c>
      <c r="AB2111" s="2022">
        <f t="shared" si="1176"/>
        <v>171.99999999991178</v>
      </c>
      <c r="AC2111" s="688">
        <f t="shared" si="1176"/>
        <v>5299.9999999998981</v>
      </c>
      <c r="AD2111" s="440"/>
    </row>
    <row r="2112" spans="1:41">
      <c r="A2112" s="3234" t="s">
        <v>40</v>
      </c>
      <c r="B2112" s="3235"/>
      <c r="C2112" s="123" t="s">
        <v>41</v>
      </c>
      <c r="D2112" s="124"/>
      <c r="E2112" s="142">
        <f>100-(E2110/(E2030+E2037))*100</f>
        <v>2.3333333326777392</v>
      </c>
      <c r="F2112" s="140">
        <f t="shared" ref="F2112:AB2112" si="1177">100-(F2110/(F2030+F2037))*100</f>
        <v>-0.83333333273512267</v>
      </c>
      <c r="G2112" s="140">
        <f t="shared" si="1177"/>
        <v>-8.3333333336962596</v>
      </c>
      <c r="H2112" s="459">
        <f t="shared" si="1177"/>
        <v>-3.8461538451491748</v>
      </c>
      <c r="I2112" s="140">
        <f t="shared" si="1177"/>
        <v>-8.2716049399381291</v>
      </c>
      <c r="J2112" s="140">
        <f t="shared" si="1177"/>
        <v>-9.909909909139401</v>
      </c>
      <c r="K2112" s="140">
        <f t="shared" si="1177"/>
        <v>-5.040650407439685</v>
      </c>
      <c r="L2112" s="140">
        <f t="shared" si="1177"/>
        <v>-8.409090908151498</v>
      </c>
      <c r="M2112" s="140">
        <f t="shared" si="1177"/>
        <v>-17.857142857240689</v>
      </c>
      <c r="N2112" s="459">
        <f t="shared" si="1177"/>
        <v>-8.6163522016028651</v>
      </c>
      <c r="O2112" s="140">
        <f t="shared" si="1177"/>
        <v>1.629629629999414</v>
      </c>
      <c r="P2112" s="140">
        <f t="shared" si="1177"/>
        <v>0.86666666691510841</v>
      </c>
      <c r="Q2112" s="140">
        <f t="shared" si="1177"/>
        <v>-4.2222222231190756</v>
      </c>
      <c r="R2112" s="140">
        <f t="shared" si="1177"/>
        <v>-2.0930232556184905</v>
      </c>
      <c r="S2112" s="140">
        <f t="shared" si="1177"/>
        <v>-7.3333333333437594</v>
      </c>
      <c r="T2112" s="140">
        <f t="shared" si="1177"/>
        <v>5.227272727940047</v>
      </c>
      <c r="U2112" s="140">
        <f t="shared" si="1177"/>
        <v>0.92198581572888827</v>
      </c>
      <c r="V2112" s="495">
        <f t="shared" si="1177"/>
        <v>-9.1666666672327324</v>
      </c>
      <c r="W2112" s="140">
        <f t="shared" si="1177"/>
        <v>-4.5652173916630687</v>
      </c>
      <c r="X2112" s="140">
        <f t="shared" si="1177"/>
        <v>2.1739130440629566</v>
      </c>
      <c r="Y2112" s="459">
        <f t="shared" si="1177"/>
        <v>-8.292682927699687</v>
      </c>
      <c r="Z2112" s="140">
        <f t="shared" si="1177"/>
        <v>5.5038759693393757</v>
      </c>
      <c r="AA2112" s="140">
        <f t="shared" si="1177"/>
        <v>-4.7222222220492256</v>
      </c>
      <c r="AB2112" s="143">
        <f t="shared" si="1177"/>
        <v>2.5000000005269811</v>
      </c>
      <c r="AC2112" s="960">
        <f>100-(AC2110/(AC2030+AC2037))*100</f>
        <v>-3.7187499999924825</v>
      </c>
      <c r="AD2112" s="440"/>
    </row>
    <row r="2113" spans="1:38" ht="16.5" thickBot="1">
      <c r="A2113" s="3236"/>
      <c r="B2113" s="3237"/>
      <c r="C2113" s="128" t="s">
        <v>42</v>
      </c>
      <c r="D2113" s="116"/>
      <c r="E2113" s="596">
        <f>100-(E2111/(E2031+E2037))*100</f>
        <v>8.3333333332994926</v>
      </c>
      <c r="F2113" s="597">
        <f t="shared" ref="F2113:AB2113" si="1178">100-(F2111/(F2031+F2037))*100</f>
        <v>2.3809523811312232</v>
      </c>
      <c r="G2113" s="597">
        <f t="shared" si="1178"/>
        <v>-5.1282051279977168</v>
      </c>
      <c r="H2113" s="464">
        <f t="shared" si="1178"/>
        <v>1.282051282163394</v>
      </c>
      <c r="I2113" s="597">
        <f t="shared" si="1178"/>
        <v>-11.53846153887919</v>
      </c>
      <c r="J2113" s="597">
        <f t="shared" si="1178"/>
        <v>4.6296296296968791</v>
      </c>
      <c r="K2113" s="597">
        <f t="shared" si="1178"/>
        <v>0.83333333321964176</v>
      </c>
      <c r="L2113" s="597">
        <f t="shared" si="1178"/>
        <v>5.3030303032162607</v>
      </c>
      <c r="M2113" s="597">
        <f t="shared" si="1178"/>
        <v>-5.8333333332954282</v>
      </c>
      <c r="N2113" s="464">
        <f t="shared" si="1178"/>
        <v>13.461538461262364</v>
      </c>
      <c r="O2113" s="597">
        <f t="shared" si="1178"/>
        <v>17.424242424438162</v>
      </c>
      <c r="P2113" s="597">
        <f t="shared" si="1178"/>
        <v>15.333333333306811</v>
      </c>
      <c r="Q2113" s="597">
        <f t="shared" si="1178"/>
        <v>7.5757575760570575</v>
      </c>
      <c r="R2113" s="597">
        <f t="shared" si="1178"/>
        <v>7.1428571425220042</v>
      </c>
      <c r="S2113" s="597">
        <f t="shared" si="1178"/>
        <v>0.83333333336175031</v>
      </c>
      <c r="T2113" s="597">
        <f t="shared" si="1178"/>
        <v>10.31746031760963</v>
      </c>
      <c r="U2113" s="597">
        <f t="shared" si="1178"/>
        <v>11.594202898403864</v>
      </c>
      <c r="V2113" s="501">
        <f t="shared" si="1178"/>
        <v>2.1739130434451255</v>
      </c>
      <c r="W2113" s="597">
        <f t="shared" si="1178"/>
        <v>7.9710144928655637</v>
      </c>
      <c r="X2113" s="597">
        <f t="shared" si="1178"/>
        <v>3.7878787880823523</v>
      </c>
      <c r="Y2113" s="464">
        <f t="shared" si="1178"/>
        <v>1.5873015872221004</v>
      </c>
      <c r="Z2113" s="597">
        <f t="shared" si="1178"/>
        <v>9.9999999998910454</v>
      </c>
      <c r="AA2113" s="597">
        <f t="shared" si="1178"/>
        <v>7.4074074075097514</v>
      </c>
      <c r="AB2113" s="598">
        <f t="shared" si="1178"/>
        <v>10.416666666503843</v>
      </c>
      <c r="AC2113" s="961">
        <f>100-(AC2111/(AC2031+AC2038))*100</f>
        <v>6.0283687943335025</v>
      </c>
      <c r="AD2113" s="440"/>
    </row>
    <row r="2114" spans="1:38">
      <c r="A2114" s="3234" t="s">
        <v>73</v>
      </c>
      <c r="B2114" s="3235"/>
      <c r="C2114" s="123" t="s">
        <v>41</v>
      </c>
      <c r="D2114" s="115"/>
      <c r="E2114" s="1018">
        <f>(E1981-E1988-E2002-E2030-E2037)/E1981</f>
        <v>7.0247933879087232E-2</v>
      </c>
      <c r="F2114" s="1019">
        <f t="shared" ref="F2114:AC2114" si="1179">(F1981-F1988-F2002-F2030-F2037)/F1981</f>
        <v>8.3003952564461497E-2</v>
      </c>
      <c r="G2114" s="1019">
        <f t="shared" si="1179"/>
        <v>5.7851239674802608E-2</v>
      </c>
      <c r="H2114" s="1020">
        <f t="shared" si="1179"/>
        <v>0.13636363634468857</v>
      </c>
      <c r="I2114" s="1019">
        <f t="shared" si="1179"/>
        <v>4.9586776872102785E-2</v>
      </c>
      <c r="J2114" s="1019">
        <f t="shared" si="1179"/>
        <v>5.5335968378704227E-2</v>
      </c>
      <c r="K2114" s="1019">
        <f t="shared" si="1179"/>
        <v>6.4393939401762537E-2</v>
      </c>
      <c r="L2114" s="1019">
        <f t="shared" si="1179"/>
        <v>-8.9871017961211627E-13</v>
      </c>
      <c r="M2114" s="1019">
        <f t="shared" si="1179"/>
        <v>5.6818181810215126E-2</v>
      </c>
      <c r="N2114" s="1020">
        <f t="shared" si="1179"/>
        <v>-0.11462450590972685</v>
      </c>
      <c r="O2114" s="1019">
        <f t="shared" si="1179"/>
        <v>-7.9051383587157142E-3</v>
      </c>
      <c r="P2114" s="1019">
        <f t="shared" si="1179"/>
        <v>-9.5041322323359781E-2</v>
      </c>
      <c r="Q2114" s="1019">
        <f t="shared" si="1179"/>
        <v>-9.917355368437264E-2</v>
      </c>
      <c r="R2114" s="1019">
        <f t="shared" si="1179"/>
        <v>7.9051383209698869E-3</v>
      </c>
      <c r="S2114" s="1019">
        <f t="shared" si="1179"/>
        <v>-5.7851239686077333E-2</v>
      </c>
      <c r="T2114" s="1019">
        <f t="shared" si="1179"/>
        <v>-4.5454545438103143E-2</v>
      </c>
      <c r="U2114" s="1019">
        <f t="shared" si="1179"/>
        <v>-2.3715415038401313E-2</v>
      </c>
      <c r="V2114" s="2876">
        <f t="shared" si="1179"/>
        <v>-7.5098814214439827E-2</v>
      </c>
      <c r="W2114" s="1019">
        <f t="shared" si="1179"/>
        <v>6.8181818178373127E-2</v>
      </c>
      <c r="X2114" s="1019">
        <f t="shared" si="1179"/>
        <v>-0.1074380165276444</v>
      </c>
      <c r="Y2114" s="1020">
        <f t="shared" si="1179"/>
        <v>6.4393939410016324E-2</v>
      </c>
      <c r="Z2114" s="1019">
        <f t="shared" si="1179"/>
        <v>-3.5573122538279704E-2</v>
      </c>
      <c r="AA2114" s="1019">
        <f t="shared" si="1179"/>
        <v>6.0606060606347691E-2</v>
      </c>
      <c r="AB2114" s="1021">
        <f t="shared" si="1179"/>
        <v>9.4861660065981013E-2</v>
      </c>
      <c r="AC2114" s="1523">
        <f t="shared" si="1179"/>
        <v>9.9173553709759072E-3</v>
      </c>
      <c r="AD2114" s="440"/>
    </row>
    <row r="2115" spans="1:38" ht="15.75" customHeight="1" thickBot="1">
      <c r="A2115" s="3236"/>
      <c r="B2115" s="3237"/>
      <c r="C2115" s="128"/>
      <c r="D2115" s="116"/>
      <c r="E2115" s="1524">
        <f>(E1989+E1996+E2010-E1978-E2045)/(E1996+E2010)</f>
        <v>8.9072543619025044E-2</v>
      </c>
      <c r="F2115" s="1524">
        <f t="shared" ref="F2115:AB2115" si="1180">(F1989+F1996+F2010-F1978-F2045)/(F1996+F2010)</f>
        <v>0.1026684758019609</v>
      </c>
      <c r="G2115" s="1524">
        <f t="shared" si="1180"/>
        <v>7.0488721805517629E-2</v>
      </c>
      <c r="H2115" s="512">
        <f t="shared" si="1180"/>
        <v>9.1827364554031468E-2</v>
      </c>
      <c r="I2115" s="1524">
        <f t="shared" si="1180"/>
        <v>9.1827364554344662E-2</v>
      </c>
      <c r="J2115" s="1524">
        <f t="shared" si="1180"/>
        <v>7.2477498816409275E-2</v>
      </c>
      <c r="K2115" s="1524">
        <f t="shared" si="1180"/>
        <v>7.4248120300267839E-2</v>
      </c>
      <c r="L2115" s="1524">
        <f t="shared" si="1180"/>
        <v>9.2105263157233816E-2</v>
      </c>
      <c r="M2115" s="1524">
        <f t="shared" si="1180"/>
        <v>7.6034648701847243E-2</v>
      </c>
      <c r="N2115" s="512">
        <f t="shared" si="1180"/>
        <v>9.7110374229494409E-2</v>
      </c>
      <c r="O2115" s="1524">
        <f t="shared" si="1180"/>
        <v>9.432146294609918E-2</v>
      </c>
      <c r="P2115" s="1524">
        <f t="shared" si="1180"/>
        <v>8.5659287776232579E-2</v>
      </c>
      <c r="Q2115" s="1524">
        <f t="shared" si="1180"/>
        <v>7.0259865254363188E-2</v>
      </c>
      <c r="R2115" s="1524">
        <f t="shared" si="1180"/>
        <v>6.5502183407024628E-2</v>
      </c>
      <c r="S2115" s="1524">
        <f t="shared" si="1180"/>
        <v>9.7744360901785191E-2</v>
      </c>
      <c r="T2115" s="1524">
        <f t="shared" si="1180"/>
        <v>7.3147256977107014E-2</v>
      </c>
      <c r="U2115" s="1524">
        <f t="shared" si="1180"/>
        <v>0.11278195488852047</v>
      </c>
      <c r="V2115" s="1524">
        <f t="shared" si="1180"/>
        <v>0.10319296621844021</v>
      </c>
      <c r="W2115" s="1524">
        <f t="shared" si="1180"/>
        <v>8.9285714286724008E-2</v>
      </c>
      <c r="X2115" s="1524">
        <f t="shared" si="1180"/>
        <v>9.2105263157233816E-2</v>
      </c>
      <c r="Y2115" s="512">
        <f t="shared" si="1180"/>
        <v>7.1428571428152426E-2</v>
      </c>
      <c r="Z2115" s="1524">
        <f t="shared" si="1180"/>
        <v>0.10900045228478523</v>
      </c>
      <c r="AA2115" s="1524">
        <f t="shared" si="1180"/>
        <v>7.9887218044498651E-2</v>
      </c>
      <c r="AB2115" s="1524">
        <f t="shared" si="1180"/>
        <v>3.9461020211280916E-2</v>
      </c>
      <c r="AC2115" s="961"/>
      <c r="AD2115" s="440"/>
    </row>
    <row r="2116" spans="1:38">
      <c r="A2116" s="3246"/>
      <c r="B2116" s="3247"/>
      <c r="C2116" s="893"/>
      <c r="D2116" s="506" t="s">
        <v>125</v>
      </c>
      <c r="E2116" s="507">
        <f>(E2032+E2039-E2052-E2059-E2066-E2073-E2080-E2087-E2094-E2101)/(E2032+E2039)</f>
        <v>0.12</v>
      </c>
      <c r="F2116" s="507">
        <f t="shared" ref="F2116:AC2116" si="1181">(F2032+F2039-F2052-F2059-F2066-F2073-F2080-F2087-F2094-F2101)/(F2032+F2039)</f>
        <v>0.125</v>
      </c>
      <c r="G2116" s="507">
        <f t="shared" si="1181"/>
        <v>4.5454545454545456E-2</v>
      </c>
      <c r="H2116" s="508">
        <f t="shared" si="1181"/>
        <v>9.0909090909090912E-2</v>
      </c>
      <c r="I2116" s="507">
        <f t="shared" si="1181"/>
        <v>4.3478260869565216E-2</v>
      </c>
      <c r="J2116" s="507">
        <f t="shared" si="1181"/>
        <v>6.4516129032258063E-2</v>
      </c>
      <c r="K2116" s="507">
        <f t="shared" si="1181"/>
        <v>8.5714285714285715E-2</v>
      </c>
      <c r="L2116" s="507">
        <f t="shared" si="1181"/>
        <v>2.7027027027027029E-2</v>
      </c>
      <c r="M2116" s="507">
        <f t="shared" si="1181"/>
        <v>-2.7777777777777776E-2</v>
      </c>
      <c r="N2116" s="508">
        <f t="shared" si="1181"/>
        <v>4.4444444444444446E-2</v>
      </c>
      <c r="O2116" s="507">
        <f t="shared" si="1181"/>
        <v>0.15789473684210525</v>
      </c>
      <c r="P2116" s="507">
        <f t="shared" si="1181"/>
        <v>0.11904761904761904</v>
      </c>
      <c r="Q2116" s="507">
        <f t="shared" si="1181"/>
        <v>7.8947368421052627E-2</v>
      </c>
      <c r="R2116" s="507">
        <f t="shared" si="1181"/>
        <v>0.10810810810810811</v>
      </c>
      <c r="S2116" s="507">
        <f t="shared" si="1181"/>
        <v>5.8823529411764705E-2</v>
      </c>
      <c r="T2116" s="507">
        <f t="shared" si="1181"/>
        <v>0.16216216216216217</v>
      </c>
      <c r="U2116" s="507">
        <f t="shared" si="1181"/>
        <v>0.125</v>
      </c>
      <c r="V2116" s="896">
        <f t="shared" si="1181"/>
        <v>0.05</v>
      </c>
      <c r="W2116" s="507">
        <f t="shared" si="1181"/>
        <v>7.6923076923076927E-2</v>
      </c>
      <c r="X2116" s="507">
        <f t="shared" si="1181"/>
        <v>0.15384615384615385</v>
      </c>
      <c r="Y2116" s="508">
        <f t="shared" si="1181"/>
        <v>5.7142857142857141E-2</v>
      </c>
      <c r="Z2116" s="507">
        <f t="shared" si="1181"/>
        <v>0.16666666666666666</v>
      </c>
      <c r="AA2116" s="507">
        <f t="shared" si="1181"/>
        <v>9.6774193548387094E-2</v>
      </c>
      <c r="AB2116" s="509">
        <f t="shared" si="1181"/>
        <v>0.14814814814814814</v>
      </c>
      <c r="AC2116" s="510">
        <f t="shared" si="1181"/>
        <v>9.102091020910201E-2</v>
      </c>
      <c r="AD2116" s="440"/>
    </row>
    <row r="2117" spans="1:38" ht="15.75" customHeight="1" thickBot="1">
      <c r="A2117" s="3248"/>
      <c r="B2117" s="3249"/>
      <c r="C2117" s="704"/>
      <c r="D2117" s="144" t="s">
        <v>126</v>
      </c>
      <c r="E2117" s="511">
        <f>(E2036+E2043-E2056-E2063-E2070-E2084-E2091-E2098-E2105)/(E2036+E2043)</f>
        <v>2.2451514122881582E-2</v>
      </c>
      <c r="F2117" s="511">
        <f t="shared" ref="F2117:AB2117" si="1182">(F2036+F2043-F2056-F2063-F2070-F2084-F2091-F2098-F2105)/(F2036+F2043)</f>
        <v>-4.4477512809380903E-3</v>
      </c>
      <c r="G2117" s="511">
        <f t="shared" si="1182"/>
        <v>-8.2316065621275039E-2</v>
      </c>
      <c r="H2117" s="512">
        <f t="shared" si="1182"/>
        <v>-2.8033668650973814E-2</v>
      </c>
      <c r="I2117" s="511">
        <f t="shared" si="1182"/>
        <v>-9.7454763697400734E-2</v>
      </c>
      <c r="J2117" s="511">
        <f t="shared" si="1182"/>
        <v>-4.700144000713339E-2</v>
      </c>
      <c r="K2117" s="511">
        <f t="shared" si="1182"/>
        <v>-5.1111401967075296E-2</v>
      </c>
      <c r="L2117" s="511">
        <f t="shared" si="1182"/>
        <v>-7.5707341798131031E-2</v>
      </c>
      <c r="M2117" s="511">
        <f t="shared" si="1182"/>
        <v>-0.17880856114584315</v>
      </c>
      <c r="N2117" s="512">
        <f t="shared" si="1182"/>
        <v>-7.0492833732330534E-2</v>
      </c>
      <c r="O2117" s="511">
        <f t="shared" si="1182"/>
        <v>5.9703208712867918E-2</v>
      </c>
      <c r="P2117" s="511">
        <f t="shared" si="1182"/>
        <v>1.838592545172377E-2</v>
      </c>
      <c r="Q2117" s="511">
        <f t="shared" si="1182"/>
        <v>-3.7798799865203486E-2</v>
      </c>
      <c r="R2117" s="511">
        <f t="shared" si="1182"/>
        <v>-1.8951704134022127E-2</v>
      </c>
      <c r="S2117" s="511">
        <f t="shared" si="1182"/>
        <v>-7.1633569943565512E-2</v>
      </c>
      <c r="T2117" s="511">
        <f t="shared" si="1182"/>
        <v>4.863870226961528E-2</v>
      </c>
      <c r="U2117" s="511">
        <f t="shared" si="1182"/>
        <v>1.2720552611296045E-2</v>
      </c>
      <c r="V2117" s="897">
        <f t="shared" si="1182"/>
        <v>-5.9132044630342342E-2</v>
      </c>
      <c r="W2117" s="511">
        <f t="shared" si="1182"/>
        <v>-3.8553490072852525E-2</v>
      </c>
      <c r="X2117" s="511">
        <f t="shared" si="1182"/>
        <v>3.0746844570384822E-2</v>
      </c>
      <c r="Y2117" s="512">
        <f t="shared" si="1182"/>
        <v>-6.9985214744908236E-2</v>
      </c>
      <c r="Z2117" s="511">
        <f t="shared" si="1182"/>
        <v>5.789107832284094E-2</v>
      </c>
      <c r="AA2117" s="511">
        <f t="shared" si="1182"/>
        <v>-2.9583202480459276E-2</v>
      </c>
      <c r="AB2117" s="513">
        <f t="shared" si="1182"/>
        <v>4.262451656895961E-2</v>
      </c>
      <c r="AC2117" s="514">
        <f>(AC2036+AC2043-AC2056-AC2063-AC2070-AC2084-AC2091-AC2098-AC2105)/(AC2036+AC2043)</f>
        <v>-2.6897019050148338E-2</v>
      </c>
      <c r="AD2117" s="440"/>
    </row>
    <row r="2118" spans="1:38" s="184" customFormat="1" ht="29.25" customHeight="1" thickBot="1">
      <c r="A2118" s="1696"/>
      <c r="B2118" s="1697"/>
      <c r="C2118" s="1347"/>
      <c r="D2118" s="226"/>
      <c r="E2118" s="1342"/>
      <c r="F2118" s="1342"/>
      <c r="G2118" s="1342"/>
      <c r="H2118" s="2672"/>
      <c r="I2118" s="1342"/>
      <c r="J2118" s="1342"/>
      <c r="K2118" s="1342"/>
      <c r="L2118" s="1342"/>
      <c r="M2118" s="1342"/>
      <c r="N2118" s="2672"/>
      <c r="O2118" s="1342"/>
      <c r="P2118" s="1342"/>
      <c r="Q2118" s="1342"/>
      <c r="R2118" s="1342"/>
      <c r="S2118" s="1342"/>
      <c r="T2118" s="1342"/>
      <c r="U2118" s="1342"/>
      <c r="V2118" s="2866"/>
      <c r="W2118" s="1342"/>
      <c r="X2118" s="1342"/>
      <c r="Y2118" s="2672"/>
      <c r="Z2118" s="1342"/>
      <c r="AA2118" s="1342"/>
      <c r="AB2118" s="1343"/>
      <c r="AC2118" s="1344"/>
      <c r="AH2118" s="1027"/>
      <c r="AI2118" s="226"/>
      <c r="AJ2118" s="226"/>
      <c r="AK2118" s="226"/>
      <c r="AL2118" s="354"/>
    </row>
    <row r="2119" spans="1:38" s="184" customFormat="1" ht="16.5" thickBot="1">
      <c r="A2119" s="1348" t="s">
        <v>326</v>
      </c>
      <c r="B2119" s="1349"/>
      <c r="C2119" s="919"/>
      <c r="D2119" s="919"/>
      <c r="E2119" s="1025">
        <v>1</v>
      </c>
      <c r="F2119" s="783">
        <v>2</v>
      </c>
      <c r="G2119" s="783">
        <v>3</v>
      </c>
      <c r="H2119" s="740">
        <v>4</v>
      </c>
      <c r="I2119" s="783">
        <v>5</v>
      </c>
      <c r="J2119" s="783">
        <v>6</v>
      </c>
      <c r="K2119" s="783">
        <v>7</v>
      </c>
      <c r="L2119" s="783">
        <v>8</v>
      </c>
      <c r="M2119" s="783">
        <v>9</v>
      </c>
      <c r="N2119" s="740">
        <v>10</v>
      </c>
      <c r="O2119" s="783">
        <v>11</v>
      </c>
      <c r="P2119" s="783">
        <v>12</v>
      </c>
      <c r="Q2119" s="783">
        <v>13</v>
      </c>
      <c r="R2119" s="783">
        <v>14</v>
      </c>
      <c r="S2119" s="783">
        <v>15</v>
      </c>
      <c r="T2119" s="783">
        <v>16</v>
      </c>
      <c r="U2119" s="783">
        <v>17</v>
      </c>
      <c r="V2119" s="783">
        <v>18</v>
      </c>
      <c r="W2119" s="783">
        <v>19</v>
      </c>
      <c r="X2119" s="783">
        <v>20</v>
      </c>
      <c r="Y2119" s="740">
        <v>21</v>
      </c>
      <c r="Z2119" s="783">
        <v>22</v>
      </c>
      <c r="AA2119" s="783">
        <v>23</v>
      </c>
      <c r="AB2119" s="1026">
        <v>24</v>
      </c>
      <c r="AC2119" s="1737"/>
      <c r="AD2119" s="1738"/>
      <c r="AE2119" s="1739"/>
      <c r="AF2119" s="1740"/>
      <c r="AI2119" s="322"/>
      <c r="AJ2119" s="322"/>
      <c r="AK2119" s="322"/>
      <c r="AL2119" s="322"/>
    </row>
    <row r="2120" spans="1:38" s="184" customFormat="1" ht="16.5" thickBot="1">
      <c r="A2120" s="3232" t="s">
        <v>327</v>
      </c>
      <c r="B2120" s="3233"/>
      <c r="C2120" s="527"/>
      <c r="D2120" s="600"/>
      <c r="E2120" s="523"/>
      <c r="F2120" s="524"/>
      <c r="G2120" s="898"/>
      <c r="H2120" s="526"/>
      <c r="I2120" s="898"/>
      <c r="J2120" s="898"/>
      <c r="K2120" s="898"/>
      <c r="L2120" s="898"/>
      <c r="M2120" s="898"/>
      <c r="N2120" s="526"/>
      <c r="O2120" s="898"/>
      <c r="P2120" s="898"/>
      <c r="Q2120" s="524"/>
      <c r="R2120" s="524"/>
      <c r="S2120" s="524"/>
      <c r="T2120" s="524"/>
      <c r="U2120" s="524"/>
      <c r="V2120" s="898"/>
      <c r="W2120" s="524"/>
      <c r="X2120" s="524"/>
      <c r="Y2120" s="526"/>
      <c r="Z2120" s="524"/>
      <c r="AA2120" s="524"/>
      <c r="AB2120" s="524"/>
      <c r="AC2120" s="962"/>
      <c r="AD2120" s="1367"/>
      <c r="AE2120" s="1029"/>
      <c r="AF2120" s="1030"/>
      <c r="AI2120" s="322"/>
      <c r="AJ2120" s="322"/>
      <c r="AK2120" s="322"/>
      <c r="AL2120" s="322"/>
    </row>
    <row r="2121" spans="1:38" s="184" customFormat="1">
      <c r="A2121" s="700" t="s">
        <v>13</v>
      </c>
      <c r="B2121" s="378"/>
      <c r="C2121" s="701"/>
      <c r="D2121" s="1031"/>
      <c r="E2121" s="899">
        <v>2</v>
      </c>
      <c r="F2121" s="378">
        <v>2</v>
      </c>
      <c r="G2121" s="602">
        <v>2</v>
      </c>
      <c r="H2121" s="480">
        <v>2</v>
      </c>
      <c r="I2121" s="602">
        <v>2</v>
      </c>
      <c r="J2121" s="602">
        <v>2</v>
      </c>
      <c r="K2121" s="602">
        <v>2</v>
      </c>
      <c r="L2121" s="602">
        <v>2</v>
      </c>
      <c r="M2121" s="602">
        <v>2</v>
      </c>
      <c r="N2121" s="480">
        <v>2</v>
      </c>
      <c r="O2121" s="602">
        <v>2</v>
      </c>
      <c r="P2121" s="602">
        <v>2</v>
      </c>
      <c r="Q2121" s="378">
        <v>2</v>
      </c>
      <c r="R2121" s="378">
        <v>2</v>
      </c>
      <c r="S2121" s="378">
        <v>2</v>
      </c>
      <c r="T2121" s="378">
        <v>2</v>
      </c>
      <c r="U2121" s="378">
        <v>2</v>
      </c>
      <c r="V2121" s="602">
        <v>2</v>
      </c>
      <c r="W2121" s="378">
        <v>2</v>
      </c>
      <c r="X2121" s="378">
        <v>2</v>
      </c>
      <c r="Y2121" s="480">
        <v>2</v>
      </c>
      <c r="Z2121" s="378">
        <v>2</v>
      </c>
      <c r="AA2121" s="378">
        <v>2</v>
      </c>
      <c r="AB2121" s="378">
        <v>2</v>
      </c>
      <c r="AC2121" s="1032"/>
      <c r="AD2121" s="1368"/>
      <c r="AE2121" s="1033"/>
      <c r="AF2121" s="1034"/>
      <c r="AI2121" s="322"/>
      <c r="AJ2121" s="322"/>
      <c r="AK2121" s="322"/>
      <c r="AL2121" s="322"/>
    </row>
    <row r="2122" spans="1:38" s="184" customFormat="1" ht="16.5" thickBot="1">
      <c r="A2122" s="1454" t="s">
        <v>14</v>
      </c>
      <c r="B2122" s="1226"/>
      <c r="C2122" s="1455"/>
      <c r="D2122" s="2058"/>
      <c r="E2122" s="1224">
        <v>8</v>
      </c>
      <c r="F2122" s="1226">
        <v>8</v>
      </c>
      <c r="G2122" s="1226">
        <v>8</v>
      </c>
      <c r="H2122" s="450">
        <v>8</v>
      </c>
      <c r="I2122" s="1226">
        <v>8</v>
      </c>
      <c r="J2122" s="1226">
        <v>8</v>
      </c>
      <c r="K2122" s="1226">
        <v>8</v>
      </c>
      <c r="L2122" s="1226">
        <v>8</v>
      </c>
      <c r="M2122" s="1226">
        <v>8</v>
      </c>
      <c r="N2122" s="450">
        <v>8</v>
      </c>
      <c r="O2122" s="1226">
        <v>8</v>
      </c>
      <c r="P2122" s="1226">
        <v>8</v>
      </c>
      <c r="Q2122" s="1226">
        <v>8</v>
      </c>
      <c r="R2122" s="1226">
        <v>8</v>
      </c>
      <c r="S2122" s="1226">
        <v>8</v>
      </c>
      <c r="T2122" s="1226">
        <v>8</v>
      </c>
      <c r="U2122" s="1226">
        <v>8</v>
      </c>
      <c r="V2122" s="1226">
        <v>8</v>
      </c>
      <c r="W2122" s="1226">
        <v>8</v>
      </c>
      <c r="X2122" s="1226">
        <v>8</v>
      </c>
      <c r="Y2122" s="450">
        <v>8</v>
      </c>
      <c r="Z2122" s="1226">
        <v>8</v>
      </c>
      <c r="AA2122" s="1226">
        <v>8</v>
      </c>
      <c r="AB2122" s="1226">
        <v>8</v>
      </c>
      <c r="AC2122" s="2059"/>
      <c r="AD2122" s="1369"/>
      <c r="AE2122" s="1037"/>
      <c r="AF2122" s="1038"/>
      <c r="AI2122" s="322"/>
      <c r="AJ2122" s="322"/>
      <c r="AK2122" s="354"/>
      <c r="AL2122" s="322"/>
    </row>
    <row r="2123" spans="1:38" s="184" customFormat="1">
      <c r="A2123" s="3250" t="s">
        <v>328</v>
      </c>
      <c r="B2123" s="3259" t="s">
        <v>329</v>
      </c>
      <c r="C2123" s="123" t="s">
        <v>16</v>
      </c>
      <c r="D2123" s="115" t="s">
        <v>157</v>
      </c>
      <c r="E2123" s="1818"/>
      <c r="F2123" s="208"/>
      <c r="G2123" s="208"/>
      <c r="H2123" s="447"/>
      <c r="I2123" s="208"/>
      <c r="J2123" s="208"/>
      <c r="K2123" s="208"/>
      <c r="L2123" s="208"/>
      <c r="M2123" s="208"/>
      <c r="N2123" s="447"/>
      <c r="O2123" s="208"/>
      <c r="P2123" s="208"/>
      <c r="Q2123" s="208"/>
      <c r="R2123" s="208"/>
      <c r="S2123" s="208"/>
      <c r="T2123" s="208"/>
      <c r="U2123" s="208"/>
      <c r="V2123" s="481"/>
      <c r="W2123" s="208"/>
      <c r="X2123" s="208"/>
      <c r="Y2123" s="447"/>
      <c r="Z2123" s="208"/>
      <c r="AA2123" s="208"/>
      <c r="AB2123" s="208"/>
      <c r="AC2123" s="97"/>
      <c r="AD2123" s="326"/>
      <c r="AE2123" s="71">
        <v>350</v>
      </c>
      <c r="AF2123" s="72">
        <v>60</v>
      </c>
      <c r="AI2123" s="1039"/>
      <c r="AJ2123" s="1040"/>
      <c r="AK2123" s="1039"/>
      <c r="AL2123" s="354"/>
    </row>
    <row r="2124" spans="1:38" s="184" customFormat="1">
      <c r="A2124" s="3251"/>
      <c r="B2124" s="3260"/>
      <c r="C2124" s="125" t="s">
        <v>18</v>
      </c>
      <c r="D2124" s="110"/>
      <c r="E2124" s="81"/>
      <c r="F2124" s="158"/>
      <c r="G2124" s="158"/>
      <c r="H2124" s="446"/>
      <c r="I2124" s="158"/>
      <c r="J2124" s="158"/>
      <c r="K2124" s="158"/>
      <c r="L2124" s="158"/>
      <c r="M2124" s="158"/>
      <c r="N2124" s="446"/>
      <c r="O2124" s="158"/>
      <c r="P2124" s="158"/>
      <c r="Q2124" s="158"/>
      <c r="R2124" s="158"/>
      <c r="S2124" s="158"/>
      <c r="T2124" s="158"/>
      <c r="U2124" s="158"/>
      <c r="V2124" s="482"/>
      <c r="W2124" s="158"/>
      <c r="X2124" s="158"/>
      <c r="Y2124" s="446"/>
      <c r="Z2124" s="158"/>
      <c r="AA2124" s="158"/>
      <c r="AB2124" s="158"/>
      <c r="AC2124" s="74"/>
      <c r="AD2124" s="81"/>
      <c r="AE2124" s="158"/>
      <c r="AF2124" s="74"/>
      <c r="AI2124" s="354"/>
      <c r="AJ2124" s="354"/>
      <c r="AK2124" s="354"/>
      <c r="AL2124" s="354"/>
    </row>
    <row r="2125" spans="1:38" s="184" customFormat="1">
      <c r="A2125" s="3251"/>
      <c r="B2125" s="3260"/>
      <c r="C2125" s="125" t="s">
        <v>19</v>
      </c>
      <c r="D2125" s="110" t="s">
        <v>62</v>
      </c>
      <c r="E2125" s="1714">
        <v>21</v>
      </c>
      <c r="F2125" s="1707">
        <v>20</v>
      </c>
      <c r="G2125" s="1707">
        <v>20</v>
      </c>
      <c r="H2125" s="454">
        <v>20</v>
      </c>
      <c r="I2125" s="1707">
        <v>20</v>
      </c>
      <c r="J2125" s="1707">
        <v>22</v>
      </c>
      <c r="K2125" s="1707">
        <v>23</v>
      </c>
      <c r="L2125" s="1707">
        <v>27</v>
      </c>
      <c r="M2125" s="1707">
        <v>29</v>
      </c>
      <c r="N2125" s="454">
        <v>29</v>
      </c>
      <c r="O2125" s="1707">
        <v>29</v>
      </c>
      <c r="P2125" s="1707">
        <v>27</v>
      </c>
      <c r="Q2125" s="1707">
        <v>26</v>
      </c>
      <c r="R2125" s="1707">
        <v>27</v>
      </c>
      <c r="S2125" s="1707">
        <v>29</v>
      </c>
      <c r="T2125" s="1707">
        <v>30</v>
      </c>
      <c r="U2125" s="1707">
        <v>28</v>
      </c>
      <c r="V2125" s="490">
        <v>27</v>
      </c>
      <c r="W2125" s="1707">
        <v>28</v>
      </c>
      <c r="X2125" s="1707">
        <v>28</v>
      </c>
      <c r="Y2125" s="454">
        <v>29</v>
      </c>
      <c r="Z2125" s="1707">
        <v>30</v>
      </c>
      <c r="AA2125" s="1707">
        <v>28</v>
      </c>
      <c r="AB2125" s="1707">
        <v>26</v>
      </c>
      <c r="AC2125" s="329">
        <f>AVERAGE(E2125:AB2125)</f>
        <v>25.958333333333332</v>
      </c>
      <c r="AD2125" s="706"/>
      <c r="AE2125" s="76"/>
      <c r="AF2125" s="77"/>
      <c r="AI2125" s="354"/>
      <c r="AJ2125" s="354"/>
      <c r="AK2125" s="354"/>
      <c r="AL2125" s="354"/>
    </row>
    <row r="2126" spans="1:38" s="184" customFormat="1" ht="16.5" thickBot="1">
      <c r="A2126" s="3252"/>
      <c r="B2126" s="3291"/>
      <c r="C2126" s="128" t="s">
        <v>21</v>
      </c>
      <c r="D2126" s="116"/>
      <c r="E2126" s="337" t="e">
        <f t="shared" ref="E2126:AB2126" si="1183">E2124/E2123</f>
        <v>#DIV/0!</v>
      </c>
      <c r="F2126" s="338" t="e">
        <f t="shared" si="1183"/>
        <v>#DIV/0!</v>
      </c>
      <c r="G2126" s="338" t="e">
        <f t="shared" si="1183"/>
        <v>#DIV/0!</v>
      </c>
      <c r="H2126" s="464" t="e">
        <f t="shared" si="1183"/>
        <v>#DIV/0!</v>
      </c>
      <c r="I2126" s="338" t="e">
        <f t="shared" si="1183"/>
        <v>#DIV/0!</v>
      </c>
      <c r="J2126" s="338" t="e">
        <f t="shared" si="1183"/>
        <v>#DIV/0!</v>
      </c>
      <c r="K2126" s="338" t="e">
        <f t="shared" si="1183"/>
        <v>#DIV/0!</v>
      </c>
      <c r="L2126" s="338" t="e">
        <f t="shared" si="1183"/>
        <v>#DIV/0!</v>
      </c>
      <c r="M2126" s="338" t="e">
        <f t="shared" si="1183"/>
        <v>#DIV/0!</v>
      </c>
      <c r="N2126" s="464" t="e">
        <f t="shared" si="1183"/>
        <v>#DIV/0!</v>
      </c>
      <c r="O2126" s="338" t="e">
        <f t="shared" si="1183"/>
        <v>#DIV/0!</v>
      </c>
      <c r="P2126" s="338" t="e">
        <f t="shared" si="1183"/>
        <v>#DIV/0!</v>
      </c>
      <c r="Q2126" s="338" t="e">
        <f t="shared" si="1183"/>
        <v>#DIV/0!</v>
      </c>
      <c r="R2126" s="338" t="e">
        <f t="shared" si="1183"/>
        <v>#DIV/0!</v>
      </c>
      <c r="S2126" s="338" t="e">
        <f t="shared" si="1183"/>
        <v>#DIV/0!</v>
      </c>
      <c r="T2126" s="338" t="e">
        <f t="shared" si="1183"/>
        <v>#DIV/0!</v>
      </c>
      <c r="U2126" s="338" t="e">
        <f t="shared" si="1183"/>
        <v>#DIV/0!</v>
      </c>
      <c r="V2126" s="501" t="e">
        <f t="shared" si="1183"/>
        <v>#DIV/0!</v>
      </c>
      <c r="W2126" s="338" t="e">
        <f t="shared" si="1183"/>
        <v>#DIV/0!</v>
      </c>
      <c r="X2126" s="338" t="e">
        <f t="shared" si="1183"/>
        <v>#DIV/0!</v>
      </c>
      <c r="Y2126" s="464" t="e">
        <f t="shared" si="1183"/>
        <v>#DIV/0!</v>
      </c>
      <c r="Z2126" s="338" t="e">
        <f t="shared" si="1183"/>
        <v>#DIV/0!</v>
      </c>
      <c r="AA2126" s="338" t="e">
        <f t="shared" si="1183"/>
        <v>#DIV/0!</v>
      </c>
      <c r="AB2126" s="338" t="e">
        <f t="shared" si="1183"/>
        <v>#DIV/0!</v>
      </c>
      <c r="AC2126" s="178"/>
      <c r="AD2126" s="81"/>
      <c r="AE2126" s="158"/>
      <c r="AF2126" s="74"/>
      <c r="AI2126" s="354"/>
      <c r="AJ2126" s="354"/>
      <c r="AK2126" s="354"/>
      <c r="AL2126" s="354"/>
    </row>
    <row r="2127" spans="1:38" s="184" customFormat="1" hidden="1">
      <c r="A2127" s="1808"/>
      <c r="B2127" s="1809"/>
      <c r="C2127" s="385" t="s">
        <v>130</v>
      </c>
      <c r="D2127" s="124" t="s">
        <v>169</v>
      </c>
      <c r="E2127" s="141"/>
      <c r="F2127" s="139"/>
      <c r="G2127" s="139"/>
      <c r="H2127" s="445"/>
      <c r="I2127" s="139"/>
      <c r="J2127" s="139"/>
      <c r="K2127" s="139"/>
      <c r="L2127" s="139"/>
      <c r="M2127" s="139"/>
      <c r="N2127" s="445"/>
      <c r="O2127" s="139"/>
      <c r="P2127" s="139"/>
      <c r="Q2127" s="139"/>
      <c r="R2127" s="139"/>
      <c r="S2127" s="139"/>
      <c r="T2127" s="139"/>
      <c r="U2127" s="139"/>
      <c r="V2127" s="498"/>
      <c r="W2127" s="139"/>
      <c r="X2127" s="139"/>
      <c r="Y2127" s="445"/>
      <c r="Z2127" s="139"/>
      <c r="AA2127" s="139"/>
      <c r="AB2127" s="747"/>
      <c r="AC2127" s="124"/>
      <c r="AD2127" s="73"/>
      <c r="AE2127" s="158"/>
      <c r="AF2127" s="74"/>
      <c r="AI2127" s="354"/>
      <c r="AJ2127" s="354"/>
      <c r="AK2127" s="354"/>
      <c r="AL2127" s="354"/>
    </row>
    <row r="2128" spans="1:38" s="184" customFormat="1" hidden="1">
      <c r="A2128" s="541"/>
      <c r="B2128" s="209"/>
      <c r="C2128" s="126" t="s">
        <v>131</v>
      </c>
      <c r="D2128" s="110" t="s">
        <v>169</v>
      </c>
      <c r="E2128" s="330"/>
      <c r="F2128" s="331"/>
      <c r="G2128" s="331"/>
      <c r="H2128" s="446"/>
      <c r="I2128" s="331"/>
      <c r="J2128" s="331"/>
      <c r="K2128" s="331"/>
      <c r="L2128" s="331"/>
      <c r="M2128" s="331"/>
      <c r="N2128" s="446"/>
      <c r="O2128" s="331"/>
      <c r="P2128" s="331"/>
      <c r="Q2128" s="331"/>
      <c r="R2128" s="331"/>
      <c r="S2128" s="331"/>
      <c r="T2128" s="331"/>
      <c r="U2128" s="331"/>
      <c r="V2128" s="482"/>
      <c r="W2128" s="331"/>
      <c r="X2128" s="331"/>
      <c r="Y2128" s="446"/>
      <c r="Z2128" s="331"/>
      <c r="AA2128" s="331"/>
      <c r="AB2128" s="332"/>
      <c r="AC2128" s="110"/>
      <c r="AD2128" s="73"/>
      <c r="AE2128" s="158"/>
      <c r="AF2128" s="74"/>
      <c r="AH2128" s="943"/>
      <c r="AI2128" s="944"/>
      <c r="AJ2128" s="945"/>
      <c r="AK2128" s="945"/>
      <c r="AL2128" s="354"/>
    </row>
    <row r="2129" spans="1:40" s="184" customFormat="1" ht="16.5" hidden="1" thickBot="1">
      <c r="A2129" s="1813"/>
      <c r="B2129" s="3284" t="s">
        <v>49</v>
      </c>
      <c r="C2129" s="3285"/>
      <c r="D2129" s="130"/>
      <c r="E2129" s="651">
        <f>SQRT(E2123*E2123+E2124*E2124)/E2156/1.73</f>
        <v>0</v>
      </c>
      <c r="F2129" s="652">
        <f t="shared" ref="F2129:AB2129" si="1184">SQRT(F2123*F2123+F2124*F2124)/F2156/1.73</f>
        <v>0</v>
      </c>
      <c r="G2129" s="652">
        <f t="shared" si="1184"/>
        <v>0</v>
      </c>
      <c r="H2129" s="653">
        <f t="shared" si="1184"/>
        <v>0</v>
      </c>
      <c r="I2129" s="652">
        <f t="shared" si="1184"/>
        <v>0</v>
      </c>
      <c r="J2129" s="652">
        <f t="shared" si="1184"/>
        <v>0</v>
      </c>
      <c r="K2129" s="652">
        <f t="shared" si="1184"/>
        <v>0</v>
      </c>
      <c r="L2129" s="652">
        <f t="shared" si="1184"/>
        <v>0</v>
      </c>
      <c r="M2129" s="652">
        <f t="shared" si="1184"/>
        <v>0</v>
      </c>
      <c r="N2129" s="653">
        <f t="shared" si="1184"/>
        <v>0</v>
      </c>
      <c r="O2129" s="652">
        <f t="shared" si="1184"/>
        <v>0</v>
      </c>
      <c r="P2129" s="652">
        <f t="shared" si="1184"/>
        <v>0</v>
      </c>
      <c r="Q2129" s="652">
        <f t="shared" si="1184"/>
        <v>0</v>
      </c>
      <c r="R2129" s="652">
        <f t="shared" si="1184"/>
        <v>0</v>
      </c>
      <c r="S2129" s="652">
        <f t="shared" si="1184"/>
        <v>0</v>
      </c>
      <c r="T2129" s="652">
        <f t="shared" si="1184"/>
        <v>0</v>
      </c>
      <c r="U2129" s="652">
        <f t="shared" si="1184"/>
        <v>0</v>
      </c>
      <c r="V2129" s="1057">
        <f t="shared" si="1184"/>
        <v>0</v>
      </c>
      <c r="W2129" s="652">
        <f t="shared" si="1184"/>
        <v>0</v>
      </c>
      <c r="X2129" s="652">
        <f t="shared" si="1184"/>
        <v>0</v>
      </c>
      <c r="Y2129" s="653">
        <f t="shared" si="1184"/>
        <v>0</v>
      </c>
      <c r="Z2129" s="652">
        <f t="shared" si="1184"/>
        <v>0</v>
      </c>
      <c r="AA2129" s="652">
        <f t="shared" si="1184"/>
        <v>0</v>
      </c>
      <c r="AB2129" s="947">
        <f t="shared" si="1184"/>
        <v>0</v>
      </c>
      <c r="AC2129" s="655">
        <f>AVERAGE(E2129:AB2129)</f>
        <v>0</v>
      </c>
      <c r="AD2129" s="78"/>
      <c r="AE2129" s="79"/>
      <c r="AF2129" s="80"/>
      <c r="AI2129" s="322"/>
      <c r="AJ2129" s="322"/>
      <c r="AK2129" s="354"/>
      <c r="AL2129" s="322"/>
    </row>
    <row r="2130" spans="1:40" s="184" customFormat="1">
      <c r="A2130" s="3250" t="s">
        <v>330</v>
      </c>
      <c r="B2130" s="3259" t="s">
        <v>331</v>
      </c>
      <c r="C2130" s="123" t="s">
        <v>16</v>
      </c>
      <c r="D2130" s="115" t="s">
        <v>157</v>
      </c>
      <c r="E2130" s="1818"/>
      <c r="F2130" s="208"/>
      <c r="G2130" s="208"/>
      <c r="H2130" s="447"/>
      <c r="I2130" s="208"/>
      <c r="J2130" s="208"/>
      <c r="K2130" s="208"/>
      <c r="L2130" s="208"/>
      <c r="M2130" s="208"/>
      <c r="N2130" s="447"/>
      <c r="O2130" s="208"/>
      <c r="P2130" s="208"/>
      <c r="Q2130" s="208"/>
      <c r="R2130" s="208"/>
      <c r="S2130" s="208"/>
      <c r="T2130" s="208"/>
      <c r="U2130" s="208"/>
      <c r="V2130" s="481"/>
      <c r="W2130" s="208"/>
      <c r="X2130" s="208"/>
      <c r="Y2130" s="447"/>
      <c r="Z2130" s="208"/>
      <c r="AA2130" s="208"/>
      <c r="AB2130" s="208"/>
      <c r="AC2130" s="97"/>
      <c r="AD2130" s="326"/>
      <c r="AE2130" s="71">
        <v>350</v>
      </c>
      <c r="AF2130" s="72">
        <v>60</v>
      </c>
      <c r="AI2130" s="1039"/>
      <c r="AJ2130" s="1040"/>
      <c r="AK2130" s="1039"/>
      <c r="AL2130" s="354"/>
    </row>
    <row r="2131" spans="1:40" s="184" customFormat="1">
      <c r="A2131" s="3251"/>
      <c r="B2131" s="3260"/>
      <c r="C2131" s="125" t="s">
        <v>18</v>
      </c>
      <c r="D2131" s="110"/>
      <c r="E2131" s="81"/>
      <c r="F2131" s="158"/>
      <c r="G2131" s="158"/>
      <c r="H2131" s="446"/>
      <c r="I2131" s="158"/>
      <c r="J2131" s="158"/>
      <c r="K2131" s="158"/>
      <c r="L2131" s="158"/>
      <c r="M2131" s="158"/>
      <c r="N2131" s="446"/>
      <c r="O2131" s="158"/>
      <c r="P2131" s="158"/>
      <c r="Q2131" s="158"/>
      <c r="R2131" s="158"/>
      <c r="S2131" s="158"/>
      <c r="T2131" s="158"/>
      <c r="U2131" s="158"/>
      <c r="V2131" s="482"/>
      <c r="W2131" s="158"/>
      <c r="X2131" s="158"/>
      <c r="Y2131" s="446"/>
      <c r="Z2131" s="158"/>
      <c r="AA2131" s="158"/>
      <c r="AB2131" s="158"/>
      <c r="AC2131" s="74"/>
      <c r="AD2131" s="81"/>
      <c r="AE2131" s="158"/>
      <c r="AF2131" s="74"/>
      <c r="AI2131" s="354"/>
      <c r="AJ2131" s="354"/>
      <c r="AK2131" s="354"/>
      <c r="AL2131" s="354"/>
    </row>
    <row r="2132" spans="1:40" s="184" customFormat="1">
      <c r="A2132" s="3251"/>
      <c r="B2132" s="3260"/>
      <c r="C2132" s="125" t="s">
        <v>19</v>
      </c>
      <c r="D2132" s="110" t="s">
        <v>62</v>
      </c>
      <c r="E2132" s="1714">
        <v>14</v>
      </c>
      <c r="F2132" s="1707">
        <v>14</v>
      </c>
      <c r="G2132" s="1707">
        <v>13</v>
      </c>
      <c r="H2132" s="454">
        <v>13</v>
      </c>
      <c r="I2132" s="1707">
        <v>14</v>
      </c>
      <c r="J2132" s="1707">
        <v>14</v>
      </c>
      <c r="K2132" s="1707">
        <v>16</v>
      </c>
      <c r="L2132" s="1707">
        <v>20</v>
      </c>
      <c r="M2132" s="1707">
        <v>21</v>
      </c>
      <c r="N2132" s="454">
        <v>24</v>
      </c>
      <c r="O2132" s="1707">
        <v>23</v>
      </c>
      <c r="P2132" s="1707">
        <v>22</v>
      </c>
      <c r="Q2132" s="1707">
        <v>22</v>
      </c>
      <c r="R2132" s="1707">
        <v>21</v>
      </c>
      <c r="S2132" s="1707">
        <v>21</v>
      </c>
      <c r="T2132" s="1707">
        <v>21</v>
      </c>
      <c r="U2132" s="1707">
        <v>20</v>
      </c>
      <c r="V2132" s="490">
        <v>20</v>
      </c>
      <c r="W2132" s="1707">
        <v>19</v>
      </c>
      <c r="X2132" s="1707">
        <v>19</v>
      </c>
      <c r="Y2132" s="454">
        <v>17</v>
      </c>
      <c r="Z2132" s="1707">
        <v>17</v>
      </c>
      <c r="AA2132" s="1707">
        <v>17</v>
      </c>
      <c r="AB2132" s="1707">
        <v>14</v>
      </c>
      <c r="AC2132" s="329">
        <f>AVERAGE(E2132:AB2132)</f>
        <v>18.166666666666668</v>
      </c>
      <c r="AD2132" s="706"/>
      <c r="AE2132" s="76"/>
      <c r="AF2132" s="77"/>
      <c r="AI2132" s="354"/>
      <c r="AJ2132" s="354"/>
      <c r="AK2132" s="354"/>
      <c r="AL2132" s="354"/>
    </row>
    <row r="2133" spans="1:40" s="184" customFormat="1" ht="16.5" thickBot="1">
      <c r="A2133" s="3252"/>
      <c r="B2133" s="3291"/>
      <c r="C2133" s="128" t="s">
        <v>21</v>
      </c>
      <c r="D2133" s="116"/>
      <c r="E2133" s="337" t="e">
        <f t="shared" ref="E2133:AB2133" si="1185">E2131/E2130</f>
        <v>#DIV/0!</v>
      </c>
      <c r="F2133" s="338" t="e">
        <f t="shared" si="1185"/>
        <v>#DIV/0!</v>
      </c>
      <c r="G2133" s="338" t="e">
        <f t="shared" si="1185"/>
        <v>#DIV/0!</v>
      </c>
      <c r="H2133" s="464" t="e">
        <f t="shared" si="1185"/>
        <v>#DIV/0!</v>
      </c>
      <c r="I2133" s="338" t="e">
        <f t="shared" si="1185"/>
        <v>#DIV/0!</v>
      </c>
      <c r="J2133" s="338" t="e">
        <f t="shared" si="1185"/>
        <v>#DIV/0!</v>
      </c>
      <c r="K2133" s="338" t="e">
        <f t="shared" si="1185"/>
        <v>#DIV/0!</v>
      </c>
      <c r="L2133" s="338" t="e">
        <f t="shared" si="1185"/>
        <v>#DIV/0!</v>
      </c>
      <c r="M2133" s="338" t="e">
        <f t="shared" si="1185"/>
        <v>#DIV/0!</v>
      </c>
      <c r="N2133" s="464" t="e">
        <f t="shared" si="1185"/>
        <v>#DIV/0!</v>
      </c>
      <c r="O2133" s="338" t="e">
        <f t="shared" si="1185"/>
        <v>#DIV/0!</v>
      </c>
      <c r="P2133" s="338" t="e">
        <f t="shared" si="1185"/>
        <v>#DIV/0!</v>
      </c>
      <c r="Q2133" s="338" t="e">
        <f t="shared" si="1185"/>
        <v>#DIV/0!</v>
      </c>
      <c r="R2133" s="338" t="e">
        <f t="shared" si="1185"/>
        <v>#DIV/0!</v>
      </c>
      <c r="S2133" s="338" t="e">
        <f t="shared" si="1185"/>
        <v>#DIV/0!</v>
      </c>
      <c r="T2133" s="338" t="e">
        <f t="shared" si="1185"/>
        <v>#DIV/0!</v>
      </c>
      <c r="U2133" s="338" t="e">
        <f t="shared" si="1185"/>
        <v>#DIV/0!</v>
      </c>
      <c r="V2133" s="501" t="e">
        <f t="shared" si="1185"/>
        <v>#DIV/0!</v>
      </c>
      <c r="W2133" s="338" t="e">
        <f t="shared" si="1185"/>
        <v>#DIV/0!</v>
      </c>
      <c r="X2133" s="338" t="e">
        <f t="shared" si="1185"/>
        <v>#DIV/0!</v>
      </c>
      <c r="Y2133" s="464" t="e">
        <f t="shared" si="1185"/>
        <v>#DIV/0!</v>
      </c>
      <c r="Z2133" s="338" t="e">
        <f t="shared" si="1185"/>
        <v>#DIV/0!</v>
      </c>
      <c r="AA2133" s="338" t="e">
        <f t="shared" si="1185"/>
        <v>#DIV/0!</v>
      </c>
      <c r="AB2133" s="338" t="e">
        <f t="shared" si="1185"/>
        <v>#DIV/0!</v>
      </c>
      <c r="AC2133" s="178"/>
      <c r="AD2133" s="81"/>
      <c r="AE2133" s="158"/>
      <c r="AF2133" s="74"/>
      <c r="AI2133" s="354"/>
      <c r="AJ2133" s="354"/>
      <c r="AK2133" s="354"/>
      <c r="AL2133" s="354"/>
    </row>
    <row r="2134" spans="1:40" s="184" customFormat="1" hidden="1">
      <c r="A2134" s="1808"/>
      <c r="B2134" s="1809"/>
      <c r="C2134" s="385" t="s">
        <v>130</v>
      </c>
      <c r="D2134" s="124" t="s">
        <v>169</v>
      </c>
      <c r="E2134" s="141"/>
      <c r="F2134" s="139"/>
      <c r="G2134" s="139"/>
      <c r="H2134" s="445"/>
      <c r="I2134" s="139"/>
      <c r="J2134" s="139"/>
      <c r="K2134" s="139"/>
      <c r="L2134" s="139"/>
      <c r="M2134" s="139"/>
      <c r="N2134" s="445"/>
      <c r="O2134" s="139"/>
      <c r="P2134" s="139"/>
      <c r="Q2134" s="139"/>
      <c r="R2134" s="139"/>
      <c r="S2134" s="139"/>
      <c r="T2134" s="139"/>
      <c r="U2134" s="139"/>
      <c r="V2134" s="498"/>
      <c r="W2134" s="139"/>
      <c r="X2134" s="139"/>
      <c r="Y2134" s="445"/>
      <c r="Z2134" s="139"/>
      <c r="AA2134" s="139"/>
      <c r="AB2134" s="747"/>
      <c r="AC2134" s="124"/>
      <c r="AD2134" s="73"/>
      <c r="AE2134" s="158"/>
      <c r="AF2134" s="74"/>
      <c r="AI2134" s="354"/>
      <c r="AJ2134" s="354"/>
      <c r="AK2134" s="354"/>
      <c r="AL2134" s="354"/>
    </row>
    <row r="2135" spans="1:40" s="184" customFormat="1" hidden="1">
      <c r="A2135" s="541"/>
      <c r="B2135" s="209"/>
      <c r="C2135" s="126" t="s">
        <v>131</v>
      </c>
      <c r="D2135" s="110" t="s">
        <v>169</v>
      </c>
      <c r="E2135" s="330"/>
      <c r="F2135" s="331"/>
      <c r="G2135" s="331"/>
      <c r="H2135" s="446"/>
      <c r="I2135" s="331"/>
      <c r="J2135" s="331"/>
      <c r="K2135" s="331"/>
      <c r="L2135" s="331"/>
      <c r="M2135" s="331"/>
      <c r="N2135" s="446"/>
      <c r="O2135" s="331"/>
      <c r="P2135" s="331"/>
      <c r="Q2135" s="331"/>
      <c r="R2135" s="331"/>
      <c r="S2135" s="331"/>
      <c r="T2135" s="331"/>
      <c r="U2135" s="331"/>
      <c r="V2135" s="482"/>
      <c r="W2135" s="331"/>
      <c r="X2135" s="331"/>
      <c r="Y2135" s="446"/>
      <c r="Z2135" s="331"/>
      <c r="AA2135" s="331"/>
      <c r="AB2135" s="332"/>
      <c r="AC2135" s="110"/>
      <c r="AD2135" s="73"/>
      <c r="AE2135" s="158"/>
      <c r="AF2135" s="74"/>
      <c r="AH2135" s="943"/>
      <c r="AI2135" s="944"/>
      <c r="AJ2135" s="945"/>
      <c r="AK2135" s="945"/>
      <c r="AL2135" s="354"/>
    </row>
    <row r="2136" spans="1:40" s="184" customFormat="1" ht="16.5" hidden="1" thickBot="1">
      <c r="A2136" s="1813"/>
      <c r="B2136" s="3284" t="s">
        <v>49</v>
      </c>
      <c r="C2136" s="3285"/>
      <c r="D2136" s="130"/>
      <c r="E2136" s="651">
        <f>SQRT(E2130*E2130+E2131*E2131)/E2157/1.73</f>
        <v>0</v>
      </c>
      <c r="F2136" s="652">
        <f t="shared" ref="F2136:AB2136" si="1186">SQRT(F2130*F2130+F2131*F2131)/F2157/1.73</f>
        <v>0</v>
      </c>
      <c r="G2136" s="652">
        <f t="shared" si="1186"/>
        <v>0</v>
      </c>
      <c r="H2136" s="653">
        <f t="shared" si="1186"/>
        <v>0</v>
      </c>
      <c r="I2136" s="652">
        <f t="shared" si="1186"/>
        <v>0</v>
      </c>
      <c r="J2136" s="652">
        <f t="shared" si="1186"/>
        <v>0</v>
      </c>
      <c r="K2136" s="652">
        <f t="shared" si="1186"/>
        <v>0</v>
      </c>
      <c r="L2136" s="652">
        <f t="shared" si="1186"/>
        <v>0</v>
      </c>
      <c r="M2136" s="652">
        <f t="shared" si="1186"/>
        <v>0</v>
      </c>
      <c r="N2136" s="653">
        <f t="shared" si="1186"/>
        <v>0</v>
      </c>
      <c r="O2136" s="652">
        <f t="shared" si="1186"/>
        <v>0</v>
      </c>
      <c r="P2136" s="652">
        <f t="shared" si="1186"/>
        <v>0</v>
      </c>
      <c r="Q2136" s="652">
        <f t="shared" si="1186"/>
        <v>0</v>
      </c>
      <c r="R2136" s="652">
        <f t="shared" si="1186"/>
        <v>0</v>
      </c>
      <c r="S2136" s="652">
        <f t="shared" si="1186"/>
        <v>0</v>
      </c>
      <c r="T2136" s="652">
        <f t="shared" si="1186"/>
        <v>0</v>
      </c>
      <c r="U2136" s="652">
        <f t="shared" si="1186"/>
        <v>0</v>
      </c>
      <c r="V2136" s="1057">
        <f t="shared" si="1186"/>
        <v>0</v>
      </c>
      <c r="W2136" s="652">
        <f t="shared" si="1186"/>
        <v>0</v>
      </c>
      <c r="X2136" s="652">
        <f t="shared" si="1186"/>
        <v>0</v>
      </c>
      <c r="Y2136" s="653">
        <f t="shared" si="1186"/>
        <v>0</v>
      </c>
      <c r="Z2136" s="652">
        <f t="shared" si="1186"/>
        <v>0</v>
      </c>
      <c r="AA2136" s="652">
        <f t="shared" si="1186"/>
        <v>0</v>
      </c>
      <c r="AB2136" s="947">
        <f t="shared" si="1186"/>
        <v>0</v>
      </c>
      <c r="AC2136" s="655">
        <f>AVERAGE(E2136:AB2136)</f>
        <v>0</v>
      </c>
      <c r="AD2136" s="78"/>
      <c r="AE2136" s="79"/>
      <c r="AF2136" s="80"/>
      <c r="AI2136" s="322"/>
      <c r="AJ2136" s="322"/>
      <c r="AK2136" s="354"/>
      <c r="AL2136" s="322"/>
    </row>
    <row r="2137" spans="1:40" s="2566" customFormat="1" thickBot="1">
      <c r="A2137" s="2629" t="s">
        <v>1002</v>
      </c>
      <c r="B2137" s="2630"/>
      <c r="C2137" s="2631" t="s">
        <v>19</v>
      </c>
      <c r="D2137" s="2632" t="s">
        <v>62</v>
      </c>
      <c r="E2137" s="2633">
        <v>0</v>
      </c>
      <c r="F2137" s="2634">
        <v>0</v>
      </c>
      <c r="G2137" s="2634">
        <v>0</v>
      </c>
      <c r="H2137" s="2673">
        <v>0</v>
      </c>
      <c r="I2137" s="2634">
        <v>0</v>
      </c>
      <c r="J2137" s="2634">
        <v>0</v>
      </c>
      <c r="K2137" s="2634">
        <v>0</v>
      </c>
      <c r="L2137" s="2634">
        <v>0</v>
      </c>
      <c r="M2137" s="2634">
        <v>0</v>
      </c>
      <c r="N2137" s="2673">
        <v>0</v>
      </c>
      <c r="O2137" s="2634">
        <v>0</v>
      </c>
      <c r="P2137" s="2634">
        <v>0</v>
      </c>
      <c r="Q2137" s="2634">
        <v>0</v>
      </c>
      <c r="R2137" s="2634">
        <v>0</v>
      </c>
      <c r="S2137" s="2634">
        <v>0</v>
      </c>
      <c r="T2137" s="2634">
        <v>0</v>
      </c>
      <c r="U2137" s="2634">
        <v>0</v>
      </c>
      <c r="V2137" s="2634">
        <v>0</v>
      </c>
      <c r="W2137" s="2634">
        <v>0</v>
      </c>
      <c r="X2137" s="2634">
        <v>0</v>
      </c>
      <c r="Y2137" s="2673">
        <v>0</v>
      </c>
      <c r="Z2137" s="2634">
        <v>0</v>
      </c>
      <c r="AA2137" s="2634">
        <v>2</v>
      </c>
      <c r="AB2137" s="2635">
        <v>0</v>
      </c>
      <c r="AC2137" s="2636">
        <f>AVERAGE(E2137:AB2137)</f>
        <v>8.3333333333333329E-2</v>
      </c>
      <c r="AJ2137" s="2611"/>
      <c r="AK2137" s="2627"/>
      <c r="AL2137" s="2628"/>
      <c r="AM2137" s="2627"/>
      <c r="AN2137" s="1391"/>
    </row>
    <row r="2138" spans="1:40" s="184" customFormat="1">
      <c r="A2138" s="3250" t="s">
        <v>332</v>
      </c>
      <c r="B2138" s="3259" t="s">
        <v>188</v>
      </c>
      <c r="C2138" s="123" t="s">
        <v>16</v>
      </c>
      <c r="D2138" s="115" t="s">
        <v>129</v>
      </c>
      <c r="E2138" s="326">
        <f t="shared" ref="E2138:AB2138" si="1187">(E2142-D2142)*$AE2138*$AF2138</f>
        <v>695.99999999999795</v>
      </c>
      <c r="F2138" s="71">
        <f t="shared" si="1187"/>
        <v>684.00000000002592</v>
      </c>
      <c r="G2138" s="71">
        <f t="shared" si="1187"/>
        <v>683.99999999994066</v>
      </c>
      <c r="H2138" s="448">
        <f t="shared" si="1187"/>
        <v>695.99999999999795</v>
      </c>
      <c r="I2138" s="71">
        <f t="shared" si="1187"/>
        <v>708.00000000005525</v>
      </c>
      <c r="J2138" s="71">
        <f t="shared" si="1187"/>
        <v>768.00000000000068</v>
      </c>
      <c r="K2138" s="71">
        <f t="shared" si="1187"/>
        <v>768.00000000000068</v>
      </c>
      <c r="L2138" s="71">
        <f t="shared" si="1187"/>
        <v>899.99999999994884</v>
      </c>
      <c r="M2138" s="71">
        <f t="shared" si="1187"/>
        <v>960.0000000000648</v>
      </c>
      <c r="N2138" s="448">
        <f t="shared" si="1187"/>
        <v>1031.9999999999823</v>
      </c>
      <c r="O2138" s="71">
        <f t="shared" si="1187"/>
        <v>1067.9999999999836</v>
      </c>
      <c r="P2138" s="71">
        <f t="shared" si="1187"/>
        <v>1043.9999999999543</v>
      </c>
      <c r="Q2138" s="71">
        <f t="shared" si="1187"/>
        <v>936.00000000003547</v>
      </c>
      <c r="R2138" s="71">
        <f t="shared" si="1187"/>
        <v>900.00000000003411</v>
      </c>
      <c r="S2138" s="71">
        <f t="shared" si="1187"/>
        <v>899.99999999994884</v>
      </c>
      <c r="T2138" s="71">
        <f t="shared" si="1187"/>
        <v>936.00000000003547</v>
      </c>
      <c r="U2138" s="71">
        <f t="shared" si="1187"/>
        <v>948.0000000000075</v>
      </c>
      <c r="V2138" s="484">
        <f t="shared" si="1187"/>
        <v>923.99999999997817</v>
      </c>
      <c r="W2138" s="71">
        <f t="shared" si="1187"/>
        <v>912.00000000000614</v>
      </c>
      <c r="X2138" s="71">
        <f t="shared" si="1187"/>
        <v>959.99999999997954</v>
      </c>
      <c r="Y2138" s="448">
        <f t="shared" si="1187"/>
        <v>923.99999999997817</v>
      </c>
      <c r="Z2138" s="71">
        <f t="shared" si="1187"/>
        <v>948.0000000000075</v>
      </c>
      <c r="AA2138" s="71">
        <f t="shared" si="1187"/>
        <v>924.00000000006344</v>
      </c>
      <c r="AB2138" s="71">
        <f t="shared" si="1187"/>
        <v>840.00000000000341</v>
      </c>
      <c r="AC2138" s="72">
        <f>SUM(E2138:AB2138)</f>
        <v>21060.000000000029</v>
      </c>
      <c r="AD2138" s="326">
        <v>16000</v>
      </c>
      <c r="AE2138" s="71">
        <v>60</v>
      </c>
      <c r="AF2138" s="72">
        <v>200</v>
      </c>
      <c r="AI2138" s="1039"/>
      <c r="AJ2138" s="1040"/>
      <c r="AK2138" s="1039"/>
      <c r="AL2138" s="354"/>
    </row>
    <row r="2139" spans="1:40" s="184" customFormat="1">
      <c r="A2139" s="3251"/>
      <c r="B2139" s="3260"/>
      <c r="C2139" s="125" t="s">
        <v>18</v>
      </c>
      <c r="D2139" s="110" t="s">
        <v>129</v>
      </c>
      <c r="E2139" s="327">
        <f t="shared" ref="E2139:AB2139" si="1188">(E2143-D2143)*$AE2138*$AF2138</f>
        <v>515.99999999999113</v>
      </c>
      <c r="F2139" s="328">
        <f t="shared" si="1188"/>
        <v>503.99999999999778</v>
      </c>
      <c r="G2139" s="328">
        <f t="shared" si="1188"/>
        <v>516.00000000001251</v>
      </c>
      <c r="H2139" s="449">
        <f t="shared" si="1188"/>
        <v>515.99999999999113</v>
      </c>
      <c r="I2139" s="328">
        <f t="shared" si="1188"/>
        <v>516.00000000001251</v>
      </c>
      <c r="J2139" s="328">
        <f t="shared" si="1188"/>
        <v>563.9999999999859</v>
      </c>
      <c r="K2139" s="328">
        <f t="shared" si="1188"/>
        <v>564.00000000000716</v>
      </c>
      <c r="L2139" s="328">
        <f t="shared" si="1188"/>
        <v>671.99999999999</v>
      </c>
      <c r="M2139" s="328">
        <f t="shared" si="1188"/>
        <v>708.00000000001262</v>
      </c>
      <c r="N2139" s="449">
        <f t="shared" si="1188"/>
        <v>768.00000000000068</v>
      </c>
      <c r="O2139" s="328">
        <f t="shared" si="1188"/>
        <v>791.99999999998738</v>
      </c>
      <c r="P2139" s="328">
        <f t="shared" si="1188"/>
        <v>768.00000000000068</v>
      </c>
      <c r="Q2139" s="328">
        <f t="shared" si="1188"/>
        <v>695.99999999999795</v>
      </c>
      <c r="R2139" s="328">
        <f t="shared" si="1188"/>
        <v>672.00000000001125</v>
      </c>
      <c r="S2139" s="328">
        <f t="shared" si="1188"/>
        <v>659.99999999999659</v>
      </c>
      <c r="T2139" s="328">
        <f t="shared" si="1188"/>
        <v>695.99999999999795</v>
      </c>
      <c r="U2139" s="328">
        <f t="shared" si="1188"/>
        <v>708.00000000001262</v>
      </c>
      <c r="V2139" s="485">
        <f t="shared" si="1188"/>
        <v>671.99999999999</v>
      </c>
      <c r="W2139" s="328">
        <f t="shared" si="1188"/>
        <v>684.00000000000455</v>
      </c>
      <c r="X2139" s="328">
        <f t="shared" si="1188"/>
        <v>707.99999999999136</v>
      </c>
      <c r="Y2139" s="449">
        <f t="shared" si="1188"/>
        <v>684.00000000000455</v>
      </c>
      <c r="Z2139" s="328">
        <f t="shared" si="1188"/>
        <v>695.99999999999795</v>
      </c>
      <c r="AA2139" s="328">
        <f t="shared" si="1188"/>
        <v>684.00000000000455</v>
      </c>
      <c r="AB2139" s="328">
        <f t="shared" si="1188"/>
        <v>623.99999999999523</v>
      </c>
      <c r="AC2139" s="329">
        <f>SUM(E2139:AB2139)</f>
        <v>15587.999999999995</v>
      </c>
      <c r="AD2139" s="81"/>
      <c r="AE2139" s="158"/>
      <c r="AF2139" s="74"/>
      <c r="AI2139" s="354"/>
      <c r="AJ2139" s="354"/>
      <c r="AK2139" s="354"/>
      <c r="AL2139" s="354"/>
    </row>
    <row r="2140" spans="1:40" s="184" customFormat="1">
      <c r="A2140" s="3251"/>
      <c r="B2140" s="3260"/>
      <c r="C2140" s="125" t="s">
        <v>19</v>
      </c>
      <c r="D2140" s="110" t="s">
        <v>62</v>
      </c>
      <c r="E2140" s="1714">
        <v>77</v>
      </c>
      <c r="F2140" s="1707">
        <v>76</v>
      </c>
      <c r="G2140" s="1707">
        <v>76</v>
      </c>
      <c r="H2140" s="454">
        <v>77</v>
      </c>
      <c r="I2140" s="1707">
        <v>78</v>
      </c>
      <c r="J2140" s="1707">
        <v>84</v>
      </c>
      <c r="K2140" s="1707">
        <v>85</v>
      </c>
      <c r="L2140" s="1707">
        <v>100</v>
      </c>
      <c r="M2140" s="1707">
        <v>106</v>
      </c>
      <c r="N2140" s="454">
        <v>115</v>
      </c>
      <c r="O2140" s="1707">
        <v>118</v>
      </c>
      <c r="P2140" s="1707">
        <v>115</v>
      </c>
      <c r="Q2140" s="1707">
        <v>104</v>
      </c>
      <c r="R2140" s="1707">
        <v>100</v>
      </c>
      <c r="S2140" s="1707">
        <v>99</v>
      </c>
      <c r="T2140" s="1707">
        <v>103</v>
      </c>
      <c r="U2140" s="1707">
        <v>106</v>
      </c>
      <c r="V2140" s="490">
        <v>102</v>
      </c>
      <c r="W2140" s="1707">
        <v>101</v>
      </c>
      <c r="X2140" s="1707">
        <v>106</v>
      </c>
      <c r="Y2140" s="454">
        <v>102</v>
      </c>
      <c r="Z2140" s="1707">
        <v>105</v>
      </c>
      <c r="AA2140" s="1707">
        <v>102</v>
      </c>
      <c r="AB2140" s="1707">
        <v>93</v>
      </c>
      <c r="AC2140" s="329">
        <f>AVERAGE(E2140:AB2140)</f>
        <v>97.083333333333329</v>
      </c>
      <c r="AD2140" s="706">
        <f>SQRT(MIN((E2138*E2138+E2139*E2139),(F2138*F2138+F2139*F2139),(G2138*G2138+G2139*G2139),(H2138*H2138+H2139*H2139),(I2138*I2138+I2139*I2139),(J2138*J2138+J2139*J2139),(K2138*K2138+K2139*K2139),(L2138*L2138+L2139*L2139),(M2138*M2138+M2139*M2139),(N2138*N2138+N2139*N2139),(E2138*E2138+E2139*E2139),(O2138*O2138+O2139*O2139),(P2138*P2138+P2139*P2139),(R2138*R2138+R2139*R2139),(S2138*S2138+S2139*S2139),(T2138*T2138+T2139*T2139),(U2138*U2138+U2139*U2139),(V2138*V2138+V2139*V2139),(W2138*W2138+W2139*W2139),(X2138*X2138+X2139*X2139),(Y2138*Y2138+Y2139*Y2139),(Z2138*Z2138+Z2139*Z2139),(AA2138*AA2138+AA2139*AA2139),(AB2138*AB2138+AB2139*AB2139)))/AD2138</f>
        <v>5.3101906745427981E-2</v>
      </c>
      <c r="AE2140" s="76"/>
      <c r="AF2140" s="77"/>
      <c r="AI2140" s="354"/>
      <c r="AJ2140" s="354"/>
      <c r="AK2140" s="354"/>
      <c r="AL2140" s="354"/>
    </row>
    <row r="2141" spans="1:40" s="184" customFormat="1" ht="16.5" thickBot="1">
      <c r="A2141" s="3252"/>
      <c r="B2141" s="3291"/>
      <c r="C2141" s="128" t="s">
        <v>21</v>
      </c>
      <c r="D2141" s="116"/>
      <c r="E2141" s="337">
        <f t="shared" ref="E2141:AB2141" si="1189">E2139/E2138</f>
        <v>0.74137931034481708</v>
      </c>
      <c r="F2141" s="338">
        <f t="shared" si="1189"/>
        <v>0.73684210526312677</v>
      </c>
      <c r="G2141" s="338">
        <f t="shared" si="1189"/>
        <v>0.75438596491236443</v>
      </c>
      <c r="H2141" s="464">
        <f t="shared" si="1189"/>
        <v>0.74137931034481708</v>
      </c>
      <c r="I2141" s="338">
        <f t="shared" si="1189"/>
        <v>0.72881355932199465</v>
      </c>
      <c r="J2141" s="338">
        <f t="shared" si="1189"/>
        <v>0.73437499999998102</v>
      </c>
      <c r="K2141" s="338">
        <f t="shared" si="1189"/>
        <v>0.73437500000000866</v>
      </c>
      <c r="L2141" s="338">
        <f t="shared" si="1189"/>
        <v>0.74666666666669801</v>
      </c>
      <c r="M2141" s="338">
        <f t="shared" si="1189"/>
        <v>0.73749999999996341</v>
      </c>
      <c r="N2141" s="464">
        <f t="shared" si="1189"/>
        <v>0.74418604651164133</v>
      </c>
      <c r="O2141" s="338">
        <f t="shared" si="1189"/>
        <v>0.74157303370786476</v>
      </c>
      <c r="P2141" s="338">
        <f t="shared" si="1189"/>
        <v>0.73563218390807883</v>
      </c>
      <c r="Q2141" s="338">
        <f t="shared" si="1189"/>
        <v>0.74358974358971319</v>
      </c>
      <c r="R2141" s="338">
        <f t="shared" si="1189"/>
        <v>0.74666666666665082</v>
      </c>
      <c r="S2141" s="338">
        <f t="shared" si="1189"/>
        <v>0.73333333333337125</v>
      </c>
      <c r="T2141" s="338">
        <f t="shared" si="1189"/>
        <v>0.74358974358971319</v>
      </c>
      <c r="U2141" s="338">
        <f t="shared" si="1189"/>
        <v>0.74683544303798211</v>
      </c>
      <c r="V2141" s="501">
        <f t="shared" si="1189"/>
        <v>0.72727272727273362</v>
      </c>
      <c r="W2141" s="338">
        <f t="shared" si="1189"/>
        <v>0.74999999999999989</v>
      </c>
      <c r="X2141" s="338">
        <f t="shared" si="1189"/>
        <v>0.73750000000000671</v>
      </c>
      <c r="Y2141" s="464">
        <f t="shared" si="1189"/>
        <v>0.74025974025976271</v>
      </c>
      <c r="Z2141" s="338">
        <f t="shared" si="1189"/>
        <v>0.73417721518986545</v>
      </c>
      <c r="AA2141" s="338">
        <f t="shared" si="1189"/>
        <v>0.74025974025969432</v>
      </c>
      <c r="AB2141" s="338">
        <f t="shared" si="1189"/>
        <v>0.74285714285713411</v>
      </c>
      <c r="AC2141" s="403">
        <f>AVERAGE(E2141:AB2141)</f>
        <v>0.74014373654324928</v>
      </c>
      <c r="AD2141" s="81"/>
      <c r="AE2141" s="158"/>
      <c r="AF2141" s="74"/>
      <c r="AI2141" s="354"/>
      <c r="AJ2141" s="354"/>
      <c r="AK2141" s="354"/>
      <c r="AL2141" s="354"/>
    </row>
    <row r="2142" spans="1:40" s="184" customFormat="1" hidden="1">
      <c r="A2142" s="1808"/>
      <c r="B2142" s="1809"/>
      <c r="C2142" s="385" t="s">
        <v>130</v>
      </c>
      <c r="D2142" s="124">
        <v>38.829000000000001</v>
      </c>
      <c r="E2142" s="141">
        <v>38.887</v>
      </c>
      <c r="F2142" s="139">
        <v>38.944000000000003</v>
      </c>
      <c r="G2142" s="139">
        <v>39.000999999999998</v>
      </c>
      <c r="H2142" s="445">
        <v>39.058999999999997</v>
      </c>
      <c r="I2142" s="139">
        <v>39.118000000000002</v>
      </c>
      <c r="J2142" s="139">
        <v>39.182000000000002</v>
      </c>
      <c r="K2142" s="139">
        <v>39.246000000000002</v>
      </c>
      <c r="L2142" s="139">
        <v>39.320999999999998</v>
      </c>
      <c r="M2142" s="139">
        <v>39.401000000000003</v>
      </c>
      <c r="N2142" s="445">
        <v>39.487000000000002</v>
      </c>
      <c r="O2142" s="139">
        <v>39.576000000000001</v>
      </c>
      <c r="P2142" s="139">
        <v>39.662999999999997</v>
      </c>
      <c r="Q2142" s="139">
        <v>39.741</v>
      </c>
      <c r="R2142" s="139">
        <v>39.816000000000003</v>
      </c>
      <c r="S2142" s="139">
        <v>39.890999999999998</v>
      </c>
      <c r="T2142" s="139">
        <v>39.969000000000001</v>
      </c>
      <c r="U2142" s="139">
        <v>40.048000000000002</v>
      </c>
      <c r="V2142" s="498">
        <v>40.125</v>
      </c>
      <c r="W2142" s="139">
        <v>40.201000000000001</v>
      </c>
      <c r="X2142" s="139">
        <v>40.280999999999999</v>
      </c>
      <c r="Y2142" s="445">
        <v>40.357999999999997</v>
      </c>
      <c r="Z2142" s="139">
        <v>40.436999999999998</v>
      </c>
      <c r="AA2142" s="139">
        <v>40.514000000000003</v>
      </c>
      <c r="AB2142" s="589">
        <v>40.584000000000003</v>
      </c>
      <c r="AC2142" s="124"/>
      <c r="AD2142" s="81"/>
      <c r="AE2142" s="158"/>
      <c r="AF2142" s="74"/>
      <c r="AI2142" s="354"/>
      <c r="AJ2142" s="354"/>
      <c r="AK2142" s="354"/>
      <c r="AL2142" s="354"/>
    </row>
    <row r="2143" spans="1:40" s="184" customFormat="1" hidden="1">
      <c r="A2143" s="541"/>
      <c r="B2143" s="209"/>
      <c r="C2143" s="126" t="s">
        <v>131</v>
      </c>
      <c r="D2143" s="110">
        <v>8.1150000000000002</v>
      </c>
      <c r="E2143" s="330">
        <v>8.1579999999999995</v>
      </c>
      <c r="F2143" s="331">
        <v>8.1999999999999993</v>
      </c>
      <c r="G2143" s="331">
        <v>8.2430000000000003</v>
      </c>
      <c r="H2143" s="446">
        <v>8.2859999999999996</v>
      </c>
      <c r="I2143" s="331">
        <v>8.3290000000000006</v>
      </c>
      <c r="J2143" s="331">
        <v>8.3759999999999994</v>
      </c>
      <c r="K2143" s="331">
        <v>8.423</v>
      </c>
      <c r="L2143" s="331">
        <v>8.4789999999999992</v>
      </c>
      <c r="M2143" s="331">
        <v>8.5380000000000003</v>
      </c>
      <c r="N2143" s="446">
        <v>8.6020000000000003</v>
      </c>
      <c r="O2143" s="331">
        <v>8.6679999999999993</v>
      </c>
      <c r="P2143" s="331">
        <v>8.7319999999999993</v>
      </c>
      <c r="Q2143" s="331">
        <v>8.7899999999999991</v>
      </c>
      <c r="R2143" s="331">
        <v>8.8460000000000001</v>
      </c>
      <c r="S2143" s="331">
        <v>8.9009999999999998</v>
      </c>
      <c r="T2143" s="331">
        <v>8.9589999999999996</v>
      </c>
      <c r="U2143" s="331">
        <v>9.0180000000000007</v>
      </c>
      <c r="V2143" s="482">
        <v>9.0739999999999998</v>
      </c>
      <c r="W2143" s="331">
        <v>9.1310000000000002</v>
      </c>
      <c r="X2143" s="331">
        <v>9.19</v>
      </c>
      <c r="Y2143" s="446">
        <v>9.2469999999999999</v>
      </c>
      <c r="Z2143" s="331">
        <v>9.3049999999999997</v>
      </c>
      <c r="AA2143" s="331">
        <v>9.3620000000000001</v>
      </c>
      <c r="AB2143" s="1041">
        <v>9.4139999999999997</v>
      </c>
      <c r="AC2143" s="110"/>
      <c r="AD2143" s="81"/>
      <c r="AE2143" s="158"/>
      <c r="AF2143" s="74"/>
      <c r="AH2143" s="943"/>
      <c r="AI2143" s="944"/>
      <c r="AJ2143" s="945"/>
      <c r="AK2143" s="945"/>
      <c r="AL2143" s="354"/>
    </row>
    <row r="2144" spans="1:40" s="184" customFormat="1" ht="16.5" hidden="1" thickBot="1">
      <c r="A2144" s="1813"/>
      <c r="B2144" s="3284" t="s">
        <v>49</v>
      </c>
      <c r="C2144" s="3285"/>
      <c r="D2144" s="130"/>
      <c r="E2144" s="651">
        <f t="shared" ref="E2144:AB2144" si="1190">SQRT(E2138*E2138+E2139*E2139)/E2182/1.73</f>
        <v>78.3751070853898</v>
      </c>
      <c r="F2144" s="652">
        <f t="shared" si="1190"/>
        <v>76.497803821767945</v>
      </c>
      <c r="G2144" s="652">
        <f t="shared" si="1190"/>
        <v>77.143622831280908</v>
      </c>
      <c r="H2144" s="653">
        <f t="shared" si="1190"/>
        <v>77.88754809885549</v>
      </c>
      <c r="I2144" s="652">
        <f t="shared" si="1190"/>
        <v>78.879421958597874</v>
      </c>
      <c r="J2144" s="652">
        <f t="shared" si="1190"/>
        <v>85.524751507292507</v>
      </c>
      <c r="K2144" s="652">
        <f t="shared" si="1190"/>
        <v>86.05928120421423</v>
      </c>
      <c r="L2144" s="652">
        <f t="shared" si="1190"/>
        <v>101.76332869150258</v>
      </c>
      <c r="M2144" s="652">
        <f t="shared" si="1190"/>
        <v>108.92608198095418</v>
      </c>
      <c r="N2144" s="653">
        <f t="shared" si="1190"/>
        <v>117.65648598747862</v>
      </c>
      <c r="O2144" s="652">
        <f t="shared" si="1190"/>
        <v>121.80129663364914</v>
      </c>
      <c r="P2144" s="652">
        <f t="shared" si="1190"/>
        <v>117.97874965771443</v>
      </c>
      <c r="Q2144" s="652">
        <f t="shared" si="1190"/>
        <v>106.3446943437777</v>
      </c>
      <c r="R2144" s="652">
        <f t="shared" si="1190"/>
        <v>102.56714645368614</v>
      </c>
      <c r="S2144" s="652">
        <f t="shared" si="1190"/>
        <v>100.01922429217666</v>
      </c>
      <c r="T2144" s="652">
        <f t="shared" si="1190"/>
        <v>104.20793850688572</v>
      </c>
      <c r="U2144" s="652">
        <f t="shared" si="1190"/>
        <v>105.70819827166639</v>
      </c>
      <c r="V2144" s="1057">
        <f t="shared" si="1190"/>
        <v>101.9163921656456</v>
      </c>
      <c r="W2144" s="652">
        <f t="shared" si="1190"/>
        <v>102.16426939104788</v>
      </c>
      <c r="X2144" s="652">
        <f t="shared" si="1190"/>
        <v>106.73407104324968</v>
      </c>
      <c r="Y2144" s="653">
        <f t="shared" si="1190"/>
        <v>102.86713673757083</v>
      </c>
      <c r="Z2144" s="652">
        <f t="shared" si="1190"/>
        <v>104.90805171056874</v>
      </c>
      <c r="AA2144" s="652">
        <f t="shared" si="1190"/>
        <v>102.39163379425995</v>
      </c>
      <c r="AB2144" s="654">
        <f t="shared" si="1190"/>
        <v>93.05566999701189</v>
      </c>
      <c r="AC2144" s="655">
        <f>AVERAGE(E2144:AB2144)</f>
        <v>98.390746090260208</v>
      </c>
      <c r="AD2144" s="98">
        <f>(AC2140-AC2144)/AC2140</f>
        <v>-1.3466912517701764E-2</v>
      </c>
      <c r="AE2144" s="79"/>
      <c r="AF2144" s="80"/>
      <c r="AI2144" s="322"/>
      <c r="AJ2144" s="322"/>
      <c r="AK2144" s="354"/>
      <c r="AL2144" s="322"/>
    </row>
    <row r="2145" spans="1:42" s="184" customFormat="1">
      <c r="A2145" s="3250" t="s">
        <v>333</v>
      </c>
      <c r="B2145" s="3259" t="s">
        <v>190</v>
      </c>
      <c r="C2145" s="123" t="s">
        <v>16</v>
      </c>
      <c r="D2145" s="115" t="s">
        <v>129</v>
      </c>
      <c r="E2145" s="326">
        <f t="shared" ref="E2145:AB2145" si="1191">(E2149-D2149)*$AE2145*$AF2145</f>
        <v>132.00000000003342</v>
      </c>
      <c r="F2145" s="71">
        <f t="shared" si="1191"/>
        <v>119.99999999997613</v>
      </c>
      <c r="G2145" s="71">
        <f t="shared" si="1191"/>
        <v>132.00000000003342</v>
      </c>
      <c r="H2145" s="448">
        <f t="shared" si="1191"/>
        <v>131.99999999994816</v>
      </c>
      <c r="I2145" s="71">
        <f t="shared" si="1191"/>
        <v>132.00000000003342</v>
      </c>
      <c r="J2145" s="71">
        <f t="shared" si="1191"/>
        <v>144.00000000000546</v>
      </c>
      <c r="K2145" s="71">
        <f t="shared" si="1191"/>
        <v>155.99999999997749</v>
      </c>
      <c r="L2145" s="71">
        <f t="shared" si="1191"/>
        <v>252.00000000000955</v>
      </c>
      <c r="M2145" s="71">
        <f t="shared" si="1191"/>
        <v>276.00000000003888</v>
      </c>
      <c r="N2145" s="448">
        <f t="shared" si="1191"/>
        <v>191.99999999997885</v>
      </c>
      <c r="O2145" s="71">
        <f t="shared" si="1191"/>
        <v>191.99999999997885</v>
      </c>
      <c r="P2145" s="71">
        <f t="shared" si="1191"/>
        <v>168.00000000003479</v>
      </c>
      <c r="Q2145" s="71">
        <f t="shared" si="1191"/>
        <v>252.00000000000955</v>
      </c>
      <c r="R2145" s="71">
        <f t="shared" si="1191"/>
        <v>203.99999999995089</v>
      </c>
      <c r="S2145" s="71">
        <f t="shared" si="1191"/>
        <v>276.00000000003888</v>
      </c>
      <c r="T2145" s="71">
        <f t="shared" si="1191"/>
        <v>180.00000000000682</v>
      </c>
      <c r="U2145" s="71">
        <f t="shared" si="1191"/>
        <v>275.99999999995362</v>
      </c>
      <c r="V2145" s="484">
        <f t="shared" si="1191"/>
        <v>191.99999999997885</v>
      </c>
      <c r="W2145" s="71">
        <f t="shared" si="1191"/>
        <v>168.00000000003479</v>
      </c>
      <c r="X2145" s="71">
        <f t="shared" si="1191"/>
        <v>168.00000000003479</v>
      </c>
      <c r="Y2145" s="448">
        <f t="shared" si="1191"/>
        <v>203.99999999995089</v>
      </c>
      <c r="Z2145" s="71">
        <f t="shared" si="1191"/>
        <v>155.99999999997749</v>
      </c>
      <c r="AA2145" s="71">
        <f t="shared" si="1191"/>
        <v>180.00000000000682</v>
      </c>
      <c r="AB2145" s="71">
        <f t="shared" si="1191"/>
        <v>144.00000000000546</v>
      </c>
      <c r="AC2145" s="72">
        <f>SUM(E2145:AB2145)</f>
        <v>4427.9999999999964</v>
      </c>
      <c r="AD2145" s="326">
        <v>16000</v>
      </c>
      <c r="AE2145" s="71">
        <v>60</v>
      </c>
      <c r="AF2145" s="72">
        <v>200</v>
      </c>
      <c r="AI2145" s="1039"/>
      <c r="AJ2145" s="1040"/>
      <c r="AK2145" s="1039"/>
      <c r="AL2145" s="354"/>
    </row>
    <row r="2146" spans="1:42" s="184" customFormat="1">
      <c r="A2146" s="3251"/>
      <c r="B2146" s="3260"/>
      <c r="C2146" s="125" t="s">
        <v>18</v>
      </c>
      <c r="D2146" s="110" t="s">
        <v>129</v>
      </c>
      <c r="E2146" s="327">
        <f t="shared" ref="E2146:AB2146" si="1192">(E2150-D2150)*$AE2145*$AF2145</f>
        <v>108.0000000000001</v>
      </c>
      <c r="F2146" s="328">
        <f t="shared" si="1192"/>
        <v>84.000000000000071</v>
      </c>
      <c r="G2146" s="328">
        <f t="shared" si="1192"/>
        <v>108.0000000000001</v>
      </c>
      <c r="H2146" s="449">
        <f t="shared" si="1192"/>
        <v>108.0000000000001</v>
      </c>
      <c r="I2146" s="328">
        <f t="shared" si="1192"/>
        <v>96.000000000000085</v>
      </c>
      <c r="J2146" s="328">
        <f t="shared" si="1192"/>
        <v>120.00000000000011</v>
      </c>
      <c r="K2146" s="328">
        <f t="shared" si="1192"/>
        <v>120.00000000000011</v>
      </c>
      <c r="L2146" s="328">
        <f t="shared" si="1192"/>
        <v>192.00000000000017</v>
      </c>
      <c r="M2146" s="328">
        <f t="shared" si="1192"/>
        <v>228.0000000000002</v>
      </c>
      <c r="N2146" s="449">
        <f t="shared" si="1192"/>
        <v>143.99999999999881</v>
      </c>
      <c r="O2146" s="328">
        <f t="shared" si="1192"/>
        <v>156.00000000000014</v>
      </c>
      <c r="P2146" s="328">
        <f t="shared" si="1192"/>
        <v>132.00000000000011</v>
      </c>
      <c r="Q2146" s="328">
        <f t="shared" si="1192"/>
        <v>192.00000000000017</v>
      </c>
      <c r="R2146" s="328">
        <f t="shared" si="1192"/>
        <v>168.00000000000014</v>
      </c>
      <c r="S2146" s="328">
        <f t="shared" si="1192"/>
        <v>216.0000000000002</v>
      </c>
      <c r="T2146" s="328">
        <f t="shared" si="1192"/>
        <v>144.00000000000011</v>
      </c>
      <c r="U2146" s="328">
        <f t="shared" si="1192"/>
        <v>216.0000000000002</v>
      </c>
      <c r="V2146" s="485">
        <f t="shared" si="1192"/>
        <v>156.00000000000014</v>
      </c>
      <c r="W2146" s="328">
        <f t="shared" si="1192"/>
        <v>119.99999999999878</v>
      </c>
      <c r="X2146" s="328">
        <f t="shared" si="1192"/>
        <v>144.00000000000011</v>
      </c>
      <c r="Y2146" s="449">
        <f t="shared" si="1192"/>
        <v>144.00000000000011</v>
      </c>
      <c r="Z2146" s="328">
        <f t="shared" si="1192"/>
        <v>132.00000000000011</v>
      </c>
      <c r="AA2146" s="328">
        <f t="shared" si="1192"/>
        <v>144.00000000000011</v>
      </c>
      <c r="AB2146" s="328">
        <f t="shared" si="1192"/>
        <v>108.0000000000001</v>
      </c>
      <c r="AC2146" s="329">
        <f>SUM(E2146:AB2146)</f>
        <v>3479.9999999999995</v>
      </c>
      <c r="AD2146" s="81"/>
      <c r="AE2146" s="158"/>
      <c r="AF2146" s="74"/>
      <c r="AI2146" s="354"/>
      <c r="AJ2146" s="354"/>
      <c r="AK2146" s="354"/>
      <c r="AL2146" s="354"/>
    </row>
    <row r="2147" spans="1:42" s="184" customFormat="1">
      <c r="A2147" s="3251"/>
      <c r="B2147" s="3260"/>
      <c r="C2147" s="125" t="s">
        <v>19</v>
      </c>
      <c r="D2147" s="110" t="s">
        <v>62</v>
      </c>
      <c r="E2147" s="1714">
        <v>17</v>
      </c>
      <c r="F2147" s="1707">
        <v>15</v>
      </c>
      <c r="G2147" s="1707">
        <v>17</v>
      </c>
      <c r="H2147" s="454">
        <v>17</v>
      </c>
      <c r="I2147" s="1707">
        <v>17</v>
      </c>
      <c r="J2147" s="1707">
        <v>18</v>
      </c>
      <c r="K2147" s="1707">
        <v>21</v>
      </c>
      <c r="L2147" s="1707">
        <v>31</v>
      </c>
      <c r="M2147" s="1707">
        <v>36</v>
      </c>
      <c r="N2147" s="454">
        <v>25</v>
      </c>
      <c r="O2147" s="1707">
        <v>24</v>
      </c>
      <c r="P2147" s="1707">
        <v>22</v>
      </c>
      <c r="Q2147" s="1707">
        <v>32</v>
      </c>
      <c r="R2147" s="1707">
        <v>26</v>
      </c>
      <c r="S2147" s="1707">
        <v>35</v>
      </c>
      <c r="T2147" s="1707">
        <v>24</v>
      </c>
      <c r="U2147" s="1707">
        <v>35</v>
      </c>
      <c r="V2147" s="490">
        <v>25</v>
      </c>
      <c r="W2147" s="1707">
        <v>21</v>
      </c>
      <c r="X2147" s="1707">
        <v>22</v>
      </c>
      <c r="Y2147" s="454">
        <v>25</v>
      </c>
      <c r="Z2147" s="1707">
        <v>21</v>
      </c>
      <c r="AA2147" s="1707">
        <v>23</v>
      </c>
      <c r="AB2147" s="1707">
        <v>18</v>
      </c>
      <c r="AC2147" s="329">
        <f>AVERAGE(E2147:AB2147)</f>
        <v>23.625</v>
      </c>
      <c r="AD2147" s="706">
        <f>SQRT(MIN((E2145*E2145+E2146*E2146),(F2145*F2145+F2146*F2146),(G2145*G2145+G2146*G2146),(H2145*H2145+H2146*H2146),(I2145*I2145+I2146*I2146),(J2145*J2145+J2146*J2146),(K2145*K2145+K2146*K2146),(L2145*L2145+L2146*L2146),(M2145*M2145+M2146*M2146),(N2145*N2145+N2146*N2146),(E2145*E2145+E2146*E2146),(O2145*O2145+O2146*O2146),(P2145*P2145+P2146*P2146),(R2145*R2145+R2146*R2146),(S2145*S2145+S2146*S2146),(T2145*T2145+T2146*T2146),(U2145*U2145+U2146*U2146),(V2145*V2145+V2146*V2146),(W2145*W2145+W2146*W2146),(X2145*X2145+X2146*X2146),(Y2145*Y2145+Y2146*Y2146),(Z2145*Z2145+Z2146*Z2146),(AA2145*AA2145+AA2146*AA2146),(AB2145*AB2145+AB2146*AB2146)))/AD2145</f>
        <v>9.1549167117990563E-3</v>
      </c>
      <c r="AE2147" s="76"/>
      <c r="AF2147" s="77"/>
      <c r="AI2147" s="354"/>
      <c r="AJ2147" s="354"/>
      <c r="AK2147" s="354"/>
      <c r="AL2147" s="354"/>
    </row>
    <row r="2148" spans="1:42" s="184" customFormat="1" ht="16.5" thickBot="1">
      <c r="A2148" s="3252"/>
      <c r="B2148" s="3291"/>
      <c r="C2148" s="128" t="s">
        <v>21</v>
      </c>
      <c r="D2148" s="116"/>
      <c r="E2148" s="337">
        <f t="shared" ref="E2148:AB2148" si="1193">E2146/E2145</f>
        <v>0.81818181818161173</v>
      </c>
      <c r="F2148" s="338">
        <f t="shared" si="1193"/>
        <v>0.70000000000013984</v>
      </c>
      <c r="G2148" s="338">
        <f t="shared" si="1193"/>
        <v>0.81818181818161173</v>
      </c>
      <c r="H2148" s="464">
        <f t="shared" si="1193"/>
        <v>0.81818181818214031</v>
      </c>
      <c r="I2148" s="338">
        <f t="shared" si="1193"/>
        <v>0.72727272727254377</v>
      </c>
      <c r="J2148" s="338">
        <f t="shared" si="1193"/>
        <v>0.83333333333330251</v>
      </c>
      <c r="K2148" s="338">
        <f t="shared" si="1193"/>
        <v>0.76923076923088096</v>
      </c>
      <c r="L2148" s="338">
        <f t="shared" si="1193"/>
        <v>0.76190476190473366</v>
      </c>
      <c r="M2148" s="338">
        <f t="shared" si="1193"/>
        <v>0.82608695652162345</v>
      </c>
      <c r="N2148" s="464">
        <f t="shared" si="1193"/>
        <v>0.75000000000007638</v>
      </c>
      <c r="O2148" s="338">
        <f t="shared" si="1193"/>
        <v>0.81250000000009026</v>
      </c>
      <c r="P2148" s="338">
        <f t="shared" si="1193"/>
        <v>0.78571428571412372</v>
      </c>
      <c r="Q2148" s="338">
        <f t="shared" si="1193"/>
        <v>0.76190476190473366</v>
      </c>
      <c r="R2148" s="338">
        <f t="shared" si="1193"/>
        <v>0.8235294117649048</v>
      </c>
      <c r="S2148" s="338">
        <f t="shared" si="1193"/>
        <v>0.78260869565206437</v>
      </c>
      <c r="T2148" s="338">
        <f t="shared" si="1193"/>
        <v>0.79999999999997029</v>
      </c>
      <c r="U2148" s="338">
        <f t="shared" si="1193"/>
        <v>0.78260869565230617</v>
      </c>
      <c r="V2148" s="501">
        <f t="shared" si="1193"/>
        <v>0.81250000000009026</v>
      </c>
      <c r="W2148" s="338">
        <f t="shared" si="1193"/>
        <v>0.71428571428555909</v>
      </c>
      <c r="X2148" s="338">
        <f t="shared" si="1193"/>
        <v>0.85714285714268035</v>
      </c>
      <c r="Y2148" s="464">
        <f t="shared" si="1193"/>
        <v>0.70588235294134694</v>
      </c>
      <c r="Z2148" s="338">
        <f t="shared" si="1193"/>
        <v>0.84615384615396894</v>
      </c>
      <c r="AA2148" s="338">
        <f t="shared" si="1193"/>
        <v>0.79999999999997029</v>
      </c>
      <c r="AB2148" s="338">
        <f t="shared" si="1193"/>
        <v>0.74999999999997224</v>
      </c>
      <c r="AC2148" s="403">
        <f>AVERAGE(E2148:AB2148)</f>
        <v>0.785716859334185</v>
      </c>
      <c r="AD2148" s="81"/>
      <c r="AE2148" s="158"/>
      <c r="AF2148" s="74"/>
      <c r="AG2148" s="226"/>
      <c r="AH2148" s="226"/>
      <c r="AI2148" s="354"/>
      <c r="AJ2148" s="354"/>
      <c r="AK2148" s="354"/>
      <c r="AL2148" s="354"/>
      <c r="AM2148" s="354"/>
      <c r="AN2148" s="354"/>
      <c r="AO2148" s="354"/>
      <c r="AP2148" s="354"/>
    </row>
    <row r="2149" spans="1:42" s="184" customFormat="1" hidden="1">
      <c r="A2149" s="1808"/>
      <c r="B2149" s="1809"/>
      <c r="C2149" s="385" t="s">
        <v>130</v>
      </c>
      <c r="D2149" s="124">
        <v>59.826999999999998</v>
      </c>
      <c r="E2149" s="141">
        <v>59.838000000000001</v>
      </c>
      <c r="F2149" s="139">
        <v>59.847999999999999</v>
      </c>
      <c r="G2149" s="139">
        <v>59.859000000000002</v>
      </c>
      <c r="H2149" s="445">
        <v>59.87</v>
      </c>
      <c r="I2149" s="139">
        <v>59.881</v>
      </c>
      <c r="J2149" s="139">
        <v>59.893000000000001</v>
      </c>
      <c r="K2149" s="139">
        <v>59.905999999999999</v>
      </c>
      <c r="L2149" s="139">
        <v>59.927</v>
      </c>
      <c r="M2149" s="139">
        <v>59.95</v>
      </c>
      <c r="N2149" s="445">
        <v>59.966000000000001</v>
      </c>
      <c r="O2149" s="139">
        <v>59.981999999999999</v>
      </c>
      <c r="P2149" s="139">
        <v>59.996000000000002</v>
      </c>
      <c r="Q2149" s="139">
        <v>60.017000000000003</v>
      </c>
      <c r="R2149" s="139">
        <v>60.033999999999999</v>
      </c>
      <c r="S2149" s="139">
        <v>60.057000000000002</v>
      </c>
      <c r="T2149" s="139">
        <v>60.072000000000003</v>
      </c>
      <c r="U2149" s="139">
        <v>60.094999999999999</v>
      </c>
      <c r="V2149" s="498">
        <v>60.110999999999997</v>
      </c>
      <c r="W2149" s="139">
        <v>60.125</v>
      </c>
      <c r="X2149" s="139">
        <v>60.139000000000003</v>
      </c>
      <c r="Y2149" s="445">
        <v>60.155999999999999</v>
      </c>
      <c r="Z2149" s="139">
        <v>60.168999999999997</v>
      </c>
      <c r="AA2149" s="139">
        <v>60.183999999999997</v>
      </c>
      <c r="AB2149" s="747">
        <v>60.195999999999998</v>
      </c>
      <c r="AC2149" s="124"/>
      <c r="AD2149" s="73"/>
      <c r="AE2149" s="158"/>
      <c r="AF2149" s="74"/>
      <c r="AI2149" s="354"/>
      <c r="AJ2149" s="354"/>
      <c r="AK2149" s="354"/>
      <c r="AL2149" s="354"/>
    </row>
    <row r="2150" spans="1:42" s="184" customFormat="1" hidden="1">
      <c r="A2150" s="541"/>
      <c r="B2150" s="209"/>
      <c r="C2150" s="126" t="s">
        <v>131</v>
      </c>
      <c r="D2150" s="110">
        <v>0.58499999999999996</v>
      </c>
      <c r="E2150" s="330">
        <v>0.59399999999999997</v>
      </c>
      <c r="F2150" s="331">
        <v>0.60099999999999998</v>
      </c>
      <c r="G2150" s="331">
        <v>0.61</v>
      </c>
      <c r="H2150" s="446">
        <v>0.61899999999999999</v>
      </c>
      <c r="I2150" s="331">
        <v>0.627</v>
      </c>
      <c r="J2150" s="331">
        <v>0.63700000000000001</v>
      </c>
      <c r="K2150" s="331">
        <v>0.64700000000000002</v>
      </c>
      <c r="L2150" s="331">
        <v>0.66300000000000003</v>
      </c>
      <c r="M2150" s="331">
        <v>0.68200000000000005</v>
      </c>
      <c r="N2150" s="446">
        <v>0.69399999999999995</v>
      </c>
      <c r="O2150" s="331">
        <v>0.70699999999999996</v>
      </c>
      <c r="P2150" s="331">
        <v>0.71799999999999997</v>
      </c>
      <c r="Q2150" s="331">
        <v>0.73399999999999999</v>
      </c>
      <c r="R2150" s="331">
        <v>0.748</v>
      </c>
      <c r="S2150" s="331">
        <v>0.76600000000000001</v>
      </c>
      <c r="T2150" s="331">
        <v>0.77800000000000002</v>
      </c>
      <c r="U2150" s="331">
        <v>0.79600000000000004</v>
      </c>
      <c r="V2150" s="482">
        <v>0.80900000000000005</v>
      </c>
      <c r="W2150" s="331">
        <v>0.81899999999999995</v>
      </c>
      <c r="X2150" s="331">
        <v>0.83099999999999996</v>
      </c>
      <c r="Y2150" s="446">
        <v>0.84299999999999997</v>
      </c>
      <c r="Z2150" s="331">
        <v>0.85399999999999998</v>
      </c>
      <c r="AA2150" s="331">
        <v>0.86599999999999999</v>
      </c>
      <c r="AB2150" s="332">
        <v>0.875</v>
      </c>
      <c r="AC2150" s="110"/>
      <c r="AD2150" s="73"/>
      <c r="AE2150" s="158"/>
      <c r="AF2150" s="74"/>
      <c r="AH2150" s="943"/>
      <c r="AI2150" s="944"/>
      <c r="AJ2150" s="945"/>
      <c r="AK2150" s="945"/>
      <c r="AL2150" s="354"/>
    </row>
    <row r="2151" spans="1:42" s="184" customFormat="1" ht="16.5" hidden="1" thickBot="1">
      <c r="A2151" s="210"/>
      <c r="B2151" s="207" t="s">
        <v>49</v>
      </c>
      <c r="C2151" s="548"/>
      <c r="D2151" s="116"/>
      <c r="E2151" s="181">
        <f t="shared" ref="E2151:AB2151" si="1194">SQRT(E2145*E2145+E2146*E2146)/E2183/1.73</f>
        <v>15.723285010984384</v>
      </c>
      <c r="F2151" s="182">
        <f t="shared" si="1194"/>
        <v>13.461009528730337</v>
      </c>
      <c r="G2151" s="182">
        <f t="shared" si="1194"/>
        <v>15.673290464049613</v>
      </c>
      <c r="H2151" s="453">
        <f t="shared" si="1194"/>
        <v>15.623612839751813</v>
      </c>
      <c r="I2151" s="182">
        <f t="shared" si="1194"/>
        <v>14.951736953441406</v>
      </c>
      <c r="J2151" s="182">
        <f t="shared" si="1194"/>
        <v>17.171201984350375</v>
      </c>
      <c r="K2151" s="182">
        <f t="shared" si="1194"/>
        <v>18.173431974945331</v>
      </c>
      <c r="L2151" s="182">
        <f t="shared" si="1194"/>
        <v>29.300262730974868</v>
      </c>
      <c r="M2151" s="182">
        <f t="shared" si="1194"/>
        <v>33.269001111858188</v>
      </c>
      <c r="N2151" s="453">
        <f t="shared" si="1194"/>
        <v>22.375536080550287</v>
      </c>
      <c r="O2151" s="182">
        <f t="shared" si="1194"/>
        <v>23.101435051597608</v>
      </c>
      <c r="P2151" s="182">
        <f t="shared" si="1194"/>
        <v>19.855205636972443</v>
      </c>
      <c r="Q2151" s="182">
        <f t="shared" si="1194"/>
        <v>29.441582326140345</v>
      </c>
      <c r="R2151" s="182">
        <f t="shared" si="1194"/>
        <v>24.638503314050443</v>
      </c>
      <c r="S2151" s="182">
        <f t="shared" si="1194"/>
        <v>31.953644608620955</v>
      </c>
      <c r="T2151" s="182">
        <f t="shared" si="1194"/>
        <v>20.950346507033476</v>
      </c>
      <c r="U2151" s="182">
        <f t="shared" si="1194"/>
        <v>31.903323908443788</v>
      </c>
      <c r="V2151" s="489">
        <f t="shared" si="1194"/>
        <v>22.448647247941789</v>
      </c>
      <c r="W2151" s="182">
        <f t="shared" si="1194"/>
        <v>18.793482901010481</v>
      </c>
      <c r="X2151" s="182">
        <f t="shared" si="1194"/>
        <v>20.110250752086358</v>
      </c>
      <c r="Y2151" s="453">
        <f t="shared" si="1194"/>
        <v>22.694570887426625</v>
      </c>
      <c r="Z2151" s="182">
        <f t="shared" si="1194"/>
        <v>18.514562885380592</v>
      </c>
      <c r="AA2151" s="182">
        <f t="shared" si="1194"/>
        <v>20.88467143961331</v>
      </c>
      <c r="AB2151" s="183">
        <f t="shared" si="1194"/>
        <v>16.231863147358663</v>
      </c>
      <c r="AC2151" s="111">
        <f>AVERAGE(E2151:AB2151)</f>
        <v>21.551852470554731</v>
      </c>
      <c r="AD2151" s="78">
        <f>(AC2147-AC2151)/AC2147</f>
        <v>8.775227637863571E-2</v>
      </c>
      <c r="AE2151" s="79"/>
      <c r="AF2151" s="80"/>
      <c r="AI2151" s="1027"/>
      <c r="AJ2151" s="1027"/>
      <c r="AK2151" s="1027"/>
      <c r="AL2151" s="1027"/>
    </row>
    <row r="2152" spans="1:42" s="184" customFormat="1">
      <c r="A2152" s="152" t="s">
        <v>59</v>
      </c>
      <c r="B2152" s="153"/>
      <c r="C2152" s="197"/>
      <c r="D2152" s="165"/>
      <c r="E2152" s="117">
        <f t="shared" ref="E2152:AB2153" si="1195">E2138+E2145+E2158+E2165+E2172</f>
        <v>2697.0000000000246</v>
      </c>
      <c r="F2152" s="118">
        <f t="shared" si="1195"/>
        <v>2638.0000000000091</v>
      </c>
      <c r="G2152" s="118">
        <f t="shared" si="1195"/>
        <v>2723.4999999999673</v>
      </c>
      <c r="H2152" s="448">
        <f t="shared" si="1195"/>
        <v>2640.9999999999482</v>
      </c>
      <c r="I2152" s="118">
        <f t="shared" si="1195"/>
        <v>2838.5000000000864</v>
      </c>
      <c r="J2152" s="118">
        <f t="shared" si="1195"/>
        <v>2875.5000000000091</v>
      </c>
      <c r="K2152" s="118">
        <f t="shared" si="1195"/>
        <v>3065.9999999999782</v>
      </c>
      <c r="L2152" s="118">
        <f>L2138+L2145+L2158+L2165+L2172</f>
        <v>3678.9999999999577</v>
      </c>
      <c r="M2152" s="118">
        <f t="shared" si="1195"/>
        <v>3969.5000000001046</v>
      </c>
      <c r="N2152" s="448">
        <f t="shared" si="1195"/>
        <v>4097.4999999999545</v>
      </c>
      <c r="O2152" s="118">
        <f t="shared" si="1195"/>
        <v>4101.9999999999727</v>
      </c>
      <c r="P2152" s="620">
        <f t="shared" si="1195"/>
        <v>4001.49999999999</v>
      </c>
      <c r="Q2152" s="118">
        <f t="shared" si="1195"/>
        <v>3816.5000000000427</v>
      </c>
      <c r="R2152" s="118">
        <f t="shared" si="1195"/>
        <v>3826.9999999999773</v>
      </c>
      <c r="S2152" s="118">
        <f t="shared" si="1195"/>
        <v>3958.4999999999923</v>
      </c>
      <c r="T2152" s="118">
        <f t="shared" si="1195"/>
        <v>3912.50000000004</v>
      </c>
      <c r="U2152" s="118">
        <f t="shared" si="1195"/>
        <v>3845.4999999999663</v>
      </c>
      <c r="V2152" s="620">
        <f t="shared" si="1195"/>
        <v>3737.4999999999591</v>
      </c>
      <c r="W2152" s="118">
        <f t="shared" si="1195"/>
        <v>3582.5000000000341</v>
      </c>
      <c r="X2152" s="118">
        <f t="shared" si="1195"/>
        <v>3641.0000000000218</v>
      </c>
      <c r="Y2152" s="448">
        <f t="shared" si="1195"/>
        <v>3651.4999999999236</v>
      </c>
      <c r="Z2152" s="118">
        <f t="shared" si="1195"/>
        <v>3676.4999999999845</v>
      </c>
      <c r="AA2152" s="118">
        <f t="shared" si="1195"/>
        <v>3494.5000000000778</v>
      </c>
      <c r="AB2152" s="712">
        <f t="shared" si="1195"/>
        <v>3182.0000000000027</v>
      </c>
      <c r="AC2152" s="112"/>
      <c r="AD2152" s="550">
        <f>MIN(E2152:AB2152)</f>
        <v>2638.0000000000091</v>
      </c>
      <c r="AE2152" s="83"/>
      <c r="AF2152" s="84"/>
      <c r="AI2152" s="1027"/>
      <c r="AJ2152" s="1027"/>
      <c r="AK2152" s="1027"/>
      <c r="AL2152" s="1027"/>
    </row>
    <row r="2153" spans="1:42" s="184" customFormat="1">
      <c r="A2153" s="154" t="s">
        <v>61</v>
      </c>
      <c r="B2153" s="155"/>
      <c r="C2153" s="188"/>
      <c r="D2153" s="167"/>
      <c r="E2153" s="119">
        <f t="shared" si="1195"/>
        <v>1596.9999999999891</v>
      </c>
      <c r="F2153" s="120">
        <f t="shared" si="1195"/>
        <v>1557.4999999999995</v>
      </c>
      <c r="G2153" s="120">
        <f t="shared" si="1195"/>
        <v>1618.0000000000084</v>
      </c>
      <c r="H2153" s="449">
        <f t="shared" si="1195"/>
        <v>1568.9999999999895</v>
      </c>
      <c r="I2153" s="120">
        <f t="shared" si="1195"/>
        <v>1658.5000000000121</v>
      </c>
      <c r="J2153" s="120">
        <f t="shared" si="1195"/>
        <v>1740.9999999999891</v>
      </c>
      <c r="K2153" s="120">
        <f t="shared" si="1195"/>
        <v>1818.0000000000075</v>
      </c>
      <c r="L2153" s="120">
        <f t="shared" si="1195"/>
        <v>2190.499999999995</v>
      </c>
      <c r="M2153" s="120">
        <f>M2139+M2146+M2159+M2166+M2173</f>
        <v>2374.5000000000123</v>
      </c>
      <c r="N2153" s="449">
        <f>N2139+N2146+N2159+N2166+N2173</f>
        <v>2448.4999999999941</v>
      </c>
      <c r="O2153" s="120">
        <f t="shared" si="1195"/>
        <v>2445.9999999999927</v>
      </c>
      <c r="P2153" s="622">
        <f t="shared" si="1195"/>
        <v>2366.5000000000009</v>
      </c>
      <c r="Q2153" s="120">
        <f t="shared" si="1195"/>
        <v>2281</v>
      </c>
      <c r="R2153" s="120">
        <f t="shared" si="1195"/>
        <v>2299.5000000000091</v>
      </c>
      <c r="S2153" s="120">
        <f t="shared" si="1195"/>
        <v>2345.9999999999936</v>
      </c>
      <c r="T2153" s="120">
        <f t="shared" si="1195"/>
        <v>2309.9999999999982</v>
      </c>
      <c r="U2153" s="120">
        <f t="shared" si="1195"/>
        <v>2334.5000000000223</v>
      </c>
      <c r="V2153" s="622">
        <f t="shared" si="1195"/>
        <v>2217.4999999999877</v>
      </c>
      <c r="W2153" s="120">
        <f t="shared" si="1195"/>
        <v>2144.4999999999973</v>
      </c>
      <c r="X2153" s="120">
        <f t="shared" si="1195"/>
        <v>2160.9999999999854</v>
      </c>
      <c r="Y2153" s="449">
        <f t="shared" si="1195"/>
        <v>2158.0000000000059</v>
      </c>
      <c r="Z2153" s="120">
        <f t="shared" si="1195"/>
        <v>2172.0000000000118</v>
      </c>
      <c r="AA2153" s="120">
        <f t="shared" si="1195"/>
        <v>2087.9999999999995</v>
      </c>
      <c r="AB2153" s="692">
        <f t="shared" si="1195"/>
        <v>1883.4999999999882</v>
      </c>
      <c r="AC2153" s="113"/>
      <c r="AD2153" s="552">
        <f>MIN(E2153:AB2153)</f>
        <v>1557.4999999999995</v>
      </c>
      <c r="AE2153" s="86"/>
      <c r="AF2153" s="87"/>
      <c r="AI2153" s="1027"/>
      <c r="AJ2153" s="1027"/>
      <c r="AK2153" s="1027"/>
      <c r="AL2153" s="1027"/>
    </row>
    <row r="2154" spans="1:42" s="184" customFormat="1" ht="16.5" thickBot="1">
      <c r="A2154" s="156" t="s">
        <v>60</v>
      </c>
      <c r="B2154" s="157"/>
      <c r="C2154" s="198"/>
      <c r="D2154" s="193"/>
      <c r="E2154" s="121">
        <f>SQRT(E2153*E2153+E2152*E2152)</f>
        <v>3134.3608598883598</v>
      </c>
      <c r="F2154" s="122">
        <f t="shared" ref="F2154:AB2154" si="1196">SQRT(F2153*F2153+F2152*F2152)</f>
        <v>3063.4702952697367</v>
      </c>
      <c r="G2154" s="122">
        <f t="shared" si="1196"/>
        <v>3167.8661982476233</v>
      </c>
      <c r="H2154" s="453">
        <f t="shared" si="1196"/>
        <v>3071.9117825874646</v>
      </c>
      <c r="I2154" s="122">
        <f t="shared" si="1196"/>
        <v>3287.507338394932</v>
      </c>
      <c r="J2154" s="122">
        <f t="shared" si="1196"/>
        <v>3361.4849769112484</v>
      </c>
      <c r="K2154" s="122">
        <f t="shared" si="1196"/>
        <v>3564.4747158592518</v>
      </c>
      <c r="L2154" s="122">
        <f t="shared" si="1196"/>
        <v>4281.7439496074103</v>
      </c>
      <c r="M2154" s="122">
        <f t="shared" si="1196"/>
        <v>4625.492460268516</v>
      </c>
      <c r="N2154" s="453">
        <f t="shared" si="1196"/>
        <v>4773.3278223897005</v>
      </c>
      <c r="O2154" s="122">
        <f t="shared" si="1196"/>
        <v>4775.910384418843</v>
      </c>
      <c r="P2154" s="624">
        <f t="shared" si="1196"/>
        <v>4648.9057314598158</v>
      </c>
      <c r="Q2154" s="122">
        <f t="shared" si="1196"/>
        <v>4446.1931188377694</v>
      </c>
      <c r="R2154" s="122">
        <f t="shared" si="1196"/>
        <v>4464.7093130460207</v>
      </c>
      <c r="S2154" s="122">
        <f t="shared" si="1196"/>
        <v>4601.4604475101069</v>
      </c>
      <c r="T2154" s="122">
        <f t="shared" si="1196"/>
        <v>4543.5400570480615</v>
      </c>
      <c r="U2154" s="122">
        <f t="shared" si="1196"/>
        <v>4498.639849999091</v>
      </c>
      <c r="V2154" s="624">
        <f t="shared" si="1196"/>
        <v>4345.8270214079666</v>
      </c>
      <c r="W2154" s="122">
        <f t="shared" si="1196"/>
        <v>4175.306755197782</v>
      </c>
      <c r="X2154" s="122">
        <f t="shared" si="1196"/>
        <v>4234.0054322119258</v>
      </c>
      <c r="Y2154" s="453">
        <f t="shared" si="1196"/>
        <v>4241.5110809709631</v>
      </c>
      <c r="Z2154" s="122">
        <f t="shared" si="1196"/>
        <v>4270.1564666883032</v>
      </c>
      <c r="AA2154" s="122">
        <f t="shared" si="1196"/>
        <v>4070.7830020771853</v>
      </c>
      <c r="AB2154" s="713">
        <f t="shared" si="1196"/>
        <v>3697.6609160386747</v>
      </c>
      <c r="AC2154" s="114"/>
      <c r="AD2154" s="554">
        <f>MIN(E2154:AB2154)</f>
        <v>3063.4702952697367</v>
      </c>
      <c r="AE2154" s="89"/>
      <c r="AF2154" s="90"/>
      <c r="AI2154" s="864"/>
      <c r="AJ2154" s="864"/>
      <c r="AK2154" s="864"/>
      <c r="AL2154" s="864"/>
    </row>
    <row r="2155" spans="1:42" s="184" customFormat="1" ht="16.5" thickBot="1">
      <c r="A2155" s="1042" t="s">
        <v>334</v>
      </c>
      <c r="B2155" s="855"/>
      <c r="C2155" s="258"/>
      <c r="D2155" s="1014"/>
      <c r="E2155" s="1043">
        <v>1</v>
      </c>
      <c r="F2155" s="1044">
        <v>2</v>
      </c>
      <c r="G2155" s="1044">
        <v>3</v>
      </c>
      <c r="H2155" s="462">
        <v>4</v>
      </c>
      <c r="I2155" s="1044">
        <v>5</v>
      </c>
      <c r="J2155" s="1044">
        <v>6</v>
      </c>
      <c r="K2155" s="1044">
        <v>7</v>
      </c>
      <c r="L2155" s="1044">
        <v>8</v>
      </c>
      <c r="M2155" s="1044">
        <v>9</v>
      </c>
      <c r="N2155" s="462">
        <v>10</v>
      </c>
      <c r="O2155" s="1044">
        <v>11</v>
      </c>
      <c r="P2155" s="1044">
        <v>12</v>
      </c>
      <c r="Q2155" s="1044">
        <v>13</v>
      </c>
      <c r="R2155" s="1044">
        <v>14</v>
      </c>
      <c r="S2155" s="1044">
        <v>15</v>
      </c>
      <c r="T2155" s="1044">
        <v>16</v>
      </c>
      <c r="U2155" s="1044">
        <v>17</v>
      </c>
      <c r="V2155" s="462">
        <v>18</v>
      </c>
      <c r="W2155" s="1044">
        <v>19</v>
      </c>
      <c r="X2155" s="1044">
        <v>20</v>
      </c>
      <c r="Y2155" s="462">
        <v>21</v>
      </c>
      <c r="Z2155" s="1044">
        <v>22</v>
      </c>
      <c r="AA2155" s="1044">
        <v>23</v>
      </c>
      <c r="AB2155" s="1045">
        <v>24</v>
      </c>
      <c r="AC2155" s="1046"/>
      <c r="AD2155" s="630"/>
      <c r="AE2155" s="631"/>
      <c r="AF2155" s="1047"/>
      <c r="AI2155" s="322"/>
      <c r="AJ2155" s="322"/>
      <c r="AK2155" s="322"/>
      <c r="AL2155" s="322"/>
    </row>
    <row r="2156" spans="1:42" s="184" customFormat="1">
      <c r="A2156" s="555" t="s">
        <v>335</v>
      </c>
      <c r="B2156" s="148"/>
      <c r="C2156" s="556" t="s">
        <v>27</v>
      </c>
      <c r="D2156" s="200" t="s">
        <v>62</v>
      </c>
      <c r="E2156" s="190">
        <v>36.700000000000003</v>
      </c>
      <c r="F2156" s="148">
        <v>36.9</v>
      </c>
      <c r="G2156" s="558">
        <v>36.9</v>
      </c>
      <c r="H2156" s="480">
        <v>37</v>
      </c>
      <c r="I2156" s="558">
        <v>37</v>
      </c>
      <c r="J2156" s="558">
        <v>36.9</v>
      </c>
      <c r="K2156" s="558">
        <v>36.700000000000003</v>
      </c>
      <c r="L2156" s="558">
        <v>36.6</v>
      </c>
      <c r="M2156" s="558">
        <v>36.299999999999997</v>
      </c>
      <c r="N2156" s="480">
        <v>36.299999999999997</v>
      </c>
      <c r="O2156" s="558">
        <v>36.200000000000003</v>
      </c>
      <c r="P2156" s="148">
        <v>36.5</v>
      </c>
      <c r="Q2156" s="148">
        <v>36.5</v>
      </c>
      <c r="R2156" s="148">
        <v>36.4</v>
      </c>
      <c r="S2156" s="148">
        <v>37</v>
      </c>
      <c r="T2156" s="148">
        <v>37.200000000000003</v>
      </c>
      <c r="U2156" s="148">
        <v>37.299999999999997</v>
      </c>
      <c r="V2156" s="558">
        <v>37.299999999999997</v>
      </c>
      <c r="W2156" s="148">
        <v>37.1</v>
      </c>
      <c r="X2156" s="148">
        <v>37.1</v>
      </c>
      <c r="Y2156" s="480">
        <v>37.1</v>
      </c>
      <c r="Z2156" s="148">
        <v>37.4</v>
      </c>
      <c r="AA2156" s="148">
        <v>37.299999999999997</v>
      </c>
      <c r="AB2156" s="559">
        <v>37.4</v>
      </c>
      <c r="AC2156" s="234"/>
      <c r="AD2156" s="1048">
        <f>AVERAGE(D2156:AB2156)</f>
        <v>36.87916666666667</v>
      </c>
      <c r="AE2156" s="99"/>
      <c r="AF2156" s="100"/>
      <c r="AI2156" s="322"/>
      <c r="AJ2156" s="322"/>
      <c r="AK2156" s="322"/>
      <c r="AL2156" s="322"/>
    </row>
    <row r="2157" spans="1:42" s="184" customFormat="1" ht="16.5" thickBot="1">
      <c r="A2157" s="1049" t="s">
        <v>336</v>
      </c>
      <c r="B2157" s="858"/>
      <c r="C2157" s="859" t="s">
        <v>27</v>
      </c>
      <c r="D2157" s="1443" t="s">
        <v>62</v>
      </c>
      <c r="E2157" s="889">
        <v>36.9</v>
      </c>
      <c r="F2157" s="858">
        <v>37</v>
      </c>
      <c r="G2157" s="867">
        <v>37.1</v>
      </c>
      <c r="H2157" s="450">
        <v>37.1</v>
      </c>
      <c r="I2157" s="867">
        <v>37</v>
      </c>
      <c r="J2157" s="867">
        <v>37</v>
      </c>
      <c r="K2157" s="867">
        <v>36.799999999999997</v>
      </c>
      <c r="L2157" s="867">
        <v>36.700000000000003</v>
      </c>
      <c r="M2157" s="867">
        <v>36.5</v>
      </c>
      <c r="N2157" s="450">
        <v>36.4</v>
      </c>
      <c r="O2157" s="867">
        <v>36.299999999999997</v>
      </c>
      <c r="P2157" s="858">
        <v>36.700000000000003</v>
      </c>
      <c r="Q2157" s="858">
        <v>36.5</v>
      </c>
      <c r="R2157" s="858">
        <v>36.5</v>
      </c>
      <c r="S2157" s="858">
        <v>37.299999999999997</v>
      </c>
      <c r="T2157" s="858">
        <v>37.299999999999997</v>
      </c>
      <c r="U2157" s="858">
        <v>37.299999999999997</v>
      </c>
      <c r="V2157" s="867">
        <v>37.5</v>
      </c>
      <c r="W2157" s="858">
        <v>37.299999999999997</v>
      </c>
      <c r="X2157" s="858">
        <v>37.4</v>
      </c>
      <c r="Y2157" s="450">
        <v>37.4</v>
      </c>
      <c r="Z2157" s="858">
        <v>37.4</v>
      </c>
      <c r="AA2157" s="858">
        <v>37.5</v>
      </c>
      <c r="AB2157" s="868">
        <v>37.6</v>
      </c>
      <c r="AC2157" s="1050"/>
      <c r="AD2157" s="1051">
        <f>AVERAGE(D2157:AB2157)</f>
        <v>37.020833333333321</v>
      </c>
      <c r="AE2157" s="1052"/>
      <c r="AF2157" s="1053"/>
      <c r="AI2157" s="1054"/>
      <c r="AJ2157" s="1054"/>
      <c r="AK2157" s="943"/>
      <c r="AL2157" s="1054"/>
    </row>
    <row r="2158" spans="1:42" s="184" customFormat="1">
      <c r="A2158" s="3250" t="s">
        <v>337</v>
      </c>
      <c r="B2158" s="3213" t="s">
        <v>338</v>
      </c>
      <c r="C2158" s="123" t="s">
        <v>16</v>
      </c>
      <c r="D2158" s="115" t="s">
        <v>129</v>
      </c>
      <c r="E2158" s="326">
        <f t="shared" ref="E2158:AB2158" si="1197">(E2162-D2162)*$AE2158*$AF2158</f>
        <v>713.99999999999909</v>
      </c>
      <c r="F2158" s="71">
        <f t="shared" si="1197"/>
        <v>657.99999999999898</v>
      </c>
      <c r="G2158" s="71">
        <f t="shared" si="1197"/>
        <v>700.00000000000057</v>
      </c>
      <c r="H2158" s="448">
        <f t="shared" si="1197"/>
        <v>657.99999999999898</v>
      </c>
      <c r="I2158" s="71">
        <f t="shared" si="1197"/>
        <v>770.00000000000227</v>
      </c>
      <c r="J2158" s="71">
        <f t="shared" si="1197"/>
        <v>756.00000000000068</v>
      </c>
      <c r="K2158" s="71">
        <f t="shared" si="1197"/>
        <v>881.9999999999992</v>
      </c>
      <c r="L2158" s="71">
        <f t="shared" si="1197"/>
        <v>1035.9999999999977</v>
      </c>
      <c r="M2158" s="71">
        <f t="shared" si="1197"/>
        <v>1148.0000000000009</v>
      </c>
      <c r="N2158" s="448">
        <f t="shared" si="1197"/>
        <v>1245.9999999999995</v>
      </c>
      <c r="O2158" s="71">
        <f t="shared" si="1197"/>
        <v>1204.0000000000011</v>
      </c>
      <c r="P2158" s="71">
        <f t="shared" si="1197"/>
        <v>1204.0000000000011</v>
      </c>
      <c r="Q2158" s="71">
        <f t="shared" si="1197"/>
        <v>1147.9999999999977</v>
      </c>
      <c r="R2158" s="71">
        <f t="shared" si="1197"/>
        <v>1147.9999999999977</v>
      </c>
      <c r="S2158" s="71">
        <f t="shared" si="1197"/>
        <v>1092.0000000000041</v>
      </c>
      <c r="T2158" s="71">
        <f t="shared" si="1197"/>
        <v>1147.9999999999977</v>
      </c>
      <c r="U2158" s="71">
        <f t="shared" si="1197"/>
        <v>1035.9999999999977</v>
      </c>
      <c r="V2158" s="484">
        <f t="shared" si="1197"/>
        <v>1036.0000000000041</v>
      </c>
      <c r="W2158" s="71">
        <f t="shared" si="1197"/>
        <v>979.99999999999773</v>
      </c>
      <c r="X2158" s="71">
        <f t="shared" si="1197"/>
        <v>980.00000000000398</v>
      </c>
      <c r="Y2158" s="448">
        <f t="shared" si="1197"/>
        <v>937.99999999999613</v>
      </c>
      <c r="Z2158" s="71">
        <f t="shared" si="1197"/>
        <v>924.00000000000387</v>
      </c>
      <c r="AA2158" s="71">
        <f t="shared" si="1197"/>
        <v>867.99999999999773</v>
      </c>
      <c r="AB2158" s="71">
        <f t="shared" si="1197"/>
        <v>770.00000000000227</v>
      </c>
      <c r="AC2158" s="72">
        <f>SUM(E2158:AB2158)</f>
        <v>23044</v>
      </c>
      <c r="AD2158" s="91"/>
      <c r="AE2158" s="92">
        <v>350</v>
      </c>
      <c r="AF2158" s="93">
        <v>40</v>
      </c>
      <c r="AI2158" s="1055"/>
      <c r="AJ2158" s="1056"/>
      <c r="AK2158" s="1055"/>
      <c r="AL2158" s="943"/>
    </row>
    <row r="2159" spans="1:42" s="184" customFormat="1">
      <c r="A2159" s="3251"/>
      <c r="B2159" s="3214"/>
      <c r="C2159" s="125" t="s">
        <v>18</v>
      </c>
      <c r="D2159" s="110" t="s">
        <v>129</v>
      </c>
      <c r="E2159" s="327">
        <f t="shared" ref="E2159:AB2159" si="1198">(E2163-D2163)*$AE2158*$AF2158</f>
        <v>405.99999999999994</v>
      </c>
      <c r="F2159" s="328">
        <f t="shared" si="1198"/>
        <v>392.00000000000017</v>
      </c>
      <c r="G2159" s="328">
        <f t="shared" si="1198"/>
        <v>405.99999999999994</v>
      </c>
      <c r="H2159" s="449">
        <f t="shared" si="1198"/>
        <v>378</v>
      </c>
      <c r="I2159" s="328">
        <f t="shared" si="1198"/>
        <v>448.00000000000006</v>
      </c>
      <c r="J2159" s="328">
        <f t="shared" si="1198"/>
        <v>448.00000000000006</v>
      </c>
      <c r="K2159" s="328">
        <f t="shared" si="1198"/>
        <v>503.99999999999972</v>
      </c>
      <c r="L2159" s="328">
        <f t="shared" si="1198"/>
        <v>602.00000000000057</v>
      </c>
      <c r="M2159" s="328">
        <f t="shared" si="1198"/>
        <v>671.99999999999989</v>
      </c>
      <c r="N2159" s="449">
        <f t="shared" si="1198"/>
        <v>727.99999999999977</v>
      </c>
      <c r="O2159" s="328">
        <f t="shared" si="1198"/>
        <v>699.99999999999989</v>
      </c>
      <c r="P2159" s="328">
        <f t="shared" si="1198"/>
        <v>700.00000000000057</v>
      </c>
      <c r="Q2159" s="328">
        <f t="shared" si="1198"/>
        <v>657.99999999999898</v>
      </c>
      <c r="R2159" s="328">
        <f t="shared" si="1198"/>
        <v>672.00000000000057</v>
      </c>
      <c r="S2159" s="328">
        <f t="shared" si="1198"/>
        <v>630.00000000000057</v>
      </c>
      <c r="T2159" s="328">
        <f t="shared" si="1198"/>
        <v>671.99999999999909</v>
      </c>
      <c r="U2159" s="328">
        <f t="shared" si="1198"/>
        <v>602.00000000000057</v>
      </c>
      <c r="V2159" s="485">
        <f t="shared" si="1198"/>
        <v>602.00000000000057</v>
      </c>
      <c r="W2159" s="328">
        <f t="shared" si="1198"/>
        <v>573.99999999999886</v>
      </c>
      <c r="X2159" s="328">
        <f t="shared" si="1198"/>
        <v>574.00000000000045</v>
      </c>
      <c r="Y2159" s="449">
        <f t="shared" si="1198"/>
        <v>532.00000000000045</v>
      </c>
      <c r="Z2159" s="328">
        <f t="shared" si="1198"/>
        <v>545.99999999999898</v>
      </c>
      <c r="AA2159" s="328">
        <f t="shared" si="1198"/>
        <v>503.99999999999892</v>
      </c>
      <c r="AB2159" s="328">
        <f t="shared" si="1198"/>
        <v>448.0000000000004</v>
      </c>
      <c r="AC2159" s="329">
        <f>SUM(E2159:AB2159)</f>
        <v>13397.999999999995</v>
      </c>
      <c r="AD2159" s="81"/>
      <c r="AE2159" s="158"/>
      <c r="AF2159" s="74"/>
      <c r="AI2159" s="943"/>
      <c r="AJ2159" s="943"/>
      <c r="AK2159" s="943"/>
      <c r="AL2159" s="943"/>
    </row>
    <row r="2160" spans="1:42" s="184" customFormat="1">
      <c r="A2160" s="3251"/>
      <c r="B2160" s="3214"/>
      <c r="C2160" s="125" t="s">
        <v>19</v>
      </c>
      <c r="D2160" s="110" t="s">
        <v>62</v>
      </c>
      <c r="E2160" s="346">
        <v>13</v>
      </c>
      <c r="F2160" s="347">
        <v>12</v>
      </c>
      <c r="G2160" s="347">
        <v>13</v>
      </c>
      <c r="H2160" s="454">
        <v>12</v>
      </c>
      <c r="I2160" s="347">
        <v>14</v>
      </c>
      <c r="J2160" s="347">
        <v>14</v>
      </c>
      <c r="K2160" s="347">
        <v>16</v>
      </c>
      <c r="L2160" s="347">
        <v>19</v>
      </c>
      <c r="M2160" s="347">
        <v>21</v>
      </c>
      <c r="N2160" s="454">
        <v>23</v>
      </c>
      <c r="O2160" s="347">
        <v>22</v>
      </c>
      <c r="P2160" s="347">
        <v>22</v>
      </c>
      <c r="Q2160" s="347">
        <v>21</v>
      </c>
      <c r="R2160" s="347">
        <v>21</v>
      </c>
      <c r="S2160" s="347">
        <v>20</v>
      </c>
      <c r="T2160" s="347">
        <v>21</v>
      </c>
      <c r="U2160" s="347">
        <v>19</v>
      </c>
      <c r="V2160" s="490">
        <v>19</v>
      </c>
      <c r="W2160" s="347">
        <v>18</v>
      </c>
      <c r="X2160" s="347">
        <v>18</v>
      </c>
      <c r="Y2160" s="454">
        <v>17</v>
      </c>
      <c r="Z2160" s="347">
        <v>17</v>
      </c>
      <c r="AA2160" s="347">
        <v>16</v>
      </c>
      <c r="AB2160" s="347">
        <v>14</v>
      </c>
      <c r="AC2160" s="329">
        <f>AVERAGE(E2160:AB2160)</f>
        <v>17.583333333333332</v>
      </c>
      <c r="AD2160" s="81"/>
      <c r="AE2160" s="158"/>
      <c r="AF2160" s="74"/>
      <c r="AI2160" s="943"/>
      <c r="AJ2160" s="943"/>
      <c r="AK2160" s="943"/>
      <c r="AL2160" s="943"/>
    </row>
    <row r="2161" spans="1:38" s="184" customFormat="1" ht="16.5" thickBot="1">
      <c r="A2161" s="3252"/>
      <c r="B2161" s="3215"/>
      <c r="C2161" s="128" t="s">
        <v>21</v>
      </c>
      <c r="D2161" s="116"/>
      <c r="E2161" s="337">
        <f>E2159/E2158</f>
        <v>0.5686274509803928</v>
      </c>
      <c r="F2161" s="338">
        <f t="shared" ref="F2161:AB2161" si="1199">F2159/F2158</f>
        <v>0.59574468085106502</v>
      </c>
      <c r="G2161" s="338">
        <f t="shared" si="1199"/>
        <v>0.5799999999999994</v>
      </c>
      <c r="H2161" s="464">
        <f t="shared" si="1199"/>
        <v>0.57446808510638392</v>
      </c>
      <c r="I2161" s="338">
        <f t="shared" si="1199"/>
        <v>0.58181818181818012</v>
      </c>
      <c r="J2161" s="338">
        <f t="shared" si="1199"/>
        <v>0.59259259259259212</v>
      </c>
      <c r="K2161" s="338">
        <f t="shared" si="1199"/>
        <v>0.57142857142857162</v>
      </c>
      <c r="L2161" s="338">
        <f t="shared" si="1199"/>
        <v>0.58108108108108292</v>
      </c>
      <c r="M2161" s="338">
        <f t="shared" si="1199"/>
        <v>0.585365853658536</v>
      </c>
      <c r="N2161" s="464">
        <f t="shared" si="1199"/>
        <v>0.5842696629213483</v>
      </c>
      <c r="O2161" s="338">
        <f t="shared" si="1199"/>
        <v>0.58139534883720867</v>
      </c>
      <c r="P2161" s="338">
        <f t="shared" si="1199"/>
        <v>0.58139534883720922</v>
      </c>
      <c r="Q2161" s="338">
        <f t="shared" si="1199"/>
        <v>0.57317073170731736</v>
      </c>
      <c r="R2161" s="338">
        <f t="shared" si="1199"/>
        <v>0.58536585365853822</v>
      </c>
      <c r="S2161" s="338">
        <f t="shared" si="1199"/>
        <v>0.57692307692307532</v>
      </c>
      <c r="T2161" s="338">
        <f t="shared" si="1199"/>
        <v>0.58536585365853699</v>
      </c>
      <c r="U2161" s="338">
        <f t="shared" si="1199"/>
        <v>0.58108108108108292</v>
      </c>
      <c r="V2161" s="501">
        <f t="shared" si="1199"/>
        <v>0.58108108108107936</v>
      </c>
      <c r="W2161" s="338">
        <f t="shared" si="1199"/>
        <v>0.58571428571428596</v>
      </c>
      <c r="X2161" s="338">
        <f t="shared" si="1199"/>
        <v>0.58571428571428386</v>
      </c>
      <c r="Y2161" s="464">
        <f t="shared" si="1199"/>
        <v>0.56716417910448047</v>
      </c>
      <c r="Z2161" s="338">
        <f t="shared" si="1199"/>
        <v>0.59090909090908728</v>
      </c>
      <c r="AA2161" s="338">
        <f t="shared" si="1199"/>
        <v>0.58064516129032284</v>
      </c>
      <c r="AB2161" s="338">
        <f t="shared" si="1199"/>
        <v>0.58181818181818057</v>
      </c>
      <c r="AC2161" s="403">
        <f>AVERAGE(E2161:AB2161)</f>
        <v>0.58138082169886829</v>
      </c>
      <c r="AD2161" s="94"/>
      <c r="AE2161" s="95"/>
      <c r="AF2161" s="572"/>
      <c r="AI2161" s="943"/>
      <c r="AJ2161" s="943"/>
      <c r="AK2161" s="943"/>
      <c r="AL2161" s="943"/>
    </row>
    <row r="2162" spans="1:38" s="184" customFormat="1" hidden="1">
      <c r="A2162" s="1808"/>
      <c r="B2162" s="1809"/>
      <c r="C2162" s="385" t="s">
        <v>130</v>
      </c>
      <c r="D2162" s="124">
        <v>1.1950000000000001</v>
      </c>
      <c r="E2162" s="1820">
        <v>1.246</v>
      </c>
      <c r="F2162" s="92">
        <v>1.2929999999999999</v>
      </c>
      <c r="G2162" s="92">
        <v>1.343</v>
      </c>
      <c r="H2162" s="445">
        <v>1.39</v>
      </c>
      <c r="I2162" s="92">
        <v>1.4450000000000001</v>
      </c>
      <c r="J2162" s="92">
        <v>1.4990000000000001</v>
      </c>
      <c r="K2162" s="92">
        <v>1.5620000000000001</v>
      </c>
      <c r="L2162" s="92">
        <v>1.6359999999999999</v>
      </c>
      <c r="M2162" s="92">
        <v>1.718</v>
      </c>
      <c r="N2162" s="445">
        <v>1.8069999999999999</v>
      </c>
      <c r="O2162" s="92">
        <v>1.893</v>
      </c>
      <c r="P2162" s="92">
        <v>1.9790000000000001</v>
      </c>
      <c r="Q2162" s="92">
        <v>2.0609999999999999</v>
      </c>
      <c r="R2162" s="92">
        <v>2.1429999999999998</v>
      </c>
      <c r="S2162" s="92">
        <v>2.2210000000000001</v>
      </c>
      <c r="T2162" s="92">
        <v>2.3029999999999999</v>
      </c>
      <c r="U2162" s="92">
        <v>2.3769999999999998</v>
      </c>
      <c r="V2162" s="498">
        <v>2.4510000000000001</v>
      </c>
      <c r="W2162" s="92">
        <v>2.5209999999999999</v>
      </c>
      <c r="X2162" s="92">
        <v>2.5910000000000002</v>
      </c>
      <c r="Y2162" s="445">
        <v>2.6579999999999999</v>
      </c>
      <c r="Z2162" s="92">
        <v>2.7240000000000002</v>
      </c>
      <c r="AA2162" s="92">
        <v>2.786</v>
      </c>
      <c r="AB2162" s="417">
        <v>2.8410000000000002</v>
      </c>
      <c r="AC2162" s="124"/>
      <c r="AD2162" s="96"/>
      <c r="AE2162" s="208"/>
      <c r="AF2162" s="97"/>
      <c r="AI2162" s="943"/>
      <c r="AJ2162" s="943"/>
      <c r="AK2162" s="943"/>
      <c r="AL2162" s="943"/>
    </row>
    <row r="2163" spans="1:38" s="184" customFormat="1" hidden="1">
      <c r="A2163" s="541"/>
      <c r="B2163" s="209"/>
      <c r="C2163" s="126" t="s">
        <v>131</v>
      </c>
      <c r="D2163" s="110">
        <v>0.08</v>
      </c>
      <c r="E2163" s="81">
        <v>0.109</v>
      </c>
      <c r="F2163" s="158">
        <v>0.13700000000000001</v>
      </c>
      <c r="G2163" s="158">
        <v>0.16600000000000001</v>
      </c>
      <c r="H2163" s="446">
        <v>0.193</v>
      </c>
      <c r="I2163" s="158">
        <v>0.22500000000000001</v>
      </c>
      <c r="J2163" s="158">
        <v>0.25700000000000001</v>
      </c>
      <c r="K2163" s="158">
        <v>0.29299999999999998</v>
      </c>
      <c r="L2163" s="158">
        <v>0.33600000000000002</v>
      </c>
      <c r="M2163" s="158">
        <v>0.38400000000000001</v>
      </c>
      <c r="N2163" s="446">
        <v>0.436</v>
      </c>
      <c r="O2163" s="158">
        <v>0.48599999999999999</v>
      </c>
      <c r="P2163" s="158">
        <v>0.53600000000000003</v>
      </c>
      <c r="Q2163" s="158">
        <v>0.58299999999999996</v>
      </c>
      <c r="R2163" s="158">
        <v>0.63100000000000001</v>
      </c>
      <c r="S2163" s="158">
        <v>0.67600000000000005</v>
      </c>
      <c r="T2163" s="158">
        <v>0.72399999999999998</v>
      </c>
      <c r="U2163" s="158">
        <v>0.76700000000000002</v>
      </c>
      <c r="V2163" s="482">
        <v>0.81</v>
      </c>
      <c r="W2163" s="158">
        <v>0.85099999999999998</v>
      </c>
      <c r="X2163" s="158">
        <v>0.89200000000000002</v>
      </c>
      <c r="Y2163" s="446">
        <v>0.93</v>
      </c>
      <c r="Z2163" s="158">
        <v>0.96899999999999997</v>
      </c>
      <c r="AA2163" s="158">
        <v>1.0049999999999999</v>
      </c>
      <c r="AB2163" s="336">
        <v>1.0369999999999999</v>
      </c>
      <c r="AC2163" s="110"/>
      <c r="AD2163" s="81"/>
      <c r="AE2163" s="158"/>
      <c r="AF2163" s="74"/>
      <c r="AH2163" s="943"/>
      <c r="AI2163" s="944"/>
      <c r="AJ2163" s="945"/>
      <c r="AK2163" s="945"/>
      <c r="AL2163" s="354"/>
    </row>
    <row r="2164" spans="1:38" s="184" customFormat="1" ht="16.5" hidden="1" thickBot="1">
      <c r="A2164" s="210"/>
      <c r="B2164" s="206" t="s">
        <v>49</v>
      </c>
      <c r="C2164" s="207"/>
      <c r="D2164" s="116"/>
      <c r="E2164" s="181">
        <f>SQRT(E2158*E2158+E2159*E2159)/E2156/1.73</f>
        <v>12.936634295520093</v>
      </c>
      <c r="F2164" s="182">
        <f t="shared" ref="F2164:AB2164" si="1200">SQRT(F2158*F2158+F2159*F2159)/F2156/1.73</f>
        <v>11.998001856745073</v>
      </c>
      <c r="G2164" s="182">
        <f t="shared" si="1200"/>
        <v>12.676337812407104</v>
      </c>
      <c r="H2164" s="453">
        <f t="shared" si="1200"/>
        <v>11.855124090620022</v>
      </c>
      <c r="I2164" s="182">
        <f t="shared" si="1200"/>
        <v>13.917271412533228</v>
      </c>
      <c r="J2164" s="182">
        <f t="shared" si="1200"/>
        <v>13.765870424402976</v>
      </c>
      <c r="K2164" s="182">
        <f t="shared" si="1200"/>
        <v>15.999818498458307</v>
      </c>
      <c r="L2164" s="182">
        <f t="shared" si="1200"/>
        <v>18.923639309574792</v>
      </c>
      <c r="M2164" s="182">
        <f t="shared" si="1200"/>
        <v>21.182200899132273</v>
      </c>
      <c r="N2164" s="453">
        <f t="shared" si="1200"/>
        <v>22.979457777451564</v>
      </c>
      <c r="O2164" s="182">
        <f t="shared" si="1200"/>
        <v>22.238382986777701</v>
      </c>
      <c r="P2164" s="182">
        <f t="shared" si="1200"/>
        <v>22.0556017567494</v>
      </c>
      <c r="Q2164" s="182">
        <f t="shared" si="1200"/>
        <v>20.955003373566843</v>
      </c>
      <c r="R2164" s="182">
        <f t="shared" si="1200"/>
        <v>21.124008039519232</v>
      </c>
      <c r="S2164" s="182">
        <f t="shared" si="1200"/>
        <v>19.695357063951089</v>
      </c>
      <c r="T2164" s="182">
        <f t="shared" si="1200"/>
        <v>20.669728296733858</v>
      </c>
      <c r="U2164" s="182">
        <f t="shared" si="1200"/>
        <v>18.568503987411191</v>
      </c>
      <c r="V2164" s="489">
        <f t="shared" si="1200"/>
        <v>18.568503987411276</v>
      </c>
      <c r="W2164" s="182">
        <f t="shared" si="1200"/>
        <v>17.695138586416864</v>
      </c>
      <c r="X2164" s="182">
        <f t="shared" si="1200"/>
        <v>17.695138586416956</v>
      </c>
      <c r="Y2164" s="453">
        <f t="shared" si="1200"/>
        <v>16.801389387415558</v>
      </c>
      <c r="Z2164" s="182">
        <f t="shared" si="1200"/>
        <v>16.587776521454924</v>
      </c>
      <c r="AA2164" s="182">
        <f t="shared" si="1200"/>
        <v>15.554450036733146</v>
      </c>
      <c r="AB2164" s="435">
        <f t="shared" si="1200"/>
        <v>13.768423589939291</v>
      </c>
      <c r="AC2164" s="111">
        <f>AVERAGE(E2164:AB2164)</f>
        <v>17.425490107389283</v>
      </c>
      <c r="AD2164" s="98">
        <f>(AC2160-AC2164)/AC2160</f>
        <v>8.976865930467242E-3</v>
      </c>
      <c r="AE2164" s="79"/>
      <c r="AF2164" s="80"/>
      <c r="AI2164" s="1054"/>
      <c r="AJ2164" s="1054"/>
      <c r="AK2164" s="943"/>
      <c r="AL2164" s="1054"/>
    </row>
    <row r="2165" spans="1:38" s="184" customFormat="1">
      <c r="A2165" s="3231" t="s">
        <v>339</v>
      </c>
      <c r="B2165" s="3196" t="s">
        <v>340</v>
      </c>
      <c r="C2165" s="127" t="s">
        <v>16</v>
      </c>
      <c r="D2165" s="124" t="s">
        <v>129</v>
      </c>
      <c r="E2165" s="345">
        <f t="shared" ref="E2165:AB2165" si="1201">(E2169-D2169)*$AE2165*$AF2165</f>
        <v>252.00000000000023</v>
      </c>
      <c r="F2165" s="341">
        <f t="shared" si="1201"/>
        <v>262.50000000000136</v>
      </c>
      <c r="G2165" s="341">
        <f t="shared" si="1201"/>
        <v>252.00000000000023</v>
      </c>
      <c r="H2165" s="474">
        <f t="shared" si="1201"/>
        <v>252.00000000000023</v>
      </c>
      <c r="I2165" s="341">
        <f t="shared" si="1201"/>
        <v>262.49999999999903</v>
      </c>
      <c r="J2165" s="341">
        <f t="shared" si="1201"/>
        <v>252.00000000000023</v>
      </c>
      <c r="K2165" s="341">
        <f t="shared" si="1201"/>
        <v>252.00000000000023</v>
      </c>
      <c r="L2165" s="341">
        <f t="shared" si="1201"/>
        <v>315.00000000000028</v>
      </c>
      <c r="M2165" s="341">
        <f t="shared" si="1201"/>
        <v>357.00000000000034</v>
      </c>
      <c r="N2165" s="474">
        <f t="shared" si="1201"/>
        <v>356.99999999999801</v>
      </c>
      <c r="O2165" s="341">
        <f t="shared" si="1201"/>
        <v>357.00000000000034</v>
      </c>
      <c r="P2165" s="341">
        <f t="shared" si="1201"/>
        <v>357.00000000000034</v>
      </c>
      <c r="Q2165" s="341">
        <f t="shared" si="1201"/>
        <v>304.49999999999909</v>
      </c>
      <c r="R2165" s="341">
        <f t="shared" si="1201"/>
        <v>304.49999999999909</v>
      </c>
      <c r="S2165" s="341">
        <f t="shared" si="1201"/>
        <v>357.00000000000261</v>
      </c>
      <c r="T2165" s="341">
        <f t="shared" si="1201"/>
        <v>367.50000000000148</v>
      </c>
      <c r="U2165" s="341">
        <f t="shared" si="1201"/>
        <v>304.49999999999909</v>
      </c>
      <c r="V2165" s="503">
        <f t="shared" si="1201"/>
        <v>304.49999999999909</v>
      </c>
      <c r="W2165" s="341">
        <f t="shared" si="1201"/>
        <v>304.49999999999909</v>
      </c>
      <c r="X2165" s="341">
        <f t="shared" si="1201"/>
        <v>357.00000000000261</v>
      </c>
      <c r="Y2165" s="474">
        <f t="shared" si="1201"/>
        <v>304.49999999999909</v>
      </c>
      <c r="Z2165" s="341">
        <f t="shared" si="1201"/>
        <v>367.49999999999682</v>
      </c>
      <c r="AA2165" s="341">
        <f t="shared" si="1201"/>
        <v>304.50000000000381</v>
      </c>
      <c r="AB2165" s="650">
        <f t="shared" si="1201"/>
        <v>304.49999999999909</v>
      </c>
      <c r="AC2165" s="108">
        <f>SUM(E2165:AB2165)</f>
        <v>7413.0000000000027</v>
      </c>
      <c r="AD2165" s="91"/>
      <c r="AE2165" s="92">
        <v>350</v>
      </c>
      <c r="AF2165" s="93">
        <v>30</v>
      </c>
      <c r="AI2165" s="1055"/>
      <c r="AJ2165" s="1056"/>
      <c r="AK2165" s="1055"/>
      <c r="AL2165" s="943"/>
    </row>
    <row r="2166" spans="1:38" s="184" customFormat="1">
      <c r="A2166" s="3251"/>
      <c r="B2166" s="3214"/>
      <c r="C2166" s="125" t="s">
        <v>18</v>
      </c>
      <c r="D2166" s="110" t="s">
        <v>129</v>
      </c>
      <c r="E2166" s="327">
        <f t="shared" ref="E2166:AB2166" si="1202">(E2170-D2170)*$AE2165*$AF2165</f>
        <v>42.000000000000036</v>
      </c>
      <c r="F2166" s="328">
        <f t="shared" si="1202"/>
        <v>42.000000000000036</v>
      </c>
      <c r="G2166" s="328">
        <f t="shared" si="1202"/>
        <v>31.499999999996533</v>
      </c>
      <c r="H2166" s="449">
        <f t="shared" si="1202"/>
        <v>42.000000000000036</v>
      </c>
      <c r="I2166" s="328">
        <f t="shared" si="1202"/>
        <v>42.000000000000036</v>
      </c>
      <c r="J2166" s="328">
        <f t="shared" si="1202"/>
        <v>42.000000000000036</v>
      </c>
      <c r="K2166" s="328">
        <f t="shared" si="1202"/>
        <v>42.000000000000036</v>
      </c>
      <c r="L2166" s="328">
        <f t="shared" si="1202"/>
        <v>42.000000000000036</v>
      </c>
      <c r="M2166" s="328">
        <f t="shared" si="1202"/>
        <v>52.500000000003546</v>
      </c>
      <c r="N2166" s="449">
        <f t="shared" si="1202"/>
        <v>62.999999999997726</v>
      </c>
      <c r="O2166" s="328">
        <f t="shared" si="1202"/>
        <v>52.499999999998877</v>
      </c>
      <c r="P2166" s="328">
        <f t="shared" si="1202"/>
        <v>52.500000000003546</v>
      </c>
      <c r="Q2166" s="328">
        <f t="shared" si="1202"/>
        <v>52.499999999998877</v>
      </c>
      <c r="R2166" s="328">
        <f t="shared" si="1202"/>
        <v>42.000000000000036</v>
      </c>
      <c r="S2166" s="328">
        <f t="shared" si="1202"/>
        <v>62.999999999997726</v>
      </c>
      <c r="T2166" s="328">
        <f t="shared" si="1202"/>
        <v>52.500000000003546</v>
      </c>
      <c r="U2166" s="328">
        <f t="shared" si="1202"/>
        <v>52.499999999998877</v>
      </c>
      <c r="V2166" s="485">
        <f t="shared" si="1202"/>
        <v>42.000000000000036</v>
      </c>
      <c r="W2166" s="328">
        <f t="shared" si="1202"/>
        <v>52.499999999998877</v>
      </c>
      <c r="X2166" s="328">
        <f t="shared" si="1202"/>
        <v>52.499999999998877</v>
      </c>
      <c r="Y2166" s="449">
        <f t="shared" si="1202"/>
        <v>52.500000000003546</v>
      </c>
      <c r="Z2166" s="328">
        <f t="shared" si="1202"/>
        <v>52.499999999998877</v>
      </c>
      <c r="AA2166" s="328">
        <f t="shared" si="1202"/>
        <v>42.000000000000036</v>
      </c>
      <c r="AB2166" s="432">
        <f t="shared" si="1202"/>
        <v>52.499999999998877</v>
      </c>
      <c r="AC2166" s="109">
        <f>SUM(E2166:AB2166)</f>
        <v>1154.9999999999984</v>
      </c>
      <c r="AD2166" s="81"/>
      <c r="AE2166" s="158"/>
      <c r="AF2166" s="74"/>
      <c r="AI2166" s="943"/>
      <c r="AJ2166" s="943"/>
      <c r="AK2166" s="943"/>
      <c r="AL2166" s="943"/>
    </row>
    <row r="2167" spans="1:38" s="184" customFormat="1">
      <c r="A2167" s="3251"/>
      <c r="B2167" s="3214"/>
      <c r="C2167" s="125" t="s">
        <v>19</v>
      </c>
      <c r="D2167" s="110" t="s">
        <v>62</v>
      </c>
      <c r="E2167" s="346">
        <v>5</v>
      </c>
      <c r="F2167" s="347">
        <v>5</v>
      </c>
      <c r="G2167" s="347">
        <v>5</v>
      </c>
      <c r="H2167" s="454">
        <v>5</v>
      </c>
      <c r="I2167" s="347">
        <v>5</v>
      </c>
      <c r="J2167" s="347">
        <v>5</v>
      </c>
      <c r="K2167" s="347">
        <v>5</v>
      </c>
      <c r="L2167" s="347">
        <v>6</v>
      </c>
      <c r="M2167" s="347">
        <v>7</v>
      </c>
      <c r="N2167" s="454">
        <v>7</v>
      </c>
      <c r="O2167" s="347">
        <v>7</v>
      </c>
      <c r="P2167" s="347">
        <v>7</v>
      </c>
      <c r="Q2167" s="347">
        <v>6</v>
      </c>
      <c r="R2167" s="347">
        <v>6</v>
      </c>
      <c r="S2167" s="347">
        <v>7</v>
      </c>
      <c r="T2167" s="347">
        <v>7</v>
      </c>
      <c r="U2167" s="347">
        <v>6</v>
      </c>
      <c r="V2167" s="490">
        <v>6</v>
      </c>
      <c r="W2167" s="347">
        <v>6</v>
      </c>
      <c r="X2167" s="347">
        <v>7</v>
      </c>
      <c r="Y2167" s="454">
        <v>6</v>
      </c>
      <c r="Z2167" s="347">
        <v>7</v>
      </c>
      <c r="AA2167" s="347">
        <v>6</v>
      </c>
      <c r="AB2167" s="1709">
        <v>6</v>
      </c>
      <c r="AC2167" s="109">
        <f>AVERAGE(E2167:AB2167)</f>
        <v>6.041666666666667</v>
      </c>
      <c r="AD2167" s="81"/>
      <c r="AE2167" s="158"/>
      <c r="AF2167" s="74"/>
      <c r="AI2167" s="943"/>
      <c r="AJ2167" s="943"/>
      <c r="AK2167" s="943"/>
      <c r="AL2167" s="943"/>
    </row>
    <row r="2168" spans="1:38" s="184" customFormat="1" ht="16.5" thickBot="1">
      <c r="A2168" s="3252"/>
      <c r="B2168" s="3215"/>
      <c r="C2168" s="128" t="s">
        <v>21</v>
      </c>
      <c r="D2168" s="116"/>
      <c r="E2168" s="337">
        <f t="shared" ref="E2168:AB2168" si="1203">E2166/E2165</f>
        <v>0.16666666666666666</v>
      </c>
      <c r="F2168" s="338">
        <f t="shared" si="1203"/>
        <v>0.15999999999999931</v>
      </c>
      <c r="G2168" s="338">
        <f t="shared" si="1203"/>
        <v>0.12499999999998612</v>
      </c>
      <c r="H2168" s="464">
        <f t="shared" si="1203"/>
        <v>0.16666666666666666</v>
      </c>
      <c r="I2168" s="338">
        <f t="shared" si="1203"/>
        <v>0.16000000000000072</v>
      </c>
      <c r="J2168" s="338">
        <f t="shared" si="1203"/>
        <v>0.16666666666666666</v>
      </c>
      <c r="K2168" s="338">
        <f t="shared" si="1203"/>
        <v>0.16666666666666666</v>
      </c>
      <c r="L2168" s="338">
        <f t="shared" si="1203"/>
        <v>0.13333333333333333</v>
      </c>
      <c r="M2168" s="338">
        <f t="shared" si="1203"/>
        <v>0.14705882352942157</v>
      </c>
      <c r="N2168" s="464">
        <f t="shared" si="1203"/>
        <v>0.17647058823528874</v>
      </c>
      <c r="O2168" s="338">
        <f t="shared" si="1203"/>
        <v>0.14705882352940847</v>
      </c>
      <c r="P2168" s="338">
        <f t="shared" si="1203"/>
        <v>0.14705882352942157</v>
      </c>
      <c r="Q2168" s="338">
        <f t="shared" si="1203"/>
        <v>0.1724137931034451</v>
      </c>
      <c r="R2168" s="338">
        <f t="shared" si="1203"/>
        <v>0.13793103448275915</v>
      </c>
      <c r="S2168" s="338">
        <f t="shared" si="1203"/>
        <v>0.17647058823528647</v>
      </c>
      <c r="T2168" s="338">
        <f t="shared" si="1203"/>
        <v>0.14285714285715193</v>
      </c>
      <c r="U2168" s="338">
        <f t="shared" si="1203"/>
        <v>0.1724137931034451</v>
      </c>
      <c r="V2168" s="501">
        <f t="shared" si="1203"/>
        <v>0.13793103448275915</v>
      </c>
      <c r="W2168" s="338">
        <f t="shared" si="1203"/>
        <v>0.1724137931034451</v>
      </c>
      <c r="X2168" s="338">
        <f t="shared" si="1203"/>
        <v>0.14705882352940755</v>
      </c>
      <c r="Y2168" s="464">
        <f t="shared" si="1203"/>
        <v>0.17241379310346044</v>
      </c>
      <c r="Z2168" s="338">
        <f t="shared" si="1203"/>
        <v>0.14285714285714105</v>
      </c>
      <c r="AA2168" s="338">
        <f t="shared" si="1203"/>
        <v>0.13793103448275701</v>
      </c>
      <c r="AB2168" s="970">
        <f t="shared" si="1203"/>
        <v>0.1724137931034451</v>
      </c>
      <c r="AC2168" s="545">
        <f>AVERAGE(E2168:AB2168)</f>
        <v>0.15615636771950128</v>
      </c>
      <c r="AD2168" s="94"/>
      <c r="AE2168" s="95"/>
      <c r="AF2168" s="572"/>
      <c r="AI2168" s="943"/>
      <c r="AJ2168" s="943"/>
      <c r="AK2168" s="943"/>
      <c r="AL2168" s="943"/>
    </row>
    <row r="2169" spans="1:38" s="184" customFormat="1" hidden="1">
      <c r="A2169" s="538"/>
      <c r="B2169" s="517"/>
      <c r="C2169" s="570" t="s">
        <v>130</v>
      </c>
      <c r="D2169" s="115">
        <v>1.6359999999999999</v>
      </c>
      <c r="E2169" s="96">
        <v>1.66</v>
      </c>
      <c r="F2169" s="208">
        <v>1.6850000000000001</v>
      </c>
      <c r="G2169" s="208">
        <v>1.7090000000000001</v>
      </c>
      <c r="H2169" s="447">
        <v>1.7330000000000001</v>
      </c>
      <c r="I2169" s="208">
        <v>1.758</v>
      </c>
      <c r="J2169" s="208">
        <v>1.782</v>
      </c>
      <c r="K2169" s="208">
        <v>1.806</v>
      </c>
      <c r="L2169" s="208">
        <v>1.8360000000000001</v>
      </c>
      <c r="M2169" s="208">
        <v>1.87</v>
      </c>
      <c r="N2169" s="447">
        <v>1.9039999999999999</v>
      </c>
      <c r="O2169" s="208">
        <v>1.9379999999999999</v>
      </c>
      <c r="P2169" s="208">
        <v>1.972</v>
      </c>
      <c r="Q2169" s="208">
        <v>2.0009999999999999</v>
      </c>
      <c r="R2169" s="208">
        <v>2.0299999999999998</v>
      </c>
      <c r="S2169" s="208">
        <v>2.0640000000000001</v>
      </c>
      <c r="T2169" s="208">
        <v>2.0990000000000002</v>
      </c>
      <c r="U2169" s="208">
        <v>2.1280000000000001</v>
      </c>
      <c r="V2169" s="481">
        <v>2.157</v>
      </c>
      <c r="W2169" s="208">
        <v>2.1859999999999999</v>
      </c>
      <c r="X2169" s="208">
        <v>2.2200000000000002</v>
      </c>
      <c r="Y2169" s="447">
        <v>2.2490000000000001</v>
      </c>
      <c r="Z2169" s="208">
        <v>2.2839999999999998</v>
      </c>
      <c r="AA2169" s="208">
        <v>2.3130000000000002</v>
      </c>
      <c r="AB2169" s="97">
        <v>2.3420000000000001</v>
      </c>
      <c r="AC2169" s="110"/>
      <c r="AD2169" s="96"/>
      <c r="AE2169" s="208"/>
      <c r="AF2169" s="97"/>
      <c r="AI2169" s="943"/>
      <c r="AJ2169" s="943"/>
      <c r="AK2169" s="943"/>
      <c r="AL2169" s="943"/>
    </row>
    <row r="2170" spans="1:38" s="184" customFormat="1" hidden="1">
      <c r="A2170" s="541"/>
      <c r="B2170" s="209"/>
      <c r="C2170" s="126" t="s">
        <v>131</v>
      </c>
      <c r="D2170" s="110">
        <v>2.4950000000000001</v>
      </c>
      <c r="E2170" s="81">
        <v>2.4990000000000001</v>
      </c>
      <c r="F2170" s="158">
        <v>2.5030000000000001</v>
      </c>
      <c r="G2170" s="158">
        <v>2.5059999999999998</v>
      </c>
      <c r="H2170" s="446">
        <v>2.5099999999999998</v>
      </c>
      <c r="I2170" s="158">
        <v>2.5139999999999998</v>
      </c>
      <c r="J2170" s="158">
        <v>2.5179999999999998</v>
      </c>
      <c r="K2170" s="158">
        <v>2.5219999999999998</v>
      </c>
      <c r="L2170" s="158">
        <v>2.5259999999999998</v>
      </c>
      <c r="M2170" s="158">
        <v>2.5310000000000001</v>
      </c>
      <c r="N2170" s="446">
        <v>2.5369999999999999</v>
      </c>
      <c r="O2170" s="158">
        <v>2.5419999999999998</v>
      </c>
      <c r="P2170" s="158">
        <v>2.5470000000000002</v>
      </c>
      <c r="Q2170" s="158">
        <v>2.552</v>
      </c>
      <c r="R2170" s="158">
        <v>2.556</v>
      </c>
      <c r="S2170" s="158">
        <v>2.5619999999999998</v>
      </c>
      <c r="T2170" s="158">
        <v>2.5670000000000002</v>
      </c>
      <c r="U2170" s="158">
        <v>2.5720000000000001</v>
      </c>
      <c r="V2170" s="482">
        <v>2.5760000000000001</v>
      </c>
      <c r="W2170" s="158">
        <v>2.581</v>
      </c>
      <c r="X2170" s="158">
        <v>2.5859999999999999</v>
      </c>
      <c r="Y2170" s="446">
        <v>2.5910000000000002</v>
      </c>
      <c r="Z2170" s="158">
        <v>2.5960000000000001</v>
      </c>
      <c r="AA2170" s="158">
        <v>2.6</v>
      </c>
      <c r="AB2170" s="74">
        <v>2.605</v>
      </c>
      <c r="AC2170" s="110"/>
      <c r="AD2170" s="81"/>
      <c r="AE2170" s="158"/>
      <c r="AF2170" s="74"/>
      <c r="AH2170" s="943"/>
      <c r="AI2170" s="944"/>
      <c r="AJ2170" s="945"/>
      <c r="AK2170" s="945"/>
      <c r="AL2170" s="354"/>
    </row>
    <row r="2171" spans="1:38" s="184" customFormat="1" ht="16.5" hidden="1" thickBot="1">
      <c r="A2171" s="210"/>
      <c r="B2171" s="206" t="s">
        <v>49</v>
      </c>
      <c r="C2171" s="207"/>
      <c r="D2171" s="116"/>
      <c r="E2171" s="181">
        <f>SQRT(E2165*E2165+E2166*E2166)/E2156/1.73</f>
        <v>4.0238148126903885</v>
      </c>
      <c r="F2171" s="182">
        <f t="shared" ref="F2171:AB2171" si="1204">SQRT(F2165*F2165+F2166*F2166)/F2156/1.73</f>
        <v>4.1643367784297007</v>
      </c>
      <c r="G2171" s="182">
        <f t="shared" si="1204"/>
        <v>3.978274653749458</v>
      </c>
      <c r="H2171" s="453">
        <f t="shared" si="1204"/>
        <v>3.9911892871820882</v>
      </c>
      <c r="I2171" s="182">
        <f t="shared" si="1204"/>
        <v>4.1530818141636372</v>
      </c>
      <c r="J2171" s="182">
        <f t="shared" si="1204"/>
        <v>4.0020055183126626</v>
      </c>
      <c r="K2171" s="182">
        <f t="shared" si="1204"/>
        <v>4.0238148126903885</v>
      </c>
      <c r="L2171" s="182">
        <f t="shared" si="1204"/>
        <v>5.0189150787904371</v>
      </c>
      <c r="M2171" s="182">
        <f t="shared" si="1204"/>
        <v>5.7459457288528828</v>
      </c>
      <c r="N2171" s="453">
        <f t="shared" si="1204"/>
        <v>5.7726429805294845</v>
      </c>
      <c r="O2171" s="182">
        <f t="shared" si="1204"/>
        <v>5.7618185071093704</v>
      </c>
      <c r="P2171" s="182">
        <f t="shared" si="1204"/>
        <v>5.7144610947221812</v>
      </c>
      <c r="Q2171" s="182">
        <f t="shared" si="1204"/>
        <v>4.8933837732331025</v>
      </c>
      <c r="R2171" s="182">
        <f t="shared" si="1204"/>
        <v>4.8812631730672758</v>
      </c>
      <c r="S2171" s="182">
        <f t="shared" si="1204"/>
        <v>5.6634308160330518</v>
      </c>
      <c r="T2171" s="182">
        <f t="shared" si="1204"/>
        <v>5.7683985972238707</v>
      </c>
      <c r="U2171" s="182">
        <f t="shared" si="1204"/>
        <v>4.7884318424399011</v>
      </c>
      <c r="V2171" s="489">
        <f t="shared" si="1204"/>
        <v>4.7634847050844193</v>
      </c>
      <c r="W2171" s="182">
        <f t="shared" si="1204"/>
        <v>4.8142454911862069</v>
      </c>
      <c r="X2171" s="182">
        <f t="shared" si="1204"/>
        <v>5.6220439341606605</v>
      </c>
      <c r="Y2171" s="453">
        <f t="shared" si="1204"/>
        <v>4.8142454911862194</v>
      </c>
      <c r="Z2171" s="182">
        <f t="shared" si="1204"/>
        <v>5.7375515459017361</v>
      </c>
      <c r="AA2171" s="182">
        <f t="shared" si="1204"/>
        <v>4.7634847050844922</v>
      </c>
      <c r="AB2171" s="183">
        <f t="shared" si="1204"/>
        <v>4.775628548743537</v>
      </c>
      <c r="AC2171" s="111">
        <f>AVERAGE(E2171:AB2171)</f>
        <v>4.9014955704402983</v>
      </c>
      <c r="AD2171" s="98">
        <f>(AC2167-AC2171)/AC2167</f>
        <v>0.18871797454781275</v>
      </c>
      <c r="AE2171" s="79"/>
      <c r="AF2171" s="80"/>
      <c r="AI2171" s="1054"/>
      <c r="AJ2171" s="1054"/>
      <c r="AK2171" s="943"/>
      <c r="AL2171" s="1054"/>
    </row>
    <row r="2172" spans="1:38" s="184" customFormat="1">
      <c r="A2172" s="3250" t="s">
        <v>341</v>
      </c>
      <c r="B2172" s="3213" t="s">
        <v>342</v>
      </c>
      <c r="C2172" s="123" t="s">
        <v>16</v>
      </c>
      <c r="D2172" s="115" t="s">
        <v>129</v>
      </c>
      <c r="E2172" s="326">
        <f t="shared" ref="E2172:AB2172" si="1205">(E2176-D2176)*$AE2172*$AF2172</f>
        <v>902.99999999999386</v>
      </c>
      <c r="F2172" s="71">
        <f t="shared" si="1205"/>
        <v>913.50000000000671</v>
      </c>
      <c r="G2172" s="71">
        <f t="shared" si="1205"/>
        <v>955.49999999999272</v>
      </c>
      <c r="H2172" s="448">
        <f t="shared" si="1205"/>
        <v>903.00000000000318</v>
      </c>
      <c r="I2172" s="71">
        <f t="shared" si="1205"/>
        <v>965.99999999999625</v>
      </c>
      <c r="J2172" s="71">
        <f t="shared" si="1205"/>
        <v>955.50000000000193</v>
      </c>
      <c r="K2172" s="71">
        <f t="shared" si="1205"/>
        <v>1008.0000000000009</v>
      </c>
      <c r="L2172" s="71">
        <f t="shared" si="1205"/>
        <v>1176.0000000000009</v>
      </c>
      <c r="M2172" s="71">
        <f t="shared" si="1205"/>
        <v>1228.4999999999998</v>
      </c>
      <c r="N2172" s="448">
        <f t="shared" si="1205"/>
        <v>1270.4999999999955</v>
      </c>
      <c r="O2172" s="71">
        <f t="shared" si="1205"/>
        <v>1281.0000000000082</v>
      </c>
      <c r="P2172" s="71">
        <f t="shared" si="1205"/>
        <v>1228.4999999999998</v>
      </c>
      <c r="Q2172" s="71">
        <f t="shared" si="1205"/>
        <v>1176.0000000000009</v>
      </c>
      <c r="R2172" s="71">
        <f t="shared" si="1205"/>
        <v>1270.4999999999955</v>
      </c>
      <c r="S2172" s="71">
        <f t="shared" si="1205"/>
        <v>1333.4999999999977</v>
      </c>
      <c r="T2172" s="71">
        <f t="shared" si="1205"/>
        <v>1280.9999999999989</v>
      </c>
      <c r="U2172" s="71">
        <f t="shared" si="1205"/>
        <v>1281.0000000000082</v>
      </c>
      <c r="V2172" s="484">
        <f t="shared" si="1205"/>
        <v>1280.9999999999989</v>
      </c>
      <c r="W2172" s="71">
        <f t="shared" si="1205"/>
        <v>1217.9999999999964</v>
      </c>
      <c r="X2172" s="71">
        <f t="shared" si="1205"/>
        <v>1176.0000000000009</v>
      </c>
      <c r="Y2172" s="448">
        <f t="shared" si="1205"/>
        <v>1280.9999999999989</v>
      </c>
      <c r="Z2172" s="71">
        <f t="shared" si="1205"/>
        <v>1280.9999999999989</v>
      </c>
      <c r="AA2172" s="71">
        <f t="shared" si="1205"/>
        <v>1218.0000000000059</v>
      </c>
      <c r="AB2172" s="431">
        <f t="shared" si="1205"/>
        <v>1123.4999999999927</v>
      </c>
      <c r="AC2172" s="108">
        <f>SUM(E2172:AB2172)</f>
        <v>27709.499999999996</v>
      </c>
      <c r="AD2172" s="91"/>
      <c r="AE2172" s="92">
        <v>350</v>
      </c>
      <c r="AF2172" s="93">
        <v>30</v>
      </c>
      <c r="AI2172" s="1055"/>
      <c r="AJ2172" s="1056"/>
      <c r="AK2172" s="1055"/>
      <c r="AL2172" s="943"/>
    </row>
    <row r="2173" spans="1:38" s="184" customFormat="1">
      <c r="A2173" s="3251"/>
      <c r="B2173" s="3214"/>
      <c r="C2173" s="125" t="s">
        <v>18</v>
      </c>
      <c r="D2173" s="110" t="s">
        <v>129</v>
      </c>
      <c r="E2173" s="327">
        <f t="shared" ref="E2173:AB2173" si="1206">(E2177-D2177)*$AE2172*$AF2172</f>
        <v>524.99999999999807</v>
      </c>
      <c r="F2173" s="328">
        <f t="shared" si="1206"/>
        <v>535.50000000000159</v>
      </c>
      <c r="G2173" s="328">
        <f t="shared" si="1206"/>
        <v>556.49999999999932</v>
      </c>
      <c r="H2173" s="449">
        <f t="shared" si="1206"/>
        <v>524.99999999999807</v>
      </c>
      <c r="I2173" s="328">
        <f t="shared" si="1206"/>
        <v>556.49999999999932</v>
      </c>
      <c r="J2173" s="328">
        <f t="shared" si="1206"/>
        <v>567.00000000000284</v>
      </c>
      <c r="K2173" s="328">
        <f t="shared" si="1206"/>
        <v>588.00000000000045</v>
      </c>
      <c r="L2173" s="328">
        <f t="shared" si="1206"/>
        <v>682.50000000000409</v>
      </c>
      <c r="M2173" s="328">
        <f t="shared" si="1206"/>
        <v>713.99999999999602</v>
      </c>
      <c r="N2173" s="449">
        <f t="shared" si="1206"/>
        <v>745.49999999999716</v>
      </c>
      <c r="O2173" s="328">
        <f t="shared" si="1206"/>
        <v>745.50000000000648</v>
      </c>
      <c r="P2173" s="328">
        <f t="shared" si="1206"/>
        <v>713.99999999999602</v>
      </c>
      <c r="Q2173" s="328">
        <f t="shared" si="1206"/>
        <v>682.50000000000409</v>
      </c>
      <c r="R2173" s="328">
        <f t="shared" si="1206"/>
        <v>745.49999999999716</v>
      </c>
      <c r="S2173" s="328">
        <f t="shared" si="1206"/>
        <v>776.99999999999841</v>
      </c>
      <c r="T2173" s="328">
        <f t="shared" si="1206"/>
        <v>745.49999999999716</v>
      </c>
      <c r="U2173" s="328">
        <f t="shared" si="1206"/>
        <v>756.00000000001</v>
      </c>
      <c r="V2173" s="485">
        <f t="shared" si="1206"/>
        <v>745.49999999999716</v>
      </c>
      <c r="W2173" s="328">
        <f t="shared" si="1206"/>
        <v>713.99999999999602</v>
      </c>
      <c r="X2173" s="328">
        <f t="shared" si="1206"/>
        <v>682.49999999999477</v>
      </c>
      <c r="Y2173" s="449">
        <f t="shared" si="1206"/>
        <v>745.49999999999716</v>
      </c>
      <c r="Z2173" s="328">
        <f t="shared" si="1206"/>
        <v>745.5000000000158</v>
      </c>
      <c r="AA2173" s="328">
        <f t="shared" si="1206"/>
        <v>713.99999999999602</v>
      </c>
      <c r="AB2173" s="432">
        <f t="shared" si="1206"/>
        <v>650.99999999999363</v>
      </c>
      <c r="AC2173" s="109">
        <f>SUM(E2173:AB2173)</f>
        <v>16159.499999999993</v>
      </c>
      <c r="AD2173" s="81"/>
      <c r="AE2173" s="158"/>
      <c r="AF2173" s="74"/>
      <c r="AI2173" s="943"/>
      <c r="AJ2173" s="943"/>
      <c r="AK2173" s="943"/>
      <c r="AL2173" s="943"/>
    </row>
    <row r="2174" spans="1:38" s="184" customFormat="1">
      <c r="A2174" s="3251"/>
      <c r="B2174" s="3214"/>
      <c r="C2174" s="125" t="s">
        <v>19</v>
      </c>
      <c r="D2174" s="110" t="s">
        <v>62</v>
      </c>
      <c r="E2174" s="346">
        <v>17</v>
      </c>
      <c r="F2174" s="347">
        <v>17</v>
      </c>
      <c r="G2174" s="347">
        <v>18</v>
      </c>
      <c r="H2174" s="454">
        <v>17</v>
      </c>
      <c r="I2174" s="347">
        <v>18</v>
      </c>
      <c r="J2174" s="347">
        <v>18</v>
      </c>
      <c r="K2174" s="347">
        <v>19</v>
      </c>
      <c r="L2174" s="347">
        <v>22</v>
      </c>
      <c r="M2174" s="347">
        <v>23</v>
      </c>
      <c r="N2174" s="454">
        <v>24</v>
      </c>
      <c r="O2174" s="347">
        <v>24</v>
      </c>
      <c r="P2174" s="347">
        <v>23</v>
      </c>
      <c r="Q2174" s="347">
        <v>22</v>
      </c>
      <c r="R2174" s="347">
        <v>24</v>
      </c>
      <c r="S2174" s="347">
        <v>25</v>
      </c>
      <c r="T2174" s="347">
        <v>24</v>
      </c>
      <c r="U2174" s="347">
        <v>24</v>
      </c>
      <c r="V2174" s="490">
        <v>24</v>
      </c>
      <c r="W2174" s="347">
        <v>23</v>
      </c>
      <c r="X2174" s="347">
        <v>22</v>
      </c>
      <c r="Y2174" s="454">
        <v>24</v>
      </c>
      <c r="Z2174" s="347">
        <v>24</v>
      </c>
      <c r="AA2174" s="347">
        <v>23</v>
      </c>
      <c r="AB2174" s="1709">
        <v>21</v>
      </c>
      <c r="AC2174" s="109">
        <f>AVERAGE(E2174:AB2174)</f>
        <v>21.666666666666668</v>
      </c>
      <c r="AD2174" s="81"/>
      <c r="AE2174" s="158"/>
      <c r="AF2174" s="74"/>
      <c r="AI2174" s="1027"/>
      <c r="AJ2174" s="1027"/>
      <c r="AK2174" s="1027"/>
      <c r="AL2174" s="1027"/>
    </row>
    <row r="2175" spans="1:38" s="184" customFormat="1" ht="16.5" thickBot="1">
      <c r="A2175" s="3411"/>
      <c r="B2175" s="3412"/>
      <c r="C2175" s="565" t="s">
        <v>21</v>
      </c>
      <c r="D2175" s="130"/>
      <c r="E2175" s="379">
        <f t="shared" ref="E2175:AB2175" si="1207">E2173/E2172</f>
        <v>0.58139534883721111</v>
      </c>
      <c r="F2175" s="343">
        <f t="shared" si="1207"/>
        <v>0.58620689655172153</v>
      </c>
      <c r="G2175" s="343">
        <f t="shared" si="1207"/>
        <v>0.58241758241758612</v>
      </c>
      <c r="H2175" s="475">
        <f t="shared" si="1207"/>
        <v>0.58139534883720512</v>
      </c>
      <c r="I2175" s="343">
        <f t="shared" si="1207"/>
        <v>0.57608695652174069</v>
      </c>
      <c r="J2175" s="343">
        <f t="shared" si="1207"/>
        <v>0.59340659340659518</v>
      </c>
      <c r="K2175" s="343">
        <f t="shared" si="1207"/>
        <v>0.58333333333333326</v>
      </c>
      <c r="L2175" s="343">
        <f t="shared" si="1207"/>
        <v>0.5803571428571459</v>
      </c>
      <c r="M2175" s="343">
        <f t="shared" si="1207"/>
        <v>0.58119658119657802</v>
      </c>
      <c r="N2175" s="475">
        <f t="shared" si="1207"/>
        <v>0.58677685950413205</v>
      </c>
      <c r="O2175" s="343">
        <f t="shared" si="1207"/>
        <v>0.58196721311475541</v>
      </c>
      <c r="P2175" s="343">
        <f t="shared" si="1207"/>
        <v>0.58119658119657802</v>
      </c>
      <c r="Q2175" s="343">
        <f t="shared" si="1207"/>
        <v>0.5803571428571459</v>
      </c>
      <c r="R2175" s="343">
        <f t="shared" si="1207"/>
        <v>0.58677685950413205</v>
      </c>
      <c r="S2175" s="343">
        <f t="shared" si="1207"/>
        <v>0.58267716535433056</v>
      </c>
      <c r="T2175" s="343">
        <f t="shared" si="1207"/>
        <v>0.58196721311475241</v>
      </c>
      <c r="U2175" s="343">
        <f t="shared" si="1207"/>
        <v>0.59016393442623349</v>
      </c>
      <c r="V2175" s="483">
        <f t="shared" si="1207"/>
        <v>0.58196721311475241</v>
      </c>
      <c r="W2175" s="343">
        <f t="shared" si="1207"/>
        <v>0.58620689655172264</v>
      </c>
      <c r="X2175" s="343">
        <f t="shared" si="1207"/>
        <v>0.58035714285713791</v>
      </c>
      <c r="Y2175" s="475">
        <f t="shared" si="1207"/>
        <v>0.58196721311475241</v>
      </c>
      <c r="Z2175" s="343">
        <f t="shared" si="1207"/>
        <v>0.58196721311476696</v>
      </c>
      <c r="AA2175" s="343">
        <f t="shared" si="1207"/>
        <v>0.58620689655171798</v>
      </c>
      <c r="AB2175" s="566">
        <f t="shared" si="1207"/>
        <v>0.57943925233644666</v>
      </c>
      <c r="AC2175" s="545">
        <f>AVERAGE(E2175:AB2175)</f>
        <v>0.5831579408613532</v>
      </c>
      <c r="AD2175" s="94"/>
      <c r="AE2175" s="95"/>
      <c r="AF2175" s="572"/>
      <c r="AI2175" s="1027"/>
      <c r="AJ2175" s="1027"/>
      <c r="AK2175" s="1027"/>
      <c r="AL2175" s="1027"/>
    </row>
    <row r="2176" spans="1:38" s="184" customFormat="1" hidden="1">
      <c r="A2176" s="538"/>
      <c r="B2176" s="517"/>
      <c r="C2176" s="570" t="s">
        <v>130</v>
      </c>
      <c r="D2176" s="115">
        <v>4.6500000000000004</v>
      </c>
      <c r="E2176" s="96">
        <v>4.7359999999999998</v>
      </c>
      <c r="F2176" s="208">
        <v>4.8230000000000004</v>
      </c>
      <c r="G2176" s="208">
        <v>4.9139999999999997</v>
      </c>
      <c r="H2176" s="447">
        <v>5</v>
      </c>
      <c r="I2176" s="208">
        <v>5.0919999999999996</v>
      </c>
      <c r="J2176" s="208">
        <v>5.1829999999999998</v>
      </c>
      <c r="K2176" s="208">
        <v>5.2789999999999999</v>
      </c>
      <c r="L2176" s="208">
        <v>5.391</v>
      </c>
      <c r="M2176" s="208">
        <v>5.508</v>
      </c>
      <c r="N2176" s="447">
        <v>5.6289999999999996</v>
      </c>
      <c r="O2176" s="208">
        <v>5.7510000000000003</v>
      </c>
      <c r="P2176" s="208">
        <v>5.8680000000000003</v>
      </c>
      <c r="Q2176" s="208">
        <v>5.98</v>
      </c>
      <c r="R2176" s="208">
        <v>6.101</v>
      </c>
      <c r="S2176" s="208">
        <v>6.2279999999999998</v>
      </c>
      <c r="T2176" s="208">
        <v>6.35</v>
      </c>
      <c r="U2176" s="208">
        <v>6.4720000000000004</v>
      </c>
      <c r="V2176" s="481">
        <v>6.5940000000000003</v>
      </c>
      <c r="W2176" s="208">
        <v>6.71</v>
      </c>
      <c r="X2176" s="208">
        <v>6.8220000000000001</v>
      </c>
      <c r="Y2176" s="447">
        <v>6.944</v>
      </c>
      <c r="Z2176" s="208">
        <v>7.0659999999999998</v>
      </c>
      <c r="AA2176" s="208">
        <v>7.1820000000000004</v>
      </c>
      <c r="AB2176" s="97">
        <v>7.2889999999999997</v>
      </c>
      <c r="AC2176" s="110"/>
      <c r="AD2176" s="96"/>
      <c r="AE2176" s="208"/>
      <c r="AF2176" s="97"/>
      <c r="AI2176" s="1027"/>
      <c r="AJ2176" s="1027"/>
      <c r="AK2176" s="1027"/>
      <c r="AL2176" s="1027"/>
    </row>
    <row r="2177" spans="1:38" s="184" customFormat="1" hidden="1">
      <c r="A2177" s="541"/>
      <c r="B2177" s="209"/>
      <c r="C2177" s="126" t="s">
        <v>131</v>
      </c>
      <c r="D2177" s="110">
        <v>7.157</v>
      </c>
      <c r="E2177" s="81">
        <v>7.2069999999999999</v>
      </c>
      <c r="F2177" s="158">
        <v>7.258</v>
      </c>
      <c r="G2177" s="158">
        <v>7.3109999999999999</v>
      </c>
      <c r="H2177" s="446">
        <v>7.3609999999999998</v>
      </c>
      <c r="I2177" s="158">
        <v>7.4139999999999997</v>
      </c>
      <c r="J2177" s="158">
        <v>7.468</v>
      </c>
      <c r="K2177" s="158">
        <v>7.524</v>
      </c>
      <c r="L2177" s="158">
        <v>7.5890000000000004</v>
      </c>
      <c r="M2177" s="158">
        <v>7.657</v>
      </c>
      <c r="N2177" s="446">
        <v>7.7279999999999998</v>
      </c>
      <c r="O2177" s="158">
        <v>7.7990000000000004</v>
      </c>
      <c r="P2177" s="158">
        <v>7.867</v>
      </c>
      <c r="Q2177" s="158">
        <v>7.9320000000000004</v>
      </c>
      <c r="R2177" s="158">
        <v>8.0030000000000001</v>
      </c>
      <c r="S2177" s="158">
        <v>8.077</v>
      </c>
      <c r="T2177" s="158">
        <v>8.1479999999999997</v>
      </c>
      <c r="U2177" s="158">
        <v>8.2200000000000006</v>
      </c>
      <c r="V2177" s="482">
        <v>8.2910000000000004</v>
      </c>
      <c r="W2177" s="158">
        <v>8.359</v>
      </c>
      <c r="X2177" s="158">
        <v>8.4239999999999995</v>
      </c>
      <c r="Y2177" s="446">
        <v>8.4949999999999992</v>
      </c>
      <c r="Z2177" s="158">
        <v>8.5660000000000007</v>
      </c>
      <c r="AA2177" s="158">
        <v>8.6340000000000003</v>
      </c>
      <c r="AB2177" s="74">
        <v>8.6959999999999997</v>
      </c>
      <c r="AC2177" s="110"/>
      <c r="AD2177" s="81"/>
      <c r="AE2177" s="158"/>
      <c r="AF2177" s="74"/>
      <c r="AH2177" s="943"/>
      <c r="AI2177" s="944"/>
      <c r="AJ2177" s="945"/>
      <c r="AK2177" s="945"/>
      <c r="AL2177" s="354"/>
    </row>
    <row r="2178" spans="1:38" s="184" customFormat="1" ht="16.5" hidden="1" thickBot="1">
      <c r="A2178" s="210"/>
      <c r="B2178" s="206" t="s">
        <v>49</v>
      </c>
      <c r="C2178" s="207"/>
      <c r="D2178" s="116"/>
      <c r="E2178" s="181">
        <f>SQRT(E2172*E2172+E2173*E2173)/E2157/1.73</f>
        <v>16.362387482141212</v>
      </c>
      <c r="F2178" s="182">
        <f t="shared" ref="F2178:AB2178" si="1208">SQRT(F2172*F2172+F2173*F2173)/F2157/1.73</f>
        <v>16.542530663649714</v>
      </c>
      <c r="G2178" s="182">
        <f t="shared" si="1208"/>
        <v>17.228007787415013</v>
      </c>
      <c r="H2178" s="453">
        <f t="shared" si="1208"/>
        <v>16.274180541536801</v>
      </c>
      <c r="I2178" s="182">
        <f t="shared" si="1208"/>
        <v>17.416513685521753</v>
      </c>
      <c r="J2178" s="182">
        <f t="shared" si="1208"/>
        <v>17.357705314305399</v>
      </c>
      <c r="K2178" s="182">
        <f t="shared" si="1208"/>
        <v>18.330065580450249</v>
      </c>
      <c r="L2178" s="182">
        <f t="shared" si="1208"/>
        <v>21.415623054921042</v>
      </c>
      <c r="M2178" s="182">
        <f t="shared" si="1208"/>
        <v>22.502464187000779</v>
      </c>
      <c r="N2178" s="453">
        <f t="shared" si="1208"/>
        <v>23.392488574465442</v>
      </c>
      <c r="O2178" s="182">
        <f t="shared" si="1208"/>
        <v>23.601289708702151</v>
      </c>
      <c r="P2178" s="182">
        <f t="shared" si="1208"/>
        <v>22.379834954374072</v>
      </c>
      <c r="Q2178" s="182">
        <f t="shared" si="1208"/>
        <v>21.532968934674035</v>
      </c>
      <c r="R2178" s="182">
        <f t="shared" si="1208"/>
        <v>23.328399564672388</v>
      </c>
      <c r="S2178" s="182">
        <f t="shared" si="1208"/>
        <v>23.917264117614195</v>
      </c>
      <c r="T2178" s="182">
        <f t="shared" si="1208"/>
        <v>22.968547357262217</v>
      </c>
      <c r="U2178" s="182">
        <f t="shared" si="1208"/>
        <v>23.050821640271103</v>
      </c>
      <c r="V2178" s="489">
        <f t="shared" si="1208"/>
        <v>22.84604843802348</v>
      </c>
      <c r="W2178" s="182">
        <f t="shared" si="1208"/>
        <v>21.879307758893059</v>
      </c>
      <c r="X2178" s="182">
        <f t="shared" si="1208"/>
        <v>21.014795885443839</v>
      </c>
      <c r="Y2178" s="453">
        <f t="shared" si="1208"/>
        <v>22.90713412903424</v>
      </c>
      <c r="Z2178" s="182">
        <f t="shared" si="1208"/>
        <v>22.90713412903439</v>
      </c>
      <c r="AA2178" s="182">
        <f t="shared" si="1208"/>
        <v>21.762618117512424</v>
      </c>
      <c r="AB2178" s="183">
        <f t="shared" si="1208"/>
        <v>19.961891709789377</v>
      </c>
      <c r="AC2178" s="111">
        <f>AVERAGE(E2178:AB2178)</f>
        <v>20.870000971529517</v>
      </c>
      <c r="AD2178" s="98">
        <f>(AC2174-AC2178)/AC2174</f>
        <v>3.6769185929406943E-2</v>
      </c>
      <c r="AE2178" s="79"/>
      <c r="AF2178" s="80"/>
      <c r="AI2178" s="1027"/>
      <c r="AJ2178" s="1027"/>
      <c r="AK2178" s="1027"/>
      <c r="AL2178" s="1027"/>
    </row>
    <row r="2179" spans="1:38" s="184" customFormat="1">
      <c r="A2179" s="3242" t="s">
        <v>343</v>
      </c>
      <c r="B2179" s="3243"/>
      <c r="C2179" s="123" t="s">
        <v>16</v>
      </c>
      <c r="D2179" s="115"/>
      <c r="E2179" s="995">
        <f>E2158+E2165+E2172</f>
        <v>1868.9999999999932</v>
      </c>
      <c r="F2179" s="996">
        <f t="shared" ref="F2179:AC2180" si="1209">SUM(F2158,F2165,F2172)</f>
        <v>1834.000000000007</v>
      </c>
      <c r="G2179" s="996">
        <f t="shared" si="1209"/>
        <v>1907.4999999999936</v>
      </c>
      <c r="H2179" s="448">
        <f t="shared" si="1209"/>
        <v>1813.0000000000023</v>
      </c>
      <c r="I2179" s="996">
        <f t="shared" si="1209"/>
        <v>1998.4999999999977</v>
      </c>
      <c r="J2179" s="996">
        <f t="shared" si="1209"/>
        <v>1963.5000000000027</v>
      </c>
      <c r="K2179" s="996">
        <f t="shared" si="1209"/>
        <v>2142.0000000000005</v>
      </c>
      <c r="L2179" s="996">
        <f t="shared" si="1209"/>
        <v>2526.9999999999991</v>
      </c>
      <c r="M2179" s="996">
        <f t="shared" si="1209"/>
        <v>2733.5000000000009</v>
      </c>
      <c r="N2179" s="448">
        <f t="shared" si="1209"/>
        <v>2873.4999999999927</v>
      </c>
      <c r="O2179" s="996">
        <f t="shared" si="1209"/>
        <v>2842.0000000000095</v>
      </c>
      <c r="P2179" s="996">
        <f t="shared" si="1209"/>
        <v>2789.5000000000009</v>
      </c>
      <c r="Q2179" s="996">
        <f t="shared" si="1209"/>
        <v>2628.4999999999977</v>
      </c>
      <c r="R2179" s="996">
        <f t="shared" si="1209"/>
        <v>2722.9999999999923</v>
      </c>
      <c r="S2179" s="996">
        <f t="shared" si="1209"/>
        <v>2782.5000000000045</v>
      </c>
      <c r="T2179" s="996">
        <f t="shared" si="1209"/>
        <v>2796.4999999999982</v>
      </c>
      <c r="U2179" s="996">
        <f t="shared" si="1209"/>
        <v>2621.500000000005</v>
      </c>
      <c r="V2179" s="484">
        <f t="shared" si="1209"/>
        <v>2621.5000000000018</v>
      </c>
      <c r="W2179" s="996">
        <f t="shared" si="1209"/>
        <v>2502.4999999999932</v>
      </c>
      <c r="X2179" s="996">
        <f t="shared" si="1209"/>
        <v>2513.0000000000073</v>
      </c>
      <c r="Y2179" s="448">
        <f t="shared" si="1209"/>
        <v>2523.4999999999941</v>
      </c>
      <c r="Z2179" s="996">
        <f t="shared" si="1209"/>
        <v>2572.4999999999995</v>
      </c>
      <c r="AA2179" s="996">
        <f t="shared" si="1209"/>
        <v>2390.5000000000073</v>
      </c>
      <c r="AB2179" s="997">
        <f t="shared" si="1209"/>
        <v>2197.9999999999941</v>
      </c>
      <c r="AC2179" s="657">
        <f t="shared" si="1209"/>
        <v>58166.5</v>
      </c>
      <c r="AI2179" s="1027"/>
      <c r="AJ2179" s="1027"/>
      <c r="AK2179" s="1027"/>
      <c r="AL2179" s="1027"/>
    </row>
    <row r="2180" spans="1:38" s="184" customFormat="1" ht="16.5" thickBot="1">
      <c r="A2180" s="3406"/>
      <c r="B2180" s="3407"/>
      <c r="C2180" s="565" t="s">
        <v>18</v>
      </c>
      <c r="D2180" s="130"/>
      <c r="E2180" s="651">
        <f>E2159+E2166+E2173</f>
        <v>972.99999999999807</v>
      </c>
      <c r="F2180" s="652">
        <f t="shared" si="1209"/>
        <v>969.50000000000182</v>
      </c>
      <c r="G2180" s="652">
        <f t="shared" si="1209"/>
        <v>993.99999999999579</v>
      </c>
      <c r="H2180" s="653">
        <f t="shared" si="1209"/>
        <v>944.99999999999818</v>
      </c>
      <c r="I2180" s="652">
        <f t="shared" si="1209"/>
        <v>1046.4999999999995</v>
      </c>
      <c r="J2180" s="652">
        <f t="shared" si="1209"/>
        <v>1057.000000000003</v>
      </c>
      <c r="K2180" s="652">
        <f t="shared" si="1209"/>
        <v>1134.0000000000002</v>
      </c>
      <c r="L2180" s="652">
        <f t="shared" si="1209"/>
        <v>1326.5000000000045</v>
      </c>
      <c r="M2180" s="652">
        <f t="shared" si="1209"/>
        <v>1438.4999999999995</v>
      </c>
      <c r="N2180" s="653">
        <f t="shared" si="1209"/>
        <v>1536.4999999999945</v>
      </c>
      <c r="O2180" s="652">
        <f t="shared" si="1209"/>
        <v>1498.0000000000052</v>
      </c>
      <c r="P2180" s="652">
        <f t="shared" si="1209"/>
        <v>1466.5</v>
      </c>
      <c r="Q2180" s="652">
        <f t="shared" si="1209"/>
        <v>1393.0000000000018</v>
      </c>
      <c r="R2180" s="652">
        <f t="shared" si="1209"/>
        <v>1459.4999999999977</v>
      </c>
      <c r="S2180" s="652">
        <f t="shared" si="1209"/>
        <v>1469.9999999999968</v>
      </c>
      <c r="T2180" s="652">
        <f t="shared" si="1209"/>
        <v>1469.9999999999998</v>
      </c>
      <c r="U2180" s="652">
        <f t="shared" si="1209"/>
        <v>1410.5000000000095</v>
      </c>
      <c r="V2180" s="1057">
        <f t="shared" si="1209"/>
        <v>1389.4999999999977</v>
      </c>
      <c r="W2180" s="652">
        <f t="shared" si="1209"/>
        <v>1340.4999999999936</v>
      </c>
      <c r="X2180" s="652">
        <f t="shared" si="1209"/>
        <v>1308.9999999999941</v>
      </c>
      <c r="Y2180" s="653">
        <f t="shared" si="1209"/>
        <v>1330.0000000000011</v>
      </c>
      <c r="Z2180" s="652">
        <f t="shared" si="1209"/>
        <v>1344.0000000000136</v>
      </c>
      <c r="AA2180" s="652">
        <f t="shared" si="1209"/>
        <v>1259.999999999995</v>
      </c>
      <c r="AB2180" s="654">
        <f t="shared" si="1209"/>
        <v>1151.499999999993</v>
      </c>
      <c r="AC2180" s="959">
        <f t="shared" si="1209"/>
        <v>30712.499999999985</v>
      </c>
      <c r="AI2180" s="864"/>
      <c r="AJ2180" s="864"/>
      <c r="AK2180" s="864"/>
      <c r="AL2180" s="864"/>
    </row>
    <row r="2181" spans="1:38" s="184" customFormat="1" ht="16.5" thickBot="1">
      <c r="A2181" s="1058" t="s">
        <v>344</v>
      </c>
      <c r="B2181" s="1059"/>
      <c r="C2181" s="1060"/>
      <c r="D2181" s="1061"/>
      <c r="E2181" s="1062">
        <v>1</v>
      </c>
      <c r="F2181" s="739">
        <v>2</v>
      </c>
      <c r="G2181" s="739">
        <v>3</v>
      </c>
      <c r="H2181" s="740">
        <v>4</v>
      </c>
      <c r="I2181" s="739">
        <v>5</v>
      </c>
      <c r="J2181" s="739">
        <v>6</v>
      </c>
      <c r="K2181" s="739">
        <v>7</v>
      </c>
      <c r="L2181" s="739">
        <v>8</v>
      </c>
      <c r="M2181" s="739">
        <v>9</v>
      </c>
      <c r="N2181" s="740">
        <v>10</v>
      </c>
      <c r="O2181" s="739">
        <v>11</v>
      </c>
      <c r="P2181" s="739">
        <v>12</v>
      </c>
      <c r="Q2181" s="739">
        <v>13</v>
      </c>
      <c r="R2181" s="739">
        <v>14</v>
      </c>
      <c r="S2181" s="739">
        <v>15</v>
      </c>
      <c r="T2181" s="739">
        <v>16</v>
      </c>
      <c r="U2181" s="739">
        <v>17</v>
      </c>
      <c r="V2181" s="740">
        <v>18</v>
      </c>
      <c r="W2181" s="739">
        <v>19</v>
      </c>
      <c r="X2181" s="739">
        <v>20</v>
      </c>
      <c r="Y2181" s="740">
        <v>21</v>
      </c>
      <c r="Z2181" s="739">
        <v>22</v>
      </c>
      <c r="AA2181" s="739">
        <v>23</v>
      </c>
      <c r="AB2181" s="1063">
        <v>24</v>
      </c>
      <c r="AC2181" s="1064"/>
      <c r="AI2181" s="322"/>
      <c r="AJ2181" s="322"/>
      <c r="AK2181" s="322"/>
      <c r="AL2181" s="322"/>
    </row>
    <row r="2182" spans="1:38" s="184" customFormat="1">
      <c r="A2182" s="555" t="s">
        <v>345</v>
      </c>
      <c r="B2182" s="148"/>
      <c r="C2182" s="556" t="s">
        <v>27</v>
      </c>
      <c r="D2182" s="200" t="s">
        <v>62</v>
      </c>
      <c r="E2182" s="190">
        <v>6.39</v>
      </c>
      <c r="F2182" s="148">
        <v>6.42</v>
      </c>
      <c r="G2182" s="148">
        <v>6.42</v>
      </c>
      <c r="H2182" s="480">
        <v>6.43</v>
      </c>
      <c r="I2182" s="148">
        <v>6.42</v>
      </c>
      <c r="J2182" s="148">
        <v>6.44</v>
      </c>
      <c r="K2182" s="148">
        <v>6.4</v>
      </c>
      <c r="L2182" s="148">
        <v>6.38</v>
      </c>
      <c r="M2182" s="148">
        <v>6.33</v>
      </c>
      <c r="N2182" s="480">
        <v>6.32</v>
      </c>
      <c r="O2182" s="148">
        <v>6.31</v>
      </c>
      <c r="P2182" s="148">
        <v>6.35</v>
      </c>
      <c r="Q2182" s="148">
        <v>6.34</v>
      </c>
      <c r="R2182" s="148">
        <v>6.33</v>
      </c>
      <c r="S2182" s="148">
        <v>6.45</v>
      </c>
      <c r="T2182" s="148">
        <v>6.47</v>
      </c>
      <c r="U2182" s="148">
        <v>6.47</v>
      </c>
      <c r="V2182" s="558">
        <v>6.48</v>
      </c>
      <c r="W2182" s="148">
        <v>6.45</v>
      </c>
      <c r="X2182" s="148">
        <v>6.46</v>
      </c>
      <c r="Y2182" s="480">
        <v>6.46</v>
      </c>
      <c r="Z2182" s="148">
        <v>6.48</v>
      </c>
      <c r="AA2182" s="148">
        <v>6.49</v>
      </c>
      <c r="AB2182" s="559">
        <v>6.5</v>
      </c>
      <c r="AC2182" s="865">
        <f>AVERAGE(E2182:AB2182)</f>
        <v>6.4162500000000007</v>
      </c>
      <c r="AI2182" s="322"/>
      <c r="AJ2182" s="322"/>
      <c r="AK2182" s="322"/>
      <c r="AL2182" s="322"/>
    </row>
    <row r="2183" spans="1:38" s="184" customFormat="1" ht="16.5" thickBot="1">
      <c r="A2183" s="1049" t="s">
        <v>217</v>
      </c>
      <c r="B2183" s="858"/>
      <c r="C2183" s="859" t="s">
        <v>27</v>
      </c>
      <c r="D2183" s="645" t="s">
        <v>62</v>
      </c>
      <c r="E2183" s="889">
        <v>6.27</v>
      </c>
      <c r="F2183" s="858">
        <v>6.29</v>
      </c>
      <c r="G2183" s="858">
        <v>6.29</v>
      </c>
      <c r="H2183" s="450">
        <v>6.31</v>
      </c>
      <c r="I2183" s="858">
        <v>6.31</v>
      </c>
      <c r="J2183" s="858">
        <v>6.31</v>
      </c>
      <c r="K2183" s="858">
        <v>6.26</v>
      </c>
      <c r="L2183" s="858">
        <v>6.25</v>
      </c>
      <c r="M2183" s="858">
        <v>6.22</v>
      </c>
      <c r="N2183" s="450">
        <v>6.2</v>
      </c>
      <c r="O2183" s="858">
        <v>6.19</v>
      </c>
      <c r="P2183" s="858">
        <v>6.22</v>
      </c>
      <c r="Q2183" s="858">
        <v>6.22</v>
      </c>
      <c r="R2183" s="858">
        <v>6.2</v>
      </c>
      <c r="S2183" s="858">
        <v>6.34</v>
      </c>
      <c r="T2183" s="858">
        <v>6.36</v>
      </c>
      <c r="U2183" s="858">
        <v>6.35</v>
      </c>
      <c r="V2183" s="867">
        <v>6.37</v>
      </c>
      <c r="W2183" s="858">
        <v>6.35</v>
      </c>
      <c r="X2183" s="858">
        <v>6.36</v>
      </c>
      <c r="Y2183" s="450">
        <v>6.36</v>
      </c>
      <c r="Z2183" s="858">
        <v>6.38</v>
      </c>
      <c r="AA2183" s="858">
        <v>6.38</v>
      </c>
      <c r="AB2183" s="868">
        <v>6.41</v>
      </c>
      <c r="AC2183" s="1065">
        <f>AVERAGE(E2183:AB2183)</f>
        <v>6.3</v>
      </c>
      <c r="AI2183" s="1054"/>
      <c r="AJ2183" s="1054"/>
      <c r="AK2183" s="943"/>
      <c r="AL2183" s="1054"/>
    </row>
    <row r="2184" spans="1:38" s="184" customFormat="1">
      <c r="A2184" s="3250" t="s">
        <v>230</v>
      </c>
      <c r="B2184" s="3259" t="s">
        <v>346</v>
      </c>
      <c r="C2184" s="123" t="s">
        <v>16</v>
      </c>
      <c r="D2184" s="115" t="s">
        <v>932</v>
      </c>
      <c r="E2184" s="326">
        <v>221.76</v>
      </c>
      <c r="F2184" s="71">
        <v>219.84</v>
      </c>
      <c r="G2184" s="71">
        <v>224.16</v>
      </c>
      <c r="H2184" s="448">
        <v>221.76</v>
      </c>
      <c r="I2184" s="71">
        <v>214.08</v>
      </c>
      <c r="J2184" s="71">
        <v>223.44</v>
      </c>
      <c r="K2184" s="71">
        <v>218.16</v>
      </c>
      <c r="L2184" s="71">
        <v>222.72</v>
      </c>
      <c r="M2184" s="71">
        <v>204.96</v>
      </c>
      <c r="N2184" s="448">
        <v>219.12</v>
      </c>
      <c r="O2184" s="71">
        <v>214.32</v>
      </c>
      <c r="P2184" s="71">
        <v>225.6</v>
      </c>
      <c r="Q2184" s="71">
        <v>213.84</v>
      </c>
      <c r="R2184" s="71">
        <v>222</v>
      </c>
      <c r="S2184" s="71">
        <v>216</v>
      </c>
      <c r="T2184" s="71">
        <v>218.88</v>
      </c>
      <c r="U2184" s="71">
        <v>216.72</v>
      </c>
      <c r="V2184" s="484">
        <v>216</v>
      </c>
      <c r="W2184" s="71">
        <v>211.44</v>
      </c>
      <c r="X2184" s="71">
        <v>219.84</v>
      </c>
      <c r="Y2184" s="448">
        <v>214.08</v>
      </c>
      <c r="Z2184" s="71">
        <v>217.44</v>
      </c>
      <c r="AA2184" s="71">
        <v>223.2</v>
      </c>
      <c r="AB2184" s="72">
        <v>218.4</v>
      </c>
      <c r="AC2184" s="108">
        <f>SUM(E2184:AB2184)</f>
        <v>5237.7599999999993</v>
      </c>
      <c r="AD2184" s="870"/>
      <c r="AE2184" s="581">
        <v>60</v>
      </c>
      <c r="AF2184" s="582">
        <v>40</v>
      </c>
      <c r="AI2184" s="1055"/>
      <c r="AJ2184" s="1056"/>
      <c r="AK2184" s="1055"/>
      <c r="AL2184" s="943"/>
    </row>
    <row r="2185" spans="1:38" s="184" customFormat="1">
      <c r="A2185" s="3251"/>
      <c r="B2185" s="3260"/>
      <c r="C2185" s="125" t="s">
        <v>18</v>
      </c>
      <c r="D2185" s="110" t="s">
        <v>932</v>
      </c>
      <c r="E2185" s="327">
        <v>172.56</v>
      </c>
      <c r="F2185" s="328">
        <v>163.44</v>
      </c>
      <c r="G2185" s="328">
        <v>165.12</v>
      </c>
      <c r="H2185" s="449">
        <v>164.88</v>
      </c>
      <c r="I2185" s="328">
        <v>162.96</v>
      </c>
      <c r="J2185" s="328">
        <v>168.96</v>
      </c>
      <c r="K2185" s="328">
        <v>170.4</v>
      </c>
      <c r="L2185" s="328">
        <v>158.16</v>
      </c>
      <c r="M2185" s="328">
        <v>153.84</v>
      </c>
      <c r="N2185" s="449">
        <v>153.36000000000001</v>
      </c>
      <c r="O2185" s="328">
        <v>152.88</v>
      </c>
      <c r="P2185" s="328">
        <v>156.24</v>
      </c>
      <c r="Q2185" s="328">
        <v>163.44</v>
      </c>
      <c r="R2185" s="328">
        <v>164.4</v>
      </c>
      <c r="S2185" s="328">
        <v>162.72</v>
      </c>
      <c r="T2185" s="328">
        <v>166.08</v>
      </c>
      <c r="U2185" s="328">
        <v>171.36</v>
      </c>
      <c r="V2185" s="485">
        <v>169.2</v>
      </c>
      <c r="W2185" s="328">
        <v>171.12</v>
      </c>
      <c r="X2185" s="328">
        <v>168.48</v>
      </c>
      <c r="Y2185" s="449">
        <v>173.04</v>
      </c>
      <c r="Z2185" s="328">
        <v>173.76</v>
      </c>
      <c r="AA2185" s="328">
        <v>175.2</v>
      </c>
      <c r="AB2185" s="329">
        <v>174.96</v>
      </c>
      <c r="AC2185" s="109">
        <f>SUM(E2185:AB2185)</f>
        <v>3976.5599999999995</v>
      </c>
      <c r="AD2185" s="871"/>
      <c r="AE2185" s="872"/>
      <c r="AF2185" s="873"/>
      <c r="AI2185" s="943"/>
      <c r="AJ2185" s="943"/>
      <c r="AK2185" s="943"/>
      <c r="AL2185" s="943"/>
    </row>
    <row r="2186" spans="1:38" s="184" customFormat="1">
      <c r="A2186" s="3251"/>
      <c r="B2186" s="3260"/>
      <c r="C2186" s="125" t="s">
        <v>19</v>
      </c>
      <c r="D2186" s="110" t="s">
        <v>62</v>
      </c>
      <c r="E2186" s="1714">
        <v>23</v>
      </c>
      <c r="F2186" s="1707">
        <v>24</v>
      </c>
      <c r="G2186" s="1707">
        <v>25</v>
      </c>
      <c r="H2186" s="454">
        <v>23</v>
      </c>
      <c r="I2186" s="1707">
        <v>23</v>
      </c>
      <c r="J2186" s="1707">
        <v>24</v>
      </c>
      <c r="K2186" s="1707">
        <v>24</v>
      </c>
      <c r="L2186" s="1707">
        <v>21</v>
      </c>
      <c r="M2186" s="1707">
        <v>22</v>
      </c>
      <c r="N2186" s="454">
        <v>22</v>
      </c>
      <c r="O2186" s="1707">
        <v>23</v>
      </c>
      <c r="P2186" s="1707">
        <v>24</v>
      </c>
      <c r="Q2186" s="1707">
        <v>24</v>
      </c>
      <c r="R2186" s="1707">
        <v>23</v>
      </c>
      <c r="S2186" s="1707">
        <v>22</v>
      </c>
      <c r="T2186" s="1707">
        <v>23</v>
      </c>
      <c r="U2186" s="1707">
        <v>24</v>
      </c>
      <c r="V2186" s="490">
        <v>24</v>
      </c>
      <c r="W2186" s="1707">
        <v>25</v>
      </c>
      <c r="X2186" s="1707">
        <v>24</v>
      </c>
      <c r="Y2186" s="454">
        <v>24</v>
      </c>
      <c r="Z2186" s="1707">
        <v>25</v>
      </c>
      <c r="AA2186" s="1707">
        <v>25</v>
      </c>
      <c r="AB2186" s="1708">
        <v>25</v>
      </c>
      <c r="AC2186" s="109">
        <f>AVERAGE(E2186:AB2186)</f>
        <v>23.583333333333332</v>
      </c>
      <c r="AD2186" s="871"/>
      <c r="AE2186" s="872"/>
      <c r="AF2186" s="873"/>
      <c r="AI2186" s="943"/>
      <c r="AJ2186" s="943"/>
      <c r="AK2186" s="943"/>
      <c r="AL2186" s="943"/>
    </row>
    <row r="2187" spans="1:38" s="184" customFormat="1" ht="16.5" thickBot="1">
      <c r="A2187" s="3251"/>
      <c r="B2187" s="3260"/>
      <c r="C2187" s="125" t="s">
        <v>21</v>
      </c>
      <c r="D2187" s="116"/>
      <c r="E2187" s="333">
        <f t="shared" ref="E2187:AB2187" si="1210">E2185/E2184</f>
        <v>0.77813852813852813</v>
      </c>
      <c r="F2187" s="334">
        <f t="shared" si="1210"/>
        <v>0.74344978165938858</v>
      </c>
      <c r="G2187" s="334">
        <f t="shared" si="1210"/>
        <v>0.7366167023554604</v>
      </c>
      <c r="H2187" s="451">
        <f t="shared" si="1210"/>
        <v>0.74350649350649356</v>
      </c>
      <c r="I2187" s="334">
        <f t="shared" si="1210"/>
        <v>0.7612107623318386</v>
      </c>
      <c r="J2187" s="334">
        <f t="shared" si="1210"/>
        <v>0.7561761546723953</v>
      </c>
      <c r="K2187" s="334">
        <f t="shared" si="1210"/>
        <v>0.78107810781078113</v>
      </c>
      <c r="L2187" s="334">
        <f t="shared" si="1210"/>
        <v>0.71012931034482762</v>
      </c>
      <c r="M2187" s="334">
        <f t="shared" si="1210"/>
        <v>0.75058548009367676</v>
      </c>
      <c r="N2187" s="451">
        <f t="shared" si="1210"/>
        <v>0.69989047097480839</v>
      </c>
      <c r="O2187" s="334">
        <f t="shared" si="1210"/>
        <v>0.71332586786114227</v>
      </c>
      <c r="P2187" s="334">
        <f t="shared" si="1210"/>
        <v>0.69255319148936179</v>
      </c>
      <c r="Q2187" s="334">
        <f t="shared" si="1210"/>
        <v>0.76430976430976427</v>
      </c>
      <c r="R2187" s="334">
        <f t="shared" si="1210"/>
        <v>0.74054054054054053</v>
      </c>
      <c r="S2187" s="334">
        <f t="shared" si="1210"/>
        <v>0.7533333333333333</v>
      </c>
      <c r="T2187" s="334">
        <f t="shared" si="1210"/>
        <v>0.75877192982456143</v>
      </c>
      <c r="U2187" s="334">
        <f t="shared" si="1210"/>
        <v>0.79069767441860472</v>
      </c>
      <c r="V2187" s="487">
        <f t="shared" si="1210"/>
        <v>0.78333333333333333</v>
      </c>
      <c r="W2187" s="334">
        <f t="shared" si="1210"/>
        <v>0.80930760499432464</v>
      </c>
      <c r="X2187" s="334">
        <f t="shared" si="1210"/>
        <v>0.76637554585152834</v>
      </c>
      <c r="Y2187" s="451">
        <f t="shared" si="1210"/>
        <v>0.80829596412556048</v>
      </c>
      <c r="Z2187" s="334">
        <f t="shared" si="1210"/>
        <v>0.79911699779249445</v>
      </c>
      <c r="AA2187" s="334">
        <f t="shared" si="1210"/>
        <v>0.78494623655913975</v>
      </c>
      <c r="AB2187" s="335">
        <f t="shared" si="1210"/>
        <v>0.80109890109890114</v>
      </c>
      <c r="AC2187" s="545">
        <f>AVERAGE(E2187:AB2187)</f>
        <v>0.7594495282258662</v>
      </c>
      <c r="AD2187" s="871"/>
      <c r="AE2187" s="872"/>
      <c r="AF2187" s="873"/>
      <c r="AI2187" s="943"/>
      <c r="AJ2187" s="943"/>
      <c r="AK2187" s="943"/>
      <c r="AL2187" s="943"/>
    </row>
    <row r="2188" spans="1:38" s="184" customFormat="1" hidden="1">
      <c r="A2188" s="541"/>
      <c r="B2188" s="209"/>
      <c r="C2188" s="126" t="s">
        <v>130</v>
      </c>
      <c r="D2188" s="124"/>
      <c r="E2188" s="330"/>
      <c r="F2188" s="331"/>
      <c r="G2188" s="331"/>
      <c r="H2188" s="446"/>
      <c r="I2188" s="331"/>
      <c r="J2188" s="331"/>
      <c r="K2188" s="331"/>
      <c r="L2188" s="331"/>
      <c r="M2188" s="331"/>
      <c r="N2188" s="446"/>
      <c r="O2188" s="331"/>
      <c r="P2188" s="331"/>
      <c r="Q2188" s="331"/>
      <c r="R2188" s="331"/>
      <c r="S2188" s="331"/>
      <c r="T2188" s="331"/>
      <c r="U2188" s="331"/>
      <c r="V2188" s="482"/>
      <c r="W2188" s="331"/>
      <c r="X2188" s="331"/>
      <c r="Y2188" s="446"/>
      <c r="Z2188" s="331"/>
      <c r="AA2188" s="331"/>
      <c r="AB2188" s="332"/>
      <c r="AC2188" s="110"/>
      <c r="AD2188" s="871"/>
      <c r="AE2188" s="872"/>
      <c r="AF2188" s="873"/>
      <c r="AI2188" s="943"/>
      <c r="AJ2188" s="943"/>
      <c r="AK2188" s="943"/>
      <c r="AL2188" s="943"/>
    </row>
    <row r="2189" spans="1:38" s="184" customFormat="1" hidden="1">
      <c r="A2189" s="541"/>
      <c r="B2189" s="209"/>
      <c r="C2189" s="126" t="s">
        <v>131</v>
      </c>
      <c r="D2189" s="110"/>
      <c r="E2189" s="330"/>
      <c r="F2189" s="331"/>
      <c r="G2189" s="331"/>
      <c r="H2189" s="446"/>
      <c r="I2189" s="331"/>
      <c r="J2189" s="331"/>
      <c r="K2189" s="331"/>
      <c r="L2189" s="331"/>
      <c r="M2189" s="331"/>
      <c r="N2189" s="446"/>
      <c r="O2189" s="331"/>
      <c r="P2189" s="331"/>
      <c r="Q2189" s="331"/>
      <c r="R2189" s="331"/>
      <c r="S2189" s="331"/>
      <c r="T2189" s="331"/>
      <c r="U2189" s="331"/>
      <c r="V2189" s="482"/>
      <c r="W2189" s="331"/>
      <c r="X2189" s="331"/>
      <c r="Y2189" s="446"/>
      <c r="Z2189" s="331"/>
      <c r="AA2189" s="331"/>
      <c r="AB2189" s="332"/>
      <c r="AC2189" s="110"/>
      <c r="AD2189" s="871"/>
      <c r="AE2189" s="872"/>
      <c r="AF2189" s="873"/>
      <c r="AH2189" s="943"/>
      <c r="AI2189" s="944"/>
      <c r="AJ2189" s="945"/>
      <c r="AK2189" s="945"/>
      <c r="AL2189" s="354"/>
    </row>
    <row r="2190" spans="1:38" s="184" customFormat="1" ht="16.5" hidden="1" thickBot="1">
      <c r="A2190" s="210"/>
      <c r="B2190" s="3283" t="s">
        <v>49</v>
      </c>
      <c r="C2190" s="3223"/>
      <c r="D2190" s="116"/>
      <c r="E2190" s="181">
        <f>SQRT(E2184*E2184+E2185*E2185)/E2183/1.73</f>
        <v>25.904467285204444</v>
      </c>
      <c r="F2190" s="182">
        <f t="shared" ref="F2190:AB2190" si="1211">SQRT(F2184*F2184+F2185*F2185)/F2183/1.73</f>
        <v>25.174230338798925</v>
      </c>
      <c r="G2190" s="182">
        <f t="shared" si="1211"/>
        <v>25.585188402124309</v>
      </c>
      <c r="H2190" s="453">
        <f t="shared" si="1211"/>
        <v>25.314291585996951</v>
      </c>
      <c r="I2190" s="182">
        <f t="shared" si="1211"/>
        <v>24.646340879111268</v>
      </c>
      <c r="J2190" s="182">
        <f t="shared" si="1211"/>
        <v>25.661641348643631</v>
      </c>
      <c r="K2190" s="182">
        <f t="shared" si="1211"/>
        <v>25.561057794338495</v>
      </c>
      <c r="L2190" s="182">
        <f t="shared" si="1211"/>
        <v>25.263758618798835</v>
      </c>
      <c r="M2190" s="182">
        <f t="shared" si="1211"/>
        <v>23.815774025695102</v>
      </c>
      <c r="N2190" s="453">
        <f t="shared" si="1211"/>
        <v>24.935323911838935</v>
      </c>
      <c r="O2190" s="182">
        <f t="shared" si="1211"/>
        <v>24.583666161664869</v>
      </c>
      <c r="P2190" s="182">
        <f t="shared" si="1211"/>
        <v>25.502288841276055</v>
      </c>
      <c r="Q2190" s="182">
        <f t="shared" si="1211"/>
        <v>25.012279333500199</v>
      </c>
      <c r="R2190" s="182">
        <f t="shared" si="1211"/>
        <v>25.754718306356487</v>
      </c>
      <c r="S2190" s="182">
        <f t="shared" si="1211"/>
        <v>24.656061470235286</v>
      </c>
      <c r="T2190" s="182">
        <f t="shared" si="1211"/>
        <v>24.97148848179571</v>
      </c>
      <c r="U2190" s="182">
        <f t="shared" si="1211"/>
        <v>25.149707950034266</v>
      </c>
      <c r="V2190" s="489">
        <f t="shared" si="1211"/>
        <v>24.898182936361163</v>
      </c>
      <c r="W2190" s="182">
        <f t="shared" si="1211"/>
        <v>24.760735394172745</v>
      </c>
      <c r="X2190" s="182">
        <f t="shared" si="1211"/>
        <v>25.173135347247875</v>
      </c>
      <c r="Y2190" s="453">
        <f t="shared" si="1211"/>
        <v>25.018097141362638</v>
      </c>
      <c r="Z2190" s="182">
        <f t="shared" si="1211"/>
        <v>25.217819936509905</v>
      </c>
      <c r="AA2190" s="182">
        <f t="shared" si="1211"/>
        <v>25.707922259048708</v>
      </c>
      <c r="AB2190" s="183">
        <f t="shared" si="1211"/>
        <v>25.234997362904995</v>
      </c>
      <c r="AC2190" s="111">
        <f>AVERAGE(E2190:AB2190)</f>
        <v>25.145965629709242</v>
      </c>
      <c r="AD2190" s="78">
        <f>(AC2186-AC2190)/AC2186</f>
        <v>-6.6260026701451993E-2</v>
      </c>
      <c r="AE2190" s="79"/>
      <c r="AF2190" s="80"/>
      <c r="AI2190" s="1054"/>
      <c r="AJ2190" s="1054"/>
      <c r="AK2190" s="943"/>
      <c r="AL2190" s="1054"/>
    </row>
    <row r="2191" spans="1:38" s="184" customFormat="1">
      <c r="A2191" s="3250" t="s">
        <v>227</v>
      </c>
      <c r="B2191" s="3259" t="s">
        <v>347</v>
      </c>
      <c r="C2191" s="123" t="s">
        <v>16</v>
      </c>
      <c r="D2191" s="115" t="s">
        <v>932</v>
      </c>
      <c r="E2191" s="326">
        <v>274.8</v>
      </c>
      <c r="F2191" s="71">
        <v>232.08</v>
      </c>
      <c r="G2191" s="71">
        <v>212.4</v>
      </c>
      <c r="H2191" s="448">
        <v>226.56</v>
      </c>
      <c r="I2191" s="71">
        <v>221.04</v>
      </c>
      <c r="J2191" s="71">
        <v>261.12</v>
      </c>
      <c r="K2191" s="71">
        <v>276.95999999999998</v>
      </c>
      <c r="L2191" s="71">
        <v>354.72</v>
      </c>
      <c r="M2191" s="71">
        <v>441.12</v>
      </c>
      <c r="N2191" s="448">
        <v>559.91999999999996</v>
      </c>
      <c r="O2191" s="71">
        <v>534</v>
      </c>
      <c r="P2191" s="71">
        <v>579.84</v>
      </c>
      <c r="Q2191" s="71">
        <v>535.20000000000005</v>
      </c>
      <c r="R2191" s="71">
        <v>441.6</v>
      </c>
      <c r="S2191" s="71">
        <v>498</v>
      </c>
      <c r="T2191" s="71">
        <v>473.04</v>
      </c>
      <c r="U2191" s="71">
        <v>463.2</v>
      </c>
      <c r="V2191" s="484">
        <v>425.52</v>
      </c>
      <c r="W2191" s="71">
        <v>438.48</v>
      </c>
      <c r="X2191" s="71">
        <v>442.08</v>
      </c>
      <c r="Y2191" s="448">
        <v>398.4</v>
      </c>
      <c r="Z2191" s="71">
        <v>410.88</v>
      </c>
      <c r="AA2191" s="71">
        <v>394.32</v>
      </c>
      <c r="AB2191" s="72">
        <v>323.76</v>
      </c>
      <c r="AC2191" s="108">
        <f>SUM(E2191:AB2191)</f>
        <v>9419.0399999999991</v>
      </c>
      <c r="AD2191" s="870"/>
      <c r="AE2191" s="581">
        <v>60</v>
      </c>
      <c r="AF2191" s="582">
        <v>40</v>
      </c>
      <c r="AI2191" s="1055"/>
      <c r="AJ2191" s="1056"/>
      <c r="AK2191" s="1055"/>
      <c r="AL2191" s="943"/>
    </row>
    <row r="2192" spans="1:38" s="184" customFormat="1">
      <c r="A2192" s="3251"/>
      <c r="B2192" s="3260"/>
      <c r="C2192" s="125" t="s">
        <v>18</v>
      </c>
      <c r="D2192" s="110" t="s">
        <v>932</v>
      </c>
      <c r="E2192" s="327">
        <v>221.04</v>
      </c>
      <c r="F2192" s="328">
        <v>200.4</v>
      </c>
      <c r="G2192" s="328">
        <v>199.2</v>
      </c>
      <c r="H2192" s="449">
        <v>200.64</v>
      </c>
      <c r="I2192" s="328">
        <v>203.52</v>
      </c>
      <c r="J2192" s="328">
        <v>205.44</v>
      </c>
      <c r="K2192" s="328">
        <v>205.2</v>
      </c>
      <c r="L2192" s="328">
        <v>213.6</v>
      </c>
      <c r="M2192" s="328">
        <v>277.92</v>
      </c>
      <c r="N2192" s="449">
        <v>382.56</v>
      </c>
      <c r="O2192" s="328">
        <v>320.88</v>
      </c>
      <c r="P2192" s="328">
        <v>394.8</v>
      </c>
      <c r="Q2192" s="328">
        <v>373.44</v>
      </c>
      <c r="R2192" s="328">
        <v>260.16000000000003</v>
      </c>
      <c r="S2192" s="328">
        <v>362.4</v>
      </c>
      <c r="T2192" s="328">
        <v>321.60000000000002</v>
      </c>
      <c r="U2192" s="328">
        <v>287.76</v>
      </c>
      <c r="V2192" s="485">
        <v>270</v>
      </c>
      <c r="W2192" s="328">
        <v>257.76</v>
      </c>
      <c r="X2192" s="328">
        <v>247.92</v>
      </c>
      <c r="Y2192" s="449">
        <v>235.68</v>
      </c>
      <c r="Z2192" s="328">
        <v>237.84</v>
      </c>
      <c r="AA2192" s="328">
        <v>235.92</v>
      </c>
      <c r="AB2192" s="329">
        <v>230.4</v>
      </c>
      <c r="AC2192" s="109">
        <f>SUM(E2192:AB2192)</f>
        <v>6346.0800000000008</v>
      </c>
      <c r="AD2192" s="871"/>
      <c r="AE2192" s="872"/>
      <c r="AF2192" s="873"/>
      <c r="AI2192" s="943"/>
      <c r="AJ2192" s="943"/>
      <c r="AK2192" s="943"/>
      <c r="AL2192" s="943"/>
    </row>
    <row r="2193" spans="1:38" s="184" customFormat="1">
      <c r="A2193" s="3251"/>
      <c r="B2193" s="3260"/>
      <c r="C2193" s="125" t="s">
        <v>19</v>
      </c>
      <c r="D2193" s="110" t="s">
        <v>62</v>
      </c>
      <c r="E2193" s="1714">
        <v>27</v>
      </c>
      <c r="F2193" s="1707">
        <v>26</v>
      </c>
      <c r="G2193" s="1707">
        <v>26</v>
      </c>
      <c r="H2193" s="454">
        <v>26</v>
      </c>
      <c r="I2193" s="1707">
        <v>28</v>
      </c>
      <c r="J2193" s="1707">
        <v>29</v>
      </c>
      <c r="K2193" s="1707">
        <v>32</v>
      </c>
      <c r="L2193" s="1707">
        <v>44</v>
      </c>
      <c r="M2193" s="1707">
        <v>49</v>
      </c>
      <c r="N2193" s="454">
        <v>58</v>
      </c>
      <c r="O2193" s="1707">
        <v>61</v>
      </c>
      <c r="P2193" s="1707">
        <v>62</v>
      </c>
      <c r="Q2193" s="1707">
        <v>46</v>
      </c>
      <c r="R2193" s="1707">
        <v>47</v>
      </c>
      <c r="S2193" s="1707">
        <v>49</v>
      </c>
      <c r="T2193" s="1707">
        <v>46</v>
      </c>
      <c r="U2193" s="1707">
        <v>45</v>
      </c>
      <c r="V2193" s="490">
        <v>46</v>
      </c>
      <c r="W2193" s="1707">
        <v>43</v>
      </c>
      <c r="X2193" s="1707">
        <v>43</v>
      </c>
      <c r="Y2193" s="454">
        <v>41</v>
      </c>
      <c r="Z2193" s="1707">
        <v>43</v>
      </c>
      <c r="AA2193" s="1707">
        <v>37</v>
      </c>
      <c r="AB2193" s="1708">
        <v>33</v>
      </c>
      <c r="AC2193" s="109">
        <f>AVERAGE(E2193:AB2193)</f>
        <v>41.125</v>
      </c>
      <c r="AD2193" s="871"/>
      <c r="AE2193" s="872"/>
      <c r="AF2193" s="873"/>
      <c r="AI2193" s="943"/>
      <c r="AJ2193" s="943"/>
      <c r="AK2193" s="943"/>
      <c r="AL2193" s="943"/>
    </row>
    <row r="2194" spans="1:38" s="184" customFormat="1" ht="16.5" thickBot="1">
      <c r="A2194" s="3251"/>
      <c r="B2194" s="3260"/>
      <c r="C2194" s="125" t="s">
        <v>21</v>
      </c>
      <c r="D2194" s="110"/>
      <c r="E2194" s="333">
        <f t="shared" ref="E2194:AB2194" si="1212">E2192/E2191</f>
        <v>0.80436681222707418</v>
      </c>
      <c r="F2194" s="334">
        <f t="shared" si="1212"/>
        <v>0.86349534643226467</v>
      </c>
      <c r="G2194" s="334">
        <f t="shared" si="1212"/>
        <v>0.93785310734463267</v>
      </c>
      <c r="H2194" s="451">
        <f t="shared" si="1212"/>
        <v>0.88559322033898302</v>
      </c>
      <c r="I2194" s="334">
        <f t="shared" si="1212"/>
        <v>0.92073832790445176</v>
      </c>
      <c r="J2194" s="334">
        <f t="shared" si="1212"/>
        <v>0.78676470588235292</v>
      </c>
      <c r="K2194" s="334">
        <f t="shared" si="1212"/>
        <v>0.74090121317157709</v>
      </c>
      <c r="L2194" s="334">
        <f t="shared" si="1212"/>
        <v>0.60216508795669821</v>
      </c>
      <c r="M2194" s="334">
        <f t="shared" si="1212"/>
        <v>0.63003264417845484</v>
      </c>
      <c r="N2194" s="451">
        <f t="shared" si="1212"/>
        <v>0.68324046292327478</v>
      </c>
      <c r="O2194" s="334">
        <f t="shared" si="1212"/>
        <v>0.60089887640449435</v>
      </c>
      <c r="P2194" s="334">
        <f t="shared" si="1212"/>
        <v>0.68087748344370858</v>
      </c>
      <c r="Q2194" s="334">
        <f t="shared" si="1212"/>
        <v>0.69775784753363224</v>
      </c>
      <c r="R2194" s="334">
        <f t="shared" si="1212"/>
        <v>0.58913043478260874</v>
      </c>
      <c r="S2194" s="334">
        <f t="shared" si="1212"/>
        <v>0.7277108433734939</v>
      </c>
      <c r="T2194" s="334">
        <f t="shared" si="1212"/>
        <v>0.67985794013191281</v>
      </c>
      <c r="U2194" s="334">
        <f t="shared" si="1212"/>
        <v>0.62124352331606214</v>
      </c>
      <c r="V2194" s="487">
        <f t="shared" si="1212"/>
        <v>0.63451776649746194</v>
      </c>
      <c r="W2194" s="334">
        <f t="shared" si="1212"/>
        <v>0.58784893267651883</v>
      </c>
      <c r="X2194" s="334">
        <f t="shared" si="1212"/>
        <v>0.56080347448425627</v>
      </c>
      <c r="Y2194" s="451">
        <f t="shared" si="1212"/>
        <v>0.59156626506024101</v>
      </c>
      <c r="Z2194" s="334">
        <f t="shared" si="1212"/>
        <v>0.57885514018691586</v>
      </c>
      <c r="AA2194" s="334">
        <f t="shared" si="1212"/>
        <v>0.59829580036518559</v>
      </c>
      <c r="AB2194" s="335">
        <f t="shared" si="1212"/>
        <v>0.71163825055596741</v>
      </c>
      <c r="AC2194" s="545">
        <f>AVERAGE(E2194:AB2194)</f>
        <v>0.69650639613217591</v>
      </c>
      <c r="AD2194" s="871"/>
      <c r="AE2194" s="872"/>
      <c r="AF2194" s="873"/>
      <c r="AI2194" s="943"/>
      <c r="AJ2194" s="943"/>
      <c r="AK2194" s="943"/>
      <c r="AL2194" s="943"/>
    </row>
    <row r="2195" spans="1:38" s="184" customFormat="1" hidden="1">
      <c r="A2195" s="541"/>
      <c r="B2195" s="209"/>
      <c r="C2195" s="126" t="s">
        <v>130</v>
      </c>
      <c r="D2195" s="110"/>
      <c r="E2195" s="330"/>
      <c r="F2195" s="331"/>
      <c r="G2195" s="331"/>
      <c r="H2195" s="446"/>
      <c r="I2195" s="331"/>
      <c r="J2195" s="331"/>
      <c r="K2195" s="331"/>
      <c r="L2195" s="331"/>
      <c r="M2195" s="331"/>
      <c r="N2195" s="446"/>
      <c r="O2195" s="331"/>
      <c r="P2195" s="331"/>
      <c r="Q2195" s="331"/>
      <c r="R2195" s="331"/>
      <c r="S2195" s="331"/>
      <c r="T2195" s="331"/>
      <c r="U2195" s="331"/>
      <c r="V2195" s="482"/>
      <c r="W2195" s="331"/>
      <c r="X2195" s="331"/>
      <c r="Y2195" s="446"/>
      <c r="Z2195" s="331"/>
      <c r="AA2195" s="331"/>
      <c r="AB2195" s="332"/>
      <c r="AC2195" s="110"/>
      <c r="AD2195" s="871"/>
      <c r="AE2195" s="872"/>
      <c r="AF2195" s="873"/>
      <c r="AI2195" s="943"/>
      <c r="AJ2195" s="943"/>
      <c r="AK2195" s="943"/>
      <c r="AL2195" s="943"/>
    </row>
    <row r="2196" spans="1:38" s="184" customFormat="1" hidden="1">
      <c r="A2196" s="541"/>
      <c r="B2196" s="209"/>
      <c r="C2196" s="126" t="s">
        <v>131</v>
      </c>
      <c r="D2196" s="110"/>
      <c r="E2196" s="330"/>
      <c r="F2196" s="331"/>
      <c r="G2196" s="331"/>
      <c r="H2196" s="446"/>
      <c r="I2196" s="331"/>
      <c r="J2196" s="331"/>
      <c r="K2196" s="331"/>
      <c r="L2196" s="331"/>
      <c r="M2196" s="331"/>
      <c r="N2196" s="446"/>
      <c r="O2196" s="331"/>
      <c r="P2196" s="331"/>
      <c r="Q2196" s="331"/>
      <c r="R2196" s="331"/>
      <c r="S2196" s="331"/>
      <c r="T2196" s="331"/>
      <c r="U2196" s="331"/>
      <c r="V2196" s="482"/>
      <c r="W2196" s="331"/>
      <c r="X2196" s="331"/>
      <c r="Y2196" s="446"/>
      <c r="Z2196" s="331"/>
      <c r="AA2196" s="331"/>
      <c r="AB2196" s="332"/>
      <c r="AC2196" s="110"/>
      <c r="AD2196" s="871"/>
      <c r="AE2196" s="872"/>
      <c r="AF2196" s="873"/>
      <c r="AH2196" s="943"/>
      <c r="AI2196" s="944"/>
      <c r="AJ2196" s="945"/>
      <c r="AK2196" s="945"/>
      <c r="AL2196" s="354"/>
    </row>
    <row r="2197" spans="1:38" s="184" customFormat="1" ht="16.5" hidden="1" thickBot="1">
      <c r="A2197" s="210"/>
      <c r="B2197" s="3283" t="s">
        <v>49</v>
      </c>
      <c r="C2197" s="3223"/>
      <c r="D2197" s="116"/>
      <c r="E2197" s="181">
        <f>SQRT(E2191*E2191+E2192*E2192)/E2182/1.73</f>
        <v>31.901959077996217</v>
      </c>
      <c r="F2197" s="182">
        <f t="shared" ref="F2197:AB2197" si="1213">SQRT(F2191*F2191+F2192*F2192)/F2182/1.73</f>
        <v>27.60781037048277</v>
      </c>
      <c r="G2197" s="182">
        <f t="shared" si="1213"/>
        <v>26.218174794536303</v>
      </c>
      <c r="H2197" s="453">
        <f t="shared" si="1213"/>
        <v>27.205524178823147</v>
      </c>
      <c r="I2197" s="182">
        <f t="shared" si="1213"/>
        <v>27.052811841329376</v>
      </c>
      <c r="J2197" s="182">
        <f t="shared" si="1213"/>
        <v>29.821632702411289</v>
      </c>
      <c r="K2197" s="182">
        <f t="shared" si="1213"/>
        <v>31.13203536012497</v>
      </c>
      <c r="L2197" s="182">
        <f t="shared" si="1213"/>
        <v>37.514877386810937</v>
      </c>
      <c r="M2197" s="182">
        <f t="shared" si="1213"/>
        <v>47.609759566475688</v>
      </c>
      <c r="N2197" s="453">
        <f t="shared" si="1213"/>
        <v>62.022725235128874</v>
      </c>
      <c r="O2197" s="182">
        <f t="shared" si="1213"/>
        <v>57.069955598341679</v>
      </c>
      <c r="P2197" s="182">
        <f t="shared" si="1213"/>
        <v>63.8555537379642</v>
      </c>
      <c r="Q2197" s="182">
        <f t="shared" si="1213"/>
        <v>59.499958260119314</v>
      </c>
      <c r="R2197" s="182">
        <f t="shared" si="1213"/>
        <v>46.803150315438103</v>
      </c>
      <c r="S2197" s="182">
        <f t="shared" si="1213"/>
        <v>55.195950933941724</v>
      </c>
      <c r="T2197" s="182">
        <f t="shared" si="1213"/>
        <v>51.103645828482009</v>
      </c>
      <c r="U2197" s="182">
        <f t="shared" si="1213"/>
        <v>48.718166160790474</v>
      </c>
      <c r="V2197" s="489">
        <f t="shared" si="1213"/>
        <v>44.95394052167191</v>
      </c>
      <c r="W2197" s="182">
        <f t="shared" si="1213"/>
        <v>45.582331267278455</v>
      </c>
      <c r="X2197" s="182">
        <f t="shared" si="1213"/>
        <v>45.35264603025874</v>
      </c>
      <c r="Y2197" s="453">
        <f t="shared" si="1213"/>
        <v>41.419004277437196</v>
      </c>
      <c r="Z2197" s="182">
        <f t="shared" si="1213"/>
        <v>42.349320264828954</v>
      </c>
      <c r="AA2197" s="182">
        <f t="shared" si="1213"/>
        <v>40.926174585682517</v>
      </c>
      <c r="AB2197" s="183">
        <f t="shared" si="1213"/>
        <v>35.337682578983909</v>
      </c>
      <c r="AC2197" s="111">
        <f>AVERAGE(E2197:AB2197)</f>
        <v>42.760616286472448</v>
      </c>
      <c r="AD2197" s="78">
        <f>(AC2193-AC2197)/AC2193</f>
        <v>-3.977182459507473E-2</v>
      </c>
      <c r="AE2197" s="79"/>
      <c r="AF2197" s="80"/>
      <c r="AI2197" s="1054"/>
      <c r="AJ2197" s="1054"/>
      <c r="AK2197" s="943"/>
      <c r="AL2197" s="1054"/>
    </row>
    <row r="2198" spans="1:38" s="184" customFormat="1">
      <c r="A2198" s="3250" t="s">
        <v>348</v>
      </c>
      <c r="B2198" s="3259" t="s">
        <v>349</v>
      </c>
      <c r="C2198" s="123" t="s">
        <v>16</v>
      </c>
      <c r="D2198" s="115" t="s">
        <v>129</v>
      </c>
      <c r="E2198" s="326">
        <f t="shared" ref="E2198:AB2198" si="1214">(E2202-D2202)*$AE2198*$AF2198</f>
        <v>225.60000000000073</v>
      </c>
      <c r="F2198" s="71">
        <f t="shared" si="1214"/>
        <v>218.40000000000046</v>
      </c>
      <c r="G2198" s="71">
        <f t="shared" si="1214"/>
        <v>218.40000000000046</v>
      </c>
      <c r="H2198" s="448">
        <f t="shared" si="1214"/>
        <v>227.9999999999994</v>
      </c>
      <c r="I2198" s="71">
        <f t="shared" si="1214"/>
        <v>225.5999999999986</v>
      </c>
      <c r="J2198" s="71">
        <f t="shared" si="1214"/>
        <v>235.20000000000181</v>
      </c>
      <c r="K2198" s="71">
        <f t="shared" si="1214"/>
        <v>244.79999999999862</v>
      </c>
      <c r="L2198" s="71">
        <f t="shared" si="1214"/>
        <v>283.20000000000078</v>
      </c>
      <c r="M2198" s="71">
        <f t="shared" si="1214"/>
        <v>295.2000000000005</v>
      </c>
      <c r="N2198" s="448">
        <f t="shared" si="1214"/>
        <v>275.99999999999841</v>
      </c>
      <c r="O2198" s="71">
        <f t="shared" si="1214"/>
        <v>278.40000000000134</v>
      </c>
      <c r="P2198" s="71">
        <f t="shared" si="1214"/>
        <v>242.39999999999995</v>
      </c>
      <c r="Q2198" s="71">
        <f t="shared" si="1214"/>
        <v>292.79999999999973</v>
      </c>
      <c r="R2198" s="71">
        <f t="shared" si="1214"/>
        <v>261.59999999999997</v>
      </c>
      <c r="S2198" s="71">
        <f t="shared" si="1214"/>
        <v>242.39999999999995</v>
      </c>
      <c r="T2198" s="71">
        <f t="shared" si="1214"/>
        <v>278.39999999999918</v>
      </c>
      <c r="U2198" s="71">
        <f t="shared" si="1214"/>
        <v>276.00000000000051</v>
      </c>
      <c r="V2198" s="484">
        <f t="shared" si="1214"/>
        <v>285.59999999999945</v>
      </c>
      <c r="W2198" s="71">
        <f t="shared" si="1214"/>
        <v>292.79999999999973</v>
      </c>
      <c r="X2198" s="71">
        <f t="shared" si="1214"/>
        <v>328.80000000000109</v>
      </c>
      <c r="Y2198" s="448">
        <f t="shared" si="1214"/>
        <v>309.59999999999894</v>
      </c>
      <c r="Z2198" s="71">
        <f t="shared" si="1214"/>
        <v>312.00000000000188</v>
      </c>
      <c r="AA2198" s="71">
        <f t="shared" si="1214"/>
        <v>302.39999999999867</v>
      </c>
      <c r="AB2198" s="72">
        <f t="shared" si="1214"/>
        <v>259.2000000000013</v>
      </c>
      <c r="AC2198" s="108">
        <f>SUM(E2198:AB2198)</f>
        <v>6412.8000000000011</v>
      </c>
      <c r="AD2198" s="870"/>
      <c r="AE2198" s="581">
        <v>60</v>
      </c>
      <c r="AF2198" s="582">
        <v>40</v>
      </c>
      <c r="AI2198" s="1055"/>
      <c r="AJ2198" s="1056"/>
      <c r="AK2198" s="1055"/>
      <c r="AL2198" s="943"/>
    </row>
    <row r="2199" spans="1:38" s="184" customFormat="1">
      <c r="A2199" s="3251"/>
      <c r="B2199" s="3260"/>
      <c r="C2199" s="125" t="s">
        <v>18</v>
      </c>
      <c r="D2199" s="110" t="s">
        <v>129</v>
      </c>
      <c r="E2199" s="327">
        <f t="shared" ref="E2199:AB2199" si="1215">(E2203-D2203)*$AE2198*$AF2198</f>
        <v>216.00000000000179</v>
      </c>
      <c r="F2199" s="328">
        <f t="shared" si="1215"/>
        <v>208.79999999999939</v>
      </c>
      <c r="G2199" s="328">
        <f t="shared" si="1215"/>
        <v>206.40000000000072</v>
      </c>
      <c r="H2199" s="449">
        <f t="shared" si="1215"/>
        <v>215.99999999999966</v>
      </c>
      <c r="I2199" s="328">
        <f t="shared" si="1215"/>
        <v>215.99999999999966</v>
      </c>
      <c r="J2199" s="328">
        <f t="shared" si="1215"/>
        <v>223.19999999999993</v>
      </c>
      <c r="K2199" s="328">
        <f t="shared" si="1215"/>
        <v>232.79999999999887</v>
      </c>
      <c r="L2199" s="328">
        <f t="shared" si="1215"/>
        <v>271.20000000000107</v>
      </c>
      <c r="M2199" s="328">
        <f t="shared" si="1215"/>
        <v>280.79999999999785</v>
      </c>
      <c r="N2199" s="449">
        <f t="shared" si="1215"/>
        <v>264.0000000000029</v>
      </c>
      <c r="O2199" s="328">
        <f t="shared" si="1215"/>
        <v>263.99999999999864</v>
      </c>
      <c r="P2199" s="328">
        <f t="shared" si="1215"/>
        <v>230.4000000000002</v>
      </c>
      <c r="Q2199" s="328">
        <f t="shared" si="1215"/>
        <v>280.80000000000211</v>
      </c>
      <c r="R2199" s="328">
        <f t="shared" si="1215"/>
        <v>247.19999999999942</v>
      </c>
      <c r="S2199" s="328">
        <f t="shared" si="1215"/>
        <v>232.79999999999887</v>
      </c>
      <c r="T2199" s="328">
        <f t="shared" si="1215"/>
        <v>263.99999999999864</v>
      </c>
      <c r="U2199" s="328">
        <f t="shared" si="1215"/>
        <v>264.0000000000029</v>
      </c>
      <c r="V2199" s="485">
        <f t="shared" si="1215"/>
        <v>271.19999999999891</v>
      </c>
      <c r="W2199" s="328">
        <f t="shared" si="1215"/>
        <v>278.39999999999918</v>
      </c>
      <c r="X2199" s="328">
        <f t="shared" si="1215"/>
        <v>312.00000000000188</v>
      </c>
      <c r="Y2199" s="449">
        <f t="shared" si="1215"/>
        <v>297.59999999999707</v>
      </c>
      <c r="Z2199" s="328">
        <f t="shared" si="1215"/>
        <v>295.20000000000266</v>
      </c>
      <c r="AA2199" s="328">
        <f t="shared" si="1215"/>
        <v>287.99999999999812</v>
      </c>
      <c r="AB2199" s="329">
        <f t="shared" si="1215"/>
        <v>247.19999999999942</v>
      </c>
      <c r="AC2199" s="109">
        <f>SUM(E2199:AB2199)</f>
        <v>6107.9999999999991</v>
      </c>
      <c r="AD2199" s="871"/>
      <c r="AE2199" s="872"/>
      <c r="AF2199" s="873"/>
      <c r="AI2199" s="943"/>
      <c r="AJ2199" s="943"/>
      <c r="AK2199" s="943"/>
      <c r="AL2199" s="943"/>
    </row>
    <row r="2200" spans="1:38" s="184" customFormat="1">
      <c r="A2200" s="3251"/>
      <c r="B2200" s="3260"/>
      <c r="C2200" s="125" t="s">
        <v>19</v>
      </c>
      <c r="D2200" s="110" t="s">
        <v>62</v>
      </c>
      <c r="E2200" s="1714">
        <v>27</v>
      </c>
      <c r="F2200" s="1707">
        <v>26</v>
      </c>
      <c r="G2200" s="1707">
        <v>26</v>
      </c>
      <c r="H2200" s="454">
        <v>27</v>
      </c>
      <c r="I2200" s="1707">
        <v>27</v>
      </c>
      <c r="J2200" s="1707">
        <v>28</v>
      </c>
      <c r="K2200" s="1707">
        <v>29</v>
      </c>
      <c r="L2200" s="1707">
        <v>34</v>
      </c>
      <c r="M2200" s="1707">
        <v>35</v>
      </c>
      <c r="N2200" s="454">
        <v>33</v>
      </c>
      <c r="O2200" s="1707">
        <v>33</v>
      </c>
      <c r="P2200" s="1707">
        <v>29</v>
      </c>
      <c r="Q2200" s="1707">
        <v>35</v>
      </c>
      <c r="R2200" s="1707">
        <v>31</v>
      </c>
      <c r="S2200" s="1707">
        <v>29</v>
      </c>
      <c r="T2200" s="1707">
        <v>33</v>
      </c>
      <c r="U2200" s="1707">
        <v>33</v>
      </c>
      <c r="V2200" s="490">
        <v>34</v>
      </c>
      <c r="W2200" s="1707">
        <v>35</v>
      </c>
      <c r="X2200" s="1707">
        <v>39</v>
      </c>
      <c r="Y2200" s="454">
        <v>37</v>
      </c>
      <c r="Z2200" s="1707">
        <v>37</v>
      </c>
      <c r="AA2200" s="1707">
        <v>36</v>
      </c>
      <c r="AB2200" s="1708">
        <v>31</v>
      </c>
      <c r="AC2200" s="109">
        <f>AVERAGE(E2200:AB2200)</f>
        <v>31.833333333333332</v>
      </c>
      <c r="AD2200" s="871"/>
      <c r="AE2200" s="872"/>
      <c r="AF2200" s="873"/>
      <c r="AI2200" s="943"/>
      <c r="AJ2200" s="943"/>
      <c r="AK2200" s="943"/>
      <c r="AL2200" s="943"/>
    </row>
    <row r="2201" spans="1:38" s="184" customFormat="1" ht="16.5" thickBot="1">
      <c r="A2201" s="3251"/>
      <c r="B2201" s="3260"/>
      <c r="C2201" s="125" t="s">
        <v>21</v>
      </c>
      <c r="D2201" s="116"/>
      <c r="E2201" s="333">
        <f t="shared" ref="E2201:AB2201" si="1216">E2199/E2198</f>
        <v>0.95744680851064312</v>
      </c>
      <c r="F2201" s="334">
        <f t="shared" si="1216"/>
        <v>0.9560439560439512</v>
      </c>
      <c r="G2201" s="334">
        <f t="shared" si="1216"/>
        <v>0.94505494505494636</v>
      </c>
      <c r="H2201" s="451">
        <f t="shared" si="1216"/>
        <v>0.94736842105263253</v>
      </c>
      <c r="I2201" s="334">
        <f t="shared" si="1216"/>
        <v>0.95744680851064268</v>
      </c>
      <c r="J2201" s="334">
        <f t="shared" si="1216"/>
        <v>0.94897959183672709</v>
      </c>
      <c r="K2201" s="334">
        <f t="shared" si="1216"/>
        <v>0.95098039215686347</v>
      </c>
      <c r="L2201" s="334">
        <f t="shared" si="1216"/>
        <v>0.95762711864406891</v>
      </c>
      <c r="M2201" s="334">
        <f t="shared" si="1216"/>
        <v>0.95121951219511303</v>
      </c>
      <c r="N2201" s="451">
        <f t="shared" si="1216"/>
        <v>0.9565217391304508</v>
      </c>
      <c r="O2201" s="334">
        <f t="shared" si="1216"/>
        <v>0.94827586206895609</v>
      </c>
      <c r="P2201" s="334">
        <f t="shared" si="1216"/>
        <v>0.95049504950495156</v>
      </c>
      <c r="Q2201" s="334">
        <f t="shared" si="1216"/>
        <v>0.95901639344263112</v>
      </c>
      <c r="R2201" s="334">
        <f t="shared" si="1216"/>
        <v>0.94495412844036486</v>
      </c>
      <c r="S2201" s="334">
        <f t="shared" si="1216"/>
        <v>0.96039603960395592</v>
      </c>
      <c r="T2201" s="334">
        <f t="shared" si="1216"/>
        <v>0.94827586206896342</v>
      </c>
      <c r="U2201" s="334">
        <f t="shared" si="1216"/>
        <v>0.95652173913044347</v>
      </c>
      <c r="V2201" s="487">
        <f t="shared" si="1216"/>
        <v>0.94957983193277107</v>
      </c>
      <c r="W2201" s="334">
        <f t="shared" si="1216"/>
        <v>0.9508196721311456</v>
      </c>
      <c r="X2201" s="334">
        <f t="shared" si="1216"/>
        <v>0.9489051094890536</v>
      </c>
      <c r="Y2201" s="451">
        <f t="shared" si="1216"/>
        <v>0.9612403100775132</v>
      </c>
      <c r="Z2201" s="334">
        <f t="shared" si="1216"/>
        <v>0.94615384615384901</v>
      </c>
      <c r="AA2201" s="334">
        <f t="shared" si="1216"/>
        <v>0.95238095238095033</v>
      </c>
      <c r="AB2201" s="335">
        <f t="shared" si="1216"/>
        <v>0.95370370370369673</v>
      </c>
      <c r="AC2201" s="545">
        <f>AVERAGE(E2201:AB2201)</f>
        <v>0.95247532471938667</v>
      </c>
      <c r="AD2201" s="871"/>
      <c r="AE2201" s="872"/>
      <c r="AF2201" s="873"/>
      <c r="AI2201" s="943"/>
      <c r="AJ2201" s="943"/>
      <c r="AK2201" s="943"/>
      <c r="AL2201" s="943"/>
    </row>
    <row r="2202" spans="1:38" s="184" customFormat="1" hidden="1">
      <c r="A2202" s="541"/>
      <c r="B2202" s="209"/>
      <c r="C2202" s="126" t="s">
        <v>130</v>
      </c>
      <c r="D2202" s="124">
        <v>4.72</v>
      </c>
      <c r="E2202" s="330">
        <v>4.8140000000000001</v>
      </c>
      <c r="F2202" s="331">
        <v>4.9050000000000002</v>
      </c>
      <c r="G2202" s="331">
        <v>4.9960000000000004</v>
      </c>
      <c r="H2202" s="446">
        <v>5.0910000000000002</v>
      </c>
      <c r="I2202" s="331">
        <v>5.1849999999999996</v>
      </c>
      <c r="J2202" s="331">
        <v>5.2830000000000004</v>
      </c>
      <c r="K2202" s="331">
        <v>5.3849999999999998</v>
      </c>
      <c r="L2202" s="331">
        <v>5.5030000000000001</v>
      </c>
      <c r="M2202" s="331">
        <v>5.6260000000000003</v>
      </c>
      <c r="N2202" s="446">
        <v>5.7409999999999997</v>
      </c>
      <c r="O2202" s="331">
        <v>5.8570000000000002</v>
      </c>
      <c r="P2202" s="331">
        <v>5.9580000000000002</v>
      </c>
      <c r="Q2202" s="331">
        <v>6.08</v>
      </c>
      <c r="R2202" s="331">
        <v>6.1890000000000001</v>
      </c>
      <c r="S2202" s="331">
        <v>6.29</v>
      </c>
      <c r="T2202" s="331">
        <v>6.4059999999999997</v>
      </c>
      <c r="U2202" s="331">
        <v>6.5209999999999999</v>
      </c>
      <c r="V2202" s="482">
        <v>6.64</v>
      </c>
      <c r="W2202" s="331">
        <v>6.7619999999999996</v>
      </c>
      <c r="X2202" s="331">
        <v>6.899</v>
      </c>
      <c r="Y2202" s="446">
        <v>7.0279999999999996</v>
      </c>
      <c r="Z2202" s="331">
        <v>7.1580000000000004</v>
      </c>
      <c r="AA2202" s="331">
        <v>7.2839999999999998</v>
      </c>
      <c r="AB2202" s="332">
        <v>7.3920000000000003</v>
      </c>
      <c r="AC2202" s="110"/>
      <c r="AD2202" s="871"/>
      <c r="AE2202" s="872"/>
      <c r="AF2202" s="873"/>
      <c r="AI2202" s="943"/>
      <c r="AJ2202" s="943"/>
      <c r="AK2202" s="943"/>
      <c r="AL2202" s="943"/>
    </row>
    <row r="2203" spans="1:38" s="184" customFormat="1" hidden="1">
      <c r="A2203" s="541"/>
      <c r="B2203" s="209"/>
      <c r="C2203" s="126" t="s">
        <v>131</v>
      </c>
      <c r="D2203" s="110">
        <v>7.35</v>
      </c>
      <c r="E2203" s="330">
        <v>7.44</v>
      </c>
      <c r="F2203" s="331">
        <v>7.5270000000000001</v>
      </c>
      <c r="G2203" s="331">
        <v>7.6130000000000004</v>
      </c>
      <c r="H2203" s="446">
        <v>7.7030000000000003</v>
      </c>
      <c r="I2203" s="331">
        <v>7.7930000000000001</v>
      </c>
      <c r="J2203" s="331">
        <v>7.8860000000000001</v>
      </c>
      <c r="K2203" s="331">
        <v>7.9829999999999997</v>
      </c>
      <c r="L2203" s="331">
        <v>8.0960000000000001</v>
      </c>
      <c r="M2203" s="331">
        <v>8.2129999999999992</v>
      </c>
      <c r="N2203" s="446">
        <v>8.3230000000000004</v>
      </c>
      <c r="O2203" s="331">
        <v>8.4329999999999998</v>
      </c>
      <c r="P2203" s="331">
        <v>8.5289999999999999</v>
      </c>
      <c r="Q2203" s="331">
        <v>8.6460000000000008</v>
      </c>
      <c r="R2203" s="331">
        <v>8.7490000000000006</v>
      </c>
      <c r="S2203" s="331">
        <v>8.8460000000000001</v>
      </c>
      <c r="T2203" s="331">
        <v>8.9559999999999995</v>
      </c>
      <c r="U2203" s="331">
        <v>9.0660000000000007</v>
      </c>
      <c r="V2203" s="482">
        <v>9.1790000000000003</v>
      </c>
      <c r="W2203" s="331">
        <v>9.2949999999999999</v>
      </c>
      <c r="X2203" s="331">
        <v>9.4250000000000007</v>
      </c>
      <c r="Y2203" s="446">
        <v>9.5489999999999995</v>
      </c>
      <c r="Z2203" s="331">
        <v>9.6720000000000006</v>
      </c>
      <c r="AA2203" s="331">
        <v>9.7919999999999998</v>
      </c>
      <c r="AB2203" s="332">
        <v>9.8949999999999996</v>
      </c>
      <c r="AC2203" s="110"/>
      <c r="AD2203" s="871"/>
      <c r="AE2203" s="872"/>
      <c r="AF2203" s="873"/>
      <c r="AH2203" s="943"/>
      <c r="AI2203" s="944"/>
      <c r="AJ2203" s="945"/>
      <c r="AK2203" s="945"/>
      <c r="AL2203" s="354"/>
    </row>
    <row r="2204" spans="1:38" s="184" customFormat="1" ht="16.5" hidden="1" thickBot="1">
      <c r="A2204" s="210"/>
      <c r="B2204" s="3283" t="s">
        <v>49</v>
      </c>
      <c r="C2204" s="3223"/>
      <c r="D2204" s="116"/>
      <c r="E2204" s="181">
        <f t="shared" ref="E2204:AB2204" si="1217">SQRT(E2198*E2198+E2199*E2199)/E2182/1.73</f>
        <v>28.253333958583465</v>
      </c>
      <c r="F2204" s="182">
        <f t="shared" si="1217"/>
        <v>27.204750282565325</v>
      </c>
      <c r="G2204" s="182">
        <f t="shared" si="1217"/>
        <v>27.055875367374632</v>
      </c>
      <c r="H2204" s="453">
        <f t="shared" si="1217"/>
        <v>28.233807916221558</v>
      </c>
      <c r="I2204" s="182">
        <f t="shared" si="1217"/>
        <v>28.121309033543085</v>
      </c>
      <c r="J2204" s="182">
        <f t="shared" si="1217"/>
        <v>29.103578911344375</v>
      </c>
      <c r="K2204" s="182">
        <f t="shared" si="1217"/>
        <v>30.511269950174007</v>
      </c>
      <c r="L2204" s="182">
        <f t="shared" si="1217"/>
        <v>35.525741640772125</v>
      </c>
      <c r="M2204" s="182">
        <f t="shared" si="1217"/>
        <v>37.204317937603122</v>
      </c>
      <c r="N2204" s="453">
        <f t="shared" si="1217"/>
        <v>34.931946578267912</v>
      </c>
      <c r="O2204" s="182">
        <f t="shared" si="1217"/>
        <v>35.146511004748611</v>
      </c>
      <c r="P2204" s="182">
        <f t="shared" si="1217"/>
        <v>30.44265168128528</v>
      </c>
      <c r="Q2204" s="182">
        <f t="shared" si="1217"/>
        <v>36.987399769557484</v>
      </c>
      <c r="R2204" s="182">
        <f t="shared" si="1217"/>
        <v>32.866704207794328</v>
      </c>
      <c r="S2204" s="182">
        <f t="shared" si="1217"/>
        <v>30.119254680786572</v>
      </c>
      <c r="T2204" s="182">
        <f t="shared" si="1217"/>
        <v>34.277354627505851</v>
      </c>
      <c r="U2204" s="182">
        <f t="shared" si="1217"/>
        <v>34.122086920348387</v>
      </c>
      <c r="V2204" s="489">
        <f t="shared" si="1217"/>
        <v>35.132439691253936</v>
      </c>
      <c r="W2204" s="182">
        <f t="shared" si="1217"/>
        <v>36.208067555779301</v>
      </c>
      <c r="X2204" s="182">
        <f t="shared" si="1217"/>
        <v>40.558145370095971</v>
      </c>
      <c r="Y2204" s="453">
        <f t="shared" si="1217"/>
        <v>38.42580182223773</v>
      </c>
      <c r="Z2204" s="182">
        <f t="shared" si="1217"/>
        <v>38.314381782895282</v>
      </c>
      <c r="AA2204" s="182">
        <f t="shared" si="1217"/>
        <v>37.193726230661468</v>
      </c>
      <c r="AB2204" s="183">
        <f t="shared" si="1217"/>
        <v>31.852325157169147</v>
      </c>
      <c r="AC2204" s="111">
        <f>AVERAGE(E2204:AB2204)</f>
        <v>33.241365919940371</v>
      </c>
      <c r="AD2204" s="78">
        <f>(AC2200-AC2204)/AC2200</f>
        <v>-4.4231390155194943E-2</v>
      </c>
      <c r="AE2204" s="79"/>
      <c r="AF2204" s="80"/>
      <c r="AI2204" s="1054"/>
      <c r="AJ2204" s="1054"/>
      <c r="AK2204" s="943"/>
      <c r="AL2204" s="1054"/>
    </row>
    <row r="2205" spans="1:38" s="184" customFormat="1">
      <c r="A2205" s="3250" t="s">
        <v>238</v>
      </c>
      <c r="B2205" s="3259" t="s">
        <v>350</v>
      </c>
      <c r="C2205" s="123" t="s">
        <v>16</v>
      </c>
      <c r="D2205" s="124" t="s">
        <v>932</v>
      </c>
      <c r="E2205" s="326">
        <v>0</v>
      </c>
      <c r="F2205" s="71">
        <v>0</v>
      </c>
      <c r="G2205" s="71">
        <v>0</v>
      </c>
      <c r="H2205" s="448">
        <v>0</v>
      </c>
      <c r="I2205" s="71">
        <v>0</v>
      </c>
      <c r="J2205" s="71">
        <v>0</v>
      </c>
      <c r="K2205" s="71">
        <v>0</v>
      </c>
      <c r="L2205" s="71">
        <v>0</v>
      </c>
      <c r="M2205" s="71">
        <v>0</v>
      </c>
      <c r="N2205" s="448">
        <v>0</v>
      </c>
      <c r="O2205" s="71">
        <v>0</v>
      </c>
      <c r="P2205" s="71">
        <v>0</v>
      </c>
      <c r="Q2205" s="71">
        <v>0</v>
      </c>
      <c r="R2205" s="71">
        <v>0</v>
      </c>
      <c r="S2205" s="71">
        <v>0</v>
      </c>
      <c r="T2205" s="71">
        <v>0</v>
      </c>
      <c r="U2205" s="71">
        <v>0</v>
      </c>
      <c r="V2205" s="484">
        <v>0</v>
      </c>
      <c r="W2205" s="71">
        <v>0</v>
      </c>
      <c r="X2205" s="71">
        <v>0</v>
      </c>
      <c r="Y2205" s="448">
        <v>0</v>
      </c>
      <c r="Z2205" s="71">
        <v>0</v>
      </c>
      <c r="AA2205" s="71">
        <v>0</v>
      </c>
      <c r="AB2205" s="72">
        <v>0</v>
      </c>
      <c r="AC2205" s="108">
        <f>SUM(E2205:AB2205)</f>
        <v>0</v>
      </c>
      <c r="AD2205" s="870"/>
      <c r="AE2205" s="581">
        <v>60</v>
      </c>
      <c r="AF2205" s="582">
        <v>40</v>
      </c>
      <c r="AI2205" s="1055"/>
      <c r="AJ2205" s="1056"/>
      <c r="AK2205" s="1055"/>
      <c r="AL2205" s="943"/>
    </row>
    <row r="2206" spans="1:38" s="184" customFormat="1">
      <c r="A2206" s="3251"/>
      <c r="B2206" s="3260"/>
      <c r="C2206" s="125" t="s">
        <v>18</v>
      </c>
      <c r="D2206" s="110" t="s">
        <v>932</v>
      </c>
      <c r="E2206" s="327">
        <v>0</v>
      </c>
      <c r="F2206" s="328">
        <v>0</v>
      </c>
      <c r="G2206" s="328">
        <v>0</v>
      </c>
      <c r="H2206" s="449">
        <v>0</v>
      </c>
      <c r="I2206" s="328">
        <v>0</v>
      </c>
      <c r="J2206" s="328">
        <v>0</v>
      </c>
      <c r="K2206" s="328">
        <v>0</v>
      </c>
      <c r="L2206" s="328">
        <v>0</v>
      </c>
      <c r="M2206" s="328">
        <v>0</v>
      </c>
      <c r="N2206" s="449">
        <v>0</v>
      </c>
      <c r="O2206" s="328">
        <v>0</v>
      </c>
      <c r="P2206" s="328">
        <v>0</v>
      </c>
      <c r="Q2206" s="328">
        <v>0</v>
      </c>
      <c r="R2206" s="328">
        <v>0</v>
      </c>
      <c r="S2206" s="328">
        <v>0</v>
      </c>
      <c r="T2206" s="328">
        <v>0</v>
      </c>
      <c r="U2206" s="328">
        <v>0</v>
      </c>
      <c r="V2206" s="485">
        <v>0</v>
      </c>
      <c r="W2206" s="328">
        <v>0</v>
      </c>
      <c r="X2206" s="328">
        <v>0</v>
      </c>
      <c r="Y2206" s="449">
        <v>0</v>
      </c>
      <c r="Z2206" s="328">
        <v>0</v>
      </c>
      <c r="AA2206" s="328">
        <v>0</v>
      </c>
      <c r="AB2206" s="329">
        <v>0</v>
      </c>
      <c r="AC2206" s="109">
        <f>SUM(E2206:AB2206)</f>
        <v>0</v>
      </c>
      <c r="AD2206" s="871"/>
      <c r="AE2206" s="872"/>
      <c r="AF2206" s="873"/>
      <c r="AI2206" s="943"/>
      <c r="AJ2206" s="943"/>
      <c r="AK2206" s="943"/>
      <c r="AL2206" s="943"/>
    </row>
    <row r="2207" spans="1:38" s="184" customFormat="1">
      <c r="A2207" s="3251"/>
      <c r="B2207" s="3260"/>
      <c r="C2207" s="125" t="s">
        <v>19</v>
      </c>
      <c r="D2207" s="110" t="s">
        <v>62</v>
      </c>
      <c r="E2207" s="1714">
        <v>0</v>
      </c>
      <c r="F2207" s="1707">
        <v>0</v>
      </c>
      <c r="G2207" s="1707">
        <v>0</v>
      </c>
      <c r="H2207" s="454">
        <v>0</v>
      </c>
      <c r="I2207" s="1707">
        <v>0</v>
      </c>
      <c r="J2207" s="1707">
        <v>0</v>
      </c>
      <c r="K2207" s="1707">
        <v>0</v>
      </c>
      <c r="L2207" s="1707">
        <v>0</v>
      </c>
      <c r="M2207" s="1707">
        <v>0</v>
      </c>
      <c r="N2207" s="454">
        <v>0</v>
      </c>
      <c r="O2207" s="1707">
        <v>0</v>
      </c>
      <c r="P2207" s="1707">
        <v>0</v>
      </c>
      <c r="Q2207" s="1707">
        <v>0</v>
      </c>
      <c r="R2207" s="1707">
        <v>0</v>
      </c>
      <c r="S2207" s="1707">
        <v>1</v>
      </c>
      <c r="T2207" s="1707">
        <v>0</v>
      </c>
      <c r="U2207" s="1707">
        <v>0</v>
      </c>
      <c r="V2207" s="490">
        <v>0</v>
      </c>
      <c r="W2207" s="1707">
        <v>0</v>
      </c>
      <c r="X2207" s="1707">
        <v>0</v>
      </c>
      <c r="Y2207" s="454">
        <v>0</v>
      </c>
      <c r="Z2207" s="1707">
        <v>0</v>
      </c>
      <c r="AA2207" s="1707">
        <v>0</v>
      </c>
      <c r="AB2207" s="1708">
        <v>0</v>
      </c>
      <c r="AC2207" s="109">
        <f>AVERAGE(E2207:AB2207)</f>
        <v>4.1666666666666664E-2</v>
      </c>
      <c r="AD2207" s="871"/>
      <c r="AE2207" s="872"/>
      <c r="AF2207" s="873"/>
      <c r="AI2207" s="943"/>
      <c r="AJ2207" s="943"/>
      <c r="AK2207" s="943"/>
      <c r="AL2207" s="943"/>
    </row>
    <row r="2208" spans="1:38" s="184" customFormat="1" ht="16.5" thickBot="1">
      <c r="A2208" s="3251"/>
      <c r="B2208" s="3260"/>
      <c r="C2208" s="125" t="s">
        <v>21</v>
      </c>
      <c r="D2208" s="110"/>
      <c r="E2208" s="333" t="e">
        <f t="shared" ref="E2208:AB2208" si="1218">E2206/E2205</f>
        <v>#DIV/0!</v>
      </c>
      <c r="F2208" s="334" t="e">
        <f t="shared" si="1218"/>
        <v>#DIV/0!</v>
      </c>
      <c r="G2208" s="334" t="e">
        <f t="shared" si="1218"/>
        <v>#DIV/0!</v>
      </c>
      <c r="H2208" s="451" t="e">
        <f t="shared" si="1218"/>
        <v>#DIV/0!</v>
      </c>
      <c r="I2208" s="334" t="e">
        <f t="shared" si="1218"/>
        <v>#DIV/0!</v>
      </c>
      <c r="J2208" s="334" t="e">
        <f t="shared" si="1218"/>
        <v>#DIV/0!</v>
      </c>
      <c r="K2208" s="334" t="e">
        <f t="shared" si="1218"/>
        <v>#DIV/0!</v>
      </c>
      <c r="L2208" s="334" t="e">
        <f t="shared" si="1218"/>
        <v>#DIV/0!</v>
      </c>
      <c r="M2208" s="334" t="e">
        <f t="shared" si="1218"/>
        <v>#DIV/0!</v>
      </c>
      <c r="N2208" s="451" t="e">
        <f t="shared" si="1218"/>
        <v>#DIV/0!</v>
      </c>
      <c r="O2208" s="334" t="e">
        <f t="shared" si="1218"/>
        <v>#DIV/0!</v>
      </c>
      <c r="P2208" s="334" t="e">
        <f t="shared" si="1218"/>
        <v>#DIV/0!</v>
      </c>
      <c r="Q2208" s="334" t="e">
        <f t="shared" si="1218"/>
        <v>#DIV/0!</v>
      </c>
      <c r="R2208" s="334" t="e">
        <f t="shared" si="1218"/>
        <v>#DIV/0!</v>
      </c>
      <c r="S2208" s="334" t="e">
        <f t="shared" si="1218"/>
        <v>#DIV/0!</v>
      </c>
      <c r="T2208" s="334" t="e">
        <f t="shared" si="1218"/>
        <v>#DIV/0!</v>
      </c>
      <c r="U2208" s="334" t="e">
        <f t="shared" si="1218"/>
        <v>#DIV/0!</v>
      </c>
      <c r="V2208" s="487" t="e">
        <f t="shared" si="1218"/>
        <v>#DIV/0!</v>
      </c>
      <c r="W2208" s="334" t="e">
        <f t="shared" si="1218"/>
        <v>#DIV/0!</v>
      </c>
      <c r="X2208" s="334" t="e">
        <f t="shared" si="1218"/>
        <v>#DIV/0!</v>
      </c>
      <c r="Y2208" s="451" t="e">
        <f t="shared" si="1218"/>
        <v>#DIV/0!</v>
      </c>
      <c r="Z2208" s="334" t="e">
        <f t="shared" si="1218"/>
        <v>#DIV/0!</v>
      </c>
      <c r="AA2208" s="334" t="e">
        <f t="shared" si="1218"/>
        <v>#DIV/0!</v>
      </c>
      <c r="AB2208" s="335" t="e">
        <f t="shared" si="1218"/>
        <v>#DIV/0!</v>
      </c>
      <c r="AC2208" s="545" t="e">
        <f>AVERAGE(E2208:AB2208)</f>
        <v>#DIV/0!</v>
      </c>
      <c r="AD2208" s="871"/>
      <c r="AE2208" s="872"/>
      <c r="AF2208" s="873"/>
      <c r="AI2208" s="943"/>
      <c r="AJ2208" s="943"/>
      <c r="AK2208" s="943"/>
      <c r="AL2208" s="943"/>
    </row>
    <row r="2209" spans="1:38" s="184" customFormat="1" hidden="1">
      <c r="A2209" s="541"/>
      <c r="B2209" s="209"/>
      <c r="C2209" s="126" t="s">
        <v>130</v>
      </c>
      <c r="D2209" s="110"/>
      <c r="E2209" s="330"/>
      <c r="F2209" s="331"/>
      <c r="G2209" s="331"/>
      <c r="H2209" s="446"/>
      <c r="I2209" s="331"/>
      <c r="J2209" s="331"/>
      <c r="K2209" s="331"/>
      <c r="L2209" s="331"/>
      <c r="M2209" s="331"/>
      <c r="N2209" s="446"/>
      <c r="O2209" s="331"/>
      <c r="P2209" s="331"/>
      <c r="Q2209" s="331"/>
      <c r="R2209" s="331"/>
      <c r="S2209" s="331"/>
      <c r="T2209" s="331"/>
      <c r="U2209" s="331"/>
      <c r="V2209" s="482"/>
      <c r="W2209" s="331"/>
      <c r="X2209" s="331"/>
      <c r="Y2209" s="446"/>
      <c r="Z2209" s="331"/>
      <c r="AA2209" s="331"/>
      <c r="AB2209" s="332"/>
      <c r="AC2209" s="110"/>
      <c r="AD2209" s="871"/>
      <c r="AE2209" s="872"/>
      <c r="AF2209" s="873"/>
      <c r="AI2209" s="943"/>
      <c r="AJ2209" s="943"/>
      <c r="AK2209" s="943"/>
      <c r="AL2209" s="943"/>
    </row>
    <row r="2210" spans="1:38" s="184" customFormat="1" hidden="1">
      <c r="A2210" s="541"/>
      <c r="B2210" s="209"/>
      <c r="C2210" s="126" t="s">
        <v>131</v>
      </c>
      <c r="D2210" s="110"/>
      <c r="E2210" s="330"/>
      <c r="F2210" s="331"/>
      <c r="G2210" s="331"/>
      <c r="H2210" s="446"/>
      <c r="I2210" s="331"/>
      <c r="J2210" s="331"/>
      <c r="K2210" s="331"/>
      <c r="L2210" s="331"/>
      <c r="M2210" s="331"/>
      <c r="N2210" s="446"/>
      <c r="O2210" s="331"/>
      <c r="P2210" s="331"/>
      <c r="Q2210" s="331"/>
      <c r="R2210" s="331"/>
      <c r="S2210" s="331"/>
      <c r="T2210" s="331"/>
      <c r="U2210" s="331"/>
      <c r="V2210" s="482"/>
      <c r="W2210" s="331"/>
      <c r="X2210" s="331"/>
      <c r="Y2210" s="446"/>
      <c r="Z2210" s="331"/>
      <c r="AA2210" s="331"/>
      <c r="AB2210" s="332"/>
      <c r="AC2210" s="110"/>
      <c r="AD2210" s="871"/>
      <c r="AE2210" s="872"/>
      <c r="AF2210" s="873"/>
      <c r="AH2210" s="943"/>
      <c r="AI2210" s="944"/>
      <c r="AJ2210" s="945"/>
      <c r="AK2210" s="945"/>
      <c r="AL2210" s="354"/>
    </row>
    <row r="2211" spans="1:38" s="184" customFormat="1" ht="16.5" hidden="1" thickBot="1">
      <c r="A2211" s="210"/>
      <c r="B2211" s="3283" t="s">
        <v>49</v>
      </c>
      <c r="C2211" s="3223"/>
      <c r="D2211" s="116"/>
      <c r="E2211" s="181">
        <f t="shared" ref="E2211:AB2211" si="1219">SQRT(E2205*E2205+E2206*E2206)/E2183/1.73</f>
        <v>0</v>
      </c>
      <c r="F2211" s="182">
        <f t="shared" si="1219"/>
        <v>0</v>
      </c>
      <c r="G2211" s="182">
        <f t="shared" si="1219"/>
        <v>0</v>
      </c>
      <c r="H2211" s="453">
        <f t="shared" si="1219"/>
        <v>0</v>
      </c>
      <c r="I2211" s="182">
        <f t="shared" si="1219"/>
        <v>0</v>
      </c>
      <c r="J2211" s="182">
        <f t="shared" si="1219"/>
        <v>0</v>
      </c>
      <c r="K2211" s="182">
        <f t="shared" si="1219"/>
        <v>0</v>
      </c>
      <c r="L2211" s="182">
        <f t="shared" si="1219"/>
        <v>0</v>
      </c>
      <c r="M2211" s="182">
        <f t="shared" si="1219"/>
        <v>0</v>
      </c>
      <c r="N2211" s="453">
        <f t="shared" si="1219"/>
        <v>0</v>
      </c>
      <c r="O2211" s="182">
        <f t="shared" si="1219"/>
        <v>0</v>
      </c>
      <c r="P2211" s="182">
        <f t="shared" si="1219"/>
        <v>0</v>
      </c>
      <c r="Q2211" s="182">
        <f t="shared" si="1219"/>
        <v>0</v>
      </c>
      <c r="R2211" s="182">
        <f t="shared" si="1219"/>
        <v>0</v>
      </c>
      <c r="S2211" s="182">
        <f t="shared" si="1219"/>
        <v>0</v>
      </c>
      <c r="T2211" s="182">
        <f t="shared" si="1219"/>
        <v>0</v>
      </c>
      <c r="U2211" s="182">
        <f t="shared" si="1219"/>
        <v>0</v>
      </c>
      <c r="V2211" s="489">
        <f t="shared" si="1219"/>
        <v>0</v>
      </c>
      <c r="W2211" s="182">
        <f t="shared" si="1219"/>
        <v>0</v>
      </c>
      <c r="X2211" s="182">
        <f t="shared" si="1219"/>
        <v>0</v>
      </c>
      <c r="Y2211" s="453">
        <f t="shared" si="1219"/>
        <v>0</v>
      </c>
      <c r="Z2211" s="182">
        <f t="shared" si="1219"/>
        <v>0</v>
      </c>
      <c r="AA2211" s="182">
        <f t="shared" si="1219"/>
        <v>0</v>
      </c>
      <c r="AB2211" s="183">
        <f t="shared" si="1219"/>
        <v>0</v>
      </c>
      <c r="AC2211" s="111">
        <f>AVERAGE(E2211:AB2211)</f>
        <v>0</v>
      </c>
      <c r="AD2211" s="78">
        <f>(AC2207-AC2211)/AC2207</f>
        <v>1</v>
      </c>
      <c r="AE2211" s="79"/>
      <c r="AF2211" s="80"/>
      <c r="AI2211" s="1054"/>
      <c r="AJ2211" s="1054"/>
      <c r="AK2211" s="943"/>
      <c r="AL2211" s="1054"/>
    </row>
    <row r="2212" spans="1:38" s="184" customFormat="1">
      <c r="A2212" s="3250" t="s">
        <v>351</v>
      </c>
      <c r="B2212" s="3194" t="s">
        <v>352</v>
      </c>
      <c r="C2212" s="123" t="s">
        <v>16</v>
      </c>
      <c r="D2212" s="115" t="s">
        <v>129</v>
      </c>
      <c r="E2212" s="326">
        <f t="shared" ref="E2212:AB2212" si="1220">(E2216-D2216)*$AE2212*$AF2212</f>
        <v>134.39999999999372</v>
      </c>
      <c r="F2212" s="71">
        <f t="shared" si="1220"/>
        <v>120.00000000001023</v>
      </c>
      <c r="G2212" s="71">
        <f t="shared" si="1220"/>
        <v>124.79999999999905</v>
      </c>
      <c r="H2212" s="448">
        <f t="shared" si="1220"/>
        <v>127.19999999999345</v>
      </c>
      <c r="I2212" s="71">
        <f t="shared" si="1220"/>
        <v>134.39999999999372</v>
      </c>
      <c r="J2212" s="71">
        <f t="shared" si="1220"/>
        <v>136.80000000000518</v>
      </c>
      <c r="K2212" s="71">
        <f t="shared" si="1220"/>
        <v>160.80000000000041</v>
      </c>
      <c r="L2212" s="71">
        <f t="shared" si="1220"/>
        <v>261.60000000000423</v>
      </c>
      <c r="M2212" s="71">
        <f t="shared" si="1220"/>
        <v>285.59999999999945</v>
      </c>
      <c r="N2212" s="448">
        <f t="shared" si="1220"/>
        <v>204.00000000000205</v>
      </c>
      <c r="O2212" s="71">
        <f t="shared" si="1220"/>
        <v>194.39999999999031</v>
      </c>
      <c r="P2212" s="71">
        <f t="shared" si="1220"/>
        <v>177.60000000001241</v>
      </c>
      <c r="Q2212" s="71">
        <f t="shared" si="1220"/>
        <v>251.9999999999925</v>
      </c>
      <c r="R2212" s="71">
        <f t="shared" si="1220"/>
        <v>204.00000000000205</v>
      </c>
      <c r="S2212" s="71">
        <f t="shared" si="1220"/>
        <v>261.60000000000423</v>
      </c>
      <c r="T2212" s="71">
        <f t="shared" si="1220"/>
        <v>201.59999999999059</v>
      </c>
      <c r="U2212" s="71">
        <f t="shared" si="1220"/>
        <v>278.39999999999918</v>
      </c>
      <c r="V2212" s="484">
        <f t="shared" si="1220"/>
        <v>187.20000000000709</v>
      </c>
      <c r="W2212" s="71">
        <f t="shared" si="1220"/>
        <v>151.19999999998868</v>
      </c>
      <c r="X2212" s="71">
        <f t="shared" si="1220"/>
        <v>170.40000000001214</v>
      </c>
      <c r="Y2212" s="448">
        <f t="shared" si="1220"/>
        <v>191.99999999999591</v>
      </c>
      <c r="Z2212" s="71">
        <f t="shared" si="1220"/>
        <v>160.80000000000041</v>
      </c>
      <c r="AA2212" s="71">
        <f t="shared" si="1220"/>
        <v>160.80000000000041</v>
      </c>
      <c r="AB2212" s="72">
        <f t="shared" si="1220"/>
        <v>144.00000000000546</v>
      </c>
      <c r="AC2212" s="108">
        <f>SUM(E2212:AB2212)</f>
        <v>4425.6000000000022</v>
      </c>
      <c r="AD2212" s="870"/>
      <c r="AE2212" s="581">
        <v>60</v>
      </c>
      <c r="AF2212" s="582">
        <v>40</v>
      </c>
      <c r="AI2212" s="1055"/>
      <c r="AJ2212" s="1056"/>
      <c r="AK2212" s="1055"/>
      <c r="AL2212" s="943"/>
    </row>
    <row r="2213" spans="1:38" s="184" customFormat="1">
      <c r="A2213" s="3251"/>
      <c r="B2213" s="3195"/>
      <c r="C2213" s="125" t="s">
        <v>18</v>
      </c>
      <c r="D2213" s="110" t="s">
        <v>129</v>
      </c>
      <c r="E2213" s="327">
        <f t="shared" ref="E2213:AB2213" si="1221">(E2217-D2217)*$AE2212*$AF2212</f>
        <v>107.99999999998704</v>
      </c>
      <c r="F2213" s="328">
        <f t="shared" si="1221"/>
        <v>93.600000000003547</v>
      </c>
      <c r="G2213" s="328">
        <f t="shared" si="1221"/>
        <v>98.400000000009413</v>
      </c>
      <c r="H2213" s="449">
        <f t="shared" si="1221"/>
        <v>100.80000000000382</v>
      </c>
      <c r="I2213" s="328">
        <f t="shared" si="1221"/>
        <v>107.99999999998704</v>
      </c>
      <c r="J2213" s="328">
        <f t="shared" si="1221"/>
        <v>105.60000000000969</v>
      </c>
      <c r="K2213" s="328">
        <f t="shared" si="1221"/>
        <v>127.19999999999345</v>
      </c>
      <c r="L2213" s="328">
        <f t="shared" si="1221"/>
        <v>206.39999999999645</v>
      </c>
      <c r="M2213" s="328">
        <f t="shared" si="1221"/>
        <v>227.99999999999727</v>
      </c>
      <c r="N2213" s="449">
        <f t="shared" si="1221"/>
        <v>160.80000000000041</v>
      </c>
      <c r="O2213" s="328">
        <f t="shared" si="1221"/>
        <v>153.60000000000014</v>
      </c>
      <c r="P2213" s="328">
        <f t="shared" si="1221"/>
        <v>139.19999999999959</v>
      </c>
      <c r="Q2213" s="328">
        <f t="shared" si="1221"/>
        <v>201.60000000000764</v>
      </c>
      <c r="R2213" s="328">
        <f t="shared" si="1221"/>
        <v>160.80000000000041</v>
      </c>
      <c r="S2213" s="328">
        <f t="shared" si="1221"/>
        <v>206.39999999999645</v>
      </c>
      <c r="T2213" s="328">
        <f t="shared" si="1221"/>
        <v>160.80000000000041</v>
      </c>
      <c r="U2213" s="328">
        <f t="shared" si="1221"/>
        <v>220.799999999997</v>
      </c>
      <c r="V2213" s="485">
        <f t="shared" si="1221"/>
        <v>146.39999999999986</v>
      </c>
      <c r="W2213" s="328">
        <f t="shared" si="1221"/>
        <v>120.00000000001023</v>
      </c>
      <c r="X2213" s="328">
        <f t="shared" si="1221"/>
        <v>134.39999999999372</v>
      </c>
      <c r="Y2213" s="449">
        <f t="shared" si="1221"/>
        <v>153.60000000000014</v>
      </c>
      <c r="Z2213" s="328">
        <f t="shared" si="1221"/>
        <v>127.19999999999345</v>
      </c>
      <c r="AA2213" s="328">
        <f t="shared" si="1221"/>
        <v>127.2000000000105</v>
      </c>
      <c r="AB2213" s="329">
        <f t="shared" si="1221"/>
        <v>112.79999999999291</v>
      </c>
      <c r="AC2213" s="109">
        <f>SUM(E2213:AB2213)</f>
        <v>3501.5999999999904</v>
      </c>
      <c r="AD2213" s="871"/>
      <c r="AE2213" s="872"/>
      <c r="AF2213" s="873"/>
      <c r="AI2213" s="943"/>
      <c r="AJ2213" s="943"/>
      <c r="AK2213" s="943"/>
      <c r="AL2213" s="943"/>
    </row>
    <row r="2214" spans="1:38" s="184" customFormat="1">
      <c r="A2214" s="3251"/>
      <c r="B2214" s="3195"/>
      <c r="C2214" s="125" t="s">
        <v>19</v>
      </c>
      <c r="D2214" s="110" t="s">
        <v>62</v>
      </c>
      <c r="E2214" s="1714">
        <v>16</v>
      </c>
      <c r="F2214" s="1707">
        <v>14</v>
      </c>
      <c r="G2214" s="1707">
        <v>15</v>
      </c>
      <c r="H2214" s="454">
        <v>15</v>
      </c>
      <c r="I2214" s="1707">
        <v>16</v>
      </c>
      <c r="J2214" s="1707">
        <v>16</v>
      </c>
      <c r="K2214" s="1707">
        <v>19</v>
      </c>
      <c r="L2214" s="1707">
        <v>31</v>
      </c>
      <c r="M2214" s="1707">
        <v>34</v>
      </c>
      <c r="N2214" s="454">
        <v>24</v>
      </c>
      <c r="O2214" s="1707">
        <v>23</v>
      </c>
      <c r="P2214" s="1707">
        <v>21</v>
      </c>
      <c r="Q2214" s="1707">
        <v>30</v>
      </c>
      <c r="R2214" s="1707">
        <v>24</v>
      </c>
      <c r="S2214" s="1707">
        <v>31</v>
      </c>
      <c r="T2214" s="1707">
        <v>24</v>
      </c>
      <c r="U2214" s="1707">
        <v>33</v>
      </c>
      <c r="V2214" s="490">
        <v>22</v>
      </c>
      <c r="W2214" s="1707">
        <v>18</v>
      </c>
      <c r="X2214" s="1707">
        <v>20</v>
      </c>
      <c r="Y2214" s="454">
        <v>23</v>
      </c>
      <c r="Z2214" s="1707">
        <v>19</v>
      </c>
      <c r="AA2214" s="1707">
        <v>19</v>
      </c>
      <c r="AB2214" s="1708">
        <v>17</v>
      </c>
      <c r="AC2214" s="109">
        <f>AVERAGE(E2214:AB2214)</f>
        <v>21.833333333333332</v>
      </c>
      <c r="AD2214" s="871"/>
      <c r="AE2214" s="872"/>
      <c r="AF2214" s="873"/>
      <c r="AI2214" s="943"/>
      <c r="AJ2214" s="943"/>
      <c r="AK2214" s="943"/>
      <c r="AL2214" s="943"/>
    </row>
    <row r="2215" spans="1:38" s="184" customFormat="1" ht="16.5" thickBot="1">
      <c r="A2215" s="3251"/>
      <c r="B2215" s="3196"/>
      <c r="C2215" s="125" t="s">
        <v>21</v>
      </c>
      <c r="D2215" s="116"/>
      <c r="E2215" s="333">
        <f t="shared" ref="E2215:AB2215" si="1222">E2213/E2212</f>
        <v>0.80357142857136965</v>
      </c>
      <c r="F2215" s="334">
        <f t="shared" si="1222"/>
        <v>0.77999999999996306</v>
      </c>
      <c r="G2215" s="334">
        <f t="shared" si="1222"/>
        <v>0.78846153846161993</v>
      </c>
      <c r="H2215" s="451">
        <f t="shared" si="1222"/>
        <v>0.79245283018875012</v>
      </c>
      <c r="I2215" s="334">
        <f t="shared" si="1222"/>
        <v>0.80357142857136965</v>
      </c>
      <c r="J2215" s="334">
        <f t="shared" si="1222"/>
        <v>0.7719298245614451</v>
      </c>
      <c r="K2215" s="334">
        <f t="shared" si="1222"/>
        <v>0.79104477611936019</v>
      </c>
      <c r="L2215" s="334">
        <f t="shared" si="1222"/>
        <v>0.78899082568804713</v>
      </c>
      <c r="M2215" s="334">
        <f t="shared" si="1222"/>
        <v>0.79831932773108438</v>
      </c>
      <c r="N2215" s="451">
        <f t="shared" si="1222"/>
        <v>0.78823529411764115</v>
      </c>
      <c r="O2215" s="334">
        <f t="shared" si="1222"/>
        <v>0.79012345679016349</v>
      </c>
      <c r="P2215" s="334">
        <f t="shared" si="1222"/>
        <v>0.78378378378372671</v>
      </c>
      <c r="Q2215" s="334">
        <f t="shared" si="1222"/>
        <v>0.80000000000005411</v>
      </c>
      <c r="R2215" s="334">
        <f t="shared" si="1222"/>
        <v>0.78823529411764115</v>
      </c>
      <c r="S2215" s="334">
        <f t="shared" si="1222"/>
        <v>0.78899082568804713</v>
      </c>
      <c r="T2215" s="334">
        <f t="shared" si="1222"/>
        <v>0.79761904761908686</v>
      </c>
      <c r="U2215" s="334">
        <f t="shared" si="1222"/>
        <v>0.79310344827585366</v>
      </c>
      <c r="V2215" s="487">
        <f t="shared" si="1222"/>
        <v>0.78205128205125174</v>
      </c>
      <c r="W2215" s="334">
        <f t="shared" si="1222"/>
        <v>0.79365079365092073</v>
      </c>
      <c r="X2215" s="334">
        <f t="shared" si="1222"/>
        <v>0.78873239436610421</v>
      </c>
      <c r="Y2215" s="451">
        <f t="shared" si="1222"/>
        <v>0.80000000000001781</v>
      </c>
      <c r="Z2215" s="334">
        <f t="shared" si="1222"/>
        <v>0.79104477611936019</v>
      </c>
      <c r="AA2215" s="334">
        <f t="shared" si="1222"/>
        <v>0.79104477611946633</v>
      </c>
      <c r="AB2215" s="335">
        <f t="shared" si="1222"/>
        <v>0.78333333333325439</v>
      </c>
      <c r="AC2215" s="545">
        <f>AVERAGE(E2215:AB2215)</f>
        <v>0.79076210358023324</v>
      </c>
      <c r="AD2215" s="871"/>
      <c r="AE2215" s="872"/>
      <c r="AF2215" s="873"/>
      <c r="AI2215" s="943"/>
      <c r="AJ2215" s="943"/>
      <c r="AK2215" s="943"/>
      <c r="AL2215" s="943"/>
    </row>
    <row r="2216" spans="1:38" s="184" customFormat="1" hidden="1">
      <c r="A2216" s="541"/>
      <c r="B2216" s="209"/>
      <c r="C2216" s="126" t="s">
        <v>130</v>
      </c>
      <c r="D2216" s="124">
        <v>49.542000000000002</v>
      </c>
      <c r="E2216" s="330">
        <v>49.597999999999999</v>
      </c>
      <c r="F2216" s="331">
        <v>49.648000000000003</v>
      </c>
      <c r="G2216" s="331">
        <v>49.7</v>
      </c>
      <c r="H2216" s="446">
        <v>49.753</v>
      </c>
      <c r="I2216" s="331">
        <v>49.808999999999997</v>
      </c>
      <c r="J2216" s="331">
        <v>49.866</v>
      </c>
      <c r="K2216" s="331">
        <v>49.933</v>
      </c>
      <c r="L2216" s="331">
        <v>50.042000000000002</v>
      </c>
      <c r="M2216" s="331">
        <v>50.161000000000001</v>
      </c>
      <c r="N2216" s="446">
        <v>50.246000000000002</v>
      </c>
      <c r="O2216" s="331">
        <v>50.326999999999998</v>
      </c>
      <c r="P2216" s="331">
        <v>50.401000000000003</v>
      </c>
      <c r="Q2216" s="331">
        <v>50.506</v>
      </c>
      <c r="R2216" s="331">
        <v>50.591000000000001</v>
      </c>
      <c r="S2216" s="331">
        <v>50.7</v>
      </c>
      <c r="T2216" s="331">
        <v>50.783999999999999</v>
      </c>
      <c r="U2216" s="331">
        <v>50.9</v>
      </c>
      <c r="V2216" s="482">
        <v>50.978000000000002</v>
      </c>
      <c r="W2216" s="331">
        <v>51.040999999999997</v>
      </c>
      <c r="X2216" s="331">
        <v>51.112000000000002</v>
      </c>
      <c r="Y2216" s="446">
        <v>51.192</v>
      </c>
      <c r="Z2216" s="331">
        <v>51.259</v>
      </c>
      <c r="AA2216" s="331">
        <v>51.326000000000001</v>
      </c>
      <c r="AB2216" s="332">
        <v>51.386000000000003</v>
      </c>
      <c r="AC2216" s="110"/>
      <c r="AD2216" s="871"/>
      <c r="AE2216" s="872"/>
      <c r="AF2216" s="873"/>
      <c r="AI2216" s="943"/>
      <c r="AJ2216" s="943"/>
      <c r="AK2216" s="943"/>
      <c r="AL2216" s="943"/>
    </row>
    <row r="2217" spans="1:38" s="184" customFormat="1" hidden="1">
      <c r="A2217" s="541"/>
      <c r="B2217" s="209"/>
      <c r="C2217" s="126" t="s">
        <v>131</v>
      </c>
      <c r="D2217" s="110">
        <v>59.987000000000002</v>
      </c>
      <c r="E2217" s="330">
        <v>60.031999999999996</v>
      </c>
      <c r="F2217" s="331">
        <v>60.070999999999998</v>
      </c>
      <c r="G2217" s="331">
        <v>60.112000000000002</v>
      </c>
      <c r="H2217" s="446">
        <v>60.154000000000003</v>
      </c>
      <c r="I2217" s="331">
        <v>60.198999999999998</v>
      </c>
      <c r="J2217" s="331">
        <v>60.243000000000002</v>
      </c>
      <c r="K2217" s="331">
        <v>60.295999999999999</v>
      </c>
      <c r="L2217" s="331">
        <v>60.381999999999998</v>
      </c>
      <c r="M2217" s="331">
        <v>60.476999999999997</v>
      </c>
      <c r="N2217" s="446">
        <v>60.543999999999997</v>
      </c>
      <c r="O2217" s="331">
        <v>60.607999999999997</v>
      </c>
      <c r="P2217" s="331">
        <v>60.665999999999997</v>
      </c>
      <c r="Q2217" s="331">
        <v>60.75</v>
      </c>
      <c r="R2217" s="331">
        <v>60.817</v>
      </c>
      <c r="S2217" s="331">
        <v>60.902999999999999</v>
      </c>
      <c r="T2217" s="331">
        <v>60.97</v>
      </c>
      <c r="U2217" s="331">
        <v>61.061999999999998</v>
      </c>
      <c r="V2217" s="482">
        <v>61.122999999999998</v>
      </c>
      <c r="W2217" s="331">
        <v>61.173000000000002</v>
      </c>
      <c r="X2217" s="331">
        <v>61.228999999999999</v>
      </c>
      <c r="Y2217" s="446">
        <v>61.292999999999999</v>
      </c>
      <c r="Z2217" s="331">
        <v>61.345999999999997</v>
      </c>
      <c r="AA2217" s="331">
        <v>61.399000000000001</v>
      </c>
      <c r="AB2217" s="332">
        <v>61.445999999999998</v>
      </c>
      <c r="AC2217" s="110"/>
      <c r="AD2217" s="871"/>
      <c r="AE2217" s="872"/>
      <c r="AF2217" s="873"/>
      <c r="AH2217" s="943"/>
      <c r="AI2217" s="944"/>
      <c r="AJ2217" s="945"/>
      <c r="AK2217" s="945"/>
      <c r="AL2217" s="354"/>
    </row>
    <row r="2218" spans="1:38" s="184" customFormat="1" ht="16.5" hidden="1" thickBot="1">
      <c r="A2218" s="210"/>
      <c r="B2218" s="3283" t="s">
        <v>49</v>
      </c>
      <c r="C2218" s="3223"/>
      <c r="D2218" s="116"/>
      <c r="E2218" s="181">
        <f t="shared" ref="E2218:AB2218" si="1223">SQRT(E2212*E2212+E2213*E2213)/E2183/1.73</f>
        <v>15.895146217361356</v>
      </c>
      <c r="F2218" s="182">
        <f t="shared" si="1223"/>
        <v>13.985613744166084</v>
      </c>
      <c r="G2218" s="182">
        <f t="shared" si="1223"/>
        <v>14.604923684624719</v>
      </c>
      <c r="H2218" s="453">
        <f t="shared" si="1223"/>
        <v>14.867446351042542</v>
      </c>
      <c r="I2218" s="182">
        <f t="shared" si="1223"/>
        <v>15.794384593162551</v>
      </c>
      <c r="J2218" s="182">
        <f t="shared" si="1223"/>
        <v>15.831066007987969</v>
      </c>
      <c r="K2218" s="182">
        <f t="shared" si="1223"/>
        <v>18.93183605311846</v>
      </c>
      <c r="L2218" s="182">
        <f t="shared" si="1223"/>
        <v>30.818027965345738</v>
      </c>
      <c r="M2218" s="182">
        <f t="shared" si="1223"/>
        <v>33.961563020012484</v>
      </c>
      <c r="N2218" s="453">
        <f t="shared" si="1223"/>
        <v>24.217318800490538</v>
      </c>
      <c r="O2218" s="182">
        <f t="shared" si="1223"/>
        <v>23.136196940989954</v>
      </c>
      <c r="P2218" s="182">
        <f t="shared" si="1223"/>
        <v>20.970118585584277</v>
      </c>
      <c r="Q2218" s="182">
        <f t="shared" si="1223"/>
        <v>29.990656800421398</v>
      </c>
      <c r="R2218" s="182">
        <f t="shared" si="1223"/>
        <v>24.217318800490538</v>
      </c>
      <c r="S2218" s="182">
        <f t="shared" si="1223"/>
        <v>30.380548073093198</v>
      </c>
      <c r="T2218" s="182">
        <f t="shared" si="1223"/>
        <v>23.43716036158175</v>
      </c>
      <c r="U2218" s="182">
        <f t="shared" si="1223"/>
        <v>32.345337585706169</v>
      </c>
      <c r="V2218" s="489">
        <f t="shared" si="1223"/>
        <v>21.565002123625995</v>
      </c>
      <c r="W2218" s="182">
        <f t="shared" si="1223"/>
        <v>17.571546610435323</v>
      </c>
      <c r="X2218" s="182">
        <f t="shared" si="1223"/>
        <v>19.724455436586048</v>
      </c>
      <c r="Y2218" s="453">
        <f t="shared" si="1223"/>
        <v>22.347036274168236</v>
      </c>
      <c r="Z2218" s="182">
        <f t="shared" si="1223"/>
        <v>18.575751362464192</v>
      </c>
      <c r="AA2218" s="182">
        <f t="shared" si="1223"/>
        <v>18.575751362465152</v>
      </c>
      <c r="AB2218" s="183">
        <f t="shared" si="1223"/>
        <v>16.495208040002137</v>
      </c>
      <c r="AC2218" s="111">
        <f>AVERAGE(E2218:AB2218)</f>
        <v>21.593308949788621</v>
      </c>
      <c r="AD2218" s="78">
        <f>(AC2214-AC2218)/AC2214</f>
        <v>1.0993483215788276E-2</v>
      </c>
      <c r="AE2218" s="79"/>
      <c r="AF2218" s="80"/>
      <c r="AI2218" s="1054"/>
      <c r="AJ2218" s="1054"/>
      <c r="AK2218" s="943"/>
      <c r="AL2218" s="1054"/>
    </row>
    <row r="2219" spans="1:38" s="184" customFormat="1">
      <c r="A2219" s="3250" t="s">
        <v>228</v>
      </c>
      <c r="B2219" s="3259" t="s">
        <v>32</v>
      </c>
      <c r="C2219" s="123" t="s">
        <v>16</v>
      </c>
      <c r="D2219" s="124"/>
      <c r="E2219" s="326">
        <f t="shared" ref="E2219:AB2219" si="1224">(E2223-D2223)*$AE2219*$AF2219</f>
        <v>0</v>
      </c>
      <c r="F2219" s="71">
        <f t="shared" si="1224"/>
        <v>0</v>
      </c>
      <c r="G2219" s="71">
        <f t="shared" si="1224"/>
        <v>0</v>
      </c>
      <c r="H2219" s="448">
        <f t="shared" si="1224"/>
        <v>0</v>
      </c>
      <c r="I2219" s="71">
        <f t="shared" si="1224"/>
        <v>0</v>
      </c>
      <c r="J2219" s="71">
        <f t="shared" si="1224"/>
        <v>0</v>
      </c>
      <c r="K2219" s="71">
        <f t="shared" si="1224"/>
        <v>0</v>
      </c>
      <c r="L2219" s="71">
        <f t="shared" si="1224"/>
        <v>0</v>
      </c>
      <c r="M2219" s="71">
        <f t="shared" si="1224"/>
        <v>0</v>
      </c>
      <c r="N2219" s="448">
        <f t="shared" si="1224"/>
        <v>0</v>
      </c>
      <c r="O2219" s="71">
        <f t="shared" si="1224"/>
        <v>0</v>
      </c>
      <c r="P2219" s="71">
        <f t="shared" si="1224"/>
        <v>0</v>
      </c>
      <c r="Q2219" s="71">
        <f t="shared" si="1224"/>
        <v>0</v>
      </c>
      <c r="R2219" s="71">
        <f t="shared" si="1224"/>
        <v>0</v>
      </c>
      <c r="S2219" s="71">
        <f t="shared" si="1224"/>
        <v>0</v>
      </c>
      <c r="T2219" s="71">
        <f t="shared" si="1224"/>
        <v>0</v>
      </c>
      <c r="U2219" s="71">
        <f t="shared" si="1224"/>
        <v>0</v>
      </c>
      <c r="V2219" s="484">
        <f t="shared" si="1224"/>
        <v>0</v>
      </c>
      <c r="W2219" s="71">
        <f t="shared" si="1224"/>
        <v>0</v>
      </c>
      <c r="X2219" s="71">
        <f t="shared" si="1224"/>
        <v>0</v>
      </c>
      <c r="Y2219" s="448">
        <f t="shared" si="1224"/>
        <v>0</v>
      </c>
      <c r="Z2219" s="71">
        <f t="shared" si="1224"/>
        <v>0</v>
      </c>
      <c r="AA2219" s="71">
        <f t="shared" si="1224"/>
        <v>0</v>
      </c>
      <c r="AB2219" s="72">
        <f t="shared" si="1224"/>
        <v>0</v>
      </c>
      <c r="AC2219" s="108">
        <f>SUM(E2219:AB2219)</f>
        <v>0</v>
      </c>
      <c r="AD2219" s="870"/>
      <c r="AE2219" s="581">
        <v>60</v>
      </c>
      <c r="AF2219" s="582">
        <v>20</v>
      </c>
      <c r="AI2219" s="1055"/>
      <c r="AJ2219" s="1056"/>
      <c r="AK2219" s="1055"/>
      <c r="AL2219" s="943"/>
    </row>
    <row r="2220" spans="1:38" s="184" customFormat="1">
      <c r="A2220" s="3251"/>
      <c r="B2220" s="3260"/>
      <c r="C2220" s="125" t="s">
        <v>18</v>
      </c>
      <c r="D2220" s="110"/>
      <c r="E2220" s="327">
        <f t="shared" ref="E2220:AB2220" si="1225">(E2224-D2224)*$AE2219*$AF2219</f>
        <v>0</v>
      </c>
      <c r="F2220" s="328">
        <f t="shared" si="1225"/>
        <v>0</v>
      </c>
      <c r="G2220" s="328">
        <f t="shared" si="1225"/>
        <v>0</v>
      </c>
      <c r="H2220" s="449">
        <f t="shared" si="1225"/>
        <v>0</v>
      </c>
      <c r="I2220" s="328">
        <f t="shared" si="1225"/>
        <v>0</v>
      </c>
      <c r="J2220" s="328">
        <f t="shared" si="1225"/>
        <v>0</v>
      </c>
      <c r="K2220" s="328">
        <f t="shared" si="1225"/>
        <v>0</v>
      </c>
      <c r="L2220" s="328">
        <f t="shared" si="1225"/>
        <v>0</v>
      </c>
      <c r="M2220" s="328">
        <f t="shared" si="1225"/>
        <v>0</v>
      </c>
      <c r="N2220" s="449">
        <f t="shared" si="1225"/>
        <v>0</v>
      </c>
      <c r="O2220" s="328">
        <f t="shared" si="1225"/>
        <v>0</v>
      </c>
      <c r="P2220" s="328">
        <f t="shared" si="1225"/>
        <v>0</v>
      </c>
      <c r="Q2220" s="328">
        <f t="shared" si="1225"/>
        <v>0</v>
      </c>
      <c r="R2220" s="328">
        <f t="shared" si="1225"/>
        <v>0</v>
      </c>
      <c r="S2220" s="328">
        <f t="shared" si="1225"/>
        <v>0</v>
      </c>
      <c r="T2220" s="328">
        <f t="shared" si="1225"/>
        <v>0</v>
      </c>
      <c r="U2220" s="328">
        <f t="shared" si="1225"/>
        <v>0</v>
      </c>
      <c r="V2220" s="485">
        <f t="shared" si="1225"/>
        <v>0</v>
      </c>
      <c r="W2220" s="328">
        <f t="shared" si="1225"/>
        <v>0</v>
      </c>
      <c r="X2220" s="328">
        <f t="shared" si="1225"/>
        <v>0</v>
      </c>
      <c r="Y2220" s="449">
        <f t="shared" si="1225"/>
        <v>0</v>
      </c>
      <c r="Z2220" s="328">
        <f t="shared" si="1225"/>
        <v>0</v>
      </c>
      <c r="AA2220" s="328">
        <f t="shared" si="1225"/>
        <v>0</v>
      </c>
      <c r="AB2220" s="329">
        <f t="shared" si="1225"/>
        <v>0</v>
      </c>
      <c r="AC2220" s="109">
        <f>SUM(E2220:AB2220)</f>
        <v>0</v>
      </c>
      <c r="AD2220" s="871"/>
      <c r="AE2220" s="872"/>
      <c r="AF2220" s="873"/>
      <c r="AI2220" s="943"/>
      <c r="AJ2220" s="943"/>
      <c r="AK2220" s="943"/>
      <c r="AL2220" s="943"/>
    </row>
    <row r="2221" spans="1:38" s="184" customFormat="1">
      <c r="A2221" s="3251"/>
      <c r="B2221" s="3260"/>
      <c r="C2221" s="125" t="s">
        <v>19</v>
      </c>
      <c r="D2221" s="110"/>
      <c r="E2221" s="1714"/>
      <c r="F2221" s="1707"/>
      <c r="G2221" s="1707"/>
      <c r="H2221" s="454"/>
      <c r="I2221" s="1707"/>
      <c r="J2221" s="1707"/>
      <c r="K2221" s="1707"/>
      <c r="L2221" s="1707"/>
      <c r="M2221" s="1707"/>
      <c r="N2221" s="454"/>
      <c r="O2221" s="1707"/>
      <c r="P2221" s="1707"/>
      <c r="Q2221" s="1707"/>
      <c r="R2221" s="1707"/>
      <c r="S2221" s="1707"/>
      <c r="T2221" s="1707"/>
      <c r="U2221" s="1707"/>
      <c r="V2221" s="490"/>
      <c r="W2221" s="1707"/>
      <c r="X2221" s="1707"/>
      <c r="Y2221" s="454"/>
      <c r="Z2221" s="1707"/>
      <c r="AA2221" s="1707"/>
      <c r="AB2221" s="1708"/>
      <c r="AC2221" s="109"/>
      <c r="AD2221" s="871"/>
      <c r="AE2221" s="872"/>
      <c r="AF2221" s="873"/>
      <c r="AI2221" s="943"/>
      <c r="AJ2221" s="943"/>
      <c r="AK2221" s="943"/>
      <c r="AL2221" s="943"/>
    </row>
    <row r="2222" spans="1:38" s="184" customFormat="1" ht="16.5" thickBot="1">
      <c r="A2222" s="3251"/>
      <c r="B2222" s="3260"/>
      <c r="C2222" s="125" t="s">
        <v>21</v>
      </c>
      <c r="D2222" s="110"/>
      <c r="E2222" s="333" t="e">
        <f t="shared" ref="E2222:AB2222" si="1226">E2220/E2219</f>
        <v>#DIV/0!</v>
      </c>
      <c r="F2222" s="334" t="e">
        <f t="shared" si="1226"/>
        <v>#DIV/0!</v>
      </c>
      <c r="G2222" s="334" t="e">
        <f t="shared" si="1226"/>
        <v>#DIV/0!</v>
      </c>
      <c r="H2222" s="451" t="e">
        <f t="shared" si="1226"/>
        <v>#DIV/0!</v>
      </c>
      <c r="I2222" s="334" t="e">
        <f t="shared" si="1226"/>
        <v>#DIV/0!</v>
      </c>
      <c r="J2222" s="334" t="e">
        <f t="shared" si="1226"/>
        <v>#DIV/0!</v>
      </c>
      <c r="K2222" s="334" t="e">
        <f t="shared" si="1226"/>
        <v>#DIV/0!</v>
      </c>
      <c r="L2222" s="334" t="e">
        <f t="shared" si="1226"/>
        <v>#DIV/0!</v>
      </c>
      <c r="M2222" s="334" t="e">
        <f t="shared" si="1226"/>
        <v>#DIV/0!</v>
      </c>
      <c r="N2222" s="451" t="e">
        <f t="shared" si="1226"/>
        <v>#DIV/0!</v>
      </c>
      <c r="O2222" s="334" t="e">
        <f t="shared" si="1226"/>
        <v>#DIV/0!</v>
      </c>
      <c r="P2222" s="334" t="e">
        <f t="shared" si="1226"/>
        <v>#DIV/0!</v>
      </c>
      <c r="Q2222" s="334" t="e">
        <f t="shared" si="1226"/>
        <v>#DIV/0!</v>
      </c>
      <c r="R2222" s="334" t="e">
        <f t="shared" si="1226"/>
        <v>#DIV/0!</v>
      </c>
      <c r="S2222" s="334" t="e">
        <f t="shared" si="1226"/>
        <v>#DIV/0!</v>
      </c>
      <c r="T2222" s="334" t="e">
        <f t="shared" si="1226"/>
        <v>#DIV/0!</v>
      </c>
      <c r="U2222" s="334" t="e">
        <f t="shared" si="1226"/>
        <v>#DIV/0!</v>
      </c>
      <c r="V2222" s="487" t="e">
        <f t="shared" si="1226"/>
        <v>#DIV/0!</v>
      </c>
      <c r="W2222" s="334" t="e">
        <f t="shared" si="1226"/>
        <v>#DIV/0!</v>
      </c>
      <c r="X2222" s="334" t="e">
        <f t="shared" si="1226"/>
        <v>#DIV/0!</v>
      </c>
      <c r="Y2222" s="451" t="e">
        <f t="shared" si="1226"/>
        <v>#DIV/0!</v>
      </c>
      <c r="Z2222" s="334" t="e">
        <f t="shared" si="1226"/>
        <v>#DIV/0!</v>
      </c>
      <c r="AA2222" s="334" t="e">
        <f t="shared" si="1226"/>
        <v>#DIV/0!</v>
      </c>
      <c r="AB2222" s="335" t="e">
        <f t="shared" si="1226"/>
        <v>#DIV/0!</v>
      </c>
      <c r="AC2222" s="545" t="e">
        <f>AVERAGE(E2222:AB2222)</f>
        <v>#DIV/0!</v>
      </c>
      <c r="AD2222" s="871"/>
      <c r="AE2222" s="872"/>
      <c r="AF2222" s="873"/>
      <c r="AI2222" s="943"/>
      <c r="AJ2222" s="943"/>
      <c r="AK2222" s="943"/>
      <c r="AL2222" s="943"/>
    </row>
    <row r="2223" spans="1:38" s="184" customFormat="1" hidden="1">
      <c r="A2223" s="541"/>
      <c r="B2223" s="209"/>
      <c r="C2223" s="126" t="s">
        <v>130</v>
      </c>
      <c r="D2223" s="110"/>
      <c r="E2223" s="330"/>
      <c r="F2223" s="331"/>
      <c r="G2223" s="331"/>
      <c r="H2223" s="446"/>
      <c r="I2223" s="331"/>
      <c r="J2223" s="331"/>
      <c r="K2223" s="331"/>
      <c r="L2223" s="331"/>
      <c r="M2223" s="331"/>
      <c r="N2223" s="446"/>
      <c r="O2223" s="331"/>
      <c r="P2223" s="331"/>
      <c r="Q2223" s="331"/>
      <c r="R2223" s="331"/>
      <c r="S2223" s="331"/>
      <c r="T2223" s="331"/>
      <c r="U2223" s="331"/>
      <c r="V2223" s="482"/>
      <c r="W2223" s="331"/>
      <c r="X2223" s="331"/>
      <c r="Y2223" s="446"/>
      <c r="Z2223" s="331"/>
      <c r="AA2223" s="331"/>
      <c r="AB2223" s="332"/>
      <c r="AC2223" s="110"/>
      <c r="AD2223" s="871"/>
      <c r="AE2223" s="872"/>
      <c r="AF2223" s="873"/>
      <c r="AI2223" s="943"/>
      <c r="AJ2223" s="943"/>
      <c r="AK2223" s="943"/>
      <c r="AL2223" s="943"/>
    </row>
    <row r="2224" spans="1:38" s="184" customFormat="1" hidden="1">
      <c r="A2224" s="541"/>
      <c r="B2224" s="209"/>
      <c r="C2224" s="126" t="s">
        <v>131</v>
      </c>
      <c r="D2224" s="110"/>
      <c r="E2224" s="330"/>
      <c r="F2224" s="331"/>
      <c r="G2224" s="331"/>
      <c r="H2224" s="446"/>
      <c r="I2224" s="331"/>
      <c r="J2224" s="331"/>
      <c r="K2224" s="331"/>
      <c r="L2224" s="331"/>
      <c r="M2224" s="331"/>
      <c r="N2224" s="446"/>
      <c r="O2224" s="331"/>
      <c r="P2224" s="331"/>
      <c r="Q2224" s="331"/>
      <c r="R2224" s="331"/>
      <c r="S2224" s="331"/>
      <c r="T2224" s="331"/>
      <c r="U2224" s="331"/>
      <c r="V2224" s="482"/>
      <c r="W2224" s="331"/>
      <c r="X2224" s="331"/>
      <c r="Y2224" s="446"/>
      <c r="Z2224" s="331"/>
      <c r="AA2224" s="331"/>
      <c r="AB2224" s="332"/>
      <c r="AC2224" s="110"/>
      <c r="AD2224" s="871"/>
      <c r="AE2224" s="872"/>
      <c r="AF2224" s="873"/>
      <c r="AH2224" s="943"/>
      <c r="AI2224" s="944"/>
      <c r="AJ2224" s="945"/>
      <c r="AK2224" s="945"/>
      <c r="AL2224" s="354"/>
    </row>
    <row r="2225" spans="1:38" s="184" customFormat="1" ht="16.5" hidden="1" thickBot="1">
      <c r="A2225" s="1813"/>
      <c r="B2225" s="3284" t="s">
        <v>49</v>
      </c>
      <c r="C2225" s="3285"/>
      <c r="D2225" s="130"/>
      <c r="E2225" s="651">
        <f>SQRT(E2219*E2219+E2220*E2220)/E2183/1.73</f>
        <v>0</v>
      </c>
      <c r="F2225" s="652">
        <f t="shared" ref="F2225:AB2225" si="1227">SQRT(F2219*F2219+F2220*F2220)/F2183/1.73</f>
        <v>0</v>
      </c>
      <c r="G2225" s="652">
        <f t="shared" si="1227"/>
        <v>0</v>
      </c>
      <c r="H2225" s="653">
        <f t="shared" si="1227"/>
        <v>0</v>
      </c>
      <c r="I2225" s="652">
        <f t="shared" si="1227"/>
        <v>0</v>
      </c>
      <c r="J2225" s="652">
        <f t="shared" si="1227"/>
        <v>0</v>
      </c>
      <c r="K2225" s="652">
        <f t="shared" si="1227"/>
        <v>0</v>
      </c>
      <c r="L2225" s="652">
        <f t="shared" si="1227"/>
        <v>0</v>
      </c>
      <c r="M2225" s="652">
        <f t="shared" si="1227"/>
        <v>0</v>
      </c>
      <c r="N2225" s="653">
        <f t="shared" si="1227"/>
        <v>0</v>
      </c>
      <c r="O2225" s="652">
        <f t="shared" si="1227"/>
        <v>0</v>
      </c>
      <c r="P2225" s="652">
        <f t="shared" si="1227"/>
        <v>0</v>
      </c>
      <c r="Q2225" s="652">
        <f t="shared" si="1227"/>
        <v>0</v>
      </c>
      <c r="R2225" s="652">
        <f t="shared" si="1227"/>
        <v>0</v>
      </c>
      <c r="S2225" s="652">
        <f t="shared" si="1227"/>
        <v>0</v>
      </c>
      <c r="T2225" s="652">
        <f t="shared" si="1227"/>
        <v>0</v>
      </c>
      <c r="U2225" s="652">
        <f t="shared" si="1227"/>
        <v>0</v>
      </c>
      <c r="V2225" s="1057">
        <f t="shared" si="1227"/>
        <v>0</v>
      </c>
      <c r="W2225" s="652">
        <f t="shared" si="1227"/>
        <v>0</v>
      </c>
      <c r="X2225" s="652">
        <f t="shared" si="1227"/>
        <v>0</v>
      </c>
      <c r="Y2225" s="653">
        <f t="shared" si="1227"/>
        <v>0</v>
      </c>
      <c r="Z2225" s="652">
        <f t="shared" si="1227"/>
        <v>0</v>
      </c>
      <c r="AA2225" s="652">
        <f t="shared" si="1227"/>
        <v>0</v>
      </c>
      <c r="AB2225" s="947">
        <f t="shared" si="1227"/>
        <v>0</v>
      </c>
      <c r="AC2225" s="655">
        <f>AVERAGE(E2225:AB2225)</f>
        <v>0</v>
      </c>
      <c r="AD2225" s="78" t="e">
        <f>(AC2221-AC2225)/AC2221</f>
        <v>#DIV/0!</v>
      </c>
      <c r="AE2225" s="79"/>
      <c r="AF2225" s="80"/>
      <c r="AI2225" s="1054"/>
      <c r="AJ2225" s="1054"/>
      <c r="AK2225" s="943"/>
      <c r="AL2225" s="1054"/>
    </row>
    <row r="2226" spans="1:38" s="184" customFormat="1" ht="16.5" thickBot="1">
      <c r="A2226" s="1066"/>
      <c r="B2226" s="578" t="s">
        <v>38</v>
      </c>
      <c r="C2226" s="131" t="s">
        <v>16</v>
      </c>
      <c r="D2226" s="115" t="s">
        <v>129</v>
      </c>
      <c r="E2226" s="150">
        <f t="shared" ref="E2226:AB2226" si="1228">(E2227-D2227)*$AE2226*$AF2226</f>
        <v>3.2000000000000028</v>
      </c>
      <c r="F2226" s="208">
        <f t="shared" si="1228"/>
        <v>4.0000000000000213</v>
      </c>
      <c r="G2226" s="208">
        <f t="shared" si="1228"/>
        <v>2.3999999999999844</v>
      </c>
      <c r="H2226" s="447">
        <f t="shared" si="1228"/>
        <v>2.4000000000000199</v>
      </c>
      <c r="I2226" s="208">
        <f t="shared" si="1228"/>
        <v>1.6000000000000014</v>
      </c>
      <c r="J2226" s="208">
        <f t="shared" si="1228"/>
        <v>1.9999999999999929</v>
      </c>
      <c r="K2226" s="208">
        <f t="shared" si="1228"/>
        <v>2.3999999999999844</v>
      </c>
      <c r="L2226" s="208">
        <f t="shared" si="1228"/>
        <v>1.9999999999999929</v>
      </c>
      <c r="M2226" s="208">
        <f t="shared" si="1228"/>
        <v>2.0000000000000284</v>
      </c>
      <c r="N2226" s="447">
        <f t="shared" si="1228"/>
        <v>2.3999999999999844</v>
      </c>
      <c r="O2226" s="208">
        <f t="shared" si="1228"/>
        <v>1.9999999999999929</v>
      </c>
      <c r="P2226" s="208">
        <f t="shared" si="1228"/>
        <v>3.2000000000000028</v>
      </c>
      <c r="Q2226" s="208">
        <f t="shared" si="1228"/>
        <v>1.6000000000000014</v>
      </c>
      <c r="R2226" s="208">
        <f t="shared" si="1228"/>
        <v>2.8000000000000114</v>
      </c>
      <c r="S2226" s="208">
        <f t="shared" si="1228"/>
        <v>3.5999999999999588</v>
      </c>
      <c r="T2226" s="208">
        <f t="shared" si="1228"/>
        <v>5.6000000000000227</v>
      </c>
      <c r="U2226" s="208">
        <f t="shared" si="1228"/>
        <v>3.9999999999999858</v>
      </c>
      <c r="V2226" s="481">
        <f t="shared" si="1228"/>
        <v>4.8000000000000398</v>
      </c>
      <c r="W2226" s="208">
        <f t="shared" si="1228"/>
        <v>5.5999999999999517</v>
      </c>
      <c r="X2226" s="208">
        <f t="shared" si="1228"/>
        <v>3.2000000000000028</v>
      </c>
      <c r="Y2226" s="447">
        <f t="shared" si="1228"/>
        <v>5.2000000000000313</v>
      </c>
      <c r="Z2226" s="208">
        <f t="shared" si="1228"/>
        <v>2.4000000000000199</v>
      </c>
      <c r="AA2226" s="208">
        <f t="shared" si="1228"/>
        <v>7.5999999999999801</v>
      </c>
      <c r="AB2226" s="97">
        <f t="shared" si="1228"/>
        <v>3.2000000000000028</v>
      </c>
      <c r="AC2226" s="186">
        <f>SUM(E2226:AB2226)</f>
        <v>79.200000000000017</v>
      </c>
      <c r="AD2226" s="1111"/>
      <c r="AE2226" s="286">
        <v>1</v>
      </c>
      <c r="AF2226" s="287">
        <v>40</v>
      </c>
      <c r="AI2226" s="1055"/>
      <c r="AJ2226" s="1056"/>
      <c r="AK2226" s="1055"/>
      <c r="AL2226" s="943"/>
    </row>
    <row r="2227" spans="1:38" s="184" customFormat="1" ht="16.5" hidden="1" thickBot="1">
      <c r="A2227" s="1191"/>
      <c r="B2227" s="1135"/>
      <c r="C2227" s="1184" t="s">
        <v>130</v>
      </c>
      <c r="D2227" s="110">
        <v>7.1</v>
      </c>
      <c r="E2227" s="73">
        <v>7.18</v>
      </c>
      <c r="F2227" s="158">
        <v>7.28</v>
      </c>
      <c r="G2227" s="158">
        <v>7.34</v>
      </c>
      <c r="H2227" s="446">
        <v>7.4</v>
      </c>
      <c r="I2227" s="158">
        <v>7.44</v>
      </c>
      <c r="J2227" s="158">
        <v>7.49</v>
      </c>
      <c r="K2227" s="158">
        <v>7.55</v>
      </c>
      <c r="L2227" s="158">
        <v>7.6</v>
      </c>
      <c r="M2227" s="158">
        <v>7.65</v>
      </c>
      <c r="N2227" s="446">
        <v>7.71</v>
      </c>
      <c r="O2227" s="158">
        <v>7.76</v>
      </c>
      <c r="P2227" s="158">
        <v>7.84</v>
      </c>
      <c r="Q2227" s="158">
        <v>7.88</v>
      </c>
      <c r="R2227" s="158">
        <v>7.95</v>
      </c>
      <c r="S2227" s="158">
        <v>8.0399999999999991</v>
      </c>
      <c r="T2227" s="158">
        <v>8.18</v>
      </c>
      <c r="U2227" s="158">
        <v>8.2799999999999994</v>
      </c>
      <c r="V2227" s="482">
        <v>8.4</v>
      </c>
      <c r="W2227" s="158">
        <v>8.5399999999999991</v>
      </c>
      <c r="X2227" s="158">
        <v>8.6199999999999992</v>
      </c>
      <c r="Y2227" s="446">
        <v>8.75</v>
      </c>
      <c r="Z2227" s="158">
        <v>8.81</v>
      </c>
      <c r="AA2227" s="158">
        <v>9</v>
      </c>
      <c r="AB2227" s="74">
        <v>9.08</v>
      </c>
      <c r="AC2227" s="221"/>
      <c r="AD2227" s="2642"/>
      <c r="AE2227" s="2643"/>
      <c r="AF2227" s="2644"/>
      <c r="AI2227" s="1054"/>
      <c r="AJ2227" s="1054"/>
      <c r="AK2227" s="943"/>
      <c r="AL2227" s="1054"/>
    </row>
    <row r="2228" spans="1:38" s="184" customFormat="1">
      <c r="A2228" s="1191"/>
      <c r="B2228" s="1135" t="s">
        <v>37</v>
      </c>
      <c r="C2228" s="132" t="s">
        <v>16</v>
      </c>
      <c r="D2228" s="110" t="s">
        <v>129</v>
      </c>
      <c r="E2228" s="73">
        <f t="shared" ref="E2228:AB2228" si="1229">(E2229-D2229)*$AE2228*$AF2228</f>
        <v>0</v>
      </c>
      <c r="F2228" s="158">
        <f t="shared" si="1229"/>
        <v>0</v>
      </c>
      <c r="G2228" s="158">
        <f t="shared" si="1229"/>
        <v>0</v>
      </c>
      <c r="H2228" s="446">
        <f t="shared" si="1229"/>
        <v>0</v>
      </c>
      <c r="I2228" s="158">
        <f t="shared" si="1229"/>
        <v>0</v>
      </c>
      <c r="J2228" s="158">
        <f t="shared" si="1229"/>
        <v>0</v>
      </c>
      <c r="K2228" s="158">
        <f t="shared" si="1229"/>
        <v>0</v>
      </c>
      <c r="L2228" s="158">
        <f t="shared" si="1229"/>
        <v>0</v>
      </c>
      <c r="M2228" s="158">
        <f t="shared" si="1229"/>
        <v>0</v>
      </c>
      <c r="N2228" s="446">
        <f t="shared" si="1229"/>
        <v>0</v>
      </c>
      <c r="O2228" s="158">
        <f t="shared" si="1229"/>
        <v>0</v>
      </c>
      <c r="P2228" s="158">
        <f t="shared" si="1229"/>
        <v>0</v>
      </c>
      <c r="Q2228" s="158">
        <f t="shared" si="1229"/>
        <v>0</v>
      </c>
      <c r="R2228" s="158">
        <f t="shared" si="1229"/>
        <v>0</v>
      </c>
      <c r="S2228" s="158">
        <f t="shared" si="1229"/>
        <v>0</v>
      </c>
      <c r="T2228" s="158">
        <f t="shared" si="1229"/>
        <v>0</v>
      </c>
      <c r="U2228" s="158">
        <f t="shared" si="1229"/>
        <v>0</v>
      </c>
      <c r="V2228" s="482">
        <f t="shared" si="1229"/>
        <v>0</v>
      </c>
      <c r="W2228" s="158">
        <f t="shared" si="1229"/>
        <v>0</v>
      </c>
      <c r="X2228" s="158">
        <f t="shared" si="1229"/>
        <v>0</v>
      </c>
      <c r="Y2228" s="446">
        <f t="shared" si="1229"/>
        <v>0</v>
      </c>
      <c r="Z2228" s="158">
        <f t="shared" si="1229"/>
        <v>0</v>
      </c>
      <c r="AA2228" s="158">
        <f t="shared" si="1229"/>
        <v>0</v>
      </c>
      <c r="AB2228" s="74">
        <f t="shared" si="1229"/>
        <v>0</v>
      </c>
      <c r="AC2228" s="2640">
        <f>SUM(E2228:AB2228)</f>
        <v>0</v>
      </c>
      <c r="AD2228" s="285"/>
      <c r="AE2228" s="286">
        <v>1</v>
      </c>
      <c r="AF2228" s="287">
        <v>40</v>
      </c>
      <c r="AI2228" s="1055"/>
      <c r="AJ2228" s="1056"/>
      <c r="AK2228" s="1055"/>
      <c r="AL2228" s="943"/>
    </row>
    <row r="2229" spans="1:38" s="184" customFormat="1" ht="16.5" hidden="1" thickBot="1">
      <c r="A2229" s="1067"/>
      <c r="B2229" s="583"/>
      <c r="C2229" s="1195" t="s">
        <v>130</v>
      </c>
      <c r="D2229" s="116"/>
      <c r="E2229" s="151"/>
      <c r="F2229" s="129"/>
      <c r="G2229" s="129"/>
      <c r="H2229" s="461"/>
      <c r="I2229" s="129"/>
      <c r="J2229" s="129"/>
      <c r="K2229" s="129"/>
      <c r="L2229" s="129"/>
      <c r="M2229" s="129"/>
      <c r="N2229" s="461"/>
      <c r="O2229" s="129"/>
      <c r="P2229" s="129"/>
      <c r="Q2229" s="129"/>
      <c r="R2229" s="129"/>
      <c r="S2229" s="129"/>
      <c r="T2229" s="129"/>
      <c r="U2229" s="129"/>
      <c r="V2229" s="505"/>
      <c r="W2229" s="129"/>
      <c r="X2229" s="129"/>
      <c r="Y2229" s="461"/>
      <c r="Z2229" s="129"/>
      <c r="AA2229" s="129"/>
      <c r="AB2229" s="178"/>
      <c r="AC2229" s="2641"/>
      <c r="AD2229" s="288"/>
      <c r="AE2229" s="1666"/>
      <c r="AF2229" s="1667"/>
      <c r="AI2229" s="1027"/>
      <c r="AJ2229" s="1027"/>
      <c r="AK2229" s="1027"/>
      <c r="AL2229" s="1027"/>
    </row>
    <row r="2230" spans="1:38" s="184" customFormat="1">
      <c r="A2230" s="3279" t="s">
        <v>353</v>
      </c>
      <c r="B2230" s="3405"/>
      <c r="C2230" s="127" t="s">
        <v>16</v>
      </c>
      <c r="D2230" s="124"/>
      <c r="E2230" s="339">
        <f t="shared" ref="E2230:T2231" si="1230">SUM(E2184,E2191,E2198,E2205,E2212,E2219)</f>
        <v>856.55999999999449</v>
      </c>
      <c r="F2230" s="340">
        <f t="shared" si="1230"/>
        <v>790.32000000001074</v>
      </c>
      <c r="G2230" s="340">
        <f t="shared" si="1230"/>
        <v>779.75999999999954</v>
      </c>
      <c r="H2230" s="474">
        <f t="shared" si="1230"/>
        <v>803.51999999999282</v>
      </c>
      <c r="I2230" s="340">
        <f>SUM(I2184,I2191,I2198,I2205,I2212,I2219)</f>
        <v>795.11999999999239</v>
      </c>
      <c r="J2230" s="340">
        <f t="shared" ref="J2230:AC2231" si="1231">SUM(J2184,J2191,J2198,J2205,J2212,J2219)</f>
        <v>856.56000000000699</v>
      </c>
      <c r="K2230" s="340">
        <f t="shared" si="1231"/>
        <v>900.719999999999</v>
      </c>
      <c r="L2230" s="340">
        <f t="shared" si="1231"/>
        <v>1122.240000000005</v>
      </c>
      <c r="M2230" s="340">
        <f t="shared" si="1231"/>
        <v>1226.8800000000001</v>
      </c>
      <c r="N2230" s="474">
        <f t="shared" si="1231"/>
        <v>1259.0400000000004</v>
      </c>
      <c r="O2230" s="340">
        <f t="shared" si="1231"/>
        <v>1221.1199999999915</v>
      </c>
      <c r="P2230" s="340">
        <f t="shared" si="1231"/>
        <v>1225.4400000000123</v>
      </c>
      <c r="Q2230" s="340">
        <f t="shared" si="1231"/>
        <v>1293.8399999999922</v>
      </c>
      <c r="R2230" s="340">
        <f t="shared" si="1231"/>
        <v>1129.2000000000021</v>
      </c>
      <c r="S2230" s="340">
        <f t="shared" si="1231"/>
        <v>1218.0000000000041</v>
      </c>
      <c r="T2230" s="340">
        <f t="shared" si="1231"/>
        <v>1171.9199999999898</v>
      </c>
      <c r="U2230" s="340">
        <f t="shared" si="1231"/>
        <v>1234.3199999999997</v>
      </c>
      <c r="V2230" s="503">
        <f t="shared" si="1231"/>
        <v>1114.3200000000065</v>
      </c>
      <c r="W2230" s="340">
        <f t="shared" si="1231"/>
        <v>1093.9199999999885</v>
      </c>
      <c r="X2230" s="340">
        <f t="shared" si="1231"/>
        <v>1161.1200000000131</v>
      </c>
      <c r="Y2230" s="474">
        <f t="shared" si="1231"/>
        <v>1114.0799999999949</v>
      </c>
      <c r="Z2230" s="340">
        <f t="shared" si="1231"/>
        <v>1101.1200000000022</v>
      </c>
      <c r="AA2230" s="340">
        <f t="shared" si="1231"/>
        <v>1080.7199999999991</v>
      </c>
      <c r="AB2230" s="342">
        <f t="shared" si="1231"/>
        <v>945.36000000000672</v>
      </c>
      <c r="AC2230" s="590">
        <f t="shared" si="1231"/>
        <v>25495.200000000001</v>
      </c>
      <c r="AD2230" s="2645"/>
      <c r="AE2230" s="2646"/>
      <c r="AF2230" s="2647"/>
      <c r="AI2230" s="1027"/>
      <c r="AJ2230" s="1027"/>
      <c r="AK2230" s="1027"/>
      <c r="AL2230" s="1027"/>
    </row>
    <row r="2231" spans="1:38" s="184" customFormat="1" ht="16.5" thickBot="1">
      <c r="A2231" s="3406"/>
      <c r="B2231" s="3407"/>
      <c r="C2231" s="565" t="s">
        <v>18</v>
      </c>
      <c r="D2231" s="130"/>
      <c r="E2231" s="727">
        <f>SUM(E2185,E2192,E2199,E2206,E2213,E2220)</f>
        <v>717.59999999998888</v>
      </c>
      <c r="F2231" s="728">
        <f t="shared" si="1230"/>
        <v>666.24000000000296</v>
      </c>
      <c r="G2231" s="728">
        <f t="shared" si="1230"/>
        <v>669.12000000001012</v>
      </c>
      <c r="H2231" s="729">
        <f t="shared" si="1230"/>
        <v>682.32000000000346</v>
      </c>
      <c r="I2231" s="728">
        <f t="shared" si="1230"/>
        <v>690.47999999998672</v>
      </c>
      <c r="J2231" s="728">
        <f t="shared" si="1230"/>
        <v>703.2000000000096</v>
      </c>
      <c r="K2231" s="728">
        <f t="shared" si="1230"/>
        <v>735.59999999999241</v>
      </c>
      <c r="L2231" s="728">
        <f t="shared" si="1230"/>
        <v>849.35999999999751</v>
      </c>
      <c r="M2231" s="728">
        <f t="shared" si="1230"/>
        <v>940.55999999999517</v>
      </c>
      <c r="N2231" s="729">
        <f t="shared" si="1230"/>
        <v>960.72000000000344</v>
      </c>
      <c r="O2231" s="728">
        <f t="shared" si="1230"/>
        <v>891.35999999999876</v>
      </c>
      <c r="P2231" s="728">
        <f t="shared" si="1230"/>
        <v>920.63999999999976</v>
      </c>
      <c r="Q2231" s="728">
        <f t="shared" si="1230"/>
        <v>1019.2800000000097</v>
      </c>
      <c r="R2231" s="728">
        <f t="shared" si="1230"/>
        <v>832.56</v>
      </c>
      <c r="S2231" s="728">
        <f t="shared" si="1230"/>
        <v>964.31999999999539</v>
      </c>
      <c r="T2231" s="728">
        <f t="shared" si="1230"/>
        <v>912.47999999999911</v>
      </c>
      <c r="U2231" s="728">
        <f t="shared" si="1231"/>
        <v>943.91999999999985</v>
      </c>
      <c r="V2231" s="1071">
        <f t="shared" si="1231"/>
        <v>856.79999999999882</v>
      </c>
      <c r="W2231" s="728">
        <f t="shared" si="1231"/>
        <v>827.28000000000941</v>
      </c>
      <c r="X2231" s="728">
        <f t="shared" si="1231"/>
        <v>862.79999999999563</v>
      </c>
      <c r="Y2231" s="729">
        <f t="shared" si="1231"/>
        <v>859.91999999999723</v>
      </c>
      <c r="Z2231" s="728">
        <f t="shared" si="1231"/>
        <v>833.99999999999613</v>
      </c>
      <c r="AA2231" s="728">
        <f t="shared" si="1231"/>
        <v>826.32000000000858</v>
      </c>
      <c r="AB2231" s="730">
        <f t="shared" si="1231"/>
        <v>765.3599999999924</v>
      </c>
      <c r="AC2231" s="688">
        <f t="shared" si="1231"/>
        <v>19932.239999999991</v>
      </c>
      <c r="AD2231" s="1072"/>
      <c r="AE2231" s="1073"/>
      <c r="AF2231" s="1074"/>
      <c r="AI2231" s="1027"/>
      <c r="AJ2231" s="1027"/>
      <c r="AK2231" s="1027"/>
      <c r="AL2231" s="1027"/>
    </row>
    <row r="2232" spans="1:38" s="184" customFormat="1">
      <c r="A2232" s="3242" t="s">
        <v>241</v>
      </c>
      <c r="B2232" s="3243"/>
      <c r="C2232" s="123" t="s">
        <v>41</v>
      </c>
      <c r="D2232" s="115"/>
      <c r="E2232" s="1075">
        <f t="shared" ref="E2232:AC2233" si="1232">100-(E2230/(E2138+E2145))*100</f>
        <v>-3.4492753623142534</v>
      </c>
      <c r="F2232" s="1076">
        <f t="shared" si="1232"/>
        <v>1.7014925373123475</v>
      </c>
      <c r="G2232" s="1076">
        <f t="shared" si="1232"/>
        <v>4.4411764705852619</v>
      </c>
      <c r="H2232" s="1077">
        <f t="shared" si="1232"/>
        <v>2.9565217391249803</v>
      </c>
      <c r="I2232" s="1076">
        <f t="shared" si="1232"/>
        <v>5.3428571428680414</v>
      </c>
      <c r="J2232" s="1076">
        <f t="shared" si="1232"/>
        <v>6.0789473684209128</v>
      </c>
      <c r="K2232" s="1076">
        <f t="shared" si="1232"/>
        <v>2.5194805194783214</v>
      </c>
      <c r="L2232" s="1076">
        <f t="shared" si="1232"/>
        <v>2.5833333333293922</v>
      </c>
      <c r="M2232" s="1076">
        <f t="shared" si="1232"/>
        <v>0.73786407767822482</v>
      </c>
      <c r="N2232" s="1077">
        <f t="shared" si="1232"/>
        <v>-2.8627450980425238</v>
      </c>
      <c r="O2232" s="1076">
        <f t="shared" si="1232"/>
        <v>3.0857142857120721</v>
      </c>
      <c r="P2232" s="1076">
        <f t="shared" si="1232"/>
        <v>-1.1089108910910426</v>
      </c>
      <c r="Q2232" s="1076">
        <f t="shared" si="1232"/>
        <v>-8.9090909090861174</v>
      </c>
      <c r="R2232" s="1076">
        <f t="shared" si="1232"/>
        <v>-2.2826086956537495</v>
      </c>
      <c r="S2232" s="1076">
        <f t="shared" si="1232"/>
        <v>-3.5714285714300047</v>
      </c>
      <c r="T2232" s="1076">
        <f t="shared" si="1232"/>
        <v>-5.0107526881671589</v>
      </c>
      <c r="U2232" s="1076">
        <f t="shared" si="1232"/>
        <v>-0.84313725490514457</v>
      </c>
      <c r="V2232" s="1078">
        <f t="shared" si="1232"/>
        <v>0.15053763440417356</v>
      </c>
      <c r="W2232" s="1076">
        <f t="shared" si="1232"/>
        <v>-1.2888888888839887</v>
      </c>
      <c r="X2232" s="1076">
        <f t="shared" si="1232"/>
        <v>-2.9361702127658162</v>
      </c>
      <c r="Y2232" s="1077">
        <f t="shared" si="1232"/>
        <v>1.2340425531857306</v>
      </c>
      <c r="Z2232" s="1076">
        <f t="shared" si="1232"/>
        <v>0.2608695652158417</v>
      </c>
      <c r="AA2232" s="1076">
        <f t="shared" si="1232"/>
        <v>2.1086956521802307</v>
      </c>
      <c r="AB2232" s="1079">
        <f t="shared" si="1232"/>
        <v>3.9268292682928632</v>
      </c>
      <c r="AC2232" s="1080">
        <f t="shared" si="1232"/>
        <v>-2.8248587570530503E-2</v>
      </c>
      <c r="AD2232" s="1081"/>
      <c r="AE2232" s="1082"/>
      <c r="AF2232" s="1083"/>
      <c r="AI2232" s="1027"/>
      <c r="AJ2232" s="1027"/>
      <c r="AK2232" s="1027"/>
      <c r="AL2232" s="1027"/>
    </row>
    <row r="2233" spans="1:38" s="184" customFormat="1" ht="16.5" thickBot="1">
      <c r="A2233" s="3244"/>
      <c r="B2233" s="3245"/>
      <c r="C2233" s="128" t="s">
        <v>42</v>
      </c>
      <c r="D2233" s="116"/>
      <c r="E2233" s="1084">
        <f t="shared" si="1232"/>
        <v>-14.999999999999829</v>
      </c>
      <c r="F2233" s="1085">
        <f t="shared" si="1232"/>
        <v>-13.306122448980503</v>
      </c>
      <c r="G2233" s="1085">
        <f t="shared" si="1232"/>
        <v>-7.2307692307686864</v>
      </c>
      <c r="H2233" s="1086">
        <f t="shared" si="1232"/>
        <v>-9.3461538461559428</v>
      </c>
      <c r="I2233" s="1085">
        <f t="shared" si="1232"/>
        <v>-12.823529411760219</v>
      </c>
      <c r="J2233" s="1085">
        <f t="shared" si="1232"/>
        <v>-2.8070175438631395</v>
      </c>
      <c r="K2233" s="1085">
        <f t="shared" si="1232"/>
        <v>-7.5438596491205487</v>
      </c>
      <c r="L2233" s="1085">
        <f t="shared" si="1232"/>
        <v>1.6944444444436186</v>
      </c>
      <c r="M2233" s="1085">
        <f t="shared" si="1232"/>
        <v>-0.48717948717759896</v>
      </c>
      <c r="N2233" s="1086">
        <f t="shared" si="1232"/>
        <v>-5.3421052631583308</v>
      </c>
      <c r="O2233" s="1085">
        <f t="shared" si="1232"/>
        <v>5.9746835443026782</v>
      </c>
      <c r="P2233" s="1085">
        <f t="shared" si="1232"/>
        <v>-2.2933333333332087</v>
      </c>
      <c r="Q2233" s="1085">
        <f t="shared" si="1232"/>
        <v>-14.783783783785111</v>
      </c>
      <c r="R2233" s="1085">
        <f t="shared" si="1232"/>
        <v>0.88571428571563615</v>
      </c>
      <c r="S2233" s="1085">
        <f t="shared" si="1232"/>
        <v>-10.082191780821788</v>
      </c>
      <c r="T2233" s="1085">
        <f t="shared" si="1232"/>
        <v>-8.6285714285715613</v>
      </c>
      <c r="U2233" s="1085">
        <f t="shared" si="1232"/>
        <v>-2.1558441558427148</v>
      </c>
      <c r="V2233" s="1087">
        <f t="shared" si="1232"/>
        <v>-3.4782608695663129</v>
      </c>
      <c r="W2233" s="1085">
        <f t="shared" si="1232"/>
        <v>-2.8955223880604564</v>
      </c>
      <c r="X2233" s="1085">
        <f t="shared" si="1232"/>
        <v>-1.2676056338033277</v>
      </c>
      <c r="Y2233" s="1086">
        <f t="shared" si="1232"/>
        <v>-3.8550724637672005</v>
      </c>
      <c r="Z2233" s="1085">
        <f t="shared" si="1232"/>
        <v>-0.72463768115918015</v>
      </c>
      <c r="AA2233" s="1085">
        <f t="shared" si="1232"/>
        <v>0.20289855072415719</v>
      </c>
      <c r="AB2233" s="1088">
        <f t="shared" si="1232"/>
        <v>-4.5573770491799621</v>
      </c>
      <c r="AC2233" s="1089">
        <f t="shared" si="1232"/>
        <v>-4.532410320956572</v>
      </c>
      <c r="AD2233" s="1090"/>
      <c r="AE2233" s="1091"/>
      <c r="AF2233" s="1092"/>
      <c r="AI2233" s="1027"/>
      <c r="AJ2233" s="1027"/>
      <c r="AK2233" s="1027"/>
      <c r="AL2233" s="1027"/>
    </row>
    <row r="2234" spans="1:38" s="184" customFormat="1">
      <c r="A2234" s="3246"/>
      <c r="B2234" s="3408"/>
      <c r="C2234" s="893"/>
      <c r="D2234" s="506" t="s">
        <v>125</v>
      </c>
      <c r="E2234" s="1093">
        <f>(E2140+E2147-E2186-E2193-E2200-E2207-E2214-E2221)/(E2140+E2147)</f>
        <v>1.0638297872340425E-2</v>
      </c>
      <c r="F2234" s="1093">
        <f t="shared" ref="F2234:AC2234" si="1233">(F2140+F2147-F2186-F2193-F2200-F2207-F2214-F2221)/(F2140+F2147)</f>
        <v>1.098901098901099E-2</v>
      </c>
      <c r="G2234" s="1093">
        <f t="shared" si="1233"/>
        <v>1.0752688172043012E-2</v>
      </c>
      <c r="H2234" s="1094">
        <f t="shared" si="1233"/>
        <v>3.1914893617021274E-2</v>
      </c>
      <c r="I2234" s="1093">
        <f t="shared" si="1233"/>
        <v>1.0526315789473684E-2</v>
      </c>
      <c r="J2234" s="1093">
        <f t="shared" si="1233"/>
        <v>4.9019607843137254E-2</v>
      </c>
      <c r="K2234" s="1093">
        <f t="shared" si="1233"/>
        <v>1.8867924528301886E-2</v>
      </c>
      <c r="L2234" s="1093">
        <f t="shared" si="1233"/>
        <v>7.6335877862595417E-3</v>
      </c>
      <c r="M2234" s="1093">
        <f t="shared" si="1233"/>
        <v>1.4084507042253521E-2</v>
      </c>
      <c r="N2234" s="1094">
        <f t="shared" si="1233"/>
        <v>2.1428571428571429E-2</v>
      </c>
      <c r="O2234" s="1093">
        <f t="shared" si="1233"/>
        <v>1.4084507042253521E-2</v>
      </c>
      <c r="P2234" s="1093">
        <f t="shared" si="1233"/>
        <v>7.2992700729927005E-3</v>
      </c>
      <c r="Q2234" s="1093">
        <f t="shared" si="1233"/>
        <v>7.3529411764705881E-3</v>
      </c>
      <c r="R2234" s="1093">
        <f t="shared" si="1233"/>
        <v>7.9365079365079361E-3</v>
      </c>
      <c r="S2234" s="1093">
        <f t="shared" si="1233"/>
        <v>1.4925373134328358E-2</v>
      </c>
      <c r="T2234" s="1093">
        <f t="shared" si="1233"/>
        <v>7.874015748031496E-3</v>
      </c>
      <c r="U2234" s="1093">
        <f t="shared" si="1233"/>
        <v>4.2553191489361701E-2</v>
      </c>
      <c r="V2234" s="2781">
        <f t="shared" si="1233"/>
        <v>7.874015748031496E-3</v>
      </c>
      <c r="W2234" s="1093">
        <f t="shared" si="1233"/>
        <v>8.1967213114754103E-3</v>
      </c>
      <c r="X2234" s="1093">
        <f t="shared" si="1233"/>
        <v>1.5625E-2</v>
      </c>
      <c r="Y2234" s="1094">
        <f t="shared" si="1233"/>
        <v>1.5748031496062992E-2</v>
      </c>
      <c r="Z2234" s="1093">
        <f t="shared" si="1233"/>
        <v>1.5873015873015872E-2</v>
      </c>
      <c r="AA2234" s="1093">
        <f t="shared" si="1233"/>
        <v>6.4000000000000001E-2</v>
      </c>
      <c r="AB2234" s="1095">
        <f t="shared" si="1233"/>
        <v>4.5045045045045043E-2</v>
      </c>
      <c r="AC2234" s="510">
        <f t="shared" si="1233"/>
        <v>1.8985157059026588E-2</v>
      </c>
      <c r="AD2234" s="1096"/>
      <c r="AE2234" s="1097"/>
      <c r="AF2234" s="1098"/>
      <c r="AI2234" s="1027"/>
      <c r="AJ2234" s="1027"/>
      <c r="AK2234" s="1027"/>
      <c r="AL2234" s="1027"/>
    </row>
    <row r="2235" spans="1:38" s="184" customFormat="1" ht="15.75" customHeight="1" thickBot="1">
      <c r="A2235" s="3409"/>
      <c r="B2235" s="3410"/>
      <c r="C2235" s="704"/>
      <c r="D2235" s="144" t="s">
        <v>126</v>
      </c>
      <c r="E2235" s="511">
        <f>(E2144+E2151-E2190-E2197-E2204-E2211-E2218-E2225)/(E2144+E2151)</f>
        <v>-8.3492547191717947E-2</v>
      </c>
      <c r="F2235" s="511">
        <f t="shared" ref="F2235:AC2235" si="1234">(F2144+F2151-F2190-F2197-F2204-F2211-F2218-F2225)/(F2144+F2151)</f>
        <v>-4.4615877377984454E-2</v>
      </c>
      <c r="G2235" s="511">
        <f t="shared" si="1234"/>
        <v>-6.9733945069902544E-3</v>
      </c>
      <c r="H2235" s="512">
        <f t="shared" si="1234"/>
        <v>-2.2563179328530761E-2</v>
      </c>
      <c r="I2235" s="511">
        <f t="shared" si="1234"/>
        <v>-1.9009542840444722E-2</v>
      </c>
      <c r="J2235" s="511">
        <f t="shared" si="1234"/>
        <v>2.2182320177211251E-2</v>
      </c>
      <c r="K2235" s="511">
        <f t="shared" si="1234"/>
        <v>-1.8261886508936821E-2</v>
      </c>
      <c r="L2235" s="511">
        <f t="shared" si="1234"/>
        <v>1.4811022570658104E-2</v>
      </c>
      <c r="M2235" s="511">
        <f t="shared" si="1234"/>
        <v>-2.7872374230785185E-3</v>
      </c>
      <c r="N2235" s="512">
        <f t="shared" si="1234"/>
        <v>-4.3385022711061871E-2</v>
      </c>
      <c r="O2235" s="511">
        <f t="shared" si="1234"/>
        <v>3.4274039707474294E-2</v>
      </c>
      <c r="P2235" s="511">
        <f t="shared" si="1234"/>
        <v>-2.1305762757402018E-2</v>
      </c>
      <c r="Q2235" s="511">
        <f t="shared" si="1234"/>
        <v>-0.11565246414300874</v>
      </c>
      <c r="R2235" s="511">
        <f t="shared" si="1234"/>
        <v>-1.9151994166856447E-2</v>
      </c>
      <c r="S2235" s="511">
        <f t="shared" si="1234"/>
        <v>-6.3489915215509368E-2</v>
      </c>
      <c r="T2235" s="511">
        <f t="shared" si="1234"/>
        <v>-6.8963587064861193E-2</v>
      </c>
      <c r="U2235" s="511">
        <f t="shared" si="1234"/>
        <v>-1.9793229473940171E-2</v>
      </c>
      <c r="V2235" s="897">
        <f t="shared" si="1234"/>
        <v>-1.7565433739467316E-2</v>
      </c>
      <c r="W2235" s="511">
        <f t="shared" si="1234"/>
        <v>-2.6165570007994101E-2</v>
      </c>
      <c r="X2235" s="511">
        <f t="shared" si="1234"/>
        <v>-3.1251382267222225E-2</v>
      </c>
      <c r="Y2235" s="512">
        <f t="shared" si="1234"/>
        <v>-1.3126867429447223E-2</v>
      </c>
      <c r="Z2235" s="511">
        <f t="shared" si="1234"/>
        <v>-8.3830564936269135E-3</v>
      </c>
      <c r="AA2235" s="511">
        <f t="shared" si="1234"/>
        <v>7.0794691190631375E-3</v>
      </c>
      <c r="AB2235" s="513">
        <f t="shared" si="1234"/>
        <v>3.3610421494749678E-3</v>
      </c>
      <c r="AC2235" s="514">
        <f t="shared" si="1234"/>
        <v>-2.3333313257147097E-2</v>
      </c>
      <c r="AD2235" s="1099"/>
      <c r="AE2235" s="1100"/>
      <c r="AF2235" s="1101"/>
      <c r="AI2235" s="806"/>
      <c r="AJ2235" s="806"/>
      <c r="AK2235" s="806"/>
      <c r="AL2235" s="806"/>
    </row>
    <row r="2236" spans="1:38" s="184" customFormat="1" ht="34.5" customHeight="1" thickBot="1">
      <c r="A2236" s="1102"/>
      <c r="B2236" s="354"/>
      <c r="C2236" s="806"/>
      <c r="D2236" s="1103"/>
      <c r="E2236" s="1104"/>
      <c r="F2236" s="1104"/>
      <c r="G2236" s="1104"/>
      <c r="H2236" s="2674"/>
      <c r="I2236" s="1104"/>
      <c r="J2236" s="1104"/>
      <c r="K2236" s="1104"/>
      <c r="L2236" s="1104"/>
      <c r="M2236" s="1104"/>
      <c r="N2236" s="2674"/>
      <c r="O2236" s="1104"/>
      <c r="P2236" s="1104"/>
      <c r="Q2236" s="1104"/>
      <c r="R2236" s="1104"/>
      <c r="S2236" s="1104"/>
      <c r="T2236" s="1104"/>
      <c r="U2236" s="1104"/>
      <c r="V2236" s="2877"/>
      <c r="W2236" s="1104"/>
      <c r="X2236" s="1104"/>
      <c r="Y2236" s="2674"/>
      <c r="Z2236" s="1104"/>
      <c r="AA2236" s="1104"/>
      <c r="AB2236" s="1104"/>
      <c r="AC2236" s="1104"/>
      <c r="AI2236" s="864"/>
      <c r="AJ2236" s="864"/>
      <c r="AK2236" s="864"/>
      <c r="AL2236" s="864"/>
    </row>
    <row r="2237" spans="1:38" s="184" customFormat="1" ht="16.5" thickBot="1">
      <c r="A2237" s="3232" t="s">
        <v>354</v>
      </c>
      <c r="B2237" s="3233"/>
      <c r="C2237" s="168"/>
      <c r="D2237" s="170"/>
      <c r="E2237" s="737">
        <v>1</v>
      </c>
      <c r="F2237" s="738">
        <v>2</v>
      </c>
      <c r="G2237" s="738">
        <v>3</v>
      </c>
      <c r="H2237" s="740">
        <v>4</v>
      </c>
      <c r="I2237" s="909">
        <v>5</v>
      </c>
      <c r="J2237" s="909">
        <v>6</v>
      </c>
      <c r="K2237" s="909">
        <v>7</v>
      </c>
      <c r="L2237" s="909">
        <v>8</v>
      </c>
      <c r="M2237" s="909">
        <v>9</v>
      </c>
      <c r="N2237" s="740">
        <v>10</v>
      </c>
      <c r="O2237" s="738">
        <v>11</v>
      </c>
      <c r="P2237" s="738">
        <v>12</v>
      </c>
      <c r="Q2237" s="738">
        <v>13</v>
      </c>
      <c r="R2237" s="738">
        <v>14</v>
      </c>
      <c r="S2237" s="738">
        <v>15</v>
      </c>
      <c r="T2237" s="738">
        <v>16</v>
      </c>
      <c r="U2237" s="738">
        <v>17</v>
      </c>
      <c r="V2237" s="909">
        <v>18</v>
      </c>
      <c r="W2237" s="738">
        <v>19</v>
      </c>
      <c r="X2237" s="738">
        <v>20</v>
      </c>
      <c r="Y2237" s="740">
        <v>21</v>
      </c>
      <c r="Z2237" s="738">
        <v>22</v>
      </c>
      <c r="AA2237" s="738">
        <v>23</v>
      </c>
      <c r="AB2237" s="168">
        <v>24</v>
      </c>
      <c r="AC2237" s="962"/>
      <c r="AD2237" s="1028"/>
      <c r="AE2237" s="1029"/>
      <c r="AF2237" s="1030"/>
      <c r="AI2237" s="1054"/>
      <c r="AJ2237" s="1054"/>
      <c r="AK2237" s="1054"/>
      <c r="AL2237" s="1054"/>
    </row>
    <row r="2238" spans="1:38" s="184" customFormat="1" ht="16.5" thickBot="1">
      <c r="A2238" s="530" t="s">
        <v>13</v>
      </c>
      <c r="B2238" s="169"/>
      <c r="C2238" s="531"/>
      <c r="D2238" s="1105"/>
      <c r="E2238" s="189">
        <v>5</v>
      </c>
      <c r="F2238" s="169">
        <v>5</v>
      </c>
      <c r="G2238" s="169">
        <v>5</v>
      </c>
      <c r="H2238" s="526">
        <v>5</v>
      </c>
      <c r="I2238" s="169">
        <v>5</v>
      </c>
      <c r="J2238" s="169">
        <v>5</v>
      </c>
      <c r="K2238" s="169">
        <v>5</v>
      </c>
      <c r="L2238" s="169">
        <v>5</v>
      </c>
      <c r="M2238" s="169">
        <v>5</v>
      </c>
      <c r="N2238" s="526">
        <v>5</v>
      </c>
      <c r="O2238" s="169">
        <v>5</v>
      </c>
      <c r="P2238" s="169">
        <v>5</v>
      </c>
      <c r="Q2238" s="169">
        <v>5</v>
      </c>
      <c r="R2238" s="169">
        <v>5</v>
      </c>
      <c r="S2238" s="169">
        <v>5</v>
      </c>
      <c r="T2238" s="169">
        <v>5</v>
      </c>
      <c r="U2238" s="169">
        <v>5</v>
      </c>
      <c r="V2238" s="791">
        <v>5</v>
      </c>
      <c r="W2238" s="169">
        <v>5</v>
      </c>
      <c r="X2238" s="169">
        <v>5</v>
      </c>
      <c r="Y2238" s="526">
        <v>5</v>
      </c>
      <c r="Z2238" s="169">
        <v>5</v>
      </c>
      <c r="AA2238" s="169">
        <v>5</v>
      </c>
      <c r="AB2238" s="243">
        <v>5</v>
      </c>
      <c r="AC2238" s="963"/>
      <c r="AD2238" s="1099"/>
      <c r="AE2238" s="1100"/>
      <c r="AF2238" s="1101"/>
      <c r="AI2238" s="1054"/>
      <c r="AJ2238" s="1054"/>
      <c r="AK2238" s="943"/>
      <c r="AL2238" s="1054"/>
    </row>
    <row r="2239" spans="1:38" s="184" customFormat="1" ht="16.5" thickBot="1">
      <c r="A2239" s="530" t="s">
        <v>14</v>
      </c>
      <c r="B2239" s="169"/>
      <c r="C2239" s="531"/>
      <c r="D2239" s="1105"/>
      <c r="E2239" s="189">
        <v>4</v>
      </c>
      <c r="F2239" s="169">
        <v>4</v>
      </c>
      <c r="G2239" s="169">
        <v>4</v>
      </c>
      <c r="H2239" s="526">
        <v>4</v>
      </c>
      <c r="I2239" s="169">
        <v>4</v>
      </c>
      <c r="J2239" s="169">
        <v>4</v>
      </c>
      <c r="K2239" s="169">
        <v>4</v>
      </c>
      <c r="L2239" s="169">
        <v>4</v>
      </c>
      <c r="M2239" s="169">
        <v>4</v>
      </c>
      <c r="N2239" s="526">
        <v>5</v>
      </c>
      <c r="O2239" s="169">
        <v>5</v>
      </c>
      <c r="P2239" s="169">
        <v>5</v>
      </c>
      <c r="Q2239" s="169">
        <v>5</v>
      </c>
      <c r="R2239" s="169">
        <v>5</v>
      </c>
      <c r="S2239" s="169">
        <v>5</v>
      </c>
      <c r="T2239" s="169">
        <v>5</v>
      </c>
      <c r="U2239" s="169">
        <v>5</v>
      </c>
      <c r="V2239" s="791">
        <v>5</v>
      </c>
      <c r="W2239" s="169">
        <v>4</v>
      </c>
      <c r="X2239" s="169">
        <v>4</v>
      </c>
      <c r="Y2239" s="526">
        <v>4</v>
      </c>
      <c r="Z2239" s="169">
        <v>4</v>
      </c>
      <c r="AA2239" s="169">
        <v>4</v>
      </c>
      <c r="AB2239" s="243">
        <v>4</v>
      </c>
      <c r="AC2239" s="963"/>
      <c r="AD2239" s="2949"/>
      <c r="AE2239" s="2950"/>
      <c r="AF2239" s="2951"/>
      <c r="AI2239" s="1054"/>
      <c r="AJ2239" s="1054"/>
      <c r="AK2239" s="943"/>
      <c r="AL2239" s="1054"/>
    </row>
    <row r="2240" spans="1:38" s="184" customFormat="1">
      <c r="A2240" s="3199" t="s">
        <v>51</v>
      </c>
      <c r="B2240" s="3213" t="s">
        <v>52</v>
      </c>
      <c r="C2240" s="123" t="s">
        <v>16</v>
      </c>
      <c r="D2240" s="115" t="s">
        <v>169</v>
      </c>
      <c r="E2240" s="96"/>
      <c r="F2240" s="208"/>
      <c r="G2240" s="208"/>
      <c r="H2240" s="447"/>
      <c r="I2240" s="208"/>
      <c r="J2240" s="208"/>
      <c r="K2240" s="208"/>
      <c r="L2240" s="208"/>
      <c r="M2240" s="208"/>
      <c r="N2240" s="447"/>
      <c r="O2240" s="208"/>
      <c r="P2240" s="208"/>
      <c r="Q2240" s="208"/>
      <c r="R2240" s="208"/>
      <c r="S2240" s="208"/>
      <c r="T2240" s="208"/>
      <c r="U2240" s="208"/>
      <c r="V2240" s="481"/>
      <c r="W2240" s="208"/>
      <c r="X2240" s="208"/>
      <c r="Y2240" s="447"/>
      <c r="Z2240" s="208"/>
      <c r="AA2240" s="208"/>
      <c r="AB2240" s="350"/>
      <c r="AC2240" s="115"/>
      <c r="AD2240" s="70"/>
      <c r="AE2240" s="71"/>
      <c r="AF2240" s="72"/>
      <c r="AI2240" s="1055"/>
      <c r="AJ2240" s="1056"/>
      <c r="AK2240" s="1055"/>
      <c r="AL2240" s="943"/>
    </row>
    <row r="2241" spans="1:38" s="184" customFormat="1">
      <c r="A2241" s="3211"/>
      <c r="B2241" s="3214"/>
      <c r="C2241" s="125" t="s">
        <v>18</v>
      </c>
      <c r="D2241" s="110" t="s">
        <v>169</v>
      </c>
      <c r="E2241" s="81"/>
      <c r="F2241" s="158"/>
      <c r="G2241" s="158"/>
      <c r="H2241" s="446"/>
      <c r="I2241" s="158"/>
      <c r="J2241" s="158"/>
      <c r="K2241" s="158"/>
      <c r="L2241" s="158"/>
      <c r="M2241" s="158"/>
      <c r="N2241" s="446"/>
      <c r="O2241" s="158"/>
      <c r="P2241" s="158"/>
      <c r="Q2241" s="158"/>
      <c r="R2241" s="158"/>
      <c r="S2241" s="158"/>
      <c r="T2241" s="158"/>
      <c r="U2241" s="158"/>
      <c r="V2241" s="482"/>
      <c r="W2241" s="158"/>
      <c r="X2241" s="158"/>
      <c r="Y2241" s="446"/>
      <c r="Z2241" s="158"/>
      <c r="AA2241" s="158"/>
      <c r="AB2241" s="336"/>
      <c r="AC2241" s="110"/>
      <c r="AD2241" s="73"/>
      <c r="AE2241" s="158"/>
      <c r="AF2241" s="74"/>
      <c r="AI2241" s="943"/>
      <c r="AJ2241" s="943"/>
      <c r="AK2241" s="943"/>
      <c r="AL2241" s="943"/>
    </row>
    <row r="2242" spans="1:38" s="184" customFormat="1">
      <c r="A2242" s="3211"/>
      <c r="B2242" s="3214"/>
      <c r="C2242" s="125" t="s">
        <v>19</v>
      </c>
      <c r="D2242" s="110" t="s">
        <v>62</v>
      </c>
      <c r="E2242" s="81"/>
      <c r="F2242" s="158"/>
      <c r="G2242" s="158"/>
      <c r="H2242" s="446"/>
      <c r="I2242" s="158"/>
      <c r="J2242" s="158"/>
      <c r="K2242" s="158"/>
      <c r="L2242" s="158"/>
      <c r="M2242" s="158"/>
      <c r="N2242" s="446"/>
      <c r="O2242" s="158"/>
      <c r="P2242" s="158"/>
      <c r="Q2242" s="158"/>
      <c r="R2242" s="158"/>
      <c r="S2242" s="158"/>
      <c r="T2242" s="158"/>
      <c r="U2242" s="158"/>
      <c r="V2242" s="482"/>
      <c r="W2242" s="158"/>
      <c r="X2242" s="158"/>
      <c r="Y2242" s="446"/>
      <c r="Z2242" s="158"/>
      <c r="AA2242" s="158"/>
      <c r="AB2242" s="336"/>
      <c r="AC2242" s="110"/>
      <c r="AD2242" s="75"/>
      <c r="AE2242" s="76"/>
      <c r="AF2242" s="77"/>
      <c r="AI2242" s="943"/>
      <c r="AJ2242" s="943"/>
      <c r="AK2242" s="943"/>
      <c r="AL2242" s="943"/>
    </row>
    <row r="2243" spans="1:38" s="184" customFormat="1">
      <c r="A2243" s="3211"/>
      <c r="B2243" s="3214"/>
      <c r="C2243" s="125" t="s">
        <v>21</v>
      </c>
      <c r="D2243" s="110" t="s">
        <v>169</v>
      </c>
      <c r="E2243" s="81"/>
      <c r="F2243" s="158"/>
      <c r="G2243" s="158"/>
      <c r="H2243" s="446"/>
      <c r="I2243" s="158"/>
      <c r="J2243" s="158"/>
      <c r="K2243" s="158"/>
      <c r="L2243" s="158"/>
      <c r="M2243" s="158"/>
      <c r="N2243" s="446"/>
      <c r="O2243" s="158"/>
      <c r="P2243" s="158"/>
      <c r="Q2243" s="158"/>
      <c r="R2243" s="158"/>
      <c r="S2243" s="158"/>
      <c r="T2243" s="158"/>
      <c r="U2243" s="158"/>
      <c r="V2243" s="482"/>
      <c r="W2243" s="158"/>
      <c r="X2243" s="158"/>
      <c r="Y2243" s="446"/>
      <c r="Z2243" s="158"/>
      <c r="AA2243" s="158"/>
      <c r="AB2243" s="336"/>
      <c r="AC2243" s="110"/>
      <c r="AD2243" s="73"/>
      <c r="AE2243" s="158"/>
      <c r="AF2243" s="74"/>
      <c r="AI2243" s="943"/>
      <c r="AJ2243" s="943"/>
      <c r="AK2243" s="943"/>
      <c r="AL2243" s="943"/>
    </row>
    <row r="2244" spans="1:38" s="184" customFormat="1" ht="16.5" thickBot="1">
      <c r="A2244" s="3212"/>
      <c r="B2244" s="3215"/>
      <c r="C2244" s="644" t="s">
        <v>27</v>
      </c>
      <c r="D2244" s="645" t="s">
        <v>62</v>
      </c>
      <c r="E2244" s="965"/>
      <c r="F2244" s="964"/>
      <c r="G2244" s="964"/>
      <c r="H2244" s="461"/>
      <c r="I2244" s="964"/>
      <c r="J2244" s="964"/>
      <c r="K2244" s="964"/>
      <c r="L2244" s="964"/>
      <c r="M2244" s="964"/>
      <c r="N2244" s="461"/>
      <c r="O2244" s="964"/>
      <c r="P2244" s="964"/>
      <c r="Q2244" s="964"/>
      <c r="R2244" s="964"/>
      <c r="S2244" s="964"/>
      <c r="T2244" s="964"/>
      <c r="U2244" s="964"/>
      <c r="V2244" s="1106"/>
      <c r="W2244" s="964"/>
      <c r="X2244" s="964"/>
      <c r="Y2244" s="461"/>
      <c r="Z2244" s="964"/>
      <c r="AA2244" s="964"/>
      <c r="AB2244" s="1107"/>
      <c r="AC2244" s="645"/>
      <c r="AD2244" s="73"/>
      <c r="AE2244" s="158"/>
      <c r="AF2244" s="74"/>
      <c r="AI2244" s="943"/>
      <c r="AJ2244" s="943"/>
      <c r="AK2244" s="943"/>
      <c r="AL2244" s="943"/>
    </row>
    <row r="2245" spans="1:38" s="184" customFormat="1" hidden="1">
      <c r="A2245" s="966"/>
      <c r="B2245" s="520"/>
      <c r="C2245" s="608" t="s">
        <v>130</v>
      </c>
      <c r="D2245" s="124" t="s">
        <v>169</v>
      </c>
      <c r="E2245" s="686"/>
      <c r="F2245" s="344"/>
      <c r="G2245" s="344"/>
      <c r="H2245" s="477"/>
      <c r="I2245" s="344"/>
      <c r="J2245" s="344"/>
      <c r="K2245" s="344"/>
      <c r="L2245" s="344"/>
      <c r="M2245" s="344"/>
      <c r="N2245" s="477"/>
      <c r="O2245" s="344"/>
      <c r="P2245" s="344"/>
      <c r="Q2245" s="344"/>
      <c r="R2245" s="344"/>
      <c r="S2245" s="344"/>
      <c r="T2245" s="344"/>
      <c r="U2245" s="344"/>
      <c r="V2245" s="1108"/>
      <c r="W2245" s="344"/>
      <c r="X2245" s="344"/>
      <c r="Y2245" s="477"/>
      <c r="Z2245" s="344"/>
      <c r="AA2245" s="344"/>
      <c r="AB2245" s="687"/>
      <c r="AC2245" s="967"/>
      <c r="AD2245" s="73"/>
      <c r="AE2245" s="158"/>
      <c r="AF2245" s="74"/>
      <c r="AI2245" s="943"/>
      <c r="AJ2245" s="943"/>
      <c r="AK2245" s="943"/>
      <c r="AL2245" s="943"/>
    </row>
    <row r="2246" spans="1:38" s="184" customFormat="1" ht="16.5" hidden="1" thickBot="1">
      <c r="A2246" s="966"/>
      <c r="B2246" s="520"/>
      <c r="C2246" s="608" t="s">
        <v>131</v>
      </c>
      <c r="D2246" s="185" t="s">
        <v>169</v>
      </c>
      <c r="E2246" s="686"/>
      <c r="F2246" s="344"/>
      <c r="G2246" s="344"/>
      <c r="H2246" s="477"/>
      <c r="I2246" s="344"/>
      <c r="J2246" s="344"/>
      <c r="K2246" s="344"/>
      <c r="L2246" s="344"/>
      <c r="M2246" s="344"/>
      <c r="N2246" s="477"/>
      <c r="O2246" s="344"/>
      <c r="P2246" s="344"/>
      <c r="Q2246" s="344"/>
      <c r="R2246" s="344"/>
      <c r="S2246" s="344"/>
      <c r="T2246" s="344"/>
      <c r="U2246" s="344"/>
      <c r="V2246" s="1108"/>
      <c r="W2246" s="344"/>
      <c r="X2246" s="344"/>
      <c r="Y2246" s="477"/>
      <c r="Z2246" s="344"/>
      <c r="AA2246" s="344"/>
      <c r="AB2246" s="687"/>
      <c r="AC2246" s="968"/>
      <c r="AD2246" s="78"/>
      <c r="AE2246" s="79"/>
      <c r="AF2246" s="80"/>
      <c r="AI2246" s="1054"/>
      <c r="AJ2246" s="1054"/>
      <c r="AK2246" s="943"/>
      <c r="AL2246" s="1054"/>
    </row>
    <row r="2247" spans="1:38" s="184" customFormat="1">
      <c r="A2247" s="3199" t="s">
        <v>56</v>
      </c>
      <c r="B2247" s="3213" t="s">
        <v>57</v>
      </c>
      <c r="C2247" s="123" t="s">
        <v>16</v>
      </c>
      <c r="D2247" s="115" t="s">
        <v>169</v>
      </c>
      <c r="E2247" s="2792"/>
      <c r="F2247" s="208"/>
      <c r="G2247" s="208"/>
      <c r="H2247" s="447"/>
      <c r="I2247" s="208"/>
      <c r="J2247" s="208"/>
      <c r="K2247" s="208"/>
      <c r="L2247" s="208"/>
      <c r="M2247" s="208"/>
      <c r="N2247" s="447"/>
      <c r="O2247" s="208"/>
      <c r="P2247" s="208"/>
      <c r="Q2247" s="208"/>
      <c r="R2247" s="208"/>
      <c r="S2247" s="208"/>
      <c r="T2247" s="208"/>
      <c r="U2247" s="208"/>
      <c r="V2247" s="481"/>
      <c r="W2247" s="208"/>
      <c r="X2247" s="208"/>
      <c r="Y2247" s="447"/>
      <c r="Z2247" s="208"/>
      <c r="AA2247" s="208"/>
      <c r="AB2247" s="350"/>
      <c r="AC2247" s="115"/>
      <c r="AD2247" s="70"/>
      <c r="AE2247" s="71"/>
      <c r="AF2247" s="72"/>
      <c r="AI2247" s="1054"/>
      <c r="AJ2247" s="1054"/>
      <c r="AK2247" s="943"/>
      <c r="AL2247" s="1054"/>
    </row>
    <row r="2248" spans="1:38" s="184" customFormat="1">
      <c r="A2248" s="3211"/>
      <c r="B2248" s="3214"/>
      <c r="C2248" s="125" t="s">
        <v>18</v>
      </c>
      <c r="D2248" s="110" t="s">
        <v>169</v>
      </c>
      <c r="E2248" s="81"/>
      <c r="F2248" s="158"/>
      <c r="G2248" s="158"/>
      <c r="H2248" s="446"/>
      <c r="I2248" s="158"/>
      <c r="J2248" s="158"/>
      <c r="K2248" s="158"/>
      <c r="L2248" s="158"/>
      <c r="M2248" s="158"/>
      <c r="N2248" s="446"/>
      <c r="O2248" s="158"/>
      <c r="P2248" s="158"/>
      <c r="Q2248" s="158"/>
      <c r="R2248" s="158"/>
      <c r="S2248" s="158"/>
      <c r="T2248" s="158"/>
      <c r="U2248" s="158"/>
      <c r="V2248" s="482"/>
      <c r="W2248" s="158"/>
      <c r="X2248" s="158"/>
      <c r="Y2248" s="446"/>
      <c r="Z2248" s="158"/>
      <c r="AA2248" s="158"/>
      <c r="AB2248" s="336"/>
      <c r="AC2248" s="110"/>
      <c r="AD2248" s="73"/>
      <c r="AE2248" s="158"/>
      <c r="AF2248" s="74"/>
      <c r="AI2248" s="1054"/>
      <c r="AJ2248" s="1054"/>
      <c r="AK2248" s="943"/>
      <c r="AL2248" s="1054"/>
    </row>
    <row r="2249" spans="1:38" s="184" customFormat="1">
      <c r="A2249" s="3211"/>
      <c r="B2249" s="3214"/>
      <c r="C2249" s="125" t="s">
        <v>19</v>
      </c>
      <c r="D2249" s="110" t="s">
        <v>62</v>
      </c>
      <c r="E2249" s="81">
        <v>1</v>
      </c>
      <c r="F2249" s="158">
        <v>1</v>
      </c>
      <c r="G2249" s="158">
        <v>1</v>
      </c>
      <c r="H2249" s="446">
        <v>1</v>
      </c>
      <c r="I2249" s="158">
        <v>1</v>
      </c>
      <c r="J2249" s="158">
        <v>2</v>
      </c>
      <c r="K2249" s="158">
        <v>2</v>
      </c>
      <c r="L2249" s="158">
        <v>2</v>
      </c>
      <c r="M2249" s="158">
        <v>2</v>
      </c>
      <c r="N2249" s="446">
        <v>2</v>
      </c>
      <c r="O2249" s="158">
        <v>2</v>
      </c>
      <c r="P2249" s="158">
        <v>2</v>
      </c>
      <c r="Q2249" s="158">
        <v>2</v>
      </c>
      <c r="R2249" s="158">
        <v>2</v>
      </c>
      <c r="S2249" s="158">
        <v>2</v>
      </c>
      <c r="T2249" s="158">
        <v>2</v>
      </c>
      <c r="U2249" s="158">
        <v>2</v>
      </c>
      <c r="V2249" s="482">
        <v>2</v>
      </c>
      <c r="W2249" s="158">
        <v>2</v>
      </c>
      <c r="X2249" s="158">
        <v>2</v>
      </c>
      <c r="Y2249" s="446">
        <v>2</v>
      </c>
      <c r="Z2249" s="158">
        <v>2</v>
      </c>
      <c r="AA2249" s="158">
        <v>2</v>
      </c>
      <c r="AB2249" s="336">
        <v>1</v>
      </c>
      <c r="AC2249" s="110"/>
      <c r="AD2249" s="75"/>
      <c r="AE2249" s="76"/>
      <c r="AF2249" s="77"/>
      <c r="AI2249" s="1054"/>
      <c r="AJ2249" s="1054"/>
      <c r="AK2249" s="943"/>
      <c r="AL2249" s="1054"/>
    </row>
    <row r="2250" spans="1:38" s="184" customFormat="1">
      <c r="A2250" s="3211"/>
      <c r="B2250" s="3214"/>
      <c r="C2250" s="125" t="s">
        <v>21</v>
      </c>
      <c r="D2250" s="110" t="s">
        <v>169</v>
      </c>
      <c r="E2250" s="81"/>
      <c r="F2250" s="158"/>
      <c r="G2250" s="158"/>
      <c r="H2250" s="446"/>
      <c r="I2250" s="158"/>
      <c r="J2250" s="158"/>
      <c r="K2250" s="158"/>
      <c r="L2250" s="158"/>
      <c r="M2250" s="158"/>
      <c r="N2250" s="446"/>
      <c r="O2250" s="158"/>
      <c r="P2250" s="158"/>
      <c r="Q2250" s="158"/>
      <c r="R2250" s="158"/>
      <c r="S2250" s="158"/>
      <c r="T2250" s="158"/>
      <c r="U2250" s="158"/>
      <c r="V2250" s="482"/>
      <c r="W2250" s="158"/>
      <c r="X2250" s="158"/>
      <c r="Y2250" s="446"/>
      <c r="Z2250" s="158"/>
      <c r="AA2250" s="158"/>
      <c r="AB2250" s="336"/>
      <c r="AC2250" s="110"/>
      <c r="AD2250" s="73"/>
      <c r="AE2250" s="158"/>
      <c r="AF2250" s="74"/>
      <c r="AI2250" s="1054"/>
      <c r="AJ2250" s="1054"/>
      <c r="AK2250" s="943"/>
      <c r="AL2250" s="1054"/>
    </row>
    <row r="2251" spans="1:38" s="184" customFormat="1" ht="16.5" thickBot="1">
      <c r="A2251" s="3212"/>
      <c r="B2251" s="3215"/>
      <c r="C2251" s="644" t="s">
        <v>27</v>
      </c>
      <c r="D2251" s="645" t="s">
        <v>62</v>
      </c>
      <c r="E2251" s="965">
        <v>119.4</v>
      </c>
      <c r="F2251" s="964">
        <v>119.7</v>
      </c>
      <c r="G2251" s="964">
        <v>120.1</v>
      </c>
      <c r="H2251" s="461">
        <v>120.4</v>
      </c>
      <c r="I2251" s="964">
        <v>119.9</v>
      </c>
      <c r="J2251" s="964">
        <v>120.4</v>
      </c>
      <c r="K2251" s="964">
        <v>119.6</v>
      </c>
      <c r="L2251" s="964">
        <v>119.7</v>
      </c>
      <c r="M2251" s="964">
        <v>118.6</v>
      </c>
      <c r="N2251" s="461">
        <v>118.5</v>
      </c>
      <c r="O2251" s="964">
        <v>118.6</v>
      </c>
      <c r="P2251" s="964">
        <v>119.1</v>
      </c>
      <c r="Q2251" s="964">
        <v>118.8</v>
      </c>
      <c r="R2251" s="964">
        <v>118.7</v>
      </c>
      <c r="S2251" s="964">
        <v>120.8</v>
      </c>
      <c r="T2251" s="964">
        <v>121.1</v>
      </c>
      <c r="U2251" s="964">
        <v>121.1</v>
      </c>
      <c r="V2251" s="1106">
        <v>121.1</v>
      </c>
      <c r="W2251" s="964">
        <v>120.7</v>
      </c>
      <c r="X2251" s="964">
        <v>120.8</v>
      </c>
      <c r="Y2251" s="461">
        <v>120.9</v>
      </c>
      <c r="Z2251" s="964">
        <v>121.2</v>
      </c>
      <c r="AA2251" s="964">
        <v>121.2</v>
      </c>
      <c r="AB2251" s="1107">
        <v>121.5</v>
      </c>
      <c r="AC2251" s="645"/>
      <c r="AD2251" s="73"/>
      <c r="AE2251" s="158"/>
      <c r="AF2251" s="74"/>
      <c r="AI2251" s="1054"/>
      <c r="AJ2251" s="1054"/>
      <c r="AK2251" s="943"/>
      <c r="AL2251" s="1054"/>
    </row>
    <row r="2252" spans="1:38" s="184" customFormat="1" hidden="1">
      <c r="A2252" s="1815"/>
      <c r="B2252" s="2790"/>
      <c r="C2252" s="608" t="s">
        <v>130</v>
      </c>
      <c r="D2252" s="124" t="s">
        <v>169</v>
      </c>
      <c r="E2252" s="686"/>
      <c r="F2252" s="344"/>
      <c r="G2252" s="344"/>
      <c r="H2252" s="477"/>
      <c r="I2252" s="344"/>
      <c r="J2252" s="344"/>
      <c r="K2252" s="344"/>
      <c r="L2252" s="344"/>
      <c r="M2252" s="344"/>
      <c r="N2252" s="477"/>
      <c r="O2252" s="344"/>
      <c r="P2252" s="344"/>
      <c r="Q2252" s="344"/>
      <c r="R2252" s="344"/>
      <c r="S2252" s="344"/>
      <c r="T2252" s="344"/>
      <c r="U2252" s="344"/>
      <c r="V2252" s="1108"/>
      <c r="W2252" s="344"/>
      <c r="X2252" s="344"/>
      <c r="Y2252" s="477"/>
      <c r="Z2252" s="344"/>
      <c r="AA2252" s="344"/>
      <c r="AB2252" s="687"/>
      <c r="AC2252" s="967"/>
      <c r="AD2252" s="73"/>
      <c r="AE2252" s="158"/>
      <c r="AF2252" s="74"/>
      <c r="AI2252" s="1054"/>
      <c r="AJ2252" s="1054"/>
      <c r="AK2252" s="943"/>
      <c r="AL2252" s="1054"/>
    </row>
    <row r="2253" spans="1:38" s="184" customFormat="1" ht="16.5" hidden="1" thickBot="1">
      <c r="A2253" s="1815"/>
      <c r="B2253" s="2790"/>
      <c r="C2253" s="608" t="s">
        <v>131</v>
      </c>
      <c r="D2253" s="185" t="s">
        <v>169</v>
      </c>
      <c r="E2253" s="686"/>
      <c r="F2253" s="344"/>
      <c r="G2253" s="344"/>
      <c r="H2253" s="477"/>
      <c r="I2253" s="344"/>
      <c r="J2253" s="344"/>
      <c r="K2253" s="344"/>
      <c r="L2253" s="344"/>
      <c r="M2253" s="344"/>
      <c r="N2253" s="477"/>
      <c r="O2253" s="344"/>
      <c r="P2253" s="344"/>
      <c r="Q2253" s="344"/>
      <c r="R2253" s="344"/>
      <c r="S2253" s="344"/>
      <c r="T2253" s="344"/>
      <c r="U2253" s="344"/>
      <c r="V2253" s="1108"/>
      <c r="W2253" s="344"/>
      <c r="X2253" s="344"/>
      <c r="Y2253" s="477"/>
      <c r="Z2253" s="344"/>
      <c r="AA2253" s="344"/>
      <c r="AB2253" s="687"/>
      <c r="AC2253" s="968"/>
      <c r="AD2253" s="78"/>
      <c r="AE2253" s="79"/>
      <c r="AF2253" s="80"/>
      <c r="AI2253" s="1054"/>
      <c r="AJ2253" s="1054"/>
      <c r="AK2253" s="943"/>
      <c r="AL2253" s="1054"/>
    </row>
    <row r="2254" spans="1:38" s="184" customFormat="1">
      <c r="A2254" s="3250" t="s">
        <v>1039</v>
      </c>
      <c r="B2254" s="3259" t="s">
        <v>15</v>
      </c>
      <c r="C2254" s="123" t="s">
        <v>16</v>
      </c>
      <c r="D2254" s="415" t="s">
        <v>129</v>
      </c>
      <c r="E2254" s="70">
        <f t="shared" ref="E2254:AB2254" si="1235">(E2258-D2258)*$AE2254*$AF2254</f>
        <v>0</v>
      </c>
      <c r="F2254" s="71">
        <f t="shared" si="1235"/>
        <v>0</v>
      </c>
      <c r="G2254" s="71">
        <f t="shared" si="1235"/>
        <v>0</v>
      </c>
      <c r="H2254" s="448">
        <f t="shared" si="1235"/>
        <v>0</v>
      </c>
      <c r="I2254" s="71">
        <f t="shared" si="1235"/>
        <v>0</v>
      </c>
      <c r="J2254" s="71">
        <f t="shared" si="1235"/>
        <v>0</v>
      </c>
      <c r="K2254" s="71">
        <f t="shared" si="1235"/>
        <v>0</v>
      </c>
      <c r="L2254" s="71">
        <f t="shared" si="1235"/>
        <v>0</v>
      </c>
      <c r="M2254" s="71">
        <f t="shared" si="1235"/>
        <v>0</v>
      </c>
      <c r="N2254" s="448">
        <f t="shared" si="1235"/>
        <v>0</v>
      </c>
      <c r="O2254" s="71">
        <f t="shared" si="1235"/>
        <v>0</v>
      </c>
      <c r="P2254" s="71">
        <f t="shared" si="1235"/>
        <v>0</v>
      </c>
      <c r="Q2254" s="71">
        <f t="shared" si="1235"/>
        <v>0</v>
      </c>
      <c r="R2254" s="71">
        <f t="shared" si="1235"/>
        <v>0</v>
      </c>
      <c r="S2254" s="71">
        <f t="shared" si="1235"/>
        <v>0</v>
      </c>
      <c r="T2254" s="71">
        <f t="shared" si="1235"/>
        <v>0</v>
      </c>
      <c r="U2254" s="71">
        <f t="shared" si="1235"/>
        <v>0</v>
      </c>
      <c r="V2254" s="484">
        <f t="shared" si="1235"/>
        <v>0</v>
      </c>
      <c r="W2254" s="71">
        <f t="shared" si="1235"/>
        <v>0</v>
      </c>
      <c r="X2254" s="71">
        <f t="shared" si="1235"/>
        <v>0</v>
      </c>
      <c r="Y2254" s="448">
        <f t="shared" si="1235"/>
        <v>0</v>
      </c>
      <c r="Z2254" s="71">
        <f t="shared" si="1235"/>
        <v>0</v>
      </c>
      <c r="AA2254" s="71">
        <f t="shared" si="1235"/>
        <v>0</v>
      </c>
      <c r="AB2254" s="72">
        <f t="shared" si="1235"/>
        <v>0</v>
      </c>
      <c r="AC2254" s="108">
        <f>SUM(E2254:AB2254)</f>
        <v>0</v>
      </c>
      <c r="AD2254" s="1109">
        <v>6300</v>
      </c>
      <c r="AE2254" s="581">
        <v>100</v>
      </c>
      <c r="AF2254" s="582">
        <v>120</v>
      </c>
      <c r="AI2254" s="1055"/>
      <c r="AJ2254" s="1056"/>
      <c r="AK2254" s="1055"/>
      <c r="AL2254" s="943"/>
    </row>
    <row r="2255" spans="1:38" s="184" customFormat="1">
      <c r="A2255" s="3251"/>
      <c r="B2255" s="3260"/>
      <c r="C2255" s="125" t="s">
        <v>18</v>
      </c>
      <c r="D2255" s="370" t="s">
        <v>129</v>
      </c>
      <c r="E2255" s="430">
        <f t="shared" ref="E2255:AB2255" si="1236">(E2259-D2259)*$AE2254*$AF2254</f>
        <v>0</v>
      </c>
      <c r="F2255" s="328">
        <f t="shared" si="1236"/>
        <v>0</v>
      </c>
      <c r="G2255" s="328">
        <f t="shared" si="1236"/>
        <v>0</v>
      </c>
      <c r="H2255" s="449">
        <f t="shared" si="1236"/>
        <v>0</v>
      </c>
      <c r="I2255" s="328">
        <f t="shared" si="1236"/>
        <v>0</v>
      </c>
      <c r="J2255" s="328">
        <f t="shared" si="1236"/>
        <v>0</v>
      </c>
      <c r="K2255" s="328">
        <f t="shared" si="1236"/>
        <v>0</v>
      </c>
      <c r="L2255" s="328">
        <f t="shared" si="1236"/>
        <v>0</v>
      </c>
      <c r="M2255" s="328">
        <f t="shared" si="1236"/>
        <v>0</v>
      </c>
      <c r="N2255" s="449">
        <f t="shared" si="1236"/>
        <v>0</v>
      </c>
      <c r="O2255" s="328">
        <f t="shared" si="1236"/>
        <v>0</v>
      </c>
      <c r="P2255" s="328">
        <f t="shared" si="1236"/>
        <v>0</v>
      </c>
      <c r="Q2255" s="328">
        <f t="shared" si="1236"/>
        <v>0</v>
      </c>
      <c r="R2255" s="328">
        <f t="shared" si="1236"/>
        <v>0</v>
      </c>
      <c r="S2255" s="328">
        <f t="shared" si="1236"/>
        <v>0</v>
      </c>
      <c r="T2255" s="328">
        <f t="shared" si="1236"/>
        <v>0</v>
      </c>
      <c r="U2255" s="328">
        <f t="shared" si="1236"/>
        <v>0</v>
      </c>
      <c r="V2255" s="485">
        <f t="shared" si="1236"/>
        <v>0</v>
      </c>
      <c r="W2255" s="328">
        <f t="shared" si="1236"/>
        <v>0</v>
      </c>
      <c r="X2255" s="328">
        <f t="shared" si="1236"/>
        <v>0</v>
      </c>
      <c r="Y2255" s="449">
        <f t="shared" si="1236"/>
        <v>0</v>
      </c>
      <c r="Z2255" s="328">
        <f t="shared" si="1236"/>
        <v>0</v>
      </c>
      <c r="AA2255" s="328">
        <f t="shared" si="1236"/>
        <v>0</v>
      </c>
      <c r="AB2255" s="329">
        <f t="shared" si="1236"/>
        <v>0</v>
      </c>
      <c r="AC2255" s="109">
        <f>SUM(E2255:AB2255)</f>
        <v>0</v>
      </c>
      <c r="AD2255" s="871"/>
      <c r="AE2255" s="872"/>
      <c r="AF2255" s="873"/>
      <c r="AI2255" s="943"/>
      <c r="AJ2255" s="943"/>
      <c r="AK2255" s="943"/>
      <c r="AL2255" s="943"/>
    </row>
    <row r="2256" spans="1:38" s="184" customFormat="1">
      <c r="A2256" s="3251"/>
      <c r="B2256" s="3260"/>
      <c r="C2256" s="125" t="s">
        <v>19</v>
      </c>
      <c r="D2256" s="370" t="s">
        <v>62</v>
      </c>
      <c r="E2256" s="1724">
        <v>0</v>
      </c>
      <c r="F2256" s="1707">
        <v>0</v>
      </c>
      <c r="G2256" s="1707">
        <v>0</v>
      </c>
      <c r="H2256" s="454">
        <v>0</v>
      </c>
      <c r="I2256" s="1707">
        <v>0</v>
      </c>
      <c r="J2256" s="1707">
        <v>0</v>
      </c>
      <c r="K2256" s="1707">
        <v>0</v>
      </c>
      <c r="L2256" s="1707">
        <v>0</v>
      </c>
      <c r="M2256" s="1707">
        <v>0</v>
      </c>
      <c r="N2256" s="454">
        <v>0</v>
      </c>
      <c r="O2256" s="1707">
        <v>0</v>
      </c>
      <c r="P2256" s="1707">
        <v>0</v>
      </c>
      <c r="Q2256" s="1707">
        <v>0</v>
      </c>
      <c r="R2256" s="1707">
        <v>0</v>
      </c>
      <c r="S2256" s="1707">
        <v>0</v>
      </c>
      <c r="T2256" s="1707">
        <v>0</v>
      </c>
      <c r="U2256" s="1707">
        <v>0</v>
      </c>
      <c r="V2256" s="490">
        <v>0</v>
      </c>
      <c r="W2256" s="1707">
        <v>0</v>
      </c>
      <c r="X2256" s="1707">
        <v>0</v>
      </c>
      <c r="Y2256" s="454">
        <v>0</v>
      </c>
      <c r="Z2256" s="1707">
        <v>0</v>
      </c>
      <c r="AA2256" s="1707">
        <v>0</v>
      </c>
      <c r="AB2256" s="1708">
        <v>0</v>
      </c>
      <c r="AC2256" s="109">
        <f>AVERAGE(E2256:AB2256)</f>
        <v>0</v>
      </c>
      <c r="AD2256" s="76">
        <f>SQRT(MIN((E2254*E2254+E2255*E2255),(F2254*F2254+F2255*F2255),(G2254*G2254+G2255*G2255),(H2254*H2254+H2255*H2255),(I2254*I2254+I2255*I2255),(J2254*J2254+J2255*J2255),(K2254*K2254+K2255*K2255),(L2254*L2254+L2255*L2255),(M2254*M2254+M2255*M2255),(N2254*N2254+N2255*N2255),(E2254*E2254+E2255*E2255),(O2254*O2254+O2255*O2255),(P2254*P2254+P2255*P2255),(R2254*R2254+R2255*R2255),(S2254*S2254+S2255*S2255),(T2254*T2254+T2255*T2255),(U2254*U2254+U2255*U2255),(V2254*V2254+V2255*V2255),(W2254*W2254+W2255*W2255),(X2254*X2254+X2255*X2255),(Y2254*Y2254+Y2255*Y2255),(Z2254*Z2254+Z2255*Z2255),(AA2254*AA2254+AA2255*AA2255),(AB2254*AB2254+AB2255*AB2255)))/AD2254</f>
        <v>0</v>
      </c>
      <c r="AE2256" s="872"/>
      <c r="AF2256" s="873"/>
      <c r="AI2256" s="943"/>
      <c r="AJ2256" s="943"/>
      <c r="AK2256" s="943"/>
      <c r="AL2256" s="943"/>
    </row>
    <row r="2257" spans="1:38" s="184" customFormat="1" ht="16.5" thickBot="1">
      <c r="A2257" s="3251"/>
      <c r="B2257" s="3260"/>
      <c r="C2257" s="125" t="s">
        <v>21</v>
      </c>
      <c r="D2257" s="370"/>
      <c r="E2257" s="619" t="e">
        <f t="shared" ref="E2257:AB2257" si="1237">E2255/E2254</f>
        <v>#DIV/0!</v>
      </c>
      <c r="F2257" s="334" t="e">
        <f t="shared" si="1237"/>
        <v>#DIV/0!</v>
      </c>
      <c r="G2257" s="334" t="e">
        <f t="shared" si="1237"/>
        <v>#DIV/0!</v>
      </c>
      <c r="H2257" s="451" t="e">
        <f t="shared" si="1237"/>
        <v>#DIV/0!</v>
      </c>
      <c r="I2257" s="334" t="e">
        <f t="shared" si="1237"/>
        <v>#DIV/0!</v>
      </c>
      <c r="J2257" s="334" t="e">
        <f t="shared" si="1237"/>
        <v>#DIV/0!</v>
      </c>
      <c r="K2257" s="334" t="e">
        <f t="shared" si="1237"/>
        <v>#DIV/0!</v>
      </c>
      <c r="L2257" s="334" t="e">
        <f t="shared" si="1237"/>
        <v>#DIV/0!</v>
      </c>
      <c r="M2257" s="334" t="e">
        <f t="shared" si="1237"/>
        <v>#DIV/0!</v>
      </c>
      <c r="N2257" s="451" t="e">
        <f t="shared" si="1237"/>
        <v>#DIV/0!</v>
      </c>
      <c r="O2257" s="334" t="e">
        <f t="shared" si="1237"/>
        <v>#DIV/0!</v>
      </c>
      <c r="P2257" s="334" t="e">
        <f t="shared" si="1237"/>
        <v>#DIV/0!</v>
      </c>
      <c r="Q2257" s="334" t="e">
        <f t="shared" si="1237"/>
        <v>#DIV/0!</v>
      </c>
      <c r="R2257" s="334" t="e">
        <f t="shared" si="1237"/>
        <v>#DIV/0!</v>
      </c>
      <c r="S2257" s="334" t="e">
        <f t="shared" si="1237"/>
        <v>#DIV/0!</v>
      </c>
      <c r="T2257" s="334" t="e">
        <f t="shared" si="1237"/>
        <v>#DIV/0!</v>
      </c>
      <c r="U2257" s="334" t="e">
        <f t="shared" si="1237"/>
        <v>#DIV/0!</v>
      </c>
      <c r="V2257" s="487" t="e">
        <f t="shared" si="1237"/>
        <v>#DIV/0!</v>
      </c>
      <c r="W2257" s="334" t="e">
        <f t="shared" si="1237"/>
        <v>#DIV/0!</v>
      </c>
      <c r="X2257" s="334" t="e">
        <f t="shared" si="1237"/>
        <v>#DIV/0!</v>
      </c>
      <c r="Y2257" s="451" t="e">
        <f t="shared" si="1237"/>
        <v>#DIV/0!</v>
      </c>
      <c r="Z2257" s="334" t="e">
        <f t="shared" si="1237"/>
        <v>#DIV/0!</v>
      </c>
      <c r="AA2257" s="334" t="e">
        <f t="shared" si="1237"/>
        <v>#DIV/0!</v>
      </c>
      <c r="AB2257" s="335" t="e">
        <f t="shared" si="1237"/>
        <v>#DIV/0!</v>
      </c>
      <c r="AC2257" s="545" t="e">
        <f>AVERAGE(E2257:AB2257)</f>
        <v>#DIV/0!</v>
      </c>
      <c r="AD2257" s="871"/>
      <c r="AE2257" s="872"/>
      <c r="AF2257" s="873"/>
      <c r="AI2257" s="1027"/>
      <c r="AJ2257" s="1027"/>
      <c r="AK2257" s="1027"/>
      <c r="AL2257" s="1027"/>
    </row>
    <row r="2258" spans="1:38" s="184" customFormat="1" hidden="1">
      <c r="A2258" s="541"/>
      <c r="B2258" s="209"/>
      <c r="C2258" s="126" t="s">
        <v>130</v>
      </c>
      <c r="D2258" s="370"/>
      <c r="E2258" s="618"/>
      <c r="F2258" s="331"/>
      <c r="G2258" s="331"/>
      <c r="H2258" s="446"/>
      <c r="I2258" s="331"/>
      <c r="J2258" s="331"/>
      <c r="K2258" s="331"/>
      <c r="L2258" s="331"/>
      <c r="M2258" s="331"/>
      <c r="N2258" s="446"/>
      <c r="O2258" s="331"/>
      <c r="P2258" s="331"/>
      <c r="Q2258" s="331"/>
      <c r="R2258" s="331"/>
      <c r="S2258" s="331"/>
      <c r="T2258" s="331"/>
      <c r="U2258" s="331"/>
      <c r="V2258" s="482"/>
      <c r="W2258" s="331"/>
      <c r="X2258" s="331"/>
      <c r="Y2258" s="446"/>
      <c r="Z2258" s="331"/>
      <c r="AA2258" s="331"/>
      <c r="AB2258" s="332"/>
      <c r="AC2258" s="110"/>
      <c r="AD2258" s="871"/>
      <c r="AE2258" s="872"/>
      <c r="AF2258" s="873"/>
      <c r="AI2258" s="1027"/>
      <c r="AJ2258" s="1027"/>
      <c r="AK2258" s="1027"/>
      <c r="AL2258" s="1027"/>
    </row>
    <row r="2259" spans="1:38" s="184" customFormat="1" hidden="1">
      <c r="A2259" s="541"/>
      <c r="B2259" s="209"/>
      <c r="C2259" s="126" t="s">
        <v>131</v>
      </c>
      <c r="D2259" s="370"/>
      <c r="E2259" s="618"/>
      <c r="F2259" s="331"/>
      <c r="G2259" s="331"/>
      <c r="H2259" s="446"/>
      <c r="I2259" s="331"/>
      <c r="J2259" s="331"/>
      <c r="K2259" s="331"/>
      <c r="L2259" s="331"/>
      <c r="M2259" s="331"/>
      <c r="N2259" s="446"/>
      <c r="O2259" s="331"/>
      <c r="P2259" s="331"/>
      <c r="Q2259" s="331"/>
      <c r="R2259" s="331"/>
      <c r="S2259" s="331"/>
      <c r="T2259" s="331"/>
      <c r="U2259" s="331"/>
      <c r="V2259" s="482"/>
      <c r="W2259" s="331"/>
      <c r="X2259" s="331"/>
      <c r="Y2259" s="446"/>
      <c r="Z2259" s="331"/>
      <c r="AA2259" s="331"/>
      <c r="AB2259" s="332"/>
      <c r="AC2259" s="110"/>
      <c r="AD2259" s="871"/>
      <c r="AE2259" s="872"/>
      <c r="AF2259" s="873"/>
      <c r="AH2259" s="943"/>
      <c r="AI2259" s="944"/>
      <c r="AJ2259" s="945"/>
      <c r="AK2259" s="945"/>
      <c r="AL2259" s="354"/>
    </row>
    <row r="2260" spans="1:38" s="184" customFormat="1" ht="16.5" hidden="1" thickBot="1">
      <c r="A2260" s="210"/>
      <c r="B2260" s="3283" t="s">
        <v>49</v>
      </c>
      <c r="C2260" s="3223"/>
      <c r="D2260" s="368"/>
      <c r="E2260" s="573">
        <f t="shared" ref="E2260:AB2260" si="1238">SQRT(E2254*E2254+E2255*E2255)/E2271/1.73</f>
        <v>0</v>
      </c>
      <c r="F2260" s="182">
        <f t="shared" si="1238"/>
        <v>0</v>
      </c>
      <c r="G2260" s="182">
        <f t="shared" si="1238"/>
        <v>0</v>
      </c>
      <c r="H2260" s="453">
        <f t="shared" si="1238"/>
        <v>0</v>
      </c>
      <c r="I2260" s="182">
        <f t="shared" si="1238"/>
        <v>0</v>
      </c>
      <c r="J2260" s="182">
        <f t="shared" si="1238"/>
        <v>0</v>
      </c>
      <c r="K2260" s="182">
        <f t="shared" si="1238"/>
        <v>0</v>
      </c>
      <c r="L2260" s="182">
        <f t="shared" si="1238"/>
        <v>0</v>
      </c>
      <c r="M2260" s="182">
        <f t="shared" si="1238"/>
        <v>0</v>
      </c>
      <c r="N2260" s="453">
        <f t="shared" si="1238"/>
        <v>0</v>
      </c>
      <c r="O2260" s="182">
        <f t="shared" si="1238"/>
        <v>0</v>
      </c>
      <c r="P2260" s="182">
        <f t="shared" si="1238"/>
        <v>0</v>
      </c>
      <c r="Q2260" s="182">
        <f t="shared" si="1238"/>
        <v>0</v>
      </c>
      <c r="R2260" s="182">
        <f t="shared" si="1238"/>
        <v>0</v>
      </c>
      <c r="S2260" s="182">
        <f t="shared" si="1238"/>
        <v>0</v>
      </c>
      <c r="T2260" s="182">
        <f t="shared" si="1238"/>
        <v>0</v>
      </c>
      <c r="U2260" s="182">
        <f t="shared" si="1238"/>
        <v>0</v>
      </c>
      <c r="V2260" s="489">
        <f t="shared" si="1238"/>
        <v>0</v>
      </c>
      <c r="W2260" s="182">
        <f t="shared" si="1238"/>
        <v>0</v>
      </c>
      <c r="X2260" s="182">
        <f t="shared" si="1238"/>
        <v>0</v>
      </c>
      <c r="Y2260" s="453">
        <f t="shared" si="1238"/>
        <v>0</v>
      </c>
      <c r="Z2260" s="182">
        <f t="shared" si="1238"/>
        <v>0</v>
      </c>
      <c r="AA2260" s="182">
        <f t="shared" si="1238"/>
        <v>0</v>
      </c>
      <c r="AB2260" s="183">
        <f t="shared" si="1238"/>
        <v>0</v>
      </c>
      <c r="AC2260" s="111">
        <f>AVERAGE(E2260:AB2260)</f>
        <v>0</v>
      </c>
      <c r="AD2260" s="78" t="e">
        <f>(AC2256-AC2260)/AC2256</f>
        <v>#DIV/0!</v>
      </c>
      <c r="AE2260" s="79"/>
      <c r="AF2260" s="80"/>
      <c r="AI2260" s="1027"/>
      <c r="AJ2260" s="1027"/>
      <c r="AK2260" s="1027"/>
      <c r="AL2260" s="1027"/>
    </row>
    <row r="2261" spans="1:38" s="184" customFormat="1">
      <c r="A2261" s="3250" t="s">
        <v>58</v>
      </c>
      <c r="B2261" s="3259" t="s">
        <v>24</v>
      </c>
      <c r="C2261" s="123" t="s">
        <v>16</v>
      </c>
      <c r="D2261" s="2745" t="s">
        <v>129</v>
      </c>
      <c r="E2261" s="70">
        <f t="shared" ref="E2261" si="1239">(E2265-D2265)*$AE2261*$AF2261</f>
        <v>228.00000000000153</v>
      </c>
      <c r="F2261" s="71">
        <f t="shared" ref="F2261" si="1240">(F2265-E2265)*$AE2261*$AF2261</f>
        <v>216.00000000000819</v>
      </c>
      <c r="G2261" s="71">
        <f t="shared" ref="G2261" si="1241">(G2265-F2265)*$AE2261*$AF2261</f>
        <v>203.99999999999352</v>
      </c>
      <c r="H2261" s="448">
        <f t="shared" ref="H2261" si="1242">(H2265-G2265)*$AE2261*$AF2261</f>
        <v>210.00000000000085</v>
      </c>
      <c r="I2261" s="71">
        <f t="shared" ref="I2261" si="1243">(I2265-H2265)*$AE2261*$AF2261</f>
        <v>197.99999999999685</v>
      </c>
      <c r="J2261" s="71">
        <f t="shared" ref="J2261" si="1244">(J2265-I2265)*$AE2261*$AF2261</f>
        <v>276.00000000000693</v>
      </c>
      <c r="K2261" s="71">
        <f t="shared" ref="K2261" si="1245">(K2265-J2265)*$AE2261*$AF2261</f>
        <v>324.00000000000159</v>
      </c>
      <c r="L2261" s="71">
        <f t="shared" ref="L2261" si="1246">(L2265-K2265)*$AE2261*$AF2261</f>
        <v>359.99999999999233</v>
      </c>
      <c r="M2261" s="71">
        <f t="shared" ref="M2261" si="1247">(M2265-L2265)*$AE2261*$AF2261</f>
        <v>347.99999999999898</v>
      </c>
      <c r="N2261" s="448">
        <f t="shared" ref="N2261" si="1248">(N2265-M2265)*$AE2261*$AF2261</f>
        <v>324.00000000000159</v>
      </c>
      <c r="O2261" s="71">
        <f t="shared" ref="O2261" si="1249">(O2265-N2265)*$AE2261*$AF2261</f>
        <v>336.00000000000563</v>
      </c>
      <c r="P2261" s="71">
        <f t="shared" ref="P2261" si="1250">(P2265-O2265)*$AE2261*$AF2261</f>
        <v>359.99999999999233</v>
      </c>
      <c r="Q2261" s="71">
        <f t="shared" ref="Q2261" si="1251">(Q2265-P2265)*$AE2261*$AF2261</f>
        <v>348.00000000000966</v>
      </c>
      <c r="R2261" s="71">
        <f t="shared" ref="R2261" si="1252">(R2265-Q2265)*$AE2261*$AF2261</f>
        <v>323.99999999999096</v>
      </c>
      <c r="S2261" s="71">
        <f t="shared" ref="S2261" si="1253">(S2265-R2265)*$AE2261*$AF2261</f>
        <v>336.00000000000563</v>
      </c>
      <c r="T2261" s="71">
        <f t="shared" ref="T2261" si="1254">(T2265-S2265)*$AE2261*$AF2261</f>
        <v>311.99999999999761</v>
      </c>
      <c r="U2261" s="71">
        <f t="shared" ref="U2261" si="1255">(U2265-T2265)*$AE2261*$AF2261</f>
        <v>324.00000000000159</v>
      </c>
      <c r="V2261" s="484">
        <f t="shared" ref="V2261" si="1256">(V2265-U2265)*$AE2261*$AF2261</f>
        <v>300.00000000000426</v>
      </c>
      <c r="W2261" s="71">
        <f t="shared" ref="W2261" si="1257">(W2265-V2265)*$AE2261*$AF2261</f>
        <v>335.999999999995</v>
      </c>
      <c r="X2261" s="71">
        <f t="shared" ref="X2261" si="1258">(X2265-W2265)*$AE2261*$AF2261</f>
        <v>312.0000000000083</v>
      </c>
      <c r="Y2261" s="448">
        <f t="shared" ref="Y2261" si="1259">(Y2265-X2265)*$AE2261*$AF2261</f>
        <v>311.99999999999761</v>
      </c>
      <c r="Z2261" s="71">
        <f t="shared" ref="Z2261" si="1260">(Z2265-Y2265)*$AE2261*$AF2261</f>
        <v>300.00000000000426</v>
      </c>
      <c r="AA2261" s="71">
        <f t="shared" ref="AA2261" si="1261">(AA2265-Z2265)*$AE2261*$AF2261</f>
        <v>263.99999999998158</v>
      </c>
      <c r="AB2261" s="72">
        <f t="shared" ref="AB2261" si="1262">(AB2265-AA2265)*$AE2261*$AF2261</f>
        <v>228.00000000000153</v>
      </c>
      <c r="AC2261" s="108">
        <f>SUM(E2261:AB2261)</f>
        <v>7079.9999999999973</v>
      </c>
      <c r="AD2261" s="1109">
        <v>6300</v>
      </c>
      <c r="AE2261" s="581">
        <v>100</v>
      </c>
      <c r="AF2261" s="582">
        <v>120</v>
      </c>
      <c r="AI2261" s="1027"/>
      <c r="AJ2261" s="1027"/>
      <c r="AK2261" s="1027"/>
      <c r="AL2261" s="1027"/>
    </row>
    <row r="2262" spans="1:38" s="184" customFormat="1">
      <c r="A2262" s="3251"/>
      <c r="B2262" s="3260"/>
      <c r="C2262" s="125" t="s">
        <v>18</v>
      </c>
      <c r="D2262" s="370" t="s">
        <v>129</v>
      </c>
      <c r="E2262" s="430">
        <f t="shared" ref="E2262" si="1263">(E2266-D2266)*$AE2261*$AF2261</f>
        <v>107.99999999998278</v>
      </c>
      <c r="F2262" s="328">
        <f t="shared" ref="F2262" si="1264">(F2266-E2266)*$AE2261*$AF2261</f>
        <v>96.000000000010743</v>
      </c>
      <c r="G2262" s="328">
        <f t="shared" ref="G2262" si="1265">(G2266-F2266)*$AE2261*$AF2261</f>
        <v>95.999999999989427</v>
      </c>
      <c r="H2262" s="449">
        <f t="shared" ref="H2262" si="1266">(H2266-G2266)*$AE2261*$AF2261</f>
        <v>84.000000000017394</v>
      </c>
      <c r="I2262" s="328">
        <f t="shared" ref="I2262" si="1267">(I2266-H2266)*$AE2261*$AF2261</f>
        <v>95.999999999989427</v>
      </c>
      <c r="J2262" s="328">
        <f t="shared" ref="J2262" si="1268">(J2266-I2266)*$AE2261*$AF2261</f>
        <v>132.00000000001211</v>
      </c>
      <c r="K2262" s="328">
        <f t="shared" ref="K2262" si="1269">(K2266-J2266)*$AE2261*$AF2261</f>
        <v>143.99999999998414</v>
      </c>
      <c r="L2262" s="328">
        <f t="shared" ref="L2262" si="1270">(L2266-K2266)*$AE2261*$AF2261</f>
        <v>168.00000000001347</v>
      </c>
      <c r="M2262" s="328">
        <f t="shared" ref="M2262" si="1271">(M2266-L2266)*$AE2261*$AF2261</f>
        <v>155.99999999999881</v>
      </c>
      <c r="N2262" s="449">
        <f t="shared" ref="N2262" si="1272">(N2266-M2266)*$AE2261*$AF2261</f>
        <v>155.99999999999881</v>
      </c>
      <c r="O2262" s="328">
        <f t="shared" ref="O2262" si="1273">(O2266-N2266)*$AE2261*$AF2261</f>
        <v>143.99999999998414</v>
      </c>
      <c r="P2262" s="328">
        <f t="shared" ref="P2262" si="1274">(P2266-O2266)*$AE2261*$AF2261</f>
        <v>168.00000000001347</v>
      </c>
      <c r="Q2262" s="328">
        <f t="shared" ref="Q2262" si="1275">(Q2266-P2266)*$AE2261*$AF2261</f>
        <v>155.99999999999881</v>
      </c>
      <c r="R2262" s="328">
        <f t="shared" ref="R2262" si="1276">(R2266-Q2266)*$AE2261*$AF2261</f>
        <v>155.99999999999881</v>
      </c>
      <c r="S2262" s="328">
        <f t="shared" ref="S2262" si="1277">(S2266-R2266)*$AE2261*$AF2261</f>
        <v>144.00000000000546</v>
      </c>
      <c r="T2262" s="328">
        <f t="shared" ref="T2262" si="1278">(T2266-S2266)*$AE2261*$AF2261</f>
        <v>143.99999999998414</v>
      </c>
      <c r="U2262" s="328">
        <f t="shared" ref="U2262" si="1279">(U2266-T2266)*$AE2261*$AF2261</f>
        <v>156.00000000002012</v>
      </c>
      <c r="V2262" s="485">
        <f t="shared" ref="V2262" si="1280">(V2266-U2266)*$AE2261*$AF2261</f>
        <v>131.99999999999079</v>
      </c>
      <c r="W2262" s="328">
        <f t="shared" ref="W2262" si="1281">(W2266-V2266)*$AE2261*$AF2261</f>
        <v>155.99999999999881</v>
      </c>
      <c r="X2262" s="328">
        <f t="shared" ref="X2262" si="1282">(X2266-W2266)*$AE2261*$AF2261</f>
        <v>144.00000000000546</v>
      </c>
      <c r="Y2262" s="449">
        <f t="shared" ref="Y2262" si="1283">(Y2266-X2266)*$AE2261*$AF2261</f>
        <v>143.99999999998414</v>
      </c>
      <c r="Z2262" s="328">
        <f t="shared" ref="Z2262" si="1284">(Z2266-Y2266)*$AE2261*$AF2261</f>
        <v>132.00000000001211</v>
      </c>
      <c r="AA2262" s="328">
        <f t="shared" ref="AA2262" si="1285">(AA2266-Z2266)*$AE2261*$AF2261</f>
        <v>119.99999999999744</v>
      </c>
      <c r="AB2262" s="329">
        <f t="shared" ref="AB2262" si="1286">(AB2266-AA2266)*$AE2261*$AF2261</f>
        <v>108.00000000000409</v>
      </c>
      <c r="AC2262" s="109">
        <f>SUM(E2262:AB2262)</f>
        <v>3239.9999999999945</v>
      </c>
      <c r="AD2262" s="871"/>
      <c r="AE2262" s="872"/>
      <c r="AF2262" s="873"/>
      <c r="AI2262" s="1027"/>
      <c r="AJ2262" s="1027"/>
      <c r="AK2262" s="1027"/>
      <c r="AL2262" s="1027"/>
    </row>
    <row r="2263" spans="1:38" s="184" customFormat="1">
      <c r="A2263" s="3251"/>
      <c r="B2263" s="3260"/>
      <c r="C2263" s="125" t="s">
        <v>19</v>
      </c>
      <c r="D2263" s="370" t="s">
        <v>62</v>
      </c>
      <c r="E2263" s="1724">
        <v>14</v>
      </c>
      <c r="F2263" s="1707">
        <v>13</v>
      </c>
      <c r="G2263" s="1707">
        <v>12</v>
      </c>
      <c r="H2263" s="454">
        <v>12</v>
      </c>
      <c r="I2263" s="1707">
        <v>13</v>
      </c>
      <c r="J2263" s="1707">
        <v>17</v>
      </c>
      <c r="K2263" s="1707">
        <v>19</v>
      </c>
      <c r="L2263" s="1707">
        <v>22</v>
      </c>
      <c r="M2263" s="1707">
        <v>21</v>
      </c>
      <c r="N2263" s="454">
        <v>20</v>
      </c>
      <c r="O2263" s="1707">
        <v>20</v>
      </c>
      <c r="P2263" s="1707">
        <v>22</v>
      </c>
      <c r="Q2263" s="1707">
        <v>21</v>
      </c>
      <c r="R2263" s="1707">
        <v>20</v>
      </c>
      <c r="S2263" s="1707">
        <v>20</v>
      </c>
      <c r="T2263" s="1707">
        <v>19</v>
      </c>
      <c r="U2263" s="1707">
        <v>20</v>
      </c>
      <c r="V2263" s="490">
        <v>18</v>
      </c>
      <c r="W2263" s="1707">
        <v>20</v>
      </c>
      <c r="X2263" s="1707">
        <v>19</v>
      </c>
      <c r="Y2263" s="454">
        <v>19</v>
      </c>
      <c r="Z2263" s="1707">
        <v>18</v>
      </c>
      <c r="AA2263" s="1707">
        <v>16</v>
      </c>
      <c r="AB2263" s="1708">
        <v>14</v>
      </c>
      <c r="AC2263" s="109">
        <f>AVERAGE(E2263:AB2263)</f>
        <v>17.875</v>
      </c>
      <c r="AD2263" s="76">
        <f>SQRT(MIN((E2261*E2261+E2262*E2262),(F2261*F2261+F2262*F2262),(G2261*G2261+G2262*G2262),(H2261*H2261+H2262*H2262),(I2261*I2261+I2262*I2262),(J2261*J2261+J2262*J2262),(K2261*K2261+K2262*K2262),(L2261*L2261+L2262*L2262),(M2261*M2261+M2262*M2262),(N2261*N2261+N2262*N2262),(E2261*E2261+E2262*E2262),(O2261*O2261+O2262*O2262),(P2261*P2261+P2262*P2262),(R2261*R2261+R2262*R2262),(S2261*S2261+S2262*S2262),(T2261*T2261+T2262*T2262),(U2261*U2261+U2262*U2262),(V2261*V2261+V2262*V2262),(W2261*W2261+W2262*W2262),(X2261*X2261+X2262*X2262),(Y2261*Y2261+Y2262*Y2262),(Z2261*Z2261+Z2262*Z2262),(AA2261*AA2261+AA2262*AA2262),(AB2261*AB2261+AB2262*AB2262)))/AD2261</f>
        <v>3.4927849182650718E-2</v>
      </c>
      <c r="AE2263" s="872"/>
      <c r="AF2263" s="873"/>
      <c r="AI2263" s="1027"/>
      <c r="AJ2263" s="1027"/>
      <c r="AK2263" s="1027"/>
      <c r="AL2263" s="1027"/>
    </row>
    <row r="2264" spans="1:38" s="184" customFormat="1" ht="16.5" thickBot="1">
      <c r="A2264" s="3251"/>
      <c r="B2264" s="3260"/>
      <c r="C2264" s="125" t="s">
        <v>21</v>
      </c>
      <c r="D2264" s="370"/>
      <c r="E2264" s="619">
        <f t="shared" ref="E2264:AB2264" si="1287">E2262/E2261</f>
        <v>0.47368421052623705</v>
      </c>
      <c r="F2264" s="334">
        <f t="shared" si="1287"/>
        <v>0.44444444444447734</v>
      </c>
      <c r="G2264" s="334">
        <f t="shared" si="1287"/>
        <v>0.47058823529408078</v>
      </c>
      <c r="H2264" s="451">
        <f t="shared" si="1287"/>
        <v>0.40000000000008118</v>
      </c>
      <c r="I2264" s="334">
        <f t="shared" si="1287"/>
        <v>0.48484848484843918</v>
      </c>
      <c r="J2264" s="334">
        <f t="shared" si="1287"/>
        <v>0.47826086956524927</v>
      </c>
      <c r="K2264" s="334">
        <f t="shared" si="1287"/>
        <v>0.44444444444439329</v>
      </c>
      <c r="L2264" s="334">
        <f t="shared" si="1287"/>
        <v>0.46666666666671403</v>
      </c>
      <c r="M2264" s="334">
        <f t="shared" si="1287"/>
        <v>0.44827586206896342</v>
      </c>
      <c r="N2264" s="451">
        <f t="shared" si="1287"/>
        <v>0.48148148148147546</v>
      </c>
      <c r="O2264" s="334">
        <f t="shared" si="1287"/>
        <v>0.4285714285713742</v>
      </c>
      <c r="P2264" s="334">
        <f t="shared" si="1287"/>
        <v>0.46666666666671403</v>
      </c>
      <c r="Q2264" s="334">
        <f t="shared" si="1287"/>
        <v>0.44827586206894965</v>
      </c>
      <c r="R2264" s="334">
        <f t="shared" si="1287"/>
        <v>0.48148148148149122</v>
      </c>
      <c r="S2264" s="334">
        <f t="shared" si="1287"/>
        <v>0.42857142857143765</v>
      </c>
      <c r="T2264" s="334">
        <f t="shared" si="1287"/>
        <v>0.46153846153841421</v>
      </c>
      <c r="U2264" s="334">
        <f t="shared" si="1287"/>
        <v>0.48148148148154124</v>
      </c>
      <c r="V2264" s="487">
        <f t="shared" si="1287"/>
        <v>0.43999999999996303</v>
      </c>
      <c r="W2264" s="334">
        <f t="shared" si="1287"/>
        <v>0.46428571428571763</v>
      </c>
      <c r="X2264" s="334">
        <f t="shared" si="1287"/>
        <v>0.46153846153846673</v>
      </c>
      <c r="Y2264" s="451">
        <f t="shared" si="1287"/>
        <v>0.46153846153841421</v>
      </c>
      <c r="Z2264" s="334">
        <f t="shared" si="1287"/>
        <v>0.44000000000003409</v>
      </c>
      <c r="AA2264" s="334">
        <f t="shared" si="1287"/>
        <v>0.45454545454547657</v>
      </c>
      <c r="AB2264" s="335">
        <f t="shared" si="1287"/>
        <v>0.47368421052633053</v>
      </c>
      <c r="AC2264" s="545">
        <f>AVERAGE(E2264:AB2264)</f>
        <v>0.4577030755064348</v>
      </c>
      <c r="AD2264" s="871"/>
      <c r="AE2264" s="872"/>
      <c r="AF2264" s="873"/>
      <c r="AI2264" s="1027"/>
      <c r="AJ2264" s="1027"/>
      <c r="AK2264" s="1027"/>
      <c r="AL2264" s="1027"/>
    </row>
    <row r="2265" spans="1:38" s="184" customFormat="1" hidden="1">
      <c r="A2265" s="2504"/>
      <c r="B2265" s="2507"/>
      <c r="C2265" s="126" t="s">
        <v>130</v>
      </c>
      <c r="D2265" s="370">
        <v>7.52</v>
      </c>
      <c r="E2265" s="618">
        <v>7.5389999999999997</v>
      </c>
      <c r="F2265" s="331">
        <v>7.5570000000000004</v>
      </c>
      <c r="G2265" s="331">
        <v>7.5739999999999998</v>
      </c>
      <c r="H2265" s="446">
        <v>7.5914999999999999</v>
      </c>
      <c r="I2265" s="331">
        <v>7.6079999999999997</v>
      </c>
      <c r="J2265" s="331">
        <v>7.6310000000000002</v>
      </c>
      <c r="K2265" s="331">
        <v>7.6580000000000004</v>
      </c>
      <c r="L2265" s="331">
        <v>7.6879999999999997</v>
      </c>
      <c r="M2265" s="331">
        <v>7.7169999999999996</v>
      </c>
      <c r="N2265" s="446">
        <v>7.7439999999999998</v>
      </c>
      <c r="O2265" s="331">
        <v>7.7720000000000002</v>
      </c>
      <c r="P2265" s="331">
        <v>7.8019999999999996</v>
      </c>
      <c r="Q2265" s="331">
        <v>7.8310000000000004</v>
      </c>
      <c r="R2265" s="331">
        <v>7.8579999999999997</v>
      </c>
      <c r="S2265" s="331">
        <v>7.8860000000000001</v>
      </c>
      <c r="T2265" s="331">
        <v>7.9119999999999999</v>
      </c>
      <c r="U2265" s="331">
        <v>7.9390000000000001</v>
      </c>
      <c r="V2265" s="482">
        <v>7.9640000000000004</v>
      </c>
      <c r="W2265" s="331">
        <v>7.992</v>
      </c>
      <c r="X2265" s="331">
        <v>8.0180000000000007</v>
      </c>
      <c r="Y2265" s="446">
        <v>8.0440000000000005</v>
      </c>
      <c r="Z2265" s="331">
        <v>8.0690000000000008</v>
      </c>
      <c r="AA2265" s="331">
        <v>8.0909999999999993</v>
      </c>
      <c r="AB2265" s="332">
        <v>8.11</v>
      </c>
      <c r="AC2265" s="110"/>
      <c r="AD2265" s="871"/>
      <c r="AE2265" s="872"/>
      <c r="AF2265" s="873"/>
      <c r="AI2265" s="1027"/>
      <c r="AJ2265" s="1027"/>
      <c r="AK2265" s="1027"/>
      <c r="AL2265" s="1027"/>
    </row>
    <row r="2266" spans="1:38" s="184" customFormat="1" hidden="1">
      <c r="A2266" s="2504"/>
      <c r="B2266" s="2507"/>
      <c r="C2266" s="126" t="s">
        <v>131</v>
      </c>
      <c r="D2266" s="370">
        <v>10.8</v>
      </c>
      <c r="E2266" s="618">
        <v>10.808999999999999</v>
      </c>
      <c r="F2266" s="331">
        <v>10.817</v>
      </c>
      <c r="G2266" s="331">
        <v>10.824999999999999</v>
      </c>
      <c r="H2266" s="446">
        <v>10.832000000000001</v>
      </c>
      <c r="I2266" s="331">
        <v>10.84</v>
      </c>
      <c r="J2266" s="331">
        <v>10.851000000000001</v>
      </c>
      <c r="K2266" s="331">
        <v>10.863</v>
      </c>
      <c r="L2266" s="331">
        <v>10.877000000000001</v>
      </c>
      <c r="M2266" s="331">
        <v>10.89</v>
      </c>
      <c r="N2266" s="446">
        <v>10.903</v>
      </c>
      <c r="O2266" s="331">
        <v>10.914999999999999</v>
      </c>
      <c r="P2266" s="331">
        <v>10.929</v>
      </c>
      <c r="Q2266" s="331">
        <v>10.942</v>
      </c>
      <c r="R2266" s="331">
        <v>10.955</v>
      </c>
      <c r="S2266" s="331">
        <v>10.967000000000001</v>
      </c>
      <c r="T2266" s="331">
        <v>10.978999999999999</v>
      </c>
      <c r="U2266" s="331">
        <v>10.992000000000001</v>
      </c>
      <c r="V2266" s="482">
        <v>11.003</v>
      </c>
      <c r="W2266" s="331">
        <v>11.016</v>
      </c>
      <c r="X2266" s="331">
        <v>11.028</v>
      </c>
      <c r="Y2266" s="446">
        <v>11.04</v>
      </c>
      <c r="Z2266" s="331">
        <v>11.051</v>
      </c>
      <c r="AA2266" s="331">
        <v>11.061</v>
      </c>
      <c r="AB2266" s="332">
        <v>11.07</v>
      </c>
      <c r="AC2266" s="110"/>
      <c r="AD2266" s="871"/>
      <c r="AE2266" s="872"/>
      <c r="AF2266" s="873"/>
      <c r="AI2266" s="1027"/>
      <c r="AJ2266" s="1027"/>
      <c r="AK2266" s="1027"/>
      <c r="AL2266" s="1027"/>
    </row>
    <row r="2267" spans="1:38" s="184" customFormat="1" ht="16.5" hidden="1" thickBot="1">
      <c r="A2267" s="2119"/>
      <c r="B2267" s="3284" t="s">
        <v>49</v>
      </c>
      <c r="C2267" s="3285"/>
      <c r="D2267" s="757"/>
      <c r="E2267" s="950">
        <f>SQRT(E2261*E2261+E2262*E2262)/E2272/1.73</f>
        <v>14.130794489600849</v>
      </c>
      <c r="F2267" s="950">
        <f t="shared" ref="F2267:AB2267" si="1288">SQRT(F2261*F2261+F2262*F2262)/F2272/1.73</f>
        <v>13.188373872560001</v>
      </c>
      <c r="G2267" s="950">
        <f t="shared" si="1288"/>
        <v>12.543159593020238</v>
      </c>
      <c r="H2267" s="3172">
        <f t="shared" si="1288"/>
        <v>12.558895787157548</v>
      </c>
      <c r="I2267" s="950">
        <f t="shared" si="1288"/>
        <v>12.265564286191244</v>
      </c>
      <c r="J2267" s="950">
        <f t="shared" si="1288"/>
        <v>16.987954602098835</v>
      </c>
      <c r="K2267" s="950">
        <f t="shared" si="1288"/>
        <v>19.820824949668204</v>
      </c>
      <c r="L2267" s="950">
        <f t="shared" si="1288"/>
        <v>22.208533478713516</v>
      </c>
      <c r="M2267" s="950">
        <f t="shared" si="1288"/>
        <v>21.485648625319467</v>
      </c>
      <c r="N2267" s="3172">
        <f t="shared" si="1288"/>
        <v>19.967448903095715</v>
      </c>
      <c r="O2267" s="950">
        <f t="shared" si="1288"/>
        <v>20.29824085786047</v>
      </c>
      <c r="P2267" s="950">
        <f t="shared" si="1288"/>
        <v>21.932782824250022</v>
      </c>
      <c r="Q2267" s="950">
        <f t="shared" si="1288"/>
        <v>21.115206407642084</v>
      </c>
      <c r="R2267" s="950">
        <f t="shared" si="1288"/>
        <v>19.929160410471802</v>
      </c>
      <c r="S2267" s="950">
        <f t="shared" si="1288"/>
        <v>19.953228265376048</v>
      </c>
      <c r="T2267" s="950">
        <f t="shared" si="1288"/>
        <v>18.703270387349843</v>
      </c>
      <c r="U2267" s="950">
        <f t="shared" si="1288"/>
        <v>19.554199725421611</v>
      </c>
      <c r="V2267" s="950">
        <f t="shared" si="1288"/>
        <v>17.822609519896471</v>
      </c>
      <c r="W2267" s="950">
        <f t="shared" si="1288"/>
        <v>20.201133000893783</v>
      </c>
      <c r="X2267" s="950">
        <f t="shared" si="1288"/>
        <v>18.738559576760952</v>
      </c>
      <c r="Y2267" s="3172">
        <f t="shared" si="1288"/>
        <v>18.720898351899653</v>
      </c>
      <c r="Z2267" s="950">
        <f t="shared" si="1288"/>
        <v>17.822609519896936</v>
      </c>
      <c r="AA2267" s="950">
        <f t="shared" si="1288"/>
        <v>15.994854132630937</v>
      </c>
      <c r="AB2267" s="950">
        <f t="shared" si="1288"/>
        <v>13.888552298351049</v>
      </c>
      <c r="AC2267" s="655">
        <f>AVERAGE(E2267:AB2267)</f>
        <v>17.909687661088636</v>
      </c>
      <c r="AD2267" s="78">
        <f>(AC2263-AC2267)/AC2263</f>
        <v>-1.9405684525111155E-3</v>
      </c>
      <c r="AE2267" s="79"/>
      <c r="AF2267" s="80"/>
      <c r="AI2267" s="1027"/>
      <c r="AJ2267" s="1027"/>
      <c r="AK2267" s="1027"/>
      <c r="AL2267" s="1027"/>
    </row>
    <row r="2268" spans="1:38" s="184" customFormat="1">
      <c r="A2268" s="152" t="s">
        <v>59</v>
      </c>
      <c r="B2268" s="153"/>
      <c r="C2268" s="3178"/>
      <c r="D2268" s="83"/>
      <c r="E2268" s="118">
        <f>E2261+E2254</f>
        <v>228.00000000000153</v>
      </c>
      <c r="F2268" s="118">
        <f t="shared" ref="F2268:AB2268" si="1289">F2261+F2254</f>
        <v>216.00000000000819</v>
      </c>
      <c r="G2268" s="118">
        <f t="shared" si="1289"/>
        <v>203.99999999999352</v>
      </c>
      <c r="H2268" s="448">
        <f t="shared" si="1289"/>
        <v>210.00000000000085</v>
      </c>
      <c r="I2268" s="118">
        <f t="shared" si="1289"/>
        <v>197.99999999999685</v>
      </c>
      <c r="J2268" s="118">
        <f t="shared" si="1289"/>
        <v>276.00000000000693</v>
      </c>
      <c r="K2268" s="118">
        <f t="shared" si="1289"/>
        <v>324.00000000000159</v>
      </c>
      <c r="L2268" s="118">
        <f t="shared" si="1289"/>
        <v>359.99999999999233</v>
      </c>
      <c r="M2268" s="118">
        <f t="shared" si="1289"/>
        <v>347.99999999999898</v>
      </c>
      <c r="N2268" s="448">
        <f t="shared" si="1289"/>
        <v>324.00000000000159</v>
      </c>
      <c r="O2268" s="118">
        <f t="shared" si="1289"/>
        <v>336.00000000000563</v>
      </c>
      <c r="P2268" s="118">
        <f t="shared" si="1289"/>
        <v>359.99999999999233</v>
      </c>
      <c r="Q2268" s="118">
        <f t="shared" si="1289"/>
        <v>348.00000000000966</v>
      </c>
      <c r="R2268" s="118">
        <f t="shared" si="1289"/>
        <v>323.99999999999096</v>
      </c>
      <c r="S2268" s="118">
        <f t="shared" si="1289"/>
        <v>336.00000000000563</v>
      </c>
      <c r="T2268" s="118">
        <f t="shared" si="1289"/>
        <v>311.99999999999761</v>
      </c>
      <c r="U2268" s="118">
        <f t="shared" si="1289"/>
        <v>324.00000000000159</v>
      </c>
      <c r="V2268" s="118">
        <f t="shared" si="1289"/>
        <v>300.00000000000426</v>
      </c>
      <c r="W2268" s="118">
        <f t="shared" si="1289"/>
        <v>335.999999999995</v>
      </c>
      <c r="X2268" s="118">
        <f t="shared" si="1289"/>
        <v>312.0000000000083</v>
      </c>
      <c r="Y2268" s="448">
        <f t="shared" si="1289"/>
        <v>311.99999999999761</v>
      </c>
      <c r="Z2268" s="118">
        <f t="shared" si="1289"/>
        <v>300.00000000000426</v>
      </c>
      <c r="AA2268" s="118">
        <f t="shared" si="1289"/>
        <v>263.99999999998158</v>
      </c>
      <c r="AB2268" s="118">
        <f t="shared" si="1289"/>
        <v>228.00000000000153</v>
      </c>
      <c r="AC2268" s="1157"/>
      <c r="AD2268" s="550">
        <f>MIN(E2268:AB2268)</f>
        <v>197.99999999999685</v>
      </c>
      <c r="AE2268" s="83"/>
      <c r="AF2268" s="84"/>
      <c r="AI2268" s="1027"/>
      <c r="AJ2268" s="1027"/>
      <c r="AK2268" s="1027"/>
      <c r="AL2268" s="1027"/>
    </row>
    <row r="2269" spans="1:38" s="184" customFormat="1">
      <c r="A2269" s="154" t="s">
        <v>61</v>
      </c>
      <c r="B2269" s="155"/>
      <c r="C2269" s="3177"/>
      <c r="D2269" s="86"/>
      <c r="E2269" s="120">
        <f>E2262+E2255</f>
        <v>107.99999999998278</v>
      </c>
      <c r="F2269" s="120">
        <f t="shared" ref="F2269:AB2269" si="1290">F2262+F2255</f>
        <v>96.000000000010743</v>
      </c>
      <c r="G2269" s="120">
        <f t="shared" si="1290"/>
        <v>95.999999999989427</v>
      </c>
      <c r="H2269" s="449">
        <f t="shared" si="1290"/>
        <v>84.000000000017394</v>
      </c>
      <c r="I2269" s="120">
        <f t="shared" si="1290"/>
        <v>95.999999999989427</v>
      </c>
      <c r="J2269" s="120">
        <f t="shared" si="1290"/>
        <v>132.00000000001211</v>
      </c>
      <c r="K2269" s="120">
        <f t="shared" si="1290"/>
        <v>143.99999999998414</v>
      </c>
      <c r="L2269" s="120">
        <f t="shared" si="1290"/>
        <v>168.00000000001347</v>
      </c>
      <c r="M2269" s="120">
        <f t="shared" si="1290"/>
        <v>155.99999999999881</v>
      </c>
      <c r="N2269" s="449">
        <f t="shared" si="1290"/>
        <v>155.99999999999881</v>
      </c>
      <c r="O2269" s="120">
        <f t="shared" si="1290"/>
        <v>143.99999999998414</v>
      </c>
      <c r="P2269" s="120">
        <f t="shared" si="1290"/>
        <v>168.00000000001347</v>
      </c>
      <c r="Q2269" s="120">
        <f t="shared" si="1290"/>
        <v>155.99999999999881</v>
      </c>
      <c r="R2269" s="120">
        <f t="shared" si="1290"/>
        <v>155.99999999999881</v>
      </c>
      <c r="S2269" s="120">
        <f t="shared" si="1290"/>
        <v>144.00000000000546</v>
      </c>
      <c r="T2269" s="120">
        <f t="shared" si="1290"/>
        <v>143.99999999998414</v>
      </c>
      <c r="U2269" s="120">
        <f t="shared" si="1290"/>
        <v>156.00000000002012</v>
      </c>
      <c r="V2269" s="120">
        <f t="shared" si="1290"/>
        <v>131.99999999999079</v>
      </c>
      <c r="W2269" s="120">
        <f t="shared" si="1290"/>
        <v>155.99999999999881</v>
      </c>
      <c r="X2269" s="120">
        <f t="shared" si="1290"/>
        <v>144.00000000000546</v>
      </c>
      <c r="Y2269" s="449">
        <f t="shared" si="1290"/>
        <v>143.99999999998414</v>
      </c>
      <c r="Z2269" s="120">
        <f t="shared" si="1290"/>
        <v>132.00000000001211</v>
      </c>
      <c r="AA2269" s="120">
        <f t="shared" si="1290"/>
        <v>119.99999999999744</v>
      </c>
      <c r="AB2269" s="120">
        <f t="shared" si="1290"/>
        <v>108.00000000000409</v>
      </c>
      <c r="AC2269" s="1163"/>
      <c r="AD2269" s="552">
        <f>MIN(E2269:AB2269)</f>
        <v>84.000000000017394</v>
      </c>
      <c r="AE2269" s="86"/>
      <c r="AF2269" s="87"/>
      <c r="AI2269" s="1027"/>
      <c r="AJ2269" s="1027"/>
      <c r="AK2269" s="1027"/>
      <c r="AL2269" s="1027"/>
    </row>
    <row r="2270" spans="1:38" s="184" customFormat="1" ht="16.5" thickBot="1">
      <c r="A2270" s="156" t="s">
        <v>60</v>
      </c>
      <c r="B2270" s="157"/>
      <c r="C2270" s="3179"/>
      <c r="D2270" s="1244"/>
      <c r="E2270" s="122">
        <f>SQRT(E2269*E2269+E2268*E2268)</f>
        <v>252.28555249953769</v>
      </c>
      <c r="F2270" s="122">
        <f t="shared" ref="F2270:AB2270" si="1291">SQRT(F2269*F2269+F2268*F2268)</f>
        <v>236.37258724311837</v>
      </c>
      <c r="G2270" s="122">
        <f t="shared" si="1291"/>
        <v>225.45953073666087</v>
      </c>
      <c r="H2270" s="453">
        <f t="shared" si="1291"/>
        <v>226.17692189965643</v>
      </c>
      <c r="I2270" s="122">
        <f t="shared" si="1291"/>
        <v>220.04544985069953</v>
      </c>
      <c r="J2270" s="122">
        <f t="shared" si="1291"/>
        <v>305.94117081557857</v>
      </c>
      <c r="K2270" s="624">
        <f t="shared" si="1291"/>
        <v>354.55888086465478</v>
      </c>
      <c r="L2270" s="122">
        <f t="shared" si="1291"/>
        <v>397.27068857392311</v>
      </c>
      <c r="M2270" s="122">
        <f t="shared" si="1291"/>
        <v>381.36596596969548</v>
      </c>
      <c r="N2270" s="453">
        <f t="shared" si="1291"/>
        <v>359.59977753052164</v>
      </c>
      <c r="O2270" s="122">
        <f t="shared" si="1291"/>
        <v>365.55710908146654</v>
      </c>
      <c r="P2270" s="624">
        <f t="shared" si="1291"/>
        <v>397.27068857392311</v>
      </c>
      <c r="Q2270" s="122">
        <f t="shared" si="1291"/>
        <v>381.3659659697052</v>
      </c>
      <c r="R2270" s="122">
        <f t="shared" si="1291"/>
        <v>359.59977753051209</v>
      </c>
      <c r="S2270" s="122">
        <f t="shared" si="1291"/>
        <v>365.55710908147495</v>
      </c>
      <c r="T2270" s="122">
        <f t="shared" si="1291"/>
        <v>343.62770551862366</v>
      </c>
      <c r="U2270" s="122">
        <f t="shared" si="1291"/>
        <v>359.5997775305309</v>
      </c>
      <c r="V2270" s="624">
        <f t="shared" si="1291"/>
        <v>327.7560068099441</v>
      </c>
      <c r="W2270" s="122">
        <f t="shared" si="1291"/>
        <v>370.44837697039014</v>
      </c>
      <c r="X2270" s="122">
        <f t="shared" si="1291"/>
        <v>343.6277055186423</v>
      </c>
      <c r="Y2270" s="453">
        <f t="shared" si="1291"/>
        <v>343.62770551862366</v>
      </c>
      <c r="Z2270" s="624">
        <f t="shared" si="1291"/>
        <v>327.75600680995268</v>
      </c>
      <c r="AA2270" s="122">
        <f t="shared" si="1291"/>
        <v>289.99310336625194</v>
      </c>
      <c r="AB2270" s="122">
        <f t="shared" si="1291"/>
        <v>252.28555249954681</v>
      </c>
      <c r="AC2270" s="949"/>
      <c r="AD2270" s="554">
        <f>MIN(E2270:AB2270)</f>
        <v>220.04544985069953</v>
      </c>
      <c r="AE2270" s="89"/>
      <c r="AF2270" s="90"/>
      <c r="AI2270" s="322"/>
      <c r="AJ2270" s="322"/>
      <c r="AK2270" s="322"/>
      <c r="AL2270" s="322"/>
    </row>
    <row r="2271" spans="1:38" s="184" customFormat="1">
      <c r="A2271" s="3173" t="s">
        <v>26</v>
      </c>
      <c r="B2271" s="1296"/>
      <c r="C2271" s="3174" t="s">
        <v>27</v>
      </c>
      <c r="D2271" s="3175" t="s">
        <v>62</v>
      </c>
      <c r="E2271" s="1296">
        <v>10.32</v>
      </c>
      <c r="F2271" s="1296">
        <v>10.37</v>
      </c>
      <c r="G2271" s="1296">
        <v>10.37</v>
      </c>
      <c r="H2271" s="452">
        <v>10.39</v>
      </c>
      <c r="I2271" s="1296">
        <v>10.37</v>
      </c>
      <c r="J2271" s="1296">
        <v>10.4</v>
      </c>
      <c r="K2271" s="1296">
        <v>10.34</v>
      </c>
      <c r="L2271" s="1296">
        <v>10.34</v>
      </c>
      <c r="M2271" s="1296">
        <v>10.24</v>
      </c>
      <c r="N2271" s="452">
        <v>10.41</v>
      </c>
      <c r="O2271" s="1296">
        <v>10.41</v>
      </c>
      <c r="P2271" s="1296">
        <v>10.45</v>
      </c>
      <c r="Q2271" s="1296">
        <v>10.42</v>
      </c>
      <c r="R2271" s="1296">
        <v>10.42</v>
      </c>
      <c r="S2271" s="1296">
        <v>10.59</v>
      </c>
      <c r="T2271" s="1296">
        <v>10.63</v>
      </c>
      <c r="U2271" s="1296">
        <v>10.62</v>
      </c>
      <c r="V2271" s="1297">
        <v>10.63</v>
      </c>
      <c r="W2271" s="1296">
        <v>10.59</v>
      </c>
      <c r="X2271" s="1296">
        <v>10.61</v>
      </c>
      <c r="Y2271" s="452">
        <v>10.61</v>
      </c>
      <c r="Z2271" s="1296">
        <v>10.64</v>
      </c>
      <c r="AA2271" s="1296">
        <v>10.48</v>
      </c>
      <c r="AB2271" s="1296">
        <v>10.5</v>
      </c>
      <c r="AC2271" s="3176"/>
      <c r="AI2271" s="1054"/>
      <c r="AJ2271" s="1054"/>
      <c r="AK2271" s="943"/>
      <c r="AL2271" s="1054"/>
    </row>
    <row r="2272" spans="1:38" s="184" customFormat="1" ht="16.5" thickBot="1">
      <c r="A2272" s="643" t="s">
        <v>28</v>
      </c>
      <c r="B2272" s="149"/>
      <c r="C2272" s="2171" t="s">
        <v>27</v>
      </c>
      <c r="D2272" s="964" t="s">
        <v>62</v>
      </c>
      <c r="E2272" s="149">
        <v>10.32</v>
      </c>
      <c r="F2272" s="149">
        <v>10.36</v>
      </c>
      <c r="G2272" s="149">
        <v>10.39</v>
      </c>
      <c r="H2272" s="646">
        <v>10.41</v>
      </c>
      <c r="I2272" s="149">
        <v>10.37</v>
      </c>
      <c r="J2272" s="149">
        <v>10.41</v>
      </c>
      <c r="K2272" s="149">
        <v>10.34</v>
      </c>
      <c r="L2272" s="149">
        <v>10.34</v>
      </c>
      <c r="M2272" s="149">
        <v>10.26</v>
      </c>
      <c r="N2272" s="646">
        <v>10.41</v>
      </c>
      <c r="O2272" s="149">
        <v>10.41</v>
      </c>
      <c r="P2272" s="149">
        <v>10.47</v>
      </c>
      <c r="Q2272" s="149">
        <v>10.44</v>
      </c>
      <c r="R2272" s="149">
        <v>10.43</v>
      </c>
      <c r="S2272" s="149">
        <v>10.59</v>
      </c>
      <c r="T2272" s="149">
        <v>10.62</v>
      </c>
      <c r="U2272" s="149">
        <v>10.63</v>
      </c>
      <c r="V2272" s="647">
        <v>10.63</v>
      </c>
      <c r="W2272" s="149">
        <v>10.6</v>
      </c>
      <c r="X2272" s="149">
        <v>10.6</v>
      </c>
      <c r="Y2272" s="646">
        <v>10.61</v>
      </c>
      <c r="Z2272" s="149">
        <v>10.63</v>
      </c>
      <c r="AA2272" s="149">
        <v>10.48</v>
      </c>
      <c r="AB2272" s="149">
        <v>10.5</v>
      </c>
      <c r="AC2272" s="1053"/>
      <c r="AI2272" s="1054"/>
      <c r="AJ2272" s="1054"/>
      <c r="AK2272" s="943"/>
      <c r="AL2272" s="1054"/>
    </row>
    <row r="2273" spans="1:38" s="184" customFormat="1" ht="16.5" thickBot="1">
      <c r="A2273" s="3163" t="s">
        <v>969</v>
      </c>
      <c r="B2273" s="3164"/>
      <c r="C2273" s="3165" t="s">
        <v>19</v>
      </c>
      <c r="D2273" s="3166" t="s">
        <v>62</v>
      </c>
      <c r="E2273" s="3167">
        <v>0</v>
      </c>
      <c r="F2273" s="3168">
        <v>0</v>
      </c>
      <c r="G2273" s="3168">
        <v>0</v>
      </c>
      <c r="H2273" s="3169">
        <v>0</v>
      </c>
      <c r="I2273" s="3168">
        <v>0</v>
      </c>
      <c r="J2273" s="3168">
        <v>0</v>
      </c>
      <c r="K2273" s="3168">
        <v>0</v>
      </c>
      <c r="L2273" s="3168">
        <v>0</v>
      </c>
      <c r="M2273" s="3168">
        <v>0</v>
      </c>
      <c r="N2273" s="3169">
        <v>0</v>
      </c>
      <c r="O2273" s="3168">
        <v>0</v>
      </c>
      <c r="P2273" s="3168">
        <v>0</v>
      </c>
      <c r="Q2273" s="3168">
        <v>0</v>
      </c>
      <c r="R2273" s="3168">
        <v>0</v>
      </c>
      <c r="S2273" s="3168">
        <v>0</v>
      </c>
      <c r="T2273" s="3168">
        <v>0</v>
      </c>
      <c r="U2273" s="3168">
        <v>0</v>
      </c>
      <c r="V2273" s="3168">
        <v>0</v>
      </c>
      <c r="W2273" s="3168">
        <v>0</v>
      </c>
      <c r="X2273" s="3168">
        <v>0</v>
      </c>
      <c r="Y2273" s="3169">
        <v>0</v>
      </c>
      <c r="Z2273" s="3168">
        <v>0</v>
      </c>
      <c r="AA2273" s="3168">
        <v>0</v>
      </c>
      <c r="AB2273" s="3170">
        <v>0</v>
      </c>
      <c r="AC2273" s="3171">
        <f>AVERAGE(E2273:AB2273)</f>
        <v>0</v>
      </c>
      <c r="AI2273" s="1054"/>
      <c r="AJ2273" s="1054"/>
      <c r="AK2273" s="943"/>
      <c r="AL2273" s="1054"/>
    </row>
    <row r="2274" spans="1:38" s="184" customFormat="1">
      <c r="A2274" s="3250" t="s">
        <v>43</v>
      </c>
      <c r="B2274" s="3259" t="s">
        <v>32</v>
      </c>
      <c r="C2274" s="123" t="s">
        <v>16</v>
      </c>
      <c r="D2274" s="115"/>
      <c r="E2274" s="326">
        <f t="shared" ref="E2274:AB2274" si="1292">(E2278-D2278)*$AE2274*$AF2274</f>
        <v>0</v>
      </c>
      <c r="F2274" s="71">
        <f t="shared" si="1292"/>
        <v>0</v>
      </c>
      <c r="G2274" s="71">
        <f t="shared" si="1292"/>
        <v>0</v>
      </c>
      <c r="H2274" s="448">
        <f t="shared" si="1292"/>
        <v>0</v>
      </c>
      <c r="I2274" s="71">
        <f t="shared" si="1292"/>
        <v>0</v>
      </c>
      <c r="J2274" s="71">
        <f t="shared" si="1292"/>
        <v>0</v>
      </c>
      <c r="K2274" s="71">
        <f t="shared" si="1292"/>
        <v>0</v>
      </c>
      <c r="L2274" s="71">
        <f t="shared" si="1292"/>
        <v>0</v>
      </c>
      <c r="M2274" s="71">
        <f t="shared" si="1292"/>
        <v>0</v>
      </c>
      <c r="N2274" s="448">
        <f t="shared" si="1292"/>
        <v>0</v>
      </c>
      <c r="O2274" s="71">
        <f t="shared" si="1292"/>
        <v>0</v>
      </c>
      <c r="P2274" s="71">
        <f t="shared" si="1292"/>
        <v>0</v>
      </c>
      <c r="Q2274" s="71">
        <f t="shared" si="1292"/>
        <v>0</v>
      </c>
      <c r="R2274" s="71">
        <f t="shared" si="1292"/>
        <v>0</v>
      </c>
      <c r="S2274" s="71">
        <f t="shared" si="1292"/>
        <v>0</v>
      </c>
      <c r="T2274" s="71">
        <f t="shared" si="1292"/>
        <v>0</v>
      </c>
      <c r="U2274" s="71">
        <f t="shared" si="1292"/>
        <v>0</v>
      </c>
      <c r="V2274" s="484">
        <f t="shared" si="1292"/>
        <v>0</v>
      </c>
      <c r="W2274" s="71">
        <f t="shared" si="1292"/>
        <v>0</v>
      </c>
      <c r="X2274" s="71">
        <f t="shared" si="1292"/>
        <v>0</v>
      </c>
      <c r="Y2274" s="448">
        <f t="shared" si="1292"/>
        <v>0</v>
      </c>
      <c r="Z2274" s="71">
        <f t="shared" si="1292"/>
        <v>0</v>
      </c>
      <c r="AA2274" s="71">
        <f t="shared" si="1292"/>
        <v>0</v>
      </c>
      <c r="AB2274" s="431">
        <f t="shared" si="1292"/>
        <v>0</v>
      </c>
      <c r="AC2274" s="108">
        <f>SUM(E2274:AB2274)</f>
        <v>0</v>
      </c>
      <c r="AD2274" s="870"/>
      <c r="AE2274" s="581">
        <v>100</v>
      </c>
      <c r="AF2274" s="582">
        <v>30</v>
      </c>
      <c r="AI2274" s="1055"/>
      <c r="AJ2274" s="1056"/>
      <c r="AK2274" s="1055"/>
      <c r="AL2274" s="943"/>
    </row>
    <row r="2275" spans="1:38" s="184" customFormat="1">
      <c r="A2275" s="3251"/>
      <c r="B2275" s="3260"/>
      <c r="C2275" s="125" t="s">
        <v>18</v>
      </c>
      <c r="D2275" s="110"/>
      <c r="E2275" s="327">
        <f t="shared" ref="E2275:AB2275" si="1293">(E2279-D2279)*$AE2274*$AF2274</f>
        <v>0</v>
      </c>
      <c r="F2275" s="328">
        <f t="shared" si="1293"/>
        <v>0</v>
      </c>
      <c r="G2275" s="328">
        <f t="shared" si="1293"/>
        <v>0</v>
      </c>
      <c r="H2275" s="449">
        <f t="shared" si="1293"/>
        <v>0</v>
      </c>
      <c r="I2275" s="328">
        <f t="shared" si="1293"/>
        <v>0</v>
      </c>
      <c r="J2275" s="328">
        <f t="shared" si="1293"/>
        <v>0</v>
      </c>
      <c r="K2275" s="328">
        <f t="shared" si="1293"/>
        <v>0</v>
      </c>
      <c r="L2275" s="328">
        <f t="shared" si="1293"/>
        <v>0</v>
      </c>
      <c r="M2275" s="328">
        <f t="shared" si="1293"/>
        <v>0</v>
      </c>
      <c r="N2275" s="449">
        <f t="shared" si="1293"/>
        <v>0</v>
      </c>
      <c r="O2275" s="328">
        <f t="shared" si="1293"/>
        <v>0</v>
      </c>
      <c r="P2275" s="328">
        <f t="shared" si="1293"/>
        <v>0</v>
      </c>
      <c r="Q2275" s="328">
        <f t="shared" si="1293"/>
        <v>0</v>
      </c>
      <c r="R2275" s="328">
        <f t="shared" si="1293"/>
        <v>0</v>
      </c>
      <c r="S2275" s="328">
        <f t="shared" si="1293"/>
        <v>0</v>
      </c>
      <c r="T2275" s="328">
        <f t="shared" si="1293"/>
        <v>0</v>
      </c>
      <c r="U2275" s="328">
        <f t="shared" si="1293"/>
        <v>0</v>
      </c>
      <c r="V2275" s="485">
        <f t="shared" si="1293"/>
        <v>0</v>
      </c>
      <c r="W2275" s="328">
        <f t="shared" si="1293"/>
        <v>0</v>
      </c>
      <c r="X2275" s="328">
        <f t="shared" si="1293"/>
        <v>0</v>
      </c>
      <c r="Y2275" s="449">
        <f t="shared" si="1293"/>
        <v>0</v>
      </c>
      <c r="Z2275" s="328">
        <f t="shared" si="1293"/>
        <v>0</v>
      </c>
      <c r="AA2275" s="328">
        <f t="shared" si="1293"/>
        <v>0</v>
      </c>
      <c r="AB2275" s="432">
        <f t="shared" si="1293"/>
        <v>0</v>
      </c>
      <c r="AC2275" s="109">
        <f>SUM(E2275:AB2275)</f>
        <v>0</v>
      </c>
      <c r="AD2275" s="871"/>
      <c r="AE2275" s="872"/>
      <c r="AF2275" s="873"/>
      <c r="AI2275" s="943"/>
      <c r="AJ2275" s="943"/>
      <c r="AK2275" s="943"/>
      <c r="AL2275" s="943"/>
    </row>
    <row r="2276" spans="1:38" s="184" customFormat="1">
      <c r="A2276" s="3251"/>
      <c r="B2276" s="3260"/>
      <c r="C2276" s="125" t="s">
        <v>19</v>
      </c>
      <c r="D2276" s="110"/>
      <c r="E2276" s="330">
        <v>0</v>
      </c>
      <c r="F2276" s="331">
        <v>0</v>
      </c>
      <c r="G2276" s="331">
        <v>0</v>
      </c>
      <c r="H2276" s="446">
        <v>0</v>
      </c>
      <c r="I2276" s="331">
        <v>0</v>
      </c>
      <c r="J2276" s="331">
        <v>0</v>
      </c>
      <c r="K2276" s="331">
        <v>0</v>
      </c>
      <c r="L2276" s="331">
        <v>0</v>
      </c>
      <c r="M2276" s="331">
        <v>0</v>
      </c>
      <c r="N2276" s="446">
        <v>0</v>
      </c>
      <c r="O2276" s="331">
        <v>0</v>
      </c>
      <c r="P2276" s="331">
        <v>0</v>
      </c>
      <c r="Q2276" s="331">
        <v>0</v>
      </c>
      <c r="R2276" s="331">
        <v>0</v>
      </c>
      <c r="S2276" s="331">
        <v>0</v>
      </c>
      <c r="T2276" s="331">
        <v>0</v>
      </c>
      <c r="U2276" s="331">
        <v>0</v>
      </c>
      <c r="V2276" s="482">
        <v>0</v>
      </c>
      <c r="W2276" s="331">
        <v>0</v>
      </c>
      <c r="X2276" s="331">
        <v>0</v>
      </c>
      <c r="Y2276" s="446">
        <v>0</v>
      </c>
      <c r="Z2276" s="331">
        <v>0</v>
      </c>
      <c r="AA2276" s="331">
        <v>0</v>
      </c>
      <c r="AB2276" s="1041">
        <v>0</v>
      </c>
      <c r="AC2276" s="109"/>
      <c r="AD2276" s="871"/>
      <c r="AE2276" s="872"/>
      <c r="AF2276" s="873"/>
      <c r="AI2276" s="943"/>
      <c r="AJ2276" s="943"/>
      <c r="AK2276" s="943"/>
      <c r="AL2276" s="943"/>
    </row>
    <row r="2277" spans="1:38" s="184" customFormat="1" ht="16.5" thickBot="1">
      <c r="A2277" s="3251"/>
      <c r="B2277" s="3260"/>
      <c r="C2277" s="125" t="s">
        <v>21</v>
      </c>
      <c r="D2277" s="116"/>
      <c r="E2277" s="333" t="e">
        <f t="shared" ref="E2277:AB2277" si="1294">E2275/E2274</f>
        <v>#DIV/0!</v>
      </c>
      <c r="F2277" s="334" t="e">
        <f t="shared" si="1294"/>
        <v>#DIV/0!</v>
      </c>
      <c r="G2277" s="334" t="e">
        <f t="shared" si="1294"/>
        <v>#DIV/0!</v>
      </c>
      <c r="H2277" s="451" t="e">
        <f t="shared" si="1294"/>
        <v>#DIV/0!</v>
      </c>
      <c r="I2277" s="334" t="e">
        <f t="shared" si="1294"/>
        <v>#DIV/0!</v>
      </c>
      <c r="J2277" s="334" t="e">
        <f t="shared" si="1294"/>
        <v>#DIV/0!</v>
      </c>
      <c r="K2277" s="334" t="e">
        <f t="shared" si="1294"/>
        <v>#DIV/0!</v>
      </c>
      <c r="L2277" s="334" t="e">
        <f t="shared" si="1294"/>
        <v>#DIV/0!</v>
      </c>
      <c r="M2277" s="334" t="e">
        <f t="shared" si="1294"/>
        <v>#DIV/0!</v>
      </c>
      <c r="N2277" s="451" t="e">
        <f t="shared" si="1294"/>
        <v>#DIV/0!</v>
      </c>
      <c r="O2277" s="334" t="e">
        <f t="shared" si="1294"/>
        <v>#DIV/0!</v>
      </c>
      <c r="P2277" s="334" t="e">
        <f t="shared" si="1294"/>
        <v>#DIV/0!</v>
      </c>
      <c r="Q2277" s="334" t="e">
        <f t="shared" si="1294"/>
        <v>#DIV/0!</v>
      </c>
      <c r="R2277" s="334" t="e">
        <f t="shared" si="1294"/>
        <v>#DIV/0!</v>
      </c>
      <c r="S2277" s="334" t="e">
        <f t="shared" si="1294"/>
        <v>#DIV/0!</v>
      </c>
      <c r="T2277" s="334" t="e">
        <f t="shared" si="1294"/>
        <v>#DIV/0!</v>
      </c>
      <c r="U2277" s="334" t="e">
        <f t="shared" si="1294"/>
        <v>#DIV/0!</v>
      </c>
      <c r="V2277" s="487" t="e">
        <f t="shared" si="1294"/>
        <v>#DIV/0!</v>
      </c>
      <c r="W2277" s="334" t="e">
        <f t="shared" si="1294"/>
        <v>#DIV/0!</v>
      </c>
      <c r="X2277" s="334" t="e">
        <f t="shared" si="1294"/>
        <v>#DIV/0!</v>
      </c>
      <c r="Y2277" s="451" t="e">
        <f t="shared" si="1294"/>
        <v>#DIV/0!</v>
      </c>
      <c r="Z2277" s="334" t="e">
        <f t="shared" si="1294"/>
        <v>#DIV/0!</v>
      </c>
      <c r="AA2277" s="334" t="e">
        <f t="shared" si="1294"/>
        <v>#DIV/0!</v>
      </c>
      <c r="AB2277" s="358" t="e">
        <f t="shared" si="1294"/>
        <v>#DIV/0!</v>
      </c>
      <c r="AC2277" s="110"/>
      <c r="AD2277" s="871"/>
      <c r="AE2277" s="872"/>
      <c r="AF2277" s="873"/>
      <c r="AI2277" s="943"/>
      <c r="AJ2277" s="943"/>
      <c r="AK2277" s="943"/>
      <c r="AL2277" s="943"/>
    </row>
    <row r="2278" spans="1:38" s="184" customFormat="1" hidden="1">
      <c r="A2278" s="541"/>
      <c r="B2278" s="209"/>
      <c r="C2278" s="126" t="s">
        <v>130</v>
      </c>
      <c r="D2278" s="124"/>
      <c r="E2278" s="330"/>
      <c r="F2278" s="331"/>
      <c r="G2278" s="331"/>
      <c r="H2278" s="446"/>
      <c r="I2278" s="331"/>
      <c r="J2278" s="331"/>
      <c r="K2278" s="331"/>
      <c r="L2278" s="331"/>
      <c r="M2278" s="331"/>
      <c r="N2278" s="446"/>
      <c r="O2278" s="331"/>
      <c r="P2278" s="331"/>
      <c r="Q2278" s="331"/>
      <c r="R2278" s="331"/>
      <c r="S2278" s="331"/>
      <c r="T2278" s="331"/>
      <c r="U2278" s="331"/>
      <c r="V2278" s="482"/>
      <c r="W2278" s="331"/>
      <c r="X2278" s="331"/>
      <c r="Y2278" s="446"/>
      <c r="Z2278" s="331"/>
      <c r="AA2278" s="331"/>
      <c r="AB2278" s="1041"/>
      <c r="AC2278" s="110"/>
      <c r="AD2278" s="871"/>
      <c r="AE2278" s="872"/>
      <c r="AF2278" s="873"/>
      <c r="AI2278" s="943"/>
      <c r="AJ2278" s="943"/>
      <c r="AK2278" s="943"/>
      <c r="AL2278" s="943"/>
    </row>
    <row r="2279" spans="1:38" s="184" customFormat="1" hidden="1">
      <c r="A2279" s="541"/>
      <c r="B2279" s="209"/>
      <c r="C2279" s="126" t="s">
        <v>131</v>
      </c>
      <c r="D2279" s="110"/>
      <c r="E2279" s="330"/>
      <c r="F2279" s="331"/>
      <c r="G2279" s="331"/>
      <c r="H2279" s="446"/>
      <c r="I2279" s="331"/>
      <c r="J2279" s="331"/>
      <c r="K2279" s="331"/>
      <c r="L2279" s="331"/>
      <c r="M2279" s="331"/>
      <c r="N2279" s="446"/>
      <c r="O2279" s="331"/>
      <c r="P2279" s="331"/>
      <c r="Q2279" s="331"/>
      <c r="R2279" s="331"/>
      <c r="S2279" s="331"/>
      <c r="T2279" s="331"/>
      <c r="U2279" s="331"/>
      <c r="V2279" s="482"/>
      <c r="W2279" s="331"/>
      <c r="X2279" s="331"/>
      <c r="Y2279" s="446"/>
      <c r="Z2279" s="331"/>
      <c r="AA2279" s="331"/>
      <c r="AB2279" s="1041"/>
      <c r="AC2279" s="110"/>
      <c r="AD2279" s="871"/>
      <c r="AE2279" s="872"/>
      <c r="AF2279" s="873"/>
      <c r="AH2279" s="943"/>
      <c r="AI2279" s="944"/>
      <c r="AJ2279" s="945"/>
      <c r="AK2279" s="945"/>
      <c r="AL2279" s="354"/>
    </row>
    <row r="2280" spans="1:38" s="184" customFormat="1" ht="16.5" hidden="1" thickBot="1">
      <c r="A2280" s="210"/>
      <c r="B2280" s="3283" t="s">
        <v>49</v>
      </c>
      <c r="C2280" s="3223"/>
      <c r="D2280" s="116"/>
      <c r="E2280" s="181">
        <f>SQRT(E2274*E2274+E2275*E2275)/E2272/1.73</f>
        <v>0</v>
      </c>
      <c r="F2280" s="181">
        <f t="shared" ref="F2280:AB2280" si="1295">SQRT(F2274*F2274+F2275*F2275)/F2272/1.73</f>
        <v>0</v>
      </c>
      <c r="G2280" s="181">
        <f t="shared" si="1295"/>
        <v>0</v>
      </c>
      <c r="H2280" s="444">
        <f t="shared" si="1295"/>
        <v>0</v>
      </c>
      <c r="I2280" s="181">
        <f t="shared" si="1295"/>
        <v>0</v>
      </c>
      <c r="J2280" s="181">
        <f t="shared" si="1295"/>
        <v>0</v>
      </c>
      <c r="K2280" s="181">
        <f t="shared" si="1295"/>
        <v>0</v>
      </c>
      <c r="L2280" s="181">
        <f t="shared" si="1295"/>
        <v>0</v>
      </c>
      <c r="M2280" s="181">
        <f t="shared" si="1295"/>
        <v>0</v>
      </c>
      <c r="N2280" s="444">
        <f t="shared" si="1295"/>
        <v>0</v>
      </c>
      <c r="O2280" s="181">
        <f t="shared" si="1295"/>
        <v>0</v>
      </c>
      <c r="P2280" s="181">
        <f t="shared" si="1295"/>
        <v>0</v>
      </c>
      <c r="Q2280" s="181">
        <f t="shared" si="1295"/>
        <v>0</v>
      </c>
      <c r="R2280" s="181">
        <f t="shared" si="1295"/>
        <v>0</v>
      </c>
      <c r="S2280" s="181">
        <f t="shared" si="1295"/>
        <v>0</v>
      </c>
      <c r="T2280" s="181">
        <f t="shared" si="1295"/>
        <v>0</v>
      </c>
      <c r="U2280" s="181">
        <f t="shared" si="1295"/>
        <v>0</v>
      </c>
      <c r="V2280" s="181">
        <f t="shared" si="1295"/>
        <v>0</v>
      </c>
      <c r="W2280" s="181">
        <f t="shared" si="1295"/>
        <v>0</v>
      </c>
      <c r="X2280" s="181">
        <f t="shared" si="1295"/>
        <v>0</v>
      </c>
      <c r="Y2280" s="444">
        <f t="shared" si="1295"/>
        <v>0</v>
      </c>
      <c r="Z2280" s="181">
        <f t="shared" si="1295"/>
        <v>0</v>
      </c>
      <c r="AA2280" s="181">
        <f t="shared" si="1295"/>
        <v>0</v>
      </c>
      <c r="AB2280" s="181">
        <f t="shared" si="1295"/>
        <v>0</v>
      </c>
      <c r="AC2280" s="111">
        <f>AVERAGE(E2280:AB2280)</f>
        <v>0</v>
      </c>
      <c r="AD2280" s="78" t="e">
        <f>(AC2276-AC2280)/AC2276</f>
        <v>#DIV/0!</v>
      </c>
      <c r="AE2280" s="79"/>
      <c r="AF2280" s="80"/>
      <c r="AI2280" s="1054"/>
      <c r="AJ2280" s="1054"/>
      <c r="AK2280" s="943"/>
      <c r="AL2280" s="1054"/>
    </row>
    <row r="2281" spans="1:38" s="184" customFormat="1">
      <c r="A2281" s="3250" t="s">
        <v>54</v>
      </c>
      <c r="B2281" s="3259" t="s">
        <v>355</v>
      </c>
      <c r="C2281" s="123" t="s">
        <v>16</v>
      </c>
      <c r="D2281" s="124" t="s">
        <v>129</v>
      </c>
      <c r="E2281" s="326">
        <f t="shared" ref="E2281:AB2281" si="1296">(E2285-D2285)*$AE2281*$AF2281</f>
        <v>39.999999999999147</v>
      </c>
      <c r="F2281" s="71">
        <f t="shared" si="1296"/>
        <v>40.0000000000027</v>
      </c>
      <c r="G2281" s="71">
        <f t="shared" si="1296"/>
        <v>39.999999999999147</v>
      </c>
      <c r="H2281" s="448">
        <f t="shared" si="1296"/>
        <v>39.999999999999147</v>
      </c>
      <c r="I2281" s="71">
        <f t="shared" si="1296"/>
        <v>42.000000000001592</v>
      </c>
      <c r="J2281" s="71">
        <f t="shared" si="1296"/>
        <v>39.999999999999147</v>
      </c>
      <c r="K2281" s="71">
        <f t="shared" si="1296"/>
        <v>53.999999999998494</v>
      </c>
      <c r="L2281" s="71">
        <f t="shared" si="1296"/>
        <v>51.999999999999602</v>
      </c>
      <c r="M2281" s="71">
        <f t="shared" si="1296"/>
        <v>54.000000000002046</v>
      </c>
      <c r="N2281" s="448">
        <f t="shared" si="1296"/>
        <v>53.999999999998494</v>
      </c>
      <c r="O2281" s="71">
        <f t="shared" si="1296"/>
        <v>40.0000000000027</v>
      </c>
      <c r="P2281" s="71">
        <f t="shared" si="1296"/>
        <v>39.999999999999147</v>
      </c>
      <c r="Q2281" s="71">
        <f t="shared" si="1296"/>
        <v>53.999999999998494</v>
      </c>
      <c r="R2281" s="71">
        <f t="shared" si="1296"/>
        <v>54.000000000002046</v>
      </c>
      <c r="S2281" s="71">
        <f t="shared" si="1296"/>
        <v>53.999999999998494</v>
      </c>
      <c r="T2281" s="71">
        <f t="shared" si="1296"/>
        <v>39.999999999999147</v>
      </c>
      <c r="U2281" s="71">
        <f t="shared" si="1296"/>
        <v>54.000000000002046</v>
      </c>
      <c r="V2281" s="484">
        <f t="shared" si="1296"/>
        <v>39.999999999999147</v>
      </c>
      <c r="W2281" s="71">
        <f t="shared" si="1296"/>
        <v>39.999999999999147</v>
      </c>
      <c r="X2281" s="71">
        <f t="shared" si="1296"/>
        <v>39.999999999999147</v>
      </c>
      <c r="Y2281" s="448">
        <f t="shared" si="1296"/>
        <v>54.000000000002046</v>
      </c>
      <c r="Z2281" s="71">
        <f t="shared" si="1296"/>
        <v>53.999999999998494</v>
      </c>
      <c r="AA2281" s="71">
        <f t="shared" si="1296"/>
        <v>40.0000000000027</v>
      </c>
      <c r="AB2281" s="72">
        <f t="shared" si="1296"/>
        <v>39.999999999999147</v>
      </c>
      <c r="AC2281" s="108">
        <f>SUM(E2281:AB2281)</f>
        <v>1100.0000000000011</v>
      </c>
      <c r="AD2281" s="870"/>
      <c r="AE2281" s="581">
        <v>100</v>
      </c>
      <c r="AF2281" s="582">
        <v>20</v>
      </c>
      <c r="AI2281" s="1055"/>
      <c r="AJ2281" s="1056"/>
      <c r="AK2281" s="1055"/>
      <c r="AL2281" s="943"/>
    </row>
    <row r="2282" spans="1:38" s="184" customFormat="1">
      <c r="A2282" s="3251"/>
      <c r="B2282" s="3260"/>
      <c r="C2282" s="125" t="s">
        <v>18</v>
      </c>
      <c r="D2282" s="110" t="s">
        <v>129</v>
      </c>
      <c r="E2282" s="327">
        <f t="shared" ref="E2282:AB2282" si="1297">(E2286-D2286)*$AE2281*$AF2281</f>
        <v>20.000000000000018</v>
      </c>
      <c r="F2282" s="328">
        <f t="shared" si="1297"/>
        <v>20.000000000000018</v>
      </c>
      <c r="G2282" s="328">
        <f t="shared" si="1297"/>
        <v>20.000000000000018</v>
      </c>
      <c r="H2282" s="449">
        <f t="shared" si="1297"/>
        <v>20.000000000000018</v>
      </c>
      <c r="I2282" s="328">
        <f t="shared" si="1297"/>
        <v>18.000000000000014</v>
      </c>
      <c r="J2282" s="328">
        <f t="shared" si="1297"/>
        <v>20.000000000000018</v>
      </c>
      <c r="K2282" s="328">
        <f t="shared" si="1297"/>
        <v>26.000000000000021</v>
      </c>
      <c r="L2282" s="328">
        <f t="shared" si="1297"/>
        <v>28.000000000000025</v>
      </c>
      <c r="M2282" s="328">
        <f t="shared" si="1297"/>
        <v>26.000000000000021</v>
      </c>
      <c r="N2282" s="449">
        <f t="shared" si="1297"/>
        <v>25.999999999999801</v>
      </c>
      <c r="O2282" s="328">
        <f t="shared" si="1297"/>
        <v>20.000000000000018</v>
      </c>
      <c r="P2282" s="328">
        <f t="shared" si="1297"/>
        <v>20.000000000000018</v>
      </c>
      <c r="Q2282" s="328">
        <f t="shared" si="1297"/>
        <v>26.000000000000021</v>
      </c>
      <c r="R2282" s="328">
        <f t="shared" si="1297"/>
        <v>26.000000000000021</v>
      </c>
      <c r="S2282" s="328">
        <f t="shared" si="1297"/>
        <v>26.000000000000021</v>
      </c>
      <c r="T2282" s="328">
        <f t="shared" si="1297"/>
        <v>20.000000000000018</v>
      </c>
      <c r="U2282" s="328">
        <f t="shared" si="1297"/>
        <v>26.000000000000021</v>
      </c>
      <c r="V2282" s="485">
        <f t="shared" si="1297"/>
        <v>20.000000000000018</v>
      </c>
      <c r="W2282" s="328">
        <f t="shared" si="1297"/>
        <v>20.000000000000018</v>
      </c>
      <c r="X2282" s="328">
        <f t="shared" si="1297"/>
        <v>20.000000000000018</v>
      </c>
      <c r="Y2282" s="449">
        <f t="shared" si="1297"/>
        <v>25.999999999999801</v>
      </c>
      <c r="Z2282" s="328">
        <f t="shared" si="1297"/>
        <v>26.000000000000021</v>
      </c>
      <c r="AA2282" s="328">
        <f t="shared" si="1297"/>
        <v>20.000000000000018</v>
      </c>
      <c r="AB2282" s="329">
        <f t="shared" si="1297"/>
        <v>20.000000000000018</v>
      </c>
      <c r="AC2282" s="109">
        <f>SUM(E2282:AB2282)</f>
        <v>539.99999999999977</v>
      </c>
      <c r="AD2282" s="871"/>
      <c r="AE2282" s="872"/>
      <c r="AF2282" s="873"/>
      <c r="AI2282" s="943"/>
      <c r="AJ2282" s="943"/>
      <c r="AK2282" s="943"/>
      <c r="AL2282" s="943"/>
    </row>
    <row r="2283" spans="1:38" s="184" customFormat="1">
      <c r="A2283" s="3251"/>
      <c r="B2283" s="3260"/>
      <c r="C2283" s="125" t="s">
        <v>19</v>
      </c>
      <c r="D2283" s="110" t="s">
        <v>62</v>
      </c>
      <c r="E2283" s="1714">
        <v>3</v>
      </c>
      <c r="F2283" s="1707">
        <v>3</v>
      </c>
      <c r="G2283" s="1707">
        <v>3</v>
      </c>
      <c r="H2283" s="454">
        <v>3</v>
      </c>
      <c r="I2283" s="1707">
        <v>3</v>
      </c>
      <c r="J2283" s="1707">
        <v>3</v>
      </c>
      <c r="K2283" s="1707">
        <v>4</v>
      </c>
      <c r="L2283" s="1707">
        <v>4</v>
      </c>
      <c r="M2283" s="1707">
        <v>4</v>
      </c>
      <c r="N2283" s="454">
        <v>4</v>
      </c>
      <c r="O2283" s="1707">
        <v>3</v>
      </c>
      <c r="P2283" s="1707">
        <v>3</v>
      </c>
      <c r="Q2283" s="1707">
        <v>4</v>
      </c>
      <c r="R2283" s="1707">
        <v>4</v>
      </c>
      <c r="S2283" s="1707">
        <v>4</v>
      </c>
      <c r="T2283" s="1707">
        <v>3</v>
      </c>
      <c r="U2283" s="1707">
        <v>4</v>
      </c>
      <c r="V2283" s="490">
        <v>3</v>
      </c>
      <c r="W2283" s="1707">
        <v>3</v>
      </c>
      <c r="X2283" s="1707">
        <v>3</v>
      </c>
      <c r="Y2283" s="454">
        <v>4</v>
      </c>
      <c r="Z2283" s="1707">
        <v>4</v>
      </c>
      <c r="AA2283" s="1707">
        <v>3</v>
      </c>
      <c r="AB2283" s="1708">
        <v>3</v>
      </c>
      <c r="AC2283" s="109">
        <f>AVERAGE(E2283:AB2283)</f>
        <v>3.4166666666666665</v>
      </c>
      <c r="AD2283" s="871"/>
      <c r="AE2283" s="872"/>
      <c r="AF2283" s="873"/>
      <c r="AI2283" s="943"/>
      <c r="AJ2283" s="943"/>
      <c r="AK2283" s="943"/>
      <c r="AL2283" s="943"/>
    </row>
    <row r="2284" spans="1:38" s="184" customFormat="1" ht="16.5" thickBot="1">
      <c r="A2284" s="3251"/>
      <c r="B2284" s="3260"/>
      <c r="C2284" s="125" t="s">
        <v>21</v>
      </c>
      <c r="D2284" s="110"/>
      <c r="E2284" s="333">
        <f t="shared" ref="E2284:AB2284" si="1298">E2282/E2281</f>
        <v>0.5000000000000111</v>
      </c>
      <c r="F2284" s="334">
        <f t="shared" si="1298"/>
        <v>0.49999999999996669</v>
      </c>
      <c r="G2284" s="334">
        <f t="shared" si="1298"/>
        <v>0.5000000000000111</v>
      </c>
      <c r="H2284" s="451">
        <f t="shared" si="1298"/>
        <v>0.5000000000000111</v>
      </c>
      <c r="I2284" s="334">
        <f t="shared" si="1298"/>
        <v>0.42857142857141267</v>
      </c>
      <c r="J2284" s="334">
        <f t="shared" si="1298"/>
        <v>0.5000000000000111</v>
      </c>
      <c r="K2284" s="334">
        <f t="shared" si="1298"/>
        <v>0.48148148148149533</v>
      </c>
      <c r="L2284" s="334">
        <f t="shared" si="1298"/>
        <v>0.5384615384615431</v>
      </c>
      <c r="M2284" s="334">
        <f t="shared" si="1298"/>
        <v>0.48148148148146364</v>
      </c>
      <c r="N2284" s="451">
        <f t="shared" si="1298"/>
        <v>0.48148148148149122</v>
      </c>
      <c r="O2284" s="334">
        <f t="shared" si="1298"/>
        <v>0.49999999999996669</v>
      </c>
      <c r="P2284" s="334">
        <f t="shared" si="1298"/>
        <v>0.5000000000000111</v>
      </c>
      <c r="Q2284" s="334">
        <f t="shared" si="1298"/>
        <v>0.48148148148149533</v>
      </c>
      <c r="R2284" s="334">
        <f t="shared" si="1298"/>
        <v>0.48148148148146364</v>
      </c>
      <c r="S2284" s="334">
        <f t="shared" si="1298"/>
        <v>0.48148148148149533</v>
      </c>
      <c r="T2284" s="334">
        <f t="shared" si="1298"/>
        <v>0.5000000000000111</v>
      </c>
      <c r="U2284" s="334">
        <f t="shared" si="1298"/>
        <v>0.48148148148146364</v>
      </c>
      <c r="V2284" s="487">
        <f t="shared" si="1298"/>
        <v>0.5000000000000111</v>
      </c>
      <c r="W2284" s="334">
        <f t="shared" si="1298"/>
        <v>0.5000000000000111</v>
      </c>
      <c r="X2284" s="334">
        <f t="shared" si="1298"/>
        <v>0.5000000000000111</v>
      </c>
      <c r="Y2284" s="451">
        <f t="shared" si="1298"/>
        <v>0.48148148148145953</v>
      </c>
      <c r="Z2284" s="334">
        <f t="shared" si="1298"/>
        <v>0.48148148148149533</v>
      </c>
      <c r="AA2284" s="334">
        <f t="shared" si="1298"/>
        <v>0.49999999999996669</v>
      </c>
      <c r="AB2284" s="335">
        <f t="shared" si="1298"/>
        <v>0.5000000000000111</v>
      </c>
      <c r="AC2284" s="545">
        <f>AVERAGE(E2284:AB2284)</f>
        <v>0.49168192918192855</v>
      </c>
      <c r="AD2284" s="871"/>
      <c r="AE2284" s="872"/>
      <c r="AF2284" s="873"/>
      <c r="AI2284" s="943"/>
      <c r="AJ2284" s="943"/>
      <c r="AK2284" s="943"/>
      <c r="AL2284" s="943"/>
    </row>
    <row r="2285" spans="1:38" s="184" customFormat="1" hidden="1">
      <c r="A2285" s="541"/>
      <c r="B2285" s="209"/>
      <c r="C2285" s="126" t="s">
        <v>130</v>
      </c>
      <c r="D2285" s="110">
        <v>8.93</v>
      </c>
      <c r="E2285" s="330">
        <v>8.9499999999999993</v>
      </c>
      <c r="F2285" s="331">
        <v>8.9700000000000006</v>
      </c>
      <c r="G2285" s="331">
        <v>8.99</v>
      </c>
      <c r="H2285" s="446">
        <v>9.01</v>
      </c>
      <c r="I2285" s="331">
        <v>9.0310000000000006</v>
      </c>
      <c r="J2285" s="331">
        <v>9.0510000000000002</v>
      </c>
      <c r="K2285" s="331">
        <v>9.0779999999999994</v>
      </c>
      <c r="L2285" s="331">
        <v>9.1039999999999992</v>
      </c>
      <c r="M2285" s="331">
        <v>9.1310000000000002</v>
      </c>
      <c r="N2285" s="446">
        <v>9.1579999999999995</v>
      </c>
      <c r="O2285" s="331">
        <v>9.1780000000000008</v>
      </c>
      <c r="P2285" s="331">
        <v>9.1980000000000004</v>
      </c>
      <c r="Q2285" s="331">
        <v>9.2249999999999996</v>
      </c>
      <c r="R2285" s="331">
        <v>9.2520000000000007</v>
      </c>
      <c r="S2285" s="331">
        <v>9.2789999999999999</v>
      </c>
      <c r="T2285" s="331">
        <v>9.2989999999999995</v>
      </c>
      <c r="U2285" s="331">
        <v>9.3260000000000005</v>
      </c>
      <c r="V2285" s="482">
        <v>9.3460000000000001</v>
      </c>
      <c r="W2285" s="331">
        <v>9.3659999999999997</v>
      </c>
      <c r="X2285" s="331">
        <v>9.3859999999999992</v>
      </c>
      <c r="Y2285" s="446">
        <v>9.4130000000000003</v>
      </c>
      <c r="Z2285" s="331">
        <v>9.44</v>
      </c>
      <c r="AA2285" s="331">
        <v>9.4600000000000009</v>
      </c>
      <c r="AB2285" s="332">
        <v>9.48</v>
      </c>
      <c r="AC2285" s="110"/>
      <c r="AD2285" s="871"/>
      <c r="AE2285" s="872"/>
      <c r="AF2285" s="873"/>
      <c r="AI2285" s="943"/>
      <c r="AJ2285" s="943"/>
      <c r="AK2285" s="943"/>
      <c r="AL2285" s="943"/>
    </row>
    <row r="2286" spans="1:38" s="184" customFormat="1" hidden="1">
      <c r="A2286" s="541"/>
      <c r="B2286" s="209"/>
      <c r="C2286" s="126" t="s">
        <v>131</v>
      </c>
      <c r="D2286" s="110">
        <v>0.71</v>
      </c>
      <c r="E2286" s="330">
        <v>0.72</v>
      </c>
      <c r="F2286" s="331">
        <v>0.73</v>
      </c>
      <c r="G2286" s="331">
        <v>0.74</v>
      </c>
      <c r="H2286" s="446">
        <v>0.75</v>
      </c>
      <c r="I2286" s="331">
        <v>0.75900000000000001</v>
      </c>
      <c r="J2286" s="331">
        <v>0.76900000000000002</v>
      </c>
      <c r="K2286" s="331">
        <v>0.78200000000000003</v>
      </c>
      <c r="L2286" s="331">
        <v>0.79600000000000004</v>
      </c>
      <c r="M2286" s="331">
        <v>0.80900000000000005</v>
      </c>
      <c r="N2286" s="446">
        <v>0.82199999999999995</v>
      </c>
      <c r="O2286" s="331">
        <v>0.83199999999999996</v>
      </c>
      <c r="P2286" s="331">
        <v>0.84199999999999997</v>
      </c>
      <c r="Q2286" s="331">
        <v>0.85499999999999998</v>
      </c>
      <c r="R2286" s="331">
        <v>0.86799999999999999</v>
      </c>
      <c r="S2286" s="331">
        <v>0.88100000000000001</v>
      </c>
      <c r="T2286" s="331">
        <v>0.89100000000000001</v>
      </c>
      <c r="U2286" s="331">
        <v>0.90400000000000003</v>
      </c>
      <c r="V2286" s="482">
        <v>0.91400000000000003</v>
      </c>
      <c r="W2286" s="331">
        <v>0.92400000000000004</v>
      </c>
      <c r="X2286" s="331">
        <v>0.93400000000000005</v>
      </c>
      <c r="Y2286" s="446">
        <v>0.94699999999999995</v>
      </c>
      <c r="Z2286" s="331">
        <v>0.96</v>
      </c>
      <c r="AA2286" s="331">
        <v>0.97</v>
      </c>
      <c r="AB2286" s="331">
        <v>0.98</v>
      </c>
      <c r="AC2286" s="110"/>
      <c r="AD2286" s="871"/>
      <c r="AE2286" s="872"/>
      <c r="AF2286" s="873"/>
      <c r="AH2286" s="943"/>
      <c r="AI2286" s="944"/>
      <c r="AJ2286" s="945"/>
      <c r="AK2286" s="945"/>
      <c r="AL2286" s="354"/>
    </row>
    <row r="2287" spans="1:38" s="184" customFormat="1" ht="16.5" hidden="1" thickBot="1">
      <c r="A2287" s="210"/>
      <c r="B2287" s="3283" t="s">
        <v>49</v>
      </c>
      <c r="C2287" s="3223"/>
      <c r="D2287" s="116"/>
      <c r="E2287" s="181">
        <f>SQRT(E2281*E2281+E2282*E2282)/E2272/1.73</f>
        <v>2.5048931055918713</v>
      </c>
      <c r="F2287" s="181">
        <f t="shared" ref="F2287:AB2287" si="1299">SQRT(F2281*F2281+F2282*F2282)/F2272/1.73</f>
        <v>2.4952217036399573</v>
      </c>
      <c r="G2287" s="181">
        <f t="shared" si="1299"/>
        <v>2.4880170211461126</v>
      </c>
      <c r="H2287" s="444">
        <f t="shared" si="1299"/>
        <v>2.4832369692322875</v>
      </c>
      <c r="I2287" s="181">
        <f t="shared" si="1299"/>
        <v>2.5470671086105945</v>
      </c>
      <c r="J2287" s="181">
        <f t="shared" si="1299"/>
        <v>2.4832369692322875</v>
      </c>
      <c r="K2287" s="181">
        <f t="shared" si="1299"/>
        <v>3.3504375093684908</v>
      </c>
      <c r="L2287" s="181">
        <f t="shared" si="1299"/>
        <v>3.3015782605814592</v>
      </c>
      <c r="M2287" s="181">
        <f t="shared" si="1299"/>
        <v>3.3765617784475679</v>
      </c>
      <c r="N2287" s="444">
        <f t="shared" si="1299"/>
        <v>3.3279081505158641</v>
      </c>
      <c r="O2287" s="181">
        <f t="shared" si="1299"/>
        <v>2.4832369692324643</v>
      </c>
      <c r="P2287" s="181">
        <f t="shared" si="1299"/>
        <v>2.4690063848813861</v>
      </c>
      <c r="Q2287" s="181">
        <f t="shared" si="1299"/>
        <v>3.3183451960603638</v>
      </c>
      <c r="R2287" s="181">
        <f t="shared" si="1299"/>
        <v>3.3215267350788156</v>
      </c>
      <c r="S2287" s="181">
        <f t="shared" si="1299"/>
        <v>3.2713431394589421</v>
      </c>
      <c r="T2287" s="181">
        <f t="shared" si="1299"/>
        <v>2.4341334133435137</v>
      </c>
      <c r="U2287" s="181">
        <f t="shared" si="1299"/>
        <v>3.259033287570277</v>
      </c>
      <c r="V2287" s="181">
        <f t="shared" si="1299"/>
        <v>2.4318435418351938</v>
      </c>
      <c r="W2287" s="181">
        <f t="shared" si="1299"/>
        <v>2.4387261178969917</v>
      </c>
      <c r="X2287" s="181">
        <f t="shared" si="1299"/>
        <v>2.4387261178969917</v>
      </c>
      <c r="Y2287" s="444">
        <f t="shared" si="1299"/>
        <v>3.2651766113922709</v>
      </c>
      <c r="Z2287" s="181">
        <f t="shared" si="1299"/>
        <v>3.2590332875701029</v>
      </c>
      <c r="AA2287" s="181">
        <f t="shared" si="1299"/>
        <v>2.466650462758583</v>
      </c>
      <c r="AB2287" s="181">
        <f t="shared" si="1299"/>
        <v>2.4619520809245823</v>
      </c>
      <c r="AC2287" s="111">
        <f>AVERAGE(E2287:AB2287)</f>
        <v>2.8198704967611232</v>
      </c>
      <c r="AD2287" s="78">
        <f>(AC2283-AC2287)/AC2283</f>
        <v>0.17467204972845171</v>
      </c>
      <c r="AE2287" s="79"/>
      <c r="AF2287" s="80"/>
      <c r="AI2287" s="1054"/>
      <c r="AJ2287" s="1054"/>
      <c r="AK2287" s="943"/>
      <c r="AL2287" s="1054"/>
    </row>
    <row r="2288" spans="1:38" s="184" customFormat="1">
      <c r="A2288" s="3250" t="s">
        <v>35</v>
      </c>
      <c r="B2288" s="3259" t="s">
        <v>356</v>
      </c>
      <c r="C2288" s="123" t="s">
        <v>16</v>
      </c>
      <c r="D2288" s="115" t="s">
        <v>129</v>
      </c>
      <c r="E2288" s="326">
        <f t="shared" ref="E2288:AB2288" si="1300">(E2292-D2292)*$AE2288*$AF2288</f>
        <v>192.00000000000017</v>
      </c>
      <c r="F2288" s="71">
        <f t="shared" si="1300"/>
        <v>173.99999999999991</v>
      </c>
      <c r="G2288" s="71">
        <f t="shared" si="1300"/>
        <v>157.99999999999991</v>
      </c>
      <c r="H2288" s="448">
        <f t="shared" si="1300"/>
        <v>156.00000000000014</v>
      </c>
      <c r="I2288" s="71">
        <f t="shared" si="1300"/>
        <v>157.99999999999991</v>
      </c>
      <c r="J2288" s="71">
        <f t="shared" si="1300"/>
        <v>225.99999999999997</v>
      </c>
      <c r="K2288" s="71">
        <f t="shared" si="1300"/>
        <v>262</v>
      </c>
      <c r="L2288" s="71">
        <f t="shared" si="1300"/>
        <v>295.99999999999977</v>
      </c>
      <c r="M2288" s="71">
        <f t="shared" si="1300"/>
        <v>278.00000000000006</v>
      </c>
      <c r="N2288" s="448">
        <f t="shared" si="1300"/>
        <v>279.99999999999977</v>
      </c>
      <c r="O2288" s="71">
        <f t="shared" si="1300"/>
        <v>296.00000000000028</v>
      </c>
      <c r="P2288" s="71">
        <f t="shared" si="1300"/>
        <v>314.00000000000006</v>
      </c>
      <c r="Q2288" s="71">
        <f t="shared" si="1300"/>
        <v>280.00000000000023</v>
      </c>
      <c r="R2288" s="71">
        <f t="shared" si="1300"/>
        <v>259.99999999999977</v>
      </c>
      <c r="S2288" s="71">
        <f t="shared" si="1300"/>
        <v>261.99999999999955</v>
      </c>
      <c r="T2288" s="71">
        <f t="shared" si="1300"/>
        <v>244.00000000000065</v>
      </c>
      <c r="U2288" s="71">
        <f t="shared" si="1300"/>
        <v>261.99999999999955</v>
      </c>
      <c r="V2288" s="484">
        <f t="shared" si="1300"/>
        <v>243.99999999999977</v>
      </c>
      <c r="W2288" s="71">
        <f t="shared" si="1300"/>
        <v>262.00000000000045</v>
      </c>
      <c r="X2288" s="71">
        <f t="shared" si="1300"/>
        <v>243.99999999999977</v>
      </c>
      <c r="Y2288" s="448">
        <f t="shared" si="1300"/>
        <v>243.99999999999977</v>
      </c>
      <c r="Z2288" s="71">
        <f t="shared" si="1300"/>
        <v>225.99999999999997</v>
      </c>
      <c r="AA2288" s="71">
        <f t="shared" si="1300"/>
        <v>209.99999999999997</v>
      </c>
      <c r="AB2288" s="72">
        <f t="shared" si="1300"/>
        <v>192.00000000000017</v>
      </c>
      <c r="AC2288" s="108">
        <f>SUM(E2288:AB2288)</f>
        <v>5720</v>
      </c>
      <c r="AD2288" s="870"/>
      <c r="AE2288" s="581">
        <v>100</v>
      </c>
      <c r="AF2288" s="582">
        <v>20</v>
      </c>
      <c r="AI2288" s="1055"/>
      <c r="AJ2288" s="1056"/>
      <c r="AK2288" s="1055"/>
      <c r="AL2288" s="943"/>
    </row>
    <row r="2289" spans="1:38" s="184" customFormat="1">
      <c r="A2289" s="3251"/>
      <c r="B2289" s="3260"/>
      <c r="C2289" s="125" t="s">
        <v>18</v>
      </c>
      <c r="D2289" s="110" t="s">
        <v>129</v>
      </c>
      <c r="E2289" s="327">
        <f t="shared" ref="E2289:AB2289" si="1301">(E2293-D2293)*$AE2288*$AF2288</f>
        <v>94.000000000000085</v>
      </c>
      <c r="F2289" s="328">
        <f t="shared" si="1301"/>
        <v>86.000000000000085</v>
      </c>
      <c r="G2289" s="328">
        <f t="shared" si="1301"/>
        <v>75.999999999999844</v>
      </c>
      <c r="H2289" s="449">
        <f t="shared" si="1301"/>
        <v>76.000000000000071</v>
      </c>
      <c r="I2289" s="328">
        <f t="shared" si="1301"/>
        <v>78.000000000000071</v>
      </c>
      <c r="J2289" s="328">
        <f t="shared" si="1301"/>
        <v>109.99999999999987</v>
      </c>
      <c r="K2289" s="328">
        <f t="shared" si="1301"/>
        <v>128.00000000000011</v>
      </c>
      <c r="L2289" s="328">
        <f t="shared" si="1301"/>
        <v>145.99999999999991</v>
      </c>
      <c r="M2289" s="328">
        <f t="shared" si="1301"/>
        <v>136.00000000000011</v>
      </c>
      <c r="N2289" s="449">
        <f t="shared" si="1301"/>
        <v>137.99999999999989</v>
      </c>
      <c r="O2289" s="328">
        <f t="shared" si="1301"/>
        <v>144.00000000000011</v>
      </c>
      <c r="P2289" s="328">
        <f t="shared" si="1301"/>
        <v>153.99999999999991</v>
      </c>
      <c r="Q2289" s="328">
        <f t="shared" si="1301"/>
        <v>136.00000000000011</v>
      </c>
      <c r="R2289" s="328">
        <f t="shared" si="1301"/>
        <v>127.99999999999967</v>
      </c>
      <c r="S2289" s="328">
        <f t="shared" si="1301"/>
        <v>128.00000000000011</v>
      </c>
      <c r="T2289" s="328">
        <f t="shared" si="1301"/>
        <v>120.00000000000011</v>
      </c>
      <c r="U2289" s="328">
        <f t="shared" si="1301"/>
        <v>128.00000000000011</v>
      </c>
      <c r="V2289" s="485">
        <f t="shared" si="1301"/>
        <v>119.99999999999966</v>
      </c>
      <c r="W2289" s="328">
        <f t="shared" si="1301"/>
        <v>128.00000000000011</v>
      </c>
      <c r="X2289" s="328">
        <f t="shared" si="1301"/>
        <v>120.00000000000011</v>
      </c>
      <c r="Y2289" s="449">
        <f t="shared" si="1301"/>
        <v>117.99999999999989</v>
      </c>
      <c r="Z2289" s="328">
        <f t="shared" si="1301"/>
        <v>112.0000000000001</v>
      </c>
      <c r="AA2289" s="328">
        <f t="shared" si="1301"/>
        <v>102.00000000000031</v>
      </c>
      <c r="AB2289" s="329">
        <f t="shared" si="1301"/>
        <v>93.999999999999417</v>
      </c>
      <c r="AC2289" s="109">
        <f>SUM(E2289:AB2289)</f>
        <v>2799.9999999999995</v>
      </c>
      <c r="AD2289" s="871"/>
      <c r="AE2289" s="872"/>
      <c r="AF2289" s="873"/>
      <c r="AI2289" s="943"/>
      <c r="AJ2289" s="943"/>
      <c r="AK2289" s="943"/>
      <c r="AL2289" s="943"/>
    </row>
    <row r="2290" spans="1:38" s="184" customFormat="1">
      <c r="A2290" s="3251"/>
      <c r="B2290" s="3260"/>
      <c r="C2290" s="125" t="s">
        <v>19</v>
      </c>
      <c r="D2290" s="110" t="s">
        <v>62</v>
      </c>
      <c r="E2290" s="1714">
        <v>11</v>
      </c>
      <c r="F2290" s="1707">
        <v>10</v>
      </c>
      <c r="G2290" s="1707">
        <v>9</v>
      </c>
      <c r="H2290" s="454">
        <v>9</v>
      </c>
      <c r="I2290" s="1707">
        <v>9</v>
      </c>
      <c r="J2290" s="1707">
        <v>13</v>
      </c>
      <c r="K2290" s="1707">
        <v>15</v>
      </c>
      <c r="L2290" s="1707">
        <v>17</v>
      </c>
      <c r="M2290" s="1707">
        <v>16</v>
      </c>
      <c r="N2290" s="454">
        <v>16</v>
      </c>
      <c r="O2290" s="1707">
        <v>17</v>
      </c>
      <c r="P2290" s="1707">
        <v>18</v>
      </c>
      <c r="Q2290" s="1707">
        <v>16</v>
      </c>
      <c r="R2290" s="1707">
        <v>15</v>
      </c>
      <c r="S2290" s="1707">
        <v>15</v>
      </c>
      <c r="T2290" s="1707">
        <v>14</v>
      </c>
      <c r="U2290" s="1707">
        <v>15</v>
      </c>
      <c r="V2290" s="490">
        <v>14</v>
      </c>
      <c r="W2290" s="1707">
        <v>15</v>
      </c>
      <c r="X2290" s="1707">
        <v>14</v>
      </c>
      <c r="Y2290" s="454">
        <v>14</v>
      </c>
      <c r="Z2290" s="1707">
        <v>13</v>
      </c>
      <c r="AA2290" s="1707">
        <v>12</v>
      </c>
      <c r="AB2290" s="1708">
        <v>11</v>
      </c>
      <c r="AC2290" s="109">
        <f>AVERAGE(E2290:AB2290)</f>
        <v>13.666666666666666</v>
      </c>
      <c r="AD2290" s="871"/>
      <c r="AE2290" s="872"/>
      <c r="AF2290" s="873"/>
      <c r="AI2290" s="943"/>
      <c r="AJ2290" s="943"/>
      <c r="AK2290" s="943"/>
      <c r="AL2290" s="943"/>
    </row>
    <row r="2291" spans="1:38" s="184" customFormat="1" ht="16.5" thickBot="1">
      <c r="A2291" s="3251"/>
      <c r="B2291" s="3260"/>
      <c r="C2291" s="125" t="s">
        <v>21</v>
      </c>
      <c r="D2291" s="116"/>
      <c r="E2291" s="333">
        <f t="shared" ref="E2291:AB2291" si="1302">E2289/E2288</f>
        <v>0.48958333333333337</v>
      </c>
      <c r="F2291" s="334">
        <f t="shared" si="1302"/>
        <v>0.49425287356321912</v>
      </c>
      <c r="G2291" s="334">
        <f t="shared" si="1302"/>
        <v>0.48101265822784739</v>
      </c>
      <c r="H2291" s="451">
        <f t="shared" si="1302"/>
        <v>0.48717948717948717</v>
      </c>
      <c r="I2291" s="334">
        <f t="shared" si="1302"/>
        <v>0.49367088607595011</v>
      </c>
      <c r="J2291" s="334">
        <f t="shared" si="1302"/>
        <v>0.48672566371681364</v>
      </c>
      <c r="K2291" s="334">
        <f t="shared" si="1302"/>
        <v>0.48854961832061111</v>
      </c>
      <c r="L2291" s="334">
        <f t="shared" si="1302"/>
        <v>0.49324324324324331</v>
      </c>
      <c r="M2291" s="334">
        <f t="shared" si="1302"/>
        <v>0.48920863309352547</v>
      </c>
      <c r="N2291" s="451">
        <f t="shared" si="1302"/>
        <v>0.49285714285714283</v>
      </c>
      <c r="O2291" s="334">
        <f t="shared" si="1302"/>
        <v>0.4864864864864864</v>
      </c>
      <c r="P2291" s="334">
        <f t="shared" si="1302"/>
        <v>0.49044585987261108</v>
      </c>
      <c r="Q2291" s="334">
        <f t="shared" si="1302"/>
        <v>0.48571428571428571</v>
      </c>
      <c r="R2291" s="334">
        <f t="shared" si="1302"/>
        <v>0.4923076923076915</v>
      </c>
      <c r="S2291" s="334">
        <f t="shared" si="1302"/>
        <v>0.48854961832061194</v>
      </c>
      <c r="T2291" s="334">
        <f t="shared" si="1302"/>
        <v>0.49180327868852375</v>
      </c>
      <c r="U2291" s="334">
        <f t="shared" si="1302"/>
        <v>0.48854961832061194</v>
      </c>
      <c r="V2291" s="487">
        <f t="shared" si="1302"/>
        <v>0.49180327868852364</v>
      </c>
      <c r="W2291" s="334">
        <f t="shared" si="1302"/>
        <v>0.48854961832061028</v>
      </c>
      <c r="X2291" s="334">
        <f t="shared" si="1302"/>
        <v>0.49180327868852552</v>
      </c>
      <c r="Y2291" s="451">
        <f t="shared" si="1302"/>
        <v>0.48360655737704916</v>
      </c>
      <c r="Z2291" s="334">
        <f t="shared" si="1302"/>
        <v>0.49557522123893855</v>
      </c>
      <c r="AA2291" s="334">
        <f t="shared" si="1302"/>
        <v>0.48571428571428726</v>
      </c>
      <c r="AB2291" s="335">
        <f t="shared" si="1302"/>
        <v>0.48958333333332987</v>
      </c>
      <c r="AC2291" s="545">
        <f>AVERAGE(E2291:AB2291)</f>
        <v>0.48944899802846914</v>
      </c>
      <c r="AD2291" s="871"/>
      <c r="AE2291" s="872"/>
      <c r="AF2291" s="873"/>
      <c r="AI2291" s="943"/>
      <c r="AJ2291" s="943"/>
      <c r="AK2291" s="943"/>
      <c r="AL2291" s="943"/>
    </row>
    <row r="2292" spans="1:38" s="184" customFormat="1" hidden="1">
      <c r="A2292" s="541"/>
      <c r="B2292" s="209"/>
      <c r="C2292" s="126" t="s">
        <v>130</v>
      </c>
      <c r="D2292" s="124">
        <v>1.02</v>
      </c>
      <c r="E2292" s="330">
        <v>1.1160000000000001</v>
      </c>
      <c r="F2292" s="331">
        <v>1.2030000000000001</v>
      </c>
      <c r="G2292" s="331">
        <v>1.282</v>
      </c>
      <c r="H2292" s="446">
        <v>1.36</v>
      </c>
      <c r="I2292" s="331">
        <v>1.4390000000000001</v>
      </c>
      <c r="J2292" s="331">
        <v>1.552</v>
      </c>
      <c r="K2292" s="331">
        <v>1.6830000000000001</v>
      </c>
      <c r="L2292" s="331">
        <v>1.831</v>
      </c>
      <c r="M2292" s="331">
        <v>1.97</v>
      </c>
      <c r="N2292" s="446">
        <v>2.11</v>
      </c>
      <c r="O2292" s="331">
        <v>2.258</v>
      </c>
      <c r="P2292" s="331">
        <v>2.415</v>
      </c>
      <c r="Q2292" s="331">
        <v>2.5550000000000002</v>
      </c>
      <c r="R2292" s="331">
        <v>2.6850000000000001</v>
      </c>
      <c r="S2292" s="331">
        <v>2.8159999999999998</v>
      </c>
      <c r="T2292" s="331">
        <v>2.9380000000000002</v>
      </c>
      <c r="U2292" s="331">
        <v>3.069</v>
      </c>
      <c r="V2292" s="482">
        <v>3.1909999999999998</v>
      </c>
      <c r="W2292" s="331">
        <v>3.3220000000000001</v>
      </c>
      <c r="X2292" s="331">
        <v>3.444</v>
      </c>
      <c r="Y2292" s="446">
        <v>3.5659999999999998</v>
      </c>
      <c r="Z2292" s="331">
        <v>3.6789999999999998</v>
      </c>
      <c r="AA2292" s="331">
        <v>3.7839999999999998</v>
      </c>
      <c r="AB2292" s="332">
        <v>3.88</v>
      </c>
      <c r="AC2292" s="110"/>
      <c r="AD2292" s="871"/>
      <c r="AE2292" s="872"/>
      <c r="AF2292" s="873"/>
      <c r="AI2292" s="943"/>
      <c r="AJ2292" s="943"/>
      <c r="AK2292" s="943"/>
      <c r="AL2292" s="943"/>
    </row>
    <row r="2293" spans="1:38" s="184" customFormat="1" hidden="1">
      <c r="A2293" s="541"/>
      <c r="B2293" s="209"/>
      <c r="C2293" s="126" t="s">
        <v>131</v>
      </c>
      <c r="D2293" s="110">
        <v>0.69</v>
      </c>
      <c r="E2293" s="330">
        <v>0.73699999999999999</v>
      </c>
      <c r="F2293" s="331">
        <v>0.78</v>
      </c>
      <c r="G2293" s="331">
        <v>0.81799999999999995</v>
      </c>
      <c r="H2293" s="446">
        <v>0.85599999999999998</v>
      </c>
      <c r="I2293" s="331">
        <v>0.89500000000000002</v>
      </c>
      <c r="J2293" s="331">
        <v>0.95</v>
      </c>
      <c r="K2293" s="331">
        <v>1.014</v>
      </c>
      <c r="L2293" s="331">
        <v>1.087</v>
      </c>
      <c r="M2293" s="331">
        <v>1.155</v>
      </c>
      <c r="N2293" s="446">
        <v>1.224</v>
      </c>
      <c r="O2293" s="331">
        <v>1.296</v>
      </c>
      <c r="P2293" s="331">
        <v>1.373</v>
      </c>
      <c r="Q2293" s="331">
        <v>1.4410000000000001</v>
      </c>
      <c r="R2293" s="331">
        <v>1.5049999999999999</v>
      </c>
      <c r="S2293" s="331">
        <v>1.569</v>
      </c>
      <c r="T2293" s="331">
        <v>1.629</v>
      </c>
      <c r="U2293" s="331">
        <v>1.6930000000000001</v>
      </c>
      <c r="V2293" s="482">
        <v>1.7529999999999999</v>
      </c>
      <c r="W2293" s="331">
        <v>1.8169999999999999</v>
      </c>
      <c r="X2293" s="331">
        <v>1.877</v>
      </c>
      <c r="Y2293" s="446">
        <v>1.9359999999999999</v>
      </c>
      <c r="Z2293" s="331">
        <v>1.992</v>
      </c>
      <c r="AA2293" s="331">
        <v>2.0430000000000001</v>
      </c>
      <c r="AB2293" s="332">
        <v>2.09</v>
      </c>
      <c r="AC2293" s="110"/>
      <c r="AD2293" s="871"/>
      <c r="AE2293" s="872"/>
      <c r="AF2293" s="873"/>
      <c r="AH2293" s="943"/>
      <c r="AI2293" s="944"/>
      <c r="AJ2293" s="945"/>
      <c r="AK2293" s="945"/>
      <c r="AL2293" s="354"/>
    </row>
    <row r="2294" spans="1:38" s="184" customFormat="1" ht="16.5" hidden="1" thickBot="1">
      <c r="A2294" s="210"/>
      <c r="B2294" s="3283" t="s">
        <v>49</v>
      </c>
      <c r="C2294" s="3223"/>
      <c r="D2294" s="116"/>
      <c r="E2294" s="181">
        <f>SQRT(E2288*E2288+E2289*E2289)/E2272/1.73</f>
        <v>11.973808266361948</v>
      </c>
      <c r="F2294" s="181">
        <f t="shared" ref="F2294:AB2294" si="1303">SQRT(F2288*F2288+F2289*F2289)/F2272/1.73</f>
        <v>10.829377180361634</v>
      </c>
      <c r="G2294" s="181">
        <f t="shared" si="1303"/>
        <v>9.7541691127832326</v>
      </c>
      <c r="H2294" s="444">
        <f t="shared" si="1303"/>
        <v>9.635471434640495</v>
      </c>
      <c r="I2294" s="181">
        <f t="shared" si="1303"/>
        <v>9.821819651625912</v>
      </c>
      <c r="J2294" s="181">
        <f t="shared" si="1303"/>
        <v>13.956587087225156</v>
      </c>
      <c r="K2294" s="181">
        <f t="shared" si="1303"/>
        <v>16.301003476716527</v>
      </c>
      <c r="L2294" s="181">
        <f t="shared" si="1303"/>
        <v>18.450625623999013</v>
      </c>
      <c r="M2294" s="181">
        <f t="shared" si="1303"/>
        <v>17.435883254511634</v>
      </c>
      <c r="N2294" s="444">
        <f t="shared" si="1303"/>
        <v>17.333278654592011</v>
      </c>
      <c r="O2294" s="181">
        <f t="shared" si="1303"/>
        <v>18.277703729909327</v>
      </c>
      <c r="P2294" s="181">
        <f t="shared" si="1303"/>
        <v>19.308198234899081</v>
      </c>
      <c r="Q2294" s="181">
        <f t="shared" si="1303"/>
        <v>17.234802966220396</v>
      </c>
      <c r="R2294" s="181">
        <f t="shared" si="1303"/>
        <v>16.060825596843198</v>
      </c>
      <c r="S2294" s="181">
        <f t="shared" si="1303"/>
        <v>15.916182809183066</v>
      </c>
      <c r="T2294" s="181">
        <f t="shared" si="1303"/>
        <v>14.799851430375563</v>
      </c>
      <c r="U2294" s="181">
        <f t="shared" si="1303"/>
        <v>15.856291246401566</v>
      </c>
      <c r="V2294" s="181">
        <f t="shared" si="1303"/>
        <v>14.785928710309305</v>
      </c>
      <c r="W2294" s="181">
        <f t="shared" si="1303"/>
        <v>15.901167542381993</v>
      </c>
      <c r="X2294" s="181">
        <f t="shared" si="1303"/>
        <v>14.82777567835736</v>
      </c>
      <c r="Y2294" s="444">
        <f t="shared" si="1303"/>
        <v>14.766037770210493</v>
      </c>
      <c r="Z2294" s="181">
        <f t="shared" si="1303"/>
        <v>13.715683811266221</v>
      </c>
      <c r="AA2294" s="181">
        <f t="shared" si="1303"/>
        <v>12.876765956632216</v>
      </c>
      <c r="AB2294" s="181">
        <f t="shared" si="1303"/>
        <v>11.768542981795729</v>
      </c>
      <c r="AC2294" s="111">
        <f>AVERAGE(E2294:AB2294)</f>
        <v>14.649490925316792</v>
      </c>
      <c r="AD2294" s="78">
        <f>(AC2290-AC2294)/AC2290</f>
        <v>-7.1913970145131179E-2</v>
      </c>
      <c r="AE2294" s="79"/>
      <c r="AF2294" s="80"/>
      <c r="AI2294" s="1054"/>
      <c r="AJ2294" s="1054"/>
      <c r="AK2294" s="943"/>
      <c r="AL2294" s="1054"/>
    </row>
    <row r="2295" spans="1:38" s="184" customFormat="1">
      <c r="A2295" s="3250" t="s">
        <v>65</v>
      </c>
      <c r="B2295" s="3259" t="s">
        <v>32</v>
      </c>
      <c r="C2295" s="123" t="s">
        <v>16</v>
      </c>
      <c r="D2295" s="124" t="s">
        <v>129</v>
      </c>
      <c r="E2295" s="326">
        <f t="shared" ref="E2295:AB2295" si="1304">(E2299-D2299)*$AE2295*$AF2295</f>
        <v>0</v>
      </c>
      <c r="F2295" s="71">
        <f t="shared" si="1304"/>
        <v>0</v>
      </c>
      <c r="G2295" s="71">
        <f t="shared" si="1304"/>
        <v>0</v>
      </c>
      <c r="H2295" s="448">
        <f t="shared" si="1304"/>
        <v>0</v>
      </c>
      <c r="I2295" s="71">
        <f t="shared" si="1304"/>
        <v>0</v>
      </c>
      <c r="J2295" s="71">
        <f t="shared" si="1304"/>
        <v>0</v>
      </c>
      <c r="K2295" s="71">
        <f t="shared" si="1304"/>
        <v>0</v>
      </c>
      <c r="L2295" s="71">
        <f t="shared" si="1304"/>
        <v>0</v>
      </c>
      <c r="M2295" s="71">
        <f t="shared" si="1304"/>
        <v>0</v>
      </c>
      <c r="N2295" s="448">
        <f t="shared" si="1304"/>
        <v>0</v>
      </c>
      <c r="O2295" s="71">
        <f t="shared" si="1304"/>
        <v>0</v>
      </c>
      <c r="P2295" s="71">
        <f t="shared" si="1304"/>
        <v>0</v>
      </c>
      <c r="Q2295" s="71">
        <f t="shared" si="1304"/>
        <v>0</v>
      </c>
      <c r="R2295" s="71">
        <f t="shared" si="1304"/>
        <v>0</v>
      </c>
      <c r="S2295" s="71">
        <f t="shared" si="1304"/>
        <v>0</v>
      </c>
      <c r="T2295" s="71">
        <f t="shared" si="1304"/>
        <v>0</v>
      </c>
      <c r="U2295" s="71">
        <f t="shared" si="1304"/>
        <v>0</v>
      </c>
      <c r="V2295" s="484">
        <f t="shared" si="1304"/>
        <v>0</v>
      </c>
      <c r="W2295" s="71">
        <f t="shared" si="1304"/>
        <v>0</v>
      </c>
      <c r="X2295" s="71">
        <f t="shared" si="1304"/>
        <v>0</v>
      </c>
      <c r="Y2295" s="448">
        <f t="shared" si="1304"/>
        <v>0</v>
      </c>
      <c r="Z2295" s="71">
        <f t="shared" si="1304"/>
        <v>0</v>
      </c>
      <c r="AA2295" s="71">
        <f t="shared" si="1304"/>
        <v>0</v>
      </c>
      <c r="AB2295" s="72">
        <f t="shared" si="1304"/>
        <v>0</v>
      </c>
      <c r="AC2295" s="108">
        <f>SUM(E2295:AB2295)</f>
        <v>0</v>
      </c>
      <c r="AD2295" s="870"/>
      <c r="AE2295" s="581">
        <v>0</v>
      </c>
      <c r="AF2295" s="582">
        <v>0</v>
      </c>
      <c r="AI2295" s="1055"/>
      <c r="AJ2295" s="1056"/>
      <c r="AK2295" s="1055"/>
      <c r="AL2295" s="943"/>
    </row>
    <row r="2296" spans="1:38" s="184" customFormat="1">
      <c r="A2296" s="3251"/>
      <c r="B2296" s="3260"/>
      <c r="C2296" s="125" t="s">
        <v>18</v>
      </c>
      <c r="D2296" s="110" t="s">
        <v>129</v>
      </c>
      <c r="E2296" s="327">
        <f t="shared" ref="E2296:AB2296" si="1305">(E2300-D2300)*$AE2295*$AF2295</f>
        <v>0</v>
      </c>
      <c r="F2296" s="328">
        <f t="shared" si="1305"/>
        <v>0</v>
      </c>
      <c r="G2296" s="328">
        <f t="shared" si="1305"/>
        <v>0</v>
      </c>
      <c r="H2296" s="449">
        <f t="shared" si="1305"/>
        <v>0</v>
      </c>
      <c r="I2296" s="328">
        <f t="shared" si="1305"/>
        <v>0</v>
      </c>
      <c r="J2296" s="328">
        <f t="shared" si="1305"/>
        <v>0</v>
      </c>
      <c r="K2296" s="328">
        <f t="shared" si="1305"/>
        <v>0</v>
      </c>
      <c r="L2296" s="328">
        <f t="shared" si="1305"/>
        <v>0</v>
      </c>
      <c r="M2296" s="328">
        <f t="shared" si="1305"/>
        <v>0</v>
      </c>
      <c r="N2296" s="449">
        <f t="shared" si="1305"/>
        <v>0</v>
      </c>
      <c r="O2296" s="328">
        <f t="shared" si="1305"/>
        <v>0</v>
      </c>
      <c r="P2296" s="328">
        <f t="shared" si="1305"/>
        <v>0</v>
      </c>
      <c r="Q2296" s="328">
        <f t="shared" si="1305"/>
        <v>0</v>
      </c>
      <c r="R2296" s="328">
        <f t="shared" si="1305"/>
        <v>0</v>
      </c>
      <c r="S2296" s="328">
        <f t="shared" si="1305"/>
        <v>0</v>
      </c>
      <c r="T2296" s="328">
        <f t="shared" si="1305"/>
        <v>0</v>
      </c>
      <c r="U2296" s="328">
        <f t="shared" si="1305"/>
        <v>0</v>
      </c>
      <c r="V2296" s="485">
        <f t="shared" si="1305"/>
        <v>0</v>
      </c>
      <c r="W2296" s="328">
        <f t="shared" si="1305"/>
        <v>0</v>
      </c>
      <c r="X2296" s="328">
        <f t="shared" si="1305"/>
        <v>0</v>
      </c>
      <c r="Y2296" s="449">
        <f t="shared" si="1305"/>
        <v>0</v>
      </c>
      <c r="Z2296" s="328">
        <f t="shared" si="1305"/>
        <v>0</v>
      </c>
      <c r="AA2296" s="328">
        <f t="shared" si="1305"/>
        <v>0</v>
      </c>
      <c r="AB2296" s="329">
        <f t="shared" si="1305"/>
        <v>0</v>
      </c>
      <c r="AC2296" s="109">
        <f>SUM(E2296:AB2296)</f>
        <v>0</v>
      </c>
      <c r="AD2296" s="871"/>
      <c r="AE2296" s="872"/>
      <c r="AF2296" s="873"/>
      <c r="AI2296" s="943"/>
      <c r="AJ2296" s="943"/>
      <c r="AK2296" s="943"/>
      <c r="AL2296" s="943"/>
    </row>
    <row r="2297" spans="1:38" s="184" customFormat="1">
      <c r="A2297" s="3251"/>
      <c r="B2297" s="3260"/>
      <c r="C2297" s="125" t="s">
        <v>19</v>
      </c>
      <c r="D2297" s="110" t="s">
        <v>62</v>
      </c>
      <c r="E2297" s="1714">
        <v>0</v>
      </c>
      <c r="F2297" s="1707">
        <v>0</v>
      </c>
      <c r="G2297" s="1707">
        <v>0</v>
      </c>
      <c r="H2297" s="454">
        <v>0</v>
      </c>
      <c r="I2297" s="1707">
        <v>0</v>
      </c>
      <c r="J2297" s="1707">
        <v>0</v>
      </c>
      <c r="K2297" s="1707">
        <v>0</v>
      </c>
      <c r="L2297" s="1707">
        <v>0</v>
      </c>
      <c r="M2297" s="1707">
        <v>0</v>
      </c>
      <c r="N2297" s="454">
        <v>0</v>
      </c>
      <c r="O2297" s="1707">
        <v>0</v>
      </c>
      <c r="P2297" s="1707">
        <v>0</v>
      </c>
      <c r="Q2297" s="1707">
        <v>0</v>
      </c>
      <c r="R2297" s="1707">
        <v>0</v>
      </c>
      <c r="S2297" s="1707">
        <v>0</v>
      </c>
      <c r="T2297" s="1707">
        <v>0</v>
      </c>
      <c r="U2297" s="1707">
        <v>0</v>
      </c>
      <c r="V2297" s="490">
        <v>0</v>
      </c>
      <c r="W2297" s="1707">
        <v>0</v>
      </c>
      <c r="X2297" s="1707">
        <v>0</v>
      </c>
      <c r="Y2297" s="454">
        <v>0</v>
      </c>
      <c r="Z2297" s="1707">
        <v>0</v>
      </c>
      <c r="AA2297" s="1707">
        <v>0</v>
      </c>
      <c r="AB2297" s="1708">
        <v>0</v>
      </c>
      <c r="AC2297" s="109"/>
      <c r="AD2297" s="871"/>
      <c r="AE2297" s="872"/>
      <c r="AF2297" s="873"/>
      <c r="AI2297" s="943"/>
      <c r="AJ2297" s="943"/>
      <c r="AK2297" s="943"/>
      <c r="AL2297" s="943"/>
    </row>
    <row r="2298" spans="1:38" s="184" customFormat="1" ht="16.5" thickBot="1">
      <c r="A2298" s="3251"/>
      <c r="B2298" s="3260"/>
      <c r="C2298" s="125" t="s">
        <v>21</v>
      </c>
      <c r="D2298" s="110"/>
      <c r="E2298" s="333" t="e">
        <f t="shared" ref="E2298:AB2298" si="1306">E2296/E2295</f>
        <v>#DIV/0!</v>
      </c>
      <c r="F2298" s="334" t="e">
        <f t="shared" si="1306"/>
        <v>#DIV/0!</v>
      </c>
      <c r="G2298" s="334" t="e">
        <f t="shared" si="1306"/>
        <v>#DIV/0!</v>
      </c>
      <c r="H2298" s="451" t="e">
        <f t="shared" si="1306"/>
        <v>#DIV/0!</v>
      </c>
      <c r="I2298" s="334" t="e">
        <f t="shared" si="1306"/>
        <v>#DIV/0!</v>
      </c>
      <c r="J2298" s="334" t="e">
        <f t="shared" si="1306"/>
        <v>#DIV/0!</v>
      </c>
      <c r="K2298" s="334" t="e">
        <f t="shared" si="1306"/>
        <v>#DIV/0!</v>
      </c>
      <c r="L2298" s="334" t="e">
        <f t="shared" si="1306"/>
        <v>#DIV/0!</v>
      </c>
      <c r="M2298" s="334" t="e">
        <f t="shared" si="1306"/>
        <v>#DIV/0!</v>
      </c>
      <c r="N2298" s="451" t="e">
        <f t="shared" si="1306"/>
        <v>#DIV/0!</v>
      </c>
      <c r="O2298" s="334" t="e">
        <f t="shared" si="1306"/>
        <v>#DIV/0!</v>
      </c>
      <c r="P2298" s="334" t="e">
        <f t="shared" si="1306"/>
        <v>#DIV/0!</v>
      </c>
      <c r="Q2298" s="334" t="e">
        <f t="shared" si="1306"/>
        <v>#DIV/0!</v>
      </c>
      <c r="R2298" s="334" t="e">
        <f t="shared" si="1306"/>
        <v>#DIV/0!</v>
      </c>
      <c r="S2298" s="334" t="e">
        <f t="shared" si="1306"/>
        <v>#DIV/0!</v>
      </c>
      <c r="T2298" s="334" t="e">
        <f t="shared" si="1306"/>
        <v>#DIV/0!</v>
      </c>
      <c r="U2298" s="334" t="e">
        <f t="shared" si="1306"/>
        <v>#DIV/0!</v>
      </c>
      <c r="V2298" s="487" t="e">
        <f t="shared" si="1306"/>
        <v>#DIV/0!</v>
      </c>
      <c r="W2298" s="334" t="e">
        <f t="shared" si="1306"/>
        <v>#DIV/0!</v>
      </c>
      <c r="X2298" s="334" t="e">
        <f t="shared" si="1306"/>
        <v>#DIV/0!</v>
      </c>
      <c r="Y2298" s="451" t="e">
        <f t="shared" si="1306"/>
        <v>#DIV/0!</v>
      </c>
      <c r="Z2298" s="334" t="e">
        <f t="shared" si="1306"/>
        <v>#DIV/0!</v>
      </c>
      <c r="AA2298" s="334" t="e">
        <f t="shared" si="1306"/>
        <v>#DIV/0!</v>
      </c>
      <c r="AB2298" s="335" t="e">
        <f t="shared" si="1306"/>
        <v>#DIV/0!</v>
      </c>
      <c r="AC2298" s="110"/>
      <c r="AD2298" s="871"/>
      <c r="AE2298" s="872"/>
      <c r="AF2298" s="873"/>
      <c r="AI2298" s="943"/>
      <c r="AJ2298" s="943"/>
      <c r="AK2298" s="943"/>
      <c r="AL2298" s="943"/>
    </row>
    <row r="2299" spans="1:38" s="184" customFormat="1" hidden="1">
      <c r="A2299" s="541"/>
      <c r="B2299" s="209"/>
      <c r="C2299" s="126" t="s">
        <v>130</v>
      </c>
      <c r="D2299" s="110"/>
      <c r="E2299" s="330"/>
      <c r="F2299" s="331"/>
      <c r="G2299" s="331"/>
      <c r="H2299" s="446"/>
      <c r="I2299" s="331"/>
      <c r="J2299" s="331"/>
      <c r="K2299" s="331"/>
      <c r="L2299" s="331"/>
      <c r="M2299" s="331"/>
      <c r="N2299" s="446"/>
      <c r="O2299" s="331"/>
      <c r="P2299" s="331"/>
      <c r="Q2299" s="331"/>
      <c r="R2299" s="331"/>
      <c r="S2299" s="331"/>
      <c r="T2299" s="331"/>
      <c r="U2299" s="331"/>
      <c r="V2299" s="482"/>
      <c r="W2299" s="331"/>
      <c r="X2299" s="331"/>
      <c r="Y2299" s="446"/>
      <c r="Z2299" s="331"/>
      <c r="AA2299" s="331"/>
      <c r="AB2299" s="332"/>
      <c r="AC2299" s="110"/>
      <c r="AD2299" s="871"/>
      <c r="AE2299" s="872"/>
      <c r="AF2299" s="873"/>
      <c r="AI2299" s="943"/>
      <c r="AJ2299" s="943"/>
      <c r="AK2299" s="943"/>
      <c r="AL2299" s="943"/>
    </row>
    <row r="2300" spans="1:38" s="184" customFormat="1" hidden="1">
      <c r="A2300" s="541"/>
      <c r="B2300" s="209"/>
      <c r="C2300" s="126" t="s">
        <v>131</v>
      </c>
      <c r="D2300" s="110"/>
      <c r="E2300" s="330"/>
      <c r="F2300" s="331"/>
      <c r="G2300" s="331"/>
      <c r="H2300" s="446"/>
      <c r="I2300" s="331"/>
      <c r="J2300" s="331"/>
      <c r="K2300" s="331"/>
      <c r="L2300" s="331"/>
      <c r="M2300" s="331"/>
      <c r="N2300" s="446"/>
      <c r="O2300" s="331"/>
      <c r="P2300" s="331"/>
      <c r="Q2300" s="331"/>
      <c r="R2300" s="331"/>
      <c r="S2300" s="331"/>
      <c r="T2300" s="331"/>
      <c r="U2300" s="331"/>
      <c r="V2300" s="482"/>
      <c r="W2300" s="331"/>
      <c r="X2300" s="331"/>
      <c r="Y2300" s="446"/>
      <c r="Z2300" s="331"/>
      <c r="AA2300" s="331"/>
      <c r="AB2300" s="332"/>
      <c r="AC2300" s="110"/>
      <c r="AD2300" s="871"/>
      <c r="AE2300" s="872"/>
      <c r="AF2300" s="873"/>
      <c r="AH2300" s="943"/>
      <c r="AI2300" s="944"/>
      <c r="AJ2300" s="945"/>
      <c r="AK2300" s="945"/>
      <c r="AL2300" s="354"/>
    </row>
    <row r="2301" spans="1:38" s="184" customFormat="1" ht="16.5" hidden="1" thickBot="1">
      <c r="A2301" s="210"/>
      <c r="B2301" s="3283" t="s">
        <v>49</v>
      </c>
      <c r="C2301" s="3223"/>
      <c r="D2301" s="116"/>
      <c r="E2301" s="181">
        <f>SQRT(E2295*E2295+E2296*E2296)/E2272/1.73</f>
        <v>0</v>
      </c>
      <c r="F2301" s="181">
        <f t="shared" ref="F2301:AB2301" si="1307">SQRT(F2295*F2295+F2296*F2296)/F2272/1.73</f>
        <v>0</v>
      </c>
      <c r="G2301" s="181">
        <f t="shared" si="1307"/>
        <v>0</v>
      </c>
      <c r="H2301" s="444">
        <f t="shared" si="1307"/>
        <v>0</v>
      </c>
      <c r="I2301" s="181">
        <f t="shared" si="1307"/>
        <v>0</v>
      </c>
      <c r="J2301" s="181">
        <f t="shared" si="1307"/>
        <v>0</v>
      </c>
      <c r="K2301" s="181">
        <f t="shared" si="1307"/>
        <v>0</v>
      </c>
      <c r="L2301" s="181">
        <f t="shared" si="1307"/>
        <v>0</v>
      </c>
      <c r="M2301" s="181">
        <f t="shared" si="1307"/>
        <v>0</v>
      </c>
      <c r="N2301" s="444">
        <f t="shared" si="1307"/>
        <v>0</v>
      </c>
      <c r="O2301" s="181">
        <f t="shared" si="1307"/>
        <v>0</v>
      </c>
      <c r="P2301" s="181">
        <f t="shared" si="1307"/>
        <v>0</v>
      </c>
      <c r="Q2301" s="181">
        <f t="shared" si="1307"/>
        <v>0</v>
      </c>
      <c r="R2301" s="181">
        <f t="shared" si="1307"/>
        <v>0</v>
      </c>
      <c r="S2301" s="181">
        <f t="shared" si="1307"/>
        <v>0</v>
      </c>
      <c r="T2301" s="181">
        <f t="shared" si="1307"/>
        <v>0</v>
      </c>
      <c r="U2301" s="181">
        <f t="shared" si="1307"/>
        <v>0</v>
      </c>
      <c r="V2301" s="181">
        <f t="shared" si="1307"/>
        <v>0</v>
      </c>
      <c r="W2301" s="181">
        <f t="shared" si="1307"/>
        <v>0</v>
      </c>
      <c r="X2301" s="181">
        <f t="shared" si="1307"/>
        <v>0</v>
      </c>
      <c r="Y2301" s="444">
        <f t="shared" si="1307"/>
        <v>0</v>
      </c>
      <c r="Z2301" s="181">
        <f t="shared" si="1307"/>
        <v>0</v>
      </c>
      <c r="AA2301" s="181">
        <f t="shared" si="1307"/>
        <v>0</v>
      </c>
      <c r="AB2301" s="181">
        <f t="shared" si="1307"/>
        <v>0</v>
      </c>
      <c r="AC2301" s="111">
        <f>AVERAGE(E2301:AB2301)</f>
        <v>0</v>
      </c>
      <c r="AD2301" s="78" t="e">
        <f>(AC2297-AC2301)/AC2297</f>
        <v>#DIV/0!</v>
      </c>
      <c r="AE2301" s="79"/>
      <c r="AF2301" s="80"/>
      <c r="AI2301" s="1054"/>
      <c r="AJ2301" s="1054"/>
      <c r="AK2301" s="943"/>
      <c r="AL2301" s="1054"/>
    </row>
    <row r="2302" spans="1:38" s="184" customFormat="1">
      <c r="A2302" s="3250" t="s">
        <v>55</v>
      </c>
      <c r="B2302" s="3259" t="s">
        <v>357</v>
      </c>
      <c r="C2302" s="123" t="s">
        <v>16</v>
      </c>
      <c r="D2302" s="124" t="s">
        <v>129</v>
      </c>
      <c r="E2302" s="326">
        <f t="shared" ref="E2302:AB2302" si="1308">(E2306-D2306)*$AE2302*$AF2302</f>
        <v>0</v>
      </c>
      <c r="F2302" s="71">
        <f t="shared" si="1308"/>
        <v>0</v>
      </c>
      <c r="G2302" s="71">
        <f t="shared" si="1308"/>
        <v>12.000000000000011</v>
      </c>
      <c r="H2302" s="448">
        <f t="shared" si="1308"/>
        <v>12.000000000000011</v>
      </c>
      <c r="I2302" s="71">
        <f t="shared" si="1308"/>
        <v>0</v>
      </c>
      <c r="J2302" s="71">
        <f t="shared" si="1308"/>
        <v>12.000000000000011</v>
      </c>
      <c r="K2302" s="71">
        <f t="shared" si="1308"/>
        <v>0</v>
      </c>
      <c r="L2302" s="71">
        <f t="shared" si="1308"/>
        <v>9.0000000000000071</v>
      </c>
      <c r="M2302" s="71">
        <f t="shared" si="1308"/>
        <v>0</v>
      </c>
      <c r="N2302" s="448">
        <f t="shared" si="1308"/>
        <v>0</v>
      </c>
      <c r="O2302" s="71">
        <f t="shared" si="1308"/>
        <v>0</v>
      </c>
      <c r="P2302" s="71">
        <f t="shared" si="1308"/>
        <v>0</v>
      </c>
      <c r="Q2302" s="71">
        <f t="shared" si="1308"/>
        <v>0</v>
      </c>
      <c r="R2302" s="71">
        <f t="shared" si="1308"/>
        <v>0</v>
      </c>
      <c r="S2302" s="71">
        <f t="shared" si="1308"/>
        <v>12.000000000000011</v>
      </c>
      <c r="T2302" s="71">
        <f t="shared" si="1308"/>
        <v>12.000000000000011</v>
      </c>
      <c r="U2302" s="71">
        <f t="shared" si="1308"/>
        <v>12.000000000000011</v>
      </c>
      <c r="V2302" s="484">
        <f t="shared" si="1308"/>
        <v>11.999999999999677</v>
      </c>
      <c r="W2302" s="71">
        <f t="shared" si="1308"/>
        <v>12.000000000000011</v>
      </c>
      <c r="X2302" s="71">
        <f t="shared" si="1308"/>
        <v>9.0000000000000071</v>
      </c>
      <c r="Y2302" s="448">
        <f t="shared" si="1308"/>
        <v>12.000000000000011</v>
      </c>
      <c r="Z2302" s="71">
        <f t="shared" si="1308"/>
        <v>12.000000000000011</v>
      </c>
      <c r="AA2302" s="71">
        <f t="shared" si="1308"/>
        <v>0</v>
      </c>
      <c r="AB2302" s="72">
        <f t="shared" si="1308"/>
        <v>12.000000000000011</v>
      </c>
      <c r="AC2302" s="108">
        <f>SUM(E2302:AB2302)</f>
        <v>149.9999999999998</v>
      </c>
      <c r="AD2302" s="870"/>
      <c r="AE2302" s="581">
        <v>100</v>
      </c>
      <c r="AF2302" s="582">
        <v>30</v>
      </c>
      <c r="AI2302" s="1055"/>
      <c r="AJ2302" s="1056"/>
      <c r="AK2302" s="1055"/>
      <c r="AL2302" s="943"/>
    </row>
    <row r="2303" spans="1:38" s="184" customFormat="1">
      <c r="A2303" s="3251"/>
      <c r="B2303" s="3260"/>
      <c r="C2303" s="125" t="s">
        <v>18</v>
      </c>
      <c r="D2303" s="110" t="s">
        <v>129</v>
      </c>
      <c r="E2303" s="327">
        <f t="shared" ref="E2303:AB2303" si="1309">(E2307-D2307)*$AE2302*$AF2302</f>
        <v>0</v>
      </c>
      <c r="F2303" s="328">
        <f t="shared" si="1309"/>
        <v>0</v>
      </c>
      <c r="G2303" s="328">
        <f t="shared" si="1309"/>
        <v>15.000000000000014</v>
      </c>
      <c r="H2303" s="449">
        <f t="shared" si="1309"/>
        <v>12.000000000000011</v>
      </c>
      <c r="I2303" s="328">
        <f t="shared" si="1309"/>
        <v>0</v>
      </c>
      <c r="J2303" s="328">
        <f t="shared" si="1309"/>
        <v>15.000000000000014</v>
      </c>
      <c r="K2303" s="328">
        <f t="shared" si="1309"/>
        <v>0</v>
      </c>
      <c r="L2303" s="328">
        <f t="shared" si="1309"/>
        <v>12.000000000000011</v>
      </c>
      <c r="M2303" s="328">
        <f t="shared" si="1309"/>
        <v>0</v>
      </c>
      <c r="N2303" s="449">
        <f t="shared" si="1309"/>
        <v>0</v>
      </c>
      <c r="O2303" s="328">
        <f t="shared" si="1309"/>
        <v>0</v>
      </c>
      <c r="P2303" s="328">
        <f t="shared" si="1309"/>
        <v>0</v>
      </c>
      <c r="Q2303" s="328">
        <f t="shared" si="1309"/>
        <v>0</v>
      </c>
      <c r="R2303" s="328">
        <f t="shared" si="1309"/>
        <v>0</v>
      </c>
      <c r="S2303" s="328">
        <f t="shared" si="1309"/>
        <v>14.99999999999968</v>
      </c>
      <c r="T2303" s="328">
        <f t="shared" si="1309"/>
        <v>15.000000000000346</v>
      </c>
      <c r="U2303" s="328">
        <f t="shared" si="1309"/>
        <v>12.000000000000011</v>
      </c>
      <c r="V2303" s="485">
        <f t="shared" si="1309"/>
        <v>14.99999999999968</v>
      </c>
      <c r="W2303" s="328">
        <f t="shared" si="1309"/>
        <v>15.000000000000346</v>
      </c>
      <c r="X2303" s="328">
        <f t="shared" si="1309"/>
        <v>12.000000000000011</v>
      </c>
      <c r="Y2303" s="449">
        <f t="shared" si="1309"/>
        <v>14.99999999999968</v>
      </c>
      <c r="Z2303" s="328">
        <f t="shared" si="1309"/>
        <v>12.000000000000011</v>
      </c>
      <c r="AA2303" s="328">
        <f t="shared" si="1309"/>
        <v>0</v>
      </c>
      <c r="AB2303" s="329">
        <f t="shared" si="1309"/>
        <v>15.000000000000346</v>
      </c>
      <c r="AC2303" s="109">
        <f>SUM(E2303:AB2303)</f>
        <v>180.00000000000014</v>
      </c>
      <c r="AD2303" s="871"/>
      <c r="AE2303" s="872"/>
      <c r="AF2303" s="873"/>
      <c r="AI2303" s="943"/>
      <c r="AJ2303" s="943"/>
      <c r="AK2303" s="943"/>
      <c r="AL2303" s="943"/>
    </row>
    <row r="2304" spans="1:38" s="184" customFormat="1">
      <c r="A2304" s="3251"/>
      <c r="B2304" s="3260"/>
      <c r="C2304" s="125" t="s">
        <v>19</v>
      </c>
      <c r="D2304" s="110" t="s">
        <v>62</v>
      </c>
      <c r="E2304" s="1714">
        <v>0</v>
      </c>
      <c r="F2304" s="1714">
        <v>0</v>
      </c>
      <c r="G2304" s="1714">
        <v>1</v>
      </c>
      <c r="H2304" s="479">
        <v>1</v>
      </c>
      <c r="I2304" s="1714">
        <v>0</v>
      </c>
      <c r="J2304" s="1714">
        <v>1</v>
      </c>
      <c r="K2304" s="1714">
        <v>0</v>
      </c>
      <c r="L2304" s="1714">
        <v>1</v>
      </c>
      <c r="M2304" s="1714">
        <v>0</v>
      </c>
      <c r="N2304" s="479">
        <v>0</v>
      </c>
      <c r="O2304" s="1714">
        <v>0</v>
      </c>
      <c r="P2304" s="1714">
        <v>0</v>
      </c>
      <c r="Q2304" s="1714">
        <v>0</v>
      </c>
      <c r="R2304" s="1714">
        <v>0</v>
      </c>
      <c r="S2304" s="1714">
        <v>1</v>
      </c>
      <c r="T2304" s="1714">
        <v>1</v>
      </c>
      <c r="U2304" s="1714">
        <v>1</v>
      </c>
      <c r="V2304" s="1742">
        <v>1</v>
      </c>
      <c r="W2304" s="1714">
        <v>1</v>
      </c>
      <c r="X2304" s="1714">
        <v>1</v>
      </c>
      <c r="Y2304" s="479">
        <v>1</v>
      </c>
      <c r="Z2304" s="1714">
        <v>1</v>
      </c>
      <c r="AA2304" s="1714">
        <v>0</v>
      </c>
      <c r="AB2304" s="1714">
        <v>1</v>
      </c>
      <c r="AC2304" s="109">
        <f>AVERAGE(E2304:AB2304)</f>
        <v>0.54166666666666663</v>
      </c>
      <c r="AD2304" s="871"/>
      <c r="AE2304" s="872"/>
      <c r="AF2304" s="873"/>
      <c r="AI2304" s="943"/>
      <c r="AJ2304" s="943"/>
      <c r="AK2304" s="943"/>
      <c r="AL2304" s="943"/>
    </row>
    <row r="2305" spans="1:38" s="184" customFormat="1" ht="16.5" thickBot="1">
      <c r="A2305" s="3251"/>
      <c r="B2305" s="3260"/>
      <c r="C2305" s="125" t="s">
        <v>21</v>
      </c>
      <c r="D2305" s="110"/>
      <c r="E2305" s="333" t="e">
        <f t="shared" ref="E2305:AB2305" si="1310">E2303/E2302</f>
        <v>#DIV/0!</v>
      </c>
      <c r="F2305" s="334" t="e">
        <f t="shared" si="1310"/>
        <v>#DIV/0!</v>
      </c>
      <c r="G2305" s="334">
        <f t="shared" si="1310"/>
        <v>1.25</v>
      </c>
      <c r="H2305" s="451">
        <f t="shared" si="1310"/>
        <v>1</v>
      </c>
      <c r="I2305" s="334" t="e">
        <f t="shared" si="1310"/>
        <v>#DIV/0!</v>
      </c>
      <c r="J2305" s="334">
        <f t="shared" si="1310"/>
        <v>1.25</v>
      </c>
      <c r="K2305" s="334" t="e">
        <f t="shared" si="1310"/>
        <v>#DIV/0!</v>
      </c>
      <c r="L2305" s="334">
        <f t="shared" si="1310"/>
        <v>1.3333333333333335</v>
      </c>
      <c r="M2305" s="334" t="e">
        <f t="shared" si="1310"/>
        <v>#DIV/0!</v>
      </c>
      <c r="N2305" s="451" t="e">
        <f t="shared" si="1310"/>
        <v>#DIV/0!</v>
      </c>
      <c r="O2305" s="334" t="e">
        <f t="shared" si="1310"/>
        <v>#DIV/0!</v>
      </c>
      <c r="P2305" s="334" t="e">
        <f t="shared" si="1310"/>
        <v>#DIV/0!</v>
      </c>
      <c r="Q2305" s="334" t="e">
        <f t="shared" si="1310"/>
        <v>#DIV/0!</v>
      </c>
      <c r="R2305" s="334" t="e">
        <f t="shared" si="1310"/>
        <v>#DIV/0!</v>
      </c>
      <c r="S2305" s="334">
        <f t="shared" si="1310"/>
        <v>1.2499999999999722</v>
      </c>
      <c r="T2305" s="334">
        <f t="shared" si="1310"/>
        <v>1.2500000000000278</v>
      </c>
      <c r="U2305" s="334">
        <f t="shared" si="1310"/>
        <v>1</v>
      </c>
      <c r="V2305" s="487">
        <f t="shared" si="1310"/>
        <v>1.2500000000000071</v>
      </c>
      <c r="W2305" s="334">
        <f t="shared" si="1310"/>
        <v>1.2500000000000278</v>
      </c>
      <c r="X2305" s="334">
        <f t="shared" si="1310"/>
        <v>1.3333333333333335</v>
      </c>
      <c r="Y2305" s="451">
        <f t="shared" si="1310"/>
        <v>1.2499999999999722</v>
      </c>
      <c r="Z2305" s="334">
        <f t="shared" si="1310"/>
        <v>1</v>
      </c>
      <c r="AA2305" s="334" t="e">
        <f t="shared" si="1310"/>
        <v>#DIV/0!</v>
      </c>
      <c r="AB2305" s="335">
        <f t="shared" si="1310"/>
        <v>1.2500000000000278</v>
      </c>
      <c r="AC2305" s="545" t="e">
        <f>AVERAGE(E2305:AB2305)</f>
        <v>#DIV/0!</v>
      </c>
      <c r="AD2305" s="871"/>
      <c r="AE2305" s="872"/>
      <c r="AF2305" s="873"/>
      <c r="AI2305" s="943"/>
      <c r="AJ2305" s="943"/>
      <c r="AK2305" s="943"/>
      <c r="AL2305" s="943"/>
    </row>
    <row r="2306" spans="1:38" s="184" customFormat="1" hidden="1">
      <c r="A2306" s="541"/>
      <c r="B2306" s="209"/>
      <c r="C2306" s="126" t="s">
        <v>130</v>
      </c>
      <c r="D2306" s="110">
        <v>0.66</v>
      </c>
      <c r="E2306" s="330">
        <v>0.66</v>
      </c>
      <c r="F2306" s="331">
        <v>0.66</v>
      </c>
      <c r="G2306" s="331">
        <v>0.66400000000000003</v>
      </c>
      <c r="H2306" s="446">
        <v>0.66800000000000004</v>
      </c>
      <c r="I2306" s="331">
        <v>0.66800000000000004</v>
      </c>
      <c r="J2306" s="331">
        <v>0.67200000000000004</v>
      </c>
      <c r="K2306" s="331">
        <v>0.67200000000000004</v>
      </c>
      <c r="L2306" s="331">
        <v>0.67500000000000004</v>
      </c>
      <c r="M2306" s="331">
        <v>0.67500000000000004</v>
      </c>
      <c r="N2306" s="446">
        <v>0.67500000000000004</v>
      </c>
      <c r="O2306" s="331">
        <v>0.67500000000000004</v>
      </c>
      <c r="P2306" s="331">
        <v>0.67500000000000004</v>
      </c>
      <c r="Q2306" s="331">
        <v>0.67500000000000004</v>
      </c>
      <c r="R2306" s="331">
        <v>0.67500000000000004</v>
      </c>
      <c r="S2306" s="331">
        <v>0.67900000000000005</v>
      </c>
      <c r="T2306" s="331">
        <v>0.68300000000000005</v>
      </c>
      <c r="U2306" s="331">
        <v>0.68700000000000006</v>
      </c>
      <c r="V2306" s="482">
        <v>0.69099999999999995</v>
      </c>
      <c r="W2306" s="331">
        <v>0.69499999999999995</v>
      </c>
      <c r="X2306" s="331">
        <v>0.69799999999999995</v>
      </c>
      <c r="Y2306" s="446">
        <v>0.70199999999999996</v>
      </c>
      <c r="Z2306" s="331">
        <v>0.70599999999999996</v>
      </c>
      <c r="AA2306" s="331">
        <v>0.70599999999999996</v>
      </c>
      <c r="AB2306" s="332">
        <v>0.71</v>
      </c>
      <c r="AC2306" s="110"/>
      <c r="AD2306" s="871"/>
      <c r="AE2306" s="872"/>
      <c r="AF2306" s="873"/>
      <c r="AI2306" s="943"/>
      <c r="AJ2306" s="943"/>
      <c r="AK2306" s="943"/>
      <c r="AL2306" s="943"/>
    </row>
    <row r="2307" spans="1:38" s="184" customFormat="1" hidden="1">
      <c r="A2307" s="541"/>
      <c r="B2307" s="209"/>
      <c r="C2307" s="126" t="s">
        <v>131</v>
      </c>
      <c r="D2307" s="110">
        <v>0.98</v>
      </c>
      <c r="E2307" s="330">
        <v>0.98</v>
      </c>
      <c r="F2307" s="331">
        <v>0.98</v>
      </c>
      <c r="G2307" s="331">
        <v>0.98499999999999999</v>
      </c>
      <c r="H2307" s="446">
        <v>0.98899999999999999</v>
      </c>
      <c r="I2307" s="331">
        <v>0.98899999999999999</v>
      </c>
      <c r="J2307" s="331">
        <v>0.99399999999999999</v>
      </c>
      <c r="K2307" s="331">
        <v>0.99399999999999999</v>
      </c>
      <c r="L2307" s="331">
        <v>0.998</v>
      </c>
      <c r="M2307" s="331">
        <v>0.998</v>
      </c>
      <c r="N2307" s="446">
        <v>0.998</v>
      </c>
      <c r="O2307" s="331">
        <v>0.998</v>
      </c>
      <c r="P2307" s="331">
        <v>0.998</v>
      </c>
      <c r="Q2307" s="331">
        <v>0.998</v>
      </c>
      <c r="R2307" s="331">
        <v>0.998</v>
      </c>
      <c r="S2307" s="331">
        <v>1.0029999999999999</v>
      </c>
      <c r="T2307" s="331">
        <v>1.008</v>
      </c>
      <c r="U2307" s="331">
        <v>1.012</v>
      </c>
      <c r="V2307" s="482">
        <v>1.0169999999999999</v>
      </c>
      <c r="W2307" s="331">
        <v>1.022</v>
      </c>
      <c r="X2307" s="331">
        <v>1.026</v>
      </c>
      <c r="Y2307" s="446">
        <v>1.0309999999999999</v>
      </c>
      <c r="Z2307" s="331">
        <v>1.0349999999999999</v>
      </c>
      <c r="AA2307" s="331">
        <v>1.0349999999999999</v>
      </c>
      <c r="AB2307" s="332">
        <v>1.04</v>
      </c>
      <c r="AC2307" s="110"/>
      <c r="AD2307" s="871"/>
      <c r="AE2307" s="872"/>
      <c r="AF2307" s="873"/>
      <c r="AH2307" s="943"/>
      <c r="AI2307" s="944"/>
      <c r="AJ2307" s="945"/>
      <c r="AK2307" s="945"/>
      <c r="AL2307" s="354"/>
    </row>
    <row r="2308" spans="1:38" s="184" customFormat="1" ht="16.5" hidden="1" thickBot="1">
      <c r="A2308" s="210"/>
      <c r="B2308" s="3283" t="s">
        <v>49</v>
      </c>
      <c r="C2308" s="3223"/>
      <c r="D2308" s="116"/>
      <c r="E2308" s="181">
        <f>SQRT(E2302*E2302+E2303*E2303)/E2271/1.73</f>
        <v>0</v>
      </c>
      <c r="F2308" s="182">
        <f t="shared" ref="F2308:AB2308" si="1311">SQRT(F2302*F2302+F2303*F2303)/F2271/1.73</f>
        <v>0</v>
      </c>
      <c r="G2308" s="182">
        <f t="shared" si="1311"/>
        <v>1.0707505929341845</v>
      </c>
      <c r="H2308" s="453">
        <f t="shared" si="1311"/>
        <v>0.94413607729070059</v>
      </c>
      <c r="I2308" s="182">
        <f t="shared" si="1311"/>
        <v>0</v>
      </c>
      <c r="J2308" s="182">
        <f t="shared" si="1311"/>
        <v>1.0676618893007206</v>
      </c>
      <c r="K2308" s="182">
        <f t="shared" si="1311"/>
        <v>0</v>
      </c>
      <c r="L2308" s="182">
        <f t="shared" si="1311"/>
        <v>0.83854160843461123</v>
      </c>
      <c r="M2308" s="182">
        <f t="shared" si="1311"/>
        <v>0</v>
      </c>
      <c r="N2308" s="453">
        <f t="shared" si="1311"/>
        <v>0</v>
      </c>
      <c r="O2308" s="182">
        <f t="shared" si="1311"/>
        <v>0</v>
      </c>
      <c r="P2308" s="182">
        <f t="shared" si="1311"/>
        <v>0</v>
      </c>
      <c r="Q2308" s="182">
        <f t="shared" si="1311"/>
        <v>0</v>
      </c>
      <c r="R2308" s="182">
        <f t="shared" si="1311"/>
        <v>0</v>
      </c>
      <c r="S2308" s="182">
        <f t="shared" si="1311"/>
        <v>1.0485064824105141</v>
      </c>
      <c r="T2308" s="182">
        <f t="shared" si="1311"/>
        <v>1.044561020576448</v>
      </c>
      <c r="U2308" s="182">
        <f t="shared" si="1311"/>
        <v>0.92368868578628816</v>
      </c>
      <c r="V2308" s="489">
        <f t="shared" si="1311"/>
        <v>1.0445610205764084</v>
      </c>
      <c r="W2308" s="182">
        <f t="shared" si="1311"/>
        <v>1.0485064824105423</v>
      </c>
      <c r="X2308" s="182">
        <f t="shared" si="1311"/>
        <v>0.81720266081186432</v>
      </c>
      <c r="Y2308" s="453">
        <f t="shared" si="1311"/>
        <v>1.0465300328677987</v>
      </c>
      <c r="Z2308" s="182">
        <f t="shared" si="1311"/>
        <v>0.92195242885811834</v>
      </c>
      <c r="AA2308" s="182">
        <f t="shared" si="1311"/>
        <v>0</v>
      </c>
      <c r="AB2308" s="183">
        <f t="shared" si="1311"/>
        <v>1.0574936808312041</v>
      </c>
      <c r="AC2308" s="111">
        <f>AVERAGE(E2308:AB2308)</f>
        <v>0.53642052762872505</v>
      </c>
      <c r="AD2308" s="78">
        <f>(AC2304-AC2308)/AC2304</f>
        <v>9.6851797623536823E-3</v>
      </c>
      <c r="AE2308" s="79"/>
      <c r="AF2308" s="80"/>
      <c r="AI2308" s="1054"/>
      <c r="AJ2308" s="1054"/>
      <c r="AK2308" s="943"/>
      <c r="AL2308" s="1054"/>
    </row>
    <row r="2309" spans="1:38" s="184" customFormat="1">
      <c r="A2309" s="3250" t="s">
        <v>36</v>
      </c>
      <c r="B2309" s="3259" t="s">
        <v>358</v>
      </c>
      <c r="C2309" s="123" t="s">
        <v>16</v>
      </c>
      <c r="D2309" s="124" t="s">
        <v>129</v>
      </c>
      <c r="E2309" s="326">
        <f t="shared" ref="E2309:AB2309" si="1312">(E2313-D2313)*$AE2309*$AF2309</f>
        <v>0</v>
      </c>
      <c r="F2309" s="71">
        <f t="shared" si="1312"/>
        <v>0</v>
      </c>
      <c r="G2309" s="71">
        <f t="shared" si="1312"/>
        <v>0</v>
      </c>
      <c r="H2309" s="448">
        <f t="shared" si="1312"/>
        <v>0</v>
      </c>
      <c r="I2309" s="71">
        <f t="shared" si="1312"/>
        <v>0</v>
      </c>
      <c r="J2309" s="71">
        <f t="shared" si="1312"/>
        <v>0</v>
      </c>
      <c r="K2309" s="71">
        <f t="shared" si="1312"/>
        <v>0</v>
      </c>
      <c r="L2309" s="71">
        <f t="shared" si="1312"/>
        <v>0</v>
      </c>
      <c r="M2309" s="71">
        <f t="shared" si="1312"/>
        <v>0</v>
      </c>
      <c r="N2309" s="448">
        <f t="shared" si="1312"/>
        <v>0</v>
      </c>
      <c r="O2309" s="71">
        <f t="shared" si="1312"/>
        <v>0</v>
      </c>
      <c r="P2309" s="71">
        <f t="shared" si="1312"/>
        <v>0</v>
      </c>
      <c r="Q2309" s="71">
        <f t="shared" si="1312"/>
        <v>9.9999999999997868</v>
      </c>
      <c r="R2309" s="71">
        <f t="shared" si="1312"/>
        <v>9.9999999999997868</v>
      </c>
      <c r="S2309" s="71">
        <f t="shared" si="1312"/>
        <v>9.9999999999997868</v>
      </c>
      <c r="T2309" s="71">
        <f t="shared" si="1312"/>
        <v>9.9999999999997868</v>
      </c>
      <c r="U2309" s="71">
        <f t="shared" si="1312"/>
        <v>9.9999999999997868</v>
      </c>
      <c r="V2309" s="484">
        <f t="shared" si="1312"/>
        <v>9.9999999999997868</v>
      </c>
      <c r="W2309" s="71">
        <f t="shared" si="1312"/>
        <v>9.9999999999997868</v>
      </c>
      <c r="X2309" s="71">
        <f t="shared" si="1312"/>
        <v>10.000000000001563</v>
      </c>
      <c r="Y2309" s="448">
        <f t="shared" si="1312"/>
        <v>9.9999999999997868</v>
      </c>
      <c r="Z2309" s="71">
        <f t="shared" si="1312"/>
        <v>9.9999999999997868</v>
      </c>
      <c r="AA2309" s="71">
        <f t="shared" si="1312"/>
        <v>0</v>
      </c>
      <c r="AB2309" s="72">
        <f t="shared" si="1312"/>
        <v>0</v>
      </c>
      <c r="AC2309" s="108">
        <f>SUM(E2309:AB2309)</f>
        <v>99.999999999999645</v>
      </c>
      <c r="AD2309" s="870"/>
      <c r="AE2309" s="581">
        <v>100</v>
      </c>
      <c r="AF2309" s="582">
        <v>20</v>
      </c>
      <c r="AI2309" s="1055"/>
      <c r="AJ2309" s="1056"/>
      <c r="AK2309" s="1055"/>
      <c r="AL2309" s="943"/>
    </row>
    <row r="2310" spans="1:38" s="184" customFormat="1">
      <c r="A2310" s="3251"/>
      <c r="B2310" s="3260"/>
      <c r="C2310" s="125" t="s">
        <v>18</v>
      </c>
      <c r="D2310" s="110" t="s">
        <v>129</v>
      </c>
      <c r="E2310" s="327">
        <f t="shared" ref="E2310:AB2310" si="1313">(E2314-D2314)*$AE2309*$AF2309</f>
        <v>0</v>
      </c>
      <c r="F2310" s="328">
        <f t="shared" si="1313"/>
        <v>0</v>
      </c>
      <c r="G2310" s="328">
        <f t="shared" si="1313"/>
        <v>0</v>
      </c>
      <c r="H2310" s="449">
        <f t="shared" si="1313"/>
        <v>0</v>
      </c>
      <c r="I2310" s="328">
        <f t="shared" si="1313"/>
        <v>0</v>
      </c>
      <c r="J2310" s="328">
        <f t="shared" si="1313"/>
        <v>0</v>
      </c>
      <c r="K2310" s="328">
        <f t="shared" si="1313"/>
        <v>0</v>
      </c>
      <c r="L2310" s="328">
        <f t="shared" si="1313"/>
        <v>0</v>
      </c>
      <c r="M2310" s="328">
        <f t="shared" si="1313"/>
        <v>0</v>
      </c>
      <c r="N2310" s="449">
        <f t="shared" si="1313"/>
        <v>0</v>
      </c>
      <c r="O2310" s="328">
        <f t="shared" si="1313"/>
        <v>0</v>
      </c>
      <c r="P2310" s="328">
        <f t="shared" si="1313"/>
        <v>0</v>
      </c>
      <c r="Q2310" s="328">
        <f t="shared" si="1313"/>
        <v>6.0000000000002274</v>
      </c>
      <c r="R2310" s="328">
        <f t="shared" si="1313"/>
        <v>5.999999999998451</v>
      </c>
      <c r="S2310" s="328">
        <f t="shared" si="1313"/>
        <v>6.0000000000002274</v>
      </c>
      <c r="T2310" s="328">
        <f t="shared" si="1313"/>
        <v>6.0000000000002274</v>
      </c>
      <c r="U2310" s="328">
        <f t="shared" si="1313"/>
        <v>6.0000000000002274</v>
      </c>
      <c r="V2310" s="485">
        <f t="shared" si="1313"/>
        <v>6.0000000000002274</v>
      </c>
      <c r="W2310" s="328">
        <f t="shared" si="1313"/>
        <v>6.0000000000002274</v>
      </c>
      <c r="X2310" s="328">
        <f t="shared" si="1313"/>
        <v>6.0000000000002274</v>
      </c>
      <c r="Y2310" s="449">
        <f t="shared" si="1313"/>
        <v>5.999999999998451</v>
      </c>
      <c r="Z2310" s="328">
        <f t="shared" si="1313"/>
        <v>6.0000000000002274</v>
      </c>
      <c r="AA2310" s="328">
        <f t="shared" si="1313"/>
        <v>0</v>
      </c>
      <c r="AB2310" s="329">
        <f t="shared" si="1313"/>
        <v>0</v>
      </c>
      <c r="AC2310" s="109">
        <f>SUM(E2310:AB2310)</f>
        <v>59.999999999998721</v>
      </c>
      <c r="AD2310" s="871"/>
      <c r="AE2310" s="872"/>
      <c r="AF2310" s="873"/>
      <c r="AI2310" s="943"/>
      <c r="AJ2310" s="943"/>
      <c r="AK2310" s="943"/>
      <c r="AL2310" s="943"/>
    </row>
    <row r="2311" spans="1:38" s="184" customFormat="1">
      <c r="A2311" s="3251"/>
      <c r="B2311" s="3260"/>
      <c r="C2311" s="125" t="s">
        <v>19</v>
      </c>
      <c r="D2311" s="110" t="s">
        <v>62</v>
      </c>
      <c r="E2311" s="1714">
        <v>0</v>
      </c>
      <c r="F2311" s="1714">
        <v>0</v>
      </c>
      <c r="G2311" s="1714">
        <v>0</v>
      </c>
      <c r="H2311" s="479">
        <v>0</v>
      </c>
      <c r="I2311" s="1714">
        <v>0</v>
      </c>
      <c r="J2311" s="1714">
        <v>0</v>
      </c>
      <c r="K2311" s="1714">
        <v>0</v>
      </c>
      <c r="L2311" s="1714">
        <v>0</v>
      </c>
      <c r="M2311" s="1714">
        <v>0</v>
      </c>
      <c r="N2311" s="479">
        <v>0</v>
      </c>
      <c r="O2311" s="1714">
        <v>0</v>
      </c>
      <c r="P2311" s="1714">
        <v>0</v>
      </c>
      <c r="Q2311" s="1714">
        <v>1</v>
      </c>
      <c r="R2311" s="1714">
        <v>1</v>
      </c>
      <c r="S2311" s="1714">
        <v>1</v>
      </c>
      <c r="T2311" s="1714">
        <v>1</v>
      </c>
      <c r="U2311" s="1714">
        <v>1</v>
      </c>
      <c r="V2311" s="1742">
        <v>1</v>
      </c>
      <c r="W2311" s="1714">
        <v>1</v>
      </c>
      <c r="X2311" s="1714">
        <v>1</v>
      </c>
      <c r="Y2311" s="479">
        <v>1</v>
      </c>
      <c r="Z2311" s="1714">
        <v>1</v>
      </c>
      <c r="AA2311" s="1714">
        <v>0</v>
      </c>
      <c r="AB2311" s="1714">
        <v>0</v>
      </c>
      <c r="AC2311" s="109">
        <f>AVERAGE(E2311:AB2311)</f>
        <v>0.41666666666666669</v>
      </c>
      <c r="AD2311" s="871"/>
      <c r="AE2311" s="872"/>
      <c r="AF2311" s="873"/>
      <c r="AI2311" s="943"/>
      <c r="AJ2311" s="943"/>
      <c r="AK2311" s="943"/>
      <c r="AL2311" s="943"/>
    </row>
    <row r="2312" spans="1:38" s="184" customFormat="1" ht="16.5" thickBot="1">
      <c r="A2312" s="3251"/>
      <c r="B2312" s="3260"/>
      <c r="C2312" s="125" t="s">
        <v>21</v>
      </c>
      <c r="D2312" s="110"/>
      <c r="E2312" s="333" t="e">
        <f t="shared" ref="E2312:AB2312" si="1314">E2310/E2309</f>
        <v>#DIV/0!</v>
      </c>
      <c r="F2312" s="334" t="e">
        <f t="shared" si="1314"/>
        <v>#DIV/0!</v>
      </c>
      <c r="G2312" s="334" t="e">
        <f t="shared" si="1314"/>
        <v>#DIV/0!</v>
      </c>
      <c r="H2312" s="451" t="e">
        <f t="shared" si="1314"/>
        <v>#DIV/0!</v>
      </c>
      <c r="I2312" s="334" t="e">
        <f t="shared" si="1314"/>
        <v>#DIV/0!</v>
      </c>
      <c r="J2312" s="334" t="e">
        <f t="shared" si="1314"/>
        <v>#DIV/0!</v>
      </c>
      <c r="K2312" s="334" t="e">
        <f t="shared" si="1314"/>
        <v>#DIV/0!</v>
      </c>
      <c r="L2312" s="334" t="e">
        <f t="shared" si="1314"/>
        <v>#DIV/0!</v>
      </c>
      <c r="M2312" s="334" t="e">
        <f t="shared" si="1314"/>
        <v>#DIV/0!</v>
      </c>
      <c r="N2312" s="451" t="e">
        <f t="shared" si="1314"/>
        <v>#DIV/0!</v>
      </c>
      <c r="O2312" s="334" t="e">
        <f t="shared" si="1314"/>
        <v>#DIV/0!</v>
      </c>
      <c r="P2312" s="334" t="e">
        <f t="shared" si="1314"/>
        <v>#DIV/0!</v>
      </c>
      <c r="Q2312" s="334">
        <f t="shared" si="1314"/>
        <v>0.6000000000000355</v>
      </c>
      <c r="R2312" s="334">
        <f t="shared" si="1314"/>
        <v>0.59999999999985787</v>
      </c>
      <c r="S2312" s="334">
        <f t="shared" si="1314"/>
        <v>0.6000000000000355</v>
      </c>
      <c r="T2312" s="334">
        <f t="shared" si="1314"/>
        <v>0.6000000000000355</v>
      </c>
      <c r="U2312" s="334">
        <f t="shared" si="1314"/>
        <v>0.6000000000000355</v>
      </c>
      <c r="V2312" s="487">
        <f t="shared" si="1314"/>
        <v>0.6000000000000355</v>
      </c>
      <c r="W2312" s="334">
        <f t="shared" si="1314"/>
        <v>0.6000000000000355</v>
      </c>
      <c r="X2312" s="334">
        <f t="shared" si="1314"/>
        <v>0.59999999999992892</v>
      </c>
      <c r="Y2312" s="451">
        <f t="shared" si="1314"/>
        <v>0.59999999999985787</v>
      </c>
      <c r="Z2312" s="334">
        <f t="shared" si="1314"/>
        <v>0.6000000000000355</v>
      </c>
      <c r="AA2312" s="334" t="e">
        <f t="shared" si="1314"/>
        <v>#DIV/0!</v>
      </c>
      <c r="AB2312" s="335" t="e">
        <f t="shared" si="1314"/>
        <v>#DIV/0!</v>
      </c>
      <c r="AC2312" s="110"/>
      <c r="AD2312" s="871"/>
      <c r="AE2312" s="872"/>
      <c r="AF2312" s="873"/>
      <c r="AI2312" s="943"/>
      <c r="AJ2312" s="943"/>
      <c r="AK2312" s="943"/>
      <c r="AL2312" s="943"/>
    </row>
    <row r="2313" spans="1:38" s="184" customFormat="1" hidden="1">
      <c r="A2313" s="541"/>
      <c r="B2313" s="209"/>
      <c r="C2313" s="126" t="s">
        <v>130</v>
      </c>
      <c r="D2313" s="110">
        <v>6.94</v>
      </c>
      <c r="E2313" s="330">
        <v>6.94</v>
      </c>
      <c r="F2313" s="331">
        <v>6.94</v>
      </c>
      <c r="G2313" s="331">
        <v>6.94</v>
      </c>
      <c r="H2313" s="446">
        <v>6.94</v>
      </c>
      <c r="I2313" s="331">
        <v>6.94</v>
      </c>
      <c r="J2313" s="331">
        <v>6.94</v>
      </c>
      <c r="K2313" s="331">
        <v>6.94</v>
      </c>
      <c r="L2313" s="331">
        <v>6.94</v>
      </c>
      <c r="M2313" s="331">
        <v>6.94</v>
      </c>
      <c r="N2313" s="446">
        <v>6.94</v>
      </c>
      <c r="O2313" s="331">
        <v>6.94</v>
      </c>
      <c r="P2313" s="331">
        <v>6.94</v>
      </c>
      <c r="Q2313" s="331">
        <v>6.9450000000000003</v>
      </c>
      <c r="R2313" s="331">
        <v>6.95</v>
      </c>
      <c r="S2313" s="331">
        <v>6.9550000000000001</v>
      </c>
      <c r="T2313" s="331">
        <v>6.96</v>
      </c>
      <c r="U2313" s="331">
        <v>6.9649999999999999</v>
      </c>
      <c r="V2313" s="482">
        <v>6.97</v>
      </c>
      <c r="W2313" s="331">
        <v>6.9749999999999996</v>
      </c>
      <c r="X2313" s="331">
        <v>6.98</v>
      </c>
      <c r="Y2313" s="446">
        <v>6.9850000000000003</v>
      </c>
      <c r="Z2313" s="331">
        <v>6.99</v>
      </c>
      <c r="AA2313" s="331">
        <v>6.99</v>
      </c>
      <c r="AB2313" s="332">
        <v>6.99</v>
      </c>
      <c r="AC2313" s="110"/>
      <c r="AD2313" s="871"/>
      <c r="AE2313" s="872"/>
      <c r="AF2313" s="873"/>
      <c r="AI2313" s="943"/>
      <c r="AJ2313" s="943"/>
      <c r="AK2313" s="943"/>
      <c r="AL2313" s="943"/>
    </row>
    <row r="2314" spans="1:38" s="184" customFormat="1" hidden="1">
      <c r="A2314" s="541"/>
      <c r="B2314" s="209"/>
      <c r="C2314" s="126" t="s">
        <v>131</v>
      </c>
      <c r="D2314" s="110">
        <v>5.1100000000000003</v>
      </c>
      <c r="E2314" s="330">
        <v>5.1100000000000003</v>
      </c>
      <c r="F2314" s="331">
        <v>5.1100000000000003</v>
      </c>
      <c r="G2314" s="331">
        <v>5.1100000000000003</v>
      </c>
      <c r="H2314" s="446">
        <v>5.1100000000000003</v>
      </c>
      <c r="I2314" s="331">
        <v>5.1100000000000003</v>
      </c>
      <c r="J2314" s="331">
        <v>5.1100000000000003</v>
      </c>
      <c r="K2314" s="331">
        <v>5.1100000000000003</v>
      </c>
      <c r="L2314" s="331">
        <v>5.1100000000000003</v>
      </c>
      <c r="M2314" s="331">
        <v>5.1100000000000003</v>
      </c>
      <c r="N2314" s="446">
        <v>5.1100000000000003</v>
      </c>
      <c r="O2314" s="331">
        <v>5.1100000000000003</v>
      </c>
      <c r="P2314" s="331">
        <v>5.1100000000000003</v>
      </c>
      <c r="Q2314" s="331">
        <v>5.1130000000000004</v>
      </c>
      <c r="R2314" s="331">
        <v>5.1159999999999997</v>
      </c>
      <c r="S2314" s="331">
        <v>5.1189999999999998</v>
      </c>
      <c r="T2314" s="331">
        <v>5.1219999999999999</v>
      </c>
      <c r="U2314" s="331">
        <v>5.125</v>
      </c>
      <c r="V2314" s="482">
        <v>5.1280000000000001</v>
      </c>
      <c r="W2314" s="331">
        <v>5.1310000000000002</v>
      </c>
      <c r="X2314" s="331">
        <v>5.1340000000000003</v>
      </c>
      <c r="Y2314" s="446">
        <v>5.1369999999999996</v>
      </c>
      <c r="Z2314" s="331">
        <v>5.14</v>
      </c>
      <c r="AA2314" s="331">
        <v>5.14</v>
      </c>
      <c r="AB2314" s="332">
        <v>5.14</v>
      </c>
      <c r="AC2314" s="110"/>
      <c r="AD2314" s="871"/>
      <c r="AE2314" s="872"/>
      <c r="AF2314" s="873"/>
      <c r="AH2314" s="943"/>
      <c r="AI2314" s="944"/>
      <c r="AJ2314" s="945"/>
      <c r="AK2314" s="945"/>
      <c r="AL2314" s="354"/>
    </row>
    <row r="2315" spans="1:38" s="184" customFormat="1" ht="16.5" hidden="1" thickBot="1">
      <c r="A2315" s="210"/>
      <c r="B2315" s="3283" t="s">
        <v>49</v>
      </c>
      <c r="C2315" s="3223"/>
      <c r="D2315" s="116"/>
      <c r="E2315" s="181">
        <f>SQRT(E2309*E2309+E2310*E2310)/E2271/1.73</f>
        <v>0</v>
      </c>
      <c r="F2315" s="182">
        <f t="shared" ref="F2315:AB2315" si="1315">SQRT(F2309*F2309+F2310*F2310)/F2271/1.73</f>
        <v>0</v>
      </c>
      <c r="G2315" s="182">
        <f t="shared" si="1315"/>
        <v>0</v>
      </c>
      <c r="H2315" s="453">
        <f t="shared" si="1315"/>
        <v>0</v>
      </c>
      <c r="I2315" s="182">
        <f t="shared" si="1315"/>
        <v>0</v>
      </c>
      <c r="J2315" s="182">
        <f t="shared" si="1315"/>
        <v>0</v>
      </c>
      <c r="K2315" s="182">
        <f t="shared" si="1315"/>
        <v>0</v>
      </c>
      <c r="L2315" s="182">
        <f t="shared" si="1315"/>
        <v>0</v>
      </c>
      <c r="M2315" s="182">
        <f t="shared" si="1315"/>
        <v>0</v>
      </c>
      <c r="N2315" s="453">
        <f t="shared" si="1315"/>
        <v>0</v>
      </c>
      <c r="O2315" s="182">
        <f t="shared" si="1315"/>
        <v>0</v>
      </c>
      <c r="P2315" s="182">
        <f t="shared" si="1315"/>
        <v>0</v>
      </c>
      <c r="Q2315" s="182">
        <f t="shared" si="1315"/>
        <v>0.64692752874588311</v>
      </c>
      <c r="R2315" s="182">
        <f t="shared" si="1315"/>
        <v>0.64692752874583237</v>
      </c>
      <c r="S2315" s="182">
        <f t="shared" si="1315"/>
        <v>0.63654247870935798</v>
      </c>
      <c r="T2315" s="182">
        <f t="shared" si="1315"/>
        <v>0.63414721068034818</v>
      </c>
      <c r="U2315" s="182">
        <f t="shared" si="1315"/>
        <v>0.63474433611413394</v>
      </c>
      <c r="V2315" s="489">
        <f t="shared" si="1315"/>
        <v>0.63414721068034818</v>
      </c>
      <c r="W2315" s="182">
        <f t="shared" si="1315"/>
        <v>0.63654247870935798</v>
      </c>
      <c r="X2315" s="182">
        <f t="shared" si="1315"/>
        <v>0.63534258713788716</v>
      </c>
      <c r="Y2315" s="453">
        <f t="shared" si="1315"/>
        <v>0.63534258713775427</v>
      </c>
      <c r="Z2315" s="182">
        <f t="shared" si="1315"/>
        <v>0.63355120766279138</v>
      </c>
      <c r="AA2315" s="182">
        <f t="shared" si="1315"/>
        <v>0</v>
      </c>
      <c r="AB2315" s="183">
        <f t="shared" si="1315"/>
        <v>0</v>
      </c>
      <c r="AC2315" s="111">
        <f>AVERAGE(E2315:AB2315)</f>
        <v>0.26559229809682061</v>
      </c>
      <c r="AD2315" s="78">
        <f>(AC2311-AC2315)/AC2311</f>
        <v>0.36257848456763059</v>
      </c>
      <c r="AE2315" s="79"/>
      <c r="AF2315" s="80"/>
      <c r="AI2315" s="1054"/>
      <c r="AJ2315" s="1054"/>
      <c r="AK2315" s="943"/>
      <c r="AL2315" s="1054"/>
    </row>
    <row r="2316" spans="1:38" s="184" customFormat="1">
      <c r="A2316" s="3250" t="s">
        <v>34</v>
      </c>
      <c r="B2316" s="3259" t="s">
        <v>32</v>
      </c>
      <c r="C2316" s="123" t="s">
        <v>16</v>
      </c>
      <c r="D2316" s="124" t="s">
        <v>129</v>
      </c>
      <c r="E2316" s="326">
        <f t="shared" ref="E2316:AB2316" si="1316">(E2320-D2320)*$AE2316*$AF2316</f>
        <v>0</v>
      </c>
      <c r="F2316" s="71">
        <f t="shared" si="1316"/>
        <v>0</v>
      </c>
      <c r="G2316" s="71">
        <f t="shared" si="1316"/>
        <v>0</v>
      </c>
      <c r="H2316" s="448">
        <f t="shared" si="1316"/>
        <v>0</v>
      </c>
      <c r="I2316" s="71">
        <f t="shared" si="1316"/>
        <v>0</v>
      </c>
      <c r="J2316" s="71">
        <f t="shared" si="1316"/>
        <v>0</v>
      </c>
      <c r="K2316" s="71">
        <f t="shared" si="1316"/>
        <v>0</v>
      </c>
      <c r="L2316" s="71">
        <f t="shared" si="1316"/>
        <v>0</v>
      </c>
      <c r="M2316" s="71">
        <f t="shared" si="1316"/>
        <v>0</v>
      </c>
      <c r="N2316" s="448">
        <f t="shared" si="1316"/>
        <v>0</v>
      </c>
      <c r="O2316" s="71">
        <f t="shared" si="1316"/>
        <v>0</v>
      </c>
      <c r="P2316" s="71">
        <f t="shared" si="1316"/>
        <v>0</v>
      </c>
      <c r="Q2316" s="71">
        <f t="shared" si="1316"/>
        <v>0</v>
      </c>
      <c r="R2316" s="71">
        <f t="shared" si="1316"/>
        <v>0</v>
      </c>
      <c r="S2316" s="71">
        <f t="shared" si="1316"/>
        <v>0</v>
      </c>
      <c r="T2316" s="71">
        <f t="shared" si="1316"/>
        <v>0</v>
      </c>
      <c r="U2316" s="71">
        <f t="shared" si="1316"/>
        <v>0</v>
      </c>
      <c r="V2316" s="484">
        <f t="shared" si="1316"/>
        <v>0</v>
      </c>
      <c r="W2316" s="71">
        <f t="shared" si="1316"/>
        <v>0</v>
      </c>
      <c r="X2316" s="71">
        <f t="shared" si="1316"/>
        <v>0</v>
      </c>
      <c r="Y2316" s="448">
        <f t="shared" si="1316"/>
        <v>0</v>
      </c>
      <c r="Z2316" s="71">
        <f t="shared" si="1316"/>
        <v>0</v>
      </c>
      <c r="AA2316" s="71">
        <f t="shared" si="1316"/>
        <v>0</v>
      </c>
      <c r="AB2316" s="72">
        <f t="shared" si="1316"/>
        <v>0</v>
      </c>
      <c r="AC2316" s="108">
        <f>SUM(E2316:AB2316)</f>
        <v>0</v>
      </c>
      <c r="AD2316" s="870"/>
      <c r="AE2316" s="581">
        <v>100</v>
      </c>
      <c r="AF2316" s="582">
        <v>20</v>
      </c>
      <c r="AI2316" s="1055"/>
      <c r="AJ2316" s="1056"/>
      <c r="AK2316" s="1055"/>
      <c r="AL2316" s="943"/>
    </row>
    <row r="2317" spans="1:38" s="184" customFormat="1">
      <c r="A2317" s="3251"/>
      <c r="B2317" s="3260"/>
      <c r="C2317" s="125" t="s">
        <v>18</v>
      </c>
      <c r="D2317" s="110" t="s">
        <v>129</v>
      </c>
      <c r="E2317" s="327">
        <f t="shared" ref="E2317:AB2317" si="1317">(E2321-D2321)*$AE2316*$AF2316</f>
        <v>0</v>
      </c>
      <c r="F2317" s="328">
        <f t="shared" si="1317"/>
        <v>0</v>
      </c>
      <c r="G2317" s="328">
        <f t="shared" si="1317"/>
        <v>0</v>
      </c>
      <c r="H2317" s="449">
        <f t="shared" si="1317"/>
        <v>0</v>
      </c>
      <c r="I2317" s="328">
        <f t="shared" si="1317"/>
        <v>0</v>
      </c>
      <c r="J2317" s="328">
        <f t="shared" si="1317"/>
        <v>0</v>
      </c>
      <c r="K2317" s="328">
        <f t="shared" si="1317"/>
        <v>0</v>
      </c>
      <c r="L2317" s="328">
        <f t="shared" si="1317"/>
        <v>0</v>
      </c>
      <c r="M2317" s="328">
        <f t="shared" si="1317"/>
        <v>0</v>
      </c>
      <c r="N2317" s="449">
        <f t="shared" si="1317"/>
        <v>0</v>
      </c>
      <c r="O2317" s="328">
        <f t="shared" si="1317"/>
        <v>0</v>
      </c>
      <c r="P2317" s="328">
        <f t="shared" si="1317"/>
        <v>0</v>
      </c>
      <c r="Q2317" s="328">
        <f t="shared" si="1317"/>
        <v>0</v>
      </c>
      <c r="R2317" s="328">
        <f t="shared" si="1317"/>
        <v>0</v>
      </c>
      <c r="S2317" s="328">
        <f t="shared" si="1317"/>
        <v>0</v>
      </c>
      <c r="T2317" s="328">
        <f t="shared" si="1317"/>
        <v>0</v>
      </c>
      <c r="U2317" s="328">
        <f t="shared" si="1317"/>
        <v>0</v>
      </c>
      <c r="V2317" s="485">
        <f t="shared" si="1317"/>
        <v>0</v>
      </c>
      <c r="W2317" s="328">
        <f t="shared" si="1317"/>
        <v>0</v>
      </c>
      <c r="X2317" s="328">
        <f t="shared" si="1317"/>
        <v>0</v>
      </c>
      <c r="Y2317" s="449">
        <f t="shared" si="1317"/>
        <v>0</v>
      </c>
      <c r="Z2317" s="328">
        <f t="shared" si="1317"/>
        <v>0</v>
      </c>
      <c r="AA2317" s="328">
        <f t="shared" si="1317"/>
        <v>0</v>
      </c>
      <c r="AB2317" s="329">
        <f t="shared" si="1317"/>
        <v>0</v>
      </c>
      <c r="AC2317" s="109">
        <f>SUM(E2317:AB2317)</f>
        <v>0</v>
      </c>
      <c r="AD2317" s="871"/>
      <c r="AE2317" s="872"/>
      <c r="AF2317" s="873"/>
      <c r="AI2317" s="943"/>
      <c r="AJ2317" s="943"/>
      <c r="AK2317" s="943"/>
      <c r="AL2317" s="943"/>
    </row>
    <row r="2318" spans="1:38" s="184" customFormat="1">
      <c r="A2318" s="3251"/>
      <c r="B2318" s="3260"/>
      <c r="C2318" s="125" t="s">
        <v>19</v>
      </c>
      <c r="D2318" s="110" t="s">
        <v>62</v>
      </c>
      <c r="E2318" s="1714">
        <v>0</v>
      </c>
      <c r="F2318" s="1707">
        <v>0</v>
      </c>
      <c r="G2318" s="1707">
        <v>0</v>
      </c>
      <c r="H2318" s="454">
        <v>0</v>
      </c>
      <c r="I2318" s="1707">
        <v>0</v>
      </c>
      <c r="J2318" s="1707">
        <v>0</v>
      </c>
      <c r="K2318" s="1707">
        <v>0</v>
      </c>
      <c r="L2318" s="1707">
        <v>0</v>
      </c>
      <c r="M2318" s="1707">
        <v>0</v>
      </c>
      <c r="N2318" s="454">
        <v>0</v>
      </c>
      <c r="O2318" s="1707">
        <v>0</v>
      </c>
      <c r="P2318" s="1707">
        <v>0</v>
      </c>
      <c r="Q2318" s="1707">
        <v>0</v>
      </c>
      <c r="R2318" s="1707">
        <v>0</v>
      </c>
      <c r="S2318" s="1707">
        <v>0</v>
      </c>
      <c r="T2318" s="1707">
        <v>0</v>
      </c>
      <c r="U2318" s="1707">
        <v>0</v>
      </c>
      <c r="V2318" s="490">
        <v>0</v>
      </c>
      <c r="W2318" s="1707">
        <v>0</v>
      </c>
      <c r="X2318" s="1707">
        <v>0</v>
      </c>
      <c r="Y2318" s="454">
        <v>0</v>
      </c>
      <c r="Z2318" s="1707">
        <v>0</v>
      </c>
      <c r="AA2318" s="1707">
        <v>0</v>
      </c>
      <c r="AB2318" s="1708">
        <v>0</v>
      </c>
      <c r="AC2318" s="109"/>
      <c r="AD2318" s="871"/>
      <c r="AE2318" s="872"/>
      <c r="AF2318" s="873"/>
      <c r="AI2318" s="943"/>
      <c r="AJ2318" s="943"/>
      <c r="AK2318" s="943"/>
      <c r="AL2318" s="943"/>
    </row>
    <row r="2319" spans="1:38" s="184" customFormat="1" ht="16.5" thickBot="1">
      <c r="A2319" s="3251"/>
      <c r="B2319" s="3260"/>
      <c r="C2319" s="125" t="s">
        <v>21</v>
      </c>
      <c r="D2319" s="110"/>
      <c r="E2319" s="333" t="e">
        <f t="shared" ref="E2319:AB2319" si="1318">E2317/E2316</f>
        <v>#DIV/0!</v>
      </c>
      <c r="F2319" s="334" t="e">
        <f t="shared" si="1318"/>
        <v>#DIV/0!</v>
      </c>
      <c r="G2319" s="334" t="e">
        <f t="shared" si="1318"/>
        <v>#DIV/0!</v>
      </c>
      <c r="H2319" s="451" t="e">
        <f t="shared" si="1318"/>
        <v>#DIV/0!</v>
      </c>
      <c r="I2319" s="334" t="e">
        <f t="shared" si="1318"/>
        <v>#DIV/0!</v>
      </c>
      <c r="J2319" s="334" t="e">
        <f t="shared" si="1318"/>
        <v>#DIV/0!</v>
      </c>
      <c r="K2319" s="334" t="e">
        <f t="shared" si="1318"/>
        <v>#DIV/0!</v>
      </c>
      <c r="L2319" s="334" t="e">
        <f t="shared" si="1318"/>
        <v>#DIV/0!</v>
      </c>
      <c r="M2319" s="334" t="e">
        <f t="shared" si="1318"/>
        <v>#DIV/0!</v>
      </c>
      <c r="N2319" s="451" t="e">
        <f t="shared" si="1318"/>
        <v>#DIV/0!</v>
      </c>
      <c r="O2319" s="334" t="e">
        <f t="shared" si="1318"/>
        <v>#DIV/0!</v>
      </c>
      <c r="P2319" s="334" t="e">
        <f t="shared" si="1318"/>
        <v>#DIV/0!</v>
      </c>
      <c r="Q2319" s="334" t="e">
        <f t="shared" si="1318"/>
        <v>#DIV/0!</v>
      </c>
      <c r="R2319" s="334" t="e">
        <f t="shared" si="1318"/>
        <v>#DIV/0!</v>
      </c>
      <c r="S2319" s="334" t="e">
        <f t="shared" si="1318"/>
        <v>#DIV/0!</v>
      </c>
      <c r="T2319" s="334" t="e">
        <f t="shared" si="1318"/>
        <v>#DIV/0!</v>
      </c>
      <c r="U2319" s="334" t="e">
        <f t="shared" si="1318"/>
        <v>#DIV/0!</v>
      </c>
      <c r="V2319" s="487" t="e">
        <f t="shared" si="1318"/>
        <v>#DIV/0!</v>
      </c>
      <c r="W2319" s="334" t="e">
        <f t="shared" si="1318"/>
        <v>#DIV/0!</v>
      </c>
      <c r="X2319" s="334" t="e">
        <f t="shared" si="1318"/>
        <v>#DIV/0!</v>
      </c>
      <c r="Y2319" s="451" t="e">
        <f t="shared" si="1318"/>
        <v>#DIV/0!</v>
      </c>
      <c r="Z2319" s="334" t="e">
        <f t="shared" si="1318"/>
        <v>#DIV/0!</v>
      </c>
      <c r="AA2319" s="334" t="e">
        <f t="shared" si="1318"/>
        <v>#DIV/0!</v>
      </c>
      <c r="AB2319" s="335" t="e">
        <f t="shared" si="1318"/>
        <v>#DIV/0!</v>
      </c>
      <c r="AC2319" s="110"/>
      <c r="AD2319" s="871"/>
      <c r="AE2319" s="872"/>
      <c r="AF2319" s="873"/>
      <c r="AI2319" s="943"/>
      <c r="AJ2319" s="943"/>
      <c r="AK2319" s="943"/>
      <c r="AL2319" s="943"/>
    </row>
    <row r="2320" spans="1:38" s="184" customFormat="1" hidden="1">
      <c r="A2320" s="541"/>
      <c r="B2320" s="209"/>
      <c r="C2320" s="126" t="s">
        <v>130</v>
      </c>
      <c r="D2320" s="110"/>
      <c r="E2320" s="330"/>
      <c r="F2320" s="331"/>
      <c r="G2320" s="331"/>
      <c r="H2320" s="446"/>
      <c r="I2320" s="331"/>
      <c r="J2320" s="331"/>
      <c r="K2320" s="331"/>
      <c r="L2320" s="331"/>
      <c r="M2320" s="331"/>
      <c r="N2320" s="446"/>
      <c r="O2320" s="331"/>
      <c r="P2320" s="331"/>
      <c r="Q2320" s="331"/>
      <c r="R2320" s="331"/>
      <c r="S2320" s="331"/>
      <c r="T2320" s="331"/>
      <c r="U2320" s="331"/>
      <c r="V2320" s="482"/>
      <c r="W2320" s="331"/>
      <c r="X2320" s="331"/>
      <c r="Y2320" s="446"/>
      <c r="Z2320" s="331"/>
      <c r="AA2320" s="331"/>
      <c r="AB2320" s="332"/>
      <c r="AC2320" s="110"/>
      <c r="AD2320" s="871"/>
      <c r="AE2320" s="872"/>
      <c r="AF2320" s="873"/>
      <c r="AI2320" s="943"/>
      <c r="AJ2320" s="943"/>
      <c r="AK2320" s="943"/>
      <c r="AL2320" s="943"/>
    </row>
    <row r="2321" spans="1:39" s="184" customFormat="1" hidden="1">
      <c r="A2321" s="541"/>
      <c r="B2321" s="209"/>
      <c r="C2321" s="126" t="s">
        <v>131</v>
      </c>
      <c r="D2321" s="110"/>
      <c r="E2321" s="330"/>
      <c r="F2321" s="331"/>
      <c r="G2321" s="331"/>
      <c r="H2321" s="446"/>
      <c r="I2321" s="331"/>
      <c r="J2321" s="331"/>
      <c r="K2321" s="331"/>
      <c r="L2321" s="331"/>
      <c r="M2321" s="331"/>
      <c r="N2321" s="446"/>
      <c r="O2321" s="331"/>
      <c r="P2321" s="331"/>
      <c r="Q2321" s="331"/>
      <c r="R2321" s="331"/>
      <c r="S2321" s="331"/>
      <c r="T2321" s="331"/>
      <c r="U2321" s="331"/>
      <c r="V2321" s="482"/>
      <c r="W2321" s="331"/>
      <c r="X2321" s="331"/>
      <c r="Y2321" s="446"/>
      <c r="Z2321" s="331"/>
      <c r="AA2321" s="331"/>
      <c r="AB2321" s="332"/>
      <c r="AC2321" s="110"/>
      <c r="AD2321" s="871"/>
      <c r="AE2321" s="872"/>
      <c r="AF2321" s="873"/>
      <c r="AH2321" s="943"/>
      <c r="AI2321" s="944"/>
      <c r="AJ2321" s="945"/>
      <c r="AK2321" s="945"/>
      <c r="AL2321" s="354"/>
    </row>
    <row r="2322" spans="1:39" s="184" customFormat="1" ht="16.5" hidden="1" thickBot="1">
      <c r="A2322" s="822"/>
      <c r="B2322" s="3284" t="s">
        <v>49</v>
      </c>
      <c r="C2322" s="3285"/>
      <c r="D2322" s="130"/>
      <c r="E2322" s="651">
        <f>SQRT(E2316*E2316+E2317*E2317)/E2271/1.73</f>
        <v>0</v>
      </c>
      <c r="F2322" s="652">
        <f t="shared" ref="F2322:AB2322" si="1319">SQRT(F2316*F2316+F2317*F2317)/F2271/1.73</f>
        <v>0</v>
      </c>
      <c r="G2322" s="652">
        <f t="shared" si="1319"/>
        <v>0</v>
      </c>
      <c r="H2322" s="653">
        <f t="shared" si="1319"/>
        <v>0</v>
      </c>
      <c r="I2322" s="652">
        <f t="shared" si="1319"/>
        <v>0</v>
      </c>
      <c r="J2322" s="652">
        <f t="shared" si="1319"/>
        <v>0</v>
      </c>
      <c r="K2322" s="652">
        <f t="shared" si="1319"/>
        <v>0</v>
      </c>
      <c r="L2322" s="652">
        <f t="shared" si="1319"/>
        <v>0</v>
      </c>
      <c r="M2322" s="652">
        <f t="shared" si="1319"/>
        <v>0</v>
      </c>
      <c r="N2322" s="653">
        <f t="shared" si="1319"/>
        <v>0</v>
      </c>
      <c r="O2322" s="652">
        <f t="shared" si="1319"/>
        <v>0</v>
      </c>
      <c r="P2322" s="652">
        <f t="shared" si="1319"/>
        <v>0</v>
      </c>
      <c r="Q2322" s="652">
        <f t="shared" si="1319"/>
        <v>0</v>
      </c>
      <c r="R2322" s="652">
        <f t="shared" si="1319"/>
        <v>0</v>
      </c>
      <c r="S2322" s="652">
        <f t="shared" si="1319"/>
        <v>0</v>
      </c>
      <c r="T2322" s="652">
        <f t="shared" si="1319"/>
        <v>0</v>
      </c>
      <c r="U2322" s="652">
        <f t="shared" si="1319"/>
        <v>0</v>
      </c>
      <c r="V2322" s="1057">
        <f t="shared" si="1319"/>
        <v>0</v>
      </c>
      <c r="W2322" s="652">
        <f t="shared" si="1319"/>
        <v>0</v>
      </c>
      <c r="X2322" s="652">
        <f t="shared" si="1319"/>
        <v>0</v>
      </c>
      <c r="Y2322" s="653">
        <f t="shared" si="1319"/>
        <v>0</v>
      </c>
      <c r="Z2322" s="652">
        <f t="shared" si="1319"/>
        <v>0</v>
      </c>
      <c r="AA2322" s="652">
        <f t="shared" si="1319"/>
        <v>0</v>
      </c>
      <c r="AB2322" s="947">
        <f t="shared" si="1319"/>
        <v>0</v>
      </c>
      <c r="AC2322" s="111">
        <f>AVERAGE(E2322:AB2322)</f>
        <v>0</v>
      </c>
      <c r="AD2322" s="78" t="e">
        <f>(AC2318-AC2322)/AC2318</f>
        <v>#DIV/0!</v>
      </c>
      <c r="AE2322" s="79"/>
      <c r="AF2322" s="80"/>
      <c r="AI2322" s="1054"/>
      <c r="AJ2322" s="1054"/>
      <c r="AK2322" s="943"/>
      <c r="AL2322" s="1054"/>
    </row>
    <row r="2323" spans="1:39" s="184" customFormat="1" ht="16.5" thickBot="1">
      <c r="A2323" s="150"/>
      <c r="B2323" s="578" t="s">
        <v>38</v>
      </c>
      <c r="C2323" s="123" t="s">
        <v>16</v>
      </c>
      <c r="D2323" s="115" t="s">
        <v>129</v>
      </c>
      <c r="E2323" s="96">
        <f t="shared" ref="E2323:AB2323" si="1320">(E2324-D2324)*$AE2323*$AF2323</f>
        <v>1.1999999999999922</v>
      </c>
      <c r="F2323" s="208">
        <f t="shared" si="1320"/>
        <v>1.4000000000000057</v>
      </c>
      <c r="G2323" s="208">
        <f t="shared" si="1320"/>
        <v>1.1999999999999922</v>
      </c>
      <c r="H2323" s="447">
        <f t="shared" si="1320"/>
        <v>1.4000000000000057</v>
      </c>
      <c r="I2323" s="208">
        <f t="shared" si="1320"/>
        <v>1.6000000000000014</v>
      </c>
      <c r="J2323" s="208">
        <f t="shared" si="1320"/>
        <v>5.5999999999999872</v>
      </c>
      <c r="K2323" s="208">
        <f t="shared" si="1320"/>
        <v>1.0000000000000142</v>
      </c>
      <c r="L2323" s="208">
        <f t="shared" si="1320"/>
        <v>0.99999999999999645</v>
      </c>
      <c r="M2323" s="208">
        <f t="shared" si="1320"/>
        <v>1.4000000000000057</v>
      </c>
      <c r="N2323" s="447">
        <f t="shared" si="1320"/>
        <v>0.99999999999999645</v>
      </c>
      <c r="O2323" s="208">
        <f t="shared" si="1320"/>
        <v>0.80000000000000071</v>
      </c>
      <c r="P2323" s="208">
        <f t="shared" si="1320"/>
        <v>1.1999999999999922</v>
      </c>
      <c r="Q2323" s="208">
        <f t="shared" si="1320"/>
        <v>0.99999999999999645</v>
      </c>
      <c r="R2323" s="208">
        <f t="shared" si="1320"/>
        <v>0.80000000000000071</v>
      </c>
      <c r="S2323" s="208">
        <f t="shared" si="1320"/>
        <v>1.2000000000000099</v>
      </c>
      <c r="T2323" s="208">
        <f t="shared" si="1320"/>
        <v>0.80000000000000071</v>
      </c>
      <c r="U2323" s="208">
        <f t="shared" si="1320"/>
        <v>1.1999999999999922</v>
      </c>
      <c r="V2323" s="481">
        <f t="shared" si="1320"/>
        <v>0.99999999999999645</v>
      </c>
      <c r="W2323" s="208">
        <f t="shared" si="1320"/>
        <v>1.0000000000000142</v>
      </c>
      <c r="X2323" s="208">
        <f t="shared" si="1320"/>
        <v>0.79999999999998295</v>
      </c>
      <c r="Y2323" s="447">
        <f t="shared" si="1320"/>
        <v>0.80000000000000071</v>
      </c>
      <c r="Z2323" s="208">
        <f t="shared" si="1320"/>
        <v>0.80000000000000071</v>
      </c>
      <c r="AA2323" s="208">
        <f t="shared" si="1320"/>
        <v>0.80000000000000071</v>
      </c>
      <c r="AB2323" s="350">
        <f t="shared" si="1320"/>
        <v>1.0000000000000142</v>
      </c>
      <c r="AC2323" s="115">
        <f>SUM(E2323:AB2323)</f>
        <v>30</v>
      </c>
      <c r="AD2323" s="1111"/>
      <c r="AE2323" s="286">
        <v>1</v>
      </c>
      <c r="AF2323" s="287">
        <v>20</v>
      </c>
      <c r="AI2323" s="1055"/>
      <c r="AJ2323" s="1056"/>
      <c r="AK2323" s="1055"/>
      <c r="AL2323" s="943"/>
    </row>
    <row r="2324" spans="1:39" s="184" customFormat="1" ht="16.5" hidden="1" thickBot="1">
      <c r="A2324" s="151"/>
      <c r="B2324" s="583"/>
      <c r="C2324" s="584" t="s">
        <v>130</v>
      </c>
      <c r="D2324" s="116">
        <v>5.44</v>
      </c>
      <c r="E2324" s="146">
        <v>5.5</v>
      </c>
      <c r="F2324" s="129">
        <v>5.57</v>
      </c>
      <c r="G2324" s="129">
        <v>5.63</v>
      </c>
      <c r="H2324" s="461">
        <v>5.7</v>
      </c>
      <c r="I2324" s="129">
        <v>5.78</v>
      </c>
      <c r="J2324" s="129">
        <v>6.06</v>
      </c>
      <c r="K2324" s="129">
        <v>6.11</v>
      </c>
      <c r="L2324" s="129">
        <v>6.16</v>
      </c>
      <c r="M2324" s="129">
        <v>6.23</v>
      </c>
      <c r="N2324" s="461">
        <v>6.28</v>
      </c>
      <c r="O2324" s="129">
        <v>6.32</v>
      </c>
      <c r="P2324" s="129">
        <v>6.38</v>
      </c>
      <c r="Q2324" s="129">
        <v>6.43</v>
      </c>
      <c r="R2324" s="129">
        <v>6.47</v>
      </c>
      <c r="S2324" s="129">
        <v>6.53</v>
      </c>
      <c r="T2324" s="129">
        <v>6.57</v>
      </c>
      <c r="U2324" s="129">
        <v>6.63</v>
      </c>
      <c r="V2324" s="505">
        <v>6.68</v>
      </c>
      <c r="W2324" s="129">
        <v>6.73</v>
      </c>
      <c r="X2324" s="129">
        <v>6.77</v>
      </c>
      <c r="Y2324" s="461">
        <v>6.81</v>
      </c>
      <c r="Z2324" s="129">
        <v>6.85</v>
      </c>
      <c r="AA2324" s="129">
        <v>6.89</v>
      </c>
      <c r="AB2324" s="351">
        <v>6.94</v>
      </c>
      <c r="AC2324" s="116"/>
      <c r="AD2324" s="1112"/>
      <c r="AE2324" s="289"/>
      <c r="AF2324" s="290"/>
      <c r="AI2324" s="1027"/>
      <c r="AJ2324" s="1027"/>
      <c r="AK2324" s="1027"/>
      <c r="AL2324" s="1027"/>
    </row>
    <row r="2325" spans="1:39" s="184" customFormat="1">
      <c r="A2325" s="150"/>
      <c r="B2325" s="578" t="s">
        <v>37</v>
      </c>
      <c r="C2325" s="123" t="s">
        <v>16</v>
      </c>
      <c r="D2325" s="115" t="s">
        <v>129</v>
      </c>
      <c r="E2325" s="2792">
        <f t="shared" ref="E2325" si="1321">(E2326-D2326)*$AE2325*$AF2325</f>
        <v>0</v>
      </c>
      <c r="F2325" s="208">
        <f t="shared" ref="F2325" si="1322">(F2326-E2326)*$AE2325*$AF2325</f>
        <v>0</v>
      </c>
      <c r="G2325" s="208">
        <f t="shared" ref="G2325" si="1323">(G2326-F2326)*$AE2325*$AF2325</f>
        <v>0</v>
      </c>
      <c r="H2325" s="447">
        <f t="shared" ref="H2325" si="1324">(H2326-G2326)*$AE2325*$AF2325</f>
        <v>0</v>
      </c>
      <c r="I2325" s="208">
        <f t="shared" ref="I2325" si="1325">(I2326-H2326)*$AE2325*$AF2325</f>
        <v>0</v>
      </c>
      <c r="J2325" s="208">
        <f t="shared" ref="J2325" si="1326">(J2326-I2326)*$AE2325*$AF2325</f>
        <v>0</v>
      </c>
      <c r="K2325" s="208">
        <f t="shared" ref="K2325" si="1327">(K2326-J2326)*$AE2325*$AF2325</f>
        <v>0</v>
      </c>
      <c r="L2325" s="208">
        <f t="shared" ref="L2325" si="1328">(L2326-K2326)*$AE2325*$AF2325</f>
        <v>0</v>
      </c>
      <c r="M2325" s="208">
        <f t="shared" ref="M2325" si="1329">(M2326-L2326)*$AE2325*$AF2325</f>
        <v>0</v>
      </c>
      <c r="N2325" s="447">
        <f t="shared" ref="N2325" si="1330">(N2326-M2326)*$AE2325*$AF2325</f>
        <v>0</v>
      </c>
      <c r="O2325" s="208">
        <f t="shared" ref="O2325" si="1331">(O2326-N2326)*$AE2325*$AF2325</f>
        <v>0</v>
      </c>
      <c r="P2325" s="208">
        <f t="shared" ref="P2325" si="1332">(P2326-O2326)*$AE2325*$AF2325</f>
        <v>0</v>
      </c>
      <c r="Q2325" s="208">
        <f t="shared" ref="Q2325" si="1333">(Q2326-P2326)*$AE2325*$AF2325</f>
        <v>0</v>
      </c>
      <c r="R2325" s="208">
        <f t="shared" ref="R2325" si="1334">(R2326-Q2326)*$AE2325*$AF2325</f>
        <v>0</v>
      </c>
      <c r="S2325" s="208">
        <f t="shared" ref="S2325" si="1335">(S2326-R2326)*$AE2325*$AF2325</f>
        <v>0</v>
      </c>
      <c r="T2325" s="208">
        <f t="shared" ref="T2325" si="1336">(T2326-S2326)*$AE2325*$AF2325</f>
        <v>0</v>
      </c>
      <c r="U2325" s="208">
        <f t="shared" ref="U2325" si="1337">(U2326-T2326)*$AE2325*$AF2325</f>
        <v>0</v>
      </c>
      <c r="V2325" s="481">
        <f t="shared" ref="V2325" si="1338">(V2326-U2326)*$AE2325*$AF2325</f>
        <v>0</v>
      </c>
      <c r="W2325" s="208">
        <f t="shared" ref="W2325" si="1339">(W2326-V2326)*$AE2325*$AF2325</f>
        <v>0</v>
      </c>
      <c r="X2325" s="208">
        <f t="shared" ref="X2325" si="1340">(X2326-W2326)*$AE2325*$AF2325</f>
        <v>0</v>
      </c>
      <c r="Y2325" s="447">
        <f t="shared" ref="Y2325" si="1341">(Y2326-X2326)*$AE2325*$AF2325</f>
        <v>0</v>
      </c>
      <c r="Z2325" s="208">
        <f t="shared" ref="Z2325" si="1342">(Z2326-Y2326)*$AE2325*$AF2325</f>
        <v>0</v>
      </c>
      <c r="AA2325" s="208">
        <f t="shared" ref="AA2325" si="1343">(AA2326-Z2326)*$AE2325*$AF2325</f>
        <v>0</v>
      </c>
      <c r="AB2325" s="350">
        <f t="shared" ref="AB2325" si="1344">(AB2326-AA2326)*$AE2325*$AF2325</f>
        <v>0</v>
      </c>
      <c r="AC2325" s="115">
        <f>SUM(E2325:AB2325)</f>
        <v>0</v>
      </c>
      <c r="AD2325" s="1111"/>
      <c r="AE2325" s="286">
        <v>1</v>
      </c>
      <c r="AF2325" s="287">
        <v>20</v>
      </c>
      <c r="AI2325" s="1027"/>
      <c r="AJ2325" s="1027"/>
      <c r="AK2325" s="1027"/>
      <c r="AL2325" s="1027"/>
    </row>
    <row r="2326" spans="1:39" s="184" customFormat="1" ht="16.5" hidden="1" thickBot="1">
      <c r="A2326" s="151"/>
      <c r="B2326" s="583"/>
      <c r="C2326" s="584" t="s">
        <v>130</v>
      </c>
      <c r="D2326" s="116"/>
      <c r="E2326" s="146"/>
      <c r="F2326" s="129"/>
      <c r="G2326" s="129"/>
      <c r="H2326" s="461"/>
      <c r="I2326" s="129"/>
      <c r="J2326" s="129"/>
      <c r="K2326" s="129"/>
      <c r="L2326" s="129"/>
      <c r="M2326" s="129"/>
      <c r="N2326" s="461"/>
      <c r="O2326" s="129"/>
      <c r="P2326" s="129"/>
      <c r="Q2326" s="129"/>
      <c r="R2326" s="129"/>
      <c r="S2326" s="129"/>
      <c r="T2326" s="129"/>
      <c r="U2326" s="129"/>
      <c r="V2326" s="505"/>
      <c r="W2326" s="129"/>
      <c r="X2326" s="129"/>
      <c r="Y2326" s="461"/>
      <c r="Z2326" s="129"/>
      <c r="AA2326" s="129"/>
      <c r="AB2326" s="2794"/>
      <c r="AC2326" s="116"/>
      <c r="AD2326" s="1112"/>
      <c r="AE2326" s="289"/>
      <c r="AF2326" s="290"/>
      <c r="AI2326" s="1027"/>
      <c r="AJ2326" s="1027"/>
      <c r="AK2326" s="1027"/>
      <c r="AL2326" s="1027"/>
    </row>
    <row r="2327" spans="1:39" s="184" customFormat="1">
      <c r="A2327" s="3279" t="s">
        <v>39</v>
      </c>
      <c r="B2327" s="3405"/>
      <c r="C2327" s="127" t="s">
        <v>16</v>
      </c>
      <c r="D2327" s="124"/>
      <c r="E2327" s="141">
        <f t="shared" ref="E2327:AC2328" si="1345">SUM(E2274,E2281,E2288,E2295,E2302,E2309,E2316)</f>
        <v>231.99999999999932</v>
      </c>
      <c r="F2327" s="139">
        <f t="shared" si="1345"/>
        <v>214.00000000000261</v>
      </c>
      <c r="G2327" s="139">
        <f t="shared" si="1345"/>
        <v>209.99999999999906</v>
      </c>
      <c r="H2327" s="445">
        <f t="shared" si="1345"/>
        <v>207.99999999999929</v>
      </c>
      <c r="I2327" s="139">
        <f t="shared" si="1345"/>
        <v>200.00000000000151</v>
      </c>
      <c r="J2327" s="139">
        <f t="shared" si="1345"/>
        <v>277.99999999999909</v>
      </c>
      <c r="K2327" s="139">
        <f t="shared" si="1345"/>
        <v>315.99999999999852</v>
      </c>
      <c r="L2327" s="139">
        <f t="shared" si="1345"/>
        <v>356.99999999999937</v>
      </c>
      <c r="M2327" s="139">
        <f t="shared" si="1345"/>
        <v>332.0000000000021</v>
      </c>
      <c r="N2327" s="445">
        <f t="shared" si="1345"/>
        <v>333.99999999999829</v>
      </c>
      <c r="O2327" s="139">
        <f t="shared" si="1345"/>
        <v>336.00000000000296</v>
      </c>
      <c r="P2327" s="139">
        <f t="shared" si="1345"/>
        <v>353.9999999999992</v>
      </c>
      <c r="Q2327" s="139">
        <f t="shared" si="1345"/>
        <v>343.99999999999852</v>
      </c>
      <c r="R2327" s="139">
        <f t="shared" si="1345"/>
        <v>324.00000000000159</v>
      </c>
      <c r="S2327" s="139">
        <f t="shared" si="1345"/>
        <v>337.99999999999784</v>
      </c>
      <c r="T2327" s="139">
        <f t="shared" si="1345"/>
        <v>305.99999999999955</v>
      </c>
      <c r="U2327" s="139">
        <f t="shared" si="1345"/>
        <v>338.00000000000136</v>
      </c>
      <c r="V2327" s="498">
        <f t="shared" si="1345"/>
        <v>305.99999999999835</v>
      </c>
      <c r="W2327" s="139">
        <f t="shared" si="1345"/>
        <v>323.99999999999937</v>
      </c>
      <c r="X2327" s="139">
        <f t="shared" si="1345"/>
        <v>303.00000000000045</v>
      </c>
      <c r="Y2327" s="445">
        <f t="shared" si="1345"/>
        <v>320.00000000000159</v>
      </c>
      <c r="Z2327" s="139">
        <f t="shared" si="1345"/>
        <v>301.99999999999824</v>
      </c>
      <c r="AA2327" s="139">
        <f t="shared" si="1345"/>
        <v>250.00000000000267</v>
      </c>
      <c r="AB2327" s="589">
        <f t="shared" si="1345"/>
        <v>243.99999999999932</v>
      </c>
      <c r="AC2327" s="1113">
        <f t="shared" si="1345"/>
        <v>7070.0000000000009</v>
      </c>
      <c r="AI2327" s="1027"/>
      <c r="AJ2327" s="1027"/>
      <c r="AK2327" s="1027"/>
      <c r="AL2327" s="1027"/>
    </row>
    <row r="2328" spans="1:39" s="184" customFormat="1" ht="16.5" thickBot="1">
      <c r="A2328" s="3406"/>
      <c r="B2328" s="3407"/>
      <c r="C2328" s="565" t="s">
        <v>18</v>
      </c>
      <c r="D2328" s="130"/>
      <c r="E2328" s="1114">
        <f t="shared" si="1345"/>
        <v>114.0000000000001</v>
      </c>
      <c r="F2328" s="957">
        <f t="shared" si="1345"/>
        <v>106.0000000000001</v>
      </c>
      <c r="G2328" s="957">
        <f t="shared" si="1345"/>
        <v>110.99999999999987</v>
      </c>
      <c r="H2328" s="478">
        <f t="shared" si="1345"/>
        <v>108.0000000000001</v>
      </c>
      <c r="I2328" s="957">
        <f t="shared" si="1345"/>
        <v>96.000000000000085</v>
      </c>
      <c r="J2328" s="957">
        <f t="shared" si="1345"/>
        <v>144.99999999999989</v>
      </c>
      <c r="K2328" s="957">
        <f t="shared" si="1345"/>
        <v>154.00000000000014</v>
      </c>
      <c r="L2328" s="957">
        <f t="shared" si="1345"/>
        <v>185.99999999999994</v>
      </c>
      <c r="M2328" s="957">
        <f t="shared" si="1345"/>
        <v>162.00000000000014</v>
      </c>
      <c r="N2328" s="478">
        <f t="shared" si="1345"/>
        <v>163.99999999999969</v>
      </c>
      <c r="O2328" s="957">
        <f t="shared" si="1345"/>
        <v>164.00000000000014</v>
      </c>
      <c r="P2328" s="957">
        <f t="shared" si="1345"/>
        <v>173.99999999999994</v>
      </c>
      <c r="Q2328" s="957">
        <f t="shared" si="1345"/>
        <v>168.00000000000037</v>
      </c>
      <c r="R2328" s="957">
        <f t="shared" si="1345"/>
        <v>159.99999999999812</v>
      </c>
      <c r="S2328" s="957">
        <f t="shared" si="1345"/>
        <v>175.00000000000006</v>
      </c>
      <c r="T2328" s="957">
        <f t="shared" si="1345"/>
        <v>161.00000000000071</v>
      </c>
      <c r="U2328" s="957">
        <f t="shared" si="1345"/>
        <v>172.00000000000037</v>
      </c>
      <c r="V2328" s="504">
        <f t="shared" si="1345"/>
        <v>160.9999999999996</v>
      </c>
      <c r="W2328" s="957">
        <f t="shared" si="1345"/>
        <v>169.00000000000071</v>
      </c>
      <c r="X2328" s="957">
        <f t="shared" si="1345"/>
        <v>158.00000000000037</v>
      </c>
      <c r="Y2328" s="478">
        <f t="shared" si="1345"/>
        <v>164.99999999999784</v>
      </c>
      <c r="Z2328" s="957">
        <f t="shared" si="1345"/>
        <v>156.00000000000034</v>
      </c>
      <c r="AA2328" s="957">
        <f t="shared" si="1345"/>
        <v>122.00000000000033</v>
      </c>
      <c r="AB2328" s="958">
        <f t="shared" si="1345"/>
        <v>128.99999999999977</v>
      </c>
      <c r="AC2328" s="1115">
        <f t="shared" si="1345"/>
        <v>3579.9999999999977</v>
      </c>
      <c r="AI2328" s="1027"/>
      <c r="AJ2328" s="1027"/>
      <c r="AK2328" s="1027"/>
      <c r="AL2328" s="1027"/>
    </row>
    <row r="2329" spans="1:39" s="184" customFormat="1" ht="16.5" thickBot="1">
      <c r="A2329" s="3242" t="s">
        <v>40</v>
      </c>
      <c r="B2329" s="3243"/>
      <c r="C2329" s="123" t="s">
        <v>41</v>
      </c>
      <c r="D2329" s="115"/>
      <c r="E2329" s="1116">
        <f>100-(E2327/(E2254+E2261))*100</f>
        <v>-1.7543859649112932</v>
      </c>
      <c r="F2329" s="1116">
        <f t="shared" ref="F2329:AC2329" si="1346">100-(F2327/(F2254+F2261))*100</f>
        <v>0.92592592592846756</v>
      </c>
      <c r="G2329" s="1116">
        <f t="shared" si="1346"/>
        <v>-2.9411764705910457</v>
      </c>
      <c r="H2329" s="2953">
        <f t="shared" si="1346"/>
        <v>0.95238095238168796</v>
      </c>
      <c r="I2329" s="1116">
        <f t="shared" si="1346"/>
        <v>-1.0101010101033694</v>
      </c>
      <c r="J2329" s="1116">
        <f t="shared" si="1346"/>
        <v>-0.72463768115656535</v>
      </c>
      <c r="K2329" s="1116">
        <f t="shared" si="1346"/>
        <v>2.4691358024700634</v>
      </c>
      <c r="L2329" s="1116">
        <f t="shared" si="1346"/>
        <v>0.83333333333139592</v>
      </c>
      <c r="M2329" s="1116">
        <f t="shared" si="1346"/>
        <v>4.5977011494244096</v>
      </c>
      <c r="N2329" s="2953">
        <f t="shared" si="1346"/>
        <v>-3.0864197530853943</v>
      </c>
      <c r="O2329" s="1116">
        <f t="shared" si="1346"/>
        <v>7.9580786405131221E-13</v>
      </c>
      <c r="P2329" s="1116">
        <f t="shared" si="1346"/>
        <v>1.6666666666647956</v>
      </c>
      <c r="Q2329" s="1116">
        <f t="shared" si="1346"/>
        <v>1.1494252873594917</v>
      </c>
      <c r="R2329" s="1116">
        <f t="shared" si="1346"/>
        <v>-3.2827074392116629E-12</v>
      </c>
      <c r="S2329" s="1116">
        <f t="shared" si="1346"/>
        <v>-0.59523809523575721</v>
      </c>
      <c r="T2329" s="1116">
        <f t="shared" si="1346"/>
        <v>1.9230769230763229</v>
      </c>
      <c r="U2329" s="1116">
        <f t="shared" si="1346"/>
        <v>-4.320987654320902</v>
      </c>
      <c r="V2329" s="1116">
        <f t="shared" si="1346"/>
        <v>-1.9999999999980105</v>
      </c>
      <c r="W2329" s="1116">
        <f t="shared" si="1346"/>
        <v>3.5714285714273331</v>
      </c>
      <c r="X2329" s="1116">
        <f t="shared" si="1346"/>
        <v>2.8846153846178169</v>
      </c>
      <c r="Y2329" s="2953">
        <f t="shared" si="1346"/>
        <v>-2.5641025641038624</v>
      </c>
      <c r="Z2329" s="1116">
        <f t="shared" si="1346"/>
        <v>-0.66666666666463925</v>
      </c>
      <c r="AA2329" s="1116">
        <f t="shared" si="1346"/>
        <v>5.3030303030226804</v>
      </c>
      <c r="AB2329" s="1116">
        <f t="shared" si="1346"/>
        <v>-7.0175438596481001</v>
      </c>
      <c r="AC2329" s="2952">
        <f t="shared" si="1346"/>
        <v>0.14124293785306463</v>
      </c>
      <c r="AI2329" s="1027"/>
      <c r="AJ2329" s="1027"/>
      <c r="AK2329" s="1027"/>
      <c r="AL2329" s="1027"/>
    </row>
    <row r="2330" spans="1:39" s="184" customFormat="1" ht="16.5" thickBot="1">
      <c r="A2330" s="3244"/>
      <c r="B2330" s="3245"/>
      <c r="C2330" s="128" t="s">
        <v>42</v>
      </c>
      <c r="D2330" s="116"/>
      <c r="E2330" s="1116">
        <f>100-(E2328/(E2255+E2262))*100</f>
        <v>-5.5555555555724823</v>
      </c>
      <c r="F2330" s="1116">
        <f t="shared" ref="F2330:AC2330" si="1347">100-(F2328/(F2255+F2262))*100</f>
        <v>-10.416666666654422</v>
      </c>
      <c r="G2330" s="1116">
        <f t="shared" si="1347"/>
        <v>-15.625000000012619</v>
      </c>
      <c r="H2330" s="2953">
        <f t="shared" si="1347"/>
        <v>-28.571428571402066</v>
      </c>
      <c r="I2330" s="1116">
        <f t="shared" si="1347"/>
        <v>-1.1098677532572765E-11</v>
      </c>
      <c r="J2330" s="1116">
        <f t="shared" si="1347"/>
        <v>-9.8484848484746976</v>
      </c>
      <c r="K2330" s="1116">
        <f t="shared" si="1347"/>
        <v>-6.9444444444563231</v>
      </c>
      <c r="L2330" s="1116">
        <f t="shared" si="1347"/>
        <v>-10.714285714276798</v>
      </c>
      <c r="M2330" s="1116">
        <f t="shared" si="1347"/>
        <v>-3.8461538461547491</v>
      </c>
      <c r="N2330" s="2953">
        <f t="shared" si="1347"/>
        <v>-5.1282051282057353</v>
      </c>
      <c r="O2330" s="1116">
        <f t="shared" si="1347"/>
        <v>-13.888888888901533</v>
      </c>
      <c r="P2330" s="1116">
        <f t="shared" si="1347"/>
        <v>-3.5714285714202276</v>
      </c>
      <c r="Q2330" s="1116">
        <f t="shared" si="1347"/>
        <v>-7.6923076923087592</v>
      </c>
      <c r="R2330" s="1116">
        <f t="shared" si="1347"/>
        <v>-2.5641025641021571</v>
      </c>
      <c r="S2330" s="1116">
        <f t="shared" si="1347"/>
        <v>-21.52777777777321</v>
      </c>
      <c r="T2330" s="1116">
        <f t="shared" si="1347"/>
        <v>-11.805555555568375</v>
      </c>
      <c r="U2330" s="1116">
        <f t="shared" si="1347"/>
        <v>-10.256410256396279</v>
      </c>
      <c r="V2330" s="1116">
        <f t="shared" si="1347"/>
        <v>-21.969696969705183</v>
      </c>
      <c r="W2330" s="1116">
        <f t="shared" si="1347"/>
        <v>-8.3333333333346076</v>
      </c>
      <c r="X2330" s="1116">
        <f t="shared" si="1347"/>
        <v>-9.7222222222183206</v>
      </c>
      <c r="Y2330" s="2953">
        <f t="shared" si="1347"/>
        <v>-14.583333333344456</v>
      </c>
      <c r="Z2330" s="1116">
        <f t="shared" si="1347"/>
        <v>-18.1818181818076</v>
      </c>
      <c r="AA2330" s="1116">
        <f t="shared" si="1347"/>
        <v>-1.6666666666691015</v>
      </c>
      <c r="AB2330" s="1116">
        <f t="shared" si="1347"/>
        <v>-19.444444444439711</v>
      </c>
      <c r="AC2330" s="2952">
        <f t="shared" si="1347"/>
        <v>-10.493827160493936</v>
      </c>
      <c r="AI2330" s="1027"/>
      <c r="AJ2330" s="1027"/>
      <c r="AK2330" s="1027"/>
      <c r="AL2330" s="1027"/>
    </row>
    <row r="2331" spans="1:39" s="184" customFormat="1">
      <c r="A2331" s="3397"/>
      <c r="B2331" s="3398"/>
      <c r="C2331" s="893"/>
      <c r="D2331" s="506" t="s">
        <v>125</v>
      </c>
      <c r="E2331" s="1093">
        <f>(E2256+E2263-E2276-E2283-E2290-E2297-E2304-E2311-E2318)/(E2256+E2263)</f>
        <v>0</v>
      </c>
      <c r="F2331" s="1093">
        <f t="shared" ref="F2331:AC2331" si="1348">(F2256+F2263-F2276-F2283-F2290-F2297-F2304-F2311-F2318)/(F2256+F2263)</f>
        <v>0</v>
      </c>
      <c r="G2331" s="1093">
        <f t="shared" si="1348"/>
        <v>-8.3333333333333329E-2</v>
      </c>
      <c r="H2331" s="1094">
        <f t="shared" si="1348"/>
        <v>-8.3333333333333329E-2</v>
      </c>
      <c r="I2331" s="1093">
        <f t="shared" si="1348"/>
        <v>7.6923076923076927E-2</v>
      </c>
      <c r="J2331" s="1093">
        <f t="shared" si="1348"/>
        <v>0</v>
      </c>
      <c r="K2331" s="1093">
        <f t="shared" si="1348"/>
        <v>0</v>
      </c>
      <c r="L2331" s="1093">
        <f t="shared" si="1348"/>
        <v>0</v>
      </c>
      <c r="M2331" s="1093">
        <f t="shared" si="1348"/>
        <v>4.7619047619047616E-2</v>
      </c>
      <c r="N2331" s="1094">
        <f t="shared" si="1348"/>
        <v>0</v>
      </c>
      <c r="O2331" s="1093">
        <f t="shared" si="1348"/>
        <v>0</v>
      </c>
      <c r="P2331" s="1093">
        <f t="shared" si="1348"/>
        <v>4.5454545454545456E-2</v>
      </c>
      <c r="Q2331" s="1093">
        <f t="shared" si="1348"/>
        <v>0</v>
      </c>
      <c r="R2331" s="1093">
        <f t="shared" si="1348"/>
        <v>0</v>
      </c>
      <c r="S2331" s="1093">
        <f t="shared" si="1348"/>
        <v>-0.05</v>
      </c>
      <c r="T2331" s="1093">
        <f t="shared" si="1348"/>
        <v>0</v>
      </c>
      <c r="U2331" s="1093">
        <f t="shared" si="1348"/>
        <v>-0.05</v>
      </c>
      <c r="V2331" s="1093">
        <f t="shared" si="1348"/>
        <v>-5.5555555555555552E-2</v>
      </c>
      <c r="W2331" s="1093">
        <f t="shared" si="1348"/>
        <v>0</v>
      </c>
      <c r="X2331" s="1093">
        <f t="shared" si="1348"/>
        <v>0</v>
      </c>
      <c r="Y2331" s="1094">
        <f t="shared" si="1348"/>
        <v>-5.2631578947368418E-2</v>
      </c>
      <c r="Z2331" s="1093">
        <f t="shared" si="1348"/>
        <v>-5.5555555555555552E-2</v>
      </c>
      <c r="AA2331" s="1093">
        <f t="shared" si="1348"/>
        <v>6.25E-2</v>
      </c>
      <c r="AB2331" s="1093">
        <f t="shared" si="1348"/>
        <v>-7.1428571428571425E-2</v>
      </c>
      <c r="AC2331" s="1093">
        <f t="shared" si="1348"/>
        <v>-9.3240093240092563E-3</v>
      </c>
      <c r="AI2331" s="1027"/>
      <c r="AJ2331" s="1027"/>
      <c r="AK2331" s="1027"/>
      <c r="AL2331" s="1027"/>
    </row>
    <row r="2332" spans="1:39" s="946" customFormat="1" ht="16.5" customHeight="1" thickBot="1">
      <c r="A2332" s="3248"/>
      <c r="B2332" s="3249"/>
      <c r="C2332" s="704"/>
      <c r="D2332" s="144" t="s">
        <v>126</v>
      </c>
      <c r="E2332" s="511">
        <f>(E2260+E2267-E2280-E2287-E2294-E2301-E2308-E2315-E2322)/(E2260+E2267)</f>
        <v>-2.4620475700004217E-2</v>
      </c>
      <c r="F2332" s="511">
        <f t="shared" ref="F2332:AC2332" si="1349">(F2260+F2267-F2280-F2287-F2294-F2301-F2308-F2315-F2322)/(F2260+F2267)</f>
        <v>-1.0329174222534206E-2</v>
      </c>
      <c r="G2332" s="511">
        <f t="shared" si="1349"/>
        <v>-6.1370273425496558E-2</v>
      </c>
      <c r="H2332" s="512">
        <f t="shared" si="1349"/>
        <v>-4.0126831414690291E-2</v>
      </c>
      <c r="I2332" s="511">
        <f t="shared" si="1349"/>
        <v>-8.4237848038988348E-3</v>
      </c>
      <c r="J2332" s="511">
        <f t="shared" si="1349"/>
        <v>-3.0582336474759664E-2</v>
      </c>
      <c r="K2332" s="511">
        <f t="shared" si="1349"/>
        <v>8.5457575057198542E-3</v>
      </c>
      <c r="L2332" s="511">
        <f t="shared" si="1349"/>
        <v>-1.7210141978438578E-2</v>
      </c>
      <c r="M2332" s="511">
        <f t="shared" si="1349"/>
        <v>3.133270975896623E-2</v>
      </c>
      <c r="N2332" s="512">
        <f t="shared" si="1349"/>
        <v>-3.4743441957905997E-2</v>
      </c>
      <c r="O2332" s="511">
        <f t="shared" si="1349"/>
        <v>-2.2795070987747239E-2</v>
      </c>
      <c r="P2332" s="511">
        <f t="shared" si="1349"/>
        <v>7.0934092457041447E-3</v>
      </c>
      <c r="Q2332" s="511">
        <f t="shared" si="1349"/>
        <v>-4.0193442463267804E-3</v>
      </c>
      <c r="R2332" s="511">
        <f t="shared" si="1349"/>
        <v>-5.0237665879510384E-3</v>
      </c>
      <c r="S2332" s="511">
        <f t="shared" si="1349"/>
        <v>-4.6075082796558517E-2</v>
      </c>
      <c r="T2332" s="511">
        <f t="shared" si="1349"/>
        <v>-1.1197115974309769E-2</v>
      </c>
      <c r="U2332" s="511">
        <f t="shared" si="1349"/>
        <v>-5.7254085882899194E-2</v>
      </c>
      <c r="V2332" s="511">
        <f t="shared" si="1349"/>
        <v>-6.0253295809794702E-2</v>
      </c>
      <c r="W2332" s="511">
        <f t="shared" si="1349"/>
        <v>8.7218068158406784E-3</v>
      </c>
      <c r="X2332" s="511">
        <f t="shared" si="1349"/>
        <v>1.041303760671578E-3</v>
      </c>
      <c r="Y2332" s="512">
        <f t="shared" si="1349"/>
        <v>-5.2998987070937469E-2</v>
      </c>
      <c r="Z2332" s="511">
        <f t="shared" si="1349"/>
        <v>-3.9703008398984982E-2</v>
      </c>
      <c r="AA2332" s="511">
        <f t="shared" si="1349"/>
        <v>4.0727955868703244E-2</v>
      </c>
      <c r="AB2332" s="511">
        <f t="shared" si="1349"/>
        <v>-0.10076186596976115</v>
      </c>
      <c r="AC2332" s="511">
        <f t="shared" si="1349"/>
        <v>-2.0195024813338337E-2</v>
      </c>
      <c r="AD2332" s="184"/>
      <c r="AE2332" s="184"/>
      <c r="AF2332" s="184"/>
      <c r="AI2332" s="943"/>
      <c r="AJ2332" s="943"/>
      <c r="AK2332" s="943"/>
      <c r="AL2332" s="943"/>
    </row>
    <row r="2333" spans="1:39" s="184" customFormat="1" ht="29.25" customHeight="1" thickBot="1">
      <c r="A2333" s="1016"/>
      <c r="B2333" s="1017"/>
      <c r="C2333" s="1127"/>
      <c r="D2333" s="1128"/>
      <c r="E2333" s="253"/>
      <c r="F2333" s="238"/>
      <c r="G2333" s="238"/>
      <c r="H2333" s="473"/>
      <c r="I2333" s="238"/>
      <c r="J2333" s="238"/>
      <c r="K2333" s="238"/>
      <c r="L2333" s="238"/>
      <c r="M2333" s="238"/>
      <c r="N2333" s="473"/>
      <c r="O2333" s="238"/>
      <c r="P2333" s="238"/>
      <c r="Q2333" s="238"/>
      <c r="R2333" s="238"/>
      <c r="S2333" s="238"/>
      <c r="T2333" s="238"/>
      <c r="U2333" s="238"/>
      <c r="V2333" s="502"/>
      <c r="W2333" s="238"/>
      <c r="X2333" s="238"/>
      <c r="Y2333" s="473"/>
      <c r="Z2333" s="238"/>
      <c r="AA2333" s="238"/>
      <c r="AB2333" s="238"/>
      <c r="AC2333" s="1129"/>
      <c r="AD2333" s="946"/>
      <c r="AE2333" s="946"/>
      <c r="AF2333" s="946"/>
      <c r="AG2333" s="864"/>
    </row>
    <row r="2334" spans="1:39" s="184" customFormat="1" ht="16.5" thickBot="1">
      <c r="A2334" s="3232" t="s">
        <v>359</v>
      </c>
      <c r="B2334" s="3404"/>
      <c r="C2334" s="3404"/>
      <c r="D2334" s="3233"/>
      <c r="E2334" s="524">
        <v>1</v>
      </c>
      <c r="F2334" s="524">
        <v>2</v>
      </c>
      <c r="G2334" s="524">
        <v>3</v>
      </c>
      <c r="H2334" s="526">
        <v>4</v>
      </c>
      <c r="I2334" s="524">
        <v>5</v>
      </c>
      <c r="J2334" s="524">
        <v>6</v>
      </c>
      <c r="K2334" s="524">
        <v>7</v>
      </c>
      <c r="L2334" s="524">
        <v>8</v>
      </c>
      <c r="M2334" s="524">
        <v>9</v>
      </c>
      <c r="N2334" s="526">
        <v>10</v>
      </c>
      <c r="O2334" s="524">
        <v>11</v>
      </c>
      <c r="P2334" s="524">
        <v>12</v>
      </c>
      <c r="Q2334" s="524">
        <v>13</v>
      </c>
      <c r="R2334" s="524">
        <v>14</v>
      </c>
      <c r="S2334" s="524">
        <v>15</v>
      </c>
      <c r="T2334" s="524">
        <v>16</v>
      </c>
      <c r="U2334" s="524">
        <v>17</v>
      </c>
      <c r="V2334" s="898">
        <v>18</v>
      </c>
      <c r="W2334" s="524">
        <v>19</v>
      </c>
      <c r="X2334" s="524">
        <v>20</v>
      </c>
      <c r="Y2334" s="526">
        <v>21</v>
      </c>
      <c r="Z2334" s="524">
        <v>22</v>
      </c>
      <c r="AA2334" s="524">
        <v>23</v>
      </c>
      <c r="AB2334" s="524">
        <v>24</v>
      </c>
      <c r="AC2334" s="1130"/>
      <c r="AD2334" s="864"/>
      <c r="AE2334" s="864"/>
      <c r="AF2334" s="864"/>
      <c r="AG2334" s="864"/>
    </row>
    <row r="2335" spans="1:39" s="184" customFormat="1">
      <c r="A2335" s="700" t="s">
        <v>13</v>
      </c>
      <c r="B2335" s="378" t="s">
        <v>360</v>
      </c>
      <c r="C2335" s="1131"/>
      <c r="D2335" s="1131"/>
      <c r="E2335" s="378"/>
      <c r="F2335" s="378"/>
      <c r="G2335" s="378"/>
      <c r="H2335" s="480"/>
      <c r="I2335" s="378"/>
      <c r="J2335" s="378"/>
      <c r="K2335" s="378"/>
      <c r="L2335" s="378"/>
      <c r="M2335" s="378"/>
      <c r="N2335" s="480"/>
      <c r="O2335" s="378"/>
      <c r="P2335" s="378"/>
      <c r="Q2335" s="378"/>
      <c r="R2335" s="378"/>
      <c r="S2335" s="378"/>
      <c r="T2335" s="378"/>
      <c r="U2335" s="378"/>
      <c r="V2335" s="602"/>
      <c r="W2335" s="378"/>
      <c r="X2335" s="378"/>
      <c r="Y2335" s="480"/>
      <c r="Z2335" s="378"/>
      <c r="AA2335" s="378"/>
      <c r="AB2335" s="378"/>
      <c r="AC2335" s="1034"/>
      <c r="AD2335" s="864"/>
      <c r="AE2335" s="864"/>
      <c r="AF2335" s="864"/>
      <c r="AG2335" s="864"/>
      <c r="AJ2335" s="192"/>
      <c r="AK2335" s="192"/>
      <c r="AL2335" s="192"/>
      <c r="AM2335" s="192"/>
    </row>
    <row r="2336" spans="1:39" s="184" customFormat="1" ht="16.5" thickBot="1">
      <c r="A2336" s="703" t="s">
        <v>14</v>
      </c>
      <c r="B2336" s="605"/>
      <c r="C2336" s="1132"/>
      <c r="D2336" s="1132"/>
      <c r="E2336" s="605"/>
      <c r="F2336" s="605"/>
      <c r="G2336" s="605"/>
      <c r="H2336" s="646"/>
      <c r="I2336" s="605"/>
      <c r="J2336" s="605"/>
      <c r="K2336" s="605"/>
      <c r="L2336" s="605"/>
      <c r="M2336" s="605"/>
      <c r="N2336" s="646"/>
      <c r="O2336" s="605"/>
      <c r="P2336" s="605"/>
      <c r="Q2336" s="605"/>
      <c r="R2336" s="605"/>
      <c r="S2336" s="605"/>
      <c r="T2336" s="605"/>
      <c r="U2336" s="605"/>
      <c r="V2336" s="605"/>
      <c r="W2336" s="605"/>
      <c r="X2336" s="605"/>
      <c r="Y2336" s="646"/>
      <c r="Z2336" s="605"/>
      <c r="AA2336" s="605"/>
      <c r="AB2336" s="605"/>
      <c r="AC2336" s="1038"/>
      <c r="AD2336" s="864"/>
      <c r="AE2336" s="864"/>
      <c r="AF2336" s="864"/>
      <c r="AJ2336" s="322"/>
      <c r="AK2336" s="322"/>
      <c r="AL2336" s="354"/>
      <c r="AM2336" s="322"/>
    </row>
    <row r="2337" spans="1:39" s="184" customFormat="1">
      <c r="A2337" s="3231" t="s">
        <v>328</v>
      </c>
      <c r="B2337" s="3375" t="s">
        <v>361</v>
      </c>
      <c r="C2337" s="127" t="s">
        <v>16</v>
      </c>
      <c r="D2337" s="3057" t="s">
        <v>169</v>
      </c>
      <c r="E2337" s="91">
        <f t="shared" ref="E2337:AB2337" si="1350">(E2342-D2342)*$AK2337*$AM2337</f>
        <v>0</v>
      </c>
      <c r="F2337" s="92">
        <f t="shared" si="1350"/>
        <v>0</v>
      </c>
      <c r="G2337" s="92">
        <f t="shared" si="1350"/>
        <v>0</v>
      </c>
      <c r="H2337" s="445">
        <f t="shared" si="1350"/>
        <v>0</v>
      </c>
      <c r="I2337" s="92">
        <f t="shared" si="1350"/>
        <v>0</v>
      </c>
      <c r="J2337" s="92">
        <f t="shared" si="1350"/>
        <v>0</v>
      </c>
      <c r="K2337" s="92">
        <f t="shared" si="1350"/>
        <v>0</v>
      </c>
      <c r="L2337" s="92">
        <f t="shared" si="1350"/>
        <v>0</v>
      </c>
      <c r="M2337" s="92">
        <f t="shared" si="1350"/>
        <v>0</v>
      </c>
      <c r="N2337" s="445">
        <f t="shared" si="1350"/>
        <v>0</v>
      </c>
      <c r="O2337" s="92">
        <f t="shared" si="1350"/>
        <v>0</v>
      </c>
      <c r="P2337" s="92">
        <f t="shared" si="1350"/>
        <v>0</v>
      </c>
      <c r="Q2337" s="92">
        <f t="shared" si="1350"/>
        <v>0</v>
      </c>
      <c r="R2337" s="92">
        <f t="shared" si="1350"/>
        <v>0</v>
      </c>
      <c r="S2337" s="92">
        <f t="shared" si="1350"/>
        <v>0</v>
      </c>
      <c r="T2337" s="92">
        <f t="shared" si="1350"/>
        <v>0</v>
      </c>
      <c r="U2337" s="92">
        <f t="shared" si="1350"/>
        <v>0</v>
      </c>
      <c r="V2337" s="498">
        <f t="shared" si="1350"/>
        <v>0</v>
      </c>
      <c r="W2337" s="92">
        <f t="shared" si="1350"/>
        <v>0</v>
      </c>
      <c r="X2337" s="92">
        <f t="shared" si="1350"/>
        <v>0</v>
      </c>
      <c r="Y2337" s="445">
        <f t="shared" si="1350"/>
        <v>0</v>
      </c>
      <c r="Z2337" s="92">
        <f t="shared" si="1350"/>
        <v>0</v>
      </c>
      <c r="AA2337" s="92">
        <f t="shared" si="1350"/>
        <v>0</v>
      </c>
      <c r="AB2337" s="92">
        <f t="shared" si="1350"/>
        <v>0</v>
      </c>
      <c r="AC2337" s="3054">
        <f>SUM(E2337:AB2337)</f>
        <v>0</v>
      </c>
      <c r="AJ2337" s="1039"/>
      <c r="AK2337" s="1040"/>
      <c r="AL2337" s="1039"/>
      <c r="AM2337" s="354"/>
    </row>
    <row r="2338" spans="1:39" s="184" customFormat="1">
      <c r="A2338" s="3251"/>
      <c r="B2338" s="3260"/>
      <c r="C2338" s="125" t="s">
        <v>18</v>
      </c>
      <c r="D2338" s="3058" t="s">
        <v>169</v>
      </c>
      <c r="E2338" s="81">
        <f t="shared" ref="E2338:AB2338" si="1351">(E2343-D2343)*$AK2337*$AM2337</f>
        <v>0</v>
      </c>
      <c r="F2338" s="158">
        <f t="shared" si="1351"/>
        <v>0</v>
      </c>
      <c r="G2338" s="158">
        <f t="shared" si="1351"/>
        <v>0</v>
      </c>
      <c r="H2338" s="446">
        <f t="shared" si="1351"/>
        <v>0</v>
      </c>
      <c r="I2338" s="158">
        <f t="shared" si="1351"/>
        <v>0</v>
      </c>
      <c r="J2338" s="158">
        <f t="shared" si="1351"/>
        <v>0</v>
      </c>
      <c r="K2338" s="158">
        <f t="shared" si="1351"/>
        <v>0</v>
      </c>
      <c r="L2338" s="158">
        <f t="shared" si="1351"/>
        <v>0</v>
      </c>
      <c r="M2338" s="158">
        <f t="shared" si="1351"/>
        <v>0</v>
      </c>
      <c r="N2338" s="446">
        <f t="shared" si="1351"/>
        <v>0</v>
      </c>
      <c r="O2338" s="158">
        <f t="shared" si="1351"/>
        <v>0</v>
      </c>
      <c r="P2338" s="158">
        <f t="shared" si="1351"/>
        <v>0</v>
      </c>
      <c r="Q2338" s="158">
        <f t="shared" si="1351"/>
        <v>0</v>
      </c>
      <c r="R2338" s="158">
        <f t="shared" si="1351"/>
        <v>0</v>
      </c>
      <c r="S2338" s="158">
        <f t="shared" si="1351"/>
        <v>0</v>
      </c>
      <c r="T2338" s="158">
        <f t="shared" si="1351"/>
        <v>0</v>
      </c>
      <c r="U2338" s="158">
        <f t="shared" si="1351"/>
        <v>0</v>
      </c>
      <c r="V2338" s="482">
        <f t="shared" si="1351"/>
        <v>0</v>
      </c>
      <c r="W2338" s="158">
        <f t="shared" si="1351"/>
        <v>0</v>
      </c>
      <c r="X2338" s="158">
        <f t="shared" si="1351"/>
        <v>0</v>
      </c>
      <c r="Y2338" s="446">
        <f t="shared" si="1351"/>
        <v>0</v>
      </c>
      <c r="Z2338" s="158">
        <f t="shared" si="1351"/>
        <v>0</v>
      </c>
      <c r="AA2338" s="158">
        <f t="shared" si="1351"/>
        <v>0</v>
      </c>
      <c r="AB2338" s="158">
        <f t="shared" si="1351"/>
        <v>0</v>
      </c>
      <c r="AC2338" s="2759">
        <f>SUM(E2338:AB2338)</f>
        <v>0</v>
      </c>
      <c r="AJ2338" s="354"/>
      <c r="AK2338" s="354"/>
      <c r="AL2338" s="354"/>
      <c r="AM2338" s="354"/>
    </row>
    <row r="2339" spans="1:39" s="184" customFormat="1">
      <c r="A2339" s="3251"/>
      <c r="B2339" s="3260"/>
      <c r="C2339" s="125" t="s">
        <v>19</v>
      </c>
      <c r="D2339" s="3058" t="s">
        <v>169</v>
      </c>
      <c r="E2339" s="81"/>
      <c r="F2339" s="158"/>
      <c r="G2339" s="158"/>
      <c r="H2339" s="446"/>
      <c r="I2339" s="158"/>
      <c r="J2339" s="158"/>
      <c r="K2339" s="158"/>
      <c r="L2339" s="158"/>
      <c r="M2339" s="158"/>
      <c r="N2339" s="446"/>
      <c r="O2339" s="158"/>
      <c r="P2339" s="158"/>
      <c r="Q2339" s="158"/>
      <c r="R2339" s="158"/>
      <c r="S2339" s="158"/>
      <c r="T2339" s="158"/>
      <c r="U2339" s="158"/>
      <c r="V2339" s="482"/>
      <c r="W2339" s="158"/>
      <c r="X2339" s="158"/>
      <c r="Y2339" s="446"/>
      <c r="Z2339" s="158"/>
      <c r="AA2339" s="158"/>
      <c r="AB2339" s="158"/>
      <c r="AC2339" s="2759"/>
      <c r="AJ2339" s="354"/>
      <c r="AK2339" s="354"/>
      <c r="AL2339" s="354"/>
      <c r="AM2339" s="354"/>
    </row>
    <row r="2340" spans="1:39" s="184" customFormat="1">
      <c r="A2340" s="3251"/>
      <c r="B2340" s="3260"/>
      <c r="C2340" s="125" t="s">
        <v>21</v>
      </c>
      <c r="D2340" s="3058"/>
      <c r="E2340" s="81" t="e">
        <f>E2338/E2337</f>
        <v>#DIV/0!</v>
      </c>
      <c r="F2340" s="158" t="e">
        <f t="shared" ref="F2340:AB2340" si="1352">F2338/F2337</f>
        <v>#DIV/0!</v>
      </c>
      <c r="G2340" s="158" t="e">
        <f t="shared" si="1352"/>
        <v>#DIV/0!</v>
      </c>
      <c r="H2340" s="446" t="e">
        <f t="shared" si="1352"/>
        <v>#DIV/0!</v>
      </c>
      <c r="I2340" s="158" t="e">
        <f t="shared" si="1352"/>
        <v>#DIV/0!</v>
      </c>
      <c r="J2340" s="158" t="e">
        <f t="shared" si="1352"/>
        <v>#DIV/0!</v>
      </c>
      <c r="K2340" s="158" t="e">
        <f t="shared" si="1352"/>
        <v>#DIV/0!</v>
      </c>
      <c r="L2340" s="158" t="e">
        <f t="shared" si="1352"/>
        <v>#DIV/0!</v>
      </c>
      <c r="M2340" s="158" t="e">
        <f t="shared" si="1352"/>
        <v>#DIV/0!</v>
      </c>
      <c r="N2340" s="446" t="e">
        <f t="shared" si="1352"/>
        <v>#DIV/0!</v>
      </c>
      <c r="O2340" s="158" t="e">
        <f t="shared" si="1352"/>
        <v>#DIV/0!</v>
      </c>
      <c r="P2340" s="158" t="e">
        <f t="shared" si="1352"/>
        <v>#DIV/0!</v>
      </c>
      <c r="Q2340" s="158" t="e">
        <f t="shared" si="1352"/>
        <v>#DIV/0!</v>
      </c>
      <c r="R2340" s="158" t="e">
        <f t="shared" si="1352"/>
        <v>#DIV/0!</v>
      </c>
      <c r="S2340" s="158" t="e">
        <f t="shared" si="1352"/>
        <v>#DIV/0!</v>
      </c>
      <c r="T2340" s="158" t="e">
        <f t="shared" si="1352"/>
        <v>#DIV/0!</v>
      </c>
      <c r="U2340" s="158" t="e">
        <f t="shared" si="1352"/>
        <v>#DIV/0!</v>
      </c>
      <c r="V2340" s="482" t="e">
        <f t="shared" si="1352"/>
        <v>#DIV/0!</v>
      </c>
      <c r="W2340" s="158" t="e">
        <f t="shared" si="1352"/>
        <v>#DIV/0!</v>
      </c>
      <c r="X2340" s="158" t="e">
        <f t="shared" si="1352"/>
        <v>#DIV/0!</v>
      </c>
      <c r="Y2340" s="446" t="e">
        <f t="shared" si="1352"/>
        <v>#DIV/0!</v>
      </c>
      <c r="Z2340" s="158" t="e">
        <f t="shared" si="1352"/>
        <v>#DIV/0!</v>
      </c>
      <c r="AA2340" s="158" t="e">
        <f t="shared" si="1352"/>
        <v>#DIV/0!</v>
      </c>
      <c r="AB2340" s="158" t="e">
        <f t="shared" si="1352"/>
        <v>#DIV/0!</v>
      </c>
      <c r="AC2340" s="2759"/>
      <c r="AJ2340" s="354"/>
      <c r="AK2340" s="354"/>
      <c r="AL2340" s="354"/>
      <c r="AM2340" s="354"/>
    </row>
    <row r="2341" spans="1:39" s="184" customFormat="1" ht="16.5" thickBot="1">
      <c r="A2341" s="3252"/>
      <c r="B2341" s="3291"/>
      <c r="C2341" s="128" t="s">
        <v>27</v>
      </c>
      <c r="D2341" s="3059" t="s">
        <v>169</v>
      </c>
      <c r="E2341" s="591"/>
      <c r="F2341" s="349"/>
      <c r="G2341" s="349"/>
      <c r="H2341" s="461"/>
      <c r="I2341" s="349"/>
      <c r="J2341" s="349"/>
      <c r="K2341" s="349"/>
      <c r="L2341" s="349"/>
      <c r="M2341" s="349"/>
      <c r="N2341" s="461"/>
      <c r="O2341" s="349"/>
      <c r="P2341" s="349"/>
      <c r="Q2341" s="349"/>
      <c r="R2341" s="349"/>
      <c r="S2341" s="349"/>
      <c r="T2341" s="349"/>
      <c r="U2341" s="349"/>
      <c r="V2341" s="505"/>
      <c r="W2341" s="349"/>
      <c r="X2341" s="349"/>
      <c r="Y2341" s="461"/>
      <c r="Z2341" s="349"/>
      <c r="AA2341" s="349"/>
      <c r="AB2341" s="349"/>
      <c r="AC2341" s="3055"/>
      <c r="AJ2341" s="354"/>
      <c r="AK2341" s="354"/>
      <c r="AL2341" s="354"/>
      <c r="AM2341" s="354"/>
    </row>
    <row r="2342" spans="1:39" s="184" customFormat="1" hidden="1">
      <c r="A2342" s="612"/>
      <c r="B2342" s="613"/>
      <c r="C2342" s="608" t="s">
        <v>22</v>
      </c>
      <c r="D2342" s="3060"/>
      <c r="E2342" s="686"/>
      <c r="F2342" s="344"/>
      <c r="G2342" s="344"/>
      <c r="H2342" s="477"/>
      <c r="I2342" s="344"/>
      <c r="J2342" s="344"/>
      <c r="K2342" s="344"/>
      <c r="L2342" s="344"/>
      <c r="M2342" s="344"/>
      <c r="N2342" s="477"/>
      <c r="O2342" s="344"/>
      <c r="P2342" s="344"/>
      <c r="Q2342" s="344"/>
      <c r="R2342" s="344"/>
      <c r="S2342" s="344"/>
      <c r="T2342" s="344"/>
      <c r="U2342" s="344"/>
      <c r="V2342" s="1108"/>
      <c r="W2342" s="344"/>
      <c r="X2342" s="344"/>
      <c r="Y2342" s="477"/>
      <c r="Z2342" s="344"/>
      <c r="AA2342" s="344"/>
      <c r="AB2342" s="344"/>
      <c r="AC2342" s="3056"/>
      <c r="AJ2342" s="354"/>
      <c r="AK2342" s="354"/>
      <c r="AL2342" s="354"/>
      <c r="AM2342" s="354"/>
    </row>
    <row r="2343" spans="1:39" s="184" customFormat="1" ht="16.5" hidden="1" thickBot="1">
      <c r="A2343" s="612"/>
      <c r="B2343" s="613"/>
      <c r="C2343" s="608" t="s">
        <v>23</v>
      </c>
      <c r="D2343" s="3061"/>
      <c r="E2343" s="686"/>
      <c r="F2343" s="344"/>
      <c r="G2343" s="344"/>
      <c r="H2343" s="477"/>
      <c r="I2343" s="344"/>
      <c r="J2343" s="344"/>
      <c r="K2343" s="344"/>
      <c r="L2343" s="344"/>
      <c r="M2343" s="344"/>
      <c r="N2343" s="477"/>
      <c r="O2343" s="344"/>
      <c r="P2343" s="344"/>
      <c r="Q2343" s="344"/>
      <c r="R2343" s="344"/>
      <c r="S2343" s="344"/>
      <c r="T2343" s="344"/>
      <c r="U2343" s="344"/>
      <c r="V2343" s="1108"/>
      <c r="W2343" s="344"/>
      <c r="X2343" s="344"/>
      <c r="Y2343" s="477"/>
      <c r="Z2343" s="344"/>
      <c r="AA2343" s="344"/>
      <c r="AB2343" s="344"/>
      <c r="AC2343" s="3056"/>
      <c r="AJ2343" s="322"/>
      <c r="AK2343" s="322"/>
      <c r="AL2343" s="354"/>
      <c r="AM2343" s="322"/>
    </row>
    <row r="2344" spans="1:39" s="184" customFormat="1">
      <c r="A2344" s="3250" t="s">
        <v>330</v>
      </c>
      <c r="B2344" s="3259" t="s">
        <v>362</v>
      </c>
      <c r="C2344" s="123" t="s">
        <v>16</v>
      </c>
      <c r="D2344" s="3057" t="s">
        <v>169</v>
      </c>
      <c r="E2344" s="96">
        <f t="shared" ref="E2344:AB2344" si="1353">(E2349-D2349)*$AK2344*$AM2344</f>
        <v>0</v>
      </c>
      <c r="F2344" s="208">
        <f t="shared" si="1353"/>
        <v>0</v>
      </c>
      <c r="G2344" s="208">
        <f t="shared" si="1353"/>
        <v>0</v>
      </c>
      <c r="H2344" s="447">
        <f t="shared" si="1353"/>
        <v>0</v>
      </c>
      <c r="I2344" s="208">
        <f t="shared" si="1353"/>
        <v>0</v>
      </c>
      <c r="J2344" s="208">
        <f t="shared" si="1353"/>
        <v>0</v>
      </c>
      <c r="K2344" s="208">
        <f t="shared" si="1353"/>
        <v>0</v>
      </c>
      <c r="L2344" s="208">
        <f t="shared" si="1353"/>
        <v>0</v>
      </c>
      <c r="M2344" s="208">
        <f t="shared" si="1353"/>
        <v>0</v>
      </c>
      <c r="N2344" s="447">
        <f t="shared" si="1353"/>
        <v>0</v>
      </c>
      <c r="O2344" s="208">
        <f t="shared" si="1353"/>
        <v>0</v>
      </c>
      <c r="P2344" s="208">
        <f t="shared" si="1353"/>
        <v>0</v>
      </c>
      <c r="Q2344" s="208">
        <f t="shared" si="1353"/>
        <v>0</v>
      </c>
      <c r="R2344" s="208">
        <f t="shared" si="1353"/>
        <v>0</v>
      </c>
      <c r="S2344" s="208">
        <f t="shared" si="1353"/>
        <v>0</v>
      </c>
      <c r="T2344" s="208">
        <f t="shared" si="1353"/>
        <v>0</v>
      </c>
      <c r="U2344" s="208">
        <f t="shared" si="1353"/>
        <v>0</v>
      </c>
      <c r="V2344" s="481">
        <f t="shared" si="1353"/>
        <v>0</v>
      </c>
      <c r="W2344" s="208">
        <f t="shared" si="1353"/>
        <v>0</v>
      </c>
      <c r="X2344" s="208">
        <f t="shared" si="1353"/>
        <v>0</v>
      </c>
      <c r="Y2344" s="447">
        <f t="shared" si="1353"/>
        <v>0</v>
      </c>
      <c r="Z2344" s="208">
        <f t="shared" si="1353"/>
        <v>0</v>
      </c>
      <c r="AA2344" s="208">
        <f t="shared" si="1353"/>
        <v>0</v>
      </c>
      <c r="AB2344" s="208">
        <f t="shared" si="1353"/>
        <v>0</v>
      </c>
      <c r="AC2344" s="2756">
        <f>SUM(E2344:AB2344)</f>
        <v>0</v>
      </c>
      <c r="AJ2344" s="1039"/>
      <c r="AK2344" s="1040"/>
      <c r="AL2344" s="1039"/>
      <c r="AM2344" s="354"/>
    </row>
    <row r="2345" spans="1:39" s="184" customFormat="1">
      <c r="A2345" s="3251"/>
      <c r="B2345" s="3260"/>
      <c r="C2345" s="125" t="s">
        <v>18</v>
      </c>
      <c r="D2345" s="3058" t="s">
        <v>169</v>
      </c>
      <c r="E2345" s="81">
        <f t="shared" ref="E2345:AB2345" si="1354">(E2350-D2350)*$AK2344*$AM2344</f>
        <v>0</v>
      </c>
      <c r="F2345" s="158">
        <f t="shared" si="1354"/>
        <v>0</v>
      </c>
      <c r="G2345" s="158">
        <f t="shared" si="1354"/>
        <v>0</v>
      </c>
      <c r="H2345" s="446">
        <f t="shared" si="1354"/>
        <v>0</v>
      </c>
      <c r="I2345" s="158">
        <f t="shared" si="1354"/>
        <v>0</v>
      </c>
      <c r="J2345" s="158">
        <f t="shared" si="1354"/>
        <v>0</v>
      </c>
      <c r="K2345" s="158">
        <f t="shared" si="1354"/>
        <v>0</v>
      </c>
      <c r="L2345" s="158">
        <f t="shared" si="1354"/>
        <v>0</v>
      </c>
      <c r="M2345" s="158">
        <f t="shared" si="1354"/>
        <v>0</v>
      </c>
      <c r="N2345" s="446">
        <f t="shared" si="1354"/>
        <v>0</v>
      </c>
      <c r="O2345" s="158">
        <f t="shared" si="1354"/>
        <v>0</v>
      </c>
      <c r="P2345" s="158">
        <f t="shared" si="1354"/>
        <v>0</v>
      </c>
      <c r="Q2345" s="158">
        <f t="shared" si="1354"/>
        <v>0</v>
      </c>
      <c r="R2345" s="158">
        <f t="shared" si="1354"/>
        <v>0</v>
      </c>
      <c r="S2345" s="158">
        <f t="shared" si="1354"/>
        <v>0</v>
      </c>
      <c r="T2345" s="158">
        <f t="shared" si="1354"/>
        <v>0</v>
      </c>
      <c r="U2345" s="158">
        <f t="shared" si="1354"/>
        <v>0</v>
      </c>
      <c r="V2345" s="482">
        <f t="shared" si="1354"/>
        <v>0</v>
      </c>
      <c r="W2345" s="158">
        <f t="shared" si="1354"/>
        <v>0</v>
      </c>
      <c r="X2345" s="158">
        <f t="shared" si="1354"/>
        <v>0</v>
      </c>
      <c r="Y2345" s="446">
        <f t="shared" si="1354"/>
        <v>0</v>
      </c>
      <c r="Z2345" s="158">
        <f t="shared" si="1354"/>
        <v>0</v>
      </c>
      <c r="AA2345" s="158">
        <f t="shared" si="1354"/>
        <v>0</v>
      </c>
      <c r="AB2345" s="158">
        <f t="shared" si="1354"/>
        <v>0</v>
      </c>
      <c r="AC2345" s="2759">
        <f>SUM(E2345:AB2345)</f>
        <v>0</v>
      </c>
      <c r="AJ2345" s="354"/>
      <c r="AK2345" s="354"/>
      <c r="AL2345" s="354"/>
      <c r="AM2345" s="354"/>
    </row>
    <row r="2346" spans="1:39" s="184" customFormat="1">
      <c r="A2346" s="3251"/>
      <c r="B2346" s="3260"/>
      <c r="C2346" s="125" t="s">
        <v>19</v>
      </c>
      <c r="D2346" s="3058" t="s">
        <v>169</v>
      </c>
      <c r="E2346" s="81"/>
      <c r="F2346" s="158"/>
      <c r="G2346" s="158"/>
      <c r="H2346" s="446"/>
      <c r="I2346" s="158"/>
      <c r="J2346" s="158"/>
      <c r="K2346" s="158"/>
      <c r="L2346" s="158"/>
      <c r="M2346" s="158"/>
      <c r="N2346" s="446"/>
      <c r="O2346" s="158"/>
      <c r="P2346" s="158"/>
      <c r="Q2346" s="158"/>
      <c r="R2346" s="158"/>
      <c r="S2346" s="158"/>
      <c r="T2346" s="158"/>
      <c r="U2346" s="158"/>
      <c r="V2346" s="482"/>
      <c r="W2346" s="158"/>
      <c r="X2346" s="158"/>
      <c r="Y2346" s="446"/>
      <c r="Z2346" s="158"/>
      <c r="AA2346" s="158"/>
      <c r="AB2346" s="158"/>
      <c r="AC2346" s="2759"/>
      <c r="AJ2346" s="354"/>
      <c r="AK2346" s="354"/>
      <c r="AL2346" s="354"/>
      <c r="AM2346" s="354"/>
    </row>
    <row r="2347" spans="1:39" s="184" customFormat="1">
      <c r="A2347" s="3251"/>
      <c r="B2347" s="3260"/>
      <c r="C2347" s="125" t="s">
        <v>21</v>
      </c>
      <c r="D2347" s="3058"/>
      <c r="E2347" s="81" t="e">
        <f>E2345/E2344</f>
        <v>#DIV/0!</v>
      </c>
      <c r="F2347" s="158" t="e">
        <f t="shared" ref="F2347:AB2347" si="1355">F2345/F2344</f>
        <v>#DIV/0!</v>
      </c>
      <c r="G2347" s="158" t="e">
        <f t="shared" si="1355"/>
        <v>#DIV/0!</v>
      </c>
      <c r="H2347" s="446" t="e">
        <f t="shared" si="1355"/>
        <v>#DIV/0!</v>
      </c>
      <c r="I2347" s="158" t="e">
        <f t="shared" si="1355"/>
        <v>#DIV/0!</v>
      </c>
      <c r="J2347" s="158" t="e">
        <f t="shared" si="1355"/>
        <v>#DIV/0!</v>
      </c>
      <c r="K2347" s="158" t="e">
        <f t="shared" si="1355"/>
        <v>#DIV/0!</v>
      </c>
      <c r="L2347" s="158" t="e">
        <f t="shared" si="1355"/>
        <v>#DIV/0!</v>
      </c>
      <c r="M2347" s="158" t="e">
        <f t="shared" si="1355"/>
        <v>#DIV/0!</v>
      </c>
      <c r="N2347" s="446" t="e">
        <f t="shared" si="1355"/>
        <v>#DIV/0!</v>
      </c>
      <c r="O2347" s="158" t="e">
        <f t="shared" si="1355"/>
        <v>#DIV/0!</v>
      </c>
      <c r="P2347" s="158" t="e">
        <f t="shared" si="1355"/>
        <v>#DIV/0!</v>
      </c>
      <c r="Q2347" s="158" t="e">
        <f t="shared" si="1355"/>
        <v>#DIV/0!</v>
      </c>
      <c r="R2347" s="158" t="e">
        <f t="shared" si="1355"/>
        <v>#DIV/0!</v>
      </c>
      <c r="S2347" s="158" t="e">
        <f t="shared" si="1355"/>
        <v>#DIV/0!</v>
      </c>
      <c r="T2347" s="158" t="e">
        <f t="shared" si="1355"/>
        <v>#DIV/0!</v>
      </c>
      <c r="U2347" s="158" t="e">
        <f t="shared" si="1355"/>
        <v>#DIV/0!</v>
      </c>
      <c r="V2347" s="482" t="e">
        <f t="shared" si="1355"/>
        <v>#DIV/0!</v>
      </c>
      <c r="W2347" s="158" t="e">
        <f t="shared" si="1355"/>
        <v>#DIV/0!</v>
      </c>
      <c r="X2347" s="158" t="e">
        <f t="shared" si="1355"/>
        <v>#DIV/0!</v>
      </c>
      <c r="Y2347" s="446" t="e">
        <f t="shared" si="1355"/>
        <v>#DIV/0!</v>
      </c>
      <c r="Z2347" s="158" t="e">
        <f t="shared" si="1355"/>
        <v>#DIV/0!</v>
      </c>
      <c r="AA2347" s="158" t="e">
        <f t="shared" si="1355"/>
        <v>#DIV/0!</v>
      </c>
      <c r="AB2347" s="158" t="e">
        <f t="shared" si="1355"/>
        <v>#DIV/0!</v>
      </c>
      <c r="AC2347" s="2759"/>
      <c r="AJ2347" s="354"/>
      <c r="AK2347" s="354"/>
      <c r="AL2347" s="354"/>
      <c r="AM2347" s="354"/>
    </row>
    <row r="2348" spans="1:39" s="184" customFormat="1" ht="16.5" thickBot="1">
      <c r="A2348" s="3252"/>
      <c r="B2348" s="3291"/>
      <c r="C2348" s="128" t="s">
        <v>27</v>
      </c>
      <c r="D2348" s="3059" t="s">
        <v>169</v>
      </c>
      <c r="E2348" s="591"/>
      <c r="F2348" s="349"/>
      <c r="G2348" s="349"/>
      <c r="H2348" s="461"/>
      <c r="I2348" s="349"/>
      <c r="J2348" s="349"/>
      <c r="K2348" s="349"/>
      <c r="L2348" s="349"/>
      <c r="M2348" s="349"/>
      <c r="N2348" s="461"/>
      <c r="O2348" s="349"/>
      <c r="P2348" s="349"/>
      <c r="Q2348" s="349"/>
      <c r="R2348" s="349"/>
      <c r="S2348" s="349"/>
      <c r="T2348" s="349"/>
      <c r="U2348" s="349"/>
      <c r="V2348" s="505"/>
      <c r="W2348" s="349"/>
      <c r="X2348" s="349"/>
      <c r="Y2348" s="461"/>
      <c r="Z2348" s="349"/>
      <c r="AA2348" s="349"/>
      <c r="AB2348" s="349"/>
      <c r="AC2348" s="3055"/>
      <c r="AJ2348" s="354"/>
      <c r="AK2348" s="354"/>
      <c r="AL2348" s="354"/>
      <c r="AM2348" s="354"/>
    </row>
    <row r="2349" spans="1:39" s="184" customFormat="1" hidden="1">
      <c r="A2349" s="612"/>
      <c r="B2349" s="613"/>
      <c r="C2349" s="608" t="s">
        <v>22</v>
      </c>
      <c r="D2349" s="3060"/>
      <c r="E2349" s="686"/>
      <c r="F2349" s="344"/>
      <c r="G2349" s="344"/>
      <c r="H2349" s="477"/>
      <c r="I2349" s="344"/>
      <c r="J2349" s="344"/>
      <c r="K2349" s="344"/>
      <c r="L2349" s="344"/>
      <c r="M2349" s="344"/>
      <c r="N2349" s="477"/>
      <c r="O2349" s="344"/>
      <c r="P2349" s="344"/>
      <c r="Q2349" s="344"/>
      <c r="R2349" s="344"/>
      <c r="S2349" s="344"/>
      <c r="T2349" s="344"/>
      <c r="U2349" s="344"/>
      <c r="V2349" s="1108"/>
      <c r="W2349" s="344"/>
      <c r="X2349" s="344"/>
      <c r="Y2349" s="477"/>
      <c r="Z2349" s="344"/>
      <c r="AA2349" s="344"/>
      <c r="AB2349" s="344"/>
      <c r="AC2349" s="3056"/>
      <c r="AJ2349" s="354"/>
      <c r="AK2349" s="354"/>
      <c r="AL2349" s="354"/>
      <c r="AM2349" s="354"/>
    </row>
    <row r="2350" spans="1:39" s="184" customFormat="1" ht="16.5" hidden="1" thickBot="1">
      <c r="A2350" s="612"/>
      <c r="B2350" s="613"/>
      <c r="C2350" s="608" t="s">
        <v>23</v>
      </c>
      <c r="D2350" s="3061"/>
      <c r="E2350" s="686"/>
      <c r="F2350" s="344"/>
      <c r="G2350" s="344"/>
      <c r="H2350" s="477"/>
      <c r="I2350" s="344"/>
      <c r="J2350" s="344"/>
      <c r="K2350" s="344"/>
      <c r="L2350" s="344"/>
      <c r="M2350" s="344"/>
      <c r="N2350" s="477"/>
      <c r="O2350" s="344"/>
      <c r="P2350" s="344"/>
      <c r="Q2350" s="344"/>
      <c r="R2350" s="344"/>
      <c r="S2350" s="344"/>
      <c r="T2350" s="344"/>
      <c r="U2350" s="344"/>
      <c r="V2350" s="1108"/>
      <c r="W2350" s="344"/>
      <c r="X2350" s="344"/>
      <c r="Y2350" s="477"/>
      <c r="Z2350" s="344"/>
      <c r="AA2350" s="344"/>
      <c r="AB2350" s="344"/>
      <c r="AC2350" s="3056"/>
      <c r="AJ2350" s="322"/>
      <c r="AK2350" s="322"/>
      <c r="AL2350" s="354"/>
      <c r="AM2350" s="322"/>
    </row>
    <row r="2351" spans="1:39" s="184" customFormat="1">
      <c r="A2351" s="3250" t="s">
        <v>363</v>
      </c>
      <c r="B2351" s="3259" t="s">
        <v>364</v>
      </c>
      <c r="C2351" s="123" t="s">
        <v>16</v>
      </c>
      <c r="D2351" s="3057" t="s">
        <v>169</v>
      </c>
      <c r="E2351" s="96">
        <f t="shared" ref="E2351:AB2351" si="1356">(E2356-D2356)*$AK2351*$AM2351</f>
        <v>0</v>
      </c>
      <c r="F2351" s="208">
        <f t="shared" si="1356"/>
        <v>0</v>
      </c>
      <c r="G2351" s="208">
        <f t="shared" si="1356"/>
        <v>0</v>
      </c>
      <c r="H2351" s="447">
        <f t="shared" si="1356"/>
        <v>0</v>
      </c>
      <c r="I2351" s="208">
        <f t="shared" si="1356"/>
        <v>0</v>
      </c>
      <c r="J2351" s="208">
        <f t="shared" si="1356"/>
        <v>0</v>
      </c>
      <c r="K2351" s="208">
        <f t="shared" si="1356"/>
        <v>0</v>
      </c>
      <c r="L2351" s="208">
        <f t="shared" si="1356"/>
        <v>0</v>
      </c>
      <c r="M2351" s="208">
        <f t="shared" si="1356"/>
        <v>0</v>
      </c>
      <c r="N2351" s="447">
        <f t="shared" si="1356"/>
        <v>0</v>
      </c>
      <c r="O2351" s="208">
        <f t="shared" si="1356"/>
        <v>0</v>
      </c>
      <c r="P2351" s="208">
        <f t="shared" si="1356"/>
        <v>0</v>
      </c>
      <c r="Q2351" s="208">
        <f t="shared" si="1356"/>
        <v>0</v>
      </c>
      <c r="R2351" s="208">
        <f t="shared" si="1356"/>
        <v>0</v>
      </c>
      <c r="S2351" s="208">
        <f t="shared" si="1356"/>
        <v>0</v>
      </c>
      <c r="T2351" s="208">
        <f t="shared" si="1356"/>
        <v>0</v>
      </c>
      <c r="U2351" s="208">
        <f t="shared" si="1356"/>
        <v>0</v>
      </c>
      <c r="V2351" s="481">
        <f t="shared" si="1356"/>
        <v>0</v>
      </c>
      <c r="W2351" s="208">
        <f t="shared" si="1356"/>
        <v>0</v>
      </c>
      <c r="X2351" s="208">
        <f t="shared" si="1356"/>
        <v>0</v>
      </c>
      <c r="Y2351" s="447">
        <f t="shared" si="1356"/>
        <v>0</v>
      </c>
      <c r="Z2351" s="208">
        <f t="shared" si="1356"/>
        <v>0</v>
      </c>
      <c r="AA2351" s="208">
        <f t="shared" si="1356"/>
        <v>0</v>
      </c>
      <c r="AB2351" s="208">
        <f t="shared" si="1356"/>
        <v>0</v>
      </c>
      <c r="AC2351" s="2756">
        <f>SUM(E2351:AB2351)</f>
        <v>0</v>
      </c>
      <c r="AJ2351" s="1039"/>
      <c r="AK2351" s="1040"/>
      <c r="AL2351" s="1039"/>
      <c r="AM2351" s="354"/>
    </row>
    <row r="2352" spans="1:39" s="184" customFormat="1">
      <c r="A2352" s="3251"/>
      <c r="B2352" s="3260"/>
      <c r="C2352" s="125" t="s">
        <v>18</v>
      </c>
      <c r="D2352" s="3058" t="s">
        <v>169</v>
      </c>
      <c r="E2352" s="81">
        <f t="shared" ref="E2352:AB2352" si="1357">(E2357-D2357)*$AK2351*$AM2351</f>
        <v>0</v>
      </c>
      <c r="F2352" s="158">
        <f t="shared" si="1357"/>
        <v>0</v>
      </c>
      <c r="G2352" s="158">
        <f t="shared" si="1357"/>
        <v>0</v>
      </c>
      <c r="H2352" s="446">
        <f t="shared" si="1357"/>
        <v>0</v>
      </c>
      <c r="I2352" s="158">
        <f t="shared" si="1357"/>
        <v>0</v>
      </c>
      <c r="J2352" s="158">
        <f t="shared" si="1357"/>
        <v>0</v>
      </c>
      <c r="K2352" s="158">
        <f t="shared" si="1357"/>
        <v>0</v>
      </c>
      <c r="L2352" s="158">
        <f t="shared" si="1357"/>
        <v>0</v>
      </c>
      <c r="M2352" s="158">
        <f t="shared" si="1357"/>
        <v>0</v>
      </c>
      <c r="N2352" s="446">
        <f t="shared" si="1357"/>
        <v>0</v>
      </c>
      <c r="O2352" s="158">
        <f t="shared" si="1357"/>
        <v>0</v>
      </c>
      <c r="P2352" s="158">
        <f t="shared" si="1357"/>
        <v>0</v>
      </c>
      <c r="Q2352" s="158">
        <f t="shared" si="1357"/>
        <v>0</v>
      </c>
      <c r="R2352" s="158">
        <f t="shared" si="1357"/>
        <v>0</v>
      </c>
      <c r="S2352" s="158">
        <f t="shared" si="1357"/>
        <v>0</v>
      </c>
      <c r="T2352" s="158">
        <f t="shared" si="1357"/>
        <v>0</v>
      </c>
      <c r="U2352" s="158">
        <f t="shared" si="1357"/>
        <v>0</v>
      </c>
      <c r="V2352" s="482">
        <f t="shared" si="1357"/>
        <v>0</v>
      </c>
      <c r="W2352" s="158">
        <f t="shared" si="1357"/>
        <v>0</v>
      </c>
      <c r="X2352" s="158">
        <f t="shared" si="1357"/>
        <v>0</v>
      </c>
      <c r="Y2352" s="446">
        <f t="shared" si="1357"/>
        <v>0</v>
      </c>
      <c r="Z2352" s="158">
        <f t="shared" si="1357"/>
        <v>0</v>
      </c>
      <c r="AA2352" s="158">
        <f t="shared" si="1357"/>
        <v>0</v>
      </c>
      <c r="AB2352" s="158">
        <f t="shared" si="1357"/>
        <v>0</v>
      </c>
      <c r="AC2352" s="2759">
        <f>SUM(E2352:AB2352)</f>
        <v>0</v>
      </c>
      <c r="AJ2352" s="354"/>
      <c r="AK2352" s="354"/>
      <c r="AL2352" s="354"/>
      <c r="AM2352" s="354"/>
    </row>
    <row r="2353" spans="1:39" s="184" customFormat="1">
      <c r="A2353" s="3251"/>
      <c r="B2353" s="3260"/>
      <c r="C2353" s="125" t="s">
        <v>19</v>
      </c>
      <c r="D2353" s="3058" t="s">
        <v>169</v>
      </c>
      <c r="E2353" s="81"/>
      <c r="F2353" s="158"/>
      <c r="G2353" s="158"/>
      <c r="H2353" s="446"/>
      <c r="I2353" s="158"/>
      <c r="J2353" s="158"/>
      <c r="K2353" s="158"/>
      <c r="L2353" s="158"/>
      <c r="M2353" s="158"/>
      <c r="N2353" s="446"/>
      <c r="O2353" s="158"/>
      <c r="P2353" s="158"/>
      <c r="Q2353" s="158"/>
      <c r="R2353" s="158"/>
      <c r="S2353" s="158"/>
      <c r="T2353" s="158"/>
      <c r="U2353" s="158"/>
      <c r="V2353" s="482"/>
      <c r="W2353" s="158"/>
      <c r="X2353" s="158"/>
      <c r="Y2353" s="446"/>
      <c r="Z2353" s="158"/>
      <c r="AA2353" s="158"/>
      <c r="AB2353" s="158"/>
      <c r="AC2353" s="2759"/>
      <c r="AJ2353" s="1027"/>
      <c r="AK2353" s="1027"/>
      <c r="AL2353" s="1027"/>
      <c r="AM2353" s="1027"/>
    </row>
    <row r="2354" spans="1:39" s="184" customFormat="1">
      <c r="A2354" s="3251"/>
      <c r="B2354" s="3260"/>
      <c r="C2354" s="125" t="s">
        <v>21</v>
      </c>
      <c r="D2354" s="3058"/>
      <c r="E2354" s="81" t="e">
        <f>E2352/E2351</f>
        <v>#DIV/0!</v>
      </c>
      <c r="F2354" s="158" t="e">
        <f t="shared" ref="F2354:AB2354" si="1358">F2352/F2351</f>
        <v>#DIV/0!</v>
      </c>
      <c r="G2354" s="158" t="e">
        <f t="shared" si="1358"/>
        <v>#DIV/0!</v>
      </c>
      <c r="H2354" s="446" t="e">
        <f t="shared" si="1358"/>
        <v>#DIV/0!</v>
      </c>
      <c r="I2354" s="158" t="e">
        <f t="shared" si="1358"/>
        <v>#DIV/0!</v>
      </c>
      <c r="J2354" s="158" t="e">
        <f t="shared" si="1358"/>
        <v>#DIV/0!</v>
      </c>
      <c r="K2354" s="158" t="e">
        <f t="shared" si="1358"/>
        <v>#DIV/0!</v>
      </c>
      <c r="L2354" s="158" t="e">
        <f t="shared" si="1358"/>
        <v>#DIV/0!</v>
      </c>
      <c r="M2354" s="158" t="e">
        <f t="shared" si="1358"/>
        <v>#DIV/0!</v>
      </c>
      <c r="N2354" s="446" t="e">
        <f t="shared" si="1358"/>
        <v>#DIV/0!</v>
      </c>
      <c r="O2354" s="158" t="e">
        <f t="shared" si="1358"/>
        <v>#DIV/0!</v>
      </c>
      <c r="P2354" s="158" t="e">
        <f t="shared" si="1358"/>
        <v>#DIV/0!</v>
      </c>
      <c r="Q2354" s="158" t="e">
        <f t="shared" si="1358"/>
        <v>#DIV/0!</v>
      </c>
      <c r="R2354" s="158" t="e">
        <f t="shared" si="1358"/>
        <v>#DIV/0!</v>
      </c>
      <c r="S2354" s="158" t="e">
        <f t="shared" si="1358"/>
        <v>#DIV/0!</v>
      </c>
      <c r="T2354" s="158" t="e">
        <f t="shared" si="1358"/>
        <v>#DIV/0!</v>
      </c>
      <c r="U2354" s="158" t="e">
        <f t="shared" si="1358"/>
        <v>#DIV/0!</v>
      </c>
      <c r="V2354" s="482" t="e">
        <f t="shared" si="1358"/>
        <v>#DIV/0!</v>
      </c>
      <c r="W2354" s="158" t="e">
        <f t="shared" si="1358"/>
        <v>#DIV/0!</v>
      </c>
      <c r="X2354" s="158" t="e">
        <f t="shared" si="1358"/>
        <v>#DIV/0!</v>
      </c>
      <c r="Y2354" s="446" t="e">
        <f t="shared" si="1358"/>
        <v>#DIV/0!</v>
      </c>
      <c r="Z2354" s="158" t="e">
        <f t="shared" si="1358"/>
        <v>#DIV/0!</v>
      </c>
      <c r="AA2354" s="158" t="e">
        <f t="shared" si="1358"/>
        <v>#DIV/0!</v>
      </c>
      <c r="AB2354" s="158" t="e">
        <f t="shared" si="1358"/>
        <v>#DIV/0!</v>
      </c>
      <c r="AC2354" s="2759"/>
      <c r="AJ2354" s="1027"/>
      <c r="AK2354" s="1027"/>
      <c r="AL2354" s="1027"/>
      <c r="AM2354" s="1027"/>
    </row>
    <row r="2355" spans="1:39" s="184" customFormat="1" ht="16.5" thickBot="1">
      <c r="A2355" s="3252"/>
      <c r="B2355" s="3291"/>
      <c r="C2355" s="128" t="s">
        <v>27</v>
      </c>
      <c r="D2355" s="3059" t="s">
        <v>169</v>
      </c>
      <c r="E2355" s="591"/>
      <c r="F2355" s="349"/>
      <c r="G2355" s="349"/>
      <c r="H2355" s="461"/>
      <c r="I2355" s="349"/>
      <c r="J2355" s="349"/>
      <c r="K2355" s="349"/>
      <c r="L2355" s="349"/>
      <c r="M2355" s="349"/>
      <c r="N2355" s="461"/>
      <c r="O2355" s="349"/>
      <c r="P2355" s="349"/>
      <c r="Q2355" s="349"/>
      <c r="R2355" s="349"/>
      <c r="S2355" s="349"/>
      <c r="T2355" s="349"/>
      <c r="U2355" s="349"/>
      <c r="V2355" s="505"/>
      <c r="W2355" s="349"/>
      <c r="X2355" s="349"/>
      <c r="Y2355" s="461"/>
      <c r="Z2355" s="349"/>
      <c r="AA2355" s="349"/>
      <c r="AB2355" s="349"/>
      <c r="AC2355" s="3055"/>
      <c r="AJ2355" s="1027"/>
      <c r="AK2355" s="1027"/>
      <c r="AL2355" s="1027"/>
      <c r="AM2355" s="1027"/>
    </row>
    <row r="2356" spans="1:39" s="184" customFormat="1" hidden="1">
      <c r="A2356" s="612"/>
      <c r="B2356" s="613"/>
      <c r="C2356" s="616" t="s">
        <v>22</v>
      </c>
      <c r="D2356" s="1150">
        <v>0</v>
      </c>
      <c r="E2356" s="1146"/>
      <c r="F2356" s="1146"/>
      <c r="G2356" s="1146"/>
      <c r="H2356" s="1147"/>
      <c r="I2356" s="1146"/>
      <c r="J2356" s="1146"/>
      <c r="K2356" s="1146"/>
      <c r="L2356" s="1146"/>
      <c r="M2356" s="1146"/>
      <c r="N2356" s="1147"/>
      <c r="O2356" s="1146"/>
      <c r="P2356" s="1146"/>
      <c r="Q2356" s="1146"/>
      <c r="R2356" s="1146"/>
      <c r="S2356" s="1146"/>
      <c r="T2356" s="1146"/>
      <c r="U2356" s="1146"/>
      <c r="V2356" s="1148"/>
      <c r="W2356" s="1146"/>
      <c r="X2356" s="1146"/>
      <c r="Y2356" s="1147"/>
      <c r="Z2356" s="1146"/>
      <c r="AA2356" s="1146"/>
      <c r="AB2356" s="1146"/>
      <c r="AC2356" s="3056"/>
      <c r="AJ2356" s="1027"/>
      <c r="AK2356" s="1027"/>
      <c r="AL2356" s="1027"/>
      <c r="AM2356" s="1027"/>
    </row>
    <row r="2357" spans="1:39" s="184" customFormat="1" ht="16.5" hidden="1" thickBot="1">
      <c r="A2357" s="612"/>
      <c r="B2357" s="613"/>
      <c r="C2357" s="616" t="s">
        <v>23</v>
      </c>
      <c r="D2357" s="1151">
        <v>0</v>
      </c>
      <c r="E2357" s="1146"/>
      <c r="F2357" s="1146"/>
      <c r="G2357" s="1146"/>
      <c r="H2357" s="1147"/>
      <c r="I2357" s="1146"/>
      <c r="J2357" s="1146"/>
      <c r="K2357" s="1146"/>
      <c r="L2357" s="1146"/>
      <c r="M2357" s="1146"/>
      <c r="N2357" s="1147"/>
      <c r="O2357" s="1146"/>
      <c r="P2357" s="1146"/>
      <c r="Q2357" s="1146"/>
      <c r="R2357" s="1146"/>
      <c r="S2357" s="1146"/>
      <c r="T2357" s="1146"/>
      <c r="U2357" s="1146"/>
      <c r="V2357" s="1148"/>
      <c r="W2357" s="1146"/>
      <c r="X2357" s="1146"/>
      <c r="Y2357" s="1147"/>
      <c r="Z2357" s="1146"/>
      <c r="AA2357" s="1146"/>
      <c r="AB2357" s="1146"/>
      <c r="AC2357" s="3056"/>
      <c r="AJ2357" s="322"/>
      <c r="AK2357" s="322"/>
      <c r="AL2357" s="354"/>
      <c r="AM2357" s="322"/>
    </row>
    <row r="2358" spans="1:39" s="184" customFormat="1">
      <c r="A2358" s="3199" t="s">
        <v>365</v>
      </c>
      <c r="B2358" s="3259" t="s">
        <v>188</v>
      </c>
      <c r="C2358" s="123" t="s">
        <v>16</v>
      </c>
      <c r="D2358" s="115" t="s">
        <v>129</v>
      </c>
      <c r="E2358" s="326">
        <f t="shared" ref="E2358:AB2358" si="1359">(E2362-D2362)*$AE2358*$AF2358</f>
        <v>840.00000000000341</v>
      </c>
      <c r="F2358" s="71">
        <f t="shared" si="1359"/>
        <v>835.19999999999754</v>
      </c>
      <c r="G2358" s="71">
        <f t="shared" si="1359"/>
        <v>791.99999999999591</v>
      </c>
      <c r="H2358" s="448">
        <f t="shared" si="1359"/>
        <v>791.99999999999591</v>
      </c>
      <c r="I2358" s="71">
        <f t="shared" si="1359"/>
        <v>835.19999999999754</v>
      </c>
      <c r="J2358" s="71">
        <f t="shared" si="1359"/>
        <v>840.00000000000341</v>
      </c>
      <c r="K2358" s="71">
        <f t="shared" si="1359"/>
        <v>931.1999999999955</v>
      </c>
      <c r="L2358" s="71">
        <f t="shared" si="1359"/>
        <v>1118.4000000000026</v>
      </c>
      <c r="M2358" s="71">
        <f t="shared" si="1359"/>
        <v>1113.5999999999967</v>
      </c>
      <c r="N2358" s="448">
        <f t="shared" si="1359"/>
        <v>1118.4000000000026</v>
      </c>
      <c r="O2358" s="71">
        <f t="shared" si="1359"/>
        <v>1118.4000000000026</v>
      </c>
      <c r="P2358" s="71">
        <f t="shared" si="1359"/>
        <v>1022.4000000000046</v>
      </c>
      <c r="Q2358" s="71">
        <f t="shared" si="1359"/>
        <v>1118.4000000000026</v>
      </c>
      <c r="R2358" s="71">
        <f t="shared" si="1359"/>
        <v>1118.4000000000026</v>
      </c>
      <c r="S2358" s="71">
        <f t="shared" si="1359"/>
        <v>1118.3999999999855</v>
      </c>
      <c r="T2358" s="71">
        <f t="shared" si="1359"/>
        <v>1113.6000000000138</v>
      </c>
      <c r="U2358" s="71">
        <f t="shared" si="1359"/>
        <v>1118.3999999999855</v>
      </c>
      <c r="V2358" s="484">
        <f t="shared" si="1359"/>
        <v>1118.4000000000026</v>
      </c>
      <c r="W2358" s="71">
        <f t="shared" si="1359"/>
        <v>1118.4000000000026</v>
      </c>
      <c r="X2358" s="71">
        <f t="shared" si="1359"/>
        <v>1113.5999999999967</v>
      </c>
      <c r="Y2358" s="448">
        <f t="shared" si="1359"/>
        <v>1118.4000000000026</v>
      </c>
      <c r="Z2358" s="71">
        <f t="shared" si="1359"/>
        <v>1118.4000000000026</v>
      </c>
      <c r="AA2358" s="71">
        <f t="shared" si="1359"/>
        <v>1118.4000000000026</v>
      </c>
      <c r="AB2358" s="72">
        <f t="shared" si="1359"/>
        <v>1022.4000000000046</v>
      </c>
      <c r="AC2358" s="108">
        <f>SUM(E2358:AB2358)</f>
        <v>24671.999999999996</v>
      </c>
      <c r="AD2358" s="70">
        <v>4000</v>
      </c>
      <c r="AE2358" s="71">
        <v>60</v>
      </c>
      <c r="AF2358" s="72">
        <v>80</v>
      </c>
      <c r="AJ2358" s="1039"/>
      <c r="AK2358" s="1040"/>
      <c r="AL2358" s="1039"/>
      <c r="AM2358" s="354"/>
    </row>
    <row r="2359" spans="1:39" s="184" customFormat="1">
      <c r="A2359" s="3211"/>
      <c r="B2359" s="3260"/>
      <c r="C2359" s="125" t="s">
        <v>18</v>
      </c>
      <c r="D2359" s="110" t="s">
        <v>129</v>
      </c>
      <c r="E2359" s="327">
        <f t="shared" ref="E2359:AB2359" si="1360">(E2363-D2363)*$AE2358*$AF2358</f>
        <v>542.4</v>
      </c>
      <c r="F2359" s="328">
        <f t="shared" si="1360"/>
        <v>542.4</v>
      </c>
      <c r="G2359" s="328">
        <f t="shared" si="1360"/>
        <v>513.59999999999991</v>
      </c>
      <c r="H2359" s="449">
        <f t="shared" si="1360"/>
        <v>513.59999999999991</v>
      </c>
      <c r="I2359" s="328">
        <f t="shared" si="1360"/>
        <v>542.4</v>
      </c>
      <c r="J2359" s="328">
        <f t="shared" si="1360"/>
        <v>542.4</v>
      </c>
      <c r="K2359" s="328">
        <f t="shared" si="1360"/>
        <v>604.80000000000052</v>
      </c>
      <c r="L2359" s="328">
        <f t="shared" si="1360"/>
        <v>719.99999999999955</v>
      </c>
      <c r="M2359" s="328">
        <f t="shared" si="1360"/>
        <v>724.80000000000018</v>
      </c>
      <c r="N2359" s="449">
        <f t="shared" si="1360"/>
        <v>724.80000000000018</v>
      </c>
      <c r="O2359" s="328">
        <f t="shared" si="1360"/>
        <v>724.80000000000018</v>
      </c>
      <c r="P2359" s="328">
        <f t="shared" si="1360"/>
        <v>662.39999999999952</v>
      </c>
      <c r="Q2359" s="328">
        <f t="shared" si="1360"/>
        <v>724.80000000000121</v>
      </c>
      <c r="R2359" s="328">
        <f t="shared" si="1360"/>
        <v>724.79999999999905</v>
      </c>
      <c r="S2359" s="328">
        <f t="shared" si="1360"/>
        <v>719.99999999999955</v>
      </c>
      <c r="T2359" s="328">
        <f t="shared" si="1360"/>
        <v>724.80000000000121</v>
      </c>
      <c r="U2359" s="328">
        <f t="shared" si="1360"/>
        <v>724.79999999999905</v>
      </c>
      <c r="V2359" s="485">
        <f t="shared" si="1360"/>
        <v>724.80000000000121</v>
      </c>
      <c r="W2359" s="328">
        <f t="shared" si="1360"/>
        <v>724.79999999999905</v>
      </c>
      <c r="X2359" s="328">
        <f t="shared" si="1360"/>
        <v>719.99999999999955</v>
      </c>
      <c r="Y2359" s="449">
        <f t="shared" si="1360"/>
        <v>724.80000000000121</v>
      </c>
      <c r="Z2359" s="328">
        <f t="shared" si="1360"/>
        <v>724.79999999999905</v>
      </c>
      <c r="AA2359" s="328">
        <f t="shared" si="1360"/>
        <v>724.80000000000121</v>
      </c>
      <c r="AB2359" s="329">
        <f t="shared" si="1360"/>
        <v>662.39999999999952</v>
      </c>
      <c r="AC2359" s="109">
        <f>SUM(E2359:AB2359)</f>
        <v>15984.000000000002</v>
      </c>
      <c r="AD2359" s="73"/>
      <c r="AE2359" s="158"/>
      <c r="AF2359" s="74"/>
      <c r="AJ2359" s="354"/>
      <c r="AK2359" s="354"/>
      <c r="AL2359" s="354"/>
      <c r="AM2359" s="354"/>
    </row>
    <row r="2360" spans="1:39" s="184" customFormat="1">
      <c r="A2360" s="3211"/>
      <c r="B2360" s="3260"/>
      <c r="C2360" s="125" t="s">
        <v>19</v>
      </c>
      <c r="D2360" s="110" t="s">
        <v>20</v>
      </c>
      <c r="E2360" s="1714">
        <v>90</v>
      </c>
      <c r="F2360" s="1707">
        <v>90</v>
      </c>
      <c r="G2360" s="1707">
        <v>85</v>
      </c>
      <c r="H2360" s="454">
        <v>85</v>
      </c>
      <c r="I2360" s="1707">
        <v>90</v>
      </c>
      <c r="J2360" s="1707">
        <v>90</v>
      </c>
      <c r="K2360" s="1707">
        <v>100</v>
      </c>
      <c r="L2360" s="1707">
        <v>120</v>
      </c>
      <c r="M2360" s="1707">
        <v>120</v>
      </c>
      <c r="N2360" s="454">
        <v>120</v>
      </c>
      <c r="O2360" s="1707">
        <v>120</v>
      </c>
      <c r="P2360" s="1707">
        <v>110</v>
      </c>
      <c r="Q2360" s="1707">
        <v>120</v>
      </c>
      <c r="R2360" s="1707">
        <v>120</v>
      </c>
      <c r="S2360" s="1707">
        <v>120</v>
      </c>
      <c r="T2360" s="1707">
        <v>120</v>
      </c>
      <c r="U2360" s="1707">
        <v>120</v>
      </c>
      <c r="V2360" s="490">
        <v>120</v>
      </c>
      <c r="W2360" s="1707">
        <v>120</v>
      </c>
      <c r="X2360" s="1707">
        <v>120</v>
      </c>
      <c r="Y2360" s="454">
        <v>120</v>
      </c>
      <c r="Z2360" s="1707">
        <v>120</v>
      </c>
      <c r="AA2360" s="1707">
        <v>120</v>
      </c>
      <c r="AB2360" s="1708">
        <v>110</v>
      </c>
      <c r="AC2360" s="109">
        <f>AVERAGE(E2360:AB2360)</f>
        <v>110.41666666666667</v>
      </c>
      <c r="AD2360" s="76">
        <f>SQRT(MIN((E2358*E2358+E2359*E2359),(F2358*F2358+F2359*F2359),(G2358*G2358+G2359*G2359),(H2358*H2358+H2359*H2359),(I2358*I2358+I2359*I2359),(J2358*J2358+J2359*J2359),(K2358*K2358+K2359*K2359),(L2358*L2358+L2359*L2359),(M2358*M2358+M2359*M2359),(N2358*N2358+N2359*N2359),(E2358*E2358+E2359*E2359),(O2358*O2358+O2359*O2359),(P2358*P2358+P2359*P2359),(R2358*R2358+R2359*R2359),(S2358*S2358+S2359*S2359),(T2358*T2358+T2359*T2359),(U2358*U2358+U2359*U2359),(V2358*V2358+V2359*V2359),(W2358*W2358+W2359*W2359),(X2358*X2358+X2359*X2359),(Y2358*Y2358+Y2359*Y2359),(Z2358*Z2358+Z2359*Z2359),(AA2358*AA2358+AA2359*AA2359),(AB2358*AB2358+AB2359*AB2359)))/AD2358</f>
        <v>0.23598847429482567</v>
      </c>
      <c r="AE2360" s="76"/>
      <c r="AF2360" s="77"/>
      <c r="AJ2360" s="354"/>
      <c r="AK2360" s="354"/>
      <c r="AL2360" s="354"/>
      <c r="AM2360" s="354"/>
    </row>
    <row r="2361" spans="1:39" s="184" customFormat="1" ht="16.5" thickBot="1">
      <c r="A2361" s="3211"/>
      <c r="B2361" s="3260"/>
      <c r="C2361" s="125" t="s">
        <v>21</v>
      </c>
      <c r="D2361" s="116"/>
      <c r="E2361" s="337">
        <f>E2359/E2358</f>
        <v>0.64571428571428302</v>
      </c>
      <c r="F2361" s="338">
        <f t="shared" ref="F2361:AB2361" si="1361">F2359/F2358</f>
        <v>0.64942528735632377</v>
      </c>
      <c r="G2361" s="338">
        <f t="shared" si="1361"/>
        <v>0.64848484848485177</v>
      </c>
      <c r="H2361" s="464">
        <f t="shared" si="1361"/>
        <v>0.64848484848485177</v>
      </c>
      <c r="I2361" s="338">
        <f t="shared" si="1361"/>
        <v>0.64942528735632377</v>
      </c>
      <c r="J2361" s="338">
        <f t="shared" si="1361"/>
        <v>0.64571428571428302</v>
      </c>
      <c r="K2361" s="338">
        <f t="shared" si="1361"/>
        <v>0.64948453608247791</v>
      </c>
      <c r="L2361" s="338">
        <f t="shared" si="1361"/>
        <v>0.6437768240343329</v>
      </c>
      <c r="M2361" s="338">
        <f t="shared" si="1361"/>
        <v>0.65086206896551935</v>
      </c>
      <c r="N2361" s="464">
        <f t="shared" si="1361"/>
        <v>0.64806866952789566</v>
      </c>
      <c r="O2361" s="338">
        <f t="shared" si="1361"/>
        <v>0.64806866952789566</v>
      </c>
      <c r="P2361" s="338">
        <f t="shared" si="1361"/>
        <v>0.64788732394365856</v>
      </c>
      <c r="Q2361" s="338">
        <f t="shared" si="1361"/>
        <v>0.64806866952789655</v>
      </c>
      <c r="R2361" s="338">
        <f t="shared" si="1361"/>
        <v>0.64806866952789466</v>
      </c>
      <c r="S2361" s="338">
        <f t="shared" si="1361"/>
        <v>0.64377682403434267</v>
      </c>
      <c r="T2361" s="338">
        <f t="shared" si="1361"/>
        <v>0.65086206896551024</v>
      </c>
      <c r="U2361" s="338">
        <f t="shared" si="1361"/>
        <v>0.64806866952790454</v>
      </c>
      <c r="V2361" s="501">
        <f t="shared" si="1361"/>
        <v>0.64806866952789655</v>
      </c>
      <c r="W2361" s="338">
        <f t="shared" si="1361"/>
        <v>0.64806866952789466</v>
      </c>
      <c r="X2361" s="338">
        <f t="shared" si="1361"/>
        <v>0.64655172413793249</v>
      </c>
      <c r="Y2361" s="464">
        <f t="shared" si="1361"/>
        <v>0.64806866952789655</v>
      </c>
      <c r="Z2361" s="338">
        <f t="shared" si="1361"/>
        <v>0.64806866952789466</v>
      </c>
      <c r="AA2361" s="338">
        <f t="shared" si="1361"/>
        <v>0.64806866952789655</v>
      </c>
      <c r="AB2361" s="403">
        <f t="shared" si="1361"/>
        <v>0.64788732394365856</v>
      </c>
      <c r="AC2361" s="545">
        <f>AVERAGE(E2361:AB2361)</f>
        <v>0.64787600968738823</v>
      </c>
      <c r="AD2361" s="73"/>
      <c r="AE2361" s="158"/>
      <c r="AF2361" s="74"/>
      <c r="AJ2361" s="354"/>
      <c r="AK2361" s="354"/>
      <c r="AL2361" s="354"/>
      <c r="AM2361" s="354"/>
    </row>
    <row r="2362" spans="1:39" s="184" customFormat="1" hidden="1">
      <c r="A2362" s="541"/>
      <c r="B2362" s="209"/>
      <c r="C2362" s="126" t="s">
        <v>22</v>
      </c>
      <c r="D2362" s="124">
        <v>16.05</v>
      </c>
      <c r="E2362" s="141">
        <v>16.225000000000001</v>
      </c>
      <c r="F2362" s="139">
        <v>16.399000000000001</v>
      </c>
      <c r="G2362" s="139">
        <v>16.564</v>
      </c>
      <c r="H2362" s="445">
        <v>16.728999999999999</v>
      </c>
      <c r="I2362" s="139">
        <v>16.902999999999999</v>
      </c>
      <c r="J2362" s="139">
        <v>17.077999999999999</v>
      </c>
      <c r="K2362" s="139">
        <v>17.271999999999998</v>
      </c>
      <c r="L2362" s="139">
        <v>17.504999999999999</v>
      </c>
      <c r="M2362" s="139">
        <v>17.736999999999998</v>
      </c>
      <c r="N2362" s="445">
        <v>17.97</v>
      </c>
      <c r="O2362" s="139">
        <v>18.202999999999999</v>
      </c>
      <c r="P2362" s="139">
        <v>18.416</v>
      </c>
      <c r="Q2362" s="139">
        <v>18.649000000000001</v>
      </c>
      <c r="R2362" s="139">
        <v>18.882000000000001</v>
      </c>
      <c r="S2362" s="139">
        <v>19.114999999999998</v>
      </c>
      <c r="T2362" s="139">
        <v>19.347000000000001</v>
      </c>
      <c r="U2362" s="139">
        <v>19.579999999999998</v>
      </c>
      <c r="V2362" s="498">
        <v>19.812999999999999</v>
      </c>
      <c r="W2362" s="139">
        <v>20.045999999999999</v>
      </c>
      <c r="X2362" s="139">
        <v>20.277999999999999</v>
      </c>
      <c r="Y2362" s="445">
        <v>20.510999999999999</v>
      </c>
      <c r="Z2362" s="139">
        <v>20.744</v>
      </c>
      <c r="AA2362" s="139">
        <v>20.977</v>
      </c>
      <c r="AB2362" s="747">
        <v>21.19</v>
      </c>
      <c r="AC2362" s="110"/>
      <c r="AD2362" s="73"/>
      <c r="AE2362" s="158"/>
      <c r="AF2362" s="74"/>
      <c r="AJ2362" s="354"/>
      <c r="AK2362" s="354"/>
      <c r="AL2362" s="354"/>
      <c r="AM2362" s="354"/>
    </row>
    <row r="2363" spans="1:39" s="184" customFormat="1" hidden="1">
      <c r="A2363" s="541"/>
      <c r="B2363" s="209"/>
      <c r="C2363" s="126" t="s">
        <v>23</v>
      </c>
      <c r="D2363" s="110">
        <v>0.52</v>
      </c>
      <c r="E2363" s="330">
        <v>0.63300000000000001</v>
      </c>
      <c r="F2363" s="331">
        <v>0.746</v>
      </c>
      <c r="G2363" s="331">
        <v>0.85299999999999998</v>
      </c>
      <c r="H2363" s="446">
        <v>0.96</v>
      </c>
      <c r="I2363" s="331">
        <v>1.073</v>
      </c>
      <c r="J2363" s="331">
        <v>1.1859999999999999</v>
      </c>
      <c r="K2363" s="331">
        <v>1.3120000000000001</v>
      </c>
      <c r="L2363" s="331">
        <v>1.462</v>
      </c>
      <c r="M2363" s="331">
        <v>1.613</v>
      </c>
      <c r="N2363" s="446">
        <v>1.764</v>
      </c>
      <c r="O2363" s="331">
        <v>1.915</v>
      </c>
      <c r="P2363" s="331">
        <v>2.0529999999999999</v>
      </c>
      <c r="Q2363" s="331">
        <v>2.2040000000000002</v>
      </c>
      <c r="R2363" s="331">
        <v>2.355</v>
      </c>
      <c r="S2363" s="331">
        <v>2.5049999999999999</v>
      </c>
      <c r="T2363" s="331">
        <v>2.6560000000000001</v>
      </c>
      <c r="U2363" s="331">
        <v>2.8069999999999999</v>
      </c>
      <c r="V2363" s="482">
        <v>2.9580000000000002</v>
      </c>
      <c r="W2363" s="331">
        <v>3.109</v>
      </c>
      <c r="X2363" s="331">
        <v>3.2589999999999999</v>
      </c>
      <c r="Y2363" s="446">
        <v>3.41</v>
      </c>
      <c r="Z2363" s="331">
        <v>3.5609999999999999</v>
      </c>
      <c r="AA2363" s="331">
        <v>3.7120000000000002</v>
      </c>
      <c r="AB2363" s="332">
        <v>3.85</v>
      </c>
      <c r="AC2363" s="110"/>
      <c r="AD2363" s="73"/>
      <c r="AE2363" s="158"/>
      <c r="AF2363" s="74"/>
      <c r="AH2363" s="943"/>
      <c r="AI2363" s="944"/>
      <c r="AJ2363" s="944"/>
      <c r="AK2363" s="945"/>
      <c r="AL2363" s="945"/>
      <c r="AM2363" s="192"/>
    </row>
    <row r="2364" spans="1:39" s="184" customFormat="1" ht="16.5" hidden="1" thickBot="1">
      <c r="A2364" s="3401" t="s">
        <v>49</v>
      </c>
      <c r="B2364" s="3402"/>
      <c r="C2364" s="3403"/>
      <c r="D2364" s="116"/>
      <c r="E2364" s="181">
        <f t="shared" ref="E2364:AB2364" si="1362">SQRT(E2358*E2358+E2359*E2359)/E2391/1.73</f>
        <v>87.572155796712082</v>
      </c>
      <c r="F2364" s="182">
        <f t="shared" si="1362"/>
        <v>87.219291558704768</v>
      </c>
      <c r="G2364" s="182">
        <f t="shared" si="1362"/>
        <v>82.672438008346703</v>
      </c>
      <c r="H2364" s="453">
        <f t="shared" si="1362"/>
        <v>82.672438008346703</v>
      </c>
      <c r="I2364" s="182">
        <f t="shared" si="1362"/>
        <v>88.561126813454067</v>
      </c>
      <c r="J2364" s="182">
        <f t="shared" si="1362"/>
        <v>88.919419732046109</v>
      </c>
      <c r="K2364" s="182">
        <f t="shared" si="1362"/>
        <v>98.743239028352164</v>
      </c>
      <c r="L2364" s="182">
        <f t="shared" si="1362"/>
        <v>118.28543832878047</v>
      </c>
      <c r="M2364" s="182">
        <f t="shared" si="1362"/>
        <v>120.00529366184723</v>
      </c>
      <c r="N2364" s="453">
        <f t="shared" si="1362"/>
        <v>120.36886989633852</v>
      </c>
      <c r="O2364" s="182">
        <f t="shared" si="1362"/>
        <v>120.36886989633852</v>
      </c>
      <c r="P2364" s="182">
        <f t="shared" si="1362"/>
        <v>108.3349384528789</v>
      </c>
      <c r="Q2364" s="182">
        <f t="shared" si="1362"/>
        <v>120.36886989633858</v>
      </c>
      <c r="R2364" s="182">
        <f t="shared" si="1362"/>
        <v>120.36886989633847</v>
      </c>
      <c r="S2364" s="182">
        <f t="shared" si="1362"/>
        <v>118.28543832877921</v>
      </c>
      <c r="T2364" s="182">
        <f t="shared" si="1362"/>
        <v>116.36876961148955</v>
      </c>
      <c r="U2364" s="182">
        <f t="shared" si="1362"/>
        <v>118.51704112870122</v>
      </c>
      <c r="V2364" s="489">
        <f t="shared" si="1362"/>
        <v>118.5170411287026</v>
      </c>
      <c r="W2364" s="182">
        <f t="shared" si="1362"/>
        <v>118.5170411287025</v>
      </c>
      <c r="X2364" s="182">
        <f t="shared" si="1362"/>
        <v>117.92675251500322</v>
      </c>
      <c r="Y2364" s="453">
        <f t="shared" si="1362"/>
        <v>118.5170411287026</v>
      </c>
      <c r="Z2364" s="182">
        <f t="shared" si="1362"/>
        <v>116.72132838432823</v>
      </c>
      <c r="AA2364" s="182">
        <f t="shared" si="1362"/>
        <v>116.72132838432833</v>
      </c>
      <c r="AB2364" s="183">
        <f t="shared" si="1362"/>
        <v>106.69349999147165</v>
      </c>
      <c r="AC2364" s="111">
        <f>AVERAGE(E2364:AB2364)</f>
        <v>108.80193919604302</v>
      </c>
      <c r="AD2364" s="78">
        <f>(AC2360-AC2364)/AC2360</f>
        <v>1.4623946903761346E-2</v>
      </c>
      <c r="AE2364" s="79"/>
      <c r="AF2364" s="80"/>
      <c r="AJ2364" s="322"/>
      <c r="AK2364" s="322"/>
      <c r="AL2364" s="354"/>
      <c r="AM2364" s="322"/>
    </row>
    <row r="2365" spans="1:39" s="184" customFormat="1">
      <c r="A2365" s="3199" t="s">
        <v>366</v>
      </c>
      <c r="B2365" s="3259" t="s">
        <v>190</v>
      </c>
      <c r="C2365" s="123" t="s">
        <v>16</v>
      </c>
      <c r="D2365" s="115" t="s">
        <v>129</v>
      </c>
      <c r="E2365" s="326">
        <f t="shared" ref="E2365:AB2365" si="1363">(E2369-D2369)*$AE2365*$AF2365</f>
        <v>590.39999999998827</v>
      </c>
      <c r="F2365" s="71">
        <f t="shared" si="1363"/>
        <v>532.80000000002019</v>
      </c>
      <c r="G2365" s="71">
        <f t="shared" si="1363"/>
        <v>427.19999999999345</v>
      </c>
      <c r="H2365" s="448">
        <f t="shared" si="1363"/>
        <v>484.79999999999563</v>
      </c>
      <c r="I2365" s="71">
        <f t="shared" si="1363"/>
        <v>316.80000000001201</v>
      </c>
      <c r="J2365" s="71">
        <f t="shared" si="1363"/>
        <v>484.79999999999563</v>
      </c>
      <c r="K2365" s="71">
        <f t="shared" si="1363"/>
        <v>638.39999999997872</v>
      </c>
      <c r="L2365" s="71">
        <f t="shared" si="1363"/>
        <v>696.00000000001501</v>
      </c>
      <c r="M2365" s="71">
        <f t="shared" si="1363"/>
        <v>806.39999999999645</v>
      </c>
      <c r="N2365" s="448">
        <f t="shared" si="1363"/>
        <v>1065.6000000000063</v>
      </c>
      <c r="O2365" s="71">
        <f t="shared" si="1363"/>
        <v>964.80000000000246</v>
      </c>
      <c r="P2365" s="71">
        <f t="shared" si="1363"/>
        <v>1017.5999999999817</v>
      </c>
      <c r="Q2365" s="71">
        <f t="shared" si="1363"/>
        <v>854.40000000002101</v>
      </c>
      <c r="R2365" s="71">
        <f t="shared" si="1363"/>
        <v>854.3999999999869</v>
      </c>
      <c r="S2365" s="71">
        <f t="shared" si="1363"/>
        <v>1070.3999999999951</v>
      </c>
      <c r="T2365" s="71">
        <f t="shared" si="1363"/>
        <v>1070.3999999999951</v>
      </c>
      <c r="U2365" s="71">
        <f t="shared" si="1363"/>
        <v>748.79999999999427</v>
      </c>
      <c r="V2365" s="484">
        <f t="shared" si="1363"/>
        <v>748.80000000002838</v>
      </c>
      <c r="W2365" s="71">
        <f t="shared" si="1363"/>
        <v>695.9999999999809</v>
      </c>
      <c r="X2365" s="71">
        <f t="shared" si="1363"/>
        <v>696.00000000001501</v>
      </c>
      <c r="Y2365" s="448">
        <f t="shared" si="1363"/>
        <v>695.9999999999809</v>
      </c>
      <c r="Z2365" s="71">
        <f t="shared" si="1363"/>
        <v>643.20000000000164</v>
      </c>
      <c r="AA2365" s="71">
        <f t="shared" si="1363"/>
        <v>585.59999999999945</v>
      </c>
      <c r="AB2365" s="72">
        <f t="shared" si="1363"/>
        <v>590.40000000002237</v>
      </c>
      <c r="AC2365" s="108">
        <f>SUM(E2365:AB2365)</f>
        <v>17280.000000000004</v>
      </c>
      <c r="AD2365" s="70">
        <v>4000</v>
      </c>
      <c r="AE2365" s="71">
        <v>60</v>
      </c>
      <c r="AF2365" s="72">
        <v>80</v>
      </c>
      <c r="AJ2365" s="1039"/>
      <c r="AK2365" s="1040"/>
      <c r="AL2365" s="1039"/>
      <c r="AM2365" s="354"/>
    </row>
    <row r="2366" spans="1:39" s="184" customFormat="1">
      <c r="A2366" s="3211"/>
      <c r="B2366" s="3260"/>
      <c r="C2366" s="125" t="s">
        <v>18</v>
      </c>
      <c r="D2366" s="110" t="s">
        <v>129</v>
      </c>
      <c r="E2366" s="327">
        <f t="shared" ref="E2366:AB2366" si="1364">(E2370-D2370)*$AE2365*$AF2365</f>
        <v>359.99999999997954</v>
      </c>
      <c r="F2366" s="328">
        <f t="shared" si="1364"/>
        <v>326.40000000002374</v>
      </c>
      <c r="G2366" s="328">
        <f t="shared" si="1364"/>
        <v>263.99999999999864</v>
      </c>
      <c r="H2366" s="449">
        <f t="shared" si="1364"/>
        <v>292.79999999999973</v>
      </c>
      <c r="I2366" s="328">
        <f t="shared" si="1364"/>
        <v>196.79999999998472</v>
      </c>
      <c r="J2366" s="328">
        <f t="shared" si="1364"/>
        <v>292.79999999999973</v>
      </c>
      <c r="K2366" s="328">
        <f t="shared" si="1364"/>
        <v>393.60000000000355</v>
      </c>
      <c r="L2366" s="328">
        <f t="shared" si="1364"/>
        <v>422.40000000000464</v>
      </c>
      <c r="M2366" s="328">
        <f t="shared" si="1364"/>
        <v>489.59999999998445</v>
      </c>
      <c r="N2366" s="449">
        <f t="shared" si="1364"/>
        <v>657.60000000000218</v>
      </c>
      <c r="O2366" s="328">
        <f t="shared" si="1364"/>
        <v>585.59999999999945</v>
      </c>
      <c r="P2366" s="328">
        <f t="shared" si="1364"/>
        <v>624.00000000001228</v>
      </c>
      <c r="Q2366" s="328">
        <f t="shared" si="1364"/>
        <v>523.20000000000846</v>
      </c>
      <c r="R2366" s="328">
        <f t="shared" si="1364"/>
        <v>523.19999999997435</v>
      </c>
      <c r="S2366" s="328">
        <f t="shared" si="1364"/>
        <v>652.80000000001337</v>
      </c>
      <c r="T2366" s="328">
        <f t="shared" si="1364"/>
        <v>652.80000000001337</v>
      </c>
      <c r="U2366" s="328">
        <f t="shared" si="1364"/>
        <v>455.99999999999454</v>
      </c>
      <c r="V2366" s="485">
        <f t="shared" si="1364"/>
        <v>460.79999999998336</v>
      </c>
      <c r="W2366" s="328">
        <f t="shared" si="1364"/>
        <v>422.40000000000464</v>
      </c>
      <c r="X2366" s="328">
        <f t="shared" si="1364"/>
        <v>427.19999999999345</v>
      </c>
      <c r="Y2366" s="449">
        <f t="shared" si="1364"/>
        <v>422.40000000000464</v>
      </c>
      <c r="Z2366" s="328">
        <f t="shared" si="1364"/>
        <v>393.60000000000355</v>
      </c>
      <c r="AA2366" s="328">
        <f t="shared" si="1364"/>
        <v>360.00000000001364</v>
      </c>
      <c r="AB2366" s="329">
        <f t="shared" si="1364"/>
        <v>359.99999999997954</v>
      </c>
      <c r="AC2366" s="109">
        <f>SUM(E2366:AB2366)</f>
        <v>10559.99999999998</v>
      </c>
      <c r="AD2366" s="73"/>
      <c r="AE2366" s="158"/>
      <c r="AF2366" s="74"/>
      <c r="AJ2366" s="354"/>
      <c r="AK2366" s="354"/>
      <c r="AL2366" s="354"/>
      <c r="AM2366" s="354"/>
    </row>
    <row r="2367" spans="1:39" s="184" customFormat="1">
      <c r="A2367" s="3211"/>
      <c r="B2367" s="3260"/>
      <c r="C2367" s="125" t="s">
        <v>19</v>
      </c>
      <c r="D2367" s="110" t="s">
        <v>20</v>
      </c>
      <c r="E2367" s="1714">
        <v>55</v>
      </c>
      <c r="F2367" s="1707">
        <v>50</v>
      </c>
      <c r="G2367" s="1707">
        <v>40</v>
      </c>
      <c r="H2367" s="454">
        <v>45</v>
      </c>
      <c r="I2367" s="1707">
        <v>30</v>
      </c>
      <c r="J2367" s="1707">
        <v>45</v>
      </c>
      <c r="K2367" s="1707">
        <v>60</v>
      </c>
      <c r="L2367" s="1707">
        <v>65</v>
      </c>
      <c r="M2367" s="1707">
        <v>75</v>
      </c>
      <c r="N2367" s="454">
        <v>100</v>
      </c>
      <c r="O2367" s="1707">
        <v>90</v>
      </c>
      <c r="P2367" s="1707">
        <v>95</v>
      </c>
      <c r="Q2367" s="1707">
        <v>80</v>
      </c>
      <c r="R2367" s="1707">
        <v>80</v>
      </c>
      <c r="S2367" s="1707">
        <v>100</v>
      </c>
      <c r="T2367" s="1707">
        <v>100</v>
      </c>
      <c r="U2367" s="1707">
        <v>70</v>
      </c>
      <c r="V2367" s="490">
        <v>70</v>
      </c>
      <c r="W2367" s="1707">
        <v>65</v>
      </c>
      <c r="X2367" s="1707">
        <v>65</v>
      </c>
      <c r="Y2367" s="454">
        <v>65</v>
      </c>
      <c r="Z2367" s="1707">
        <v>60</v>
      </c>
      <c r="AA2367" s="1707">
        <v>55</v>
      </c>
      <c r="AB2367" s="1708">
        <v>55</v>
      </c>
      <c r="AC2367" s="109">
        <f>AVERAGE(E2367:AB2367)</f>
        <v>67.291666666666671</v>
      </c>
      <c r="AD2367" s="76">
        <f>SQRT(MIN((E2365*E2365+E2366*E2366),(F2365*F2365+F2366*F2366),(G2365*G2365+G2366*G2366),(H2365*H2365+H2366*H2366),(I2365*I2365+I2366*I2366),(J2365*J2365+J2366*J2366),(K2365*K2365+K2366*K2366),(L2365*L2365+L2366*L2366),(M2365*M2365+M2366*M2366),(N2365*N2365+N2366*N2366),(E2365*E2365+E2366*E2366),(O2365*O2365+O2366*O2366),(P2365*P2365+P2366*P2366),(R2365*R2365+R2366*R2366),(S2365*S2365+S2366*S2366),(T2365*T2365+T2366*T2366),(U2365*U2365+U2366*U2366),(V2365*V2365+V2366*V2366),(W2365*W2365+W2366*W2366),(X2365*X2365+X2366*X2366),(Y2365*Y2365+Y2366*Y2366),(Z2365*Z2365+Z2366*Z2366),(AA2365*AA2365+AA2366*AA2366),(AB2365*AB2365+AB2366*AB2366)))/AD2365</f>
        <v>9.3237760590868426E-2</v>
      </c>
      <c r="AE2367" s="76"/>
      <c r="AF2367" s="77"/>
      <c r="AJ2367" s="354"/>
      <c r="AK2367" s="354"/>
      <c r="AL2367" s="354"/>
      <c r="AM2367" s="354"/>
    </row>
    <row r="2368" spans="1:39" s="184" customFormat="1" ht="16.5" thickBot="1">
      <c r="A2368" s="3211"/>
      <c r="B2368" s="3260"/>
      <c r="C2368" s="125" t="s">
        <v>21</v>
      </c>
      <c r="D2368" s="116"/>
      <c r="E2368" s="337">
        <f t="shared" ref="E2368:AB2368" si="1365">E2366/E2365</f>
        <v>0.60975609756095306</v>
      </c>
      <c r="F2368" s="338">
        <f t="shared" si="1365"/>
        <v>0.612612612612634</v>
      </c>
      <c r="G2368" s="338">
        <f t="shared" si="1365"/>
        <v>0.61797752808989392</v>
      </c>
      <c r="H2368" s="464">
        <f t="shared" si="1365"/>
        <v>0.60396039603960883</v>
      </c>
      <c r="I2368" s="338">
        <f t="shared" si="1365"/>
        <v>0.6212121212120495</v>
      </c>
      <c r="J2368" s="338">
        <f t="shared" si="1365"/>
        <v>0.60396039603960883</v>
      </c>
      <c r="K2368" s="338">
        <f t="shared" si="1365"/>
        <v>0.6165413533834847</v>
      </c>
      <c r="L2368" s="338">
        <f t="shared" si="1365"/>
        <v>0.60689655172413148</v>
      </c>
      <c r="M2368" s="338">
        <f t="shared" si="1365"/>
        <v>0.60714285714284055</v>
      </c>
      <c r="N2368" s="464">
        <f t="shared" si="1365"/>
        <v>0.61711711711711548</v>
      </c>
      <c r="O2368" s="338">
        <f t="shared" si="1365"/>
        <v>0.60696517412935114</v>
      </c>
      <c r="P2368" s="338">
        <f t="shared" si="1365"/>
        <v>0.61320754716983439</v>
      </c>
      <c r="Q2368" s="338">
        <f t="shared" si="1365"/>
        <v>0.61235955056179259</v>
      </c>
      <c r="R2368" s="338">
        <f t="shared" si="1365"/>
        <v>0.61235955056177716</v>
      </c>
      <c r="S2368" s="338">
        <f t="shared" si="1365"/>
        <v>0.60986547085203324</v>
      </c>
      <c r="T2368" s="338">
        <f t="shared" si="1365"/>
        <v>0.60986547085203324</v>
      </c>
      <c r="U2368" s="338">
        <f t="shared" si="1365"/>
        <v>0.60897435897435637</v>
      </c>
      <c r="V2368" s="501">
        <f t="shared" si="1365"/>
        <v>0.61538461538456979</v>
      </c>
      <c r="W2368" s="338">
        <f t="shared" si="1365"/>
        <v>0.60689655172416124</v>
      </c>
      <c r="X2368" s="338">
        <f t="shared" si="1365"/>
        <v>0.61379310344825322</v>
      </c>
      <c r="Y2368" s="464">
        <f t="shared" si="1365"/>
        <v>0.60689655172416124</v>
      </c>
      <c r="Z2368" s="338">
        <f t="shared" si="1365"/>
        <v>0.61194029850746667</v>
      </c>
      <c r="AA2368" s="338">
        <f t="shared" si="1365"/>
        <v>0.61475409836067962</v>
      </c>
      <c r="AB2368" s="403">
        <f t="shared" si="1365"/>
        <v>0.60975609756091786</v>
      </c>
      <c r="AC2368" s="545">
        <f>AVERAGE(E2368:AB2368)</f>
        <v>0.61125814461390449</v>
      </c>
      <c r="AD2368" s="73"/>
      <c r="AE2368" s="158"/>
      <c r="AF2368" s="74"/>
      <c r="AJ2368" s="354"/>
      <c r="AK2368" s="354"/>
      <c r="AL2368" s="354"/>
      <c r="AM2368" s="354"/>
    </row>
    <row r="2369" spans="1:39" s="184" customFormat="1" hidden="1">
      <c r="A2369" s="541"/>
      <c r="B2369" s="209"/>
      <c r="C2369" s="126" t="s">
        <v>22</v>
      </c>
      <c r="D2369" s="124">
        <v>53.6</v>
      </c>
      <c r="E2369" s="141">
        <v>53.722999999999999</v>
      </c>
      <c r="F2369" s="139">
        <v>53.834000000000003</v>
      </c>
      <c r="G2369" s="139">
        <v>53.923000000000002</v>
      </c>
      <c r="H2369" s="445">
        <v>54.024000000000001</v>
      </c>
      <c r="I2369" s="139">
        <v>54.09</v>
      </c>
      <c r="J2369" s="139">
        <v>54.191000000000003</v>
      </c>
      <c r="K2369" s="139">
        <v>54.323999999999998</v>
      </c>
      <c r="L2369" s="139">
        <v>54.469000000000001</v>
      </c>
      <c r="M2369" s="139">
        <v>54.637</v>
      </c>
      <c r="N2369" s="445">
        <v>54.859000000000002</v>
      </c>
      <c r="O2369" s="139">
        <v>55.06</v>
      </c>
      <c r="P2369" s="139">
        <v>55.271999999999998</v>
      </c>
      <c r="Q2369" s="139">
        <v>55.45</v>
      </c>
      <c r="R2369" s="139">
        <v>55.628</v>
      </c>
      <c r="S2369" s="139">
        <v>55.850999999999999</v>
      </c>
      <c r="T2369" s="139">
        <v>56.073999999999998</v>
      </c>
      <c r="U2369" s="139">
        <v>56.23</v>
      </c>
      <c r="V2369" s="498">
        <v>56.386000000000003</v>
      </c>
      <c r="W2369" s="139">
        <v>56.530999999999999</v>
      </c>
      <c r="X2369" s="139">
        <v>56.676000000000002</v>
      </c>
      <c r="Y2369" s="445">
        <v>56.820999999999998</v>
      </c>
      <c r="Z2369" s="139">
        <v>56.954999999999998</v>
      </c>
      <c r="AA2369" s="139">
        <v>57.076999999999998</v>
      </c>
      <c r="AB2369" s="747">
        <v>57.2</v>
      </c>
      <c r="AC2369" s="110"/>
      <c r="AD2369" s="73"/>
      <c r="AE2369" s="158"/>
      <c r="AF2369" s="74"/>
      <c r="AG2369" s="226"/>
      <c r="AH2369" s="226"/>
      <c r="AI2369" s="226"/>
      <c r="AJ2369" s="354"/>
      <c r="AK2369" s="354"/>
      <c r="AL2369" s="354"/>
      <c r="AM2369" s="354"/>
    </row>
    <row r="2370" spans="1:39" s="184" customFormat="1" hidden="1">
      <c r="A2370" s="541"/>
      <c r="B2370" s="209"/>
      <c r="C2370" s="126" t="s">
        <v>23</v>
      </c>
      <c r="D2370" s="110">
        <v>59.92</v>
      </c>
      <c r="E2370" s="330">
        <v>59.994999999999997</v>
      </c>
      <c r="F2370" s="331">
        <v>60.063000000000002</v>
      </c>
      <c r="G2370" s="331">
        <v>60.118000000000002</v>
      </c>
      <c r="H2370" s="446">
        <v>60.179000000000002</v>
      </c>
      <c r="I2370" s="331">
        <v>60.22</v>
      </c>
      <c r="J2370" s="331">
        <v>60.280999999999999</v>
      </c>
      <c r="K2370" s="331">
        <v>60.363</v>
      </c>
      <c r="L2370" s="331">
        <v>60.451000000000001</v>
      </c>
      <c r="M2370" s="331">
        <v>60.552999999999997</v>
      </c>
      <c r="N2370" s="446">
        <v>60.69</v>
      </c>
      <c r="O2370" s="331">
        <v>60.811999999999998</v>
      </c>
      <c r="P2370" s="331">
        <v>60.942</v>
      </c>
      <c r="Q2370" s="331">
        <v>61.051000000000002</v>
      </c>
      <c r="R2370" s="331">
        <v>61.16</v>
      </c>
      <c r="S2370" s="331">
        <v>61.295999999999999</v>
      </c>
      <c r="T2370" s="331">
        <v>61.432000000000002</v>
      </c>
      <c r="U2370" s="331">
        <v>61.527000000000001</v>
      </c>
      <c r="V2370" s="482">
        <v>61.622999999999998</v>
      </c>
      <c r="W2370" s="331">
        <v>61.710999999999999</v>
      </c>
      <c r="X2370" s="331">
        <v>61.8</v>
      </c>
      <c r="Y2370" s="446">
        <v>61.887999999999998</v>
      </c>
      <c r="Z2370" s="331">
        <v>61.97</v>
      </c>
      <c r="AA2370" s="331">
        <v>62.045000000000002</v>
      </c>
      <c r="AB2370" s="332">
        <v>62.12</v>
      </c>
      <c r="AC2370" s="110"/>
      <c r="AD2370" s="73"/>
      <c r="AE2370" s="158"/>
      <c r="AF2370" s="74"/>
      <c r="AH2370" s="943"/>
      <c r="AI2370" s="944"/>
      <c r="AJ2370" s="944"/>
      <c r="AK2370" s="945"/>
      <c r="AL2370" s="945"/>
      <c r="AM2370" s="192"/>
    </row>
    <row r="2371" spans="1:39" s="184" customFormat="1" ht="16.5" hidden="1" thickBot="1">
      <c r="A2371" s="3401" t="s">
        <v>49</v>
      </c>
      <c r="B2371" s="3402"/>
      <c r="C2371" s="3403"/>
      <c r="D2371" s="116"/>
      <c r="E2371" s="181">
        <f t="shared" ref="E2371:AB2371" si="1366">SQRT(E2365*E2365+E2366*E2366)/E2392/1.73</f>
        <v>60.562264400425157</v>
      </c>
      <c r="F2371" s="182">
        <f t="shared" si="1366"/>
        <v>55.565159354290735</v>
      </c>
      <c r="G2371" s="182">
        <f t="shared" si="1366"/>
        <v>44.659051965013383</v>
      </c>
      <c r="H2371" s="453">
        <f t="shared" si="1366"/>
        <v>50.365435355542495</v>
      </c>
      <c r="I2371" s="182">
        <f t="shared" si="1366"/>
        <v>33.165944185280011</v>
      </c>
      <c r="J2371" s="182">
        <f t="shared" si="1366"/>
        <v>50.365435355542495</v>
      </c>
      <c r="K2371" s="182">
        <f t="shared" si="1366"/>
        <v>66.694858143389794</v>
      </c>
      <c r="L2371" s="182">
        <f t="shared" si="1366"/>
        <v>73.532197225899097</v>
      </c>
      <c r="M2371" s="182">
        <f t="shared" si="1366"/>
        <v>85.20523363435322</v>
      </c>
      <c r="N2371" s="453">
        <f t="shared" si="1366"/>
        <v>113.09380026387103</v>
      </c>
      <c r="O2371" s="182">
        <f t="shared" si="1366"/>
        <v>101.93394143882692</v>
      </c>
      <c r="P2371" s="182">
        <f t="shared" si="1366"/>
        <v>107.81121638383212</v>
      </c>
      <c r="Q2371" s="182">
        <f t="shared" si="1366"/>
        <v>90.486547782605683</v>
      </c>
      <c r="R2371" s="182">
        <f t="shared" si="1366"/>
        <v>90.486547782601463</v>
      </c>
      <c r="S2371" s="182">
        <f t="shared" si="1366"/>
        <v>111.4945270888808</v>
      </c>
      <c r="T2371" s="182">
        <f t="shared" si="1366"/>
        <v>111.4945270888808</v>
      </c>
      <c r="U2371" s="182">
        <f t="shared" si="1366"/>
        <v>77.965291627614874</v>
      </c>
      <c r="V2371" s="489">
        <f t="shared" si="1366"/>
        <v>78.188158407692612</v>
      </c>
      <c r="W2371" s="182">
        <f t="shared" si="1366"/>
        <v>72.400932653190367</v>
      </c>
      <c r="X2371" s="182">
        <f t="shared" si="1366"/>
        <v>72.623312899397504</v>
      </c>
      <c r="Y2371" s="453">
        <f t="shared" si="1366"/>
        <v>72.400932653190367</v>
      </c>
      <c r="Z2371" s="182">
        <f t="shared" si="1366"/>
        <v>66.042541289855819</v>
      </c>
      <c r="AA2371" s="182">
        <f t="shared" si="1366"/>
        <v>60.203735805472327</v>
      </c>
      <c r="AB2371" s="183">
        <f t="shared" si="1366"/>
        <v>60.562264400427708</v>
      </c>
      <c r="AC2371" s="111">
        <f>AVERAGE(E2371:AB2371)</f>
        <v>75.304327382753215</v>
      </c>
      <c r="AD2371" s="1152">
        <f>(AC2367-AC2371)/AC2367</f>
        <v>-0.11907359578085265</v>
      </c>
      <c r="AE2371" s="79"/>
      <c r="AF2371" s="80"/>
      <c r="AJ2371" s="322"/>
      <c r="AK2371" s="322"/>
      <c r="AL2371" s="354"/>
      <c r="AM2371" s="322"/>
    </row>
    <row r="2372" spans="1:39" s="184" customFormat="1">
      <c r="A2372" s="3199" t="s">
        <v>367</v>
      </c>
      <c r="B2372" s="3259" t="s">
        <v>368</v>
      </c>
      <c r="C2372" s="123" t="s">
        <v>16</v>
      </c>
      <c r="D2372" s="115" t="s">
        <v>129</v>
      </c>
      <c r="E2372" s="326">
        <f t="shared" ref="E2372:AB2372" si="1367">(E2376-D2376)*$AE2372*$AF2372</f>
        <v>29.999999999999915</v>
      </c>
      <c r="F2372" s="71">
        <f t="shared" si="1367"/>
        <v>32.000000000000028</v>
      </c>
      <c r="G2372" s="71">
        <f t="shared" si="1367"/>
        <v>30.000000000000028</v>
      </c>
      <c r="H2372" s="448">
        <f t="shared" si="1367"/>
        <v>32.000000000000028</v>
      </c>
      <c r="I2372" s="71">
        <f t="shared" si="1367"/>
        <v>30.000000000000028</v>
      </c>
      <c r="J2372" s="71">
        <f t="shared" si="1367"/>
        <v>32.000000000000028</v>
      </c>
      <c r="K2372" s="71">
        <f t="shared" si="1367"/>
        <v>29.999999999999805</v>
      </c>
      <c r="L2372" s="71">
        <f t="shared" si="1367"/>
        <v>30.000000000000028</v>
      </c>
      <c r="M2372" s="71">
        <f t="shared" si="1367"/>
        <v>32.000000000000028</v>
      </c>
      <c r="N2372" s="448">
        <f t="shared" si="1367"/>
        <v>30.000000000000028</v>
      </c>
      <c r="O2372" s="71">
        <f t="shared" si="1367"/>
        <v>32.000000000000028</v>
      </c>
      <c r="P2372" s="71">
        <f t="shared" si="1367"/>
        <v>30.000000000000028</v>
      </c>
      <c r="Q2372" s="71">
        <f t="shared" si="1367"/>
        <v>30.000000000000028</v>
      </c>
      <c r="R2372" s="71">
        <f t="shared" si="1367"/>
        <v>32.000000000000028</v>
      </c>
      <c r="S2372" s="71">
        <f t="shared" si="1367"/>
        <v>29.999999999999805</v>
      </c>
      <c r="T2372" s="71">
        <f t="shared" si="1367"/>
        <v>32.000000000000028</v>
      </c>
      <c r="U2372" s="71">
        <f t="shared" si="1367"/>
        <v>30.000000000000028</v>
      </c>
      <c r="V2372" s="484">
        <f t="shared" si="1367"/>
        <v>32.000000000000028</v>
      </c>
      <c r="W2372" s="71">
        <f t="shared" si="1367"/>
        <v>30.000000000000028</v>
      </c>
      <c r="X2372" s="71">
        <f t="shared" si="1367"/>
        <v>30.000000000000028</v>
      </c>
      <c r="Y2372" s="448">
        <f t="shared" si="1367"/>
        <v>32.000000000000028</v>
      </c>
      <c r="Z2372" s="71">
        <f t="shared" si="1367"/>
        <v>30.000000000000028</v>
      </c>
      <c r="AA2372" s="71">
        <f t="shared" si="1367"/>
        <v>31.999999999999808</v>
      </c>
      <c r="AB2372" s="72">
        <f t="shared" si="1367"/>
        <v>30.000000000000028</v>
      </c>
      <c r="AC2372" s="108">
        <f>SUM(E2372:AB2372)</f>
        <v>739.99999999999955</v>
      </c>
      <c r="AD2372" s="70">
        <v>1600</v>
      </c>
      <c r="AE2372" s="71">
        <v>100</v>
      </c>
      <c r="AF2372" s="72">
        <v>20</v>
      </c>
      <c r="AH2372" s="192"/>
      <c r="AI2372" s="192"/>
      <c r="AJ2372" s="1039"/>
      <c r="AK2372" s="1040"/>
      <c r="AL2372" s="1039"/>
      <c r="AM2372" s="354"/>
    </row>
    <row r="2373" spans="1:39" s="184" customFormat="1">
      <c r="A2373" s="3211"/>
      <c r="B2373" s="3260"/>
      <c r="C2373" s="125" t="s">
        <v>18</v>
      </c>
      <c r="D2373" s="110" t="s">
        <v>266</v>
      </c>
      <c r="E2373" s="327">
        <f t="shared" ref="E2373:AB2373" si="1368">(E2377-D2377)*$AE2372*$AF2372</f>
        <v>0</v>
      </c>
      <c r="F2373" s="328">
        <f t="shared" si="1368"/>
        <v>0</v>
      </c>
      <c r="G2373" s="328">
        <f t="shared" si="1368"/>
        <v>0</v>
      </c>
      <c r="H2373" s="449">
        <f t="shared" si="1368"/>
        <v>0</v>
      </c>
      <c r="I2373" s="328">
        <f t="shared" si="1368"/>
        <v>0</v>
      </c>
      <c r="J2373" s="328">
        <f t="shared" si="1368"/>
        <v>0</v>
      </c>
      <c r="K2373" s="328">
        <f t="shared" si="1368"/>
        <v>0</v>
      </c>
      <c r="L2373" s="328">
        <f t="shared" si="1368"/>
        <v>0</v>
      </c>
      <c r="M2373" s="328">
        <f t="shared" si="1368"/>
        <v>0</v>
      </c>
      <c r="N2373" s="449">
        <f t="shared" si="1368"/>
        <v>0</v>
      </c>
      <c r="O2373" s="328">
        <f t="shared" si="1368"/>
        <v>0</v>
      </c>
      <c r="P2373" s="328">
        <f t="shared" si="1368"/>
        <v>0</v>
      </c>
      <c r="Q2373" s="328">
        <f t="shared" si="1368"/>
        <v>0</v>
      </c>
      <c r="R2373" s="328">
        <f t="shared" si="1368"/>
        <v>0</v>
      </c>
      <c r="S2373" s="328">
        <f t="shared" si="1368"/>
        <v>0</v>
      </c>
      <c r="T2373" s="328">
        <f t="shared" si="1368"/>
        <v>0</v>
      </c>
      <c r="U2373" s="328">
        <f t="shared" si="1368"/>
        <v>0</v>
      </c>
      <c r="V2373" s="485">
        <f t="shared" si="1368"/>
        <v>0</v>
      </c>
      <c r="W2373" s="328">
        <f t="shared" si="1368"/>
        <v>0</v>
      </c>
      <c r="X2373" s="328">
        <f t="shared" si="1368"/>
        <v>0</v>
      </c>
      <c r="Y2373" s="449">
        <f t="shared" si="1368"/>
        <v>0</v>
      </c>
      <c r="Z2373" s="328">
        <f t="shared" si="1368"/>
        <v>0</v>
      </c>
      <c r="AA2373" s="328">
        <f t="shared" si="1368"/>
        <v>0</v>
      </c>
      <c r="AB2373" s="329">
        <f t="shared" si="1368"/>
        <v>0</v>
      </c>
      <c r="AC2373" s="109">
        <f>SUM(E2373:AB2373)</f>
        <v>0</v>
      </c>
      <c r="AD2373" s="73"/>
      <c r="AE2373" s="158"/>
      <c r="AF2373" s="74"/>
      <c r="AH2373" s="192"/>
      <c r="AI2373" s="192"/>
      <c r="AJ2373" s="354"/>
      <c r="AK2373" s="354"/>
      <c r="AL2373" s="354"/>
      <c r="AM2373" s="354"/>
    </row>
    <row r="2374" spans="1:39" s="184" customFormat="1">
      <c r="A2374" s="3211"/>
      <c r="B2374" s="3260"/>
      <c r="C2374" s="125" t="s">
        <v>19</v>
      </c>
      <c r="D2374" s="110" t="s">
        <v>20</v>
      </c>
      <c r="E2374" s="1714">
        <v>1</v>
      </c>
      <c r="F2374" s="1714">
        <v>1</v>
      </c>
      <c r="G2374" s="1714">
        <v>1</v>
      </c>
      <c r="H2374" s="479">
        <v>1</v>
      </c>
      <c r="I2374" s="1714">
        <v>1</v>
      </c>
      <c r="J2374" s="1714">
        <v>1</v>
      </c>
      <c r="K2374" s="1714">
        <v>1</v>
      </c>
      <c r="L2374" s="1714">
        <v>1</v>
      </c>
      <c r="M2374" s="1714">
        <v>1</v>
      </c>
      <c r="N2374" s="479">
        <v>1</v>
      </c>
      <c r="O2374" s="1714">
        <v>1</v>
      </c>
      <c r="P2374" s="1714">
        <v>1</v>
      </c>
      <c r="Q2374" s="1714">
        <v>1</v>
      </c>
      <c r="R2374" s="1714">
        <v>1</v>
      </c>
      <c r="S2374" s="1714">
        <v>1</v>
      </c>
      <c r="T2374" s="1714">
        <v>1</v>
      </c>
      <c r="U2374" s="1714">
        <v>1</v>
      </c>
      <c r="V2374" s="1742">
        <v>1</v>
      </c>
      <c r="W2374" s="1714">
        <v>1</v>
      </c>
      <c r="X2374" s="1714">
        <v>1</v>
      </c>
      <c r="Y2374" s="479">
        <v>1</v>
      </c>
      <c r="Z2374" s="1714">
        <v>1</v>
      </c>
      <c r="AA2374" s="1714">
        <v>1</v>
      </c>
      <c r="AB2374" s="3062">
        <v>1</v>
      </c>
      <c r="AC2374" s="109">
        <f>AVERAGE(E2374:AB2374)</f>
        <v>1</v>
      </c>
      <c r="AD2374" s="76">
        <f>SQRT(MIN((E2372*E2372+E2373*E2373),(F2372*F2372+F2373*F2373),(G2372*G2372+G2373*G2373),(H2372*H2372+H2373*H2373),(I2372*I2372+I2373*I2373),(J2372*J2372+J2373*J2373),(K2372*K2372+K2373*K2373),(L2372*L2372+L2373*L2373),(M2372*M2372+M2373*M2373),(N2372*N2372+N2373*N2373),(E2372*E2372+E2373*E2373),(O2372*O2372+O2373*O2373),(P2372*P2372+P2373*P2373),(R2372*R2372+R2373*R2373),(S2372*S2372+S2373*S2373),(T2372*T2372+T2373*T2373),(U2372*U2372+U2373*U2373),(V2372*V2372+V2373*V2373),(W2372*W2372+W2373*W2373),(X2372*X2372+X2373*X2373),(Y2372*Y2372+Y2373*Y2373),(Z2372*Z2372+Z2373*Z2373),(AA2372*AA2372+AA2373*AA2373),(AB2372*AB2372+AB2373*AB2373)))/AD2372</f>
        <v>1.8749999999999878E-2</v>
      </c>
      <c r="AE2374" s="76"/>
      <c r="AF2374" s="77"/>
      <c r="AH2374" s="192"/>
      <c r="AI2374" s="192"/>
      <c r="AJ2374" s="354"/>
      <c r="AK2374" s="354"/>
      <c r="AL2374" s="354"/>
      <c r="AM2374" s="354"/>
    </row>
    <row r="2375" spans="1:39" s="184" customFormat="1" ht="16.5" thickBot="1">
      <c r="A2375" s="3211"/>
      <c r="B2375" s="3260"/>
      <c r="C2375" s="125" t="s">
        <v>21</v>
      </c>
      <c r="D2375" s="116"/>
      <c r="E2375" s="337">
        <f t="shared" ref="E2375:AB2375" si="1369">E2373/E2372</f>
        <v>0</v>
      </c>
      <c r="F2375" s="338">
        <f t="shared" si="1369"/>
        <v>0</v>
      </c>
      <c r="G2375" s="338">
        <f t="shared" si="1369"/>
        <v>0</v>
      </c>
      <c r="H2375" s="464">
        <f t="shared" si="1369"/>
        <v>0</v>
      </c>
      <c r="I2375" s="338">
        <f t="shared" si="1369"/>
        <v>0</v>
      </c>
      <c r="J2375" s="338">
        <f t="shared" si="1369"/>
        <v>0</v>
      </c>
      <c r="K2375" s="338">
        <f t="shared" si="1369"/>
        <v>0</v>
      </c>
      <c r="L2375" s="338">
        <f t="shared" si="1369"/>
        <v>0</v>
      </c>
      <c r="M2375" s="338">
        <f t="shared" si="1369"/>
        <v>0</v>
      </c>
      <c r="N2375" s="464">
        <f t="shared" si="1369"/>
        <v>0</v>
      </c>
      <c r="O2375" s="338">
        <f t="shared" si="1369"/>
        <v>0</v>
      </c>
      <c r="P2375" s="338">
        <f t="shared" si="1369"/>
        <v>0</v>
      </c>
      <c r="Q2375" s="338">
        <f t="shared" si="1369"/>
        <v>0</v>
      </c>
      <c r="R2375" s="338">
        <f t="shared" si="1369"/>
        <v>0</v>
      </c>
      <c r="S2375" s="338">
        <f t="shared" si="1369"/>
        <v>0</v>
      </c>
      <c r="T2375" s="338">
        <f t="shared" si="1369"/>
        <v>0</v>
      </c>
      <c r="U2375" s="338">
        <f t="shared" si="1369"/>
        <v>0</v>
      </c>
      <c r="V2375" s="501">
        <f t="shared" si="1369"/>
        <v>0</v>
      </c>
      <c r="W2375" s="338">
        <f t="shared" si="1369"/>
        <v>0</v>
      </c>
      <c r="X2375" s="338">
        <f t="shared" si="1369"/>
        <v>0</v>
      </c>
      <c r="Y2375" s="464">
        <f t="shared" si="1369"/>
        <v>0</v>
      </c>
      <c r="Z2375" s="338">
        <f t="shared" si="1369"/>
        <v>0</v>
      </c>
      <c r="AA2375" s="338">
        <f t="shared" si="1369"/>
        <v>0</v>
      </c>
      <c r="AB2375" s="403">
        <f t="shared" si="1369"/>
        <v>0</v>
      </c>
      <c r="AC2375" s="545">
        <f>AVERAGE(E2375:AB2375)</f>
        <v>0</v>
      </c>
      <c r="AD2375" s="73"/>
      <c r="AE2375" s="158"/>
      <c r="AF2375" s="74"/>
      <c r="AH2375" s="192"/>
      <c r="AI2375" s="192"/>
      <c r="AJ2375" s="354"/>
      <c r="AK2375" s="354"/>
      <c r="AL2375" s="354"/>
      <c r="AM2375" s="354"/>
    </row>
    <row r="2376" spans="1:39" s="184" customFormat="1" hidden="1">
      <c r="A2376" s="541"/>
      <c r="B2376" s="209"/>
      <c r="C2376" s="126" t="s">
        <v>22</v>
      </c>
      <c r="D2376" s="124">
        <v>0.46</v>
      </c>
      <c r="E2376" s="141">
        <v>0.47499999999999998</v>
      </c>
      <c r="F2376" s="139">
        <v>0.49099999999999999</v>
      </c>
      <c r="G2376" s="139">
        <v>0.50600000000000001</v>
      </c>
      <c r="H2376" s="445">
        <v>0.52200000000000002</v>
      </c>
      <c r="I2376" s="139">
        <v>0.53700000000000003</v>
      </c>
      <c r="J2376" s="139">
        <v>0.55300000000000005</v>
      </c>
      <c r="K2376" s="139">
        <v>0.56799999999999995</v>
      </c>
      <c r="L2376" s="139">
        <v>0.58299999999999996</v>
      </c>
      <c r="M2376" s="139">
        <v>0.59899999999999998</v>
      </c>
      <c r="N2376" s="445">
        <v>0.61399999999999999</v>
      </c>
      <c r="O2376" s="139">
        <v>0.63</v>
      </c>
      <c r="P2376" s="139">
        <v>0.64500000000000002</v>
      </c>
      <c r="Q2376" s="139">
        <v>0.66</v>
      </c>
      <c r="R2376" s="139">
        <v>0.67600000000000005</v>
      </c>
      <c r="S2376" s="139">
        <v>0.69099999999999995</v>
      </c>
      <c r="T2376" s="139">
        <v>0.70699999999999996</v>
      </c>
      <c r="U2376" s="139">
        <v>0.72199999999999998</v>
      </c>
      <c r="V2376" s="498">
        <v>0.73799999999999999</v>
      </c>
      <c r="W2376" s="139">
        <v>0.753</v>
      </c>
      <c r="X2376" s="139">
        <v>0.76800000000000002</v>
      </c>
      <c r="Y2376" s="445">
        <v>0.78400000000000003</v>
      </c>
      <c r="Z2376" s="139">
        <v>0.79900000000000004</v>
      </c>
      <c r="AA2376" s="139">
        <v>0.81499999999999995</v>
      </c>
      <c r="AB2376" s="747">
        <v>0.83</v>
      </c>
      <c r="AC2376" s="110"/>
      <c r="AD2376" s="73"/>
      <c r="AE2376" s="158"/>
      <c r="AF2376" s="74"/>
      <c r="AH2376" s="192"/>
      <c r="AI2376" s="192"/>
      <c r="AJ2376" s="354"/>
      <c r="AK2376" s="354"/>
      <c r="AL2376" s="354"/>
      <c r="AM2376" s="354"/>
    </row>
    <row r="2377" spans="1:39" s="184" customFormat="1" hidden="1">
      <c r="A2377" s="541"/>
      <c r="B2377" s="209"/>
      <c r="C2377" s="126" t="s">
        <v>23</v>
      </c>
      <c r="D2377" s="110">
        <v>95.7</v>
      </c>
      <c r="E2377" s="330">
        <v>95.7</v>
      </c>
      <c r="F2377" s="331">
        <v>95.7</v>
      </c>
      <c r="G2377" s="331">
        <v>95.7</v>
      </c>
      <c r="H2377" s="446">
        <v>95.7</v>
      </c>
      <c r="I2377" s="331">
        <v>95.7</v>
      </c>
      <c r="J2377" s="331">
        <v>95.7</v>
      </c>
      <c r="K2377" s="331">
        <v>95.7</v>
      </c>
      <c r="L2377" s="331">
        <v>95.7</v>
      </c>
      <c r="M2377" s="331">
        <v>95.7</v>
      </c>
      <c r="N2377" s="446">
        <v>95.7</v>
      </c>
      <c r="O2377" s="331">
        <v>95.7</v>
      </c>
      <c r="P2377" s="331">
        <v>95.7</v>
      </c>
      <c r="Q2377" s="331">
        <v>95.7</v>
      </c>
      <c r="R2377" s="331">
        <v>95.7</v>
      </c>
      <c r="S2377" s="331">
        <v>95.7</v>
      </c>
      <c r="T2377" s="331">
        <v>95.7</v>
      </c>
      <c r="U2377" s="331">
        <v>95.7</v>
      </c>
      <c r="V2377" s="482">
        <v>95.7</v>
      </c>
      <c r="W2377" s="331">
        <v>95.7</v>
      </c>
      <c r="X2377" s="331">
        <v>95.7</v>
      </c>
      <c r="Y2377" s="446">
        <v>95.7</v>
      </c>
      <c r="Z2377" s="331">
        <v>95.7</v>
      </c>
      <c r="AA2377" s="331">
        <v>95.7</v>
      </c>
      <c r="AB2377" s="332">
        <v>95.7</v>
      </c>
      <c r="AC2377" s="110"/>
      <c r="AD2377" s="73"/>
      <c r="AE2377" s="158"/>
      <c r="AF2377" s="74"/>
      <c r="AH2377" s="354"/>
      <c r="AI2377" s="944"/>
      <c r="AJ2377" s="944"/>
      <c r="AK2377" s="945"/>
      <c r="AL2377" s="945"/>
      <c r="AM2377" s="192"/>
    </row>
    <row r="2378" spans="1:39" s="184" customFormat="1" ht="16.5" hidden="1" thickBot="1">
      <c r="A2378" s="3401" t="s">
        <v>49</v>
      </c>
      <c r="B2378" s="3402"/>
      <c r="C2378" s="3403"/>
      <c r="D2378" s="116"/>
      <c r="E2378" s="651">
        <f>SQRT(E2372*E2372+E2373*E2373)/E2387/1.73</f>
        <v>1.5622558975160088</v>
      </c>
      <c r="F2378" s="652">
        <f t="shared" ref="F2378:AB2378" si="1370">SQRT(F2372*F2372+F2373*F2373)/F2387/1.73</f>
        <v>1.6664062906837489</v>
      </c>
      <c r="G2378" s="652">
        <f t="shared" si="1370"/>
        <v>1.5622558975160146</v>
      </c>
      <c r="H2378" s="653">
        <f t="shared" si="1370"/>
        <v>1.6664062906837489</v>
      </c>
      <c r="I2378" s="652">
        <f t="shared" si="1370"/>
        <v>1.5622558975160146</v>
      </c>
      <c r="J2378" s="652">
        <f t="shared" si="1370"/>
        <v>1.6664062906837489</v>
      </c>
      <c r="K2378" s="652">
        <f t="shared" si="1370"/>
        <v>1.5764582238570575</v>
      </c>
      <c r="L2378" s="652">
        <f t="shared" si="1370"/>
        <v>1.5764582238570692</v>
      </c>
      <c r="M2378" s="652">
        <f t="shared" si="1370"/>
        <v>1.6969825528981295</v>
      </c>
      <c r="N2378" s="653">
        <f t="shared" si="1370"/>
        <v>1.5764582238570692</v>
      </c>
      <c r="O2378" s="652">
        <f t="shared" si="1370"/>
        <v>1.6969825528981295</v>
      </c>
      <c r="P2378" s="652">
        <f t="shared" si="1370"/>
        <v>1.5764582238570692</v>
      </c>
      <c r="Q2378" s="652">
        <f t="shared" si="1370"/>
        <v>1.5764582238570692</v>
      </c>
      <c r="R2378" s="652">
        <f t="shared" si="1370"/>
        <v>1.681555438780874</v>
      </c>
      <c r="S2378" s="652">
        <f t="shared" si="1370"/>
        <v>1.5764582238570575</v>
      </c>
      <c r="T2378" s="652">
        <f t="shared" si="1370"/>
        <v>1.681555438780874</v>
      </c>
      <c r="U2378" s="652">
        <f t="shared" si="1370"/>
        <v>1.5764582238570692</v>
      </c>
      <c r="V2378" s="1057">
        <f t="shared" si="1370"/>
        <v>1.681555438780874</v>
      </c>
      <c r="W2378" s="652">
        <f t="shared" si="1370"/>
        <v>1.5622558975160146</v>
      </c>
      <c r="X2378" s="652">
        <f t="shared" si="1370"/>
        <v>1.5764582238570692</v>
      </c>
      <c r="Y2378" s="653">
        <f t="shared" si="1370"/>
        <v>1.681555438780874</v>
      </c>
      <c r="Z2378" s="652">
        <f t="shared" si="1370"/>
        <v>1.5622558975160146</v>
      </c>
      <c r="AA2378" s="652">
        <f t="shared" si="1370"/>
        <v>1.6664062906837376</v>
      </c>
      <c r="AB2378" s="947">
        <f t="shared" si="1370"/>
        <v>1.5622558975160146</v>
      </c>
      <c r="AC2378" s="111">
        <f>AVERAGE(E2378:AB2378)</f>
        <v>1.6154588833169734</v>
      </c>
      <c r="AD2378" s="1152">
        <f>(AC2374-AC2378)/AC2374</f>
        <v>-0.6154588833169734</v>
      </c>
      <c r="AE2378" s="79"/>
      <c r="AF2378" s="80"/>
      <c r="AH2378" s="192"/>
      <c r="AI2378" s="192"/>
      <c r="AJ2378" s="354"/>
      <c r="AK2378" s="354"/>
      <c r="AL2378" s="354"/>
      <c r="AM2378" s="354"/>
    </row>
    <row r="2379" spans="1:39" s="184" customFormat="1">
      <c r="A2379" s="152" t="s">
        <v>946</v>
      </c>
      <c r="B2379" s="153"/>
      <c r="C2379" s="197"/>
      <c r="D2379" s="1153"/>
      <c r="E2379" s="1154">
        <f t="shared" ref="E2379:AB2380" si="1371">E2358+E2365</f>
        <v>1430.3999999999917</v>
      </c>
      <c r="F2379" s="1155">
        <f t="shared" si="1371"/>
        <v>1368.0000000000177</v>
      </c>
      <c r="G2379" s="1155">
        <f t="shared" si="1371"/>
        <v>1219.1999999999894</v>
      </c>
      <c r="H2379" s="2675">
        <f t="shared" si="1371"/>
        <v>1276.7999999999915</v>
      </c>
      <c r="I2379" s="1155">
        <f t="shared" si="1371"/>
        <v>1152.0000000000095</v>
      </c>
      <c r="J2379" s="1155">
        <f t="shared" si="1371"/>
        <v>1324.799999999999</v>
      </c>
      <c r="K2379" s="1155">
        <f t="shared" si="1371"/>
        <v>1569.5999999999742</v>
      </c>
      <c r="L2379" s="1155">
        <f t="shared" si="1371"/>
        <v>1814.4000000000176</v>
      </c>
      <c r="M2379" s="1156">
        <f t="shared" si="1371"/>
        <v>1919.9999999999932</v>
      </c>
      <c r="N2379" s="2675">
        <f t="shared" si="1371"/>
        <v>2184.0000000000091</v>
      </c>
      <c r="O2379" s="1156">
        <f t="shared" si="1371"/>
        <v>2083.2000000000053</v>
      </c>
      <c r="P2379" s="1156">
        <f t="shared" si="1371"/>
        <v>2039.9999999999864</v>
      </c>
      <c r="Q2379" s="1155">
        <f t="shared" si="1371"/>
        <v>1972.8000000000236</v>
      </c>
      <c r="R2379" s="1156">
        <f t="shared" si="1371"/>
        <v>1972.7999999999895</v>
      </c>
      <c r="S2379" s="1155">
        <f t="shared" si="1371"/>
        <v>2188.7999999999806</v>
      </c>
      <c r="T2379" s="1155">
        <f t="shared" si="1371"/>
        <v>2184.0000000000091</v>
      </c>
      <c r="U2379" s="1155">
        <f t="shared" si="1371"/>
        <v>1867.1999999999798</v>
      </c>
      <c r="V2379" s="1156">
        <f t="shared" si="1371"/>
        <v>1867.200000000031</v>
      </c>
      <c r="W2379" s="1155">
        <f t="shared" si="1371"/>
        <v>1814.3999999999835</v>
      </c>
      <c r="X2379" s="1155">
        <f t="shared" si="1371"/>
        <v>1809.6000000000117</v>
      </c>
      <c r="Y2379" s="2675">
        <f t="shared" si="1371"/>
        <v>1814.3999999999835</v>
      </c>
      <c r="Z2379" s="1155">
        <f t="shared" si="1371"/>
        <v>1761.6000000000042</v>
      </c>
      <c r="AA2379" s="1155">
        <f t="shared" si="1371"/>
        <v>1704.000000000002</v>
      </c>
      <c r="AB2379" s="1157">
        <f t="shared" si="1371"/>
        <v>1612.800000000027</v>
      </c>
      <c r="AC2379" s="1158"/>
      <c r="AD2379" s="550">
        <f>MIN(E2379:AB2379)</f>
        <v>1152.0000000000095</v>
      </c>
      <c r="AE2379" s="83"/>
      <c r="AF2379" s="84"/>
      <c r="AH2379" s="192"/>
      <c r="AI2379" s="192"/>
      <c r="AJ2379" s="354"/>
      <c r="AK2379" s="354"/>
      <c r="AL2379" s="354"/>
      <c r="AM2379" s="354"/>
    </row>
    <row r="2380" spans="1:39" s="184" customFormat="1">
      <c r="A2380" s="154" t="s">
        <v>947</v>
      </c>
      <c r="B2380" s="155"/>
      <c r="C2380" s="188"/>
      <c r="D2380" s="1159"/>
      <c r="E2380" s="1160">
        <f t="shared" si="1371"/>
        <v>902.39999999997951</v>
      </c>
      <c r="F2380" s="1161">
        <f t="shared" si="1371"/>
        <v>868.80000000002372</v>
      </c>
      <c r="G2380" s="1161">
        <f t="shared" si="1371"/>
        <v>777.59999999999854</v>
      </c>
      <c r="H2380" s="2449">
        <f t="shared" si="1371"/>
        <v>806.39999999999964</v>
      </c>
      <c r="I2380" s="1161">
        <f t="shared" si="1371"/>
        <v>739.1999999999847</v>
      </c>
      <c r="J2380" s="1161">
        <f t="shared" si="1371"/>
        <v>835.1999999999997</v>
      </c>
      <c r="K2380" s="1161">
        <f t="shared" si="1371"/>
        <v>998.40000000000407</v>
      </c>
      <c r="L2380" s="1161">
        <f t="shared" si="1371"/>
        <v>1142.4000000000042</v>
      </c>
      <c r="M2380" s="1162">
        <f t="shared" si="1371"/>
        <v>1214.3999999999846</v>
      </c>
      <c r="N2380" s="2449">
        <f t="shared" si="1371"/>
        <v>1382.4000000000024</v>
      </c>
      <c r="O2380" s="1162">
        <f t="shared" si="1371"/>
        <v>1310.3999999999996</v>
      </c>
      <c r="P2380" s="1162">
        <f t="shared" si="1371"/>
        <v>1286.4000000000119</v>
      </c>
      <c r="Q2380" s="1161">
        <f t="shared" si="1371"/>
        <v>1248.0000000000095</v>
      </c>
      <c r="R2380" s="1162">
        <f t="shared" si="1371"/>
        <v>1247.9999999999734</v>
      </c>
      <c r="S2380" s="1161">
        <f t="shared" si="1371"/>
        <v>1372.8000000000129</v>
      </c>
      <c r="T2380" s="1161">
        <f t="shared" si="1371"/>
        <v>1377.6000000000145</v>
      </c>
      <c r="U2380" s="1161">
        <f t="shared" si="1371"/>
        <v>1180.7999999999936</v>
      </c>
      <c r="V2380" s="1162">
        <f t="shared" si="1371"/>
        <v>1185.5999999999844</v>
      </c>
      <c r="W2380" s="1161">
        <f t="shared" si="1371"/>
        <v>1147.2000000000037</v>
      </c>
      <c r="X2380" s="1161">
        <f t="shared" si="1371"/>
        <v>1147.199999999993</v>
      </c>
      <c r="Y2380" s="2449">
        <f t="shared" si="1371"/>
        <v>1147.2000000000057</v>
      </c>
      <c r="Z2380" s="1161">
        <f t="shared" si="1371"/>
        <v>1118.4000000000026</v>
      </c>
      <c r="AA2380" s="1161">
        <f t="shared" si="1371"/>
        <v>1084.8000000000147</v>
      </c>
      <c r="AB2380" s="1163">
        <f t="shared" si="1371"/>
        <v>1022.3999999999791</v>
      </c>
      <c r="AC2380" s="1164"/>
      <c r="AD2380" s="552">
        <f>MIN(E2380:AB2380)</f>
        <v>739.1999999999847</v>
      </c>
      <c r="AE2380" s="86"/>
      <c r="AF2380" s="87"/>
      <c r="AH2380" s="192"/>
      <c r="AI2380" s="192"/>
      <c r="AJ2380" s="354"/>
      <c r="AK2380" s="354"/>
      <c r="AL2380" s="354"/>
      <c r="AM2380" s="354"/>
    </row>
    <row r="2381" spans="1:39" s="184" customFormat="1" ht="16.5" thickBot="1">
      <c r="A2381" s="156" t="s">
        <v>948</v>
      </c>
      <c r="B2381" s="157"/>
      <c r="C2381" s="198"/>
      <c r="D2381" s="1165"/>
      <c r="E2381" s="2510">
        <f>SQRT(E2380*E2380+E2379*E2379)</f>
        <v>1691.2628181332254</v>
      </c>
      <c r="F2381" s="2511">
        <f t="shared" ref="F2381:AB2381" si="1372">SQRT(F2380*F2380+F2379*F2379)</f>
        <v>1620.5670118819801</v>
      </c>
      <c r="G2381" s="2511">
        <f t="shared" si="1372"/>
        <v>1446.0672183546558</v>
      </c>
      <c r="H2381" s="2676">
        <f t="shared" si="1372"/>
        <v>1510.132179645205</v>
      </c>
      <c r="I2381" s="2511">
        <f t="shared" si="1372"/>
        <v>1368.7661012751591</v>
      </c>
      <c r="J2381" s="2511">
        <f t="shared" si="1372"/>
        <v>1566.0951695219537</v>
      </c>
      <c r="K2381" s="2511">
        <f t="shared" si="1372"/>
        <v>1860.2275989781269</v>
      </c>
      <c r="L2381" s="2511">
        <f t="shared" si="1372"/>
        <v>2144.0907443483061</v>
      </c>
      <c r="M2381" s="2512">
        <f t="shared" si="1372"/>
        <v>2271.8202745815825</v>
      </c>
      <c r="N2381" s="2676">
        <f t="shared" si="1372"/>
        <v>2584.7409464006341</v>
      </c>
      <c r="O2381" s="2512">
        <f t="shared" si="1372"/>
        <v>2461.0709863797147</v>
      </c>
      <c r="P2381" s="2512">
        <f t="shared" si="1372"/>
        <v>2411.7265516637608</v>
      </c>
      <c r="Q2381" s="2511">
        <f t="shared" si="1372"/>
        <v>2334.4043865620447</v>
      </c>
      <c r="R2381" s="2512">
        <f t="shared" si="1372"/>
        <v>2334.4043865619965</v>
      </c>
      <c r="S2381" s="2511">
        <f t="shared" si="1372"/>
        <v>2583.684438935984</v>
      </c>
      <c r="T2381" s="2511">
        <f t="shared" si="1372"/>
        <v>2582.1769420394257</v>
      </c>
      <c r="U2381" s="2511">
        <f t="shared" si="1372"/>
        <v>2209.2361756950995</v>
      </c>
      <c r="V2381" s="2512">
        <f t="shared" si="1372"/>
        <v>2211.8054163963156</v>
      </c>
      <c r="W2381" s="2511">
        <f t="shared" si="1372"/>
        <v>2146.6520910478134</v>
      </c>
      <c r="X2381" s="2511">
        <f t="shared" si="1372"/>
        <v>2142.596555583908</v>
      </c>
      <c r="Y2381" s="2676">
        <f t="shared" si="1372"/>
        <v>2146.6520910478143</v>
      </c>
      <c r="Z2381" s="2511">
        <f t="shared" si="1372"/>
        <v>2086.63679637833</v>
      </c>
      <c r="AA2381" s="2511">
        <f t="shared" si="1372"/>
        <v>2020.0017425735155</v>
      </c>
      <c r="AB2381" s="2513">
        <f t="shared" si="1372"/>
        <v>1909.5616250857274</v>
      </c>
      <c r="AC2381" s="1166"/>
      <c r="AD2381" s="554">
        <f>MIN(E2381:AB2381)</f>
        <v>1368.7661012751591</v>
      </c>
      <c r="AE2381" s="89"/>
      <c r="AF2381" s="90"/>
      <c r="AH2381" s="192"/>
      <c r="AI2381" s="192"/>
      <c r="AJ2381" s="322"/>
      <c r="AK2381" s="322"/>
      <c r="AL2381" s="322"/>
      <c r="AM2381" s="322"/>
    </row>
    <row r="2382" spans="1:39" s="184" customFormat="1" ht="16.5" thickBot="1">
      <c r="A2382" s="626" t="s">
        <v>369</v>
      </c>
      <c r="B2382" s="627"/>
      <c r="C2382" s="628"/>
      <c r="D2382" s="1167"/>
      <c r="E2382" s="1168">
        <v>1</v>
      </c>
      <c r="F2382" s="739">
        <v>2</v>
      </c>
      <c r="G2382" s="739">
        <v>3</v>
      </c>
      <c r="H2382" s="740">
        <v>4</v>
      </c>
      <c r="I2382" s="739">
        <v>5</v>
      </c>
      <c r="J2382" s="739">
        <v>6</v>
      </c>
      <c r="K2382" s="739">
        <v>7</v>
      </c>
      <c r="L2382" s="739">
        <v>8</v>
      </c>
      <c r="M2382" s="739">
        <v>9</v>
      </c>
      <c r="N2382" s="740">
        <v>10</v>
      </c>
      <c r="O2382" s="739">
        <v>11</v>
      </c>
      <c r="P2382" s="739">
        <v>12</v>
      </c>
      <c r="Q2382" s="739">
        <v>13</v>
      </c>
      <c r="R2382" s="739">
        <v>14</v>
      </c>
      <c r="S2382" s="739">
        <v>15</v>
      </c>
      <c r="T2382" s="739">
        <v>16</v>
      </c>
      <c r="U2382" s="739">
        <v>17</v>
      </c>
      <c r="V2382" s="740">
        <v>18</v>
      </c>
      <c r="W2382" s="739">
        <v>19</v>
      </c>
      <c r="X2382" s="739">
        <v>20</v>
      </c>
      <c r="Y2382" s="740">
        <v>21</v>
      </c>
      <c r="Z2382" s="739">
        <v>22</v>
      </c>
      <c r="AA2382" s="739">
        <v>23</v>
      </c>
      <c r="AB2382" s="1169">
        <v>24</v>
      </c>
      <c r="AC2382" s="1170"/>
      <c r="AH2382" s="192"/>
      <c r="AI2382" s="192"/>
      <c r="AJ2382" s="322"/>
      <c r="AK2382" s="322"/>
      <c r="AL2382" s="354"/>
      <c r="AM2382" s="322"/>
    </row>
    <row r="2383" spans="1:39" s="184" customFormat="1">
      <c r="A2383" s="3225" t="s">
        <v>370</v>
      </c>
      <c r="B2383" s="3259" t="s">
        <v>371</v>
      </c>
      <c r="C2383" s="131" t="s">
        <v>16</v>
      </c>
      <c r="D2383" s="2067" t="s">
        <v>129</v>
      </c>
      <c r="E2383" s="150">
        <f>E2372</f>
        <v>29.999999999999915</v>
      </c>
      <c r="F2383" s="208">
        <f t="shared" ref="F2383:AB2384" si="1373">F2372</f>
        <v>32.000000000000028</v>
      </c>
      <c r="G2383" s="208">
        <f t="shared" si="1373"/>
        <v>30.000000000000028</v>
      </c>
      <c r="H2383" s="447">
        <f t="shared" si="1373"/>
        <v>32.000000000000028</v>
      </c>
      <c r="I2383" s="208">
        <f t="shared" si="1373"/>
        <v>30.000000000000028</v>
      </c>
      <c r="J2383" s="208">
        <f t="shared" si="1373"/>
        <v>32.000000000000028</v>
      </c>
      <c r="K2383" s="481">
        <f t="shared" si="1373"/>
        <v>29.999999999999805</v>
      </c>
      <c r="L2383" s="208">
        <f t="shared" si="1373"/>
        <v>30.000000000000028</v>
      </c>
      <c r="M2383" s="208">
        <f t="shared" si="1373"/>
        <v>32.000000000000028</v>
      </c>
      <c r="N2383" s="447">
        <f t="shared" si="1373"/>
        <v>30.000000000000028</v>
      </c>
      <c r="O2383" s="208">
        <f t="shared" si="1373"/>
        <v>32.000000000000028</v>
      </c>
      <c r="P2383" s="208">
        <f t="shared" si="1373"/>
        <v>30.000000000000028</v>
      </c>
      <c r="Q2383" s="208">
        <f t="shared" si="1373"/>
        <v>30.000000000000028</v>
      </c>
      <c r="R2383" s="208">
        <f t="shared" si="1373"/>
        <v>32.000000000000028</v>
      </c>
      <c r="S2383" s="208">
        <f t="shared" si="1373"/>
        <v>29.999999999999805</v>
      </c>
      <c r="T2383" s="208">
        <f t="shared" si="1373"/>
        <v>32.000000000000028</v>
      </c>
      <c r="U2383" s="208">
        <f t="shared" si="1373"/>
        <v>30.000000000000028</v>
      </c>
      <c r="V2383" s="481">
        <f t="shared" si="1373"/>
        <v>32.000000000000028</v>
      </c>
      <c r="W2383" s="208">
        <f t="shared" si="1373"/>
        <v>30.000000000000028</v>
      </c>
      <c r="X2383" s="208">
        <f t="shared" si="1373"/>
        <v>30.000000000000028</v>
      </c>
      <c r="Y2383" s="447">
        <f t="shared" si="1373"/>
        <v>32.000000000000028</v>
      </c>
      <c r="Z2383" s="208">
        <f t="shared" si="1373"/>
        <v>30.000000000000028</v>
      </c>
      <c r="AA2383" s="208">
        <f t="shared" si="1373"/>
        <v>31.999999999999808</v>
      </c>
      <c r="AB2383" s="97">
        <f t="shared" si="1373"/>
        <v>30.000000000000028</v>
      </c>
      <c r="AC2383" s="133">
        <f>SUM(E2383:AB2383)</f>
        <v>739.99999999999955</v>
      </c>
      <c r="AD2383" s="285"/>
      <c r="AE2383" s="1171"/>
      <c r="AF2383" s="1172"/>
      <c r="AH2383" s="192"/>
      <c r="AI2383" s="192"/>
      <c r="AJ2383" s="1039"/>
      <c r="AK2383" s="1040"/>
      <c r="AL2383" s="1039"/>
      <c r="AM2383" s="354"/>
    </row>
    <row r="2384" spans="1:39" s="184" customFormat="1">
      <c r="A2384" s="3226"/>
      <c r="B2384" s="3260"/>
      <c r="C2384" s="132" t="s">
        <v>18</v>
      </c>
      <c r="D2384" s="2068" t="s">
        <v>129</v>
      </c>
      <c r="E2384" s="430">
        <f>E2373</f>
        <v>0</v>
      </c>
      <c r="F2384" s="158">
        <f t="shared" si="1373"/>
        <v>0</v>
      </c>
      <c r="G2384" s="158">
        <f t="shared" si="1373"/>
        <v>0</v>
      </c>
      <c r="H2384" s="446">
        <f t="shared" si="1373"/>
        <v>0</v>
      </c>
      <c r="I2384" s="158">
        <f t="shared" si="1373"/>
        <v>0</v>
      </c>
      <c r="J2384" s="158">
        <f t="shared" si="1373"/>
        <v>0</v>
      </c>
      <c r="K2384" s="158">
        <f t="shared" si="1373"/>
        <v>0</v>
      </c>
      <c r="L2384" s="158">
        <f t="shared" si="1373"/>
        <v>0</v>
      </c>
      <c r="M2384" s="158">
        <f t="shared" si="1373"/>
        <v>0</v>
      </c>
      <c r="N2384" s="446">
        <f t="shared" si="1373"/>
        <v>0</v>
      </c>
      <c r="O2384" s="158">
        <f t="shared" si="1373"/>
        <v>0</v>
      </c>
      <c r="P2384" s="158">
        <f t="shared" si="1373"/>
        <v>0</v>
      </c>
      <c r="Q2384" s="158">
        <f t="shared" si="1373"/>
        <v>0</v>
      </c>
      <c r="R2384" s="158">
        <f t="shared" si="1373"/>
        <v>0</v>
      </c>
      <c r="S2384" s="158">
        <f t="shared" si="1373"/>
        <v>0</v>
      </c>
      <c r="T2384" s="158">
        <f t="shared" si="1373"/>
        <v>0</v>
      </c>
      <c r="U2384" s="158">
        <f t="shared" si="1373"/>
        <v>0</v>
      </c>
      <c r="V2384" s="482">
        <f t="shared" si="1373"/>
        <v>0</v>
      </c>
      <c r="W2384" s="158">
        <f t="shared" si="1373"/>
        <v>0</v>
      </c>
      <c r="X2384" s="158">
        <f t="shared" si="1373"/>
        <v>0</v>
      </c>
      <c r="Y2384" s="446">
        <f t="shared" si="1373"/>
        <v>0</v>
      </c>
      <c r="Z2384" s="158">
        <f t="shared" si="1373"/>
        <v>0</v>
      </c>
      <c r="AA2384" s="158">
        <f t="shared" si="1373"/>
        <v>0</v>
      </c>
      <c r="AB2384" s="74">
        <f t="shared" si="1373"/>
        <v>0</v>
      </c>
      <c r="AC2384" s="135">
        <f>SUM(E2384:AB2384)</f>
        <v>0</v>
      </c>
      <c r="AD2384" s="1174"/>
      <c r="AE2384" s="1175"/>
      <c r="AF2384" s="1176"/>
      <c r="AG2384" s="1027"/>
      <c r="AH2384" s="192"/>
      <c r="AI2384" s="192"/>
      <c r="AJ2384" s="192"/>
      <c r="AK2384" s="192"/>
      <c r="AL2384" s="192"/>
      <c r="AM2384" s="192"/>
    </row>
    <row r="2385" spans="1:60" s="184" customFormat="1">
      <c r="A2385" s="3226"/>
      <c r="B2385" s="3260"/>
      <c r="C2385" s="132" t="s">
        <v>19</v>
      </c>
      <c r="D2385" s="3008" t="s">
        <v>20</v>
      </c>
      <c r="E2385" s="1724">
        <v>1</v>
      </c>
      <c r="F2385" s="1707">
        <v>1</v>
      </c>
      <c r="G2385" s="1707">
        <v>1</v>
      </c>
      <c r="H2385" s="454">
        <v>1</v>
      </c>
      <c r="I2385" s="1707">
        <v>1</v>
      </c>
      <c r="J2385" s="1707">
        <v>1</v>
      </c>
      <c r="K2385" s="1707">
        <v>1</v>
      </c>
      <c r="L2385" s="1707">
        <v>1</v>
      </c>
      <c r="M2385" s="1707">
        <v>1</v>
      </c>
      <c r="N2385" s="454">
        <v>1</v>
      </c>
      <c r="O2385" s="1707">
        <v>1</v>
      </c>
      <c r="P2385" s="1707">
        <v>1</v>
      </c>
      <c r="Q2385" s="1707">
        <v>1</v>
      </c>
      <c r="R2385" s="1707">
        <v>1</v>
      </c>
      <c r="S2385" s="1707">
        <v>1</v>
      </c>
      <c r="T2385" s="1707">
        <v>1</v>
      </c>
      <c r="U2385" s="1707">
        <v>1</v>
      </c>
      <c r="V2385" s="490">
        <v>1</v>
      </c>
      <c r="W2385" s="1707">
        <v>1</v>
      </c>
      <c r="X2385" s="1707">
        <v>1</v>
      </c>
      <c r="Y2385" s="454">
        <v>1</v>
      </c>
      <c r="Z2385" s="1707">
        <v>1</v>
      </c>
      <c r="AA2385" s="1707">
        <v>1</v>
      </c>
      <c r="AB2385" s="1708">
        <v>1</v>
      </c>
      <c r="AC2385" s="134"/>
      <c r="AD2385" s="1177"/>
      <c r="AE2385" s="1178"/>
      <c r="AF2385" s="1179"/>
      <c r="AG2385" s="1027"/>
      <c r="AH2385" s="192"/>
      <c r="AI2385" s="192"/>
      <c r="AJ2385" s="192"/>
      <c r="AK2385" s="192"/>
      <c r="AL2385" s="192"/>
      <c r="AM2385" s="192"/>
    </row>
    <row r="2386" spans="1:60" s="184" customFormat="1">
      <c r="A2386" s="3226"/>
      <c r="B2386" s="3260"/>
      <c r="C2386" s="132" t="s">
        <v>21</v>
      </c>
      <c r="D2386" s="1173"/>
      <c r="E2386" s="73">
        <f>E2384/E2383</f>
        <v>0</v>
      </c>
      <c r="F2386" s="158">
        <f t="shared" ref="F2386:AB2386" si="1374">F2384/F2383</f>
        <v>0</v>
      </c>
      <c r="G2386" s="158">
        <f t="shared" si="1374"/>
        <v>0</v>
      </c>
      <c r="H2386" s="446">
        <f t="shared" si="1374"/>
        <v>0</v>
      </c>
      <c r="I2386" s="158">
        <f t="shared" si="1374"/>
        <v>0</v>
      </c>
      <c r="J2386" s="158">
        <f t="shared" si="1374"/>
        <v>0</v>
      </c>
      <c r="K2386" s="158">
        <f t="shared" si="1374"/>
        <v>0</v>
      </c>
      <c r="L2386" s="158">
        <f t="shared" si="1374"/>
        <v>0</v>
      </c>
      <c r="M2386" s="158">
        <f t="shared" si="1374"/>
        <v>0</v>
      </c>
      <c r="N2386" s="446">
        <f t="shared" si="1374"/>
        <v>0</v>
      </c>
      <c r="O2386" s="158">
        <f t="shared" si="1374"/>
        <v>0</v>
      </c>
      <c r="P2386" s="158">
        <f t="shared" si="1374"/>
        <v>0</v>
      </c>
      <c r="Q2386" s="158">
        <f t="shared" si="1374"/>
        <v>0</v>
      </c>
      <c r="R2386" s="158">
        <f t="shared" si="1374"/>
        <v>0</v>
      </c>
      <c r="S2386" s="158">
        <f t="shared" si="1374"/>
        <v>0</v>
      </c>
      <c r="T2386" s="158">
        <f t="shared" si="1374"/>
        <v>0</v>
      </c>
      <c r="U2386" s="158">
        <f t="shared" si="1374"/>
        <v>0</v>
      </c>
      <c r="V2386" s="482">
        <f t="shared" si="1374"/>
        <v>0</v>
      </c>
      <c r="W2386" s="158">
        <f t="shared" si="1374"/>
        <v>0</v>
      </c>
      <c r="X2386" s="158">
        <f t="shared" si="1374"/>
        <v>0</v>
      </c>
      <c r="Y2386" s="446">
        <f t="shared" si="1374"/>
        <v>0</v>
      </c>
      <c r="Z2386" s="158">
        <f t="shared" si="1374"/>
        <v>0</v>
      </c>
      <c r="AA2386" s="158">
        <f t="shared" si="1374"/>
        <v>0</v>
      </c>
      <c r="AB2386" s="74">
        <f t="shared" si="1374"/>
        <v>0</v>
      </c>
      <c r="AC2386" s="134"/>
      <c r="AD2386" s="1177"/>
      <c r="AE2386" s="1178"/>
      <c r="AF2386" s="1179"/>
      <c r="AG2386" s="1027"/>
      <c r="AH2386" s="192"/>
      <c r="AI2386" s="192"/>
      <c r="AJ2386" s="192"/>
      <c r="AK2386" s="192"/>
      <c r="AL2386" s="192"/>
      <c r="AM2386" s="192"/>
    </row>
    <row r="2387" spans="1:60" s="184" customFormat="1" ht="16.5" thickBot="1">
      <c r="A2387" s="3228"/>
      <c r="B2387" s="3260"/>
      <c r="C2387" s="1180" t="s">
        <v>27</v>
      </c>
      <c r="D2387" s="1181"/>
      <c r="E2387" s="1182">
        <v>11.1</v>
      </c>
      <c r="F2387" s="640">
        <v>11.1</v>
      </c>
      <c r="G2387" s="640">
        <v>11.1</v>
      </c>
      <c r="H2387" s="454">
        <v>11.1</v>
      </c>
      <c r="I2387" s="640">
        <v>11.1</v>
      </c>
      <c r="J2387" s="640">
        <v>11.1</v>
      </c>
      <c r="K2387" s="640">
        <v>11</v>
      </c>
      <c r="L2387" s="640">
        <v>11</v>
      </c>
      <c r="M2387" s="640">
        <v>10.9</v>
      </c>
      <c r="N2387" s="454">
        <v>11</v>
      </c>
      <c r="O2387" s="640">
        <v>10.9</v>
      </c>
      <c r="P2387" s="640">
        <v>11</v>
      </c>
      <c r="Q2387" s="640">
        <v>11</v>
      </c>
      <c r="R2387" s="640">
        <v>11</v>
      </c>
      <c r="S2387" s="640">
        <v>11</v>
      </c>
      <c r="T2387" s="640">
        <v>11</v>
      </c>
      <c r="U2387" s="640">
        <v>11</v>
      </c>
      <c r="V2387" s="640">
        <v>11</v>
      </c>
      <c r="W2387" s="640">
        <v>11.1</v>
      </c>
      <c r="X2387" s="640">
        <v>11</v>
      </c>
      <c r="Y2387" s="454">
        <v>11</v>
      </c>
      <c r="Z2387" s="640">
        <v>11.1</v>
      </c>
      <c r="AA2387" s="640">
        <v>11.1</v>
      </c>
      <c r="AB2387" s="641">
        <v>11.1</v>
      </c>
      <c r="AC2387" s="1183">
        <f>AVERAGE(D2387:AB2387)</f>
        <v>11.033333333333333</v>
      </c>
      <c r="AD2387" s="1177"/>
      <c r="AE2387" s="1178"/>
      <c r="AF2387" s="1179"/>
      <c r="AG2387" s="1027"/>
      <c r="AH2387" s="192"/>
      <c r="AI2387" s="192"/>
      <c r="AJ2387" s="192"/>
      <c r="AK2387" s="192"/>
      <c r="AL2387" s="192"/>
      <c r="AM2387" s="192"/>
    </row>
    <row r="2388" spans="1:60" s="184" customFormat="1" hidden="1">
      <c r="A2388" s="541"/>
      <c r="B2388" s="209"/>
      <c r="C2388" s="1184" t="s">
        <v>22</v>
      </c>
      <c r="D2388" s="370" t="s">
        <v>169</v>
      </c>
      <c r="E2388" s="618"/>
      <c r="F2388" s="331"/>
      <c r="G2388" s="331"/>
      <c r="H2388" s="446"/>
      <c r="I2388" s="331"/>
      <c r="J2388" s="331"/>
      <c r="K2388" s="331"/>
      <c r="L2388" s="331"/>
      <c r="M2388" s="331"/>
      <c r="N2388" s="446"/>
      <c r="O2388" s="331"/>
      <c r="P2388" s="331"/>
      <c r="Q2388" s="331"/>
      <c r="R2388" s="331"/>
      <c r="S2388" s="331"/>
      <c r="T2388" s="331"/>
      <c r="U2388" s="331"/>
      <c r="V2388" s="482"/>
      <c r="W2388" s="331"/>
      <c r="X2388" s="331"/>
      <c r="Y2388" s="446"/>
      <c r="Z2388" s="331"/>
      <c r="AA2388" s="331"/>
      <c r="AB2388" s="332"/>
      <c r="AC2388" s="1185"/>
      <c r="AD2388" s="1177"/>
      <c r="AE2388" s="1178"/>
      <c r="AF2388" s="1179"/>
      <c r="AG2388" s="1027"/>
      <c r="AH2388" s="192"/>
      <c r="AI2388" s="192"/>
      <c r="AJ2388" s="192"/>
      <c r="AK2388" s="192"/>
      <c r="AL2388" s="192"/>
      <c r="AM2388" s="192"/>
    </row>
    <row r="2389" spans="1:60" s="184" customFormat="1" hidden="1">
      <c r="A2389" s="541"/>
      <c r="B2389" s="209"/>
      <c r="C2389" s="1184" t="s">
        <v>23</v>
      </c>
      <c r="D2389" s="370" t="s">
        <v>169</v>
      </c>
      <c r="E2389" s="618"/>
      <c r="F2389" s="331"/>
      <c r="G2389" s="331"/>
      <c r="H2389" s="446"/>
      <c r="I2389" s="331"/>
      <c r="J2389" s="331"/>
      <c r="K2389" s="331"/>
      <c r="L2389" s="331"/>
      <c r="M2389" s="331"/>
      <c r="N2389" s="446"/>
      <c r="O2389" s="331"/>
      <c r="P2389" s="331"/>
      <c r="Q2389" s="331"/>
      <c r="R2389" s="331"/>
      <c r="S2389" s="331"/>
      <c r="T2389" s="331"/>
      <c r="U2389" s="331"/>
      <c r="V2389" s="482"/>
      <c r="W2389" s="331"/>
      <c r="X2389" s="331"/>
      <c r="Y2389" s="446"/>
      <c r="Z2389" s="331"/>
      <c r="AA2389" s="331"/>
      <c r="AB2389" s="332"/>
      <c r="AC2389" s="1185"/>
      <c r="AD2389" s="1177"/>
      <c r="AE2389" s="1178"/>
      <c r="AF2389" s="1179"/>
      <c r="AH2389" s="354"/>
      <c r="AI2389" s="944"/>
      <c r="AJ2389" s="944"/>
      <c r="AK2389" s="945"/>
      <c r="AL2389" s="945"/>
      <c r="AM2389" s="192"/>
    </row>
    <row r="2390" spans="1:60" s="184" customFormat="1" ht="16.5" hidden="1" thickBot="1">
      <c r="A2390" s="3399" t="s">
        <v>49</v>
      </c>
      <c r="B2390" s="3292"/>
      <c r="C2390" s="3400"/>
      <c r="D2390" s="368"/>
      <c r="E2390" s="573"/>
      <c r="F2390" s="182"/>
      <c r="G2390" s="182"/>
      <c r="H2390" s="453"/>
      <c r="I2390" s="182"/>
      <c r="J2390" s="182"/>
      <c r="K2390" s="182"/>
      <c r="L2390" s="182"/>
      <c r="M2390" s="182"/>
      <c r="N2390" s="453"/>
      <c r="O2390" s="182"/>
      <c r="P2390" s="182"/>
      <c r="Q2390" s="182"/>
      <c r="R2390" s="182"/>
      <c r="S2390" s="182"/>
      <c r="T2390" s="182"/>
      <c r="U2390" s="182"/>
      <c r="V2390" s="489"/>
      <c r="W2390" s="182"/>
      <c r="X2390" s="182"/>
      <c r="Y2390" s="453"/>
      <c r="Z2390" s="182"/>
      <c r="AA2390" s="182"/>
      <c r="AB2390" s="183"/>
      <c r="AC2390" s="202"/>
      <c r="AD2390" s="78"/>
      <c r="AE2390" s="79"/>
      <c r="AF2390" s="80"/>
      <c r="AG2390" s="864"/>
      <c r="AH2390" s="192"/>
      <c r="AI2390" s="192"/>
      <c r="AJ2390" s="192"/>
      <c r="AK2390" s="192"/>
      <c r="AL2390" s="192"/>
      <c r="AM2390" s="192"/>
    </row>
    <row r="2391" spans="1:60" s="184" customFormat="1">
      <c r="A2391" s="1186" t="s">
        <v>345</v>
      </c>
      <c r="B2391" s="148"/>
      <c r="C2391" s="148" t="s">
        <v>27</v>
      </c>
      <c r="D2391" s="148"/>
      <c r="E2391" s="1186">
        <v>6.6</v>
      </c>
      <c r="F2391" s="148">
        <v>6.6</v>
      </c>
      <c r="G2391" s="558">
        <v>6.6</v>
      </c>
      <c r="H2391" s="480">
        <v>6.6</v>
      </c>
      <c r="I2391" s="558">
        <v>6.5</v>
      </c>
      <c r="J2391" s="558">
        <v>6.5</v>
      </c>
      <c r="K2391" s="558">
        <v>6.5</v>
      </c>
      <c r="L2391" s="558">
        <v>6.5</v>
      </c>
      <c r="M2391" s="558">
        <v>6.4</v>
      </c>
      <c r="N2391" s="480">
        <v>6.4</v>
      </c>
      <c r="O2391" s="558">
        <v>6.4</v>
      </c>
      <c r="P2391" s="558">
        <v>6.5</v>
      </c>
      <c r="Q2391" s="558">
        <v>6.4</v>
      </c>
      <c r="R2391" s="558">
        <v>6.4</v>
      </c>
      <c r="S2391" s="558">
        <v>6.5</v>
      </c>
      <c r="T2391" s="558">
        <v>6.6</v>
      </c>
      <c r="U2391" s="558">
        <v>6.5</v>
      </c>
      <c r="V2391" s="558">
        <v>6.5</v>
      </c>
      <c r="W2391" s="558">
        <v>6.5</v>
      </c>
      <c r="X2391" s="558">
        <v>6.5</v>
      </c>
      <c r="Y2391" s="480">
        <v>6.5</v>
      </c>
      <c r="Z2391" s="558">
        <v>6.6</v>
      </c>
      <c r="AA2391" s="558">
        <v>6.6</v>
      </c>
      <c r="AB2391" s="635">
        <v>6.6</v>
      </c>
      <c r="AC2391" s="1187">
        <f>AVERAGE(D2391:AB2391)</f>
        <v>6.5124999999999993</v>
      </c>
      <c r="AD2391" s="322"/>
      <c r="AE2391" s="322"/>
      <c r="AF2391" s="322"/>
      <c r="AG2391" s="322"/>
      <c r="AH2391" s="192"/>
      <c r="AI2391" s="192"/>
      <c r="AJ2391" s="192"/>
      <c r="AK2391" s="192"/>
      <c r="AL2391" s="192"/>
      <c r="AM2391" s="192"/>
    </row>
    <row r="2392" spans="1:60" s="184" customFormat="1" ht="16.5" thickBot="1">
      <c r="A2392" s="1188" t="s">
        <v>217</v>
      </c>
      <c r="B2392" s="149"/>
      <c r="C2392" s="149" t="s">
        <v>27</v>
      </c>
      <c r="D2392" s="149"/>
      <c r="E2392" s="1188">
        <v>6.6</v>
      </c>
      <c r="F2392" s="149">
        <v>6.5</v>
      </c>
      <c r="G2392" s="647">
        <v>6.5</v>
      </c>
      <c r="H2392" s="646">
        <v>6.5</v>
      </c>
      <c r="I2392" s="647">
        <v>6.5</v>
      </c>
      <c r="J2392" s="647">
        <v>6.5</v>
      </c>
      <c r="K2392" s="647">
        <v>6.5</v>
      </c>
      <c r="L2392" s="647">
        <v>6.4</v>
      </c>
      <c r="M2392" s="647">
        <v>6.4</v>
      </c>
      <c r="N2392" s="646">
        <v>6.4</v>
      </c>
      <c r="O2392" s="647">
        <v>6.4</v>
      </c>
      <c r="P2392" s="647">
        <v>6.4</v>
      </c>
      <c r="Q2392" s="647">
        <v>6.4</v>
      </c>
      <c r="R2392" s="647">
        <v>6.4</v>
      </c>
      <c r="S2392" s="647">
        <v>6.5</v>
      </c>
      <c r="T2392" s="647">
        <v>6.5</v>
      </c>
      <c r="U2392" s="647">
        <v>6.5</v>
      </c>
      <c r="V2392" s="647">
        <v>6.5</v>
      </c>
      <c r="W2392" s="647">
        <v>6.5</v>
      </c>
      <c r="X2392" s="647">
        <v>6.5</v>
      </c>
      <c r="Y2392" s="646">
        <v>6.5</v>
      </c>
      <c r="Z2392" s="647">
        <v>6.6</v>
      </c>
      <c r="AA2392" s="647">
        <v>6.6</v>
      </c>
      <c r="AB2392" s="648">
        <v>6.6</v>
      </c>
      <c r="AC2392" s="1189">
        <f>AVERAGE(D2392:AB2392)</f>
        <v>6.4875000000000007</v>
      </c>
      <c r="AD2392" s="322"/>
      <c r="AE2392" s="322"/>
      <c r="AF2392" s="322"/>
      <c r="AH2392" s="192"/>
      <c r="AI2392" s="192"/>
      <c r="AJ2392" s="322"/>
      <c r="AK2392" s="322"/>
      <c r="AL2392" s="354"/>
      <c r="AM2392" s="322"/>
    </row>
    <row r="2393" spans="1:60" s="184" customFormat="1">
      <c r="A2393" s="3228" t="s">
        <v>233</v>
      </c>
      <c r="B2393" s="3196" t="s">
        <v>204</v>
      </c>
      <c r="C2393" s="127" t="s">
        <v>16</v>
      </c>
      <c r="D2393" s="3053" t="s">
        <v>129</v>
      </c>
      <c r="E2393" s="70">
        <f t="shared" ref="E2393:AB2393" si="1375">(E2397-D2397)*$AE2393*$AF2393</f>
        <v>62.400000000000055</v>
      </c>
      <c r="F2393" s="71">
        <f t="shared" si="1375"/>
        <v>34.800000000000431</v>
      </c>
      <c r="G2393" s="71">
        <f t="shared" si="1375"/>
        <v>35.999999999999766</v>
      </c>
      <c r="H2393" s="448">
        <f t="shared" si="1375"/>
        <v>35.999999999999766</v>
      </c>
      <c r="I2393" s="71">
        <f t="shared" si="1375"/>
        <v>44.400000000000439</v>
      </c>
      <c r="J2393" s="71">
        <f t="shared" si="1375"/>
        <v>26.399999999999757</v>
      </c>
      <c r="K2393" s="71">
        <f t="shared" si="1375"/>
        <v>35.999999999999766</v>
      </c>
      <c r="L2393" s="71">
        <f t="shared" si="1375"/>
        <v>34.800000000000431</v>
      </c>
      <c r="M2393" s="71">
        <f t="shared" si="1375"/>
        <v>35.999999999999766</v>
      </c>
      <c r="N2393" s="448">
        <f t="shared" si="1375"/>
        <v>26.40000000000029</v>
      </c>
      <c r="O2393" s="71">
        <f t="shared" si="1375"/>
        <v>35.999999999999766</v>
      </c>
      <c r="P2393" s="71">
        <f t="shared" si="1375"/>
        <v>44.399999999999906</v>
      </c>
      <c r="Q2393" s="71">
        <f t="shared" si="1375"/>
        <v>26.40000000000029</v>
      </c>
      <c r="R2393" s="71">
        <f t="shared" si="1375"/>
        <v>26.399999999999757</v>
      </c>
      <c r="S2393" s="71">
        <f t="shared" si="1375"/>
        <v>44.399999999999906</v>
      </c>
      <c r="T2393" s="71">
        <f t="shared" si="1375"/>
        <v>36.000000000000298</v>
      </c>
      <c r="U2393" s="71">
        <f t="shared" si="1375"/>
        <v>26.399999999999757</v>
      </c>
      <c r="V2393" s="484">
        <f t="shared" si="1375"/>
        <v>34.799999999999898</v>
      </c>
      <c r="W2393" s="71">
        <f t="shared" si="1375"/>
        <v>45.600000000000307</v>
      </c>
      <c r="X2393" s="71">
        <f t="shared" si="1375"/>
        <v>34.799999999999898</v>
      </c>
      <c r="Y2393" s="448">
        <f t="shared" si="1375"/>
        <v>35.999999999999766</v>
      </c>
      <c r="Z2393" s="71">
        <f t="shared" si="1375"/>
        <v>44.400000000000439</v>
      </c>
      <c r="AA2393" s="71">
        <f t="shared" si="1375"/>
        <v>52.800000000000047</v>
      </c>
      <c r="AB2393" s="72">
        <f t="shared" si="1375"/>
        <v>62.399999999999523</v>
      </c>
      <c r="AC2393" s="108">
        <f>SUM(E2393:AB2393)</f>
        <v>924.00000000000011</v>
      </c>
      <c r="AD2393" s="870"/>
      <c r="AE2393" s="581">
        <v>60</v>
      </c>
      <c r="AF2393" s="582">
        <v>20</v>
      </c>
      <c r="AH2393" s="192"/>
      <c r="AI2393" s="192"/>
      <c r="AJ2393" s="1039"/>
      <c r="AK2393" s="1040"/>
      <c r="AL2393" s="1039"/>
      <c r="AM2393" s="354"/>
    </row>
    <row r="2394" spans="1:60" s="184" customFormat="1">
      <c r="A2394" s="3211"/>
      <c r="B2394" s="3214"/>
      <c r="C2394" s="125" t="s">
        <v>18</v>
      </c>
      <c r="D2394" s="370" t="s">
        <v>129</v>
      </c>
      <c r="E2394" s="430">
        <f t="shared" ref="E2394:AB2394" si="1376">(E2398-D2398)*$AE2393*$AF2393</f>
        <v>46.800000000000175</v>
      </c>
      <c r="F2394" s="328">
        <f t="shared" si="1376"/>
        <v>26.400000000000023</v>
      </c>
      <c r="G2394" s="328">
        <f t="shared" si="1376"/>
        <v>27.599999999999891</v>
      </c>
      <c r="H2394" s="449">
        <f t="shared" si="1376"/>
        <v>26.400000000000023</v>
      </c>
      <c r="I2394" s="328">
        <f t="shared" si="1376"/>
        <v>33.60000000000003</v>
      </c>
      <c r="J2394" s="328">
        <f t="shared" si="1376"/>
        <v>20.399999999999885</v>
      </c>
      <c r="K2394" s="328">
        <f t="shared" si="1376"/>
        <v>26.400000000000023</v>
      </c>
      <c r="L2394" s="328">
        <f t="shared" si="1376"/>
        <v>26.400000000000023</v>
      </c>
      <c r="M2394" s="328">
        <f t="shared" si="1376"/>
        <v>27.599999999999891</v>
      </c>
      <c r="N2394" s="449">
        <f t="shared" si="1376"/>
        <v>19.200000000000017</v>
      </c>
      <c r="O2394" s="328">
        <f t="shared" si="1376"/>
        <v>27.600000000000158</v>
      </c>
      <c r="P2394" s="328">
        <f t="shared" si="1376"/>
        <v>32.399999999999892</v>
      </c>
      <c r="Q2394" s="328">
        <f t="shared" si="1376"/>
        <v>20.400000000000151</v>
      </c>
      <c r="R2394" s="328">
        <f t="shared" si="1376"/>
        <v>20.399999999999885</v>
      </c>
      <c r="S2394" s="328">
        <f t="shared" si="1376"/>
        <v>33.599999999999767</v>
      </c>
      <c r="T2394" s="328">
        <f t="shared" si="1376"/>
        <v>26.40000000000029</v>
      </c>
      <c r="U2394" s="328">
        <f t="shared" si="1376"/>
        <v>20.399999999999885</v>
      </c>
      <c r="V2394" s="485">
        <f t="shared" si="1376"/>
        <v>26.40000000000029</v>
      </c>
      <c r="W2394" s="328">
        <f t="shared" si="1376"/>
        <v>33.60000000000003</v>
      </c>
      <c r="X2394" s="328">
        <f t="shared" si="1376"/>
        <v>26.399999999999757</v>
      </c>
      <c r="Y2394" s="449">
        <f t="shared" si="1376"/>
        <v>27.600000000000158</v>
      </c>
      <c r="Z2394" s="328">
        <f t="shared" si="1376"/>
        <v>33.60000000000003</v>
      </c>
      <c r="AA2394" s="328">
        <f t="shared" si="1376"/>
        <v>39.599999999999902</v>
      </c>
      <c r="AB2394" s="329">
        <f t="shared" si="1376"/>
        <v>46.799999999999642</v>
      </c>
      <c r="AC2394" s="109">
        <f>SUM(E2394:AB2394)</f>
        <v>695.99999999999977</v>
      </c>
      <c r="AD2394" s="871"/>
      <c r="AE2394" s="872"/>
      <c r="AF2394" s="873"/>
      <c r="AH2394" s="192"/>
      <c r="AI2394" s="192"/>
      <c r="AJ2394" s="354"/>
      <c r="AK2394" s="354"/>
      <c r="AL2394" s="354"/>
      <c r="AM2394" s="354"/>
    </row>
    <row r="2395" spans="1:60" s="184" customFormat="1">
      <c r="A2395" s="3211"/>
      <c r="B2395" s="3214"/>
      <c r="C2395" s="125" t="s">
        <v>19</v>
      </c>
      <c r="D2395" s="370" t="s">
        <v>20</v>
      </c>
      <c r="E2395" s="1743">
        <v>7</v>
      </c>
      <c r="F2395" s="1744">
        <v>4</v>
      </c>
      <c r="G2395" s="1744">
        <v>4</v>
      </c>
      <c r="H2395" s="1745">
        <v>4</v>
      </c>
      <c r="I2395" s="1744">
        <v>5</v>
      </c>
      <c r="J2395" s="1744">
        <v>3</v>
      </c>
      <c r="K2395" s="1744">
        <v>4</v>
      </c>
      <c r="L2395" s="1744">
        <v>4</v>
      </c>
      <c r="M2395" s="1744">
        <v>4</v>
      </c>
      <c r="N2395" s="1745">
        <v>3</v>
      </c>
      <c r="O2395" s="1744">
        <v>4</v>
      </c>
      <c r="P2395" s="1744">
        <v>5</v>
      </c>
      <c r="Q2395" s="1744">
        <v>3</v>
      </c>
      <c r="R2395" s="1744">
        <v>3</v>
      </c>
      <c r="S2395" s="1744">
        <v>5</v>
      </c>
      <c r="T2395" s="1744">
        <v>4</v>
      </c>
      <c r="U2395" s="1744">
        <v>3</v>
      </c>
      <c r="V2395" s="1746">
        <v>4</v>
      </c>
      <c r="W2395" s="1744">
        <v>5</v>
      </c>
      <c r="X2395" s="1744">
        <v>4</v>
      </c>
      <c r="Y2395" s="1745">
        <v>4</v>
      </c>
      <c r="Z2395" s="1744">
        <v>5</v>
      </c>
      <c r="AA2395" s="1744">
        <v>6</v>
      </c>
      <c r="AB2395" s="1747">
        <v>7</v>
      </c>
      <c r="AC2395" s="109">
        <f>AVERAGE(E2395:AB2395)</f>
        <v>4.333333333333333</v>
      </c>
      <c r="AD2395" s="871"/>
      <c r="AE2395" s="872"/>
      <c r="AF2395" s="873"/>
      <c r="AH2395" s="192"/>
      <c r="AI2395" s="192"/>
      <c r="AJ2395" s="354"/>
      <c r="AK2395" s="354"/>
      <c r="AL2395" s="354"/>
      <c r="AM2395" s="354"/>
    </row>
    <row r="2396" spans="1:60" s="184" customFormat="1" ht="16.5" thickBot="1">
      <c r="A2396" s="3211"/>
      <c r="B2396" s="3214"/>
      <c r="C2396" s="125" t="s">
        <v>21</v>
      </c>
      <c r="D2396" s="368"/>
      <c r="E2396" s="696">
        <f t="shared" ref="E2396:AB2396" si="1377">E2394/E2393</f>
        <v>0.75000000000000211</v>
      </c>
      <c r="F2396" s="338">
        <f t="shared" si="1377"/>
        <v>0.75862068965516372</v>
      </c>
      <c r="G2396" s="338">
        <f t="shared" si="1377"/>
        <v>0.76666666666666861</v>
      </c>
      <c r="H2396" s="464">
        <f t="shared" si="1377"/>
        <v>0.73333333333333872</v>
      </c>
      <c r="I2396" s="338">
        <f t="shared" si="1377"/>
        <v>0.75675675675674992</v>
      </c>
      <c r="J2396" s="338">
        <f t="shared" si="1377"/>
        <v>0.77272727272727548</v>
      </c>
      <c r="K2396" s="338">
        <f t="shared" si="1377"/>
        <v>0.73333333333333872</v>
      </c>
      <c r="L2396" s="338">
        <f t="shared" si="1377"/>
        <v>0.75862068965516372</v>
      </c>
      <c r="M2396" s="338">
        <f t="shared" si="1377"/>
        <v>0.76666666666666861</v>
      </c>
      <c r="N2396" s="464">
        <f t="shared" si="1377"/>
        <v>0.72727272727271997</v>
      </c>
      <c r="O2396" s="338">
        <f t="shared" si="1377"/>
        <v>0.76666666666667604</v>
      </c>
      <c r="P2396" s="338">
        <f t="shared" si="1377"/>
        <v>0.72972972972972883</v>
      </c>
      <c r="Q2396" s="338">
        <f t="shared" si="1377"/>
        <v>0.77272727272726993</v>
      </c>
      <c r="R2396" s="338">
        <f t="shared" si="1377"/>
        <v>0.77272727272727548</v>
      </c>
      <c r="S2396" s="338">
        <f t="shared" si="1377"/>
        <v>0.75675675675675314</v>
      </c>
      <c r="T2396" s="338">
        <f t="shared" si="1377"/>
        <v>0.73333333333333528</v>
      </c>
      <c r="U2396" s="338">
        <f t="shared" si="1377"/>
        <v>0.77272727272727548</v>
      </c>
      <c r="V2396" s="501">
        <f t="shared" si="1377"/>
        <v>0.75862068965518292</v>
      </c>
      <c r="W2396" s="338">
        <f t="shared" si="1377"/>
        <v>0.73684210526315363</v>
      </c>
      <c r="X2396" s="338">
        <f t="shared" si="1377"/>
        <v>0.75862068965516771</v>
      </c>
      <c r="Y2396" s="464">
        <f t="shared" si="1377"/>
        <v>0.76666666666667604</v>
      </c>
      <c r="Z2396" s="338">
        <f t="shared" si="1377"/>
        <v>0.75675675675674992</v>
      </c>
      <c r="AA2396" s="338">
        <f t="shared" si="1377"/>
        <v>0.74999999999999745</v>
      </c>
      <c r="AB2396" s="403">
        <f t="shared" si="1377"/>
        <v>0.75</v>
      </c>
      <c r="AC2396" s="567">
        <f>AVERAGE(E2396:AB2396)</f>
        <v>0.75442388953051376</v>
      </c>
      <c r="AD2396" s="871"/>
      <c r="AE2396" s="872"/>
      <c r="AF2396" s="873"/>
      <c r="AH2396" s="192"/>
      <c r="AI2396" s="192"/>
      <c r="AJ2396" s="354"/>
      <c r="AK2396" s="354"/>
      <c r="AL2396" s="354"/>
      <c r="AM2396" s="354"/>
    </row>
    <row r="2397" spans="1:60" s="184" customFormat="1" hidden="1">
      <c r="A2397" s="541"/>
      <c r="B2397" s="209"/>
      <c r="C2397" s="126" t="s">
        <v>22</v>
      </c>
      <c r="D2397" s="124">
        <v>2.78</v>
      </c>
      <c r="E2397" s="746">
        <v>2.8319999999999999</v>
      </c>
      <c r="F2397" s="139">
        <v>2.8610000000000002</v>
      </c>
      <c r="G2397" s="139">
        <v>2.891</v>
      </c>
      <c r="H2397" s="445">
        <v>2.9209999999999998</v>
      </c>
      <c r="I2397" s="139">
        <v>2.9580000000000002</v>
      </c>
      <c r="J2397" s="139">
        <v>2.98</v>
      </c>
      <c r="K2397" s="139">
        <v>3.01</v>
      </c>
      <c r="L2397" s="139">
        <v>3.0390000000000001</v>
      </c>
      <c r="M2397" s="139">
        <v>3.069</v>
      </c>
      <c r="N2397" s="445">
        <v>3.0910000000000002</v>
      </c>
      <c r="O2397" s="139">
        <v>3.121</v>
      </c>
      <c r="P2397" s="139">
        <v>3.1579999999999999</v>
      </c>
      <c r="Q2397" s="139">
        <v>3.18</v>
      </c>
      <c r="R2397" s="139">
        <v>3.202</v>
      </c>
      <c r="S2397" s="139">
        <v>3.2389999999999999</v>
      </c>
      <c r="T2397" s="139">
        <v>3.2690000000000001</v>
      </c>
      <c r="U2397" s="139">
        <v>3.2909999999999999</v>
      </c>
      <c r="V2397" s="498">
        <v>3.32</v>
      </c>
      <c r="W2397" s="139">
        <v>3.3580000000000001</v>
      </c>
      <c r="X2397" s="139">
        <v>3.387</v>
      </c>
      <c r="Y2397" s="445">
        <v>3.4169999999999998</v>
      </c>
      <c r="Z2397" s="139">
        <v>3.4540000000000002</v>
      </c>
      <c r="AA2397" s="139">
        <v>3.4980000000000002</v>
      </c>
      <c r="AB2397" s="747">
        <v>3.55</v>
      </c>
      <c r="AC2397" s="124"/>
      <c r="AD2397" s="871"/>
      <c r="AE2397" s="872"/>
      <c r="AF2397" s="873"/>
      <c r="AH2397" s="192"/>
      <c r="AI2397" s="192"/>
      <c r="AJ2397" s="354"/>
      <c r="AK2397" s="354"/>
      <c r="AL2397" s="354"/>
      <c r="AM2397" s="354"/>
    </row>
    <row r="2398" spans="1:60" s="184" customFormat="1" hidden="1">
      <c r="A2398" s="541"/>
      <c r="B2398" s="209"/>
      <c r="C2398" s="126" t="s">
        <v>23</v>
      </c>
      <c r="D2398" s="110">
        <v>1.68</v>
      </c>
      <c r="E2398" s="618">
        <v>1.7190000000000001</v>
      </c>
      <c r="F2398" s="331">
        <v>1.7410000000000001</v>
      </c>
      <c r="G2398" s="331">
        <v>1.764</v>
      </c>
      <c r="H2398" s="446">
        <v>1.786</v>
      </c>
      <c r="I2398" s="331">
        <v>1.8140000000000001</v>
      </c>
      <c r="J2398" s="331">
        <v>1.831</v>
      </c>
      <c r="K2398" s="331">
        <v>1.853</v>
      </c>
      <c r="L2398" s="331">
        <v>1.875</v>
      </c>
      <c r="M2398" s="331">
        <v>1.8979999999999999</v>
      </c>
      <c r="N2398" s="446">
        <v>1.9139999999999999</v>
      </c>
      <c r="O2398" s="331">
        <v>1.9370000000000001</v>
      </c>
      <c r="P2398" s="331">
        <v>1.964</v>
      </c>
      <c r="Q2398" s="331">
        <v>1.9810000000000001</v>
      </c>
      <c r="R2398" s="331">
        <v>1.998</v>
      </c>
      <c r="S2398" s="331">
        <v>2.0259999999999998</v>
      </c>
      <c r="T2398" s="331">
        <v>2.048</v>
      </c>
      <c r="U2398" s="331">
        <v>2.0649999999999999</v>
      </c>
      <c r="V2398" s="482">
        <v>2.0870000000000002</v>
      </c>
      <c r="W2398" s="331">
        <v>2.1150000000000002</v>
      </c>
      <c r="X2398" s="331">
        <v>2.137</v>
      </c>
      <c r="Y2398" s="446">
        <v>2.16</v>
      </c>
      <c r="Z2398" s="331">
        <v>2.1880000000000002</v>
      </c>
      <c r="AA2398" s="331">
        <v>2.2210000000000001</v>
      </c>
      <c r="AB2398" s="332">
        <v>2.2599999999999998</v>
      </c>
      <c r="AC2398" s="110"/>
      <c r="AD2398" s="871"/>
      <c r="AE2398" s="872"/>
      <c r="AF2398" s="873"/>
      <c r="AH2398" s="354"/>
      <c r="AI2398" s="944"/>
      <c r="AJ2398" s="944"/>
      <c r="AK2398" s="945"/>
      <c r="AL2398" s="945"/>
      <c r="AM2398" s="192"/>
    </row>
    <row r="2399" spans="1:60" s="184" customFormat="1" ht="16.5" hidden="1" thickBot="1">
      <c r="A2399" s="3394" t="s">
        <v>49</v>
      </c>
      <c r="B2399" s="3395"/>
      <c r="C2399" s="3396"/>
      <c r="D2399" s="368"/>
      <c r="E2399" s="573">
        <f>SQRT(E2393*E2393+E2394*E2394)/E2391/1.73</f>
        <v>6.8313189700473087</v>
      </c>
      <c r="F2399" s="182">
        <f t="shared" ref="F2399:AB2399" si="1378">SQRT(F2393*F2393+F2394*F2394)/F2391/1.73</f>
        <v>3.8255963685131777</v>
      </c>
      <c r="G2399" s="182">
        <f t="shared" si="1378"/>
        <v>3.9728971458614173</v>
      </c>
      <c r="H2399" s="453">
        <f t="shared" si="1378"/>
        <v>3.9098424041488609</v>
      </c>
      <c r="I2399" s="182">
        <f t="shared" si="1378"/>
        <v>4.9515800123590248</v>
      </c>
      <c r="J2399" s="182">
        <f t="shared" si="1378"/>
        <v>2.9669589202933362</v>
      </c>
      <c r="K2399" s="182">
        <f t="shared" si="1378"/>
        <v>3.9699938257511507</v>
      </c>
      <c r="L2399" s="182">
        <f t="shared" si="1378"/>
        <v>3.8844516972595344</v>
      </c>
      <c r="M2399" s="182">
        <f t="shared" si="1378"/>
        <v>4.0970501816695863</v>
      </c>
      <c r="N2399" s="453">
        <f t="shared" si="1378"/>
        <v>2.9482956305062595</v>
      </c>
      <c r="O2399" s="182">
        <f t="shared" si="1378"/>
        <v>4.0970501816696014</v>
      </c>
      <c r="P2399" s="182">
        <f t="shared" si="1378"/>
        <v>4.8879249404067622</v>
      </c>
      <c r="Q2399" s="182">
        <f t="shared" si="1378"/>
        <v>3.0133176534229724</v>
      </c>
      <c r="R2399" s="182">
        <f t="shared" si="1378"/>
        <v>3.0133176534229196</v>
      </c>
      <c r="S2399" s="182">
        <f t="shared" si="1378"/>
        <v>4.9515800123589733</v>
      </c>
      <c r="T2399" s="182">
        <f t="shared" si="1378"/>
        <v>3.9098424041489115</v>
      </c>
      <c r="U2399" s="182">
        <f t="shared" si="1378"/>
        <v>2.9669589202933362</v>
      </c>
      <c r="V2399" s="489">
        <f t="shared" si="1378"/>
        <v>3.8844516972595109</v>
      </c>
      <c r="W2399" s="182">
        <f t="shared" si="1378"/>
        <v>5.0370861593409346</v>
      </c>
      <c r="X2399" s="182">
        <f t="shared" si="1378"/>
        <v>3.8844516972594829</v>
      </c>
      <c r="Y2399" s="453">
        <f t="shared" si="1378"/>
        <v>4.0340186404131471</v>
      </c>
      <c r="Z2399" s="182">
        <f t="shared" si="1378"/>
        <v>4.8765560727778272</v>
      </c>
      <c r="AA2399" s="182">
        <f t="shared" si="1378"/>
        <v>5.7803468208092479</v>
      </c>
      <c r="AB2399" s="183">
        <f t="shared" si="1378"/>
        <v>6.8313189700472412</v>
      </c>
      <c r="AC2399" s="111">
        <f>AVERAGE(E2399:AB2399)</f>
        <v>4.2719252908350214</v>
      </c>
      <c r="AD2399" s="78">
        <f>(AC2395-AC2399)/AC2395</f>
        <v>1.4171086730379616E-2</v>
      </c>
      <c r="AE2399" s="79"/>
      <c r="AF2399" s="80"/>
      <c r="AH2399" s="3082"/>
      <c r="AI2399" s="3082"/>
      <c r="AJ2399" s="3082"/>
      <c r="AK2399" s="3082"/>
      <c r="AL2399" s="3082"/>
      <c r="AM2399" s="3082"/>
      <c r="AN2399" s="3083"/>
      <c r="AO2399" s="3083"/>
      <c r="AP2399" s="3083"/>
      <c r="AQ2399" s="3083"/>
      <c r="AR2399" s="3083"/>
      <c r="AS2399" s="3083"/>
      <c r="AT2399" s="3083"/>
      <c r="AU2399" s="3083"/>
      <c r="AV2399" s="3083"/>
      <c r="AW2399" s="3083"/>
      <c r="AX2399" s="3083"/>
      <c r="AY2399" s="3083"/>
      <c r="AZ2399" s="3083"/>
      <c r="BA2399" s="3083"/>
      <c r="BB2399" s="3083"/>
      <c r="BC2399" s="3083"/>
      <c r="BD2399" s="3083"/>
      <c r="BE2399" s="3083"/>
      <c r="BF2399" s="3083"/>
      <c r="BG2399" s="3083"/>
      <c r="BH2399" s="3083"/>
    </row>
    <row r="2400" spans="1:60" s="184" customFormat="1">
      <c r="A2400" s="3199" t="s">
        <v>227</v>
      </c>
      <c r="B2400" s="3213" t="s">
        <v>372</v>
      </c>
      <c r="C2400" s="123" t="s">
        <v>16</v>
      </c>
      <c r="D2400" s="115" t="s">
        <v>129</v>
      </c>
      <c r="E2400" s="70">
        <f t="shared" ref="E2400:AB2400" si="1379">(E2404-D2404)*$AE2400*$AF2400</f>
        <v>286.19999999998527</v>
      </c>
      <c r="F2400" s="71">
        <f t="shared" si="1379"/>
        <v>293.39999999999407</v>
      </c>
      <c r="G2400" s="71">
        <f t="shared" si="1379"/>
        <v>304.20000000002005</v>
      </c>
      <c r="H2400" s="448">
        <f t="shared" si="1379"/>
        <v>295.20000000000266</v>
      </c>
      <c r="I2400" s="71">
        <f t="shared" si="1379"/>
        <v>295.19999999997708</v>
      </c>
      <c r="J2400" s="71">
        <f t="shared" si="1379"/>
        <v>304.20000000002005</v>
      </c>
      <c r="K2400" s="71">
        <f t="shared" si="1379"/>
        <v>333.00000000000409</v>
      </c>
      <c r="L2400" s="71">
        <f t="shared" si="1379"/>
        <v>379.79999999999734</v>
      </c>
      <c r="M2400" s="71">
        <f t="shared" si="1379"/>
        <v>381.59999999998035</v>
      </c>
      <c r="N2400" s="448">
        <f t="shared" si="1379"/>
        <v>379.80000000002292</v>
      </c>
      <c r="O2400" s="71">
        <f t="shared" si="1379"/>
        <v>379.79999999999734</v>
      </c>
      <c r="P2400" s="71">
        <f t="shared" si="1379"/>
        <v>332.99999999997851</v>
      </c>
      <c r="Q2400" s="71">
        <f t="shared" si="1379"/>
        <v>381.60000000000593</v>
      </c>
      <c r="R2400" s="71">
        <f t="shared" si="1379"/>
        <v>379.79999999999734</v>
      </c>
      <c r="S2400" s="71">
        <f t="shared" si="1379"/>
        <v>379.79999999999734</v>
      </c>
      <c r="T2400" s="71">
        <f t="shared" si="1379"/>
        <v>381.60000000000593</v>
      </c>
      <c r="U2400" s="71">
        <f t="shared" si="1379"/>
        <v>379.79999999999734</v>
      </c>
      <c r="V2400" s="484">
        <f t="shared" si="1379"/>
        <v>379.79999999999734</v>
      </c>
      <c r="W2400" s="71">
        <f t="shared" si="1379"/>
        <v>333.00000000000409</v>
      </c>
      <c r="X2400" s="71">
        <f t="shared" si="1379"/>
        <v>333.00000000000409</v>
      </c>
      <c r="Y2400" s="448">
        <f t="shared" si="1379"/>
        <v>333.00000000000409</v>
      </c>
      <c r="Z2400" s="71">
        <f t="shared" si="1379"/>
        <v>379.79999999999734</v>
      </c>
      <c r="AA2400" s="71">
        <f t="shared" si="1379"/>
        <v>381.60000000000593</v>
      </c>
      <c r="AB2400" s="72">
        <f t="shared" si="1379"/>
        <v>379.79999999999734</v>
      </c>
      <c r="AC2400" s="108">
        <f>SUM(E2400:AB2400)</f>
        <v>8387.9999999999945</v>
      </c>
      <c r="AD2400" s="870"/>
      <c r="AE2400" s="581">
        <v>60</v>
      </c>
      <c r="AF2400" s="582">
        <v>30</v>
      </c>
      <c r="AH2400" s="192"/>
      <c r="AI2400" s="192"/>
      <c r="AJ2400" s="1039"/>
      <c r="AK2400" s="1040"/>
      <c r="AL2400" s="1039"/>
      <c r="AM2400" s="354"/>
    </row>
    <row r="2401" spans="1:39" s="184" customFormat="1">
      <c r="A2401" s="3211"/>
      <c r="B2401" s="3214"/>
      <c r="C2401" s="125" t="s">
        <v>18</v>
      </c>
      <c r="D2401" s="110" t="s">
        <v>129</v>
      </c>
      <c r="E2401" s="430">
        <f t="shared" ref="E2401:AB2401" si="1380">(E2405-D2405)*$AE2400*$AF2400</f>
        <v>178.20000000000675</v>
      </c>
      <c r="F2401" s="328">
        <f t="shared" si="1380"/>
        <v>183.59999999999417</v>
      </c>
      <c r="G2401" s="328">
        <f t="shared" si="1380"/>
        <v>189.00000000000716</v>
      </c>
      <c r="H2401" s="449">
        <f t="shared" si="1380"/>
        <v>183.60000000000696</v>
      </c>
      <c r="I2401" s="328">
        <f t="shared" si="1380"/>
        <v>183.59999999998138</v>
      </c>
      <c r="J2401" s="328">
        <f t="shared" si="1380"/>
        <v>189.00000000000716</v>
      </c>
      <c r="K2401" s="328">
        <f t="shared" si="1380"/>
        <v>206.99999999999079</v>
      </c>
      <c r="L2401" s="328">
        <f t="shared" si="1380"/>
        <v>235.80000000000041</v>
      </c>
      <c r="M2401" s="328">
        <f t="shared" si="1380"/>
        <v>237.600000000009</v>
      </c>
      <c r="N2401" s="449">
        <f t="shared" si="1380"/>
        <v>235.80000000000041</v>
      </c>
      <c r="O2401" s="328">
        <f t="shared" si="1380"/>
        <v>237.600000000009</v>
      </c>
      <c r="P2401" s="328">
        <f t="shared" si="1380"/>
        <v>206.99999999999079</v>
      </c>
      <c r="Q2401" s="328">
        <f t="shared" si="1380"/>
        <v>237.600000000009</v>
      </c>
      <c r="R2401" s="328">
        <f t="shared" si="1380"/>
        <v>235.80000000000041</v>
      </c>
      <c r="S2401" s="328">
        <f t="shared" si="1380"/>
        <v>237.59999999998342</v>
      </c>
      <c r="T2401" s="328">
        <f t="shared" si="1380"/>
        <v>235.80000000000041</v>
      </c>
      <c r="U2401" s="328">
        <f t="shared" si="1380"/>
        <v>237.600000000009</v>
      </c>
      <c r="V2401" s="485">
        <f t="shared" si="1380"/>
        <v>235.80000000000041</v>
      </c>
      <c r="W2401" s="328">
        <f t="shared" si="1380"/>
        <v>206.99999999999079</v>
      </c>
      <c r="X2401" s="328">
        <f t="shared" si="1380"/>
        <v>207.00000000001637</v>
      </c>
      <c r="Y2401" s="449">
        <f t="shared" si="1380"/>
        <v>206.99999999999079</v>
      </c>
      <c r="Z2401" s="328">
        <f t="shared" si="1380"/>
        <v>237.600000000009</v>
      </c>
      <c r="AA2401" s="328">
        <f t="shared" si="1380"/>
        <v>235.80000000000041</v>
      </c>
      <c r="AB2401" s="329">
        <f t="shared" si="1380"/>
        <v>237.59999999998342</v>
      </c>
      <c r="AC2401" s="109">
        <f>SUM(E2401:AB2401)</f>
        <v>5219.9999999999982</v>
      </c>
      <c r="AD2401" s="871"/>
      <c r="AE2401" s="872"/>
      <c r="AF2401" s="873"/>
      <c r="AH2401" s="192"/>
      <c r="AI2401" s="192"/>
      <c r="AJ2401" s="354"/>
      <c r="AK2401" s="354"/>
      <c r="AL2401" s="354"/>
      <c r="AM2401" s="354"/>
    </row>
    <row r="2402" spans="1:39" s="184" customFormat="1">
      <c r="A2402" s="3211"/>
      <c r="B2402" s="3214"/>
      <c r="C2402" s="125" t="s">
        <v>19</v>
      </c>
      <c r="D2402" s="110" t="s">
        <v>20</v>
      </c>
      <c r="E2402" s="1743">
        <v>30</v>
      </c>
      <c r="F2402" s="1744">
        <v>31</v>
      </c>
      <c r="G2402" s="1744">
        <v>32</v>
      </c>
      <c r="H2402" s="1745">
        <v>31</v>
      </c>
      <c r="I2402" s="1744">
        <v>31</v>
      </c>
      <c r="J2402" s="1744">
        <v>32</v>
      </c>
      <c r="K2402" s="1744">
        <v>35</v>
      </c>
      <c r="L2402" s="1744">
        <v>40</v>
      </c>
      <c r="M2402" s="1744">
        <v>40</v>
      </c>
      <c r="N2402" s="1745">
        <v>40</v>
      </c>
      <c r="O2402" s="1744">
        <v>40</v>
      </c>
      <c r="P2402" s="1744">
        <v>35</v>
      </c>
      <c r="Q2402" s="1744">
        <v>40</v>
      </c>
      <c r="R2402" s="1744">
        <v>40</v>
      </c>
      <c r="S2402" s="1744">
        <v>40</v>
      </c>
      <c r="T2402" s="1744">
        <v>40</v>
      </c>
      <c r="U2402" s="1744">
        <v>40</v>
      </c>
      <c r="V2402" s="1746">
        <v>40</v>
      </c>
      <c r="W2402" s="1744">
        <v>35</v>
      </c>
      <c r="X2402" s="1744">
        <v>35</v>
      </c>
      <c r="Y2402" s="1745">
        <v>35</v>
      </c>
      <c r="Z2402" s="1744">
        <v>40</v>
      </c>
      <c r="AA2402" s="1744">
        <v>40</v>
      </c>
      <c r="AB2402" s="1747">
        <v>40</v>
      </c>
      <c r="AC2402" s="109">
        <f>AVERAGE(E2402:AB2402)</f>
        <v>36.75</v>
      </c>
      <c r="AD2402" s="871"/>
      <c r="AE2402" s="872"/>
      <c r="AF2402" s="873"/>
      <c r="AH2402" s="192"/>
      <c r="AI2402" s="192"/>
      <c r="AJ2402" s="354"/>
      <c r="AK2402" s="354"/>
      <c r="AL2402" s="354"/>
      <c r="AM2402" s="354"/>
    </row>
    <row r="2403" spans="1:39" s="184" customFormat="1" ht="16.5" thickBot="1">
      <c r="A2403" s="3211"/>
      <c r="B2403" s="3214"/>
      <c r="C2403" s="125" t="s">
        <v>21</v>
      </c>
      <c r="D2403" s="116"/>
      <c r="E2403" s="696">
        <f t="shared" ref="E2403:AB2403" si="1381">E2401/E2400</f>
        <v>0.62264150943401786</v>
      </c>
      <c r="F2403" s="338">
        <f t="shared" si="1381"/>
        <v>0.62576687116563701</v>
      </c>
      <c r="G2403" s="338">
        <f t="shared" si="1381"/>
        <v>0.62130177514791163</v>
      </c>
      <c r="H2403" s="464">
        <f t="shared" si="1381"/>
        <v>0.6219512195122131</v>
      </c>
      <c r="I2403" s="338">
        <f t="shared" si="1381"/>
        <v>0.62195121951218035</v>
      </c>
      <c r="J2403" s="338">
        <f>J2401/J2400</f>
        <v>0.62130177514791163</v>
      </c>
      <c r="K2403" s="338">
        <f t="shared" si="1381"/>
        <v>0.6216216216215863</v>
      </c>
      <c r="L2403" s="338">
        <f t="shared" si="1381"/>
        <v>0.62085308056872579</v>
      </c>
      <c r="M2403" s="338">
        <f t="shared" si="1381"/>
        <v>0.62264150943401786</v>
      </c>
      <c r="N2403" s="464">
        <f t="shared" si="1381"/>
        <v>0.62085308056868405</v>
      </c>
      <c r="O2403" s="338">
        <f t="shared" si="1381"/>
        <v>0.62559241706163948</v>
      </c>
      <c r="P2403" s="338">
        <f t="shared" si="1381"/>
        <v>0.62162162162163404</v>
      </c>
      <c r="Q2403" s="338">
        <f t="shared" si="1381"/>
        <v>0.62264150943397623</v>
      </c>
      <c r="R2403" s="338">
        <f t="shared" si="1381"/>
        <v>0.62085308056872579</v>
      </c>
      <c r="S2403" s="338">
        <f t="shared" si="1381"/>
        <v>0.62559241706157209</v>
      </c>
      <c r="T2403" s="338">
        <f t="shared" si="1381"/>
        <v>0.61792452830187827</v>
      </c>
      <c r="U2403" s="338">
        <f t="shared" si="1381"/>
        <v>0.62559241706163948</v>
      </c>
      <c r="V2403" s="501">
        <f t="shared" si="1381"/>
        <v>0.62085308056872579</v>
      </c>
      <c r="W2403" s="338">
        <f t="shared" si="1381"/>
        <v>0.6216216216215863</v>
      </c>
      <c r="X2403" s="338">
        <f t="shared" si="1381"/>
        <v>0.62162162162166312</v>
      </c>
      <c r="Y2403" s="464">
        <f t="shared" si="1381"/>
        <v>0.6216216216215863</v>
      </c>
      <c r="Z2403" s="338">
        <f t="shared" si="1381"/>
        <v>0.62559241706163948</v>
      </c>
      <c r="AA2403" s="338">
        <f t="shared" si="1381"/>
        <v>0.61792452830187827</v>
      </c>
      <c r="AB2403" s="403">
        <f t="shared" si="1381"/>
        <v>0.62559241706157209</v>
      </c>
      <c r="AC2403" s="567">
        <f>AVERAGE(E2403:AB2403)</f>
        <v>0.62231370671177511</v>
      </c>
      <c r="AD2403" s="871"/>
      <c r="AE2403" s="872"/>
      <c r="AF2403" s="873"/>
      <c r="AH2403" s="192"/>
      <c r="AI2403" s="192"/>
      <c r="AJ2403" s="354"/>
      <c r="AK2403" s="354"/>
      <c r="AL2403" s="354"/>
      <c r="AM2403" s="354"/>
    </row>
    <row r="2404" spans="1:39" s="184" customFormat="1" hidden="1">
      <c r="A2404" s="541"/>
      <c r="B2404" s="209"/>
      <c r="C2404" s="126" t="s">
        <v>22</v>
      </c>
      <c r="D2404" s="124">
        <v>87.87</v>
      </c>
      <c r="E2404" s="746">
        <v>88.028999999999996</v>
      </c>
      <c r="F2404" s="139">
        <v>88.191999999999993</v>
      </c>
      <c r="G2404" s="139">
        <v>88.361000000000004</v>
      </c>
      <c r="H2404" s="445">
        <v>88.525000000000006</v>
      </c>
      <c r="I2404" s="139">
        <v>88.688999999999993</v>
      </c>
      <c r="J2404" s="139">
        <v>88.858000000000004</v>
      </c>
      <c r="K2404" s="139">
        <v>89.043000000000006</v>
      </c>
      <c r="L2404" s="139">
        <v>89.254000000000005</v>
      </c>
      <c r="M2404" s="139">
        <v>89.465999999999994</v>
      </c>
      <c r="N2404" s="445">
        <v>89.677000000000007</v>
      </c>
      <c r="O2404" s="139">
        <v>89.888000000000005</v>
      </c>
      <c r="P2404" s="139">
        <v>90.072999999999993</v>
      </c>
      <c r="Q2404" s="139">
        <v>90.284999999999997</v>
      </c>
      <c r="R2404" s="139">
        <v>90.495999999999995</v>
      </c>
      <c r="S2404" s="139">
        <v>90.706999999999994</v>
      </c>
      <c r="T2404" s="139">
        <v>90.918999999999997</v>
      </c>
      <c r="U2404" s="139">
        <v>91.13</v>
      </c>
      <c r="V2404" s="498">
        <v>91.340999999999994</v>
      </c>
      <c r="W2404" s="139">
        <v>91.525999999999996</v>
      </c>
      <c r="X2404" s="139">
        <v>91.710999999999999</v>
      </c>
      <c r="Y2404" s="445">
        <v>91.896000000000001</v>
      </c>
      <c r="Z2404" s="139">
        <v>92.106999999999999</v>
      </c>
      <c r="AA2404" s="139">
        <v>92.319000000000003</v>
      </c>
      <c r="AB2404" s="747">
        <v>92.53</v>
      </c>
      <c r="AC2404" s="124"/>
      <c r="AD2404" s="871"/>
      <c r="AE2404" s="872"/>
      <c r="AF2404" s="873"/>
      <c r="AH2404" s="192"/>
      <c r="AI2404" s="192"/>
      <c r="AJ2404" s="354"/>
      <c r="AK2404" s="354"/>
      <c r="AL2404" s="354"/>
      <c r="AM2404" s="354"/>
    </row>
    <row r="2405" spans="1:39" s="184" customFormat="1" hidden="1">
      <c r="A2405" s="541"/>
      <c r="B2405" s="209"/>
      <c r="C2405" s="126" t="s">
        <v>23</v>
      </c>
      <c r="D2405" s="110">
        <v>63.9</v>
      </c>
      <c r="E2405" s="618">
        <v>63.999000000000002</v>
      </c>
      <c r="F2405" s="331">
        <v>64.100999999999999</v>
      </c>
      <c r="G2405" s="331">
        <v>64.206000000000003</v>
      </c>
      <c r="H2405" s="446">
        <v>64.308000000000007</v>
      </c>
      <c r="I2405" s="331">
        <v>64.41</v>
      </c>
      <c r="J2405" s="331">
        <v>64.515000000000001</v>
      </c>
      <c r="K2405" s="331">
        <v>64.63</v>
      </c>
      <c r="L2405" s="331">
        <v>64.760999999999996</v>
      </c>
      <c r="M2405" s="331">
        <v>64.893000000000001</v>
      </c>
      <c r="N2405" s="446">
        <v>65.024000000000001</v>
      </c>
      <c r="O2405" s="331">
        <v>65.156000000000006</v>
      </c>
      <c r="P2405" s="331">
        <v>65.271000000000001</v>
      </c>
      <c r="Q2405" s="331">
        <v>65.403000000000006</v>
      </c>
      <c r="R2405" s="331">
        <v>65.534000000000006</v>
      </c>
      <c r="S2405" s="331">
        <v>65.665999999999997</v>
      </c>
      <c r="T2405" s="331">
        <v>65.796999999999997</v>
      </c>
      <c r="U2405" s="331">
        <v>65.929000000000002</v>
      </c>
      <c r="V2405" s="482">
        <v>66.06</v>
      </c>
      <c r="W2405" s="331">
        <v>66.174999999999997</v>
      </c>
      <c r="X2405" s="331">
        <v>66.290000000000006</v>
      </c>
      <c r="Y2405" s="446">
        <v>66.405000000000001</v>
      </c>
      <c r="Z2405" s="331">
        <v>66.537000000000006</v>
      </c>
      <c r="AA2405" s="331">
        <v>66.668000000000006</v>
      </c>
      <c r="AB2405" s="332">
        <v>66.8</v>
      </c>
      <c r="AC2405" s="110"/>
      <c r="AD2405" s="871"/>
      <c r="AE2405" s="872"/>
      <c r="AF2405" s="873"/>
      <c r="AH2405" s="354"/>
      <c r="AI2405" s="944"/>
      <c r="AJ2405" s="944"/>
      <c r="AK2405" s="945"/>
      <c r="AL2405" s="945"/>
      <c r="AM2405" s="192"/>
    </row>
    <row r="2406" spans="1:39" s="184" customFormat="1" ht="16.5" hidden="1" thickBot="1">
      <c r="A2406" s="3394" t="s">
        <v>49</v>
      </c>
      <c r="B2406" s="3395"/>
      <c r="C2406" s="3396"/>
      <c r="D2406" s="116"/>
      <c r="E2406" s="573">
        <f>SQRT(E2400*E2400+E2401*E2401)/E2391/1.73</f>
        <v>29.52736132613515</v>
      </c>
      <c r="F2406" s="182">
        <f t="shared" ref="F2406:AB2406" si="1382">SQRT(F2400*F2400+F2401*F2401)/F2391/1.73</f>
        <v>30.312713292215676</v>
      </c>
      <c r="G2406" s="182">
        <f t="shared" si="1382"/>
        <v>31.365576666563317</v>
      </c>
      <c r="H2406" s="453">
        <f t="shared" si="1382"/>
        <v>30.44646544796894</v>
      </c>
      <c r="I2406" s="182">
        <f t="shared" si="1382"/>
        <v>30.914872608703785</v>
      </c>
      <c r="J2406" s="182">
        <f t="shared" si="1382"/>
        <v>31.848123999895058</v>
      </c>
      <c r="K2406" s="182">
        <f t="shared" si="1382"/>
        <v>34.868330493041704</v>
      </c>
      <c r="L2406" s="182">
        <f t="shared" si="1382"/>
        <v>39.755046779891586</v>
      </c>
      <c r="M2406" s="182">
        <f t="shared" si="1382"/>
        <v>40.600121823435828</v>
      </c>
      <c r="N2406" s="453">
        <f t="shared" si="1382"/>
        <v>40.376219385829351</v>
      </c>
      <c r="O2406" s="182">
        <f t="shared" si="1382"/>
        <v>40.462205982309527</v>
      </c>
      <c r="P2406" s="182">
        <f t="shared" si="1382"/>
        <v>34.868330493039771</v>
      </c>
      <c r="Q2406" s="182">
        <f t="shared" si="1382"/>
        <v>40.600121823437796</v>
      </c>
      <c r="R2406" s="182">
        <f t="shared" si="1382"/>
        <v>40.37621938582739</v>
      </c>
      <c r="S2406" s="182">
        <f t="shared" si="1382"/>
        <v>39.839710505657408</v>
      </c>
      <c r="T2406" s="182">
        <f t="shared" si="1382"/>
        <v>39.286717998955595</v>
      </c>
      <c r="U2406" s="182">
        <f t="shared" si="1382"/>
        <v>39.839710505658616</v>
      </c>
      <c r="V2406" s="489">
        <f t="shared" si="1382"/>
        <v>39.755046779891586</v>
      </c>
      <c r="W2406" s="182">
        <f t="shared" si="1382"/>
        <v>34.868330493041704</v>
      </c>
      <c r="X2406" s="182">
        <f t="shared" si="1382"/>
        <v>34.868330493042905</v>
      </c>
      <c r="Y2406" s="453">
        <f t="shared" si="1382"/>
        <v>34.868330493041704</v>
      </c>
      <c r="Z2406" s="182">
        <f t="shared" si="1382"/>
        <v>39.236078528300148</v>
      </c>
      <c r="AA2406" s="182">
        <f t="shared" si="1382"/>
        <v>39.286717998955595</v>
      </c>
      <c r="AB2406" s="183">
        <f t="shared" si="1382"/>
        <v>39.236078528298954</v>
      </c>
      <c r="AC2406" s="111">
        <f>AVERAGE(E2406:AB2406)</f>
        <v>36.558615076380804</v>
      </c>
      <c r="AD2406" s="78">
        <f>(AC2402-AC2406)/AC2402</f>
        <v>5.207753023651604E-3</v>
      </c>
      <c r="AE2406" s="79"/>
      <c r="AF2406" s="80"/>
      <c r="AH2406" s="192"/>
      <c r="AI2406" s="192"/>
      <c r="AJ2406" s="322"/>
      <c r="AK2406" s="322"/>
      <c r="AL2406" s="354"/>
      <c r="AM2406" s="322"/>
    </row>
    <row r="2407" spans="1:39" s="184" customFormat="1">
      <c r="A2407" s="3199" t="s">
        <v>230</v>
      </c>
      <c r="B2407" s="3213" t="s">
        <v>373</v>
      </c>
      <c r="C2407" s="123" t="s">
        <v>16</v>
      </c>
      <c r="D2407" s="115" t="s">
        <v>129</v>
      </c>
      <c r="E2407" s="70">
        <f t="shared" ref="E2407:AB2407" si="1383">(E2411-D2411)*$AE2407*$AF2407</f>
        <v>106.2000000000003</v>
      </c>
      <c r="F2407" s="71">
        <f t="shared" si="1383"/>
        <v>95.399999999999892</v>
      </c>
      <c r="G2407" s="71">
        <f t="shared" si="1383"/>
        <v>106.2000000000003</v>
      </c>
      <c r="H2407" s="448">
        <f t="shared" si="1383"/>
        <v>106.1999999999987</v>
      </c>
      <c r="I2407" s="71">
        <f t="shared" si="1383"/>
        <v>97.200000000000486</v>
      </c>
      <c r="J2407" s="71">
        <f t="shared" si="1383"/>
        <v>95.399999999999892</v>
      </c>
      <c r="K2407" s="71">
        <f t="shared" si="1383"/>
        <v>144.00000000000011</v>
      </c>
      <c r="L2407" s="71">
        <f t="shared" si="1383"/>
        <v>194.40000000000097</v>
      </c>
      <c r="M2407" s="71">
        <f t="shared" si="1383"/>
        <v>143.99999999999852</v>
      </c>
      <c r="N2407" s="448">
        <f t="shared" si="1383"/>
        <v>192.60000000000036</v>
      </c>
      <c r="O2407" s="71">
        <f t="shared" si="1383"/>
        <v>172.80000000000015</v>
      </c>
      <c r="P2407" s="71">
        <f t="shared" si="1383"/>
        <v>232.20000000000081</v>
      </c>
      <c r="Q2407" s="71">
        <f t="shared" si="1383"/>
        <v>163.79999999999876</v>
      </c>
      <c r="R2407" s="71">
        <f t="shared" si="1383"/>
        <v>163.80000000000035</v>
      </c>
      <c r="S2407" s="71">
        <f t="shared" si="1383"/>
        <v>210.6</v>
      </c>
      <c r="T2407" s="71">
        <f t="shared" si="1383"/>
        <v>174.60000000000076</v>
      </c>
      <c r="U2407" s="71">
        <f t="shared" si="1383"/>
        <v>144.00000000000011</v>
      </c>
      <c r="V2407" s="484">
        <f t="shared" si="1383"/>
        <v>163.79999999999876</v>
      </c>
      <c r="W2407" s="71">
        <f t="shared" si="1383"/>
        <v>172.80000000000015</v>
      </c>
      <c r="X2407" s="71">
        <f t="shared" si="1383"/>
        <v>192.60000000000036</v>
      </c>
      <c r="Y2407" s="448">
        <f t="shared" si="1383"/>
        <v>183.60000000000056</v>
      </c>
      <c r="Z2407" s="71">
        <f t="shared" si="1383"/>
        <v>144.00000000000011</v>
      </c>
      <c r="AA2407" s="71">
        <f t="shared" si="1383"/>
        <v>154.79999999999893</v>
      </c>
      <c r="AB2407" s="72">
        <f t="shared" si="1383"/>
        <v>135.00000000000031</v>
      </c>
      <c r="AC2407" s="108">
        <f>SUM(E2407:AB2407)</f>
        <v>3689.9999999999995</v>
      </c>
      <c r="AD2407" s="870"/>
      <c r="AE2407" s="581">
        <v>60</v>
      </c>
      <c r="AF2407" s="582">
        <v>30</v>
      </c>
      <c r="AH2407" s="192"/>
      <c r="AI2407" s="192"/>
      <c r="AJ2407" s="1039"/>
      <c r="AK2407" s="1040"/>
      <c r="AL2407" s="1039"/>
      <c r="AM2407" s="354"/>
    </row>
    <row r="2408" spans="1:39" s="184" customFormat="1">
      <c r="A2408" s="3211"/>
      <c r="B2408" s="3214"/>
      <c r="C2408" s="125" t="s">
        <v>18</v>
      </c>
      <c r="D2408" s="110" t="s">
        <v>129</v>
      </c>
      <c r="E2408" s="430">
        <f t="shared" ref="E2408:AB2408" si="1384">(E2412-D2412)*$AE2407*$AF2407</f>
        <v>57.600000000000051</v>
      </c>
      <c r="F2408" s="328">
        <f t="shared" si="1384"/>
        <v>54.000000000002046</v>
      </c>
      <c r="G2408" s="328">
        <f t="shared" si="1384"/>
        <v>57.600000000000051</v>
      </c>
      <c r="H2408" s="449">
        <f t="shared" si="1384"/>
        <v>59.399999999999054</v>
      </c>
      <c r="I2408" s="328">
        <f t="shared" si="1384"/>
        <v>52.199999999999847</v>
      </c>
      <c r="J2408" s="328">
        <f t="shared" si="1384"/>
        <v>53.999999999998849</v>
      </c>
      <c r="K2408" s="328">
        <f t="shared" si="1384"/>
        <v>79.20000000000087</v>
      </c>
      <c r="L2408" s="328">
        <f t="shared" si="1384"/>
        <v>106.1999999999987</v>
      </c>
      <c r="M2408" s="328">
        <f t="shared" si="1384"/>
        <v>79.20000000000087</v>
      </c>
      <c r="N2408" s="449">
        <f t="shared" si="1384"/>
        <v>106.20000000000189</v>
      </c>
      <c r="O2408" s="328">
        <f t="shared" si="1384"/>
        <v>97.199999999997289</v>
      </c>
      <c r="P2408" s="328">
        <f t="shared" si="1384"/>
        <v>126.00000000000051</v>
      </c>
      <c r="Q2408" s="328">
        <f t="shared" si="1384"/>
        <v>90.000000000001279</v>
      </c>
      <c r="R2408" s="328">
        <f t="shared" si="1384"/>
        <v>91.800000000000281</v>
      </c>
      <c r="S2408" s="328">
        <f t="shared" si="1384"/>
        <v>116.9999999999991</v>
      </c>
      <c r="T2408" s="328">
        <f t="shared" si="1384"/>
        <v>95.400000000001484</v>
      </c>
      <c r="U2408" s="328">
        <f t="shared" si="1384"/>
        <v>79.199999999997672</v>
      </c>
      <c r="V2408" s="485">
        <f t="shared" si="1384"/>
        <v>90.000000000001279</v>
      </c>
      <c r="W2408" s="328">
        <f t="shared" si="1384"/>
        <v>95.399999999998286</v>
      </c>
      <c r="X2408" s="328">
        <f t="shared" si="1384"/>
        <v>106.20000000000189</v>
      </c>
      <c r="Y2408" s="449">
        <f t="shared" si="1384"/>
        <v>100.79999999999849</v>
      </c>
      <c r="Z2408" s="328">
        <f t="shared" si="1384"/>
        <v>79.20000000000087</v>
      </c>
      <c r="AA2408" s="328">
        <f t="shared" si="1384"/>
        <v>86.400000000000077</v>
      </c>
      <c r="AB2408" s="329">
        <f t="shared" si="1384"/>
        <v>73.800000000000665</v>
      </c>
      <c r="AC2408" s="109">
        <f>SUM(E2408:AB2408)</f>
        <v>2034.0000000000016</v>
      </c>
      <c r="AD2408" s="871"/>
      <c r="AE2408" s="872"/>
      <c r="AF2408" s="873"/>
      <c r="AH2408" s="192"/>
      <c r="AI2408" s="192"/>
      <c r="AJ2408" s="354"/>
      <c r="AK2408" s="354"/>
      <c r="AL2408" s="354"/>
      <c r="AM2408" s="354"/>
    </row>
    <row r="2409" spans="1:39" s="184" customFormat="1">
      <c r="A2409" s="3211"/>
      <c r="B2409" s="3214"/>
      <c r="C2409" s="125" t="s">
        <v>19</v>
      </c>
      <c r="D2409" s="110" t="s">
        <v>20</v>
      </c>
      <c r="E2409" s="1743">
        <v>11</v>
      </c>
      <c r="F2409" s="1744">
        <v>10</v>
      </c>
      <c r="G2409" s="1744">
        <v>11</v>
      </c>
      <c r="H2409" s="1745">
        <v>11</v>
      </c>
      <c r="I2409" s="1744">
        <v>10</v>
      </c>
      <c r="J2409" s="1744">
        <v>10</v>
      </c>
      <c r="K2409" s="1744">
        <v>15</v>
      </c>
      <c r="L2409" s="1744">
        <v>20</v>
      </c>
      <c r="M2409" s="1744">
        <v>15</v>
      </c>
      <c r="N2409" s="1745">
        <v>20</v>
      </c>
      <c r="O2409" s="1744">
        <v>18</v>
      </c>
      <c r="P2409" s="1744">
        <v>24</v>
      </c>
      <c r="Q2409" s="1744">
        <v>17</v>
      </c>
      <c r="R2409" s="1744">
        <v>17</v>
      </c>
      <c r="S2409" s="1744">
        <v>22</v>
      </c>
      <c r="T2409" s="1744">
        <v>18</v>
      </c>
      <c r="U2409" s="1744">
        <v>15</v>
      </c>
      <c r="V2409" s="1746">
        <v>17</v>
      </c>
      <c r="W2409" s="1744">
        <v>18</v>
      </c>
      <c r="X2409" s="1744">
        <v>20</v>
      </c>
      <c r="Y2409" s="1745">
        <v>19</v>
      </c>
      <c r="Z2409" s="1744">
        <v>15</v>
      </c>
      <c r="AA2409" s="1744">
        <v>16</v>
      </c>
      <c r="AB2409" s="1747">
        <v>14</v>
      </c>
      <c r="AC2409" s="109">
        <f>AVERAGE(E2409:AB2409)</f>
        <v>15.958333333333334</v>
      </c>
      <c r="AD2409" s="871"/>
      <c r="AE2409" s="872"/>
      <c r="AF2409" s="873"/>
      <c r="AH2409" s="192"/>
      <c r="AI2409" s="192"/>
      <c r="AJ2409" s="354"/>
      <c r="AK2409" s="354"/>
      <c r="AL2409" s="354"/>
      <c r="AM2409" s="354"/>
    </row>
    <row r="2410" spans="1:39" s="184" customFormat="1" ht="16.5" thickBot="1">
      <c r="A2410" s="3211"/>
      <c r="B2410" s="3214"/>
      <c r="C2410" s="125" t="s">
        <v>21</v>
      </c>
      <c r="D2410" s="116"/>
      <c r="E2410" s="696">
        <f t="shared" ref="E2410:AB2410" si="1385">E2408/E2407</f>
        <v>0.54237288135593109</v>
      </c>
      <c r="F2410" s="338">
        <f t="shared" si="1385"/>
        <v>0.56603773584907868</v>
      </c>
      <c r="G2410" s="338">
        <f t="shared" si="1385"/>
        <v>0.54237288135593109</v>
      </c>
      <c r="H2410" s="464">
        <f t="shared" si="1385"/>
        <v>0.55932203389830304</v>
      </c>
      <c r="I2410" s="338">
        <f t="shared" si="1385"/>
        <v>0.53703703703703276</v>
      </c>
      <c r="J2410" s="338">
        <f t="shared" si="1385"/>
        <v>0.56603773584904515</v>
      </c>
      <c r="K2410" s="338">
        <f t="shared" si="1385"/>
        <v>0.5500000000000056</v>
      </c>
      <c r="L2410" s="338">
        <f t="shared" si="1385"/>
        <v>0.54629629629628684</v>
      </c>
      <c r="M2410" s="338">
        <f t="shared" si="1385"/>
        <v>0.5500000000000117</v>
      </c>
      <c r="N2410" s="464">
        <f t="shared" si="1385"/>
        <v>0.55140186915888734</v>
      </c>
      <c r="O2410" s="338">
        <f t="shared" si="1385"/>
        <v>0.56249999999998379</v>
      </c>
      <c r="P2410" s="338">
        <f t="shared" si="1385"/>
        <v>0.54263565891472898</v>
      </c>
      <c r="Q2410" s="338">
        <f t="shared" si="1385"/>
        <v>0.54945054945056138</v>
      </c>
      <c r="R2410" s="338">
        <f t="shared" si="1385"/>
        <v>0.560439560439561</v>
      </c>
      <c r="S2410" s="338">
        <f t="shared" si="1385"/>
        <v>0.55555555555555136</v>
      </c>
      <c r="T2410" s="338">
        <f t="shared" si="1385"/>
        <v>0.54639175257732575</v>
      </c>
      <c r="U2410" s="338">
        <f t="shared" si="1385"/>
        <v>0.54999999999998339</v>
      </c>
      <c r="V2410" s="501">
        <f t="shared" si="1385"/>
        <v>0.54945054945056138</v>
      </c>
      <c r="W2410" s="338">
        <f t="shared" si="1385"/>
        <v>0.55208333333332293</v>
      </c>
      <c r="X2410" s="338">
        <f t="shared" si="1385"/>
        <v>0.55140186915888734</v>
      </c>
      <c r="Y2410" s="464">
        <f t="shared" si="1385"/>
        <v>0.54901960784312731</v>
      </c>
      <c r="Z2410" s="338">
        <f t="shared" si="1385"/>
        <v>0.5500000000000056</v>
      </c>
      <c r="AA2410" s="338">
        <f t="shared" si="1385"/>
        <v>0.55813953488372525</v>
      </c>
      <c r="AB2410" s="403">
        <f t="shared" si="1385"/>
        <v>0.5466666666666703</v>
      </c>
      <c r="AC2410" s="567">
        <f>AVERAGE(E2410:AB2410)</f>
        <v>0.55144221287810458</v>
      </c>
      <c r="AD2410" s="871"/>
      <c r="AE2410" s="872"/>
      <c r="AF2410" s="873"/>
      <c r="AH2410" s="192"/>
      <c r="AI2410" s="192"/>
      <c r="AJ2410" s="354"/>
      <c r="AK2410" s="354"/>
      <c r="AL2410" s="354"/>
      <c r="AM2410" s="354"/>
    </row>
    <row r="2411" spans="1:39" s="184" customFormat="1" hidden="1">
      <c r="A2411" s="541"/>
      <c r="B2411" s="209"/>
      <c r="C2411" s="126" t="s">
        <v>22</v>
      </c>
      <c r="D2411" s="124">
        <v>5.29</v>
      </c>
      <c r="E2411" s="746">
        <v>5.3490000000000002</v>
      </c>
      <c r="F2411" s="139">
        <v>5.4020000000000001</v>
      </c>
      <c r="G2411" s="139">
        <v>5.4610000000000003</v>
      </c>
      <c r="H2411" s="445">
        <v>5.52</v>
      </c>
      <c r="I2411" s="139">
        <v>5.5739999999999998</v>
      </c>
      <c r="J2411" s="139">
        <v>5.6269999999999998</v>
      </c>
      <c r="K2411" s="139">
        <v>5.7069999999999999</v>
      </c>
      <c r="L2411" s="139">
        <v>5.8150000000000004</v>
      </c>
      <c r="M2411" s="139">
        <v>5.8949999999999996</v>
      </c>
      <c r="N2411" s="445">
        <v>6.0019999999999998</v>
      </c>
      <c r="O2411" s="139">
        <v>6.0979999999999999</v>
      </c>
      <c r="P2411" s="139">
        <v>6.2270000000000003</v>
      </c>
      <c r="Q2411" s="139">
        <v>6.3179999999999996</v>
      </c>
      <c r="R2411" s="139">
        <v>6.4089999999999998</v>
      </c>
      <c r="S2411" s="139">
        <v>6.5259999999999998</v>
      </c>
      <c r="T2411" s="139">
        <v>6.6230000000000002</v>
      </c>
      <c r="U2411" s="139">
        <v>6.7030000000000003</v>
      </c>
      <c r="V2411" s="498">
        <v>6.7939999999999996</v>
      </c>
      <c r="W2411" s="139">
        <v>6.89</v>
      </c>
      <c r="X2411" s="139">
        <v>6.9969999999999999</v>
      </c>
      <c r="Y2411" s="445">
        <v>7.0990000000000002</v>
      </c>
      <c r="Z2411" s="139">
        <v>7.1790000000000003</v>
      </c>
      <c r="AA2411" s="139">
        <v>7.2649999999999997</v>
      </c>
      <c r="AB2411" s="747">
        <v>7.34</v>
      </c>
      <c r="AC2411" s="124"/>
      <c r="AD2411" s="871"/>
      <c r="AE2411" s="872"/>
      <c r="AF2411" s="873"/>
      <c r="AH2411" s="192"/>
      <c r="AI2411" s="192"/>
      <c r="AJ2411" s="354"/>
      <c r="AK2411" s="354"/>
      <c r="AL2411" s="354"/>
      <c r="AM2411" s="354"/>
    </row>
    <row r="2412" spans="1:39" s="184" customFormat="1" hidden="1">
      <c r="A2412" s="541"/>
      <c r="B2412" s="209"/>
      <c r="C2412" s="126" t="s">
        <v>23</v>
      </c>
      <c r="D2412" s="110">
        <v>8.52</v>
      </c>
      <c r="E2412" s="618">
        <v>8.5519999999999996</v>
      </c>
      <c r="F2412" s="331">
        <v>8.5820000000000007</v>
      </c>
      <c r="G2412" s="331">
        <v>8.6140000000000008</v>
      </c>
      <c r="H2412" s="446">
        <v>8.6470000000000002</v>
      </c>
      <c r="I2412" s="331">
        <v>8.6760000000000002</v>
      </c>
      <c r="J2412" s="331">
        <v>8.7059999999999995</v>
      </c>
      <c r="K2412" s="331">
        <v>8.75</v>
      </c>
      <c r="L2412" s="331">
        <v>8.8089999999999993</v>
      </c>
      <c r="M2412" s="331">
        <v>8.8529999999999998</v>
      </c>
      <c r="N2412" s="446">
        <v>8.9120000000000008</v>
      </c>
      <c r="O2412" s="331">
        <v>8.9659999999999993</v>
      </c>
      <c r="P2412" s="331">
        <v>9.0359999999999996</v>
      </c>
      <c r="Q2412" s="331">
        <v>9.0860000000000003</v>
      </c>
      <c r="R2412" s="331">
        <v>9.1370000000000005</v>
      </c>
      <c r="S2412" s="331">
        <v>9.202</v>
      </c>
      <c r="T2412" s="331">
        <v>9.2550000000000008</v>
      </c>
      <c r="U2412" s="331">
        <v>9.2989999999999995</v>
      </c>
      <c r="V2412" s="482">
        <v>9.3490000000000002</v>
      </c>
      <c r="W2412" s="331">
        <v>9.4019999999999992</v>
      </c>
      <c r="X2412" s="331">
        <v>9.4610000000000003</v>
      </c>
      <c r="Y2412" s="446">
        <v>9.5169999999999995</v>
      </c>
      <c r="Z2412" s="331">
        <v>9.5609999999999999</v>
      </c>
      <c r="AA2412" s="331">
        <v>9.609</v>
      </c>
      <c r="AB2412" s="332">
        <v>9.65</v>
      </c>
      <c r="AC2412" s="110"/>
      <c r="AD2412" s="871"/>
      <c r="AE2412" s="872"/>
      <c r="AF2412" s="873"/>
      <c r="AH2412" s="354"/>
      <c r="AI2412" s="944"/>
      <c r="AJ2412" s="944"/>
      <c r="AK2412" s="945"/>
      <c r="AL2412" s="945"/>
      <c r="AM2412" s="192"/>
    </row>
    <row r="2413" spans="1:39" s="184" customFormat="1" ht="16.5" hidden="1" thickBot="1">
      <c r="A2413" s="3394" t="s">
        <v>49</v>
      </c>
      <c r="B2413" s="3395"/>
      <c r="C2413" s="3396"/>
      <c r="D2413" s="116"/>
      <c r="E2413" s="573">
        <f>SQRT(E2407*E2407+E2408*E2408)/E2391/1.73</f>
        <v>10.58107673854958</v>
      </c>
      <c r="F2413" s="182">
        <f t="shared" ref="F2413:AB2413" si="1386">SQRT(F2407*F2407+F2408*F2408)/F2391/1.73</f>
        <v>9.6008764972686755</v>
      </c>
      <c r="G2413" s="182">
        <f t="shared" si="1386"/>
        <v>10.58107673854958</v>
      </c>
      <c r="H2413" s="453">
        <f t="shared" si="1386"/>
        <v>10.657137434254556</v>
      </c>
      <c r="I2413" s="182">
        <f t="shared" si="1386"/>
        <v>9.8114601182035077</v>
      </c>
      <c r="J2413" s="182">
        <f t="shared" si="1386"/>
        <v>9.7485822895342071</v>
      </c>
      <c r="K2413" s="182">
        <f t="shared" si="1386"/>
        <v>14.614767081493325</v>
      </c>
      <c r="L2413" s="182">
        <f t="shared" si="1386"/>
        <v>19.699158935862616</v>
      </c>
      <c r="M2413" s="182">
        <f t="shared" si="1386"/>
        <v>14.843122817141531</v>
      </c>
      <c r="N2413" s="453">
        <f t="shared" si="1386"/>
        <v>19.864440252450017</v>
      </c>
      <c r="O2413" s="182">
        <f t="shared" si="1386"/>
        <v>17.906579236579265</v>
      </c>
      <c r="P2413" s="182">
        <f t="shared" si="1386"/>
        <v>23.493405551365523</v>
      </c>
      <c r="Q2413" s="182">
        <f t="shared" si="1386"/>
        <v>16.880136376240838</v>
      </c>
      <c r="R2413" s="182">
        <f t="shared" si="1386"/>
        <v>16.959021422426954</v>
      </c>
      <c r="S2413" s="182">
        <f t="shared" si="1386"/>
        <v>21.424432663325515</v>
      </c>
      <c r="T2413" s="182">
        <f t="shared" si="1386"/>
        <v>17.425390800404134</v>
      </c>
      <c r="U2413" s="182">
        <f t="shared" si="1386"/>
        <v>14.61476708149319</v>
      </c>
      <c r="V2413" s="489">
        <f t="shared" si="1386"/>
        <v>16.620441970452518</v>
      </c>
      <c r="W2413" s="182">
        <f t="shared" si="1386"/>
        <v>17.553171168977421</v>
      </c>
      <c r="X2413" s="182">
        <f t="shared" si="1386"/>
        <v>19.558833479335405</v>
      </c>
      <c r="Y2413" s="453">
        <f t="shared" si="1386"/>
        <v>18.626119181161346</v>
      </c>
      <c r="Z2413" s="182">
        <f t="shared" si="1386"/>
        <v>14.393331216622215</v>
      </c>
      <c r="AA2413" s="182">
        <f t="shared" si="1386"/>
        <v>15.526312877240233</v>
      </c>
      <c r="AB2413" s="183">
        <f t="shared" si="1386"/>
        <v>13.474799146416091</v>
      </c>
      <c r="AC2413" s="111">
        <f>AVERAGE(E2413:AB2413)</f>
        <v>15.60243504480618</v>
      </c>
      <c r="AD2413" s="78">
        <f>(AC2409-AC2413)/AC2409</f>
        <v>2.2301720429899988E-2</v>
      </c>
      <c r="AE2413" s="79"/>
      <c r="AF2413" s="80"/>
      <c r="AH2413" s="192"/>
      <c r="AI2413" s="192"/>
      <c r="AJ2413" s="322"/>
      <c r="AK2413" s="322"/>
      <c r="AL2413" s="354"/>
      <c r="AM2413" s="322"/>
    </row>
    <row r="2414" spans="1:39" s="184" customFormat="1">
      <c r="A2414" s="3199" t="s">
        <v>374</v>
      </c>
      <c r="B2414" s="3213" t="s">
        <v>375</v>
      </c>
      <c r="C2414" s="123" t="s">
        <v>16</v>
      </c>
      <c r="D2414" s="115" t="s">
        <v>129</v>
      </c>
      <c r="E2414" s="70">
        <f t="shared" ref="E2414:AB2414" si="1387">(E2418-D2418)*$AE2414*$AF2414</f>
        <v>187.20000000002415</v>
      </c>
      <c r="F2414" s="71">
        <f t="shared" si="1387"/>
        <v>172.79999999998097</v>
      </c>
      <c r="G2414" s="71">
        <f t="shared" si="1387"/>
        <v>126.0000000000133</v>
      </c>
      <c r="H2414" s="448">
        <f t="shared" si="1387"/>
        <v>125.99999999998772</v>
      </c>
      <c r="I2414" s="71">
        <f t="shared" si="1387"/>
        <v>122.39999999999611</v>
      </c>
      <c r="J2414" s="71">
        <f t="shared" si="1387"/>
        <v>187.19999999999857</v>
      </c>
      <c r="K2414" s="71">
        <f t="shared" si="1387"/>
        <v>248.40000000000941</v>
      </c>
      <c r="L2414" s="71">
        <f t="shared" si="1387"/>
        <v>252.00000000000102</v>
      </c>
      <c r="M2414" s="71">
        <f t="shared" si="1387"/>
        <v>370.80000000000553</v>
      </c>
      <c r="N2414" s="448">
        <f t="shared" si="1387"/>
        <v>626.39999999999816</v>
      </c>
      <c r="O2414" s="71">
        <f t="shared" si="1387"/>
        <v>558.00000000000409</v>
      </c>
      <c r="P2414" s="71">
        <f t="shared" si="1387"/>
        <v>561.5999999999957</v>
      </c>
      <c r="Q2414" s="71">
        <f t="shared" si="1387"/>
        <v>561.5999999999957</v>
      </c>
      <c r="R2414" s="71">
        <f t="shared" si="1387"/>
        <v>561.5999999999957</v>
      </c>
      <c r="S2414" s="71">
        <f t="shared" si="1387"/>
        <v>622.80000000000655</v>
      </c>
      <c r="T2414" s="71">
        <f t="shared" si="1387"/>
        <v>622.80000000000655</v>
      </c>
      <c r="U2414" s="71">
        <f t="shared" si="1387"/>
        <v>496.79999999999325</v>
      </c>
      <c r="V2414" s="484">
        <f t="shared" si="1387"/>
        <v>500.40000000001044</v>
      </c>
      <c r="W2414" s="71">
        <f t="shared" si="1387"/>
        <v>496.79999999999325</v>
      </c>
      <c r="X2414" s="71">
        <f t="shared" si="1387"/>
        <v>500.39999999998486</v>
      </c>
      <c r="Y2414" s="448">
        <f t="shared" si="1387"/>
        <v>496.80000000001883</v>
      </c>
      <c r="Z2414" s="71">
        <f t="shared" si="1387"/>
        <v>374.39999999999714</v>
      </c>
      <c r="AA2414" s="71">
        <f t="shared" si="1387"/>
        <v>374.39999999999714</v>
      </c>
      <c r="AB2414" s="72">
        <f t="shared" si="1387"/>
        <v>248.40000000000941</v>
      </c>
      <c r="AC2414" s="108">
        <f>SUM(E2414:AB2414)</f>
        <v>9396.0000000000236</v>
      </c>
      <c r="AD2414" s="870"/>
      <c r="AE2414" s="581">
        <v>60</v>
      </c>
      <c r="AF2414" s="582">
        <v>60</v>
      </c>
      <c r="AH2414" s="192"/>
      <c r="AI2414" s="192"/>
      <c r="AJ2414" s="1039"/>
      <c r="AK2414" s="1040"/>
      <c r="AL2414" s="1039"/>
      <c r="AM2414" s="354"/>
    </row>
    <row r="2415" spans="1:39" s="184" customFormat="1">
      <c r="A2415" s="3211"/>
      <c r="B2415" s="3214"/>
      <c r="C2415" s="125" t="s">
        <v>18</v>
      </c>
      <c r="D2415" s="110" t="s">
        <v>129</v>
      </c>
      <c r="E2415" s="430">
        <f t="shared" ref="E2415:AB2415" si="1388">(E2419-D2419)*$AE2414*$AF2414</f>
        <v>104.40000000003806</v>
      </c>
      <c r="F2415" s="328">
        <f t="shared" si="1388"/>
        <v>100.79999999996971</v>
      </c>
      <c r="G2415" s="328">
        <f t="shared" si="1388"/>
        <v>68.400000000019645</v>
      </c>
      <c r="H2415" s="449">
        <f t="shared" si="1388"/>
        <v>71.999999999985675</v>
      </c>
      <c r="I2415" s="328">
        <f t="shared" si="1388"/>
        <v>68.400000000019645</v>
      </c>
      <c r="J2415" s="328">
        <f t="shared" si="1388"/>
        <v>104.3999999999869</v>
      </c>
      <c r="K2415" s="328">
        <f t="shared" si="1388"/>
        <v>140.40000000000532</v>
      </c>
      <c r="L2415" s="328">
        <f t="shared" si="1388"/>
        <v>140.40000000000532</v>
      </c>
      <c r="M2415" s="328">
        <f t="shared" si="1388"/>
        <v>212.399999999991</v>
      </c>
      <c r="N2415" s="449">
        <f t="shared" si="1388"/>
        <v>349.19999999997913</v>
      </c>
      <c r="O2415" s="328">
        <f t="shared" si="1388"/>
        <v>316.80000000002906</v>
      </c>
      <c r="P2415" s="328">
        <f t="shared" si="1388"/>
        <v>316.7999999999779</v>
      </c>
      <c r="Q2415" s="328">
        <f t="shared" si="1388"/>
        <v>313.20000000001187</v>
      </c>
      <c r="R2415" s="328">
        <f t="shared" si="1388"/>
        <v>316.7999999999779</v>
      </c>
      <c r="S2415" s="328">
        <f t="shared" si="1388"/>
        <v>352.79999999999632</v>
      </c>
      <c r="T2415" s="328">
        <f t="shared" si="1388"/>
        <v>349.20000000003029</v>
      </c>
      <c r="U2415" s="328">
        <f t="shared" si="1388"/>
        <v>280.80000000001064</v>
      </c>
      <c r="V2415" s="485">
        <f t="shared" si="1388"/>
        <v>280.79999999995948</v>
      </c>
      <c r="W2415" s="328">
        <f t="shared" si="1388"/>
        <v>280.80000000001064</v>
      </c>
      <c r="X2415" s="328">
        <f t="shared" si="1388"/>
        <v>280.80000000001064</v>
      </c>
      <c r="Y2415" s="449">
        <f t="shared" si="1388"/>
        <v>280.80000000001064</v>
      </c>
      <c r="Z2415" s="328">
        <f t="shared" si="1388"/>
        <v>212.399999999991</v>
      </c>
      <c r="AA2415" s="328">
        <f t="shared" si="1388"/>
        <v>208.80000000002497</v>
      </c>
      <c r="AB2415" s="329">
        <f t="shared" si="1388"/>
        <v>140.39999999995416</v>
      </c>
      <c r="AC2415" s="109">
        <f>SUM(E2415:AB2415)</f>
        <v>5291.9999999999945</v>
      </c>
      <c r="AD2415" s="871"/>
      <c r="AE2415" s="872"/>
      <c r="AF2415" s="873"/>
      <c r="AH2415" s="192"/>
      <c r="AI2415" s="192"/>
      <c r="AJ2415" s="354"/>
      <c r="AK2415" s="354"/>
      <c r="AL2415" s="354"/>
      <c r="AM2415" s="354"/>
    </row>
    <row r="2416" spans="1:39" s="184" customFormat="1">
      <c r="A2416" s="3211"/>
      <c r="B2416" s="3214"/>
      <c r="C2416" s="125" t="s">
        <v>19</v>
      </c>
      <c r="D2416" s="110" t="s">
        <v>20</v>
      </c>
      <c r="E2416" s="1743">
        <v>15</v>
      </c>
      <c r="F2416" s="1744">
        <v>14</v>
      </c>
      <c r="G2416" s="1744">
        <v>10</v>
      </c>
      <c r="H2416" s="1745">
        <v>10</v>
      </c>
      <c r="I2416" s="1744">
        <v>10</v>
      </c>
      <c r="J2416" s="1744">
        <v>15</v>
      </c>
      <c r="K2416" s="1744">
        <v>20</v>
      </c>
      <c r="L2416" s="1744">
        <v>20</v>
      </c>
      <c r="M2416" s="1744">
        <v>30</v>
      </c>
      <c r="N2416" s="1745">
        <v>50</v>
      </c>
      <c r="O2416" s="1744">
        <v>45</v>
      </c>
      <c r="P2416" s="1744">
        <v>45</v>
      </c>
      <c r="Q2416" s="1744">
        <v>45</v>
      </c>
      <c r="R2416" s="1744">
        <v>45</v>
      </c>
      <c r="S2416" s="1744">
        <v>50</v>
      </c>
      <c r="T2416" s="1744">
        <v>50</v>
      </c>
      <c r="U2416" s="1744">
        <v>40</v>
      </c>
      <c r="V2416" s="1746">
        <v>40</v>
      </c>
      <c r="W2416" s="1744">
        <v>40</v>
      </c>
      <c r="X2416" s="1744">
        <v>40</v>
      </c>
      <c r="Y2416" s="1745">
        <v>40</v>
      </c>
      <c r="Z2416" s="1744">
        <v>30</v>
      </c>
      <c r="AA2416" s="1744">
        <v>30</v>
      </c>
      <c r="AB2416" s="1747">
        <v>20</v>
      </c>
      <c r="AC2416" s="109">
        <f>AVERAGE(E2416:AB2416)</f>
        <v>31.416666666666668</v>
      </c>
      <c r="AD2416" s="871"/>
      <c r="AE2416" s="872"/>
      <c r="AF2416" s="873"/>
      <c r="AH2416" s="192"/>
      <c r="AI2416" s="192"/>
      <c r="AJ2416" s="354"/>
      <c r="AK2416" s="354"/>
      <c r="AL2416" s="354"/>
      <c r="AM2416" s="354"/>
    </row>
    <row r="2417" spans="1:39" s="184" customFormat="1" ht="16.5" thickBot="1">
      <c r="A2417" s="3211"/>
      <c r="B2417" s="3214"/>
      <c r="C2417" s="125" t="s">
        <v>21</v>
      </c>
      <c r="D2417" s="116"/>
      <c r="E2417" s="696">
        <f t="shared" ref="E2417:AB2417" si="1389">E2415/E2414</f>
        <v>0.55769230769243905</v>
      </c>
      <c r="F2417" s="338">
        <f t="shared" si="1389"/>
        <v>0.58333333333322235</v>
      </c>
      <c r="G2417" s="338">
        <f t="shared" si="1389"/>
        <v>0.54285714285724151</v>
      </c>
      <c r="H2417" s="464">
        <f t="shared" si="1389"/>
        <v>0.57142857142851344</v>
      </c>
      <c r="I2417" s="338">
        <f t="shared" si="1389"/>
        <v>0.55882352941194291</v>
      </c>
      <c r="J2417" s="338">
        <f t="shared" si="1389"/>
        <v>0.55769230769224198</v>
      </c>
      <c r="K2417" s="338">
        <f t="shared" si="1389"/>
        <v>0.56521739130434778</v>
      </c>
      <c r="L2417" s="338">
        <f t="shared" si="1389"/>
        <v>0.55714285714287604</v>
      </c>
      <c r="M2417" s="338">
        <f t="shared" si="1389"/>
        <v>0.57281553398054974</v>
      </c>
      <c r="N2417" s="464">
        <f t="shared" si="1389"/>
        <v>0.55747126436778438</v>
      </c>
      <c r="O2417" s="338">
        <f t="shared" si="1389"/>
        <v>0.56774193548391882</v>
      </c>
      <c r="P2417" s="338">
        <f t="shared" si="1389"/>
        <v>0.56410256410252901</v>
      </c>
      <c r="Q2417" s="338">
        <f t="shared" si="1389"/>
        <v>0.55769230769233313</v>
      </c>
      <c r="R2417" s="338">
        <f t="shared" si="1389"/>
        <v>0.56410256410252901</v>
      </c>
      <c r="S2417" s="338">
        <f t="shared" si="1389"/>
        <v>0.56647398843929453</v>
      </c>
      <c r="T2417" s="338">
        <f t="shared" si="1389"/>
        <v>0.56069364161853985</v>
      </c>
      <c r="U2417" s="338">
        <f t="shared" si="1389"/>
        <v>0.56521739130437698</v>
      </c>
      <c r="V2417" s="501">
        <f t="shared" si="1389"/>
        <v>0.56115107913659801</v>
      </c>
      <c r="W2417" s="338">
        <f t="shared" si="1389"/>
        <v>0.56521739130437698</v>
      </c>
      <c r="X2417" s="338">
        <f t="shared" si="1389"/>
        <v>0.5611510791367289</v>
      </c>
      <c r="Y2417" s="464">
        <f t="shared" si="1389"/>
        <v>0.56521739130434778</v>
      </c>
      <c r="Z2417" s="338">
        <f t="shared" si="1389"/>
        <v>0.56730769230767264</v>
      </c>
      <c r="AA2417" s="338">
        <f t="shared" si="1389"/>
        <v>0.55769230769237865</v>
      </c>
      <c r="AB2417" s="403">
        <f t="shared" si="1389"/>
        <v>0.56521739130414184</v>
      </c>
      <c r="AC2417" s="567">
        <f>AVERAGE(E2417:AB2417)</f>
        <v>0.56306054017253859</v>
      </c>
      <c r="AD2417" s="871"/>
      <c r="AE2417" s="872"/>
      <c r="AF2417" s="873"/>
      <c r="AH2417" s="192"/>
      <c r="AI2417" s="192"/>
      <c r="AJ2417" s="354"/>
      <c r="AK2417" s="354"/>
      <c r="AL2417" s="354"/>
      <c r="AM2417" s="354"/>
    </row>
    <row r="2418" spans="1:39" s="184" customFormat="1" hidden="1">
      <c r="A2418" s="541"/>
      <c r="B2418" s="209"/>
      <c r="C2418" s="126" t="s">
        <v>22</v>
      </c>
      <c r="D2418" s="124">
        <v>46.91</v>
      </c>
      <c r="E2418" s="746">
        <v>46.962000000000003</v>
      </c>
      <c r="F2418" s="139">
        <v>47.01</v>
      </c>
      <c r="G2418" s="139">
        <v>47.045000000000002</v>
      </c>
      <c r="H2418" s="445">
        <v>47.08</v>
      </c>
      <c r="I2418" s="139">
        <v>47.113999999999997</v>
      </c>
      <c r="J2418" s="139">
        <v>47.165999999999997</v>
      </c>
      <c r="K2418" s="139">
        <v>47.234999999999999</v>
      </c>
      <c r="L2418" s="139">
        <v>47.305</v>
      </c>
      <c r="M2418" s="139">
        <v>47.408000000000001</v>
      </c>
      <c r="N2418" s="445">
        <v>47.582000000000001</v>
      </c>
      <c r="O2418" s="139">
        <v>47.737000000000002</v>
      </c>
      <c r="P2418" s="139">
        <v>47.893000000000001</v>
      </c>
      <c r="Q2418" s="139">
        <v>48.048999999999999</v>
      </c>
      <c r="R2418" s="139">
        <v>48.204999999999998</v>
      </c>
      <c r="S2418" s="139">
        <v>48.378</v>
      </c>
      <c r="T2418" s="139">
        <v>48.551000000000002</v>
      </c>
      <c r="U2418" s="139">
        <v>48.689</v>
      </c>
      <c r="V2418" s="498">
        <v>48.828000000000003</v>
      </c>
      <c r="W2418" s="139">
        <v>48.966000000000001</v>
      </c>
      <c r="X2418" s="139">
        <v>49.104999999999997</v>
      </c>
      <c r="Y2418" s="445">
        <v>49.243000000000002</v>
      </c>
      <c r="Z2418" s="139">
        <v>49.347000000000001</v>
      </c>
      <c r="AA2418" s="139">
        <v>49.451000000000001</v>
      </c>
      <c r="AB2418" s="747">
        <v>49.52</v>
      </c>
      <c r="AC2418" s="124"/>
      <c r="AD2418" s="871"/>
      <c r="AE2418" s="872"/>
      <c r="AF2418" s="873"/>
      <c r="AH2418" s="192"/>
      <c r="AI2418" s="192"/>
      <c r="AJ2418" s="354"/>
      <c r="AK2418" s="354"/>
      <c r="AL2418" s="354"/>
      <c r="AM2418" s="354"/>
    </row>
    <row r="2419" spans="1:39" s="184" customFormat="1" hidden="1">
      <c r="A2419" s="541"/>
      <c r="B2419" s="209"/>
      <c r="C2419" s="126" t="s">
        <v>23</v>
      </c>
      <c r="D2419" s="110">
        <v>69.38</v>
      </c>
      <c r="E2419" s="618">
        <v>69.409000000000006</v>
      </c>
      <c r="F2419" s="331">
        <v>69.436999999999998</v>
      </c>
      <c r="G2419" s="331">
        <v>69.456000000000003</v>
      </c>
      <c r="H2419" s="446">
        <v>69.475999999999999</v>
      </c>
      <c r="I2419" s="331">
        <v>69.495000000000005</v>
      </c>
      <c r="J2419" s="331">
        <v>69.524000000000001</v>
      </c>
      <c r="K2419" s="331">
        <v>69.563000000000002</v>
      </c>
      <c r="L2419" s="331">
        <v>69.602000000000004</v>
      </c>
      <c r="M2419" s="331">
        <v>69.661000000000001</v>
      </c>
      <c r="N2419" s="446">
        <v>69.757999999999996</v>
      </c>
      <c r="O2419" s="331">
        <v>69.846000000000004</v>
      </c>
      <c r="P2419" s="331">
        <v>69.933999999999997</v>
      </c>
      <c r="Q2419" s="331">
        <v>70.021000000000001</v>
      </c>
      <c r="R2419" s="331">
        <v>70.108999999999995</v>
      </c>
      <c r="S2419" s="331">
        <v>70.206999999999994</v>
      </c>
      <c r="T2419" s="331">
        <v>70.304000000000002</v>
      </c>
      <c r="U2419" s="331">
        <v>70.382000000000005</v>
      </c>
      <c r="V2419" s="482">
        <v>70.459999999999994</v>
      </c>
      <c r="W2419" s="331">
        <v>70.537999999999997</v>
      </c>
      <c r="X2419" s="331">
        <v>70.616</v>
      </c>
      <c r="Y2419" s="446">
        <v>70.694000000000003</v>
      </c>
      <c r="Z2419" s="331">
        <v>70.753</v>
      </c>
      <c r="AA2419" s="331">
        <v>70.811000000000007</v>
      </c>
      <c r="AB2419" s="332">
        <v>70.849999999999994</v>
      </c>
      <c r="AC2419" s="110"/>
      <c r="AD2419" s="871"/>
      <c r="AE2419" s="872"/>
      <c r="AF2419" s="873"/>
      <c r="AH2419" s="354"/>
      <c r="AI2419" s="944"/>
      <c r="AJ2419" s="944"/>
      <c r="AK2419" s="945"/>
      <c r="AL2419" s="945"/>
      <c r="AM2419" s="192"/>
    </row>
    <row r="2420" spans="1:39" s="184" customFormat="1" ht="16.5" hidden="1" thickBot="1">
      <c r="A2420" s="3394" t="s">
        <v>49</v>
      </c>
      <c r="B2420" s="3395"/>
      <c r="C2420" s="3396"/>
      <c r="D2420" s="116"/>
      <c r="E2420" s="573">
        <f>SQRT(E2414*E2414+E2415*E2415)/E2392/1.73</f>
        <v>18.772433816004558</v>
      </c>
      <c r="F2420" s="182">
        <f t="shared" ref="F2420:AB2420" si="1390">SQRT(F2414*F2414+F2415*F2415)/F2392/1.73</f>
        <v>17.790235077638549</v>
      </c>
      <c r="G2420" s="182">
        <f t="shared" si="1390"/>
        <v>12.749543424859775</v>
      </c>
      <c r="H2420" s="453">
        <f t="shared" si="1390"/>
        <v>12.90534810754612</v>
      </c>
      <c r="I2420" s="182">
        <f t="shared" si="1390"/>
        <v>12.46912077171093</v>
      </c>
      <c r="J2420" s="182">
        <f t="shared" si="1390"/>
        <v>19.061240490092736</v>
      </c>
      <c r="K2420" s="182">
        <f t="shared" si="1390"/>
        <v>25.374179455248161</v>
      </c>
      <c r="L2420" s="182">
        <f t="shared" si="1390"/>
        <v>26.054200960707057</v>
      </c>
      <c r="M2420" s="182">
        <f t="shared" si="1390"/>
        <v>38.595077754773229</v>
      </c>
      <c r="N2420" s="453">
        <f t="shared" si="1390"/>
        <v>64.772344337805663</v>
      </c>
      <c r="O2420" s="182">
        <f t="shared" si="1390"/>
        <v>57.953303363953296</v>
      </c>
      <c r="P2420" s="182">
        <f t="shared" si="1390"/>
        <v>58.23627705061805</v>
      </c>
      <c r="Q2420" s="182">
        <f t="shared" si="1390"/>
        <v>58.07721711825355</v>
      </c>
      <c r="R2420" s="182">
        <f t="shared" si="1390"/>
        <v>58.23627705061805</v>
      </c>
      <c r="S2420" s="182">
        <f t="shared" si="1390"/>
        <v>63.653593628753882</v>
      </c>
      <c r="T2420" s="182">
        <f t="shared" si="1390"/>
        <v>63.496411085048621</v>
      </c>
      <c r="U2420" s="182">
        <f t="shared" si="1390"/>
        <v>50.748358910494346</v>
      </c>
      <c r="V2420" s="489">
        <f t="shared" si="1390"/>
        <v>51.027306043750258</v>
      </c>
      <c r="W2420" s="182">
        <f t="shared" si="1390"/>
        <v>50.748358910494346</v>
      </c>
      <c r="X2420" s="182">
        <f t="shared" si="1390"/>
        <v>51.027306043750507</v>
      </c>
      <c r="Y2420" s="453">
        <f t="shared" si="1390"/>
        <v>50.748358910496322</v>
      </c>
      <c r="Z2420" s="182">
        <f t="shared" si="1390"/>
        <v>37.69944187374994</v>
      </c>
      <c r="AA2420" s="182">
        <f t="shared" si="1390"/>
        <v>37.544867632003026</v>
      </c>
      <c r="AB2420" s="183">
        <f t="shared" si="1390"/>
        <v>24.989722190772504</v>
      </c>
      <c r="AC2420" s="111">
        <f>AVERAGE(E2420:AB2420)</f>
        <v>40.113771833714317</v>
      </c>
      <c r="AD2420" s="78">
        <f>(AC2416-AC2420)/AC2416</f>
        <v>-0.27683093369912942</v>
      </c>
      <c r="AE2420" s="79"/>
      <c r="AF2420" s="80"/>
      <c r="AH2420" s="192"/>
      <c r="AI2420" s="192"/>
      <c r="AJ2420" s="322"/>
      <c r="AK2420" s="322"/>
      <c r="AL2420" s="354"/>
      <c r="AM2420" s="322"/>
    </row>
    <row r="2421" spans="1:39" s="184" customFormat="1">
      <c r="A2421" s="3199" t="s">
        <v>348</v>
      </c>
      <c r="B2421" s="3213" t="s">
        <v>204</v>
      </c>
      <c r="C2421" s="123" t="s">
        <v>16</v>
      </c>
      <c r="D2421" s="115" t="s">
        <v>129</v>
      </c>
      <c r="E2421" s="70">
        <f t="shared" ref="E2421:AB2421" si="1391">(E2425-D2425)*$AE2421*$AF2421</f>
        <v>8.9999999999998082</v>
      </c>
      <c r="F2421" s="71">
        <f t="shared" si="1391"/>
        <v>5.4000000000002046</v>
      </c>
      <c r="G2421" s="71">
        <f t="shared" si="1391"/>
        <v>6.2999999999997058</v>
      </c>
      <c r="H2421" s="448">
        <f t="shared" si="1391"/>
        <v>9.0000000000002078</v>
      </c>
      <c r="I2421" s="71">
        <f t="shared" si="1391"/>
        <v>5.399999999999805</v>
      </c>
      <c r="J2421" s="71">
        <f t="shared" si="1391"/>
        <v>6.3000000000001055</v>
      </c>
      <c r="K2421" s="71">
        <f t="shared" si="1391"/>
        <v>9.0000000000002078</v>
      </c>
      <c r="L2421" s="71">
        <f t="shared" si="1391"/>
        <v>5.399999999999805</v>
      </c>
      <c r="M2421" s="71">
        <f t="shared" si="1391"/>
        <v>9.0000000000002078</v>
      </c>
      <c r="N2421" s="448">
        <f t="shared" si="1391"/>
        <v>8.9999999999998082</v>
      </c>
      <c r="O2421" s="71">
        <f t="shared" si="1391"/>
        <v>8.9999999999998082</v>
      </c>
      <c r="P2421" s="71">
        <f t="shared" si="1391"/>
        <v>9.0000000000002078</v>
      </c>
      <c r="Q2421" s="71">
        <f t="shared" si="1391"/>
        <v>5.399999999999805</v>
      </c>
      <c r="R2421" s="71">
        <f t="shared" si="1391"/>
        <v>9.0000000000002078</v>
      </c>
      <c r="S2421" s="71">
        <f t="shared" si="1391"/>
        <v>11.69999999999991</v>
      </c>
      <c r="T2421" s="71">
        <f t="shared" si="1391"/>
        <v>6.3000000000001055</v>
      </c>
      <c r="U2421" s="71">
        <f t="shared" si="1391"/>
        <v>8.9999999999998082</v>
      </c>
      <c r="V2421" s="484">
        <f t="shared" si="1391"/>
        <v>5.4000000000002046</v>
      </c>
      <c r="W2421" s="71">
        <f t="shared" si="1391"/>
        <v>8.9999999999998082</v>
      </c>
      <c r="X2421" s="71">
        <f t="shared" si="1391"/>
        <v>6.3000000000001055</v>
      </c>
      <c r="Y2421" s="448">
        <f t="shared" si="1391"/>
        <v>8.0999999999999073</v>
      </c>
      <c r="Z2421" s="71">
        <f t="shared" si="1391"/>
        <v>6.3000000000001055</v>
      </c>
      <c r="AA2421" s="71">
        <f t="shared" si="1391"/>
        <v>9.0000000000002078</v>
      </c>
      <c r="AB2421" s="72">
        <f t="shared" si="1391"/>
        <v>11.69999999999991</v>
      </c>
      <c r="AC2421" s="108">
        <f>SUM(E2421:AB2421)</f>
        <v>188.99999999999994</v>
      </c>
      <c r="AD2421" s="870"/>
      <c r="AE2421" s="581">
        <v>60</v>
      </c>
      <c r="AF2421" s="582">
        <v>15</v>
      </c>
      <c r="AH2421" s="192"/>
      <c r="AI2421" s="192"/>
      <c r="AJ2421" s="1039"/>
      <c r="AK2421" s="1040"/>
      <c r="AL2421" s="1039"/>
      <c r="AM2421" s="354"/>
    </row>
    <row r="2422" spans="1:39" s="184" customFormat="1">
      <c r="A2422" s="3211"/>
      <c r="B2422" s="3214"/>
      <c r="C2422" s="125" t="s">
        <v>18</v>
      </c>
      <c r="D2422" s="110" t="s">
        <v>129</v>
      </c>
      <c r="E2422" s="430">
        <f t="shared" ref="E2422:AB2422" si="1392">(E2426-D2426)*$AE2421*$AF2421</f>
        <v>31.499999999999929</v>
      </c>
      <c r="F2422" s="328">
        <f t="shared" si="1392"/>
        <v>20.700000000000117</v>
      </c>
      <c r="G2422" s="328">
        <f t="shared" si="1392"/>
        <v>20.699999999999918</v>
      </c>
      <c r="H2422" s="449">
        <f t="shared" si="1392"/>
        <v>31.500000000000128</v>
      </c>
      <c r="I2422" s="328">
        <f t="shared" si="1392"/>
        <v>20.699999999999918</v>
      </c>
      <c r="J2422" s="328">
        <f t="shared" si="1392"/>
        <v>20.699999999999918</v>
      </c>
      <c r="K2422" s="328">
        <f t="shared" si="1392"/>
        <v>31.500000000000128</v>
      </c>
      <c r="L2422" s="328">
        <f t="shared" si="1392"/>
        <v>20.699999999999918</v>
      </c>
      <c r="M2422" s="328">
        <f t="shared" si="1392"/>
        <v>30.600000000000026</v>
      </c>
      <c r="N2422" s="449">
        <f t="shared" si="1392"/>
        <v>31.499999999999929</v>
      </c>
      <c r="O2422" s="328">
        <f t="shared" si="1392"/>
        <v>31.500000000000128</v>
      </c>
      <c r="P2422" s="328">
        <f t="shared" si="1392"/>
        <v>30.599999999999827</v>
      </c>
      <c r="Q2422" s="328">
        <f t="shared" si="1392"/>
        <v>21.600000000000019</v>
      </c>
      <c r="R2422" s="328">
        <f t="shared" si="1392"/>
        <v>30.600000000000229</v>
      </c>
      <c r="S2422" s="328">
        <f t="shared" si="1392"/>
        <v>42.299999999999741</v>
      </c>
      <c r="T2422" s="328">
        <f t="shared" si="1392"/>
        <v>20.700000000000117</v>
      </c>
      <c r="U2422" s="328">
        <f t="shared" si="1392"/>
        <v>30.599999999999827</v>
      </c>
      <c r="V2422" s="485">
        <f t="shared" si="1392"/>
        <v>20.700000000000117</v>
      </c>
      <c r="W2422" s="328">
        <f t="shared" si="1392"/>
        <v>31.500000000000128</v>
      </c>
      <c r="X2422" s="328">
        <f t="shared" si="1392"/>
        <v>20.700000000000117</v>
      </c>
      <c r="Y2422" s="449">
        <f t="shared" si="1392"/>
        <v>31.49999999999973</v>
      </c>
      <c r="Z2422" s="328">
        <f t="shared" si="1392"/>
        <v>20.700000000000117</v>
      </c>
      <c r="AA2422" s="328">
        <f t="shared" si="1392"/>
        <v>31.500000000000128</v>
      </c>
      <c r="AB2422" s="329">
        <f t="shared" si="1392"/>
        <v>41.399999999999835</v>
      </c>
      <c r="AC2422" s="109">
        <f>SUM(E2422:AB2422)</f>
        <v>666.00000000000023</v>
      </c>
      <c r="AD2422" s="871"/>
      <c r="AE2422" s="872"/>
      <c r="AF2422" s="873"/>
      <c r="AH2422" s="192"/>
      <c r="AI2422" s="192"/>
      <c r="AJ2422" s="354"/>
      <c r="AK2422" s="354"/>
      <c r="AL2422" s="354"/>
      <c r="AM2422" s="354"/>
    </row>
    <row r="2423" spans="1:39" s="184" customFormat="1">
      <c r="A2423" s="3211"/>
      <c r="B2423" s="3214"/>
      <c r="C2423" s="125" t="s">
        <v>19</v>
      </c>
      <c r="D2423" s="110" t="s">
        <v>20</v>
      </c>
      <c r="E2423" s="1743">
        <v>3</v>
      </c>
      <c r="F2423" s="1744">
        <v>2</v>
      </c>
      <c r="G2423" s="1744">
        <v>2</v>
      </c>
      <c r="H2423" s="1745">
        <v>3</v>
      </c>
      <c r="I2423" s="1744">
        <v>2</v>
      </c>
      <c r="J2423" s="1744">
        <v>2</v>
      </c>
      <c r="K2423" s="1744">
        <v>3</v>
      </c>
      <c r="L2423" s="1744">
        <v>2</v>
      </c>
      <c r="M2423" s="1744">
        <v>3</v>
      </c>
      <c r="N2423" s="1745">
        <v>3</v>
      </c>
      <c r="O2423" s="1744">
        <v>3</v>
      </c>
      <c r="P2423" s="1744">
        <v>3</v>
      </c>
      <c r="Q2423" s="1744">
        <v>2</v>
      </c>
      <c r="R2423" s="1744">
        <v>3</v>
      </c>
      <c r="S2423" s="1744">
        <v>4</v>
      </c>
      <c r="T2423" s="1744">
        <v>2</v>
      </c>
      <c r="U2423" s="1744">
        <v>3</v>
      </c>
      <c r="V2423" s="1746">
        <v>2</v>
      </c>
      <c r="W2423" s="1744">
        <v>3</v>
      </c>
      <c r="X2423" s="1744">
        <v>2</v>
      </c>
      <c r="Y2423" s="1745">
        <v>3</v>
      </c>
      <c r="Z2423" s="1744">
        <v>2</v>
      </c>
      <c r="AA2423" s="1744">
        <v>3</v>
      </c>
      <c r="AB2423" s="1747">
        <v>4</v>
      </c>
      <c r="AC2423" s="109">
        <f>AVERAGE(E2423:AB2423)</f>
        <v>2.6666666666666665</v>
      </c>
      <c r="AD2423" s="871"/>
      <c r="AE2423" s="872"/>
      <c r="AF2423" s="873"/>
      <c r="AH2423" s="192"/>
      <c r="AI2423" s="192"/>
      <c r="AJ2423" s="354"/>
      <c r="AK2423" s="354"/>
      <c r="AL2423" s="354"/>
      <c r="AM2423" s="354"/>
    </row>
    <row r="2424" spans="1:39" s="184" customFormat="1" ht="16.5" thickBot="1">
      <c r="A2424" s="3211"/>
      <c r="B2424" s="3214"/>
      <c r="C2424" s="125" t="s">
        <v>21</v>
      </c>
      <c r="D2424" s="116"/>
      <c r="E2424" s="696">
        <f t="shared" ref="E2424:AB2424" si="1393">E2422/E2421</f>
        <v>3.5000000000000666</v>
      </c>
      <c r="F2424" s="338">
        <f t="shared" si="1393"/>
        <v>3.8333333333332096</v>
      </c>
      <c r="G2424" s="338">
        <f t="shared" si="1393"/>
        <v>3.2857142857144259</v>
      </c>
      <c r="H2424" s="464">
        <f t="shared" si="1393"/>
        <v>3.4999999999999334</v>
      </c>
      <c r="I2424" s="338">
        <f t="shared" si="1393"/>
        <v>3.8333333333334565</v>
      </c>
      <c r="J2424" s="338">
        <f t="shared" si="1393"/>
        <v>3.2857142857142176</v>
      </c>
      <c r="K2424" s="338">
        <f t="shared" si="1393"/>
        <v>3.4999999999999334</v>
      </c>
      <c r="L2424" s="338">
        <f t="shared" si="1393"/>
        <v>3.8333333333334565</v>
      </c>
      <c r="M2424" s="338">
        <f t="shared" si="1393"/>
        <v>3.3999999999999244</v>
      </c>
      <c r="N2424" s="464">
        <f t="shared" si="1393"/>
        <v>3.5000000000000666</v>
      </c>
      <c r="O2424" s="338">
        <f t="shared" si="1393"/>
        <v>3.5000000000000888</v>
      </c>
      <c r="P2424" s="338">
        <f t="shared" si="1393"/>
        <v>3.3999999999999022</v>
      </c>
      <c r="Q2424" s="338">
        <f t="shared" si="1393"/>
        <v>4.0000000000001483</v>
      </c>
      <c r="R2424" s="338">
        <f t="shared" si="1393"/>
        <v>3.3999999999999471</v>
      </c>
      <c r="S2424" s="338">
        <f t="shared" si="1393"/>
        <v>3.6153846153846207</v>
      </c>
      <c r="T2424" s="338">
        <f t="shared" si="1393"/>
        <v>3.2857142857142492</v>
      </c>
      <c r="U2424" s="338">
        <f t="shared" si="1393"/>
        <v>3.4000000000000532</v>
      </c>
      <c r="V2424" s="501">
        <f t="shared" si="1393"/>
        <v>3.8333333333332096</v>
      </c>
      <c r="W2424" s="338">
        <f t="shared" si="1393"/>
        <v>3.5000000000000888</v>
      </c>
      <c r="X2424" s="338">
        <f t="shared" si="1393"/>
        <v>3.2857142857142492</v>
      </c>
      <c r="Y2424" s="464">
        <f t="shared" si="1393"/>
        <v>3.8888888888888999</v>
      </c>
      <c r="Z2424" s="338">
        <f t="shared" si="1393"/>
        <v>3.2857142857142492</v>
      </c>
      <c r="AA2424" s="338">
        <f t="shared" si="1393"/>
        <v>3.4999999999999334</v>
      </c>
      <c r="AB2424" s="403">
        <f t="shared" si="1393"/>
        <v>3.5384615384615516</v>
      </c>
      <c r="AC2424" s="567">
        <f>AVERAGE(E2424:AB2424)</f>
        <v>3.5376933251933278</v>
      </c>
      <c r="AD2424" s="871"/>
      <c r="AE2424" s="872"/>
      <c r="AF2424" s="873"/>
      <c r="AH2424" s="192"/>
      <c r="AI2424" s="192"/>
      <c r="AJ2424" s="354"/>
      <c r="AK2424" s="354"/>
      <c r="AL2424" s="354"/>
      <c r="AM2424" s="354"/>
    </row>
    <row r="2425" spans="1:39" s="184" customFormat="1" hidden="1">
      <c r="A2425" s="541"/>
      <c r="B2425" s="209"/>
      <c r="C2425" s="126" t="s">
        <v>22</v>
      </c>
      <c r="D2425" s="124">
        <v>2.91</v>
      </c>
      <c r="E2425" s="746">
        <v>2.92</v>
      </c>
      <c r="F2425" s="139">
        <v>2.9260000000000002</v>
      </c>
      <c r="G2425" s="139">
        <v>2.9329999999999998</v>
      </c>
      <c r="H2425" s="445">
        <v>2.9430000000000001</v>
      </c>
      <c r="I2425" s="139">
        <v>2.9489999999999998</v>
      </c>
      <c r="J2425" s="139">
        <v>2.956</v>
      </c>
      <c r="K2425" s="139">
        <v>2.9660000000000002</v>
      </c>
      <c r="L2425" s="139">
        <v>2.972</v>
      </c>
      <c r="M2425" s="139">
        <v>2.9820000000000002</v>
      </c>
      <c r="N2425" s="445">
        <v>2.992</v>
      </c>
      <c r="O2425" s="139">
        <v>3.0019999999999998</v>
      </c>
      <c r="P2425" s="139">
        <v>3.012</v>
      </c>
      <c r="Q2425" s="139">
        <v>3.0179999999999998</v>
      </c>
      <c r="R2425" s="139">
        <v>3.028</v>
      </c>
      <c r="S2425" s="139">
        <v>3.0409999999999999</v>
      </c>
      <c r="T2425" s="139">
        <v>3.048</v>
      </c>
      <c r="U2425" s="139">
        <v>3.0579999999999998</v>
      </c>
      <c r="V2425" s="498">
        <v>3.0640000000000001</v>
      </c>
      <c r="W2425" s="139">
        <v>3.0739999999999998</v>
      </c>
      <c r="X2425" s="139">
        <v>3.081</v>
      </c>
      <c r="Y2425" s="445">
        <v>3.09</v>
      </c>
      <c r="Z2425" s="139">
        <v>3.097</v>
      </c>
      <c r="AA2425" s="139">
        <v>3.1070000000000002</v>
      </c>
      <c r="AB2425" s="747">
        <v>3.12</v>
      </c>
      <c r="AC2425" s="124"/>
      <c r="AD2425" s="871"/>
      <c r="AE2425" s="872"/>
      <c r="AF2425" s="873"/>
      <c r="AH2425" s="192"/>
      <c r="AI2425" s="192"/>
      <c r="AJ2425" s="354"/>
      <c r="AK2425" s="354"/>
      <c r="AL2425" s="354"/>
      <c r="AM2425" s="354"/>
    </row>
    <row r="2426" spans="1:39" s="184" customFormat="1" hidden="1">
      <c r="A2426" s="541"/>
      <c r="B2426" s="209"/>
      <c r="C2426" s="126" t="s">
        <v>23</v>
      </c>
      <c r="D2426" s="110">
        <v>1.74</v>
      </c>
      <c r="E2426" s="618">
        <v>1.7749999999999999</v>
      </c>
      <c r="F2426" s="331">
        <v>1.798</v>
      </c>
      <c r="G2426" s="331">
        <v>1.821</v>
      </c>
      <c r="H2426" s="446">
        <v>1.8560000000000001</v>
      </c>
      <c r="I2426" s="331">
        <v>1.879</v>
      </c>
      <c r="J2426" s="331">
        <v>1.9019999999999999</v>
      </c>
      <c r="K2426" s="331">
        <v>1.9370000000000001</v>
      </c>
      <c r="L2426" s="331">
        <v>1.96</v>
      </c>
      <c r="M2426" s="331">
        <v>1.994</v>
      </c>
      <c r="N2426" s="446">
        <v>2.0289999999999999</v>
      </c>
      <c r="O2426" s="331">
        <v>2.0640000000000001</v>
      </c>
      <c r="P2426" s="331">
        <v>2.0979999999999999</v>
      </c>
      <c r="Q2426" s="331">
        <v>2.1219999999999999</v>
      </c>
      <c r="R2426" s="331">
        <v>2.1560000000000001</v>
      </c>
      <c r="S2426" s="331">
        <v>2.2029999999999998</v>
      </c>
      <c r="T2426" s="331">
        <v>2.226</v>
      </c>
      <c r="U2426" s="331">
        <v>2.2599999999999998</v>
      </c>
      <c r="V2426" s="482">
        <v>2.2829999999999999</v>
      </c>
      <c r="W2426" s="331">
        <v>2.3180000000000001</v>
      </c>
      <c r="X2426" s="331">
        <v>2.3410000000000002</v>
      </c>
      <c r="Y2426" s="446">
        <v>2.3759999999999999</v>
      </c>
      <c r="Z2426" s="331">
        <v>2.399</v>
      </c>
      <c r="AA2426" s="331">
        <v>2.4340000000000002</v>
      </c>
      <c r="AB2426" s="332">
        <v>2.48</v>
      </c>
      <c r="AC2426" s="110"/>
      <c r="AD2426" s="871"/>
      <c r="AE2426" s="872"/>
      <c r="AF2426" s="873"/>
      <c r="AH2426" s="354"/>
      <c r="AI2426" s="944"/>
      <c r="AJ2426" s="944"/>
      <c r="AK2426" s="945"/>
      <c r="AL2426" s="945"/>
      <c r="AM2426" s="192"/>
    </row>
    <row r="2427" spans="1:39" s="184" customFormat="1" ht="16.5" hidden="1" thickBot="1">
      <c r="A2427" s="3394" t="s">
        <v>49</v>
      </c>
      <c r="B2427" s="3395"/>
      <c r="C2427" s="3396"/>
      <c r="D2427" s="116"/>
      <c r="E2427" s="573">
        <f>SQRT(E2421*E2421+E2422*E2422)/E2391/1.73</f>
        <v>2.8691972763848499</v>
      </c>
      <c r="F2427" s="182">
        <f t="shared" ref="F2427:AB2427" si="1394">SQRT(F2421*F2421+F2422*F2422)/F2391/1.73</f>
        <v>1.8735992103002843</v>
      </c>
      <c r="G2427" s="182">
        <f t="shared" si="1394"/>
        <v>1.8950313105892618</v>
      </c>
      <c r="H2427" s="453">
        <f t="shared" si="1394"/>
        <v>2.8691972763848765</v>
      </c>
      <c r="I2427" s="182">
        <f t="shared" si="1394"/>
        <v>1.9024238135356475</v>
      </c>
      <c r="J2427" s="182">
        <f t="shared" si="1394"/>
        <v>1.9241856384444913</v>
      </c>
      <c r="K2427" s="182">
        <f t="shared" si="1394"/>
        <v>2.9133387729446434</v>
      </c>
      <c r="L2427" s="182">
        <f t="shared" si="1394"/>
        <v>1.9024238135356475</v>
      </c>
      <c r="M2427" s="182">
        <f t="shared" si="1394"/>
        <v>2.8807876864166286</v>
      </c>
      <c r="N2427" s="453">
        <f t="shared" si="1394"/>
        <v>2.9588596912718756</v>
      </c>
      <c r="O2427" s="182">
        <f t="shared" si="1394"/>
        <v>2.958859691271893</v>
      </c>
      <c r="P2427" s="182">
        <f t="shared" si="1394"/>
        <v>2.8364678758563562</v>
      </c>
      <c r="Q2427" s="182">
        <f t="shared" si="1394"/>
        <v>2.0109077292571653</v>
      </c>
      <c r="R2427" s="182">
        <f t="shared" si="1394"/>
        <v>2.8807876864166464</v>
      </c>
      <c r="S2427" s="182">
        <f t="shared" si="1394"/>
        <v>3.902913937292265</v>
      </c>
      <c r="T2427" s="182">
        <f t="shared" si="1394"/>
        <v>1.8950313105892886</v>
      </c>
      <c r="U2427" s="182">
        <f t="shared" si="1394"/>
        <v>2.836467875856346</v>
      </c>
      <c r="V2427" s="489">
        <f t="shared" si="1394"/>
        <v>1.9024238135356732</v>
      </c>
      <c r="W2427" s="182">
        <f t="shared" si="1394"/>
        <v>2.9133387729446332</v>
      </c>
      <c r="X2427" s="182">
        <f t="shared" si="1394"/>
        <v>1.9241856384445084</v>
      </c>
      <c r="Y2427" s="453">
        <f t="shared" si="1394"/>
        <v>2.8923752600503772</v>
      </c>
      <c r="Z2427" s="182">
        <f t="shared" si="1394"/>
        <v>1.8950313105892886</v>
      </c>
      <c r="AA2427" s="182">
        <f t="shared" si="1394"/>
        <v>2.8691972763848765</v>
      </c>
      <c r="AB2427" s="183">
        <f t="shared" si="1394"/>
        <v>3.7678670738992333</v>
      </c>
      <c r="AC2427" s="111">
        <f>AVERAGE(E2427:AB2427)</f>
        <v>2.5614541559248649</v>
      </c>
      <c r="AD2427" s="78">
        <f>(AC2423-AC2427)/AC2423</f>
        <v>3.9454691528175601E-2</v>
      </c>
      <c r="AE2427" s="79"/>
      <c r="AF2427" s="80"/>
      <c r="AH2427" s="192"/>
      <c r="AI2427" s="192"/>
      <c r="AJ2427" s="322"/>
      <c r="AK2427" s="322"/>
      <c r="AL2427" s="354"/>
      <c r="AM2427" s="322"/>
    </row>
    <row r="2428" spans="1:39" s="184" customFormat="1">
      <c r="A2428" s="3199" t="s">
        <v>224</v>
      </c>
      <c r="B2428" s="3213" t="s">
        <v>376</v>
      </c>
      <c r="C2428" s="123" t="s">
        <v>16</v>
      </c>
      <c r="D2428" s="115" t="s">
        <v>129</v>
      </c>
      <c r="E2428" s="70">
        <f t="shared" ref="E2428:AB2428" si="1395">(E2432-D2432)*$AE2428*$AF2428</f>
        <v>17.100000000000115</v>
      </c>
      <c r="F2428" s="71">
        <f t="shared" si="1395"/>
        <v>17.100000000000115</v>
      </c>
      <c r="G2428" s="71">
        <f t="shared" si="1395"/>
        <v>8.9999999999998082</v>
      </c>
      <c r="H2428" s="448">
        <f t="shared" si="1395"/>
        <v>26.099999999999923</v>
      </c>
      <c r="I2428" s="71">
        <f t="shared" si="1395"/>
        <v>8.100000000000307</v>
      </c>
      <c r="J2428" s="71">
        <f t="shared" si="1395"/>
        <v>17.100000000000115</v>
      </c>
      <c r="K2428" s="71">
        <f t="shared" si="1395"/>
        <v>17.999999999999616</v>
      </c>
      <c r="L2428" s="71">
        <f t="shared" si="1395"/>
        <v>25.200000000000422</v>
      </c>
      <c r="M2428" s="71">
        <f t="shared" si="1395"/>
        <v>17.999999999999616</v>
      </c>
      <c r="N2428" s="448">
        <f t="shared" si="1395"/>
        <v>17.100000000000115</v>
      </c>
      <c r="O2428" s="71">
        <f t="shared" si="1395"/>
        <v>25.199999999999623</v>
      </c>
      <c r="P2428" s="71">
        <f t="shared" si="1395"/>
        <v>26.100000000000723</v>
      </c>
      <c r="Q2428" s="71">
        <f t="shared" si="1395"/>
        <v>26.099999999999923</v>
      </c>
      <c r="R2428" s="71">
        <f t="shared" si="1395"/>
        <v>26.099999999999923</v>
      </c>
      <c r="S2428" s="71">
        <f t="shared" si="1395"/>
        <v>8.0999999999995076</v>
      </c>
      <c r="T2428" s="71">
        <f t="shared" si="1395"/>
        <v>9.0000000000006075</v>
      </c>
      <c r="U2428" s="71">
        <f t="shared" si="1395"/>
        <v>8.0999999999995076</v>
      </c>
      <c r="V2428" s="484">
        <f t="shared" si="1395"/>
        <v>18.000000000000416</v>
      </c>
      <c r="W2428" s="71">
        <f t="shared" si="1395"/>
        <v>8.0999999999995076</v>
      </c>
      <c r="X2428" s="71">
        <f t="shared" si="1395"/>
        <v>17.100000000000115</v>
      </c>
      <c r="Y2428" s="448">
        <f t="shared" si="1395"/>
        <v>18.000000000000416</v>
      </c>
      <c r="Z2428" s="71">
        <f t="shared" si="1395"/>
        <v>17.099999999999316</v>
      </c>
      <c r="AA2428" s="71">
        <f t="shared" si="1395"/>
        <v>17.100000000000115</v>
      </c>
      <c r="AB2428" s="72">
        <f t="shared" si="1395"/>
        <v>17.100000000000115</v>
      </c>
      <c r="AC2428" s="108">
        <f>SUM(E2428:AB2428)</f>
        <v>414.00000000000006</v>
      </c>
      <c r="AD2428" s="870"/>
      <c r="AE2428" s="581">
        <v>60</v>
      </c>
      <c r="AF2428" s="582">
        <v>15</v>
      </c>
      <c r="AH2428" s="192"/>
      <c r="AI2428" s="192"/>
      <c r="AJ2428" s="1039"/>
      <c r="AK2428" s="1040"/>
      <c r="AL2428" s="1039"/>
      <c r="AM2428" s="354"/>
    </row>
    <row r="2429" spans="1:39" s="184" customFormat="1">
      <c r="A2429" s="3211"/>
      <c r="B2429" s="3214"/>
      <c r="C2429" s="125" t="s">
        <v>18</v>
      </c>
      <c r="D2429" s="110" t="s">
        <v>129</v>
      </c>
      <c r="E2429" s="430">
        <f t="shared" ref="E2429:AB2429" si="1396">(E2433-D2433)*$AE2428*$AF2428</f>
        <v>12.599999999999811</v>
      </c>
      <c r="F2429" s="328">
        <f t="shared" si="1396"/>
        <v>12.600000000000211</v>
      </c>
      <c r="G2429" s="328">
        <f t="shared" si="1396"/>
        <v>6.3000000000001055</v>
      </c>
      <c r="H2429" s="449">
        <f t="shared" si="1396"/>
        <v>19.79999999999982</v>
      </c>
      <c r="I2429" s="328">
        <f t="shared" si="1396"/>
        <v>6.3000000000001055</v>
      </c>
      <c r="J2429" s="328">
        <f t="shared" si="1396"/>
        <v>12.599999999999811</v>
      </c>
      <c r="K2429" s="328">
        <f t="shared" si="1396"/>
        <v>12.600000000000211</v>
      </c>
      <c r="L2429" s="328">
        <f t="shared" si="1396"/>
        <v>18.899999999999917</v>
      </c>
      <c r="M2429" s="328">
        <f t="shared" si="1396"/>
        <v>13.500000000000112</v>
      </c>
      <c r="N2429" s="449">
        <f t="shared" si="1396"/>
        <v>12.599999999999811</v>
      </c>
      <c r="O2429" s="328">
        <f t="shared" si="1396"/>
        <v>18.899999999999917</v>
      </c>
      <c r="P2429" s="328">
        <f t="shared" si="1396"/>
        <v>18.900000000000318</v>
      </c>
      <c r="Q2429" s="328">
        <f t="shared" si="1396"/>
        <v>18.899999999999515</v>
      </c>
      <c r="R2429" s="328">
        <f t="shared" si="1396"/>
        <v>19.800000000000217</v>
      </c>
      <c r="S2429" s="328">
        <f t="shared" si="1396"/>
        <v>6.2999999999997058</v>
      </c>
      <c r="T2429" s="328">
        <f t="shared" si="1396"/>
        <v>6.3000000000005052</v>
      </c>
      <c r="U2429" s="328">
        <f t="shared" si="1396"/>
        <v>6.2999999999997058</v>
      </c>
      <c r="V2429" s="485">
        <f t="shared" si="1396"/>
        <v>12.600000000000211</v>
      </c>
      <c r="W2429" s="328">
        <f t="shared" si="1396"/>
        <v>6.2999999999997058</v>
      </c>
      <c r="X2429" s="328">
        <f t="shared" si="1396"/>
        <v>12.600000000000211</v>
      </c>
      <c r="Y2429" s="449">
        <f t="shared" si="1396"/>
        <v>13.499999999999712</v>
      </c>
      <c r="Z2429" s="328">
        <f t="shared" si="1396"/>
        <v>12.600000000000211</v>
      </c>
      <c r="AA2429" s="328">
        <f t="shared" si="1396"/>
        <v>12.600000000000211</v>
      </c>
      <c r="AB2429" s="329">
        <f t="shared" si="1396"/>
        <v>12.600000000000211</v>
      </c>
      <c r="AC2429" s="109">
        <f>SUM(E2429:AB2429)</f>
        <v>306.00000000000017</v>
      </c>
      <c r="AD2429" s="871"/>
      <c r="AE2429" s="872"/>
      <c r="AF2429" s="873"/>
      <c r="AH2429" s="192"/>
      <c r="AI2429" s="192"/>
      <c r="AJ2429" s="354"/>
      <c r="AK2429" s="354"/>
      <c r="AL2429" s="354"/>
      <c r="AM2429" s="354"/>
    </row>
    <row r="2430" spans="1:39" s="184" customFormat="1">
      <c r="A2430" s="3211"/>
      <c r="B2430" s="3214"/>
      <c r="C2430" s="125" t="s">
        <v>19</v>
      </c>
      <c r="D2430" s="110" t="s">
        <v>20</v>
      </c>
      <c r="E2430" s="1743">
        <v>2</v>
      </c>
      <c r="F2430" s="1744">
        <v>2</v>
      </c>
      <c r="G2430" s="1744">
        <v>1</v>
      </c>
      <c r="H2430" s="1745">
        <v>3</v>
      </c>
      <c r="I2430" s="1744">
        <v>1</v>
      </c>
      <c r="J2430" s="1744">
        <v>2</v>
      </c>
      <c r="K2430" s="1744">
        <v>2</v>
      </c>
      <c r="L2430" s="1744">
        <v>3</v>
      </c>
      <c r="M2430" s="1744">
        <v>2</v>
      </c>
      <c r="N2430" s="1745">
        <v>2</v>
      </c>
      <c r="O2430" s="1744">
        <v>3</v>
      </c>
      <c r="P2430" s="1744">
        <v>3</v>
      </c>
      <c r="Q2430" s="1744">
        <v>3</v>
      </c>
      <c r="R2430" s="1744">
        <v>3</v>
      </c>
      <c r="S2430" s="1744">
        <v>1</v>
      </c>
      <c r="T2430" s="1744">
        <v>1</v>
      </c>
      <c r="U2430" s="1744">
        <v>1</v>
      </c>
      <c r="V2430" s="1746">
        <v>2</v>
      </c>
      <c r="W2430" s="1744">
        <v>1</v>
      </c>
      <c r="X2430" s="1744">
        <v>2</v>
      </c>
      <c r="Y2430" s="1745">
        <v>2</v>
      </c>
      <c r="Z2430" s="1744">
        <v>2</v>
      </c>
      <c r="AA2430" s="1744">
        <v>2</v>
      </c>
      <c r="AB2430" s="1747">
        <v>2</v>
      </c>
      <c r="AC2430" s="109">
        <f>AVERAGE(E2430:AB2430)</f>
        <v>2</v>
      </c>
      <c r="AD2430" s="871"/>
      <c r="AE2430" s="872"/>
      <c r="AF2430" s="873"/>
      <c r="AH2430" s="192"/>
      <c r="AI2430" s="192"/>
      <c r="AJ2430" s="354"/>
      <c r="AK2430" s="354"/>
      <c r="AL2430" s="354"/>
      <c r="AM2430" s="354"/>
    </row>
    <row r="2431" spans="1:39" s="184" customFormat="1" ht="16.5" thickBot="1">
      <c r="A2431" s="3211"/>
      <c r="B2431" s="3214"/>
      <c r="C2431" s="125" t="s">
        <v>21</v>
      </c>
      <c r="D2431" s="116"/>
      <c r="E2431" s="696">
        <f t="shared" ref="E2431:AB2431" si="1397">E2429/E2428</f>
        <v>0.73684210526314187</v>
      </c>
      <c r="F2431" s="338">
        <f t="shared" si="1397"/>
        <v>0.73684210526316529</v>
      </c>
      <c r="G2431" s="338">
        <f t="shared" si="1397"/>
        <v>0.7000000000000266</v>
      </c>
      <c r="H2431" s="464">
        <f t="shared" si="1397"/>
        <v>0.75862068965516771</v>
      </c>
      <c r="I2431" s="338">
        <f t="shared" si="1397"/>
        <v>0.77777777777776136</v>
      </c>
      <c r="J2431" s="338">
        <f t="shared" si="1397"/>
        <v>0.73684210526314187</v>
      </c>
      <c r="K2431" s="338">
        <f t="shared" si="1397"/>
        <v>0.7000000000000266</v>
      </c>
      <c r="L2431" s="338">
        <f t="shared" si="1397"/>
        <v>0.74999999999998412</v>
      </c>
      <c r="M2431" s="338">
        <f t="shared" si="1397"/>
        <v>0.7500000000000222</v>
      </c>
      <c r="N2431" s="464">
        <f t="shared" si="1397"/>
        <v>0.73684210526314187</v>
      </c>
      <c r="O2431" s="338">
        <f t="shared" si="1397"/>
        <v>0.75000000000000788</v>
      </c>
      <c r="P2431" s="338">
        <f t="shared" si="1397"/>
        <v>0.72413793103447488</v>
      </c>
      <c r="Q2431" s="338">
        <f t="shared" si="1397"/>
        <v>0.72413793103446633</v>
      </c>
      <c r="R2431" s="338">
        <f t="shared" si="1397"/>
        <v>0.75862068965518292</v>
      </c>
      <c r="S2431" s="338">
        <f t="shared" si="1397"/>
        <v>0.77777777777778878</v>
      </c>
      <c r="T2431" s="338">
        <f t="shared" si="1397"/>
        <v>0.70000000000000884</v>
      </c>
      <c r="U2431" s="338">
        <f t="shared" si="1397"/>
        <v>0.77777777777778878</v>
      </c>
      <c r="V2431" s="501">
        <f t="shared" si="1397"/>
        <v>0.69999999999999551</v>
      </c>
      <c r="W2431" s="338">
        <f t="shared" si="1397"/>
        <v>0.77777777777778878</v>
      </c>
      <c r="X2431" s="338">
        <f t="shared" si="1397"/>
        <v>0.73684210526316529</v>
      </c>
      <c r="Y2431" s="464">
        <f t="shared" si="1397"/>
        <v>0.74999999999996669</v>
      </c>
      <c r="Z2431" s="338">
        <f t="shared" si="1397"/>
        <v>0.73684210526319971</v>
      </c>
      <c r="AA2431" s="338">
        <f t="shared" si="1397"/>
        <v>0.73684210526316529</v>
      </c>
      <c r="AB2431" s="403">
        <f t="shared" si="1397"/>
        <v>0.73684210526316529</v>
      </c>
      <c r="AC2431" s="567">
        <f>AVERAGE(E2431:AB2431)</f>
        <v>0.7404735497748226</v>
      </c>
      <c r="AD2431" s="871"/>
      <c r="AE2431" s="872"/>
      <c r="AF2431" s="873"/>
      <c r="AH2431" s="192"/>
      <c r="AI2431" s="192"/>
      <c r="AJ2431" s="354"/>
      <c r="AK2431" s="354"/>
      <c r="AL2431" s="354"/>
      <c r="AM2431" s="354"/>
    </row>
    <row r="2432" spans="1:39" s="184" customFormat="1" hidden="1">
      <c r="A2432" s="541"/>
      <c r="B2432" s="209"/>
      <c r="C2432" s="126" t="s">
        <v>22</v>
      </c>
      <c r="D2432" s="124">
        <v>6.84</v>
      </c>
      <c r="E2432" s="746">
        <v>6.859</v>
      </c>
      <c r="F2432" s="139">
        <v>6.8780000000000001</v>
      </c>
      <c r="G2432" s="139">
        <v>6.8879999999999999</v>
      </c>
      <c r="H2432" s="445">
        <v>6.9169999999999998</v>
      </c>
      <c r="I2432" s="139">
        <v>6.9260000000000002</v>
      </c>
      <c r="J2432" s="139">
        <v>6.9450000000000003</v>
      </c>
      <c r="K2432" s="139">
        <v>6.9649999999999999</v>
      </c>
      <c r="L2432" s="139">
        <v>6.9930000000000003</v>
      </c>
      <c r="M2432" s="139">
        <v>7.0129999999999999</v>
      </c>
      <c r="N2432" s="445">
        <v>7.032</v>
      </c>
      <c r="O2432" s="139">
        <v>7.06</v>
      </c>
      <c r="P2432" s="139">
        <v>7.0890000000000004</v>
      </c>
      <c r="Q2432" s="139">
        <v>7.1180000000000003</v>
      </c>
      <c r="R2432" s="139">
        <v>7.1470000000000002</v>
      </c>
      <c r="S2432" s="139">
        <v>7.1559999999999997</v>
      </c>
      <c r="T2432" s="139">
        <v>7.1660000000000004</v>
      </c>
      <c r="U2432" s="139">
        <v>7.1749999999999998</v>
      </c>
      <c r="V2432" s="498">
        <v>7.1950000000000003</v>
      </c>
      <c r="W2432" s="139">
        <v>7.2039999999999997</v>
      </c>
      <c r="X2432" s="139">
        <v>7.2229999999999999</v>
      </c>
      <c r="Y2432" s="445">
        <v>7.2430000000000003</v>
      </c>
      <c r="Z2432" s="139">
        <v>7.2619999999999996</v>
      </c>
      <c r="AA2432" s="139">
        <v>7.2809999999999997</v>
      </c>
      <c r="AB2432" s="747">
        <v>7.3</v>
      </c>
      <c r="AC2432" s="124"/>
      <c r="AD2432" s="871"/>
      <c r="AE2432" s="872"/>
      <c r="AF2432" s="873"/>
      <c r="AH2432" s="192"/>
      <c r="AI2432" s="192"/>
      <c r="AJ2432" s="354"/>
      <c r="AK2432" s="354"/>
      <c r="AL2432" s="354"/>
      <c r="AM2432" s="354"/>
    </row>
    <row r="2433" spans="1:39" s="184" customFormat="1" hidden="1">
      <c r="A2433" s="541"/>
      <c r="B2433" s="209"/>
      <c r="C2433" s="126" t="s">
        <v>23</v>
      </c>
      <c r="D2433" s="110">
        <v>3.81</v>
      </c>
      <c r="E2433" s="618">
        <v>3.8239999999999998</v>
      </c>
      <c r="F2433" s="331">
        <v>3.8380000000000001</v>
      </c>
      <c r="G2433" s="331">
        <v>3.8450000000000002</v>
      </c>
      <c r="H2433" s="446">
        <v>3.867</v>
      </c>
      <c r="I2433" s="331">
        <v>3.8740000000000001</v>
      </c>
      <c r="J2433" s="331">
        <v>3.8879999999999999</v>
      </c>
      <c r="K2433" s="331">
        <v>3.9020000000000001</v>
      </c>
      <c r="L2433" s="331">
        <v>3.923</v>
      </c>
      <c r="M2433" s="331">
        <v>3.9380000000000002</v>
      </c>
      <c r="N2433" s="446">
        <v>3.952</v>
      </c>
      <c r="O2433" s="331">
        <v>3.9729999999999999</v>
      </c>
      <c r="P2433" s="331">
        <v>3.9940000000000002</v>
      </c>
      <c r="Q2433" s="331">
        <v>4.0149999999999997</v>
      </c>
      <c r="R2433" s="331">
        <v>4.0369999999999999</v>
      </c>
      <c r="S2433" s="331">
        <v>4.0439999999999996</v>
      </c>
      <c r="T2433" s="331">
        <v>4.0510000000000002</v>
      </c>
      <c r="U2433" s="331">
        <v>4.0579999999999998</v>
      </c>
      <c r="V2433" s="482">
        <v>4.0720000000000001</v>
      </c>
      <c r="W2433" s="331">
        <v>4.0789999999999997</v>
      </c>
      <c r="X2433" s="331">
        <v>4.093</v>
      </c>
      <c r="Y2433" s="446">
        <v>4.1079999999999997</v>
      </c>
      <c r="Z2433" s="331">
        <v>4.1219999999999999</v>
      </c>
      <c r="AA2433" s="331">
        <v>4.1360000000000001</v>
      </c>
      <c r="AB2433" s="332">
        <v>4.1500000000000004</v>
      </c>
      <c r="AC2433" s="110"/>
      <c r="AD2433" s="871"/>
      <c r="AE2433" s="872"/>
      <c r="AF2433" s="873"/>
      <c r="AH2433" s="354"/>
      <c r="AI2433" s="944"/>
      <c r="AJ2433" s="944"/>
      <c r="AK2433" s="945"/>
      <c r="AL2433" s="945"/>
      <c r="AM2433" s="192"/>
    </row>
    <row r="2434" spans="1:39" s="184" customFormat="1" ht="16.5" hidden="1" thickBot="1">
      <c r="A2434" s="3394" t="s">
        <v>49</v>
      </c>
      <c r="B2434" s="3395"/>
      <c r="C2434" s="3396"/>
      <c r="D2434" s="116"/>
      <c r="E2434" s="573">
        <f>SQRT(E2428*E2428+E2429*E2429)/E2392/1.73</f>
        <v>1.8602875020293121</v>
      </c>
      <c r="F2434" s="182">
        <f t="shared" ref="F2434:AB2434" si="1398">SQRT(F2428*F2428+F2429*F2429)/F2392/1.73</f>
        <v>1.888907309752861</v>
      </c>
      <c r="G2434" s="182">
        <f t="shared" si="1398"/>
        <v>0.97695865310451191</v>
      </c>
      <c r="H2434" s="453">
        <f t="shared" si="1398"/>
        <v>2.9133387729446119</v>
      </c>
      <c r="I2434" s="182">
        <f t="shared" si="1398"/>
        <v>0.91254591604202306</v>
      </c>
      <c r="J2434" s="182">
        <f t="shared" si="1398"/>
        <v>1.8889073097528399</v>
      </c>
      <c r="K2434" s="182">
        <f t="shared" si="1398"/>
        <v>1.9539173062090238</v>
      </c>
      <c r="L2434" s="182">
        <f t="shared" si="1398"/>
        <v>2.8450144508670778</v>
      </c>
      <c r="M2434" s="182">
        <f t="shared" si="1398"/>
        <v>2.0321531791907295</v>
      </c>
      <c r="N2434" s="453">
        <f t="shared" si="1398"/>
        <v>1.918421486467728</v>
      </c>
      <c r="O2434" s="182">
        <f t="shared" si="1398"/>
        <v>2.8450144508670201</v>
      </c>
      <c r="P2434" s="182">
        <f t="shared" si="1398"/>
        <v>2.9104520251032744</v>
      </c>
      <c r="Q2434" s="182">
        <f t="shared" si="1398"/>
        <v>2.9104520251031727</v>
      </c>
      <c r="R2434" s="182">
        <f t="shared" si="1398"/>
        <v>2.958859691271893</v>
      </c>
      <c r="S2434" s="182">
        <f t="shared" si="1398"/>
        <v>0.91254591604194524</v>
      </c>
      <c r="T2434" s="182">
        <f t="shared" si="1398"/>
        <v>0.97695865310459051</v>
      </c>
      <c r="U2434" s="182">
        <f t="shared" si="1398"/>
        <v>0.91254591604194524</v>
      </c>
      <c r="V2434" s="489">
        <f t="shared" si="1398"/>
        <v>1.953917306209082</v>
      </c>
      <c r="W2434" s="182">
        <f t="shared" si="1398"/>
        <v>0.91254591604194524</v>
      </c>
      <c r="X2434" s="182">
        <f t="shared" si="1398"/>
        <v>1.888907309752861</v>
      </c>
      <c r="Y2434" s="453">
        <f t="shared" si="1398"/>
        <v>2.0008892841262926</v>
      </c>
      <c r="Z2434" s="182">
        <f t="shared" si="1398"/>
        <v>1.8602875020292766</v>
      </c>
      <c r="AA2434" s="182">
        <f t="shared" si="1398"/>
        <v>1.860287502029333</v>
      </c>
      <c r="AB2434" s="183">
        <f t="shared" si="1398"/>
        <v>1.860287502029333</v>
      </c>
      <c r="AC2434" s="111">
        <f>AVERAGE(E2434:AB2434)</f>
        <v>1.9147667869213618</v>
      </c>
      <c r="AD2434" s="78">
        <f>(AC2430-AC2434)/AC2430</f>
        <v>4.2616606539319091E-2</v>
      </c>
      <c r="AE2434" s="79"/>
      <c r="AF2434" s="80"/>
      <c r="AH2434" s="192"/>
      <c r="AI2434" s="192"/>
      <c r="AJ2434" s="322"/>
      <c r="AK2434" s="322"/>
      <c r="AL2434" s="354"/>
      <c r="AM2434" s="322"/>
    </row>
    <row r="2435" spans="1:39" s="184" customFormat="1">
      <c r="A2435" s="3199" t="s">
        <v>231</v>
      </c>
      <c r="B2435" s="3213" t="s">
        <v>377</v>
      </c>
      <c r="C2435" s="123" t="s">
        <v>16</v>
      </c>
      <c r="D2435" s="115" t="s">
        <v>129</v>
      </c>
      <c r="E2435" s="70">
        <f t="shared" ref="E2435:AB2435" si="1399">(E2439-D2439)*$AE2435*$AF2435</f>
        <v>450</v>
      </c>
      <c r="F2435" s="71">
        <f t="shared" si="1399"/>
        <v>453.59999999996603</v>
      </c>
      <c r="G2435" s="71">
        <f t="shared" si="1399"/>
        <v>374.39999999999714</v>
      </c>
      <c r="H2435" s="448">
        <f t="shared" si="1399"/>
        <v>374.39999999999714</v>
      </c>
      <c r="I2435" s="71">
        <f t="shared" si="1399"/>
        <v>331.1999999999955</v>
      </c>
      <c r="J2435" s="71">
        <f t="shared" si="1399"/>
        <v>374.39999999999714</v>
      </c>
      <c r="K2435" s="71">
        <f t="shared" si="1399"/>
        <v>468.00000000003479</v>
      </c>
      <c r="L2435" s="71">
        <f t="shared" si="1399"/>
        <v>471.60000000000082</v>
      </c>
      <c r="M2435" s="71">
        <f t="shared" si="1399"/>
        <v>561.59999999997012</v>
      </c>
      <c r="N2435" s="448">
        <f t="shared" si="1399"/>
        <v>471.60000000000082</v>
      </c>
      <c r="O2435" s="71">
        <f t="shared" si="1399"/>
        <v>468.00000000003479</v>
      </c>
      <c r="P2435" s="71">
        <f t="shared" si="1399"/>
        <v>471.60000000000082</v>
      </c>
      <c r="Q2435" s="71">
        <f t="shared" si="1399"/>
        <v>467.99999999998363</v>
      </c>
      <c r="R2435" s="71">
        <f t="shared" si="1399"/>
        <v>471.60000000000082</v>
      </c>
      <c r="S2435" s="71">
        <f t="shared" si="1399"/>
        <v>561.60000000002128</v>
      </c>
      <c r="T2435" s="71">
        <f t="shared" si="1399"/>
        <v>565.19999999998731</v>
      </c>
      <c r="U2435" s="71">
        <f t="shared" si="1399"/>
        <v>514.80000000000246</v>
      </c>
      <c r="V2435" s="484">
        <f t="shared" si="1399"/>
        <v>518.39999999996849</v>
      </c>
      <c r="W2435" s="71">
        <f t="shared" si="1399"/>
        <v>518.40000000001965</v>
      </c>
      <c r="X2435" s="71">
        <f t="shared" si="1399"/>
        <v>514.80000000000246</v>
      </c>
      <c r="Y2435" s="448">
        <f t="shared" si="1399"/>
        <v>518.40000000001965</v>
      </c>
      <c r="Z2435" s="71">
        <f t="shared" si="1399"/>
        <v>514.7999999999513</v>
      </c>
      <c r="AA2435" s="71">
        <f t="shared" si="1399"/>
        <v>471.60000000000082</v>
      </c>
      <c r="AB2435" s="72">
        <f t="shared" si="1399"/>
        <v>468.00000000003479</v>
      </c>
      <c r="AC2435" s="108">
        <f>SUM(E2435:AB2435)</f>
        <v>11375.999999999987</v>
      </c>
      <c r="AD2435" s="870"/>
      <c r="AE2435" s="581">
        <v>60</v>
      </c>
      <c r="AF2435" s="582">
        <v>60</v>
      </c>
      <c r="AH2435" s="192"/>
      <c r="AI2435" s="192"/>
      <c r="AJ2435" s="1039"/>
      <c r="AK2435" s="1040"/>
      <c r="AL2435" s="1039"/>
      <c r="AM2435" s="354"/>
    </row>
    <row r="2436" spans="1:39" s="184" customFormat="1">
      <c r="A2436" s="3211"/>
      <c r="B2436" s="3214"/>
      <c r="C2436" s="125" t="s">
        <v>18</v>
      </c>
      <c r="D2436" s="110" t="s">
        <v>129</v>
      </c>
      <c r="E2436" s="430">
        <f t="shared" ref="E2436:AB2436" si="1400">(E2440-D2440)*$AE2435*$AF2435</f>
        <v>309.60000000000105</v>
      </c>
      <c r="F2436" s="328">
        <f t="shared" si="1400"/>
        <v>305.99999999999989</v>
      </c>
      <c r="G2436" s="328">
        <f t="shared" si="1400"/>
        <v>259.20000000000022</v>
      </c>
      <c r="H2436" s="449">
        <f t="shared" si="1400"/>
        <v>255.59999999999903</v>
      </c>
      <c r="I2436" s="328">
        <f t="shared" si="1400"/>
        <v>223.20000000000101</v>
      </c>
      <c r="J2436" s="328">
        <f t="shared" si="1400"/>
        <v>259.20000000000022</v>
      </c>
      <c r="K2436" s="328">
        <f t="shared" si="1400"/>
        <v>320.39999999999827</v>
      </c>
      <c r="L2436" s="328">
        <f t="shared" si="1400"/>
        <v>320.40000000000146</v>
      </c>
      <c r="M2436" s="328">
        <f t="shared" si="1400"/>
        <v>385.20000000000073</v>
      </c>
      <c r="N2436" s="449">
        <f t="shared" si="1400"/>
        <v>320.39999999999827</v>
      </c>
      <c r="O2436" s="328">
        <f t="shared" si="1400"/>
        <v>320.40000000000146</v>
      </c>
      <c r="P2436" s="328">
        <f t="shared" si="1400"/>
        <v>323.99999999999949</v>
      </c>
      <c r="Q2436" s="328">
        <f t="shared" si="1400"/>
        <v>320.39999999999827</v>
      </c>
      <c r="R2436" s="328">
        <f t="shared" si="1400"/>
        <v>320.40000000000146</v>
      </c>
      <c r="S2436" s="328">
        <f t="shared" si="1400"/>
        <v>385.20000000000073</v>
      </c>
      <c r="T2436" s="328">
        <f t="shared" si="1400"/>
        <v>385.19999999999754</v>
      </c>
      <c r="U2436" s="328">
        <f t="shared" si="1400"/>
        <v>352.80000000000268</v>
      </c>
      <c r="V2436" s="485">
        <f t="shared" si="1400"/>
        <v>352.7999999999995</v>
      </c>
      <c r="W2436" s="328">
        <f t="shared" si="1400"/>
        <v>352.79999999999632</v>
      </c>
      <c r="X2436" s="328">
        <f t="shared" si="1400"/>
        <v>352.80000000000268</v>
      </c>
      <c r="Y2436" s="449">
        <f t="shared" si="1400"/>
        <v>356.40000000000072</v>
      </c>
      <c r="Z2436" s="328">
        <f t="shared" si="1400"/>
        <v>352.79999999999632</v>
      </c>
      <c r="AA2436" s="328">
        <f t="shared" si="1400"/>
        <v>320.40000000000146</v>
      </c>
      <c r="AB2436" s="329">
        <f t="shared" si="1400"/>
        <v>320.40000000000146</v>
      </c>
      <c r="AC2436" s="109">
        <f>SUM(E2436:AB2436)</f>
        <v>7776.0000000000009</v>
      </c>
      <c r="AD2436" s="871"/>
      <c r="AE2436" s="872"/>
      <c r="AF2436" s="873"/>
      <c r="AH2436" s="192"/>
      <c r="AI2436" s="192"/>
      <c r="AJ2436" s="354"/>
      <c r="AK2436" s="354"/>
      <c r="AL2436" s="354"/>
      <c r="AM2436" s="354"/>
    </row>
    <row r="2437" spans="1:39" s="184" customFormat="1">
      <c r="A2437" s="3211"/>
      <c r="B2437" s="3214"/>
      <c r="C2437" s="125" t="s">
        <v>19</v>
      </c>
      <c r="D2437" s="110" t="s">
        <v>20</v>
      </c>
      <c r="E2437" s="1743">
        <v>48</v>
      </c>
      <c r="F2437" s="1744">
        <v>48</v>
      </c>
      <c r="G2437" s="1744">
        <v>40</v>
      </c>
      <c r="H2437" s="1745">
        <v>40</v>
      </c>
      <c r="I2437" s="1744">
        <v>35</v>
      </c>
      <c r="J2437" s="1744">
        <v>40</v>
      </c>
      <c r="K2437" s="1744">
        <v>50</v>
      </c>
      <c r="L2437" s="1744">
        <v>50</v>
      </c>
      <c r="M2437" s="1744">
        <v>60</v>
      </c>
      <c r="N2437" s="1745">
        <v>50</v>
      </c>
      <c r="O2437" s="1744">
        <v>50</v>
      </c>
      <c r="P2437" s="1744">
        <v>50</v>
      </c>
      <c r="Q2437" s="1744">
        <v>50</v>
      </c>
      <c r="R2437" s="1744">
        <v>50</v>
      </c>
      <c r="S2437" s="1744">
        <v>60</v>
      </c>
      <c r="T2437" s="1744">
        <v>60</v>
      </c>
      <c r="U2437" s="1744">
        <v>55</v>
      </c>
      <c r="V2437" s="1746">
        <v>55</v>
      </c>
      <c r="W2437" s="1744">
        <v>55</v>
      </c>
      <c r="X2437" s="1744">
        <v>55</v>
      </c>
      <c r="Y2437" s="1745">
        <v>55</v>
      </c>
      <c r="Z2437" s="1744">
        <v>55</v>
      </c>
      <c r="AA2437" s="1744">
        <v>50</v>
      </c>
      <c r="AB2437" s="1747">
        <v>50</v>
      </c>
      <c r="AC2437" s="109">
        <f>AVERAGE(E2437:AB2437)</f>
        <v>50.458333333333336</v>
      </c>
      <c r="AD2437" s="871"/>
      <c r="AE2437" s="872"/>
      <c r="AF2437" s="873"/>
      <c r="AH2437" s="192"/>
      <c r="AI2437" s="192"/>
      <c r="AJ2437" s="354"/>
      <c r="AK2437" s="354"/>
      <c r="AL2437" s="354"/>
      <c r="AM2437" s="354"/>
    </row>
    <row r="2438" spans="1:39" s="184" customFormat="1" ht="16.5" thickBot="1">
      <c r="A2438" s="3211"/>
      <c r="B2438" s="3214"/>
      <c r="C2438" s="125" t="s">
        <v>21</v>
      </c>
      <c r="D2438" s="116"/>
      <c r="E2438" s="696">
        <f t="shared" ref="E2438:AB2438" si="1401">E2436/E2435</f>
        <v>0.68800000000000228</v>
      </c>
      <c r="F2438" s="338">
        <f t="shared" si="1401"/>
        <v>0.67460317460322483</v>
      </c>
      <c r="G2438" s="338">
        <f t="shared" si="1401"/>
        <v>0.69230769230769817</v>
      </c>
      <c r="H2438" s="464">
        <f t="shared" si="1401"/>
        <v>0.68269230769231037</v>
      </c>
      <c r="I2438" s="338">
        <f t="shared" si="1401"/>
        <v>0.67391304347827308</v>
      </c>
      <c r="J2438" s="338">
        <f t="shared" si="1401"/>
        <v>0.69230769230769817</v>
      </c>
      <c r="K2438" s="338">
        <f t="shared" si="1401"/>
        <v>0.68461538461533</v>
      </c>
      <c r="L2438" s="338">
        <f t="shared" si="1401"/>
        <v>0.67938931297710115</v>
      </c>
      <c r="M2438" s="338">
        <f t="shared" si="1401"/>
        <v>0.68589743589747365</v>
      </c>
      <c r="N2438" s="464">
        <f t="shared" si="1401"/>
        <v>0.67938931297709437</v>
      </c>
      <c r="O2438" s="338">
        <f t="shared" si="1401"/>
        <v>0.68461538461533689</v>
      </c>
      <c r="P2438" s="338">
        <f t="shared" si="1401"/>
        <v>0.68702290076335648</v>
      </c>
      <c r="Q2438" s="338">
        <f t="shared" si="1401"/>
        <v>0.68461538461540483</v>
      </c>
      <c r="R2438" s="338">
        <f t="shared" si="1401"/>
        <v>0.67938931297710115</v>
      </c>
      <c r="S2438" s="338">
        <f t="shared" si="1401"/>
        <v>0.68589743589741115</v>
      </c>
      <c r="T2438" s="338">
        <f t="shared" si="1401"/>
        <v>0.68152866242039312</v>
      </c>
      <c r="U2438" s="338">
        <f t="shared" si="1401"/>
        <v>0.68531468531468731</v>
      </c>
      <c r="V2438" s="501">
        <f t="shared" si="1401"/>
        <v>0.68055555555559599</v>
      </c>
      <c r="W2438" s="338">
        <f t="shared" si="1401"/>
        <v>0.68055555555552261</v>
      </c>
      <c r="X2438" s="338">
        <f t="shared" si="1401"/>
        <v>0.68531468531468731</v>
      </c>
      <c r="Y2438" s="464">
        <f t="shared" si="1401"/>
        <v>0.68749999999997535</v>
      </c>
      <c r="Z2438" s="338">
        <f t="shared" si="1401"/>
        <v>0.68531468531474304</v>
      </c>
      <c r="AA2438" s="338">
        <f t="shared" si="1401"/>
        <v>0.67938931297710115</v>
      </c>
      <c r="AB2438" s="403">
        <f t="shared" si="1401"/>
        <v>0.68461538461533689</v>
      </c>
      <c r="AC2438" s="567">
        <f>AVERAGE(E2438:AB2438)</f>
        <v>0.68353101261636906</v>
      </c>
      <c r="AD2438" s="871"/>
      <c r="AE2438" s="872"/>
      <c r="AF2438" s="873"/>
      <c r="AH2438" s="192"/>
      <c r="AI2438" s="192"/>
      <c r="AJ2438" s="354"/>
      <c r="AK2438" s="354"/>
      <c r="AL2438" s="354"/>
      <c r="AM2438" s="354"/>
    </row>
    <row r="2439" spans="1:39" s="184" customFormat="1" hidden="1">
      <c r="A2439" s="541"/>
      <c r="B2439" s="209"/>
      <c r="C2439" s="126" t="s">
        <v>22</v>
      </c>
      <c r="D2439" s="124">
        <v>69.540000000000006</v>
      </c>
      <c r="E2439" s="746">
        <v>69.665000000000006</v>
      </c>
      <c r="F2439" s="139">
        <v>69.790999999999997</v>
      </c>
      <c r="G2439" s="139">
        <v>69.894999999999996</v>
      </c>
      <c r="H2439" s="445">
        <v>69.998999999999995</v>
      </c>
      <c r="I2439" s="139">
        <v>70.090999999999994</v>
      </c>
      <c r="J2439" s="139">
        <v>70.194999999999993</v>
      </c>
      <c r="K2439" s="139">
        <v>70.325000000000003</v>
      </c>
      <c r="L2439" s="139">
        <v>70.456000000000003</v>
      </c>
      <c r="M2439" s="139">
        <v>70.611999999999995</v>
      </c>
      <c r="N2439" s="445">
        <v>70.742999999999995</v>
      </c>
      <c r="O2439" s="139">
        <v>70.873000000000005</v>
      </c>
      <c r="P2439" s="139">
        <v>71.004000000000005</v>
      </c>
      <c r="Q2439" s="139">
        <v>71.134</v>
      </c>
      <c r="R2439" s="139">
        <v>71.265000000000001</v>
      </c>
      <c r="S2439" s="139">
        <v>71.421000000000006</v>
      </c>
      <c r="T2439" s="139">
        <v>71.578000000000003</v>
      </c>
      <c r="U2439" s="139">
        <v>71.721000000000004</v>
      </c>
      <c r="V2439" s="498">
        <v>71.864999999999995</v>
      </c>
      <c r="W2439" s="139">
        <v>72.009</v>
      </c>
      <c r="X2439" s="139">
        <v>72.152000000000001</v>
      </c>
      <c r="Y2439" s="445">
        <v>72.296000000000006</v>
      </c>
      <c r="Z2439" s="139">
        <v>72.438999999999993</v>
      </c>
      <c r="AA2439" s="139">
        <v>72.569999999999993</v>
      </c>
      <c r="AB2439" s="747">
        <v>72.7</v>
      </c>
      <c r="AC2439" s="124"/>
      <c r="AD2439" s="871"/>
      <c r="AE2439" s="872"/>
      <c r="AF2439" s="873"/>
      <c r="AH2439" s="192"/>
      <c r="AI2439" s="192"/>
      <c r="AJ2439" s="354"/>
      <c r="AK2439" s="354"/>
      <c r="AL2439" s="354"/>
      <c r="AM2439" s="354"/>
    </row>
    <row r="2440" spans="1:39" s="184" customFormat="1" hidden="1">
      <c r="A2440" s="541"/>
      <c r="B2440" s="209"/>
      <c r="C2440" s="126" t="s">
        <v>23</v>
      </c>
      <c r="D2440" s="110">
        <v>6.34</v>
      </c>
      <c r="E2440" s="618">
        <v>6.4260000000000002</v>
      </c>
      <c r="F2440" s="331">
        <v>6.5110000000000001</v>
      </c>
      <c r="G2440" s="331">
        <v>6.5830000000000002</v>
      </c>
      <c r="H2440" s="446">
        <v>6.6539999999999999</v>
      </c>
      <c r="I2440" s="331">
        <v>6.7160000000000002</v>
      </c>
      <c r="J2440" s="331">
        <v>6.7880000000000003</v>
      </c>
      <c r="K2440" s="331">
        <v>6.8769999999999998</v>
      </c>
      <c r="L2440" s="331">
        <v>6.9660000000000002</v>
      </c>
      <c r="M2440" s="331">
        <v>7.0730000000000004</v>
      </c>
      <c r="N2440" s="446">
        <v>7.1619999999999999</v>
      </c>
      <c r="O2440" s="331">
        <v>7.2510000000000003</v>
      </c>
      <c r="P2440" s="331">
        <v>7.3410000000000002</v>
      </c>
      <c r="Q2440" s="331">
        <v>7.43</v>
      </c>
      <c r="R2440" s="331">
        <v>7.5190000000000001</v>
      </c>
      <c r="S2440" s="331">
        <v>7.6260000000000003</v>
      </c>
      <c r="T2440" s="331">
        <v>7.7329999999999997</v>
      </c>
      <c r="U2440" s="331">
        <v>7.8310000000000004</v>
      </c>
      <c r="V2440" s="482">
        <v>7.9290000000000003</v>
      </c>
      <c r="W2440" s="331">
        <v>8.0269999999999992</v>
      </c>
      <c r="X2440" s="331">
        <v>8.125</v>
      </c>
      <c r="Y2440" s="446">
        <v>8.2240000000000002</v>
      </c>
      <c r="Z2440" s="331">
        <v>8.3219999999999992</v>
      </c>
      <c r="AA2440" s="331">
        <v>8.4109999999999996</v>
      </c>
      <c r="AB2440" s="332">
        <v>8.5</v>
      </c>
      <c r="AC2440" s="110"/>
      <c r="AD2440" s="871"/>
      <c r="AE2440" s="872"/>
      <c r="AF2440" s="873"/>
      <c r="AH2440" s="354"/>
      <c r="AI2440" s="944"/>
      <c r="AJ2440" s="944"/>
      <c r="AK2440" s="945"/>
      <c r="AL2440" s="945"/>
      <c r="AM2440" s="192"/>
    </row>
    <row r="2441" spans="1:39" s="184" customFormat="1" ht="16.5" hidden="1" thickBot="1">
      <c r="A2441" s="3394" t="s">
        <v>49</v>
      </c>
      <c r="B2441" s="3395"/>
      <c r="C2441" s="3396"/>
      <c r="D2441" s="116"/>
      <c r="E2441" s="573">
        <f>SQRT(E2435*E2435+E2436*E2436)/E2391/1.73</f>
        <v>47.838169637725215</v>
      </c>
      <c r="F2441" s="182">
        <f t="shared" ref="F2441:AB2441" si="1402">SQRT(F2435*F2435+F2436*F2436)/F2391/1.73</f>
        <v>47.921218473537863</v>
      </c>
      <c r="G2441" s="182">
        <f t="shared" si="1402"/>
        <v>39.881588987935231</v>
      </c>
      <c r="H2441" s="453">
        <f t="shared" si="1402"/>
        <v>39.702968135418168</v>
      </c>
      <c r="I2441" s="182">
        <f t="shared" si="1402"/>
        <v>35.517041667650183</v>
      </c>
      <c r="J2441" s="182">
        <f t="shared" si="1402"/>
        <v>40.495151895441929</v>
      </c>
      <c r="K2441" s="182">
        <f t="shared" si="1402"/>
        <v>50.437398521792566</v>
      </c>
      <c r="L2441" s="182">
        <f t="shared" si="1402"/>
        <v>50.701886969748422</v>
      </c>
      <c r="M2441" s="182">
        <f t="shared" si="1402"/>
        <v>61.507338424716586</v>
      </c>
      <c r="N2441" s="453">
        <f t="shared" si="1402"/>
        <v>51.49410395365058</v>
      </c>
      <c r="O2441" s="182">
        <f t="shared" si="1402"/>
        <v>51.225482873695732</v>
      </c>
      <c r="P2441" s="182">
        <f t="shared" si="1402"/>
        <v>50.882484669474792</v>
      </c>
      <c r="Q2441" s="182">
        <f t="shared" si="1402"/>
        <v>51.225482873691767</v>
      </c>
      <c r="R2441" s="182">
        <f t="shared" si="1402"/>
        <v>51.494103953650743</v>
      </c>
      <c r="S2441" s="182">
        <f t="shared" si="1402"/>
        <v>60.561071679724691</v>
      </c>
      <c r="T2441" s="182">
        <f t="shared" si="1402"/>
        <v>59.903753053873793</v>
      </c>
      <c r="U2441" s="182">
        <f t="shared" si="1402"/>
        <v>55.499229864803809</v>
      </c>
      <c r="V2441" s="489">
        <f t="shared" si="1402"/>
        <v>55.763603330395753</v>
      </c>
      <c r="W2441" s="182">
        <f t="shared" si="1402"/>
        <v>55.763603330399349</v>
      </c>
      <c r="X2441" s="182">
        <f t="shared" si="1402"/>
        <v>55.499229864803809</v>
      </c>
      <c r="Y2441" s="453">
        <f t="shared" si="1402"/>
        <v>55.94434913134004</v>
      </c>
      <c r="Z2441" s="182">
        <f t="shared" si="1402"/>
        <v>54.658332442605804</v>
      </c>
      <c r="AA2441" s="182">
        <f t="shared" si="1402"/>
        <v>49.933676561115881</v>
      </c>
      <c r="AB2441" s="183">
        <f t="shared" si="1402"/>
        <v>49.673195513886775</v>
      </c>
      <c r="AC2441" s="111">
        <f>AVERAGE(E2441:AB2441)</f>
        <v>50.980186075461653</v>
      </c>
      <c r="AD2441" s="78">
        <f>(AC2437-AC2441)/AC2437</f>
        <v>-1.0342250876201163E-2</v>
      </c>
      <c r="AE2441" s="79"/>
      <c r="AF2441" s="80"/>
      <c r="AH2441" s="192"/>
      <c r="AI2441" s="192"/>
      <c r="AJ2441" s="322"/>
      <c r="AK2441" s="322"/>
      <c r="AL2441" s="354"/>
      <c r="AM2441" s="322"/>
    </row>
    <row r="2442" spans="1:39" s="184" customFormat="1">
      <c r="A2442" s="3199" t="s">
        <v>228</v>
      </c>
      <c r="B2442" s="3213" t="s">
        <v>32</v>
      </c>
      <c r="C2442" s="123" t="s">
        <v>16</v>
      </c>
      <c r="D2442" s="115"/>
      <c r="E2442" s="70">
        <f t="shared" ref="E2442:AB2442" si="1403">(E2446-D2446)*$AK2442*$AM2442</f>
        <v>0</v>
      </c>
      <c r="F2442" s="71">
        <f t="shared" si="1403"/>
        <v>0</v>
      </c>
      <c r="G2442" s="71">
        <f t="shared" si="1403"/>
        <v>0</v>
      </c>
      <c r="H2442" s="448">
        <f t="shared" si="1403"/>
        <v>0</v>
      </c>
      <c r="I2442" s="71">
        <f t="shared" si="1403"/>
        <v>0</v>
      </c>
      <c r="J2442" s="71">
        <f t="shared" si="1403"/>
        <v>0</v>
      </c>
      <c r="K2442" s="71">
        <f t="shared" si="1403"/>
        <v>0</v>
      </c>
      <c r="L2442" s="71">
        <f t="shared" si="1403"/>
        <v>0</v>
      </c>
      <c r="M2442" s="71">
        <f t="shared" si="1403"/>
        <v>0</v>
      </c>
      <c r="N2442" s="448">
        <f t="shared" si="1403"/>
        <v>0</v>
      </c>
      <c r="O2442" s="71">
        <f t="shared" si="1403"/>
        <v>0</v>
      </c>
      <c r="P2442" s="71">
        <f t="shared" si="1403"/>
        <v>0</v>
      </c>
      <c r="Q2442" s="71">
        <f t="shared" si="1403"/>
        <v>0</v>
      </c>
      <c r="R2442" s="71">
        <f t="shared" si="1403"/>
        <v>0</v>
      </c>
      <c r="S2442" s="71">
        <f t="shared" si="1403"/>
        <v>0</v>
      </c>
      <c r="T2442" s="71">
        <f t="shared" si="1403"/>
        <v>0</v>
      </c>
      <c r="U2442" s="71">
        <f t="shared" si="1403"/>
        <v>0</v>
      </c>
      <c r="V2442" s="484">
        <f t="shared" si="1403"/>
        <v>0</v>
      </c>
      <c r="W2442" s="71">
        <f t="shared" si="1403"/>
        <v>0</v>
      </c>
      <c r="X2442" s="71">
        <f t="shared" si="1403"/>
        <v>0</v>
      </c>
      <c r="Y2442" s="448">
        <f t="shared" si="1403"/>
        <v>0</v>
      </c>
      <c r="Z2442" s="71">
        <f t="shared" si="1403"/>
        <v>0</v>
      </c>
      <c r="AA2442" s="71">
        <f t="shared" si="1403"/>
        <v>0</v>
      </c>
      <c r="AB2442" s="72">
        <f t="shared" si="1403"/>
        <v>0</v>
      </c>
      <c r="AC2442" s="108">
        <f>SUM(E2442:AB2442)</f>
        <v>0</v>
      </c>
      <c r="AD2442" s="870"/>
      <c r="AE2442" s="581">
        <v>0</v>
      </c>
      <c r="AF2442" s="582">
        <v>0</v>
      </c>
      <c r="AH2442" s="192"/>
      <c r="AI2442" s="192"/>
      <c r="AJ2442" s="1039"/>
      <c r="AK2442" s="1040"/>
      <c r="AL2442" s="1039"/>
      <c r="AM2442" s="354"/>
    </row>
    <row r="2443" spans="1:39" s="184" customFormat="1">
      <c r="A2443" s="3211"/>
      <c r="B2443" s="3214"/>
      <c r="C2443" s="125" t="s">
        <v>18</v>
      </c>
      <c r="D2443" s="110"/>
      <c r="E2443" s="430">
        <f t="shared" ref="E2443:AB2443" si="1404">(E2447-D2447)*$AK2442*$AM2442</f>
        <v>0</v>
      </c>
      <c r="F2443" s="328">
        <f t="shared" si="1404"/>
        <v>0</v>
      </c>
      <c r="G2443" s="328">
        <f t="shared" si="1404"/>
        <v>0</v>
      </c>
      <c r="H2443" s="449">
        <f t="shared" si="1404"/>
        <v>0</v>
      </c>
      <c r="I2443" s="328">
        <f t="shared" si="1404"/>
        <v>0</v>
      </c>
      <c r="J2443" s="328">
        <f t="shared" si="1404"/>
        <v>0</v>
      </c>
      <c r="K2443" s="328">
        <f t="shared" si="1404"/>
        <v>0</v>
      </c>
      <c r="L2443" s="328">
        <f t="shared" si="1404"/>
        <v>0</v>
      </c>
      <c r="M2443" s="328">
        <f t="shared" si="1404"/>
        <v>0</v>
      </c>
      <c r="N2443" s="449">
        <f t="shared" si="1404"/>
        <v>0</v>
      </c>
      <c r="O2443" s="328">
        <f t="shared" si="1404"/>
        <v>0</v>
      </c>
      <c r="P2443" s="328">
        <f t="shared" si="1404"/>
        <v>0</v>
      </c>
      <c r="Q2443" s="328">
        <f t="shared" si="1404"/>
        <v>0</v>
      </c>
      <c r="R2443" s="328">
        <f t="shared" si="1404"/>
        <v>0</v>
      </c>
      <c r="S2443" s="328">
        <f t="shared" si="1404"/>
        <v>0</v>
      </c>
      <c r="T2443" s="328">
        <f t="shared" si="1404"/>
        <v>0</v>
      </c>
      <c r="U2443" s="328">
        <f t="shared" si="1404"/>
        <v>0</v>
      </c>
      <c r="V2443" s="485">
        <f t="shared" si="1404"/>
        <v>0</v>
      </c>
      <c r="W2443" s="328">
        <f t="shared" si="1404"/>
        <v>0</v>
      </c>
      <c r="X2443" s="328">
        <f t="shared" si="1404"/>
        <v>0</v>
      </c>
      <c r="Y2443" s="449">
        <f t="shared" si="1404"/>
        <v>0</v>
      </c>
      <c r="Z2443" s="328">
        <f t="shared" si="1404"/>
        <v>0</v>
      </c>
      <c r="AA2443" s="328">
        <f t="shared" si="1404"/>
        <v>0</v>
      </c>
      <c r="AB2443" s="329">
        <f t="shared" si="1404"/>
        <v>0</v>
      </c>
      <c r="AC2443" s="109">
        <f>SUM(E2443:AB2443)</f>
        <v>0</v>
      </c>
      <c r="AD2443" s="871"/>
      <c r="AE2443" s="872"/>
      <c r="AF2443" s="873"/>
      <c r="AH2443" s="192"/>
      <c r="AI2443" s="192"/>
      <c r="AJ2443" s="354"/>
      <c r="AK2443" s="354"/>
      <c r="AL2443" s="354"/>
      <c r="AM2443" s="354"/>
    </row>
    <row r="2444" spans="1:39" s="184" customFormat="1">
      <c r="A2444" s="3211"/>
      <c r="B2444" s="3214"/>
      <c r="C2444" s="125" t="s">
        <v>19</v>
      </c>
      <c r="D2444" s="110"/>
      <c r="E2444" s="1743"/>
      <c r="F2444" s="1744"/>
      <c r="G2444" s="1744"/>
      <c r="H2444" s="1745"/>
      <c r="I2444" s="1744"/>
      <c r="J2444" s="1744"/>
      <c r="K2444" s="1744"/>
      <c r="L2444" s="1744"/>
      <c r="M2444" s="1744"/>
      <c r="N2444" s="1745"/>
      <c r="O2444" s="1744"/>
      <c r="P2444" s="1744"/>
      <c r="Q2444" s="1744"/>
      <c r="R2444" s="1744"/>
      <c r="S2444" s="1744"/>
      <c r="T2444" s="1744"/>
      <c r="U2444" s="1744"/>
      <c r="V2444" s="1746"/>
      <c r="W2444" s="1744"/>
      <c r="X2444" s="1744"/>
      <c r="Y2444" s="1745"/>
      <c r="Z2444" s="1744"/>
      <c r="AA2444" s="1744"/>
      <c r="AB2444" s="1747"/>
      <c r="AC2444" s="109"/>
      <c r="AD2444" s="871"/>
      <c r="AE2444" s="872"/>
      <c r="AF2444" s="873"/>
      <c r="AH2444" s="192"/>
      <c r="AI2444" s="192"/>
      <c r="AJ2444" s="354"/>
      <c r="AK2444" s="354"/>
      <c r="AL2444" s="354"/>
      <c r="AM2444" s="354"/>
    </row>
    <row r="2445" spans="1:39" s="184" customFormat="1" ht="16.5" thickBot="1">
      <c r="A2445" s="3211"/>
      <c r="B2445" s="3214"/>
      <c r="C2445" s="125" t="s">
        <v>21</v>
      </c>
      <c r="D2445" s="116"/>
      <c r="E2445" s="696" t="e">
        <f t="shared" ref="E2445:AB2445" si="1405">E2443/E2442</f>
        <v>#DIV/0!</v>
      </c>
      <c r="F2445" s="338" t="e">
        <f t="shared" si="1405"/>
        <v>#DIV/0!</v>
      </c>
      <c r="G2445" s="338" t="e">
        <f t="shared" si="1405"/>
        <v>#DIV/0!</v>
      </c>
      <c r="H2445" s="464" t="e">
        <f t="shared" si="1405"/>
        <v>#DIV/0!</v>
      </c>
      <c r="I2445" s="338" t="e">
        <f t="shared" si="1405"/>
        <v>#DIV/0!</v>
      </c>
      <c r="J2445" s="338" t="e">
        <f t="shared" si="1405"/>
        <v>#DIV/0!</v>
      </c>
      <c r="K2445" s="338" t="e">
        <f t="shared" si="1405"/>
        <v>#DIV/0!</v>
      </c>
      <c r="L2445" s="338" t="e">
        <f t="shared" si="1405"/>
        <v>#DIV/0!</v>
      </c>
      <c r="M2445" s="338" t="e">
        <f t="shared" si="1405"/>
        <v>#DIV/0!</v>
      </c>
      <c r="N2445" s="464" t="e">
        <f t="shared" si="1405"/>
        <v>#DIV/0!</v>
      </c>
      <c r="O2445" s="338" t="e">
        <f t="shared" si="1405"/>
        <v>#DIV/0!</v>
      </c>
      <c r="P2445" s="338" t="e">
        <f t="shared" si="1405"/>
        <v>#DIV/0!</v>
      </c>
      <c r="Q2445" s="338" t="e">
        <f t="shared" si="1405"/>
        <v>#DIV/0!</v>
      </c>
      <c r="R2445" s="338" t="e">
        <f t="shared" si="1405"/>
        <v>#DIV/0!</v>
      </c>
      <c r="S2445" s="338" t="e">
        <f t="shared" si="1405"/>
        <v>#DIV/0!</v>
      </c>
      <c r="T2445" s="338" t="e">
        <f t="shared" si="1405"/>
        <v>#DIV/0!</v>
      </c>
      <c r="U2445" s="338" t="e">
        <f t="shared" si="1405"/>
        <v>#DIV/0!</v>
      </c>
      <c r="V2445" s="501" t="e">
        <f t="shared" si="1405"/>
        <v>#DIV/0!</v>
      </c>
      <c r="W2445" s="338" t="e">
        <f t="shared" si="1405"/>
        <v>#DIV/0!</v>
      </c>
      <c r="X2445" s="338" t="e">
        <f t="shared" si="1405"/>
        <v>#DIV/0!</v>
      </c>
      <c r="Y2445" s="464" t="e">
        <f t="shared" si="1405"/>
        <v>#DIV/0!</v>
      </c>
      <c r="Z2445" s="338" t="e">
        <f t="shared" si="1405"/>
        <v>#DIV/0!</v>
      </c>
      <c r="AA2445" s="338" t="e">
        <f t="shared" si="1405"/>
        <v>#DIV/0!</v>
      </c>
      <c r="AB2445" s="403" t="e">
        <f t="shared" si="1405"/>
        <v>#DIV/0!</v>
      </c>
      <c r="AC2445" s="567" t="e">
        <f>AVERAGE(E2445:AB2445)</f>
        <v>#DIV/0!</v>
      </c>
      <c r="AD2445" s="871"/>
      <c r="AE2445" s="872"/>
      <c r="AF2445" s="873"/>
      <c r="AH2445" s="192"/>
      <c r="AI2445" s="192"/>
      <c r="AJ2445" s="354"/>
      <c r="AK2445" s="354"/>
      <c r="AL2445" s="354"/>
      <c r="AM2445" s="354"/>
    </row>
    <row r="2446" spans="1:39" s="184" customFormat="1" hidden="1">
      <c r="A2446" s="541"/>
      <c r="B2446" s="209"/>
      <c r="C2446" s="126" t="s">
        <v>22</v>
      </c>
      <c r="D2446" s="124"/>
      <c r="E2446" s="746"/>
      <c r="F2446" s="139"/>
      <c r="G2446" s="139"/>
      <c r="H2446" s="445"/>
      <c r="I2446" s="139"/>
      <c r="J2446" s="139"/>
      <c r="K2446" s="139"/>
      <c r="L2446" s="139"/>
      <c r="M2446" s="139"/>
      <c r="N2446" s="445"/>
      <c r="O2446" s="139"/>
      <c r="P2446" s="139"/>
      <c r="Q2446" s="139"/>
      <c r="R2446" s="139"/>
      <c r="S2446" s="139"/>
      <c r="T2446" s="139"/>
      <c r="U2446" s="139"/>
      <c r="V2446" s="498"/>
      <c r="W2446" s="139"/>
      <c r="X2446" s="139"/>
      <c r="Y2446" s="445"/>
      <c r="Z2446" s="139"/>
      <c r="AA2446" s="139"/>
      <c r="AB2446" s="747"/>
      <c r="AC2446" s="124"/>
      <c r="AD2446" s="871"/>
      <c r="AE2446" s="872"/>
      <c r="AF2446" s="873"/>
      <c r="AH2446" s="192"/>
      <c r="AI2446" s="192"/>
      <c r="AJ2446" s="354"/>
      <c r="AK2446" s="354"/>
      <c r="AL2446" s="354"/>
      <c r="AM2446" s="354"/>
    </row>
    <row r="2447" spans="1:39" s="184" customFormat="1" hidden="1">
      <c r="A2447" s="541"/>
      <c r="B2447" s="209"/>
      <c r="C2447" s="126" t="s">
        <v>23</v>
      </c>
      <c r="D2447" s="110"/>
      <c r="E2447" s="618"/>
      <c r="F2447" s="331"/>
      <c r="G2447" s="331"/>
      <c r="H2447" s="446"/>
      <c r="I2447" s="331"/>
      <c r="J2447" s="331"/>
      <c r="K2447" s="331"/>
      <c r="L2447" s="331"/>
      <c r="M2447" s="331"/>
      <c r="N2447" s="446"/>
      <c r="O2447" s="331"/>
      <c r="P2447" s="331"/>
      <c r="Q2447" s="331"/>
      <c r="R2447" s="331"/>
      <c r="S2447" s="331"/>
      <c r="T2447" s="331"/>
      <c r="U2447" s="331"/>
      <c r="V2447" s="482"/>
      <c r="W2447" s="331"/>
      <c r="X2447" s="331"/>
      <c r="Y2447" s="446"/>
      <c r="Z2447" s="331"/>
      <c r="AA2447" s="331"/>
      <c r="AB2447" s="332"/>
      <c r="AC2447" s="110"/>
      <c r="AD2447" s="871"/>
      <c r="AE2447" s="872"/>
      <c r="AF2447" s="873"/>
      <c r="AH2447" s="354"/>
      <c r="AI2447" s="944"/>
      <c r="AJ2447" s="944"/>
      <c r="AK2447" s="945"/>
      <c r="AL2447" s="945"/>
      <c r="AM2447" s="192"/>
    </row>
    <row r="2448" spans="1:39" s="184" customFormat="1" ht="16.5" hidden="1" thickBot="1">
      <c r="A2448" s="3394" t="s">
        <v>49</v>
      </c>
      <c r="B2448" s="3395"/>
      <c r="C2448" s="3396"/>
      <c r="D2448" s="116"/>
      <c r="E2448" s="573">
        <f>SQRT(E2442*E2442+E2443*E2443)/E2392/1.73</f>
        <v>0</v>
      </c>
      <c r="F2448" s="182">
        <f t="shared" ref="F2448:AB2448" si="1406">SQRT(F2442*F2442+F2443*F2443)/F2392/1.73</f>
        <v>0</v>
      </c>
      <c r="G2448" s="182">
        <f t="shared" si="1406"/>
        <v>0</v>
      </c>
      <c r="H2448" s="453">
        <f t="shared" si="1406"/>
        <v>0</v>
      </c>
      <c r="I2448" s="182">
        <f t="shared" si="1406"/>
        <v>0</v>
      </c>
      <c r="J2448" s="182">
        <f t="shared" si="1406"/>
        <v>0</v>
      </c>
      <c r="K2448" s="182">
        <f t="shared" si="1406"/>
        <v>0</v>
      </c>
      <c r="L2448" s="182">
        <f t="shared" si="1406"/>
        <v>0</v>
      </c>
      <c r="M2448" s="182">
        <f t="shared" si="1406"/>
        <v>0</v>
      </c>
      <c r="N2448" s="453">
        <f t="shared" si="1406"/>
        <v>0</v>
      </c>
      <c r="O2448" s="182">
        <f t="shared" si="1406"/>
        <v>0</v>
      </c>
      <c r="P2448" s="182">
        <f t="shared" si="1406"/>
        <v>0</v>
      </c>
      <c r="Q2448" s="182">
        <f t="shared" si="1406"/>
        <v>0</v>
      </c>
      <c r="R2448" s="182">
        <f t="shared" si="1406"/>
        <v>0</v>
      </c>
      <c r="S2448" s="182">
        <f t="shared" si="1406"/>
        <v>0</v>
      </c>
      <c r="T2448" s="182">
        <f t="shared" si="1406"/>
        <v>0</v>
      </c>
      <c r="U2448" s="182">
        <f t="shared" si="1406"/>
        <v>0</v>
      </c>
      <c r="V2448" s="489">
        <f t="shared" si="1406"/>
        <v>0</v>
      </c>
      <c r="W2448" s="182">
        <f t="shared" si="1406"/>
        <v>0</v>
      </c>
      <c r="X2448" s="182">
        <f t="shared" si="1406"/>
        <v>0</v>
      </c>
      <c r="Y2448" s="453">
        <f t="shared" si="1406"/>
        <v>0</v>
      </c>
      <c r="Z2448" s="182">
        <f t="shared" si="1406"/>
        <v>0</v>
      </c>
      <c r="AA2448" s="182">
        <f t="shared" si="1406"/>
        <v>0</v>
      </c>
      <c r="AB2448" s="183">
        <f t="shared" si="1406"/>
        <v>0</v>
      </c>
      <c r="AC2448" s="111">
        <f>AVERAGE(E2448:AB2448)</f>
        <v>0</v>
      </c>
      <c r="AD2448" s="78" t="e">
        <f>(AC2444-AC2448)/AC2444</f>
        <v>#DIV/0!</v>
      </c>
      <c r="AE2448" s="79"/>
      <c r="AF2448" s="80"/>
      <c r="AH2448" s="192"/>
      <c r="AI2448" s="192"/>
      <c r="AJ2448" s="322"/>
      <c r="AK2448" s="322"/>
      <c r="AL2448" s="354"/>
      <c r="AM2448" s="322"/>
    </row>
    <row r="2449" spans="1:42" s="184" customFormat="1">
      <c r="A2449" s="3199" t="s">
        <v>222</v>
      </c>
      <c r="B2449" s="3213" t="s">
        <v>378</v>
      </c>
      <c r="C2449" s="123" t="s">
        <v>16</v>
      </c>
      <c r="D2449" s="115" t="s">
        <v>129</v>
      </c>
      <c r="E2449" s="70">
        <f t="shared" ref="E2449:AB2449" si="1407">(E2453-D2453)*$AE2449*$AF2449</f>
        <v>279.59999999999638</v>
      </c>
      <c r="F2449" s="71">
        <f t="shared" si="1407"/>
        <v>260.3999999999985</v>
      </c>
      <c r="G2449" s="71">
        <f t="shared" si="1407"/>
        <v>241.20000000000061</v>
      </c>
      <c r="H2449" s="448">
        <f t="shared" si="1407"/>
        <v>242.39999999999782</v>
      </c>
      <c r="I2449" s="71">
        <f t="shared" si="1407"/>
        <v>260.3999999999985</v>
      </c>
      <c r="J2449" s="71">
        <f t="shared" si="1407"/>
        <v>278.40000000000771</v>
      </c>
      <c r="K2449" s="71">
        <f t="shared" si="1407"/>
        <v>297.59999999999707</v>
      </c>
      <c r="L2449" s="71">
        <f t="shared" si="1407"/>
        <v>418.79999999999598</v>
      </c>
      <c r="M2449" s="71">
        <f t="shared" si="1407"/>
        <v>372.00000000000273</v>
      </c>
      <c r="N2449" s="448">
        <f t="shared" si="1407"/>
        <v>465.59999999999775</v>
      </c>
      <c r="O2449" s="71">
        <f t="shared" si="1407"/>
        <v>417.59999999999877</v>
      </c>
      <c r="P2449" s="71">
        <f t="shared" si="1407"/>
        <v>372.00000000000273</v>
      </c>
      <c r="Q2449" s="71">
        <f t="shared" si="1407"/>
        <v>372.00000000000273</v>
      </c>
      <c r="R2449" s="71">
        <f t="shared" si="1407"/>
        <v>372.00000000000273</v>
      </c>
      <c r="S2449" s="71">
        <f t="shared" si="1407"/>
        <v>371.9999999999942</v>
      </c>
      <c r="T2449" s="71">
        <f t="shared" si="1407"/>
        <v>373.19999999999993</v>
      </c>
      <c r="U2449" s="71">
        <f t="shared" si="1407"/>
        <v>278.39999999999918</v>
      </c>
      <c r="V2449" s="484">
        <f t="shared" si="1407"/>
        <v>279.60000000000491</v>
      </c>
      <c r="W2449" s="71">
        <f t="shared" si="1407"/>
        <v>278.39999999999918</v>
      </c>
      <c r="X2449" s="71">
        <f t="shared" si="1407"/>
        <v>279.59999999999638</v>
      </c>
      <c r="Y2449" s="448">
        <f t="shared" si="1407"/>
        <v>278.39999999999918</v>
      </c>
      <c r="Z2449" s="71">
        <f t="shared" si="1407"/>
        <v>325.20000000000095</v>
      </c>
      <c r="AA2449" s="71">
        <f t="shared" si="1407"/>
        <v>297.60000000000559</v>
      </c>
      <c r="AB2449" s="72">
        <f t="shared" si="1407"/>
        <v>279.59999999999638</v>
      </c>
      <c r="AC2449" s="108">
        <f>SUM(E2449:AB2449)</f>
        <v>7691.9999999999964</v>
      </c>
      <c r="AD2449" s="870"/>
      <c r="AE2449" s="581">
        <v>60</v>
      </c>
      <c r="AF2449" s="582">
        <v>20</v>
      </c>
      <c r="AH2449" s="192"/>
      <c r="AI2449" s="192"/>
      <c r="AJ2449" s="1039"/>
      <c r="AK2449" s="1040"/>
      <c r="AL2449" s="1039"/>
      <c r="AM2449" s="354"/>
    </row>
    <row r="2450" spans="1:42" s="184" customFormat="1">
      <c r="A2450" s="3211"/>
      <c r="B2450" s="3214"/>
      <c r="C2450" s="125" t="s">
        <v>18</v>
      </c>
      <c r="D2450" s="110" t="s">
        <v>129</v>
      </c>
      <c r="E2450" s="430">
        <f t="shared" ref="E2450:AB2450" si="1408">(E2454-D2454)*$AE2449*$AF2449</f>
        <v>200.40000000000191</v>
      </c>
      <c r="F2450" s="328">
        <f t="shared" si="1408"/>
        <v>187.19999999999857</v>
      </c>
      <c r="G2450" s="328">
        <f t="shared" si="1408"/>
        <v>172.80000000000655</v>
      </c>
      <c r="H2450" s="449">
        <f t="shared" si="1408"/>
        <v>173.99999999999523</v>
      </c>
      <c r="I2450" s="328">
        <f t="shared" si="1408"/>
        <v>187.19999999999857</v>
      </c>
      <c r="J2450" s="328">
        <f t="shared" si="1408"/>
        <v>199.20000000000471</v>
      </c>
      <c r="K2450" s="328">
        <f t="shared" si="1408"/>
        <v>213.59999999999673</v>
      </c>
      <c r="L2450" s="328">
        <f t="shared" si="1408"/>
        <v>301.1999999999972</v>
      </c>
      <c r="M2450" s="328">
        <f t="shared" si="1408"/>
        <v>266.40000000000157</v>
      </c>
      <c r="N2450" s="449">
        <f t="shared" si="1408"/>
        <v>333.59999999999843</v>
      </c>
      <c r="O2450" s="328">
        <f t="shared" si="1408"/>
        <v>301.20000000000573</v>
      </c>
      <c r="P2450" s="328">
        <f t="shared" si="1408"/>
        <v>266.40000000000157</v>
      </c>
      <c r="Q2450" s="328">
        <f t="shared" si="1408"/>
        <v>267.59999999999877</v>
      </c>
      <c r="R2450" s="328">
        <f t="shared" si="1408"/>
        <v>266.40000000000157</v>
      </c>
      <c r="S2450" s="328">
        <f t="shared" si="1408"/>
        <v>267.59999999999877</v>
      </c>
      <c r="T2450" s="328">
        <f t="shared" si="1408"/>
        <v>266.40000000000157</v>
      </c>
      <c r="U2450" s="328">
        <f t="shared" si="1408"/>
        <v>200.39999999999338</v>
      </c>
      <c r="V2450" s="485">
        <f t="shared" si="1408"/>
        <v>200.40000000000191</v>
      </c>
      <c r="W2450" s="328">
        <f t="shared" si="1408"/>
        <v>200.40000000000191</v>
      </c>
      <c r="X2450" s="328">
        <f t="shared" si="1408"/>
        <v>200.40000000000191</v>
      </c>
      <c r="Y2450" s="449">
        <f t="shared" si="1408"/>
        <v>199.19999999999618</v>
      </c>
      <c r="Z2450" s="328">
        <f t="shared" si="1408"/>
        <v>234.00000000000887</v>
      </c>
      <c r="AA2450" s="328">
        <f t="shared" si="1408"/>
        <v>213.59999999999673</v>
      </c>
      <c r="AB2450" s="329">
        <f t="shared" si="1408"/>
        <v>200.40000000000191</v>
      </c>
      <c r="AC2450" s="109">
        <f>SUM(E2450:AB2450)</f>
        <v>5520.0000000000091</v>
      </c>
      <c r="AD2450" s="871"/>
      <c r="AE2450" s="872"/>
      <c r="AF2450" s="873"/>
      <c r="AH2450" s="192"/>
      <c r="AI2450" s="192"/>
      <c r="AJ2450" s="354"/>
      <c r="AK2450" s="354"/>
      <c r="AL2450" s="354"/>
      <c r="AM2450" s="354"/>
    </row>
    <row r="2451" spans="1:42" s="184" customFormat="1">
      <c r="A2451" s="3211"/>
      <c r="B2451" s="3214"/>
      <c r="C2451" s="125" t="s">
        <v>19</v>
      </c>
      <c r="D2451" s="110" t="s">
        <v>20</v>
      </c>
      <c r="E2451" s="1743">
        <v>30</v>
      </c>
      <c r="F2451" s="1744">
        <v>28</v>
      </c>
      <c r="G2451" s="1744">
        <v>26</v>
      </c>
      <c r="H2451" s="1745">
        <v>26</v>
      </c>
      <c r="I2451" s="1744">
        <v>28</v>
      </c>
      <c r="J2451" s="1744">
        <v>30</v>
      </c>
      <c r="K2451" s="1744">
        <v>32</v>
      </c>
      <c r="L2451" s="1744">
        <v>45</v>
      </c>
      <c r="M2451" s="1744">
        <v>40</v>
      </c>
      <c r="N2451" s="1745">
        <v>50</v>
      </c>
      <c r="O2451" s="1744">
        <v>45</v>
      </c>
      <c r="P2451" s="1744">
        <v>40</v>
      </c>
      <c r="Q2451" s="1744">
        <v>40</v>
      </c>
      <c r="R2451" s="1744">
        <v>40</v>
      </c>
      <c r="S2451" s="1744">
        <v>40</v>
      </c>
      <c r="T2451" s="1744">
        <v>40</v>
      </c>
      <c r="U2451" s="1744">
        <v>30</v>
      </c>
      <c r="V2451" s="1746">
        <v>30</v>
      </c>
      <c r="W2451" s="1744">
        <v>30</v>
      </c>
      <c r="X2451" s="1744">
        <v>30</v>
      </c>
      <c r="Y2451" s="1745">
        <v>30</v>
      </c>
      <c r="Z2451" s="1744">
        <v>35</v>
      </c>
      <c r="AA2451" s="1744">
        <v>32</v>
      </c>
      <c r="AB2451" s="1747">
        <v>30</v>
      </c>
      <c r="AC2451" s="109">
        <f>AVERAGE(E2451:AB2451)</f>
        <v>34.458333333333336</v>
      </c>
      <c r="AD2451" s="871"/>
      <c r="AE2451" s="872"/>
      <c r="AF2451" s="873"/>
      <c r="AH2451" s="192"/>
      <c r="AI2451" s="192"/>
      <c r="AJ2451" s="354"/>
      <c r="AK2451" s="354"/>
      <c r="AL2451" s="354"/>
      <c r="AM2451" s="354"/>
    </row>
    <row r="2452" spans="1:42" s="184" customFormat="1" ht="16.5" thickBot="1">
      <c r="A2452" s="3211"/>
      <c r="B2452" s="3214"/>
      <c r="C2452" s="125" t="s">
        <v>21</v>
      </c>
      <c r="D2452" s="116"/>
      <c r="E2452" s="696">
        <f t="shared" ref="E2452:AB2452" si="1409">E2450/E2449</f>
        <v>0.71673819742490885</v>
      </c>
      <c r="F2452" s="338">
        <f t="shared" si="1409"/>
        <v>0.71889400921658853</v>
      </c>
      <c r="G2452" s="338">
        <f t="shared" si="1409"/>
        <v>0.71641791044778647</v>
      </c>
      <c r="H2452" s="464">
        <f t="shared" si="1409"/>
        <v>0.71782178217820458</v>
      </c>
      <c r="I2452" s="338">
        <f t="shared" si="1409"/>
        <v>0.71889400921658853</v>
      </c>
      <c r="J2452" s="338">
        <f t="shared" si="1409"/>
        <v>0.71551724137930739</v>
      </c>
      <c r="K2452" s="338">
        <f t="shared" si="1409"/>
        <v>0.717741935483867</v>
      </c>
      <c r="L2452" s="338">
        <f t="shared" si="1409"/>
        <v>0.71919770773638991</v>
      </c>
      <c r="M2452" s="338">
        <f t="shared" si="1409"/>
        <v>0.71612903225806346</v>
      </c>
      <c r="N2452" s="464">
        <f t="shared" si="1409"/>
        <v>0.71649484536082486</v>
      </c>
      <c r="O2452" s="338">
        <f t="shared" si="1409"/>
        <v>0.72126436781610781</v>
      </c>
      <c r="P2452" s="338">
        <f t="shared" si="1409"/>
        <v>0.71612903225806346</v>
      </c>
      <c r="Q2452" s="338">
        <f t="shared" si="1409"/>
        <v>0.71935483870966888</v>
      </c>
      <c r="R2452" s="338">
        <f t="shared" si="1409"/>
        <v>0.71612903225806346</v>
      </c>
      <c r="S2452" s="338">
        <f t="shared" si="1409"/>
        <v>0.71935483870968531</v>
      </c>
      <c r="T2452" s="338">
        <f t="shared" si="1409"/>
        <v>0.71382636655948983</v>
      </c>
      <c r="U2452" s="338">
        <f t="shared" si="1409"/>
        <v>0.71982758620687493</v>
      </c>
      <c r="V2452" s="501">
        <f t="shared" si="1409"/>
        <v>0.71673819742488698</v>
      </c>
      <c r="W2452" s="338">
        <f t="shared" si="1409"/>
        <v>0.71982758620690557</v>
      </c>
      <c r="X2452" s="338">
        <f t="shared" si="1409"/>
        <v>0.71673819742490885</v>
      </c>
      <c r="Y2452" s="464">
        <f t="shared" si="1409"/>
        <v>0.71551724137929873</v>
      </c>
      <c r="Z2452" s="338">
        <f t="shared" si="1409"/>
        <v>0.71955719557198083</v>
      </c>
      <c r="AA2452" s="338">
        <f t="shared" si="1409"/>
        <v>0.71774193548384646</v>
      </c>
      <c r="AB2452" s="403">
        <f t="shared" si="1409"/>
        <v>0.71673819742490885</v>
      </c>
      <c r="AC2452" s="567">
        <f>AVERAGE(E2452:AB2452)</f>
        <v>0.7176079701723842</v>
      </c>
      <c r="AD2452" s="871"/>
      <c r="AE2452" s="872"/>
      <c r="AF2452" s="873"/>
      <c r="AG2452" s="1190"/>
      <c r="AH2452" s="1190"/>
      <c r="AI2452" s="1190"/>
      <c r="AJ2452" s="354"/>
      <c r="AK2452" s="354"/>
      <c r="AL2452" s="354"/>
      <c r="AM2452" s="354"/>
      <c r="AN2452" s="354"/>
      <c r="AO2452" s="354"/>
      <c r="AP2452" s="354"/>
    </row>
    <row r="2453" spans="1:42" s="184" customFormat="1" hidden="1">
      <c r="A2453" s="541"/>
      <c r="B2453" s="209"/>
      <c r="C2453" s="126" t="s">
        <v>22</v>
      </c>
      <c r="D2453" s="124">
        <v>48.09</v>
      </c>
      <c r="E2453" s="746">
        <v>48.323</v>
      </c>
      <c r="F2453" s="139">
        <v>48.54</v>
      </c>
      <c r="G2453" s="139">
        <v>48.741</v>
      </c>
      <c r="H2453" s="445">
        <v>48.942999999999998</v>
      </c>
      <c r="I2453" s="139">
        <v>49.16</v>
      </c>
      <c r="J2453" s="139">
        <v>49.392000000000003</v>
      </c>
      <c r="K2453" s="139">
        <v>49.64</v>
      </c>
      <c r="L2453" s="139">
        <v>49.988999999999997</v>
      </c>
      <c r="M2453" s="139">
        <v>50.298999999999999</v>
      </c>
      <c r="N2453" s="445">
        <v>50.686999999999998</v>
      </c>
      <c r="O2453" s="139">
        <v>51.034999999999997</v>
      </c>
      <c r="P2453" s="139">
        <v>51.344999999999999</v>
      </c>
      <c r="Q2453" s="139">
        <v>51.655000000000001</v>
      </c>
      <c r="R2453" s="139">
        <v>51.965000000000003</v>
      </c>
      <c r="S2453" s="139">
        <v>52.274999999999999</v>
      </c>
      <c r="T2453" s="139">
        <v>52.585999999999999</v>
      </c>
      <c r="U2453" s="139">
        <v>52.817999999999998</v>
      </c>
      <c r="V2453" s="498">
        <v>53.051000000000002</v>
      </c>
      <c r="W2453" s="139">
        <v>53.283000000000001</v>
      </c>
      <c r="X2453" s="139">
        <v>53.515999999999998</v>
      </c>
      <c r="Y2453" s="445">
        <v>53.747999999999998</v>
      </c>
      <c r="Z2453" s="139">
        <v>54.018999999999998</v>
      </c>
      <c r="AA2453" s="139">
        <v>54.267000000000003</v>
      </c>
      <c r="AB2453" s="747">
        <v>54.5</v>
      </c>
      <c r="AC2453" s="124"/>
      <c r="AD2453" s="871"/>
      <c r="AE2453" s="872"/>
      <c r="AF2453" s="873"/>
      <c r="AH2453" s="192"/>
      <c r="AI2453" s="192"/>
      <c r="AJ2453" s="354"/>
      <c r="AK2453" s="354"/>
      <c r="AL2453" s="354"/>
      <c r="AM2453" s="354"/>
    </row>
    <row r="2454" spans="1:42" s="184" customFormat="1" hidden="1">
      <c r="A2454" s="541"/>
      <c r="B2454" s="209"/>
      <c r="C2454" s="126" t="s">
        <v>23</v>
      </c>
      <c r="D2454" s="110">
        <v>59.8</v>
      </c>
      <c r="E2454" s="618">
        <v>59.966999999999999</v>
      </c>
      <c r="F2454" s="331">
        <v>60.122999999999998</v>
      </c>
      <c r="G2454" s="331">
        <v>60.267000000000003</v>
      </c>
      <c r="H2454" s="446">
        <v>60.411999999999999</v>
      </c>
      <c r="I2454" s="331">
        <v>60.567999999999998</v>
      </c>
      <c r="J2454" s="331">
        <v>60.734000000000002</v>
      </c>
      <c r="K2454" s="331">
        <v>60.911999999999999</v>
      </c>
      <c r="L2454" s="331">
        <v>61.162999999999997</v>
      </c>
      <c r="M2454" s="331">
        <v>61.384999999999998</v>
      </c>
      <c r="N2454" s="446">
        <v>61.662999999999997</v>
      </c>
      <c r="O2454" s="331">
        <v>61.914000000000001</v>
      </c>
      <c r="P2454" s="331">
        <v>62.136000000000003</v>
      </c>
      <c r="Q2454" s="331">
        <v>62.359000000000002</v>
      </c>
      <c r="R2454" s="331">
        <v>62.581000000000003</v>
      </c>
      <c r="S2454" s="331">
        <v>62.804000000000002</v>
      </c>
      <c r="T2454" s="331">
        <v>63.026000000000003</v>
      </c>
      <c r="U2454" s="331">
        <v>63.192999999999998</v>
      </c>
      <c r="V2454" s="482">
        <v>63.36</v>
      </c>
      <c r="W2454" s="331">
        <v>63.527000000000001</v>
      </c>
      <c r="X2454" s="331">
        <v>63.694000000000003</v>
      </c>
      <c r="Y2454" s="446">
        <v>63.86</v>
      </c>
      <c r="Z2454" s="331">
        <v>64.055000000000007</v>
      </c>
      <c r="AA2454" s="331">
        <v>64.233000000000004</v>
      </c>
      <c r="AB2454" s="332">
        <v>64.400000000000006</v>
      </c>
      <c r="AC2454" s="110"/>
      <c r="AD2454" s="871"/>
      <c r="AE2454" s="872"/>
      <c r="AF2454" s="873"/>
      <c r="AH2454" s="354"/>
      <c r="AI2454" s="944"/>
      <c r="AJ2454" s="944"/>
      <c r="AK2454" s="945"/>
      <c r="AL2454" s="945"/>
      <c r="AM2454" s="192"/>
    </row>
    <row r="2455" spans="1:42" s="184" customFormat="1" ht="16.5" hidden="1" thickBot="1">
      <c r="A2455" s="3391" t="s">
        <v>49</v>
      </c>
      <c r="B2455" s="3392"/>
      <c r="C2455" s="3393"/>
      <c r="D2455" s="116"/>
      <c r="E2455" s="950">
        <f>SQRT(E2449*E2449+E2450*E2450)/E2392/1.73</f>
        <v>30.127909013484221</v>
      </c>
      <c r="F2455" s="652">
        <f t="shared" ref="F2455:AB2455" si="1410">SQRT(F2449*F2449+F2450*F2450)/F2392/1.73</f>
        <v>28.519828577805633</v>
      </c>
      <c r="G2455" s="652">
        <f t="shared" si="1410"/>
        <v>26.386017630731768</v>
      </c>
      <c r="H2455" s="653">
        <f t="shared" si="1410"/>
        <v>26.534927018883938</v>
      </c>
      <c r="I2455" s="652">
        <f t="shared" si="1410"/>
        <v>28.519828577805633</v>
      </c>
      <c r="J2455" s="652">
        <f t="shared" si="1410"/>
        <v>30.442522033117957</v>
      </c>
      <c r="K2455" s="652">
        <f t="shared" si="1410"/>
        <v>32.576301947177228</v>
      </c>
      <c r="L2455" s="652">
        <f t="shared" si="1410"/>
        <v>46.591694155526184</v>
      </c>
      <c r="M2455" s="652">
        <f t="shared" si="1410"/>
        <v>41.325058375410109</v>
      </c>
      <c r="N2455" s="653">
        <f t="shared" si="1410"/>
        <v>51.731934352409439</v>
      </c>
      <c r="O2455" s="652">
        <f t="shared" si="1410"/>
        <v>46.503748438319974</v>
      </c>
      <c r="P2455" s="652">
        <f t="shared" si="1410"/>
        <v>41.325058375410109</v>
      </c>
      <c r="Q2455" s="652">
        <f t="shared" si="1410"/>
        <v>41.388255152351213</v>
      </c>
      <c r="R2455" s="652">
        <f t="shared" si="1410"/>
        <v>41.325058375410109</v>
      </c>
      <c r="S2455" s="652">
        <f t="shared" si="1410"/>
        <v>40.751512765391354</v>
      </c>
      <c r="T2455" s="652">
        <f t="shared" si="1410"/>
        <v>40.776096707927749</v>
      </c>
      <c r="U2455" s="652">
        <f t="shared" si="1410"/>
        <v>30.504742546128252</v>
      </c>
      <c r="V2455" s="1057">
        <f t="shared" si="1410"/>
        <v>30.591415305999977</v>
      </c>
      <c r="W2455" s="652">
        <f t="shared" si="1410"/>
        <v>30.504742546128696</v>
      </c>
      <c r="X2455" s="652">
        <f t="shared" si="1410"/>
        <v>30.591415305999362</v>
      </c>
      <c r="Y2455" s="653">
        <f t="shared" si="1410"/>
        <v>30.442522033116902</v>
      </c>
      <c r="Z2455" s="652">
        <f t="shared" si="1410"/>
        <v>35.088307123067445</v>
      </c>
      <c r="AA2455" s="652">
        <f t="shared" si="1410"/>
        <v>32.082721614644846</v>
      </c>
      <c r="AB2455" s="947">
        <f t="shared" si="1410"/>
        <v>30.127909013484221</v>
      </c>
      <c r="AC2455" s="111">
        <f>AVERAGE(E2455:AB2455)</f>
        <v>35.198313624405507</v>
      </c>
      <c r="AD2455" s="942">
        <f>(AC2451-AC2455)/AC2451</f>
        <v>-2.147463964417427E-2</v>
      </c>
      <c r="AE2455" s="576"/>
      <c r="AF2455" s="577"/>
      <c r="AH2455" s="192"/>
      <c r="AI2455" s="192"/>
      <c r="AJ2455" s="322"/>
      <c r="AK2455" s="322"/>
      <c r="AL2455" s="354"/>
      <c r="AM2455" s="322"/>
    </row>
    <row r="2456" spans="1:42" s="184" customFormat="1">
      <c r="A2456" s="1066"/>
      <c r="B2456" s="578" t="s">
        <v>38</v>
      </c>
      <c r="C2456" s="131" t="s">
        <v>16</v>
      </c>
      <c r="D2456" s="2067" t="s">
        <v>129</v>
      </c>
      <c r="E2456" s="150">
        <f t="shared" ref="E2456:AB2456" si="1411">(E2457-D2457)*$AE2456*$AF2456</f>
        <v>0.40000000000000036</v>
      </c>
      <c r="F2456" s="208">
        <f t="shared" si="1411"/>
        <v>0.20000000000000462</v>
      </c>
      <c r="G2456" s="208">
        <f t="shared" si="1411"/>
        <v>0.19999999999999574</v>
      </c>
      <c r="H2456" s="447">
        <f t="shared" si="1411"/>
        <v>0.40000000000000036</v>
      </c>
      <c r="I2456" s="208">
        <f t="shared" si="1411"/>
        <v>0.40000000000000036</v>
      </c>
      <c r="J2456" s="208">
        <f t="shared" si="1411"/>
        <v>0.20000000000000462</v>
      </c>
      <c r="K2456" s="208">
        <f t="shared" si="1411"/>
        <v>0.19999999999999574</v>
      </c>
      <c r="L2456" s="208">
        <f t="shared" si="1411"/>
        <v>0.40000000000000036</v>
      </c>
      <c r="M2456" s="208">
        <f t="shared" si="1411"/>
        <v>0.20000000000000462</v>
      </c>
      <c r="N2456" s="447">
        <f t="shared" si="1411"/>
        <v>0.19999999999999574</v>
      </c>
      <c r="O2456" s="208">
        <f t="shared" si="1411"/>
        <v>0.40000000000000036</v>
      </c>
      <c r="P2456" s="208">
        <f t="shared" si="1411"/>
        <v>0.20000000000000462</v>
      </c>
      <c r="Q2456" s="208">
        <f t="shared" si="1411"/>
        <v>0.19999999999999574</v>
      </c>
      <c r="R2456" s="208">
        <f t="shared" si="1411"/>
        <v>0.20000000000000462</v>
      </c>
      <c r="S2456" s="208">
        <f t="shared" si="1411"/>
        <v>0.19999999999999574</v>
      </c>
      <c r="T2456" s="208">
        <f t="shared" si="1411"/>
        <v>0.20000000000000462</v>
      </c>
      <c r="U2456" s="208">
        <f t="shared" si="1411"/>
        <v>0.19999999999999574</v>
      </c>
      <c r="V2456" s="481">
        <f t="shared" si="1411"/>
        <v>0</v>
      </c>
      <c r="W2456" s="208">
        <f t="shared" si="1411"/>
        <v>0</v>
      </c>
      <c r="X2456" s="208">
        <f t="shared" si="1411"/>
        <v>0</v>
      </c>
      <c r="Y2456" s="447">
        <f t="shared" si="1411"/>
        <v>0</v>
      </c>
      <c r="Z2456" s="208">
        <f t="shared" si="1411"/>
        <v>0</v>
      </c>
      <c r="AA2456" s="208">
        <f t="shared" si="1411"/>
        <v>0.19999999999999574</v>
      </c>
      <c r="AB2456" s="97">
        <f t="shared" si="1411"/>
        <v>0.20000000000000462</v>
      </c>
      <c r="AC2456" s="133">
        <f>SUM(E2456:AB2456)</f>
        <v>4.8000000000000043</v>
      </c>
      <c r="AD2456" s="1111"/>
      <c r="AE2456" s="286">
        <v>1</v>
      </c>
      <c r="AF2456" s="287">
        <v>20</v>
      </c>
      <c r="AH2456" s="192"/>
      <c r="AI2456" s="192"/>
      <c r="AJ2456" s="1039"/>
      <c r="AK2456" s="1040"/>
      <c r="AL2456" s="1039"/>
      <c r="AM2456" s="354"/>
    </row>
    <row r="2457" spans="1:42" s="184" customFormat="1" hidden="1">
      <c r="A2457" s="1191"/>
      <c r="B2457" s="1135"/>
      <c r="C2457" s="1184" t="s">
        <v>22</v>
      </c>
      <c r="D2457" s="2068">
        <v>2.78</v>
      </c>
      <c r="E2457" s="73">
        <v>2.8</v>
      </c>
      <c r="F2457" s="158">
        <v>2.81</v>
      </c>
      <c r="G2457" s="158">
        <v>2.82</v>
      </c>
      <c r="H2457" s="446">
        <v>2.84</v>
      </c>
      <c r="I2457" s="158">
        <v>2.86</v>
      </c>
      <c r="J2457" s="158">
        <v>2.87</v>
      </c>
      <c r="K2457" s="158">
        <v>2.88</v>
      </c>
      <c r="L2457" s="158">
        <v>2.9</v>
      </c>
      <c r="M2457" s="158">
        <v>2.91</v>
      </c>
      <c r="N2457" s="446">
        <v>2.92</v>
      </c>
      <c r="O2457" s="158">
        <v>2.94</v>
      </c>
      <c r="P2457" s="158">
        <v>2.95</v>
      </c>
      <c r="Q2457" s="158">
        <v>2.96</v>
      </c>
      <c r="R2457" s="158">
        <v>2.97</v>
      </c>
      <c r="S2457" s="158">
        <v>2.98</v>
      </c>
      <c r="T2457" s="158">
        <v>2.99</v>
      </c>
      <c r="U2457" s="158">
        <v>3</v>
      </c>
      <c r="V2457" s="482">
        <v>3</v>
      </c>
      <c r="W2457" s="158">
        <v>3</v>
      </c>
      <c r="X2457" s="158">
        <v>3</v>
      </c>
      <c r="Y2457" s="446">
        <v>3</v>
      </c>
      <c r="Z2457" s="158">
        <v>3</v>
      </c>
      <c r="AA2457" s="158">
        <v>3.01</v>
      </c>
      <c r="AB2457" s="74">
        <v>3.02</v>
      </c>
      <c r="AC2457" s="134"/>
      <c r="AD2457" s="1192"/>
      <c r="AE2457" s="1193"/>
      <c r="AF2457" s="1194"/>
      <c r="AH2457" s="192"/>
      <c r="AI2457" s="192"/>
      <c r="AJ2457" s="322"/>
      <c r="AK2457" s="322"/>
      <c r="AL2457" s="354"/>
      <c r="AM2457" s="322"/>
    </row>
    <row r="2458" spans="1:42" s="184" customFormat="1" ht="16.5" thickBot="1">
      <c r="A2458" s="1067"/>
      <c r="B2458" s="583" t="s">
        <v>37</v>
      </c>
      <c r="C2458" s="1205" t="s">
        <v>16</v>
      </c>
      <c r="D2458" s="3052" t="s">
        <v>129</v>
      </c>
      <c r="E2458" s="151">
        <f t="shared" ref="E2458:AB2458" si="1412">(E2459-D2459)*$AE2458*$AF2458</f>
        <v>0</v>
      </c>
      <c r="F2458" s="129">
        <f t="shared" si="1412"/>
        <v>0</v>
      </c>
      <c r="G2458" s="129">
        <f t="shared" si="1412"/>
        <v>0</v>
      </c>
      <c r="H2458" s="461">
        <f t="shared" si="1412"/>
        <v>0</v>
      </c>
      <c r="I2458" s="129">
        <f t="shared" si="1412"/>
        <v>0</v>
      </c>
      <c r="J2458" s="129">
        <f t="shared" si="1412"/>
        <v>0</v>
      </c>
      <c r="K2458" s="129">
        <f t="shared" si="1412"/>
        <v>0</v>
      </c>
      <c r="L2458" s="129">
        <f t="shared" si="1412"/>
        <v>0</v>
      </c>
      <c r="M2458" s="129">
        <f t="shared" si="1412"/>
        <v>0</v>
      </c>
      <c r="N2458" s="461">
        <f t="shared" si="1412"/>
        <v>0</v>
      </c>
      <c r="O2458" s="129">
        <f t="shared" si="1412"/>
        <v>0</v>
      </c>
      <c r="P2458" s="129">
        <f t="shared" si="1412"/>
        <v>0</v>
      </c>
      <c r="Q2458" s="129">
        <f t="shared" si="1412"/>
        <v>0</v>
      </c>
      <c r="R2458" s="129">
        <f t="shared" si="1412"/>
        <v>0</v>
      </c>
      <c r="S2458" s="129">
        <f t="shared" si="1412"/>
        <v>0</v>
      </c>
      <c r="T2458" s="129">
        <f t="shared" si="1412"/>
        <v>0</v>
      </c>
      <c r="U2458" s="129">
        <f t="shared" si="1412"/>
        <v>0</v>
      </c>
      <c r="V2458" s="505">
        <f t="shared" si="1412"/>
        <v>0</v>
      </c>
      <c r="W2458" s="129">
        <f t="shared" si="1412"/>
        <v>0</v>
      </c>
      <c r="X2458" s="129">
        <f t="shared" si="1412"/>
        <v>0</v>
      </c>
      <c r="Y2458" s="461">
        <f t="shared" si="1412"/>
        <v>0</v>
      </c>
      <c r="Z2458" s="129">
        <f t="shared" si="1412"/>
        <v>0</v>
      </c>
      <c r="AA2458" s="129">
        <f t="shared" si="1412"/>
        <v>0</v>
      </c>
      <c r="AB2458" s="178">
        <f t="shared" si="1412"/>
        <v>0</v>
      </c>
      <c r="AC2458" s="202">
        <f>SUM(E2458:AB2458)</f>
        <v>0</v>
      </c>
      <c r="AD2458" s="1112"/>
      <c r="AE2458" s="289">
        <v>1</v>
      </c>
      <c r="AF2458" s="290">
        <v>20</v>
      </c>
      <c r="AG2458" s="943"/>
      <c r="AH2458" s="192"/>
      <c r="AI2458" s="192"/>
      <c r="AJ2458" s="192"/>
      <c r="AK2458" s="192"/>
      <c r="AL2458" s="192"/>
      <c r="AM2458" s="192"/>
    </row>
    <row r="2459" spans="1:42" s="184" customFormat="1" ht="16.5" hidden="1" thickBot="1">
      <c r="A2459" s="1370"/>
      <c r="B2459" s="724"/>
      <c r="C2459" s="1375" t="s">
        <v>22</v>
      </c>
      <c r="D2459" s="1376"/>
      <c r="E2459" s="723"/>
      <c r="F2459" s="238"/>
      <c r="G2459" s="238"/>
      <c r="H2459" s="473"/>
      <c r="I2459" s="238"/>
      <c r="J2459" s="238"/>
      <c r="K2459" s="238"/>
      <c r="L2459" s="238"/>
      <c r="M2459" s="238"/>
      <c r="N2459" s="473"/>
      <c r="O2459" s="238"/>
      <c r="P2459" s="238"/>
      <c r="Q2459" s="238"/>
      <c r="R2459" s="238"/>
      <c r="S2459" s="238"/>
      <c r="T2459" s="238"/>
      <c r="U2459" s="238"/>
      <c r="V2459" s="502"/>
      <c r="W2459" s="238"/>
      <c r="X2459" s="238"/>
      <c r="Y2459" s="473"/>
      <c r="Z2459" s="238"/>
      <c r="AA2459" s="238"/>
      <c r="AB2459" s="1335"/>
      <c r="AC2459" s="1129"/>
      <c r="AD2459" s="1377"/>
      <c r="AE2459" s="1378"/>
      <c r="AF2459" s="1379"/>
      <c r="AG2459" s="1027"/>
    </row>
    <row r="2460" spans="1:42" s="184" customFormat="1">
      <c r="A2460" s="3234" t="s">
        <v>240</v>
      </c>
      <c r="B2460" s="3235"/>
      <c r="C2460" s="131" t="s">
        <v>16</v>
      </c>
      <c r="D2460" s="1196"/>
      <c r="E2460" s="778">
        <f t="shared" ref="E2460:AC2461" si="1413">SUM(E2393,E2400,E2407,E2414,E2421,E2428,E2435,E2442,E2449)</f>
        <v>1397.7000000000062</v>
      </c>
      <c r="F2460" s="779">
        <f t="shared" si="1413"/>
        <v>1332.8999999999403</v>
      </c>
      <c r="G2460" s="779">
        <f t="shared" si="1413"/>
        <v>1203.3000000000306</v>
      </c>
      <c r="H2460" s="447">
        <f t="shared" si="1413"/>
        <v>1215.2999999999838</v>
      </c>
      <c r="I2460" s="779">
        <f t="shared" si="1413"/>
        <v>1164.2999999999681</v>
      </c>
      <c r="J2460" s="779">
        <f t="shared" si="1413"/>
        <v>1289.4000000000233</v>
      </c>
      <c r="K2460" s="779">
        <f t="shared" si="1413"/>
        <v>1554.000000000045</v>
      </c>
      <c r="L2460" s="779">
        <f t="shared" si="1413"/>
        <v>1781.9999999999968</v>
      </c>
      <c r="M2460" s="779">
        <f t="shared" si="1413"/>
        <v>1892.9999999999568</v>
      </c>
      <c r="N2460" s="447">
        <f t="shared" si="1413"/>
        <v>2188.50000000002</v>
      </c>
      <c r="O2460" s="779">
        <f t="shared" si="1413"/>
        <v>2066.4000000000342</v>
      </c>
      <c r="P2460" s="779">
        <f t="shared" si="1413"/>
        <v>2049.8999999999796</v>
      </c>
      <c r="Q2460" s="779">
        <f t="shared" si="1413"/>
        <v>2004.8999999999867</v>
      </c>
      <c r="R2460" s="779">
        <f t="shared" si="1413"/>
        <v>2010.2999999999968</v>
      </c>
      <c r="S2460" s="779">
        <f t="shared" si="1413"/>
        <v>2211.0000000000186</v>
      </c>
      <c r="T2460" s="779">
        <f t="shared" si="1413"/>
        <v>2168.7000000000016</v>
      </c>
      <c r="U2460" s="779">
        <f t="shared" si="1413"/>
        <v>1857.2999999999913</v>
      </c>
      <c r="V2460" s="481">
        <f t="shared" si="1413"/>
        <v>1900.1999999999805</v>
      </c>
      <c r="W2460" s="779">
        <f t="shared" si="1413"/>
        <v>1862.1000000000158</v>
      </c>
      <c r="X2460" s="779">
        <f t="shared" si="1413"/>
        <v>1878.5999999999885</v>
      </c>
      <c r="Y2460" s="447">
        <f t="shared" si="1413"/>
        <v>1872.3000000000425</v>
      </c>
      <c r="Z2460" s="779">
        <f t="shared" si="1413"/>
        <v>1805.9999999999466</v>
      </c>
      <c r="AA2460" s="779">
        <f t="shared" si="1413"/>
        <v>1758.900000000009</v>
      </c>
      <c r="AB2460" s="780">
        <f t="shared" si="1413"/>
        <v>1602.0000000000377</v>
      </c>
      <c r="AC2460" s="1197">
        <f t="shared" si="1413"/>
        <v>42069</v>
      </c>
      <c r="AD2460" s="1027"/>
      <c r="AE2460" s="1027"/>
      <c r="AF2460" s="1027"/>
      <c r="AG2460" s="1027"/>
    </row>
    <row r="2461" spans="1:42" s="184" customFormat="1" ht="16.5" thickBot="1">
      <c r="A2461" s="3240"/>
      <c r="B2461" s="3241"/>
      <c r="C2461" s="1198" t="s">
        <v>18</v>
      </c>
      <c r="D2461" s="987"/>
      <c r="E2461" s="1199">
        <f t="shared" si="1413"/>
        <v>941.10000000004766</v>
      </c>
      <c r="F2461" s="349">
        <f t="shared" si="1413"/>
        <v>891.29999999996471</v>
      </c>
      <c r="G2461" s="349">
        <f t="shared" si="1413"/>
        <v>801.60000000003356</v>
      </c>
      <c r="H2461" s="461">
        <f t="shared" si="1413"/>
        <v>822.29999999998597</v>
      </c>
      <c r="I2461" s="349">
        <f t="shared" si="1413"/>
        <v>775.2000000000005</v>
      </c>
      <c r="J2461" s="349">
        <f t="shared" si="1413"/>
        <v>859.49999999999739</v>
      </c>
      <c r="K2461" s="349">
        <f t="shared" si="1413"/>
        <v>1031.0999999999924</v>
      </c>
      <c r="L2461" s="349">
        <f t="shared" si="1413"/>
        <v>1170.0000000000027</v>
      </c>
      <c r="M2461" s="349">
        <f t="shared" si="1413"/>
        <v>1252.5000000000032</v>
      </c>
      <c r="N2461" s="461">
        <f t="shared" si="1413"/>
        <v>1408.4999999999777</v>
      </c>
      <c r="O2461" s="349">
        <f t="shared" si="1413"/>
        <v>1351.2000000000426</v>
      </c>
      <c r="P2461" s="349">
        <f t="shared" si="1413"/>
        <v>1322.0999999999704</v>
      </c>
      <c r="Q2461" s="349">
        <f t="shared" si="1413"/>
        <v>1289.7000000000189</v>
      </c>
      <c r="R2461" s="349">
        <f t="shared" si="1413"/>
        <v>1301.9999999999818</v>
      </c>
      <c r="S2461" s="349">
        <f t="shared" si="1413"/>
        <v>1442.3999999999776</v>
      </c>
      <c r="T2461" s="349">
        <f t="shared" si="1413"/>
        <v>1385.4000000000324</v>
      </c>
      <c r="U2461" s="349">
        <f t="shared" si="1413"/>
        <v>1208.1000000000126</v>
      </c>
      <c r="V2461" s="505">
        <f t="shared" si="1413"/>
        <v>1219.4999999999632</v>
      </c>
      <c r="W2461" s="349">
        <f t="shared" si="1413"/>
        <v>1207.7999999999979</v>
      </c>
      <c r="X2461" s="349">
        <f t="shared" si="1413"/>
        <v>1206.9000000000337</v>
      </c>
      <c r="Y2461" s="461">
        <f t="shared" si="1413"/>
        <v>1216.7999999999963</v>
      </c>
      <c r="Z2461" s="349">
        <f t="shared" si="1413"/>
        <v>1182.9000000000065</v>
      </c>
      <c r="AA2461" s="349">
        <f t="shared" si="1413"/>
        <v>1148.7000000000239</v>
      </c>
      <c r="AB2461" s="1200">
        <f t="shared" si="1413"/>
        <v>1073.3999999999414</v>
      </c>
      <c r="AC2461" s="1201">
        <f t="shared" si="1413"/>
        <v>27510.000000000007</v>
      </c>
      <c r="AD2461" s="1027"/>
      <c r="AE2461" s="943"/>
      <c r="AF2461" s="943"/>
      <c r="AG2461" s="943"/>
    </row>
    <row r="2462" spans="1:42" s="184" customFormat="1">
      <c r="A2462" s="3242" t="s">
        <v>241</v>
      </c>
      <c r="B2462" s="3243"/>
      <c r="C2462" s="131" t="s">
        <v>41</v>
      </c>
      <c r="D2462" s="986"/>
      <c r="E2462" s="1202">
        <f t="shared" ref="E2462:AC2462" si="1414">100-(E2460/(E2358+E2365))*100</f>
        <v>2.2860738255023563</v>
      </c>
      <c r="F2462" s="140">
        <f t="shared" si="1414"/>
        <v>2.5657894736898328</v>
      </c>
      <c r="G2462" s="140">
        <f t="shared" si="1414"/>
        <v>1.3041338582643505</v>
      </c>
      <c r="H2462" s="459">
        <f t="shared" si="1414"/>
        <v>4.8167293233089055</v>
      </c>
      <c r="I2462" s="140">
        <f t="shared" si="1414"/>
        <v>-1.067708333329719</v>
      </c>
      <c r="J2462" s="140">
        <f t="shared" si="1414"/>
        <v>2.6721014492735407</v>
      </c>
      <c r="K2462" s="140">
        <f t="shared" si="1414"/>
        <v>0.99388379204444277</v>
      </c>
      <c r="L2462" s="140">
        <f t="shared" si="1414"/>
        <v>1.7857142857154145</v>
      </c>
      <c r="M2462" s="140">
        <f t="shared" si="1414"/>
        <v>1.40625000000189</v>
      </c>
      <c r="N2462" s="459">
        <f t="shared" si="1414"/>
        <v>-0.20604395604446779</v>
      </c>
      <c r="O2462" s="140">
        <f t="shared" si="1414"/>
        <v>0.80645161290183864</v>
      </c>
      <c r="P2462" s="140">
        <f t="shared" si="1414"/>
        <v>-0.48529411764673114</v>
      </c>
      <c r="Q2462" s="140">
        <f t="shared" si="1414"/>
        <v>-1.6271289537694003</v>
      </c>
      <c r="R2462" s="140">
        <f t="shared" si="1414"/>
        <v>-1.9008515815089027</v>
      </c>
      <c r="S2462" s="140">
        <f t="shared" si="1414"/>
        <v>-1.0142543859666517</v>
      </c>
      <c r="T2462" s="140">
        <f t="shared" si="1414"/>
        <v>0.70054945054978646</v>
      </c>
      <c r="U2462" s="140">
        <f t="shared" si="1414"/>
        <v>0.53020565552638743</v>
      </c>
      <c r="V2462" s="495">
        <f t="shared" si="1414"/>
        <v>-1.7673521850872334</v>
      </c>
      <c r="W2462" s="140">
        <f t="shared" si="1414"/>
        <v>-2.6289682539700578</v>
      </c>
      <c r="X2462" s="140">
        <f t="shared" si="1414"/>
        <v>-3.8129973474787988</v>
      </c>
      <c r="Y2462" s="459">
        <f t="shared" si="1414"/>
        <v>-3.1911375661408385</v>
      </c>
      <c r="Z2462" s="140">
        <f t="shared" si="1414"/>
        <v>-2.5204359672991785</v>
      </c>
      <c r="AA2462" s="140">
        <f t="shared" si="1414"/>
        <v>-3.2218309859158865</v>
      </c>
      <c r="AB2462" s="1203">
        <f t="shared" si="1414"/>
        <v>0.66964285714217908</v>
      </c>
      <c r="AC2462" s="1204">
        <f t="shared" si="1414"/>
        <v>-0.27889016018308155</v>
      </c>
      <c r="AD2462" s="1027"/>
      <c r="AE2462" s="943"/>
      <c r="AF2462" s="943"/>
      <c r="AG2462" s="943"/>
      <c r="AJ2462" s="192"/>
      <c r="AK2462" s="192"/>
      <c r="AL2462" s="192"/>
      <c r="AM2462" s="192"/>
      <c r="AN2462" s="192"/>
    </row>
    <row r="2463" spans="1:42" s="184" customFormat="1" ht="16.5" thickBot="1">
      <c r="A2463" s="3244"/>
      <c r="B2463" s="3245"/>
      <c r="C2463" s="1205" t="s">
        <v>42</v>
      </c>
      <c r="D2463" s="988"/>
      <c r="E2463" s="1206">
        <f t="shared" ref="E2463:AC2463" si="1415">100-(E2461/(E2359+E2366))*100</f>
        <v>-4.2885638297948816</v>
      </c>
      <c r="F2463" s="597">
        <f t="shared" si="1415"/>
        <v>-2.5897790055179968</v>
      </c>
      <c r="G2463" s="597">
        <f t="shared" si="1415"/>
        <v>-3.0864197530909223</v>
      </c>
      <c r="H2463" s="464">
        <f t="shared" si="1415"/>
        <v>-1.9717261904744987</v>
      </c>
      <c r="I2463" s="597">
        <f t="shared" si="1415"/>
        <v>-4.8701298701321178</v>
      </c>
      <c r="J2463" s="597">
        <f t="shared" si="1415"/>
        <v>-2.9094827586204133</v>
      </c>
      <c r="K2463" s="597">
        <f t="shared" si="1415"/>
        <v>-3.2752403846141931</v>
      </c>
      <c r="L2463" s="597">
        <f t="shared" si="1415"/>
        <v>-2.4159663865544871</v>
      </c>
      <c r="M2463" s="597">
        <f t="shared" si="1415"/>
        <v>-3.1373517786577025</v>
      </c>
      <c r="N2463" s="464">
        <f t="shared" si="1415"/>
        <v>-1.8880208333315522</v>
      </c>
      <c r="O2463" s="597">
        <f t="shared" si="1415"/>
        <v>-3.1135531135563923</v>
      </c>
      <c r="P2463" s="597">
        <f t="shared" si="1415"/>
        <v>-2.7751865671609153</v>
      </c>
      <c r="Q2463" s="597">
        <f t="shared" si="1415"/>
        <v>-3.3413461538468709</v>
      </c>
      <c r="R2463" s="597">
        <f t="shared" si="1415"/>
        <v>-4.3269230769238334</v>
      </c>
      <c r="S2463" s="597">
        <f t="shared" si="1415"/>
        <v>-5.0699300699274374</v>
      </c>
      <c r="T2463" s="597">
        <f t="shared" si="1415"/>
        <v>-0.56620209059363447</v>
      </c>
      <c r="U2463" s="597">
        <f t="shared" si="1415"/>
        <v>-2.3119918699203197</v>
      </c>
      <c r="V2463" s="501">
        <f t="shared" si="1415"/>
        <v>-2.8593117408889412</v>
      </c>
      <c r="W2463" s="597">
        <f t="shared" si="1415"/>
        <v>-5.2824267782421543</v>
      </c>
      <c r="X2463" s="597">
        <f t="shared" si="1415"/>
        <v>-5.2039748954010747</v>
      </c>
      <c r="Y2463" s="464">
        <f t="shared" si="1415"/>
        <v>-6.0669456066937215</v>
      </c>
      <c r="Z2463" s="597">
        <f t="shared" si="1415"/>
        <v>-5.7671673819745877</v>
      </c>
      <c r="AA2463" s="597">
        <f t="shared" si="1415"/>
        <v>-5.8904867256644735</v>
      </c>
      <c r="AB2463" s="1207">
        <f t="shared" si="1415"/>
        <v>-4.9882629107945462</v>
      </c>
      <c r="AC2463" s="1208">
        <f t="shared" si="1415"/>
        <v>-3.6392405063292159</v>
      </c>
      <c r="AD2463" s="1027"/>
      <c r="AE2463" s="943"/>
      <c r="AF2463" s="943"/>
      <c r="AG2463" s="943"/>
      <c r="AJ2463" s="192"/>
      <c r="AK2463" s="192"/>
      <c r="AL2463" s="192"/>
      <c r="AM2463" s="192"/>
      <c r="AN2463" s="192"/>
    </row>
    <row r="2464" spans="1:42" s="184" customFormat="1">
      <c r="A2464" s="3246"/>
      <c r="B2464" s="3247"/>
      <c r="C2464" s="1209"/>
      <c r="D2464" s="1210" t="s">
        <v>125</v>
      </c>
      <c r="E2464" s="1211">
        <f t="shared" ref="E2464:AC2464" si="1416">(E2360+E2367-E2395-E2402-E2409-E2416-E2423-E2430-E2437-E2444-E2451)/(E2360+E2367)</f>
        <v>-6.8965517241379309E-3</v>
      </c>
      <c r="F2464" s="1212">
        <f t="shared" si="1416"/>
        <v>7.1428571428571426E-3</v>
      </c>
      <c r="G2464" s="1212">
        <f t="shared" si="1416"/>
        <v>-8.0000000000000002E-3</v>
      </c>
      <c r="H2464" s="660">
        <f t="shared" si="1416"/>
        <v>1.5384615384615385E-2</v>
      </c>
      <c r="I2464" s="1212">
        <f t="shared" si="1416"/>
        <v>-1.6666666666666666E-2</v>
      </c>
      <c r="J2464" s="1212">
        <f t="shared" si="1416"/>
        <v>7.4074074074074077E-3</v>
      </c>
      <c r="K2464" s="1212">
        <f t="shared" si="1416"/>
        <v>-6.2500000000000003E-3</v>
      </c>
      <c r="L2464" s="1212">
        <f t="shared" si="1416"/>
        <v>5.4054054054054057E-3</v>
      </c>
      <c r="M2464" s="1212">
        <f t="shared" si="1416"/>
        <v>5.1282051282051282E-3</v>
      </c>
      <c r="N2464" s="660">
        <f t="shared" si="1416"/>
        <v>9.0909090909090905E-3</v>
      </c>
      <c r="O2464" s="1212">
        <f t="shared" si="1416"/>
        <v>9.5238095238095247E-3</v>
      </c>
      <c r="P2464" s="1212">
        <f t="shared" si="1416"/>
        <v>0</v>
      </c>
      <c r="Q2464" s="1212">
        <f t="shared" si="1416"/>
        <v>0</v>
      </c>
      <c r="R2464" s="1212">
        <f t="shared" si="1416"/>
        <v>-5.0000000000000001E-3</v>
      </c>
      <c r="S2464" s="1212">
        <f t="shared" si="1416"/>
        <v>-9.0909090909090905E-3</v>
      </c>
      <c r="T2464" s="1212">
        <f t="shared" si="1416"/>
        <v>2.2727272727272728E-2</v>
      </c>
      <c r="U2464" s="1212">
        <f t="shared" si="1416"/>
        <v>1.5789473684210527E-2</v>
      </c>
      <c r="V2464" s="2806">
        <f t="shared" si="1416"/>
        <v>0</v>
      </c>
      <c r="W2464" s="1212">
        <f t="shared" si="1416"/>
        <v>-1.0810810810810811E-2</v>
      </c>
      <c r="X2464" s="1212">
        <f t="shared" si="1416"/>
        <v>-1.6216216216216217E-2</v>
      </c>
      <c r="Y2464" s="660">
        <f t="shared" si="1416"/>
        <v>-1.6216216216216217E-2</v>
      </c>
      <c r="Z2464" s="1212">
        <f t="shared" si="1416"/>
        <v>-2.2222222222222223E-2</v>
      </c>
      <c r="AA2464" s="1212">
        <f t="shared" si="1416"/>
        <v>-2.2857142857142857E-2</v>
      </c>
      <c r="AB2464" s="1213">
        <f t="shared" si="1416"/>
        <v>-1.2121212121212121E-2</v>
      </c>
      <c r="AC2464" s="1214">
        <f t="shared" si="1416"/>
        <v>-1.8757327080891504E-3</v>
      </c>
      <c r="AD2464" s="1027"/>
      <c r="AE2464" s="943"/>
      <c r="AF2464" s="943"/>
      <c r="AG2464" s="943"/>
      <c r="AJ2464" s="192"/>
      <c r="AK2464" s="192"/>
      <c r="AL2464" s="192"/>
      <c r="AM2464" s="192"/>
      <c r="AN2464" s="192"/>
    </row>
    <row r="2465" spans="1:40" s="184" customFormat="1" ht="15.75" customHeight="1" thickBot="1">
      <c r="A2465" s="3248"/>
      <c r="B2465" s="3249"/>
      <c r="C2465" s="1215"/>
      <c r="D2465" s="1216" t="s">
        <v>126</v>
      </c>
      <c r="E2465" s="1217">
        <f t="shared" ref="E2465:AC2465" si="1417">(E2364+E2371-E2399-E2406-E2413-E2420-E2427-E2434-E2441-E2448-E2455)/(E2364+E2371)</f>
        <v>-1.8451760425375054E-3</v>
      </c>
      <c r="F2465" s="1218">
        <f t="shared" si="1417"/>
        <v>7.3640799067364307E-3</v>
      </c>
      <c r="G2465" s="1218">
        <f t="shared" si="1417"/>
        <v>-3.7477028261794425E-3</v>
      </c>
      <c r="H2465" s="1219">
        <f t="shared" si="1417"/>
        <v>2.3291478493974501E-2</v>
      </c>
      <c r="I2465" s="1218">
        <f t="shared" si="1417"/>
        <v>-2.6878182974686863E-2</v>
      </c>
      <c r="J2465" s="1218">
        <f t="shared" si="1417"/>
        <v>6.5275044472301747E-3</v>
      </c>
      <c r="K2465" s="1218">
        <f t="shared" si="1417"/>
        <v>-7.6773745203155613E-3</v>
      </c>
      <c r="L2465" s="1218">
        <f t="shared" si="1417"/>
        <v>2.0006387325739541E-3</v>
      </c>
      <c r="M2465" s="1218">
        <f t="shared" si="1417"/>
        <v>-3.2658312192066362E-3</v>
      </c>
      <c r="N2465" s="1219">
        <f t="shared" si="1417"/>
        <v>-1.1145032001886317E-2</v>
      </c>
      <c r="O2465" s="1218">
        <f t="shared" si="1417"/>
        <v>-7.4197571933268969E-3</v>
      </c>
      <c r="P2465" s="1218">
        <f t="shared" si="1417"/>
        <v>-1.5240826962905013E-2</v>
      </c>
      <c r="Q2465" s="1218">
        <f t="shared" si="1417"/>
        <v>-2.4900821286028173E-2</v>
      </c>
      <c r="R2465" s="1218">
        <f t="shared" si="1417"/>
        <v>-3.0296719953536309E-2</v>
      </c>
      <c r="S2465" s="1218">
        <f t="shared" si="1417"/>
        <v>-2.7058040850450014E-2</v>
      </c>
      <c r="T2465" s="1218">
        <f t="shared" si="1417"/>
        <v>8.4741460829295464E-4</v>
      </c>
      <c r="U2465" s="1218">
        <f t="shared" si="1417"/>
        <v>-7.3311877167105454E-3</v>
      </c>
      <c r="V2465" s="2807">
        <f t="shared" si="1417"/>
        <v>-2.4368479950690095E-2</v>
      </c>
      <c r="W2465" s="1218">
        <f t="shared" si="1417"/>
        <v>-3.867212378815009E-2</v>
      </c>
      <c r="X2465" s="1218">
        <f t="shared" si="1417"/>
        <v>-4.5618427887095608E-2</v>
      </c>
      <c r="Y2465" s="1219">
        <f t="shared" si="1417"/>
        <v>-4.52497424979088E-2</v>
      </c>
      <c r="Z2465" s="1218">
        <f t="shared" si="1417"/>
        <v>-3.7991624974543267E-2</v>
      </c>
      <c r="AA2465" s="1218">
        <f t="shared" si="1417"/>
        <v>-4.4985509146652711E-2</v>
      </c>
      <c r="AB2465" s="1220">
        <f t="shared" si="1417"/>
        <v>-1.617530825781226E-2</v>
      </c>
      <c r="AC2465" s="1221">
        <f t="shared" si="1417"/>
        <v>-1.681203669582166E-2</v>
      </c>
      <c r="AD2465" s="1027"/>
      <c r="AE2465" s="943"/>
      <c r="AF2465" s="943"/>
      <c r="AG2465" s="943"/>
      <c r="AJ2465" s="192"/>
      <c r="AK2465" s="192"/>
      <c r="AL2465" s="192"/>
      <c r="AM2465" s="192"/>
      <c r="AN2465" s="192"/>
    </row>
    <row r="2466" spans="1:40" s="184" customFormat="1" ht="27" customHeight="1" thickBot="1">
      <c r="A2466" s="1027"/>
      <c r="B2466" s="1027"/>
      <c r="C2466" s="1027"/>
      <c r="D2466" s="943"/>
      <c r="E2466" s="215"/>
      <c r="F2466" s="215"/>
      <c r="G2466" s="215"/>
      <c r="H2466" s="2677"/>
      <c r="I2466" s="215"/>
      <c r="J2466" s="215"/>
      <c r="K2466" s="215"/>
      <c r="L2466" s="215"/>
      <c r="M2466" s="215"/>
      <c r="N2466" s="2677"/>
      <c r="O2466" s="215"/>
      <c r="P2466" s="215"/>
      <c r="Q2466" s="215"/>
      <c r="R2466" s="215"/>
      <c r="S2466" s="215"/>
      <c r="T2466" s="215"/>
      <c r="U2466" s="215"/>
      <c r="V2466" s="2878"/>
      <c r="W2466" s="215"/>
      <c r="X2466" s="215"/>
      <c r="Y2466" s="2677"/>
      <c r="Z2466" s="215"/>
      <c r="AA2466" s="215"/>
      <c r="AB2466" s="215"/>
      <c r="AC2466" s="215"/>
      <c r="AD2466" s="864"/>
      <c r="AE2466" s="1054"/>
      <c r="AF2466" s="1054"/>
      <c r="AG2466" s="1054"/>
      <c r="AJ2466" s="192"/>
      <c r="AK2466" s="192"/>
      <c r="AL2466" s="192"/>
      <c r="AM2466" s="192"/>
      <c r="AN2466" s="192"/>
    </row>
    <row r="2467" spans="1:40" s="184" customFormat="1" ht="16.5" thickBot="1">
      <c r="A2467" s="3273" t="s">
        <v>379</v>
      </c>
      <c r="B2467" s="3274"/>
      <c r="C2467" s="527"/>
      <c r="D2467" s="600"/>
      <c r="E2467" s="523">
        <v>1</v>
      </c>
      <c r="F2467" s="524">
        <v>2</v>
      </c>
      <c r="G2467" s="524">
        <v>3</v>
      </c>
      <c r="H2467" s="526">
        <v>4</v>
      </c>
      <c r="I2467" s="524">
        <v>5</v>
      </c>
      <c r="J2467" s="524">
        <v>6</v>
      </c>
      <c r="K2467" s="524">
        <v>7</v>
      </c>
      <c r="L2467" s="524">
        <v>8</v>
      </c>
      <c r="M2467" s="524">
        <v>9</v>
      </c>
      <c r="N2467" s="526">
        <v>10</v>
      </c>
      <c r="O2467" s="524">
        <v>11</v>
      </c>
      <c r="P2467" s="524">
        <v>12</v>
      </c>
      <c r="Q2467" s="524">
        <v>13</v>
      </c>
      <c r="R2467" s="524">
        <v>14</v>
      </c>
      <c r="S2467" s="524">
        <v>15</v>
      </c>
      <c r="T2467" s="524">
        <v>16</v>
      </c>
      <c r="U2467" s="524">
        <v>17</v>
      </c>
      <c r="V2467" s="898">
        <v>18</v>
      </c>
      <c r="W2467" s="524">
        <v>19</v>
      </c>
      <c r="X2467" s="524">
        <v>20</v>
      </c>
      <c r="Y2467" s="526">
        <v>21</v>
      </c>
      <c r="Z2467" s="524">
        <v>22</v>
      </c>
      <c r="AA2467" s="524">
        <v>23</v>
      </c>
      <c r="AB2467" s="527">
        <v>24</v>
      </c>
      <c r="AC2467" s="1222"/>
      <c r="AD2467" s="864"/>
      <c r="AE2467" s="864"/>
      <c r="AF2467" s="864"/>
      <c r="AG2467" s="864"/>
      <c r="AJ2467" s="192"/>
      <c r="AK2467" s="192"/>
      <c r="AL2467" s="192"/>
      <c r="AM2467" s="192"/>
      <c r="AN2467" s="192"/>
    </row>
    <row r="2468" spans="1:40" s="184" customFormat="1">
      <c r="A2468" s="700" t="s">
        <v>13</v>
      </c>
      <c r="B2468" s="378"/>
      <c r="C2468" s="701"/>
      <c r="D2468" s="1031"/>
      <c r="E2468" s="899"/>
      <c r="F2468" s="378"/>
      <c r="G2468" s="378"/>
      <c r="H2468" s="480"/>
      <c r="I2468" s="378"/>
      <c r="J2468" s="378"/>
      <c r="K2468" s="378"/>
      <c r="L2468" s="378"/>
      <c r="M2468" s="378"/>
      <c r="N2468" s="480"/>
      <c r="O2468" s="378"/>
      <c r="P2468" s="378"/>
      <c r="Q2468" s="378"/>
      <c r="R2468" s="378"/>
      <c r="S2468" s="378"/>
      <c r="T2468" s="378"/>
      <c r="U2468" s="378"/>
      <c r="V2468" s="602"/>
      <c r="W2468" s="378"/>
      <c r="X2468" s="378"/>
      <c r="Y2468" s="480"/>
      <c r="Z2468" s="378"/>
      <c r="AA2468" s="378"/>
      <c r="AB2468" s="1223"/>
      <c r="AC2468" s="1032"/>
      <c r="AJ2468" s="322"/>
      <c r="AK2468" s="322"/>
      <c r="AL2468" s="322"/>
      <c r="AM2468" s="322"/>
      <c r="AN2468" s="192"/>
    </row>
    <row r="2469" spans="1:40" s="184" customFormat="1" ht="16.5" thickBot="1">
      <c r="A2469" s="703" t="s">
        <v>14</v>
      </c>
      <c r="B2469" s="605"/>
      <c r="C2469" s="704"/>
      <c r="D2469" s="1035"/>
      <c r="E2469" s="1224"/>
      <c r="F2469" s="1225"/>
      <c r="G2469" s="1225"/>
      <c r="H2469" s="450"/>
      <c r="I2469" s="1225"/>
      <c r="J2469" s="1225"/>
      <c r="K2469" s="1225"/>
      <c r="L2469" s="1225"/>
      <c r="M2469" s="1225"/>
      <c r="N2469" s="450"/>
      <c r="O2469" s="1225"/>
      <c r="P2469" s="1225"/>
      <c r="Q2469" s="1225"/>
      <c r="R2469" s="1225"/>
      <c r="S2469" s="1225"/>
      <c r="T2469" s="1225"/>
      <c r="U2469" s="1225"/>
      <c r="V2469" s="1226"/>
      <c r="W2469" s="1225"/>
      <c r="X2469" s="1225"/>
      <c r="Y2469" s="450"/>
      <c r="Z2469" s="1225"/>
      <c r="AA2469" s="1225"/>
      <c r="AB2469" s="1227"/>
      <c r="AC2469" s="1036"/>
      <c r="AJ2469" s="322"/>
      <c r="AK2469" s="322"/>
      <c r="AL2469" s="354"/>
      <c r="AM2469" s="322"/>
      <c r="AN2469" s="192"/>
    </row>
    <row r="2470" spans="1:40" s="184" customFormat="1" ht="16.5" thickBot="1">
      <c r="A2470" s="3231" t="s">
        <v>328</v>
      </c>
      <c r="B2470" s="3375" t="s">
        <v>380</v>
      </c>
      <c r="C2470" s="127" t="s">
        <v>16</v>
      </c>
      <c r="D2470" s="2067" t="s">
        <v>169</v>
      </c>
      <c r="E2470" s="2491">
        <v>0</v>
      </c>
      <c r="F2470" s="2753">
        <f t="shared" ref="F2470:AB2470" si="1418">(F2475-E2475)*$AK2470*$AM2470</f>
        <v>0</v>
      </c>
      <c r="G2470" s="2753">
        <f t="shared" si="1418"/>
        <v>0</v>
      </c>
      <c r="H2470" s="2754">
        <f t="shared" si="1418"/>
        <v>0</v>
      </c>
      <c r="I2470" s="2753">
        <f t="shared" si="1418"/>
        <v>0</v>
      </c>
      <c r="J2470" s="2753">
        <f t="shared" si="1418"/>
        <v>0</v>
      </c>
      <c r="K2470" s="2753">
        <f t="shared" si="1418"/>
        <v>0</v>
      </c>
      <c r="L2470" s="2753">
        <f t="shared" si="1418"/>
        <v>0</v>
      </c>
      <c r="M2470" s="2753">
        <f t="shared" si="1418"/>
        <v>0</v>
      </c>
      <c r="N2470" s="2754">
        <f t="shared" si="1418"/>
        <v>0</v>
      </c>
      <c r="O2470" s="2753">
        <f t="shared" si="1418"/>
        <v>0</v>
      </c>
      <c r="P2470" s="2753">
        <f t="shared" si="1418"/>
        <v>0</v>
      </c>
      <c r="Q2470" s="2753">
        <f t="shared" si="1418"/>
        <v>0</v>
      </c>
      <c r="R2470" s="2753">
        <f t="shared" si="1418"/>
        <v>0</v>
      </c>
      <c r="S2470" s="2753">
        <f t="shared" si="1418"/>
        <v>0</v>
      </c>
      <c r="T2470" s="2753">
        <f t="shared" si="1418"/>
        <v>0</v>
      </c>
      <c r="U2470" s="2753">
        <f t="shared" si="1418"/>
        <v>0</v>
      </c>
      <c r="V2470" s="2755">
        <f t="shared" si="1418"/>
        <v>0</v>
      </c>
      <c r="W2470" s="2753">
        <f t="shared" si="1418"/>
        <v>0</v>
      </c>
      <c r="X2470" s="2753">
        <f t="shared" si="1418"/>
        <v>0</v>
      </c>
      <c r="Y2470" s="2754">
        <f t="shared" si="1418"/>
        <v>0</v>
      </c>
      <c r="Z2470" s="2753">
        <f t="shared" si="1418"/>
        <v>0</v>
      </c>
      <c r="AA2470" s="2753">
        <f t="shared" si="1418"/>
        <v>0</v>
      </c>
      <c r="AB2470" s="2756">
        <f t="shared" si="1418"/>
        <v>0</v>
      </c>
      <c r="AC2470" s="3007">
        <f>SUM(E2470:AB2470)</f>
        <v>0</v>
      </c>
      <c r="AJ2470" s="1039"/>
      <c r="AK2470" s="1040"/>
      <c r="AL2470" s="1039"/>
      <c r="AM2470" s="354"/>
      <c r="AN2470" s="192"/>
    </row>
    <row r="2471" spans="1:40" s="184" customFormat="1">
      <c r="A2471" s="3251"/>
      <c r="B2471" s="3260"/>
      <c r="C2471" s="125" t="s">
        <v>18</v>
      </c>
      <c r="D2471" s="2067" t="s">
        <v>169</v>
      </c>
      <c r="E2471" s="2492">
        <v>0</v>
      </c>
      <c r="F2471" s="2105">
        <f t="shared" ref="F2471:AB2471" si="1419">(F2476-E2476)*$AK2470*$AM2470</f>
        <v>0</v>
      </c>
      <c r="G2471" s="2105">
        <f t="shared" si="1419"/>
        <v>0</v>
      </c>
      <c r="H2471" s="2757">
        <f t="shared" si="1419"/>
        <v>0</v>
      </c>
      <c r="I2471" s="2105">
        <f t="shared" si="1419"/>
        <v>0</v>
      </c>
      <c r="J2471" s="2105">
        <f t="shared" si="1419"/>
        <v>0</v>
      </c>
      <c r="K2471" s="2105">
        <f t="shared" si="1419"/>
        <v>0</v>
      </c>
      <c r="L2471" s="2105">
        <f t="shared" si="1419"/>
        <v>0</v>
      </c>
      <c r="M2471" s="2105">
        <f t="shared" si="1419"/>
        <v>0</v>
      </c>
      <c r="N2471" s="2757">
        <f t="shared" si="1419"/>
        <v>0</v>
      </c>
      <c r="O2471" s="2105">
        <f t="shared" si="1419"/>
        <v>0</v>
      </c>
      <c r="P2471" s="2105">
        <f t="shared" si="1419"/>
        <v>0</v>
      </c>
      <c r="Q2471" s="2105">
        <f t="shared" si="1419"/>
        <v>0</v>
      </c>
      <c r="R2471" s="2105">
        <f t="shared" si="1419"/>
        <v>0</v>
      </c>
      <c r="S2471" s="2105">
        <f t="shared" si="1419"/>
        <v>0</v>
      </c>
      <c r="T2471" s="2105">
        <f t="shared" si="1419"/>
        <v>0</v>
      </c>
      <c r="U2471" s="2105">
        <f t="shared" si="1419"/>
        <v>0</v>
      </c>
      <c r="V2471" s="2758">
        <f t="shared" si="1419"/>
        <v>0</v>
      </c>
      <c r="W2471" s="2105">
        <f t="shared" si="1419"/>
        <v>0</v>
      </c>
      <c r="X2471" s="2105">
        <f t="shared" si="1419"/>
        <v>0</v>
      </c>
      <c r="Y2471" s="2757">
        <f t="shared" si="1419"/>
        <v>0</v>
      </c>
      <c r="Z2471" s="2105">
        <f t="shared" si="1419"/>
        <v>0</v>
      </c>
      <c r="AA2471" s="2105">
        <f t="shared" si="1419"/>
        <v>0</v>
      </c>
      <c r="AB2471" s="2759">
        <f t="shared" si="1419"/>
        <v>0</v>
      </c>
      <c r="AC2471" s="3006">
        <f>SUM(E2471:AB2471)</f>
        <v>0</v>
      </c>
      <c r="AJ2471" s="354"/>
      <c r="AK2471" s="354"/>
      <c r="AL2471" s="354"/>
      <c r="AM2471" s="354"/>
      <c r="AN2471" s="192"/>
    </row>
    <row r="2472" spans="1:40" s="184" customFormat="1">
      <c r="A2472" s="3251"/>
      <c r="B2472" s="3260"/>
      <c r="C2472" s="125" t="s">
        <v>19</v>
      </c>
      <c r="D2472" s="1173"/>
      <c r="E2472" s="3000">
        <v>0</v>
      </c>
      <c r="F2472" s="3001">
        <v>0</v>
      </c>
      <c r="G2472" s="3001">
        <v>0</v>
      </c>
      <c r="H2472" s="455">
        <v>0</v>
      </c>
      <c r="I2472" s="3001">
        <v>0</v>
      </c>
      <c r="J2472" s="3001">
        <v>0</v>
      </c>
      <c r="K2472" s="3001">
        <v>0</v>
      </c>
      <c r="L2472" s="3001">
        <v>0</v>
      </c>
      <c r="M2472" s="3001">
        <v>0</v>
      </c>
      <c r="N2472" s="455">
        <v>0</v>
      </c>
      <c r="O2472" s="3001">
        <v>0</v>
      </c>
      <c r="P2472" s="3001">
        <v>0</v>
      </c>
      <c r="Q2472" s="3001">
        <v>0</v>
      </c>
      <c r="R2472" s="3001">
        <v>0</v>
      </c>
      <c r="S2472" s="3001">
        <v>0</v>
      </c>
      <c r="T2472" s="3001">
        <v>0</v>
      </c>
      <c r="U2472" s="3001">
        <v>0</v>
      </c>
      <c r="V2472" s="3004">
        <v>0</v>
      </c>
      <c r="W2472" s="3001">
        <v>0</v>
      </c>
      <c r="X2472" s="3001">
        <v>0</v>
      </c>
      <c r="Y2472" s="455">
        <v>0</v>
      </c>
      <c r="Z2472" s="3001">
        <v>0</v>
      </c>
      <c r="AA2472" s="3001">
        <v>0</v>
      </c>
      <c r="AB2472" s="3009">
        <v>0</v>
      </c>
      <c r="AC2472" s="3006"/>
      <c r="AJ2472" s="354"/>
      <c r="AK2472" s="354"/>
      <c r="AL2472" s="354"/>
      <c r="AM2472" s="354"/>
      <c r="AN2472" s="192"/>
    </row>
    <row r="2473" spans="1:40" s="184" customFormat="1">
      <c r="A2473" s="3251"/>
      <c r="B2473" s="3260"/>
      <c r="C2473" s="125" t="s">
        <v>21</v>
      </c>
      <c r="D2473" s="1173"/>
      <c r="E2473" s="1228" t="e">
        <f t="shared" ref="E2473:AB2473" si="1420">E2471/E2470</f>
        <v>#DIV/0!</v>
      </c>
      <c r="F2473" s="1135" t="e">
        <f t="shared" si="1420"/>
        <v>#DIV/0!</v>
      </c>
      <c r="G2473" s="1135" t="e">
        <f t="shared" si="1420"/>
        <v>#DIV/0!</v>
      </c>
      <c r="H2473" s="1136" t="e">
        <f t="shared" si="1420"/>
        <v>#DIV/0!</v>
      </c>
      <c r="I2473" s="1135" t="e">
        <f t="shared" si="1420"/>
        <v>#DIV/0!</v>
      </c>
      <c r="J2473" s="1135" t="e">
        <f t="shared" si="1420"/>
        <v>#DIV/0!</v>
      </c>
      <c r="K2473" s="1135" t="e">
        <f t="shared" si="1420"/>
        <v>#DIV/0!</v>
      </c>
      <c r="L2473" s="1135" t="e">
        <f t="shared" si="1420"/>
        <v>#DIV/0!</v>
      </c>
      <c r="M2473" s="1135" t="e">
        <f t="shared" si="1420"/>
        <v>#DIV/0!</v>
      </c>
      <c r="N2473" s="1136" t="e">
        <f t="shared" si="1420"/>
        <v>#DIV/0!</v>
      </c>
      <c r="O2473" s="1135" t="e">
        <f t="shared" si="1420"/>
        <v>#DIV/0!</v>
      </c>
      <c r="P2473" s="1135" t="e">
        <f t="shared" si="1420"/>
        <v>#DIV/0!</v>
      </c>
      <c r="Q2473" s="1135" t="e">
        <f t="shared" si="1420"/>
        <v>#DIV/0!</v>
      </c>
      <c r="R2473" s="1135" t="e">
        <f t="shared" si="1420"/>
        <v>#DIV/0!</v>
      </c>
      <c r="S2473" s="1135" t="e">
        <f t="shared" si="1420"/>
        <v>#DIV/0!</v>
      </c>
      <c r="T2473" s="1135" t="e">
        <f t="shared" si="1420"/>
        <v>#DIV/0!</v>
      </c>
      <c r="U2473" s="1135" t="e">
        <f t="shared" si="1420"/>
        <v>#DIV/0!</v>
      </c>
      <c r="V2473" s="1137" t="e">
        <f t="shared" si="1420"/>
        <v>#DIV/0!</v>
      </c>
      <c r="W2473" s="1135" t="e">
        <f t="shared" si="1420"/>
        <v>#DIV/0!</v>
      </c>
      <c r="X2473" s="1135" t="e">
        <f t="shared" si="1420"/>
        <v>#DIV/0!</v>
      </c>
      <c r="Y2473" s="1136" t="e">
        <f t="shared" si="1420"/>
        <v>#DIV/0!</v>
      </c>
      <c r="Z2473" s="1135" t="e">
        <f t="shared" si="1420"/>
        <v>#DIV/0!</v>
      </c>
      <c r="AA2473" s="1135" t="e">
        <f t="shared" si="1420"/>
        <v>#DIV/0!</v>
      </c>
      <c r="AB2473" s="1138" t="e">
        <f t="shared" si="1420"/>
        <v>#DIV/0!</v>
      </c>
      <c r="AC2473" s="1229"/>
      <c r="AJ2473" s="354"/>
      <c r="AK2473" s="354"/>
      <c r="AL2473" s="354"/>
      <c r="AM2473" s="354"/>
      <c r="AN2473" s="192"/>
    </row>
    <row r="2474" spans="1:40" s="184" customFormat="1" ht="16.5" thickBot="1">
      <c r="A2474" s="3252"/>
      <c r="B2474" s="3291"/>
      <c r="C2474" s="128" t="s">
        <v>27</v>
      </c>
      <c r="D2474" s="988"/>
      <c r="E2474" s="1230"/>
      <c r="F2474" s="1140"/>
      <c r="G2474" s="1140"/>
      <c r="H2474" s="1141"/>
      <c r="I2474" s="1140"/>
      <c r="J2474" s="1140"/>
      <c r="K2474" s="1140"/>
      <c r="L2474" s="1140"/>
      <c r="M2474" s="1140"/>
      <c r="N2474" s="1141"/>
      <c r="O2474" s="1140"/>
      <c r="P2474" s="1140"/>
      <c r="Q2474" s="1140"/>
      <c r="R2474" s="1140"/>
      <c r="S2474" s="1140"/>
      <c r="T2474" s="1140"/>
      <c r="U2474" s="1140"/>
      <c r="V2474" s="1142"/>
      <c r="W2474" s="1140"/>
      <c r="X2474" s="1140"/>
      <c r="Y2474" s="1141"/>
      <c r="Z2474" s="1140"/>
      <c r="AA2474" s="1140"/>
      <c r="AB2474" s="1143"/>
      <c r="AC2474" s="1231"/>
      <c r="AJ2474" s="354"/>
      <c r="AK2474" s="354"/>
      <c r="AL2474" s="354"/>
      <c r="AM2474" s="354"/>
      <c r="AN2474" s="192"/>
    </row>
    <row r="2475" spans="1:40" s="184" customFormat="1" hidden="1">
      <c r="A2475" s="612"/>
      <c r="B2475" s="613"/>
      <c r="C2475" s="608" t="s">
        <v>22</v>
      </c>
      <c r="D2475" s="1144"/>
      <c r="E2475" s="1145"/>
      <c r="F2475" s="1146"/>
      <c r="G2475" s="1146"/>
      <c r="H2475" s="1147"/>
      <c r="I2475" s="1146"/>
      <c r="J2475" s="1146"/>
      <c r="K2475" s="1146"/>
      <c r="L2475" s="1146"/>
      <c r="M2475" s="1232"/>
      <c r="N2475" s="1233"/>
      <c r="O2475" s="1145"/>
      <c r="P2475" s="1146"/>
      <c r="Q2475" s="1146"/>
      <c r="R2475" s="1146"/>
      <c r="S2475" s="1146"/>
      <c r="T2475" s="1146"/>
      <c r="U2475" s="1146"/>
      <c r="V2475" s="1148"/>
      <c r="W2475" s="1146"/>
      <c r="X2475" s="1146"/>
      <c r="Y2475" s="1147"/>
      <c r="Z2475" s="1146"/>
      <c r="AA2475" s="1146"/>
      <c r="AB2475" s="1232"/>
      <c r="AC2475" s="1234"/>
      <c r="AJ2475" s="354"/>
      <c r="AK2475" s="354"/>
      <c r="AL2475" s="354"/>
      <c r="AM2475" s="354"/>
      <c r="AN2475" s="192"/>
    </row>
    <row r="2476" spans="1:40" s="184" customFormat="1" ht="16.5" hidden="1" thickBot="1">
      <c r="A2476" s="612"/>
      <c r="B2476" s="613"/>
      <c r="C2476" s="608" t="s">
        <v>23</v>
      </c>
      <c r="D2476" s="1149"/>
      <c r="E2476" s="1145"/>
      <c r="F2476" s="1146"/>
      <c r="G2476" s="1146"/>
      <c r="H2476" s="1147"/>
      <c r="I2476" s="1146"/>
      <c r="J2476" s="1146"/>
      <c r="K2476" s="1146"/>
      <c r="L2476" s="1146"/>
      <c r="M2476" s="1232"/>
      <c r="N2476" s="1233"/>
      <c r="O2476" s="1145"/>
      <c r="P2476" s="1146"/>
      <c r="Q2476" s="1146"/>
      <c r="R2476" s="1146"/>
      <c r="S2476" s="1146"/>
      <c r="T2476" s="1146"/>
      <c r="U2476" s="1146"/>
      <c r="V2476" s="1148"/>
      <c r="W2476" s="1146"/>
      <c r="X2476" s="1146"/>
      <c r="Y2476" s="1147"/>
      <c r="Z2476" s="1146"/>
      <c r="AA2476" s="1146"/>
      <c r="AB2476" s="1232"/>
      <c r="AC2476" s="1234"/>
      <c r="AJ2476" s="322"/>
      <c r="AK2476" s="322"/>
      <c r="AL2476" s="354"/>
      <c r="AM2476" s="322"/>
      <c r="AN2476" s="192"/>
    </row>
    <row r="2477" spans="1:40" s="184" customFormat="1" ht="16.5" thickBot="1">
      <c r="A2477" s="3250" t="s">
        <v>330</v>
      </c>
      <c r="B2477" s="3213" t="s">
        <v>381</v>
      </c>
      <c r="C2477" s="123" t="s">
        <v>16</v>
      </c>
      <c r="D2477" s="2067" t="s">
        <v>169</v>
      </c>
      <c r="E2477" s="2491">
        <v>0</v>
      </c>
      <c r="F2477" s="2753">
        <f t="shared" ref="F2477:AB2477" si="1421">(F2482-E2482)*$AK2477*$AM2477</f>
        <v>0</v>
      </c>
      <c r="G2477" s="2753">
        <f t="shared" si="1421"/>
        <v>0</v>
      </c>
      <c r="H2477" s="2754">
        <f t="shared" si="1421"/>
        <v>0</v>
      </c>
      <c r="I2477" s="2753">
        <f t="shared" si="1421"/>
        <v>0</v>
      </c>
      <c r="J2477" s="2753">
        <f t="shared" si="1421"/>
        <v>0</v>
      </c>
      <c r="K2477" s="2753">
        <f t="shared" si="1421"/>
        <v>0</v>
      </c>
      <c r="L2477" s="2753">
        <f t="shared" si="1421"/>
        <v>0</v>
      </c>
      <c r="M2477" s="2753">
        <f t="shared" si="1421"/>
        <v>0</v>
      </c>
      <c r="N2477" s="2754">
        <f t="shared" si="1421"/>
        <v>0</v>
      </c>
      <c r="O2477" s="2753">
        <f t="shared" si="1421"/>
        <v>0</v>
      </c>
      <c r="P2477" s="2753">
        <f t="shared" si="1421"/>
        <v>0</v>
      </c>
      <c r="Q2477" s="2753">
        <f t="shared" si="1421"/>
        <v>0</v>
      </c>
      <c r="R2477" s="2753">
        <f t="shared" si="1421"/>
        <v>0</v>
      </c>
      <c r="S2477" s="2753">
        <f t="shared" si="1421"/>
        <v>0</v>
      </c>
      <c r="T2477" s="2753">
        <f t="shared" si="1421"/>
        <v>0</v>
      </c>
      <c r="U2477" s="2753">
        <f t="shared" si="1421"/>
        <v>0</v>
      </c>
      <c r="V2477" s="2755">
        <f t="shared" si="1421"/>
        <v>0</v>
      </c>
      <c r="W2477" s="2753">
        <f t="shared" si="1421"/>
        <v>0</v>
      </c>
      <c r="X2477" s="2753">
        <f t="shared" si="1421"/>
        <v>0</v>
      </c>
      <c r="Y2477" s="2754">
        <f t="shared" si="1421"/>
        <v>0</v>
      </c>
      <c r="Z2477" s="2753">
        <f t="shared" si="1421"/>
        <v>0</v>
      </c>
      <c r="AA2477" s="2753">
        <f t="shared" si="1421"/>
        <v>0</v>
      </c>
      <c r="AB2477" s="2756">
        <f t="shared" si="1421"/>
        <v>0</v>
      </c>
      <c r="AC2477" s="3005">
        <f>SUM(E2477:AB2477)</f>
        <v>0</v>
      </c>
      <c r="AJ2477" s="1039"/>
      <c r="AK2477" s="1040"/>
      <c r="AL2477" s="1039"/>
      <c r="AM2477" s="354"/>
      <c r="AN2477" s="192"/>
    </row>
    <row r="2478" spans="1:40" s="184" customFormat="1">
      <c r="A2478" s="3251"/>
      <c r="B2478" s="3214"/>
      <c r="C2478" s="125" t="s">
        <v>18</v>
      </c>
      <c r="D2478" s="2067" t="s">
        <v>169</v>
      </c>
      <c r="E2478" s="2492">
        <v>0</v>
      </c>
      <c r="F2478" s="2105">
        <f t="shared" ref="F2478:AB2478" si="1422">(F2483-E2483)*$AK2477*$AM2477</f>
        <v>0</v>
      </c>
      <c r="G2478" s="2105">
        <f t="shared" si="1422"/>
        <v>0</v>
      </c>
      <c r="H2478" s="2757">
        <f t="shared" si="1422"/>
        <v>0</v>
      </c>
      <c r="I2478" s="2105">
        <f t="shared" si="1422"/>
        <v>0</v>
      </c>
      <c r="J2478" s="2105">
        <f t="shared" si="1422"/>
        <v>0</v>
      </c>
      <c r="K2478" s="2105">
        <f t="shared" si="1422"/>
        <v>0</v>
      </c>
      <c r="L2478" s="2105">
        <f t="shared" si="1422"/>
        <v>0</v>
      </c>
      <c r="M2478" s="2105">
        <f t="shared" si="1422"/>
        <v>0</v>
      </c>
      <c r="N2478" s="2757">
        <f t="shared" si="1422"/>
        <v>0</v>
      </c>
      <c r="O2478" s="2105">
        <f t="shared" si="1422"/>
        <v>0</v>
      </c>
      <c r="P2478" s="2105">
        <f t="shared" si="1422"/>
        <v>0</v>
      </c>
      <c r="Q2478" s="2105">
        <f t="shared" si="1422"/>
        <v>0</v>
      </c>
      <c r="R2478" s="2105">
        <f t="shared" si="1422"/>
        <v>0</v>
      </c>
      <c r="S2478" s="2105">
        <f t="shared" si="1422"/>
        <v>0</v>
      </c>
      <c r="T2478" s="2105">
        <f t="shared" si="1422"/>
        <v>0</v>
      </c>
      <c r="U2478" s="2105">
        <f t="shared" si="1422"/>
        <v>0</v>
      </c>
      <c r="V2478" s="2758">
        <f t="shared" si="1422"/>
        <v>0</v>
      </c>
      <c r="W2478" s="2105">
        <f t="shared" si="1422"/>
        <v>0</v>
      </c>
      <c r="X2478" s="2105">
        <f t="shared" si="1422"/>
        <v>0</v>
      </c>
      <c r="Y2478" s="2757">
        <f t="shared" si="1422"/>
        <v>0</v>
      </c>
      <c r="Z2478" s="2105">
        <f t="shared" si="1422"/>
        <v>0</v>
      </c>
      <c r="AA2478" s="2105">
        <f t="shared" si="1422"/>
        <v>0</v>
      </c>
      <c r="AB2478" s="2759">
        <f t="shared" si="1422"/>
        <v>0</v>
      </c>
      <c r="AC2478" s="3006">
        <f>SUM(E2478:AB2478)</f>
        <v>0</v>
      </c>
      <c r="AJ2478" s="354"/>
      <c r="AK2478" s="354"/>
      <c r="AL2478" s="354"/>
      <c r="AM2478" s="354"/>
      <c r="AN2478" s="192"/>
    </row>
    <row r="2479" spans="1:40" s="184" customFormat="1">
      <c r="A2479" s="3251"/>
      <c r="B2479" s="3214"/>
      <c r="C2479" s="125" t="s">
        <v>19</v>
      </c>
      <c r="D2479" s="2068"/>
      <c r="E2479" s="3000">
        <v>0</v>
      </c>
      <c r="F2479" s="3001">
        <v>0</v>
      </c>
      <c r="G2479" s="3001">
        <v>0</v>
      </c>
      <c r="H2479" s="455">
        <v>0</v>
      </c>
      <c r="I2479" s="3001">
        <v>0</v>
      </c>
      <c r="J2479" s="3001">
        <v>0</v>
      </c>
      <c r="K2479" s="3001">
        <v>0</v>
      </c>
      <c r="L2479" s="3001">
        <v>0</v>
      </c>
      <c r="M2479" s="3001">
        <v>0</v>
      </c>
      <c r="N2479" s="455">
        <v>0</v>
      </c>
      <c r="O2479" s="3001">
        <v>0</v>
      </c>
      <c r="P2479" s="3001">
        <v>0</v>
      </c>
      <c r="Q2479" s="3001">
        <v>0</v>
      </c>
      <c r="R2479" s="3001">
        <v>0</v>
      </c>
      <c r="S2479" s="3001">
        <v>0</v>
      </c>
      <c r="T2479" s="3001">
        <v>0</v>
      </c>
      <c r="U2479" s="3001">
        <v>0</v>
      </c>
      <c r="V2479" s="3004">
        <v>0</v>
      </c>
      <c r="W2479" s="3001">
        <v>0</v>
      </c>
      <c r="X2479" s="3001">
        <v>0</v>
      </c>
      <c r="Y2479" s="455">
        <v>0</v>
      </c>
      <c r="Z2479" s="3001">
        <v>0</v>
      </c>
      <c r="AA2479" s="3001">
        <v>0</v>
      </c>
      <c r="AB2479" s="3009">
        <v>0</v>
      </c>
      <c r="AC2479" s="1229"/>
      <c r="AJ2479" s="354"/>
      <c r="AK2479" s="354"/>
      <c r="AL2479" s="354"/>
      <c r="AM2479" s="354"/>
      <c r="AN2479" s="192"/>
    </row>
    <row r="2480" spans="1:40" s="184" customFormat="1">
      <c r="A2480" s="3251"/>
      <c r="B2480" s="3214"/>
      <c r="C2480" s="125" t="s">
        <v>21</v>
      </c>
      <c r="D2480" s="2068"/>
      <c r="E2480" s="1228" t="e">
        <f t="shared" ref="E2480:AB2480" si="1423">E2478/E2477</f>
        <v>#DIV/0!</v>
      </c>
      <c r="F2480" s="1135" t="e">
        <f t="shared" si="1423"/>
        <v>#DIV/0!</v>
      </c>
      <c r="G2480" s="1135" t="e">
        <f t="shared" si="1423"/>
        <v>#DIV/0!</v>
      </c>
      <c r="H2480" s="1136" t="e">
        <f t="shared" si="1423"/>
        <v>#DIV/0!</v>
      </c>
      <c r="I2480" s="1135" t="e">
        <f t="shared" si="1423"/>
        <v>#DIV/0!</v>
      </c>
      <c r="J2480" s="1135" t="e">
        <f t="shared" si="1423"/>
        <v>#DIV/0!</v>
      </c>
      <c r="K2480" s="1135" t="e">
        <f t="shared" si="1423"/>
        <v>#DIV/0!</v>
      </c>
      <c r="L2480" s="1135" t="e">
        <f t="shared" si="1423"/>
        <v>#DIV/0!</v>
      </c>
      <c r="M2480" s="1135" t="e">
        <f t="shared" si="1423"/>
        <v>#DIV/0!</v>
      </c>
      <c r="N2480" s="1136" t="e">
        <f t="shared" si="1423"/>
        <v>#DIV/0!</v>
      </c>
      <c r="O2480" s="1135" t="e">
        <f t="shared" si="1423"/>
        <v>#DIV/0!</v>
      </c>
      <c r="P2480" s="1135" t="e">
        <f t="shared" si="1423"/>
        <v>#DIV/0!</v>
      </c>
      <c r="Q2480" s="1135" t="e">
        <f t="shared" si="1423"/>
        <v>#DIV/0!</v>
      </c>
      <c r="R2480" s="1135" t="e">
        <f t="shared" si="1423"/>
        <v>#DIV/0!</v>
      </c>
      <c r="S2480" s="1135" t="e">
        <f t="shared" si="1423"/>
        <v>#DIV/0!</v>
      </c>
      <c r="T2480" s="1135" t="e">
        <f t="shared" si="1423"/>
        <v>#DIV/0!</v>
      </c>
      <c r="U2480" s="1135" t="e">
        <f t="shared" si="1423"/>
        <v>#DIV/0!</v>
      </c>
      <c r="V2480" s="1137" t="e">
        <f t="shared" si="1423"/>
        <v>#DIV/0!</v>
      </c>
      <c r="W2480" s="1135" t="e">
        <f t="shared" si="1423"/>
        <v>#DIV/0!</v>
      </c>
      <c r="X2480" s="1135" t="e">
        <f t="shared" si="1423"/>
        <v>#DIV/0!</v>
      </c>
      <c r="Y2480" s="1136" t="e">
        <f t="shared" si="1423"/>
        <v>#DIV/0!</v>
      </c>
      <c r="Z2480" s="1135" t="e">
        <f t="shared" si="1423"/>
        <v>#DIV/0!</v>
      </c>
      <c r="AA2480" s="1135" t="e">
        <f t="shared" si="1423"/>
        <v>#DIV/0!</v>
      </c>
      <c r="AB2480" s="1138" t="e">
        <f t="shared" si="1423"/>
        <v>#DIV/0!</v>
      </c>
      <c r="AC2480" s="1229"/>
      <c r="AJ2480" s="354"/>
      <c r="AK2480" s="354"/>
      <c r="AL2480" s="354"/>
      <c r="AM2480" s="354"/>
      <c r="AN2480" s="192"/>
    </row>
    <row r="2481" spans="1:40" s="184" customFormat="1" ht="16.5" thickBot="1">
      <c r="A2481" s="3252"/>
      <c r="B2481" s="3215"/>
      <c r="C2481" s="128" t="s">
        <v>27</v>
      </c>
      <c r="D2481" s="2063"/>
      <c r="E2481" s="1230"/>
      <c r="F2481" s="1140"/>
      <c r="G2481" s="1140"/>
      <c r="H2481" s="1141"/>
      <c r="I2481" s="1140"/>
      <c r="J2481" s="1140"/>
      <c r="K2481" s="1140"/>
      <c r="L2481" s="1140"/>
      <c r="M2481" s="1140"/>
      <c r="N2481" s="1141"/>
      <c r="O2481" s="1140"/>
      <c r="P2481" s="1140"/>
      <c r="Q2481" s="1140"/>
      <c r="R2481" s="1140"/>
      <c r="S2481" s="1140"/>
      <c r="T2481" s="1140"/>
      <c r="U2481" s="1140"/>
      <c r="V2481" s="1142"/>
      <c r="W2481" s="1140"/>
      <c r="X2481" s="1140"/>
      <c r="Y2481" s="1141"/>
      <c r="Z2481" s="1140"/>
      <c r="AA2481" s="1140"/>
      <c r="AB2481" s="1143"/>
      <c r="AC2481" s="1231"/>
      <c r="AJ2481" s="354"/>
      <c r="AK2481" s="354"/>
      <c r="AL2481" s="354"/>
      <c r="AM2481" s="354"/>
      <c r="AN2481" s="192"/>
    </row>
    <row r="2482" spans="1:40" s="184" customFormat="1" hidden="1">
      <c r="A2482" s="612"/>
      <c r="B2482" s="613"/>
      <c r="C2482" s="616" t="s">
        <v>22</v>
      </c>
      <c r="D2482" s="1150"/>
      <c r="E2482" s="1146"/>
      <c r="F2482" s="1146"/>
      <c r="G2482" s="1146"/>
      <c r="H2482" s="1147"/>
      <c r="I2482" s="1146"/>
      <c r="J2482" s="1146"/>
      <c r="K2482" s="1146"/>
      <c r="L2482" s="1146"/>
      <c r="M2482" s="1232"/>
      <c r="N2482" s="1233"/>
      <c r="O2482" s="1145"/>
      <c r="P2482" s="1146"/>
      <c r="Q2482" s="1146"/>
      <c r="R2482" s="1146"/>
      <c r="S2482" s="1146"/>
      <c r="T2482" s="1146"/>
      <c r="U2482" s="1146"/>
      <c r="V2482" s="1148"/>
      <c r="W2482" s="1146"/>
      <c r="X2482" s="1146"/>
      <c r="Y2482" s="1147"/>
      <c r="Z2482" s="1146"/>
      <c r="AA2482" s="1146"/>
      <c r="AB2482" s="1232"/>
      <c r="AC2482" s="1234"/>
      <c r="AJ2482" s="354"/>
      <c r="AK2482" s="354"/>
      <c r="AL2482" s="354"/>
      <c r="AM2482" s="354"/>
      <c r="AN2482" s="192"/>
    </row>
    <row r="2483" spans="1:40" s="184" customFormat="1" ht="16.5" hidden="1" thickBot="1">
      <c r="A2483" s="612"/>
      <c r="B2483" s="613"/>
      <c r="C2483" s="616" t="s">
        <v>23</v>
      </c>
      <c r="D2483" s="1151"/>
      <c r="E2483" s="1146"/>
      <c r="F2483" s="1146"/>
      <c r="G2483" s="1146"/>
      <c r="H2483" s="1147"/>
      <c r="I2483" s="1146"/>
      <c r="J2483" s="1146"/>
      <c r="K2483" s="1146"/>
      <c r="L2483" s="1146"/>
      <c r="M2483" s="1232"/>
      <c r="N2483" s="1233"/>
      <c r="O2483" s="1145"/>
      <c r="P2483" s="1146"/>
      <c r="Q2483" s="1146"/>
      <c r="R2483" s="1146"/>
      <c r="S2483" s="1146"/>
      <c r="T2483" s="1146"/>
      <c r="U2483" s="1146"/>
      <c r="V2483" s="1148"/>
      <c r="W2483" s="1146"/>
      <c r="X2483" s="1146"/>
      <c r="Y2483" s="1147"/>
      <c r="Z2483" s="1146"/>
      <c r="AA2483" s="1146"/>
      <c r="AB2483" s="1232"/>
      <c r="AC2483" s="1234"/>
      <c r="AJ2483" s="320"/>
      <c r="AK2483" s="322"/>
      <c r="AL2483" s="354"/>
      <c r="AM2483" s="322"/>
      <c r="AN2483" s="192"/>
    </row>
    <row r="2484" spans="1:40" s="184" customFormat="1">
      <c r="A2484" s="3199" t="s">
        <v>1040</v>
      </c>
      <c r="B2484" s="3213" t="s">
        <v>24</v>
      </c>
      <c r="C2484" s="123" t="s">
        <v>16</v>
      </c>
      <c r="D2484" s="745" t="s">
        <v>129</v>
      </c>
      <c r="E2484" s="70">
        <f t="shared" ref="E2484:AB2484" si="1424">(E2488-D2488)*$AE2484*$AF2484</f>
        <v>0</v>
      </c>
      <c r="F2484" s="71">
        <f t="shared" si="1424"/>
        <v>0</v>
      </c>
      <c r="G2484" s="71">
        <f t="shared" si="1424"/>
        <v>0</v>
      </c>
      <c r="H2484" s="448">
        <f t="shared" si="1424"/>
        <v>0</v>
      </c>
      <c r="I2484" s="71">
        <f t="shared" si="1424"/>
        <v>0</v>
      </c>
      <c r="J2484" s="71">
        <f t="shared" si="1424"/>
        <v>0</v>
      </c>
      <c r="K2484" s="71">
        <f t="shared" si="1424"/>
        <v>0</v>
      </c>
      <c r="L2484" s="71">
        <f t="shared" si="1424"/>
        <v>0</v>
      </c>
      <c r="M2484" s="71">
        <f t="shared" si="1424"/>
        <v>0</v>
      </c>
      <c r="N2484" s="448">
        <f t="shared" si="1424"/>
        <v>0</v>
      </c>
      <c r="O2484" s="71">
        <f t="shared" si="1424"/>
        <v>0</v>
      </c>
      <c r="P2484" s="71">
        <f t="shared" si="1424"/>
        <v>0</v>
      </c>
      <c r="Q2484" s="71">
        <f t="shared" si="1424"/>
        <v>0</v>
      </c>
      <c r="R2484" s="71">
        <f t="shared" si="1424"/>
        <v>0</v>
      </c>
      <c r="S2484" s="71">
        <f t="shared" si="1424"/>
        <v>0</v>
      </c>
      <c r="T2484" s="71">
        <f t="shared" si="1424"/>
        <v>0</v>
      </c>
      <c r="U2484" s="71">
        <f t="shared" si="1424"/>
        <v>0</v>
      </c>
      <c r="V2484" s="484">
        <f t="shared" si="1424"/>
        <v>0</v>
      </c>
      <c r="W2484" s="71">
        <f t="shared" si="1424"/>
        <v>0</v>
      </c>
      <c r="X2484" s="71">
        <f t="shared" si="1424"/>
        <v>0</v>
      </c>
      <c r="Y2484" s="448">
        <f t="shared" si="1424"/>
        <v>0</v>
      </c>
      <c r="Z2484" s="71">
        <f t="shared" si="1424"/>
        <v>0</v>
      </c>
      <c r="AA2484" s="71">
        <f t="shared" si="1424"/>
        <v>0</v>
      </c>
      <c r="AB2484" s="71">
        <f t="shared" si="1424"/>
        <v>0</v>
      </c>
      <c r="AC2484" s="108">
        <f>SUM(E2484:AB2484)</f>
        <v>0</v>
      </c>
      <c r="AD2484" s="326">
        <v>1800</v>
      </c>
      <c r="AE2484" s="71">
        <v>100</v>
      </c>
      <c r="AF2484" s="72">
        <v>40</v>
      </c>
      <c r="AJ2484" s="320"/>
      <c r="AK2484" s="1040"/>
      <c r="AL2484" s="1039"/>
      <c r="AM2484" s="354"/>
      <c r="AN2484" s="192"/>
    </row>
    <row r="2485" spans="1:40" s="184" customFormat="1">
      <c r="A2485" s="3211"/>
      <c r="B2485" s="3214"/>
      <c r="C2485" s="125" t="s">
        <v>18</v>
      </c>
      <c r="D2485" s="370" t="s">
        <v>908</v>
      </c>
      <c r="E2485" s="430">
        <f t="shared" ref="E2485:AB2485" si="1425">(E2489-D2489)*$AE2484*$AF2484</f>
        <v>0</v>
      </c>
      <c r="F2485" s="328">
        <f t="shared" si="1425"/>
        <v>0</v>
      </c>
      <c r="G2485" s="328">
        <f t="shared" si="1425"/>
        <v>0</v>
      </c>
      <c r="H2485" s="449">
        <f t="shared" si="1425"/>
        <v>0</v>
      </c>
      <c r="I2485" s="328">
        <f t="shared" si="1425"/>
        <v>0</v>
      </c>
      <c r="J2485" s="328">
        <f t="shared" si="1425"/>
        <v>0</v>
      </c>
      <c r="K2485" s="328">
        <f t="shared" si="1425"/>
        <v>0</v>
      </c>
      <c r="L2485" s="328">
        <f t="shared" si="1425"/>
        <v>0</v>
      </c>
      <c r="M2485" s="328">
        <f t="shared" si="1425"/>
        <v>0</v>
      </c>
      <c r="N2485" s="449">
        <f t="shared" si="1425"/>
        <v>0</v>
      </c>
      <c r="O2485" s="328">
        <f t="shared" si="1425"/>
        <v>0</v>
      </c>
      <c r="P2485" s="328">
        <f t="shared" si="1425"/>
        <v>0</v>
      </c>
      <c r="Q2485" s="328">
        <f t="shared" si="1425"/>
        <v>0</v>
      </c>
      <c r="R2485" s="328">
        <f t="shared" si="1425"/>
        <v>0</v>
      </c>
      <c r="S2485" s="328">
        <f t="shared" si="1425"/>
        <v>0</v>
      </c>
      <c r="T2485" s="328">
        <f t="shared" si="1425"/>
        <v>0</v>
      </c>
      <c r="U2485" s="328">
        <f t="shared" si="1425"/>
        <v>0</v>
      </c>
      <c r="V2485" s="485">
        <f t="shared" si="1425"/>
        <v>0</v>
      </c>
      <c r="W2485" s="328">
        <f t="shared" si="1425"/>
        <v>0</v>
      </c>
      <c r="X2485" s="328">
        <f t="shared" si="1425"/>
        <v>0</v>
      </c>
      <c r="Y2485" s="449">
        <f t="shared" si="1425"/>
        <v>0</v>
      </c>
      <c r="Z2485" s="328">
        <f t="shared" si="1425"/>
        <v>0</v>
      </c>
      <c r="AA2485" s="328">
        <f t="shared" si="1425"/>
        <v>0</v>
      </c>
      <c r="AB2485" s="432">
        <f t="shared" si="1425"/>
        <v>0</v>
      </c>
      <c r="AC2485" s="109">
        <f>SUM(E2485:AB2485)</f>
        <v>0</v>
      </c>
      <c r="AD2485" s="81"/>
      <c r="AE2485" s="158"/>
      <c r="AF2485" s="74"/>
      <c r="AJ2485" s="226"/>
      <c r="AK2485" s="354"/>
      <c r="AL2485" s="354"/>
      <c r="AM2485" s="354"/>
      <c r="AN2485" s="192"/>
    </row>
    <row r="2486" spans="1:40" s="184" customFormat="1">
      <c r="A2486" s="3211"/>
      <c r="B2486" s="3214"/>
      <c r="C2486" s="125" t="s">
        <v>19</v>
      </c>
      <c r="D2486" s="370" t="s">
        <v>20</v>
      </c>
      <c r="E2486" s="1724"/>
      <c r="F2486" s="1707"/>
      <c r="G2486" s="1707"/>
      <c r="H2486" s="454"/>
      <c r="I2486" s="1707"/>
      <c r="J2486" s="1707"/>
      <c r="K2486" s="1707"/>
      <c r="L2486" s="1707"/>
      <c r="M2486" s="1707"/>
      <c r="N2486" s="454"/>
      <c r="O2486" s="1707"/>
      <c r="P2486" s="1707"/>
      <c r="Q2486" s="1707"/>
      <c r="R2486" s="1707"/>
      <c r="S2486" s="1707"/>
      <c r="T2486" s="1707"/>
      <c r="U2486" s="1707"/>
      <c r="V2486" s="490"/>
      <c r="W2486" s="1707"/>
      <c r="X2486" s="1707"/>
      <c r="Y2486" s="454"/>
      <c r="Z2486" s="1707"/>
      <c r="AA2486" s="1707"/>
      <c r="AB2486" s="1741"/>
      <c r="AC2486" s="109" t="e">
        <f>AVERAGE(E2486:AB2486)</f>
        <v>#DIV/0!</v>
      </c>
      <c r="AD2486" s="706">
        <f>SQRT(MIN((E2484*E2484+E2485*E2485),(F2484*F2484+F2485*F2485),(G2484*G2484+G2485*G2485),(H2484*H2484+H2485*H2485),(I2484*I2484+I2485*I2485),(J2484*J2484+J2485*J2485),(K2484*K2484+K2485*K2485),(L2484*L2484+L2485*L2485),(M2484*M2484+M2485*M2485),(N2484*N2484+N2485*N2485),(E2484*E2484+E2485*E2485),(O2484*O2484+O2485*O2485),(P2484*P2484+P2485*P2485),(R2484*R2484+R2485*R2485),(S2484*S2484+S2485*S2485),(T2484*T2484+T2485*T2485),(U2484*U2484+U2485*U2485),(V2484*V2484+V2485*V2485),(W2484*W2484+W2485*W2485),(X2484*X2484+X2485*X2485),(Y2484*Y2484+Y2485*Y2485),(Z2484*Z2484+Z2485*Z2485),(AA2484*AA2484+AA2485*AA2485),(AB2484*AB2484+AB2485*AB2485)))/AD2484</f>
        <v>0</v>
      </c>
      <c r="AE2486" s="76"/>
      <c r="AF2486" s="77"/>
      <c r="AJ2486" s="226"/>
      <c r="AK2486" s="354"/>
      <c r="AL2486" s="354"/>
      <c r="AM2486" s="354"/>
      <c r="AN2486" s="192"/>
    </row>
    <row r="2487" spans="1:40" s="184" customFormat="1" ht="16.5" thickBot="1">
      <c r="A2487" s="3211"/>
      <c r="B2487" s="3214"/>
      <c r="C2487" s="125" t="s">
        <v>21</v>
      </c>
      <c r="D2487" s="370"/>
      <c r="E2487" s="619" t="e">
        <f t="shared" ref="E2487:AB2487" si="1426">E2485/E2484</f>
        <v>#DIV/0!</v>
      </c>
      <c r="F2487" s="334" t="e">
        <f t="shared" si="1426"/>
        <v>#DIV/0!</v>
      </c>
      <c r="G2487" s="334" t="e">
        <f t="shared" si="1426"/>
        <v>#DIV/0!</v>
      </c>
      <c r="H2487" s="451" t="e">
        <f t="shared" si="1426"/>
        <v>#DIV/0!</v>
      </c>
      <c r="I2487" s="334" t="e">
        <f t="shared" si="1426"/>
        <v>#DIV/0!</v>
      </c>
      <c r="J2487" s="334" t="e">
        <f t="shared" si="1426"/>
        <v>#DIV/0!</v>
      </c>
      <c r="K2487" s="334" t="e">
        <f t="shared" si="1426"/>
        <v>#DIV/0!</v>
      </c>
      <c r="L2487" s="334" t="e">
        <f t="shared" si="1426"/>
        <v>#DIV/0!</v>
      </c>
      <c r="M2487" s="334" t="e">
        <f t="shared" si="1426"/>
        <v>#DIV/0!</v>
      </c>
      <c r="N2487" s="451" t="e">
        <f t="shared" si="1426"/>
        <v>#DIV/0!</v>
      </c>
      <c r="O2487" s="334" t="e">
        <f t="shared" si="1426"/>
        <v>#DIV/0!</v>
      </c>
      <c r="P2487" s="334" t="e">
        <f t="shared" si="1426"/>
        <v>#DIV/0!</v>
      </c>
      <c r="Q2487" s="334" t="e">
        <f t="shared" si="1426"/>
        <v>#DIV/0!</v>
      </c>
      <c r="R2487" s="334" t="e">
        <f t="shared" si="1426"/>
        <v>#DIV/0!</v>
      </c>
      <c r="S2487" s="334" t="e">
        <f t="shared" si="1426"/>
        <v>#DIV/0!</v>
      </c>
      <c r="T2487" s="334" t="e">
        <f t="shared" si="1426"/>
        <v>#DIV/0!</v>
      </c>
      <c r="U2487" s="334" t="e">
        <f t="shared" si="1426"/>
        <v>#DIV/0!</v>
      </c>
      <c r="V2487" s="487" t="e">
        <f t="shared" si="1426"/>
        <v>#DIV/0!</v>
      </c>
      <c r="W2487" s="334" t="e">
        <f t="shared" si="1426"/>
        <v>#DIV/0!</v>
      </c>
      <c r="X2487" s="334" t="e">
        <f t="shared" si="1426"/>
        <v>#DIV/0!</v>
      </c>
      <c r="Y2487" s="451" t="e">
        <f t="shared" si="1426"/>
        <v>#DIV/0!</v>
      </c>
      <c r="Z2487" s="334" t="e">
        <f t="shared" si="1426"/>
        <v>#DIV/0!</v>
      </c>
      <c r="AA2487" s="334" t="e">
        <f t="shared" si="1426"/>
        <v>#DIV/0!</v>
      </c>
      <c r="AB2487" s="358" t="e">
        <f t="shared" si="1426"/>
        <v>#DIV/0!</v>
      </c>
      <c r="AC2487" s="110"/>
      <c r="AD2487" s="81"/>
      <c r="AE2487" s="158"/>
      <c r="AF2487" s="74"/>
      <c r="AJ2487" s="226"/>
      <c r="AK2487" s="354"/>
      <c r="AL2487" s="354"/>
      <c r="AM2487" s="354"/>
      <c r="AN2487" s="192"/>
    </row>
    <row r="2488" spans="1:40" s="184" customFormat="1" hidden="1">
      <c r="A2488" s="541"/>
      <c r="B2488" s="209"/>
      <c r="C2488" s="126" t="s">
        <v>22</v>
      </c>
      <c r="D2488" s="370"/>
      <c r="E2488" s="618"/>
      <c r="F2488" s="331"/>
      <c r="G2488" s="331"/>
      <c r="H2488" s="446"/>
      <c r="I2488" s="331"/>
      <c r="J2488" s="331"/>
      <c r="K2488" s="331"/>
      <c r="L2488" s="331"/>
      <c r="M2488" s="331"/>
      <c r="N2488" s="446"/>
      <c r="O2488" s="331"/>
      <c r="P2488" s="331"/>
      <c r="Q2488" s="331"/>
      <c r="R2488" s="331"/>
      <c r="S2488" s="331"/>
      <c r="T2488" s="331"/>
      <c r="U2488" s="331"/>
      <c r="V2488" s="482"/>
      <c r="W2488" s="331"/>
      <c r="X2488" s="331"/>
      <c r="Y2488" s="446"/>
      <c r="Z2488" s="331"/>
      <c r="AA2488" s="331"/>
      <c r="AB2488" s="1041"/>
      <c r="AC2488" s="110"/>
      <c r="AD2488" s="81"/>
      <c r="AE2488" s="158"/>
      <c r="AF2488" s="74"/>
      <c r="AJ2488" s="226"/>
      <c r="AK2488" s="354"/>
      <c r="AL2488" s="354"/>
      <c r="AM2488" s="354"/>
      <c r="AN2488" s="192"/>
    </row>
    <row r="2489" spans="1:40" s="184" customFormat="1" hidden="1">
      <c r="A2489" s="541"/>
      <c r="B2489" s="209"/>
      <c r="C2489" s="126" t="s">
        <v>23</v>
      </c>
      <c r="D2489" s="370"/>
      <c r="E2489" s="618"/>
      <c r="F2489" s="331"/>
      <c r="G2489" s="331"/>
      <c r="H2489" s="446"/>
      <c r="I2489" s="331"/>
      <c r="J2489" s="331"/>
      <c r="K2489" s="331"/>
      <c r="L2489" s="331"/>
      <c r="M2489" s="331"/>
      <c r="N2489" s="446"/>
      <c r="O2489" s="331"/>
      <c r="P2489" s="331"/>
      <c r="Q2489" s="331"/>
      <c r="R2489" s="331"/>
      <c r="S2489" s="331"/>
      <c r="T2489" s="331"/>
      <c r="U2489" s="331"/>
      <c r="V2489" s="482"/>
      <c r="W2489" s="331"/>
      <c r="X2489" s="331"/>
      <c r="Y2489" s="446"/>
      <c r="Z2489" s="331"/>
      <c r="AA2489" s="331"/>
      <c r="AB2489" s="1041"/>
      <c r="AC2489" s="110"/>
      <c r="AD2489" s="81"/>
      <c r="AE2489" s="158"/>
      <c r="AF2489" s="74"/>
      <c r="AH2489" s="354"/>
      <c r="AI2489" s="944"/>
      <c r="AJ2489" s="944"/>
      <c r="AK2489" s="945"/>
      <c r="AL2489" s="945"/>
      <c r="AM2489" s="192"/>
      <c r="AN2489" s="192"/>
    </row>
    <row r="2490" spans="1:40" s="184" customFormat="1" ht="16.5" hidden="1" thickBot="1">
      <c r="A2490" s="3394" t="s">
        <v>49</v>
      </c>
      <c r="B2490" s="3395"/>
      <c r="C2490" s="3396"/>
      <c r="D2490" s="368"/>
      <c r="E2490" s="950" t="e">
        <f>SQRT(E2484*E2484+E2485*E2485)/E2503/1.73</f>
        <v>#DIV/0!</v>
      </c>
      <c r="F2490" s="652" t="e">
        <f t="shared" ref="F2490:AB2490" si="1427">SQRT(F2484*F2484+F2485*F2485)/F2503/1.73</f>
        <v>#DIV/0!</v>
      </c>
      <c r="G2490" s="652" t="e">
        <f t="shared" si="1427"/>
        <v>#DIV/0!</v>
      </c>
      <c r="H2490" s="653" t="e">
        <f t="shared" si="1427"/>
        <v>#DIV/0!</v>
      </c>
      <c r="I2490" s="652" t="e">
        <f t="shared" si="1427"/>
        <v>#DIV/0!</v>
      </c>
      <c r="J2490" s="652" t="e">
        <f t="shared" si="1427"/>
        <v>#DIV/0!</v>
      </c>
      <c r="K2490" s="652" t="e">
        <f t="shared" si="1427"/>
        <v>#DIV/0!</v>
      </c>
      <c r="L2490" s="652" t="e">
        <f t="shared" si="1427"/>
        <v>#DIV/0!</v>
      </c>
      <c r="M2490" s="652" t="e">
        <f t="shared" si="1427"/>
        <v>#DIV/0!</v>
      </c>
      <c r="N2490" s="653" t="e">
        <f t="shared" si="1427"/>
        <v>#DIV/0!</v>
      </c>
      <c r="O2490" s="652" t="e">
        <f t="shared" si="1427"/>
        <v>#DIV/0!</v>
      </c>
      <c r="P2490" s="652" t="e">
        <f t="shared" si="1427"/>
        <v>#DIV/0!</v>
      </c>
      <c r="Q2490" s="652" t="e">
        <f t="shared" si="1427"/>
        <v>#DIV/0!</v>
      </c>
      <c r="R2490" s="652" t="e">
        <f t="shared" si="1427"/>
        <v>#DIV/0!</v>
      </c>
      <c r="S2490" s="652" t="e">
        <f t="shared" si="1427"/>
        <v>#DIV/0!</v>
      </c>
      <c r="T2490" s="652" t="e">
        <f t="shared" si="1427"/>
        <v>#DIV/0!</v>
      </c>
      <c r="U2490" s="652" t="e">
        <f t="shared" si="1427"/>
        <v>#DIV/0!</v>
      </c>
      <c r="V2490" s="1057" t="e">
        <f t="shared" si="1427"/>
        <v>#DIV/0!</v>
      </c>
      <c r="W2490" s="652" t="e">
        <f t="shared" si="1427"/>
        <v>#DIV/0!</v>
      </c>
      <c r="X2490" s="652" t="e">
        <f t="shared" si="1427"/>
        <v>#DIV/0!</v>
      </c>
      <c r="Y2490" s="653" t="e">
        <f t="shared" si="1427"/>
        <v>#DIV/0!</v>
      </c>
      <c r="Z2490" s="652" t="e">
        <f t="shared" si="1427"/>
        <v>#DIV/0!</v>
      </c>
      <c r="AA2490" s="652" t="e">
        <f t="shared" si="1427"/>
        <v>#DIV/0!</v>
      </c>
      <c r="AB2490" s="947" t="e">
        <f t="shared" si="1427"/>
        <v>#DIV/0!</v>
      </c>
      <c r="AC2490" s="111" t="e">
        <f>AVERAGE(E2490:AB2490)</f>
        <v>#DIV/0!</v>
      </c>
      <c r="AD2490" s="98" t="e">
        <f>(AC2486-AC2490)/AC2486</f>
        <v>#DIV/0!</v>
      </c>
      <c r="AE2490" s="79"/>
      <c r="AF2490" s="80"/>
      <c r="AJ2490" s="320"/>
      <c r="AK2490" s="322"/>
      <c r="AL2490" s="354"/>
      <c r="AM2490" s="322"/>
      <c r="AN2490" s="192"/>
    </row>
    <row r="2491" spans="1:40" s="184" customFormat="1">
      <c r="A2491" s="3199" t="s">
        <v>161</v>
      </c>
      <c r="B2491" s="3213" t="s">
        <v>15</v>
      </c>
      <c r="C2491" s="123" t="s">
        <v>16</v>
      </c>
      <c r="D2491" s="745" t="s">
        <v>129</v>
      </c>
      <c r="E2491" s="70">
        <f t="shared" ref="E2491:AB2491" si="1428">(E2495-D2495)*$AE2491*$AF2491</f>
        <v>107.99999999994725</v>
      </c>
      <c r="F2491" s="71">
        <f t="shared" si="1428"/>
        <v>92.000000000098225</v>
      </c>
      <c r="G2491" s="71">
        <f t="shared" si="1428"/>
        <v>107.99999999994725</v>
      </c>
      <c r="H2491" s="448">
        <f t="shared" si="1428"/>
        <v>111.99999999985266</v>
      </c>
      <c r="I2491" s="71">
        <f t="shared" si="1428"/>
        <v>128.00000000015643</v>
      </c>
      <c r="J2491" s="71">
        <f t="shared" si="1428"/>
        <v>124.00000000002365</v>
      </c>
      <c r="K2491" s="71">
        <f t="shared" si="1428"/>
        <v>127.99999999992906</v>
      </c>
      <c r="L2491" s="71">
        <f t="shared" si="1428"/>
        <v>127.99999999992906</v>
      </c>
      <c r="M2491" s="71">
        <f t="shared" si="1428"/>
        <v>148.00000000013824</v>
      </c>
      <c r="N2491" s="448">
        <f t="shared" si="1428"/>
        <v>144.00000000000546</v>
      </c>
      <c r="O2491" s="71">
        <f t="shared" si="1428"/>
        <v>163.99999999998727</v>
      </c>
      <c r="P2491" s="71">
        <f t="shared" si="1428"/>
        <v>107.99999999994725</v>
      </c>
      <c r="Q2491" s="71">
        <f t="shared" si="1428"/>
        <v>127.99999999992906</v>
      </c>
      <c r="R2491" s="71">
        <f t="shared" si="1428"/>
        <v>163.99999999998727</v>
      </c>
      <c r="S2491" s="71">
        <f t="shared" si="1428"/>
        <v>108.00000000017462</v>
      </c>
      <c r="T2491" s="71">
        <f t="shared" si="1428"/>
        <v>127.99999999992906</v>
      </c>
      <c r="U2491" s="71">
        <f t="shared" si="1428"/>
        <v>127.99999999992906</v>
      </c>
      <c r="V2491" s="484">
        <f t="shared" si="1428"/>
        <v>163.99999999998727</v>
      </c>
      <c r="W2491" s="71">
        <f t="shared" si="1428"/>
        <v>128.00000000015643</v>
      </c>
      <c r="X2491" s="71">
        <f t="shared" si="1428"/>
        <v>163.99999999998727</v>
      </c>
      <c r="Y2491" s="448">
        <f t="shared" si="1428"/>
        <v>107.99999999994725</v>
      </c>
      <c r="Z2491" s="71">
        <f t="shared" si="1428"/>
        <v>144.00000000000546</v>
      </c>
      <c r="AA2491" s="71">
        <f t="shared" si="1428"/>
        <v>91.999999999870852</v>
      </c>
      <c r="AB2491" s="72">
        <f t="shared" si="1428"/>
        <v>92.000000000098225</v>
      </c>
      <c r="AC2491" s="108">
        <f>SUM(E2491:AB2491)</f>
        <v>3039.9999999999636</v>
      </c>
      <c r="AD2491" s="70">
        <v>1600</v>
      </c>
      <c r="AE2491" s="71">
        <v>100</v>
      </c>
      <c r="AF2491" s="72">
        <v>40</v>
      </c>
      <c r="AJ2491" s="320"/>
      <c r="AK2491" s="1040"/>
      <c r="AL2491" s="1039"/>
      <c r="AM2491" s="354"/>
      <c r="AN2491" s="192"/>
    </row>
    <row r="2492" spans="1:40" s="184" customFormat="1">
      <c r="A2492" s="3211"/>
      <c r="B2492" s="3214"/>
      <c r="C2492" s="125" t="s">
        <v>18</v>
      </c>
      <c r="D2492" s="370" t="s">
        <v>908</v>
      </c>
      <c r="E2492" s="430">
        <f t="shared" ref="E2492:AB2492" si="1429">(E2496-D2496)*$AE2491*$AF2491</f>
        <v>0</v>
      </c>
      <c r="F2492" s="328">
        <f t="shared" si="1429"/>
        <v>0</v>
      </c>
      <c r="G2492" s="328">
        <f t="shared" si="1429"/>
        <v>0</v>
      </c>
      <c r="H2492" s="449">
        <f t="shared" si="1429"/>
        <v>0</v>
      </c>
      <c r="I2492" s="328">
        <f t="shared" si="1429"/>
        <v>0</v>
      </c>
      <c r="J2492" s="328">
        <f t="shared" si="1429"/>
        <v>0</v>
      </c>
      <c r="K2492" s="328">
        <f t="shared" si="1429"/>
        <v>0</v>
      </c>
      <c r="L2492" s="328">
        <f t="shared" si="1429"/>
        <v>0</v>
      </c>
      <c r="M2492" s="328">
        <f t="shared" si="1429"/>
        <v>0</v>
      </c>
      <c r="N2492" s="449">
        <f t="shared" si="1429"/>
        <v>0</v>
      </c>
      <c r="O2492" s="328">
        <f t="shared" si="1429"/>
        <v>0</v>
      </c>
      <c r="P2492" s="328">
        <f t="shared" si="1429"/>
        <v>0</v>
      </c>
      <c r="Q2492" s="328">
        <f t="shared" si="1429"/>
        <v>0</v>
      </c>
      <c r="R2492" s="328">
        <f t="shared" si="1429"/>
        <v>0</v>
      </c>
      <c r="S2492" s="328">
        <f t="shared" si="1429"/>
        <v>0</v>
      </c>
      <c r="T2492" s="328">
        <f t="shared" si="1429"/>
        <v>0</v>
      </c>
      <c r="U2492" s="328">
        <f t="shared" si="1429"/>
        <v>0</v>
      </c>
      <c r="V2492" s="485">
        <f t="shared" si="1429"/>
        <v>0</v>
      </c>
      <c r="W2492" s="328">
        <f t="shared" si="1429"/>
        <v>0</v>
      </c>
      <c r="X2492" s="328">
        <f t="shared" si="1429"/>
        <v>0</v>
      </c>
      <c r="Y2492" s="449">
        <f t="shared" si="1429"/>
        <v>0</v>
      </c>
      <c r="Z2492" s="328">
        <f t="shared" si="1429"/>
        <v>0</v>
      </c>
      <c r="AA2492" s="328">
        <f t="shared" si="1429"/>
        <v>0</v>
      </c>
      <c r="AB2492" s="329">
        <f t="shared" si="1429"/>
        <v>0</v>
      </c>
      <c r="AC2492" s="109">
        <f>SUM(E2492:AB2492)</f>
        <v>0</v>
      </c>
      <c r="AD2492" s="73"/>
      <c r="AE2492" s="158"/>
      <c r="AF2492" s="74"/>
      <c r="AJ2492" s="226"/>
      <c r="AK2492" s="354"/>
      <c r="AL2492" s="354"/>
      <c r="AM2492" s="354"/>
      <c r="AN2492" s="192"/>
    </row>
    <row r="2493" spans="1:40" s="184" customFormat="1">
      <c r="A2493" s="3211"/>
      <c r="B2493" s="3214"/>
      <c r="C2493" s="125" t="s">
        <v>19</v>
      </c>
      <c r="D2493" s="370" t="s">
        <v>20</v>
      </c>
      <c r="E2493" s="2648">
        <v>6</v>
      </c>
      <c r="F2493" s="2096">
        <v>5</v>
      </c>
      <c r="G2493" s="2096">
        <v>6</v>
      </c>
      <c r="H2493" s="1745">
        <v>6</v>
      </c>
      <c r="I2493" s="2096">
        <v>7</v>
      </c>
      <c r="J2493" s="2096">
        <v>7</v>
      </c>
      <c r="K2493" s="2096">
        <v>7</v>
      </c>
      <c r="L2493" s="2096">
        <v>7</v>
      </c>
      <c r="M2493" s="2096">
        <v>8</v>
      </c>
      <c r="N2493" s="1745">
        <v>8</v>
      </c>
      <c r="O2493" s="2096">
        <v>9</v>
      </c>
      <c r="P2493" s="2096">
        <v>6</v>
      </c>
      <c r="Q2493" s="2096">
        <v>7</v>
      </c>
      <c r="R2493" s="2096">
        <v>9</v>
      </c>
      <c r="S2493" s="2096">
        <v>6</v>
      </c>
      <c r="T2493" s="2096">
        <v>7</v>
      </c>
      <c r="U2493" s="2096">
        <v>7</v>
      </c>
      <c r="V2493" s="1746">
        <v>9</v>
      </c>
      <c r="W2493" s="2096">
        <v>7</v>
      </c>
      <c r="X2493" s="2096">
        <v>9</v>
      </c>
      <c r="Y2493" s="1745">
        <v>6</v>
      </c>
      <c r="Z2493" s="2096">
        <v>8</v>
      </c>
      <c r="AA2493" s="2096">
        <v>5</v>
      </c>
      <c r="AB2493" s="2649">
        <v>5</v>
      </c>
      <c r="AC2493" s="109">
        <f>AVERAGE(E2493:AB2493)</f>
        <v>6.958333333333333</v>
      </c>
      <c r="AD2493" s="76">
        <f>SQRT(MIN((E2491*E2491+E2492*E2492),(F2491*F2491+F2492*F2492),(G2491*G2491+G2492*G2492),(H2491*H2491+H2492*H2492),(I2491*I2491+I2492*I2492),(J2491*J2491+J2492*J2492),(K2491*K2491+K2492*K2492),(L2491*L2491+L2492*L2492),(M2491*M2491+M2492*M2492),(N2491*N2491+N2492*N2492),(E2491*E2491+E2492*E2492),(O2491*O2491+O2492*O2492),(P2491*P2491+P2492*P2492),(R2491*R2491+R2492*R2492),(S2491*S2491+S2492*S2492),(T2491*T2491+T2492*T2492),(U2491*U2491+U2492*U2492),(V2491*V2491+V2492*V2492),(W2491*W2491+W2492*W2492),(X2491*X2491+X2492*X2492),(Y2491*Y2491+Y2492*Y2492),(Z2491*Z2491+Z2492*Z2492),(AA2491*AA2491+AA2492*AA2492),(AB2491*AB2491+AB2492*AB2492)))/AD2491</f>
        <v>5.7499999999919282E-2</v>
      </c>
      <c r="AE2493" s="76"/>
      <c r="AF2493" s="77"/>
      <c r="AJ2493" s="226"/>
      <c r="AK2493" s="354"/>
      <c r="AL2493" s="354"/>
      <c r="AM2493" s="354"/>
      <c r="AN2493" s="192"/>
    </row>
    <row r="2494" spans="1:40" s="184" customFormat="1" ht="16.5" thickBot="1">
      <c r="A2494" s="3211"/>
      <c r="B2494" s="3214"/>
      <c r="C2494" s="125" t="s">
        <v>21</v>
      </c>
      <c r="D2494" s="370"/>
      <c r="E2494" s="619">
        <f t="shared" ref="E2494:AB2494" si="1430">E2492/E2491</f>
        <v>0</v>
      </c>
      <c r="F2494" s="334">
        <f t="shared" si="1430"/>
        <v>0</v>
      </c>
      <c r="G2494" s="334">
        <f t="shared" si="1430"/>
        <v>0</v>
      </c>
      <c r="H2494" s="451">
        <f t="shared" si="1430"/>
        <v>0</v>
      </c>
      <c r="I2494" s="334">
        <f t="shared" si="1430"/>
        <v>0</v>
      </c>
      <c r="J2494" s="334">
        <f t="shared" si="1430"/>
        <v>0</v>
      </c>
      <c r="K2494" s="334">
        <f t="shared" si="1430"/>
        <v>0</v>
      </c>
      <c r="L2494" s="334">
        <f t="shared" si="1430"/>
        <v>0</v>
      </c>
      <c r="M2494" s="334">
        <f t="shared" si="1430"/>
        <v>0</v>
      </c>
      <c r="N2494" s="451">
        <f t="shared" si="1430"/>
        <v>0</v>
      </c>
      <c r="O2494" s="334">
        <f t="shared" si="1430"/>
        <v>0</v>
      </c>
      <c r="P2494" s="334">
        <f t="shared" si="1430"/>
        <v>0</v>
      </c>
      <c r="Q2494" s="334">
        <f t="shared" si="1430"/>
        <v>0</v>
      </c>
      <c r="R2494" s="334">
        <f t="shared" si="1430"/>
        <v>0</v>
      </c>
      <c r="S2494" s="334">
        <f t="shared" si="1430"/>
        <v>0</v>
      </c>
      <c r="T2494" s="334">
        <f t="shared" si="1430"/>
        <v>0</v>
      </c>
      <c r="U2494" s="334">
        <f t="shared" si="1430"/>
        <v>0</v>
      </c>
      <c r="V2494" s="487">
        <f t="shared" si="1430"/>
        <v>0</v>
      </c>
      <c r="W2494" s="334">
        <f t="shared" si="1430"/>
        <v>0</v>
      </c>
      <c r="X2494" s="334">
        <f t="shared" si="1430"/>
        <v>0</v>
      </c>
      <c r="Y2494" s="451">
        <f t="shared" si="1430"/>
        <v>0</v>
      </c>
      <c r="Z2494" s="334">
        <f t="shared" si="1430"/>
        <v>0</v>
      </c>
      <c r="AA2494" s="334">
        <f t="shared" si="1430"/>
        <v>0</v>
      </c>
      <c r="AB2494" s="335">
        <f t="shared" si="1430"/>
        <v>0</v>
      </c>
      <c r="AC2494" s="545">
        <f>AVERAGE(E2494:AB2494)</f>
        <v>0</v>
      </c>
      <c r="AD2494" s="73"/>
      <c r="AE2494" s="158"/>
      <c r="AF2494" s="74"/>
      <c r="AJ2494" s="226"/>
      <c r="AK2494" s="354"/>
      <c r="AL2494" s="354"/>
      <c r="AM2494" s="354"/>
      <c r="AN2494" s="192"/>
    </row>
    <row r="2495" spans="1:40" s="184" customFormat="1" hidden="1">
      <c r="A2495" s="541"/>
      <c r="B2495" s="209"/>
      <c r="C2495" s="126" t="s">
        <v>22</v>
      </c>
      <c r="D2495" s="370">
        <v>495.86</v>
      </c>
      <c r="E2495" s="618">
        <v>495.887</v>
      </c>
      <c r="F2495" s="331">
        <v>495.91</v>
      </c>
      <c r="G2495" s="331">
        <v>495.93700000000001</v>
      </c>
      <c r="H2495" s="446">
        <v>495.96499999999997</v>
      </c>
      <c r="I2495" s="331">
        <v>495.99700000000001</v>
      </c>
      <c r="J2495" s="331">
        <v>496.02800000000002</v>
      </c>
      <c r="K2495" s="331">
        <v>496.06</v>
      </c>
      <c r="L2495" s="331">
        <v>496.09199999999998</v>
      </c>
      <c r="M2495" s="331">
        <v>496.12900000000002</v>
      </c>
      <c r="N2495" s="446">
        <v>496.16500000000002</v>
      </c>
      <c r="O2495" s="331">
        <v>496.20600000000002</v>
      </c>
      <c r="P2495" s="331">
        <v>496.233</v>
      </c>
      <c r="Q2495" s="331">
        <v>496.26499999999999</v>
      </c>
      <c r="R2495" s="331">
        <v>496.30599999999998</v>
      </c>
      <c r="S2495" s="331">
        <v>496.33300000000003</v>
      </c>
      <c r="T2495" s="331">
        <v>496.36500000000001</v>
      </c>
      <c r="U2495" s="331">
        <v>496.39699999999999</v>
      </c>
      <c r="V2495" s="482">
        <v>496.43799999999999</v>
      </c>
      <c r="W2495" s="331">
        <v>496.47</v>
      </c>
      <c r="X2495" s="331">
        <v>496.51100000000002</v>
      </c>
      <c r="Y2495" s="446">
        <v>496.53800000000001</v>
      </c>
      <c r="Z2495" s="331">
        <v>496.57400000000001</v>
      </c>
      <c r="AA2495" s="331">
        <v>496.59699999999998</v>
      </c>
      <c r="AB2495" s="332">
        <v>496.62</v>
      </c>
      <c r="AC2495" s="110"/>
      <c r="AD2495" s="73"/>
      <c r="AE2495" s="158"/>
      <c r="AF2495" s="74"/>
      <c r="AJ2495" s="226"/>
      <c r="AK2495" s="354"/>
      <c r="AL2495" s="354"/>
      <c r="AM2495" s="354"/>
      <c r="AN2495" s="192"/>
    </row>
    <row r="2496" spans="1:40" s="184" customFormat="1" hidden="1">
      <c r="A2496" s="541"/>
      <c r="B2496" s="209"/>
      <c r="C2496" s="126" t="s">
        <v>23</v>
      </c>
      <c r="D2496" s="370">
        <v>878.01</v>
      </c>
      <c r="E2496" s="618">
        <v>878.01</v>
      </c>
      <c r="F2496" s="331">
        <v>878.01</v>
      </c>
      <c r="G2496" s="331">
        <v>878.01</v>
      </c>
      <c r="H2496" s="446">
        <v>878.01</v>
      </c>
      <c r="I2496" s="331">
        <v>878.01</v>
      </c>
      <c r="J2496" s="331">
        <v>878.01</v>
      </c>
      <c r="K2496" s="331">
        <v>878.01</v>
      </c>
      <c r="L2496" s="331">
        <v>878.01</v>
      </c>
      <c r="M2496" s="331">
        <v>878.01</v>
      </c>
      <c r="N2496" s="446">
        <v>878.01</v>
      </c>
      <c r="O2496" s="331">
        <v>878.01</v>
      </c>
      <c r="P2496" s="331">
        <v>878.01</v>
      </c>
      <c r="Q2496" s="331">
        <v>878.01</v>
      </c>
      <c r="R2496" s="331">
        <v>878.01</v>
      </c>
      <c r="S2496" s="331">
        <v>878.01</v>
      </c>
      <c r="T2496" s="331">
        <v>878.01</v>
      </c>
      <c r="U2496" s="331">
        <v>878.01</v>
      </c>
      <c r="V2496" s="482">
        <v>878.01</v>
      </c>
      <c r="W2496" s="331">
        <v>878.01</v>
      </c>
      <c r="X2496" s="331">
        <v>878.01</v>
      </c>
      <c r="Y2496" s="446">
        <v>878.01</v>
      </c>
      <c r="Z2496" s="331">
        <v>878.01</v>
      </c>
      <c r="AA2496" s="331">
        <v>878.01</v>
      </c>
      <c r="AB2496" s="332">
        <v>878.01</v>
      </c>
      <c r="AC2496" s="110"/>
      <c r="AD2496" s="73"/>
      <c r="AE2496" s="158"/>
      <c r="AF2496" s="74"/>
      <c r="AH2496" s="354"/>
      <c r="AI2496" s="944"/>
      <c r="AJ2496" s="944"/>
      <c r="AK2496" s="945"/>
      <c r="AL2496" s="945"/>
      <c r="AM2496" s="192"/>
      <c r="AN2496" s="192"/>
    </row>
    <row r="2497" spans="1:57" s="184" customFormat="1" ht="16.5" hidden="1" thickBot="1">
      <c r="A2497" s="3394" t="s">
        <v>49</v>
      </c>
      <c r="B2497" s="3395"/>
      <c r="C2497" s="3396"/>
      <c r="D2497" s="368"/>
      <c r="E2497" s="950">
        <f>SQRT(E2491*E2491+E2492*E2492)/E2502/1.73</f>
        <v>5.8894099683688106</v>
      </c>
      <c r="F2497" s="652">
        <f t="shared" ref="F2497:AB2497" si="1431">SQRT(F2491*F2491+F2492*F2492)/F2502/1.73</f>
        <v>5.0169047878775341</v>
      </c>
      <c r="G2497" s="652">
        <f t="shared" si="1431"/>
        <v>5.8894099683688106</v>
      </c>
      <c r="H2497" s="653">
        <f t="shared" si="1431"/>
        <v>6.1075362634885302</v>
      </c>
      <c r="I2497" s="652">
        <f t="shared" si="1431"/>
        <v>6.9800414440046046</v>
      </c>
      <c r="J2497" s="652">
        <f t="shared" si="1431"/>
        <v>6.761915148872486</v>
      </c>
      <c r="K2497" s="652">
        <f t="shared" si="1431"/>
        <v>7.0465180291730833</v>
      </c>
      <c r="L2497" s="652">
        <f t="shared" si="1431"/>
        <v>7.0465180291730833</v>
      </c>
      <c r="M2497" s="652">
        <f t="shared" si="1431"/>
        <v>8.1475364712435034</v>
      </c>
      <c r="N2497" s="653">
        <f t="shared" si="1431"/>
        <v>7.9273327828244131</v>
      </c>
      <c r="O2497" s="652">
        <f t="shared" si="1431"/>
        <v>9.0283512248823161</v>
      </c>
      <c r="P2497" s="652">
        <f t="shared" si="1431"/>
        <v>5.9454995871151803</v>
      </c>
      <c r="Q2497" s="652">
        <f t="shared" si="1431"/>
        <v>7.0465180291730833</v>
      </c>
      <c r="R2497" s="652">
        <f t="shared" si="1431"/>
        <v>9.1151622943523378</v>
      </c>
      <c r="S2497" s="652">
        <f t="shared" si="1431"/>
        <v>6.0026678523885408</v>
      </c>
      <c r="T2497" s="652">
        <f t="shared" si="1431"/>
        <v>7.1142730102228242</v>
      </c>
      <c r="U2497" s="652">
        <f t="shared" si="1431"/>
        <v>7.1142730102228242</v>
      </c>
      <c r="V2497" s="1057">
        <f t="shared" si="1431"/>
        <v>9.1151622943523378</v>
      </c>
      <c r="W2497" s="652">
        <f t="shared" si="1431"/>
        <v>7.1142730102354621</v>
      </c>
      <c r="X2497" s="652">
        <f t="shared" si="1431"/>
        <v>9.1151622943523378</v>
      </c>
      <c r="Y2497" s="653">
        <f t="shared" si="1431"/>
        <v>6.0026678523759029</v>
      </c>
      <c r="Z2497" s="652">
        <f t="shared" si="1431"/>
        <v>8.0035571365054174</v>
      </c>
      <c r="AA2497" s="652">
        <f t="shared" si="1431"/>
        <v>5.0646848334638506</v>
      </c>
      <c r="AB2497" s="947">
        <f t="shared" si="1431"/>
        <v>5.0646848334763686</v>
      </c>
      <c r="AC2497" s="111">
        <f>AVERAGE(E2497:AB2497)</f>
        <v>6.985835839854734</v>
      </c>
      <c r="AD2497" s="942">
        <f>(AC2493-AC2497)/AC2493</f>
        <v>-3.9524560270276831E-3</v>
      </c>
      <c r="AE2497" s="576"/>
      <c r="AF2497" s="577"/>
      <c r="AH2497" s="192"/>
      <c r="AI2497" s="192"/>
      <c r="AJ2497" s="354"/>
      <c r="AK2497" s="354"/>
      <c r="AL2497" s="354"/>
      <c r="AM2497" s="354"/>
    </row>
    <row r="2498" spans="1:57" s="184" customFormat="1">
      <c r="A2498" s="152" t="s">
        <v>59</v>
      </c>
      <c r="B2498" s="153"/>
      <c r="C2498" s="1235"/>
      <c r="D2498" s="1236"/>
      <c r="E2498" s="1154">
        <f>E2484+E2491</f>
        <v>107.99999999994725</v>
      </c>
      <c r="F2498" s="1155">
        <f t="shared" ref="F2498:AB2499" si="1432">F2484+F2491</f>
        <v>92.000000000098225</v>
      </c>
      <c r="G2498" s="1155">
        <f t="shared" si="1432"/>
        <v>107.99999999994725</v>
      </c>
      <c r="H2498" s="2675">
        <f t="shared" si="1432"/>
        <v>111.99999999985266</v>
      </c>
      <c r="I2498" s="1155">
        <f t="shared" si="1432"/>
        <v>128.00000000015643</v>
      </c>
      <c r="J2498" s="1155">
        <f t="shared" si="1432"/>
        <v>124.00000000002365</v>
      </c>
      <c r="K2498" s="1155">
        <f t="shared" si="1432"/>
        <v>127.99999999992906</v>
      </c>
      <c r="L2498" s="1155">
        <f t="shared" si="1432"/>
        <v>127.99999999992906</v>
      </c>
      <c r="M2498" s="1156">
        <f t="shared" si="1432"/>
        <v>148.00000000013824</v>
      </c>
      <c r="N2498" s="2675">
        <f t="shared" si="1432"/>
        <v>144.00000000000546</v>
      </c>
      <c r="O2498" s="1156">
        <f t="shared" si="1432"/>
        <v>163.99999999998727</v>
      </c>
      <c r="P2498" s="1156">
        <f t="shared" si="1432"/>
        <v>107.99999999994725</v>
      </c>
      <c r="Q2498" s="1155">
        <f t="shared" si="1432"/>
        <v>127.99999999992906</v>
      </c>
      <c r="R2498" s="1156">
        <f t="shared" si="1432"/>
        <v>163.99999999998727</v>
      </c>
      <c r="S2498" s="1155">
        <f t="shared" si="1432"/>
        <v>108.00000000017462</v>
      </c>
      <c r="T2498" s="1155">
        <f t="shared" si="1432"/>
        <v>127.99999999992906</v>
      </c>
      <c r="U2498" s="1155">
        <f t="shared" si="1432"/>
        <v>127.99999999992906</v>
      </c>
      <c r="V2498" s="1156">
        <f t="shared" si="1432"/>
        <v>163.99999999998727</v>
      </c>
      <c r="W2498" s="1155">
        <f t="shared" si="1432"/>
        <v>128.00000000015643</v>
      </c>
      <c r="X2498" s="1155">
        <f t="shared" si="1432"/>
        <v>163.99999999998727</v>
      </c>
      <c r="Y2498" s="2675">
        <f t="shared" si="1432"/>
        <v>107.99999999994725</v>
      </c>
      <c r="Z2498" s="1155">
        <f t="shared" si="1432"/>
        <v>144.00000000000546</v>
      </c>
      <c r="AA2498" s="1155">
        <f t="shared" si="1432"/>
        <v>91.999999999870852</v>
      </c>
      <c r="AB2498" s="1157">
        <f t="shared" si="1432"/>
        <v>92.000000000098225</v>
      </c>
      <c r="AC2498" s="1158"/>
      <c r="AD2498" s="1237">
        <f>MIN(E2498:AB2498)</f>
        <v>91.999999999870852</v>
      </c>
      <c r="AE2498" s="83"/>
      <c r="AF2498" s="84"/>
      <c r="AH2498" s="3082"/>
      <c r="AI2498" s="3082"/>
      <c r="AJ2498" s="3082"/>
      <c r="AK2498" s="3082"/>
      <c r="AL2498" s="3082"/>
      <c r="AM2498" s="3082"/>
      <c r="AN2498" s="3083"/>
      <c r="AO2498" s="3083"/>
      <c r="AP2498" s="3083"/>
      <c r="AQ2498" s="3083"/>
      <c r="AR2498" s="3083"/>
      <c r="AS2498" s="3083"/>
      <c r="AT2498" s="3083"/>
      <c r="AU2498" s="3083"/>
      <c r="AV2498" s="3083"/>
      <c r="AW2498" s="3083"/>
      <c r="AX2498" s="3083"/>
      <c r="AY2498" s="3083"/>
      <c r="AZ2498" s="3083"/>
      <c r="BA2498" s="3083"/>
      <c r="BB2498" s="3083"/>
      <c r="BC2498" s="3083"/>
      <c r="BD2498" s="3083"/>
      <c r="BE2498" s="3083"/>
    </row>
    <row r="2499" spans="1:57" s="184" customFormat="1">
      <c r="A2499" s="154" t="s">
        <v>61</v>
      </c>
      <c r="B2499" s="155"/>
      <c r="C2499" s="1238"/>
      <c r="D2499" s="1239"/>
      <c r="E2499" s="1160">
        <f>E2485+E2492</f>
        <v>0</v>
      </c>
      <c r="F2499" s="1161">
        <f t="shared" si="1432"/>
        <v>0</v>
      </c>
      <c r="G2499" s="1161">
        <f t="shared" si="1432"/>
        <v>0</v>
      </c>
      <c r="H2499" s="2449">
        <f t="shared" si="1432"/>
        <v>0</v>
      </c>
      <c r="I2499" s="1161">
        <f t="shared" si="1432"/>
        <v>0</v>
      </c>
      <c r="J2499" s="1161">
        <f t="shared" si="1432"/>
        <v>0</v>
      </c>
      <c r="K2499" s="1161">
        <f t="shared" si="1432"/>
        <v>0</v>
      </c>
      <c r="L2499" s="1161">
        <f t="shared" si="1432"/>
        <v>0</v>
      </c>
      <c r="M2499" s="1162">
        <f t="shared" si="1432"/>
        <v>0</v>
      </c>
      <c r="N2499" s="2449">
        <f t="shared" si="1432"/>
        <v>0</v>
      </c>
      <c r="O2499" s="1162">
        <f t="shared" si="1432"/>
        <v>0</v>
      </c>
      <c r="P2499" s="1162">
        <f t="shared" si="1432"/>
        <v>0</v>
      </c>
      <c r="Q2499" s="1161">
        <f t="shared" si="1432"/>
        <v>0</v>
      </c>
      <c r="R2499" s="1162">
        <f t="shared" si="1432"/>
        <v>0</v>
      </c>
      <c r="S2499" s="1161">
        <f t="shared" si="1432"/>
        <v>0</v>
      </c>
      <c r="T2499" s="1161">
        <f t="shared" si="1432"/>
        <v>0</v>
      </c>
      <c r="U2499" s="1161">
        <f t="shared" si="1432"/>
        <v>0</v>
      </c>
      <c r="V2499" s="1162">
        <f t="shared" si="1432"/>
        <v>0</v>
      </c>
      <c r="W2499" s="1161">
        <f t="shared" si="1432"/>
        <v>0</v>
      </c>
      <c r="X2499" s="1161">
        <f t="shared" si="1432"/>
        <v>0</v>
      </c>
      <c r="Y2499" s="2449">
        <f t="shared" si="1432"/>
        <v>0</v>
      </c>
      <c r="Z2499" s="1161">
        <f t="shared" si="1432"/>
        <v>0</v>
      </c>
      <c r="AA2499" s="1161">
        <f t="shared" si="1432"/>
        <v>0</v>
      </c>
      <c r="AB2499" s="1163">
        <f t="shared" si="1432"/>
        <v>0</v>
      </c>
      <c r="AC2499" s="1164"/>
      <c r="AD2499" s="1240">
        <f>MIN(E2499:AB2499)</f>
        <v>0</v>
      </c>
      <c r="AE2499" s="86"/>
      <c r="AF2499" s="87"/>
      <c r="AJ2499" s="226"/>
      <c r="AK2499" s="354"/>
      <c r="AL2499" s="354"/>
      <c r="AM2499" s="354"/>
      <c r="AN2499" s="192"/>
    </row>
    <row r="2500" spans="1:57" s="184" customFormat="1" ht="16.5" thickBot="1">
      <c r="A2500" s="156" t="s">
        <v>60</v>
      </c>
      <c r="B2500" s="1241"/>
      <c r="C2500" s="1242"/>
      <c r="D2500" s="193"/>
      <c r="E2500" s="3034">
        <f>SQRT(E2499*E2499+E2498*E2498)</f>
        <v>107.99999999994725</v>
      </c>
      <c r="F2500" s="752">
        <f t="shared" ref="F2500:AB2500" si="1433">SQRT(F2499*F2499+F2498*F2498)</f>
        <v>92.000000000098225</v>
      </c>
      <c r="G2500" s="752">
        <f t="shared" si="1433"/>
        <v>107.99999999994725</v>
      </c>
      <c r="H2500" s="753">
        <f t="shared" si="1433"/>
        <v>111.99999999985266</v>
      </c>
      <c r="I2500" s="752">
        <f t="shared" si="1433"/>
        <v>128.00000000015643</v>
      </c>
      <c r="J2500" s="752">
        <f t="shared" si="1433"/>
        <v>124.00000000002365</v>
      </c>
      <c r="K2500" s="754">
        <f t="shared" si="1433"/>
        <v>127.99999999992906</v>
      </c>
      <c r="L2500" s="754">
        <f t="shared" si="1433"/>
        <v>127.99999999992906</v>
      </c>
      <c r="M2500" s="752">
        <f t="shared" si="1433"/>
        <v>148.00000000013824</v>
      </c>
      <c r="N2500" s="753">
        <f t="shared" si="1433"/>
        <v>144.00000000000546</v>
      </c>
      <c r="O2500" s="752">
        <f t="shared" si="1433"/>
        <v>163.99999999998727</v>
      </c>
      <c r="P2500" s="752">
        <f t="shared" si="1433"/>
        <v>107.99999999994725</v>
      </c>
      <c r="Q2500" s="752">
        <f t="shared" si="1433"/>
        <v>127.99999999992906</v>
      </c>
      <c r="R2500" s="752">
        <f t="shared" si="1433"/>
        <v>163.99999999998727</v>
      </c>
      <c r="S2500" s="752">
        <f t="shared" si="1433"/>
        <v>108.00000000017462</v>
      </c>
      <c r="T2500" s="752">
        <f t="shared" si="1433"/>
        <v>127.99999999992906</v>
      </c>
      <c r="U2500" s="752">
        <f t="shared" si="1433"/>
        <v>127.99999999992906</v>
      </c>
      <c r="V2500" s="754">
        <f t="shared" si="1433"/>
        <v>163.99999999998727</v>
      </c>
      <c r="W2500" s="754">
        <f t="shared" si="1433"/>
        <v>128.00000000015643</v>
      </c>
      <c r="X2500" s="752">
        <f t="shared" si="1433"/>
        <v>163.99999999998727</v>
      </c>
      <c r="Y2500" s="753">
        <f t="shared" si="1433"/>
        <v>107.99999999994725</v>
      </c>
      <c r="Z2500" s="752">
        <f t="shared" si="1433"/>
        <v>144.00000000000546</v>
      </c>
      <c r="AA2500" s="752">
        <f t="shared" si="1433"/>
        <v>91.999999999870852</v>
      </c>
      <c r="AB2500" s="949">
        <f t="shared" si="1433"/>
        <v>92.000000000098225</v>
      </c>
      <c r="AC2500" s="1166"/>
      <c r="AD2500" s="1243">
        <f>MIN(E2500:AB2500)</f>
        <v>91.999999999870852</v>
      </c>
      <c r="AE2500" s="1244"/>
      <c r="AF2500" s="1242"/>
      <c r="AJ2500" s="320"/>
      <c r="AK2500" s="322"/>
      <c r="AL2500" s="322"/>
      <c r="AM2500" s="322"/>
      <c r="AN2500" s="192"/>
    </row>
    <row r="2501" spans="1:57" s="184" customFormat="1" ht="16.5" thickBot="1">
      <c r="A2501" s="626" t="s">
        <v>25</v>
      </c>
      <c r="B2501" s="627"/>
      <c r="C2501" s="1245"/>
      <c r="D2501" s="911"/>
      <c r="E2501" s="1168">
        <v>1</v>
      </c>
      <c r="F2501" s="739">
        <v>2</v>
      </c>
      <c r="G2501" s="739">
        <v>3</v>
      </c>
      <c r="H2501" s="740">
        <v>4</v>
      </c>
      <c r="I2501" s="739">
        <v>5</v>
      </c>
      <c r="J2501" s="739">
        <v>6</v>
      </c>
      <c r="K2501" s="739">
        <v>7</v>
      </c>
      <c r="L2501" s="739">
        <v>8</v>
      </c>
      <c r="M2501" s="739">
        <v>9</v>
      </c>
      <c r="N2501" s="740">
        <v>10</v>
      </c>
      <c r="O2501" s="739">
        <v>11</v>
      </c>
      <c r="P2501" s="739">
        <v>12</v>
      </c>
      <c r="Q2501" s="739">
        <v>13</v>
      </c>
      <c r="R2501" s="739">
        <v>14</v>
      </c>
      <c r="S2501" s="739">
        <v>15</v>
      </c>
      <c r="T2501" s="739">
        <v>16</v>
      </c>
      <c r="U2501" s="739">
        <v>17</v>
      </c>
      <c r="V2501" s="740">
        <v>18</v>
      </c>
      <c r="W2501" s="739">
        <v>19</v>
      </c>
      <c r="X2501" s="739">
        <v>20</v>
      </c>
      <c r="Y2501" s="740">
        <v>21</v>
      </c>
      <c r="Z2501" s="739">
        <v>22</v>
      </c>
      <c r="AA2501" s="739">
        <v>23</v>
      </c>
      <c r="AB2501" s="1169">
        <v>24</v>
      </c>
      <c r="AC2501" s="1170"/>
      <c r="AJ2501" s="320"/>
      <c r="AK2501" s="322"/>
      <c r="AL2501" s="322"/>
      <c r="AM2501" s="322"/>
      <c r="AN2501" s="192"/>
    </row>
    <row r="2502" spans="1:57" s="184" customFormat="1">
      <c r="A2502" s="555" t="s">
        <v>26</v>
      </c>
      <c r="B2502" s="148"/>
      <c r="C2502" s="1247" t="s">
        <v>27</v>
      </c>
      <c r="D2502" s="1248"/>
      <c r="E2502" s="1295">
        <v>10.6</v>
      </c>
      <c r="F2502" s="1296">
        <v>10.6</v>
      </c>
      <c r="G2502" s="1296">
        <v>10.6</v>
      </c>
      <c r="H2502" s="452">
        <v>10.6</v>
      </c>
      <c r="I2502" s="1296">
        <v>10.6</v>
      </c>
      <c r="J2502" s="1296">
        <v>10.6</v>
      </c>
      <c r="K2502" s="1296">
        <v>10.5</v>
      </c>
      <c r="L2502" s="1296">
        <v>10.5</v>
      </c>
      <c r="M2502" s="1296">
        <v>10.5</v>
      </c>
      <c r="N2502" s="452">
        <v>10.5</v>
      </c>
      <c r="O2502" s="1296">
        <v>10.5</v>
      </c>
      <c r="P2502" s="1296">
        <v>10.5</v>
      </c>
      <c r="Q2502" s="1296">
        <v>10.5</v>
      </c>
      <c r="R2502" s="1296">
        <v>10.4</v>
      </c>
      <c r="S2502" s="1296">
        <v>10.4</v>
      </c>
      <c r="T2502" s="1296">
        <v>10.4</v>
      </c>
      <c r="U2502" s="1296">
        <v>10.4</v>
      </c>
      <c r="V2502" s="1297">
        <v>10.4</v>
      </c>
      <c r="W2502" s="1296">
        <v>10.4</v>
      </c>
      <c r="X2502" s="1296">
        <v>10.4</v>
      </c>
      <c r="Y2502" s="452">
        <v>10.4</v>
      </c>
      <c r="Z2502" s="1296">
        <v>10.4</v>
      </c>
      <c r="AA2502" s="1296">
        <v>10.5</v>
      </c>
      <c r="AB2502" s="1298">
        <v>10.5</v>
      </c>
      <c r="AC2502" s="1249">
        <f>AVERAGE(E2502:AB2502)</f>
        <v>10.487500000000002</v>
      </c>
      <c r="AJ2502" s="320"/>
      <c r="AK2502" s="322"/>
      <c r="AL2502" s="322"/>
      <c r="AM2502" s="322"/>
      <c r="AN2502" s="192"/>
    </row>
    <row r="2503" spans="1:57" s="184" customFormat="1" ht="16.5" thickBot="1">
      <c r="A2503" s="643" t="s">
        <v>28</v>
      </c>
      <c r="B2503" s="149"/>
      <c r="C2503" s="1250" t="s">
        <v>27</v>
      </c>
      <c r="D2503" s="1251"/>
      <c r="E2503" s="976"/>
      <c r="F2503" s="149"/>
      <c r="G2503" s="149"/>
      <c r="H2503" s="646"/>
      <c r="I2503" s="149"/>
      <c r="J2503" s="149"/>
      <c r="K2503" s="149"/>
      <c r="L2503" s="149"/>
      <c r="M2503" s="149"/>
      <c r="N2503" s="646"/>
      <c r="O2503" s="149"/>
      <c r="P2503" s="149"/>
      <c r="Q2503" s="149"/>
      <c r="R2503" s="149"/>
      <c r="S2503" s="149"/>
      <c r="T2503" s="149"/>
      <c r="U2503" s="149"/>
      <c r="V2503" s="647"/>
      <c r="W2503" s="149"/>
      <c r="X2503" s="149"/>
      <c r="Y2503" s="646"/>
      <c r="Z2503" s="149"/>
      <c r="AA2503" s="149"/>
      <c r="AB2503" s="648"/>
      <c r="AC2503" s="1252"/>
      <c r="AJ2503" s="320"/>
      <c r="AK2503" s="322"/>
      <c r="AL2503" s="354"/>
      <c r="AM2503" s="322"/>
      <c r="AN2503" s="192"/>
    </row>
    <row r="2504" spans="1:57" s="184" customFormat="1">
      <c r="A2504" s="3228" t="s">
        <v>29</v>
      </c>
      <c r="B2504" s="3196" t="s">
        <v>32</v>
      </c>
      <c r="C2504" s="127" t="s">
        <v>16</v>
      </c>
      <c r="D2504" s="415"/>
      <c r="E2504" s="540">
        <f t="shared" ref="E2504:AB2504" si="1434">(E2508-D2508)*$AE2504*$AF2504</f>
        <v>0</v>
      </c>
      <c r="F2504" s="341">
        <f t="shared" si="1434"/>
        <v>0</v>
      </c>
      <c r="G2504" s="341">
        <f t="shared" si="1434"/>
        <v>0</v>
      </c>
      <c r="H2504" s="474">
        <f t="shared" si="1434"/>
        <v>0</v>
      </c>
      <c r="I2504" s="341">
        <f t="shared" si="1434"/>
        <v>0</v>
      </c>
      <c r="J2504" s="341">
        <f t="shared" si="1434"/>
        <v>0</v>
      </c>
      <c r="K2504" s="341">
        <f t="shared" si="1434"/>
        <v>0</v>
      </c>
      <c r="L2504" s="341">
        <f t="shared" si="1434"/>
        <v>0</v>
      </c>
      <c r="M2504" s="341">
        <f t="shared" si="1434"/>
        <v>0</v>
      </c>
      <c r="N2504" s="474">
        <f t="shared" si="1434"/>
        <v>0</v>
      </c>
      <c r="O2504" s="341">
        <f t="shared" si="1434"/>
        <v>0</v>
      </c>
      <c r="P2504" s="341">
        <f t="shared" si="1434"/>
        <v>0</v>
      </c>
      <c r="Q2504" s="341">
        <f t="shared" si="1434"/>
        <v>0</v>
      </c>
      <c r="R2504" s="341">
        <f t="shared" si="1434"/>
        <v>0</v>
      </c>
      <c r="S2504" s="341">
        <f t="shared" si="1434"/>
        <v>0</v>
      </c>
      <c r="T2504" s="341">
        <f t="shared" si="1434"/>
        <v>0</v>
      </c>
      <c r="U2504" s="341">
        <f t="shared" si="1434"/>
        <v>0</v>
      </c>
      <c r="V2504" s="503">
        <f t="shared" si="1434"/>
        <v>0</v>
      </c>
      <c r="W2504" s="341">
        <f t="shared" si="1434"/>
        <v>0</v>
      </c>
      <c r="X2504" s="341">
        <f t="shared" si="1434"/>
        <v>0</v>
      </c>
      <c r="Y2504" s="474">
        <f t="shared" si="1434"/>
        <v>0</v>
      </c>
      <c r="Z2504" s="341">
        <f t="shared" si="1434"/>
        <v>0</v>
      </c>
      <c r="AA2504" s="341">
        <f t="shared" si="1434"/>
        <v>0</v>
      </c>
      <c r="AB2504" s="539">
        <f t="shared" si="1434"/>
        <v>0</v>
      </c>
      <c r="AC2504" s="695">
        <f>SUM(E2504:AB2504)</f>
        <v>0</v>
      </c>
      <c r="AD2504" s="870"/>
      <c r="AE2504" s="581">
        <v>0</v>
      </c>
      <c r="AF2504" s="582">
        <v>0</v>
      </c>
      <c r="AJ2504" s="320"/>
      <c r="AK2504" s="1040"/>
      <c r="AL2504" s="1039"/>
      <c r="AM2504" s="354"/>
      <c r="AN2504" s="192"/>
    </row>
    <row r="2505" spans="1:57" s="184" customFormat="1">
      <c r="A2505" s="3211"/>
      <c r="B2505" s="3214"/>
      <c r="C2505" s="125" t="s">
        <v>18</v>
      </c>
      <c r="D2505" s="370"/>
      <c r="E2505" s="430">
        <f t="shared" ref="E2505:AB2505" si="1435">(E2509-D2509)*$AE2504*$AF2504</f>
        <v>0</v>
      </c>
      <c r="F2505" s="328">
        <f t="shared" si="1435"/>
        <v>0</v>
      </c>
      <c r="G2505" s="328">
        <f t="shared" si="1435"/>
        <v>0</v>
      </c>
      <c r="H2505" s="449">
        <f t="shared" si="1435"/>
        <v>0</v>
      </c>
      <c r="I2505" s="328">
        <f t="shared" si="1435"/>
        <v>0</v>
      </c>
      <c r="J2505" s="328">
        <f t="shared" si="1435"/>
        <v>0</v>
      </c>
      <c r="K2505" s="328">
        <f t="shared" si="1435"/>
        <v>0</v>
      </c>
      <c r="L2505" s="328">
        <f t="shared" si="1435"/>
        <v>0</v>
      </c>
      <c r="M2505" s="328">
        <f t="shared" si="1435"/>
        <v>0</v>
      </c>
      <c r="N2505" s="449">
        <f t="shared" si="1435"/>
        <v>0</v>
      </c>
      <c r="O2505" s="328">
        <f t="shared" si="1435"/>
        <v>0</v>
      </c>
      <c r="P2505" s="328">
        <f t="shared" si="1435"/>
        <v>0</v>
      </c>
      <c r="Q2505" s="328">
        <f t="shared" si="1435"/>
        <v>0</v>
      </c>
      <c r="R2505" s="328">
        <f t="shared" si="1435"/>
        <v>0</v>
      </c>
      <c r="S2505" s="328">
        <f t="shared" si="1435"/>
        <v>0</v>
      </c>
      <c r="T2505" s="328">
        <f t="shared" si="1435"/>
        <v>0</v>
      </c>
      <c r="U2505" s="328">
        <f t="shared" si="1435"/>
        <v>0</v>
      </c>
      <c r="V2505" s="485">
        <f t="shared" si="1435"/>
        <v>0</v>
      </c>
      <c r="W2505" s="328">
        <f t="shared" si="1435"/>
        <v>0</v>
      </c>
      <c r="X2505" s="328">
        <f t="shared" si="1435"/>
        <v>0</v>
      </c>
      <c r="Y2505" s="449">
        <f t="shared" si="1435"/>
        <v>0</v>
      </c>
      <c r="Z2505" s="328">
        <f t="shared" si="1435"/>
        <v>0</v>
      </c>
      <c r="AA2505" s="328">
        <f t="shared" si="1435"/>
        <v>0</v>
      </c>
      <c r="AB2505" s="329">
        <f t="shared" si="1435"/>
        <v>0</v>
      </c>
      <c r="AC2505" s="135">
        <f>SUM(E2505:AB2505)</f>
        <v>0</v>
      </c>
      <c r="AD2505" s="871"/>
      <c r="AE2505" s="872"/>
      <c r="AF2505" s="873"/>
      <c r="AJ2505" s="226"/>
      <c r="AK2505" s="354"/>
      <c r="AL2505" s="354"/>
      <c r="AM2505" s="354"/>
      <c r="AN2505" s="192"/>
    </row>
    <row r="2506" spans="1:57" s="184" customFormat="1">
      <c r="A2506" s="3211"/>
      <c r="B2506" s="3214"/>
      <c r="C2506" s="125" t="s">
        <v>19</v>
      </c>
      <c r="D2506" s="370"/>
      <c r="E2506" s="1724">
        <v>0</v>
      </c>
      <c r="F2506" s="1707">
        <v>0</v>
      </c>
      <c r="G2506" s="1707">
        <v>0</v>
      </c>
      <c r="H2506" s="454">
        <v>0</v>
      </c>
      <c r="I2506" s="1707">
        <v>0</v>
      </c>
      <c r="J2506" s="1707">
        <v>0</v>
      </c>
      <c r="K2506" s="1707">
        <v>0</v>
      </c>
      <c r="L2506" s="1707">
        <v>0</v>
      </c>
      <c r="M2506" s="1707">
        <v>0</v>
      </c>
      <c r="N2506" s="454">
        <v>0</v>
      </c>
      <c r="O2506" s="1707">
        <v>0</v>
      </c>
      <c r="P2506" s="1707">
        <v>0</v>
      </c>
      <c r="Q2506" s="1707">
        <v>0</v>
      </c>
      <c r="R2506" s="1707">
        <v>0</v>
      </c>
      <c r="S2506" s="1707">
        <v>0</v>
      </c>
      <c r="T2506" s="1707">
        <v>0</v>
      </c>
      <c r="U2506" s="1707">
        <v>0</v>
      </c>
      <c r="V2506" s="490">
        <v>0</v>
      </c>
      <c r="W2506" s="1707">
        <v>0</v>
      </c>
      <c r="X2506" s="1707">
        <v>0</v>
      </c>
      <c r="Y2506" s="454">
        <v>0</v>
      </c>
      <c r="Z2506" s="1707">
        <v>0</v>
      </c>
      <c r="AA2506" s="1707">
        <v>0</v>
      </c>
      <c r="AB2506" s="1708">
        <v>0</v>
      </c>
      <c r="AC2506" s="135">
        <v>0</v>
      </c>
      <c r="AD2506" s="871"/>
      <c r="AE2506" s="872"/>
      <c r="AF2506" s="873"/>
      <c r="AJ2506" s="226"/>
      <c r="AK2506" s="354"/>
      <c r="AL2506" s="354"/>
      <c r="AM2506" s="354"/>
      <c r="AN2506" s="192"/>
    </row>
    <row r="2507" spans="1:57" s="184" customFormat="1" ht="16.5" thickBot="1">
      <c r="A2507" s="3211"/>
      <c r="B2507" s="3214"/>
      <c r="C2507" s="125" t="s">
        <v>21</v>
      </c>
      <c r="D2507" s="370"/>
      <c r="E2507" s="619" t="e">
        <f t="shared" ref="E2507:AB2507" si="1436">E2505/E2504</f>
        <v>#DIV/0!</v>
      </c>
      <c r="F2507" s="334" t="e">
        <f t="shared" si="1436"/>
        <v>#DIV/0!</v>
      </c>
      <c r="G2507" s="334" t="e">
        <f t="shared" si="1436"/>
        <v>#DIV/0!</v>
      </c>
      <c r="H2507" s="451" t="e">
        <f t="shared" si="1436"/>
        <v>#DIV/0!</v>
      </c>
      <c r="I2507" s="334" t="e">
        <f t="shared" si="1436"/>
        <v>#DIV/0!</v>
      </c>
      <c r="J2507" s="334" t="e">
        <f t="shared" si="1436"/>
        <v>#DIV/0!</v>
      </c>
      <c r="K2507" s="334" t="e">
        <f t="shared" si="1436"/>
        <v>#DIV/0!</v>
      </c>
      <c r="L2507" s="334" t="e">
        <f t="shared" si="1436"/>
        <v>#DIV/0!</v>
      </c>
      <c r="M2507" s="334" t="e">
        <f t="shared" si="1436"/>
        <v>#DIV/0!</v>
      </c>
      <c r="N2507" s="451" t="e">
        <f t="shared" si="1436"/>
        <v>#DIV/0!</v>
      </c>
      <c r="O2507" s="334" t="e">
        <f t="shared" si="1436"/>
        <v>#DIV/0!</v>
      </c>
      <c r="P2507" s="334" t="e">
        <f t="shared" si="1436"/>
        <v>#DIV/0!</v>
      </c>
      <c r="Q2507" s="334" t="e">
        <f t="shared" si="1436"/>
        <v>#DIV/0!</v>
      </c>
      <c r="R2507" s="334" t="e">
        <f t="shared" si="1436"/>
        <v>#DIV/0!</v>
      </c>
      <c r="S2507" s="334" t="e">
        <f t="shared" si="1436"/>
        <v>#DIV/0!</v>
      </c>
      <c r="T2507" s="334" t="e">
        <f t="shared" si="1436"/>
        <v>#DIV/0!</v>
      </c>
      <c r="U2507" s="334" t="e">
        <f t="shared" si="1436"/>
        <v>#DIV/0!</v>
      </c>
      <c r="V2507" s="487" t="e">
        <f t="shared" si="1436"/>
        <v>#DIV/0!</v>
      </c>
      <c r="W2507" s="334" t="e">
        <f t="shared" si="1436"/>
        <v>#DIV/0!</v>
      </c>
      <c r="X2507" s="334" t="e">
        <f t="shared" si="1436"/>
        <v>#DIV/0!</v>
      </c>
      <c r="Y2507" s="451" t="e">
        <f t="shared" si="1436"/>
        <v>#DIV/0!</v>
      </c>
      <c r="Z2507" s="334" t="e">
        <f t="shared" si="1436"/>
        <v>#DIV/0!</v>
      </c>
      <c r="AA2507" s="334" t="e">
        <f t="shared" si="1436"/>
        <v>#DIV/0!</v>
      </c>
      <c r="AB2507" s="335" t="e">
        <f t="shared" si="1436"/>
        <v>#DIV/0!</v>
      </c>
      <c r="AC2507" s="134"/>
      <c r="AD2507" s="871"/>
      <c r="AE2507" s="872"/>
      <c r="AF2507" s="873"/>
      <c r="AJ2507" s="226"/>
      <c r="AK2507" s="354"/>
      <c r="AL2507" s="354"/>
      <c r="AM2507" s="354"/>
      <c r="AN2507" s="192"/>
    </row>
    <row r="2508" spans="1:57" s="184" customFormat="1" hidden="1">
      <c r="A2508" s="541"/>
      <c r="B2508" s="209"/>
      <c r="C2508" s="126" t="s">
        <v>22</v>
      </c>
      <c r="D2508" s="370"/>
      <c r="E2508" s="618"/>
      <c r="F2508" s="331"/>
      <c r="G2508" s="331"/>
      <c r="H2508" s="446"/>
      <c r="I2508" s="331"/>
      <c r="J2508" s="331"/>
      <c r="K2508" s="331"/>
      <c r="L2508" s="331"/>
      <c r="M2508" s="331"/>
      <c r="N2508" s="446"/>
      <c r="O2508" s="331"/>
      <c r="P2508" s="331"/>
      <c r="Q2508" s="331"/>
      <c r="R2508" s="331"/>
      <c r="S2508" s="331"/>
      <c r="T2508" s="331"/>
      <c r="U2508" s="331"/>
      <c r="V2508" s="482"/>
      <c r="W2508" s="331"/>
      <c r="X2508" s="331"/>
      <c r="Y2508" s="446"/>
      <c r="Z2508" s="331"/>
      <c r="AA2508" s="331"/>
      <c r="AB2508" s="332"/>
      <c r="AC2508" s="134"/>
      <c r="AD2508" s="871"/>
      <c r="AE2508" s="872"/>
      <c r="AF2508" s="873"/>
      <c r="AJ2508" s="226"/>
      <c r="AK2508" s="354"/>
      <c r="AL2508" s="354"/>
      <c r="AM2508" s="354"/>
      <c r="AN2508" s="192"/>
    </row>
    <row r="2509" spans="1:57" s="184" customFormat="1" hidden="1">
      <c r="A2509" s="541"/>
      <c r="B2509" s="209"/>
      <c r="C2509" s="126" t="s">
        <v>23</v>
      </c>
      <c r="D2509" s="370"/>
      <c r="E2509" s="618"/>
      <c r="F2509" s="331"/>
      <c r="G2509" s="331"/>
      <c r="H2509" s="446"/>
      <c r="I2509" s="331"/>
      <c r="J2509" s="331"/>
      <c r="K2509" s="331"/>
      <c r="L2509" s="331"/>
      <c r="M2509" s="331"/>
      <c r="N2509" s="446"/>
      <c r="O2509" s="331"/>
      <c r="P2509" s="331"/>
      <c r="Q2509" s="331"/>
      <c r="R2509" s="331"/>
      <c r="S2509" s="331"/>
      <c r="T2509" s="331"/>
      <c r="U2509" s="331"/>
      <c r="V2509" s="482"/>
      <c r="W2509" s="331"/>
      <c r="X2509" s="331"/>
      <c r="Y2509" s="446"/>
      <c r="Z2509" s="331"/>
      <c r="AA2509" s="331"/>
      <c r="AB2509" s="332"/>
      <c r="AC2509" s="134"/>
      <c r="AD2509" s="871"/>
      <c r="AE2509" s="872"/>
      <c r="AF2509" s="873"/>
      <c r="AH2509" s="354"/>
      <c r="AI2509" s="944"/>
      <c r="AJ2509" s="944"/>
      <c r="AK2509" s="945"/>
      <c r="AL2509" s="945"/>
      <c r="AM2509" s="192"/>
      <c r="AN2509" s="192"/>
    </row>
    <row r="2510" spans="1:57" s="184" customFormat="1" ht="16.5" hidden="1" thickBot="1">
      <c r="A2510" s="3394" t="s">
        <v>49</v>
      </c>
      <c r="B2510" s="3395"/>
      <c r="C2510" s="3396"/>
      <c r="D2510" s="368"/>
      <c r="E2510" s="573"/>
      <c r="F2510" s="182"/>
      <c r="G2510" s="182"/>
      <c r="H2510" s="453"/>
      <c r="I2510" s="182"/>
      <c r="J2510" s="182"/>
      <c r="K2510" s="182"/>
      <c r="L2510" s="182"/>
      <c r="M2510" s="182"/>
      <c r="N2510" s="453"/>
      <c r="O2510" s="182"/>
      <c r="P2510" s="182"/>
      <c r="Q2510" s="182"/>
      <c r="R2510" s="182"/>
      <c r="S2510" s="182"/>
      <c r="T2510" s="182"/>
      <c r="U2510" s="182"/>
      <c r="V2510" s="489"/>
      <c r="W2510" s="182"/>
      <c r="X2510" s="182"/>
      <c r="Y2510" s="453"/>
      <c r="Z2510" s="182"/>
      <c r="AA2510" s="182"/>
      <c r="AB2510" s="183"/>
      <c r="AC2510" s="202"/>
      <c r="AD2510" s="78">
        <v>0</v>
      </c>
      <c r="AE2510" s="79"/>
      <c r="AF2510" s="80"/>
      <c r="AJ2510" s="320"/>
      <c r="AK2510" s="322"/>
      <c r="AL2510" s="354"/>
      <c r="AM2510" s="322"/>
      <c r="AN2510" s="192"/>
    </row>
    <row r="2511" spans="1:57" s="184" customFormat="1">
      <c r="A2511" s="3199" t="s">
        <v>63</v>
      </c>
      <c r="B2511" s="3213" t="s">
        <v>382</v>
      </c>
      <c r="C2511" s="123" t="s">
        <v>16</v>
      </c>
      <c r="D2511" s="115" t="s">
        <v>129</v>
      </c>
      <c r="E2511" s="70">
        <f t="shared" ref="E2511:AB2511" si="1437">(E2515-D2515)*$AE2511*$AF2511</f>
        <v>10.800000000017462</v>
      </c>
      <c r="F2511" s="71">
        <f t="shared" si="1437"/>
        <v>11.400000000139698</v>
      </c>
      <c r="G2511" s="71">
        <f t="shared" si="1437"/>
        <v>10.800000000017462</v>
      </c>
      <c r="H2511" s="448">
        <f t="shared" si="1437"/>
        <v>10.800000000017462</v>
      </c>
      <c r="I2511" s="71">
        <f t="shared" si="1437"/>
        <v>11.400000000139698</v>
      </c>
      <c r="J2511" s="71">
        <f t="shared" si="1437"/>
        <v>10.800000000017462</v>
      </c>
      <c r="K2511" s="71">
        <f t="shared" si="1437"/>
        <v>10.800000000017462</v>
      </c>
      <c r="L2511" s="71">
        <f t="shared" si="1437"/>
        <v>11.399999999594002</v>
      </c>
      <c r="M2511" s="71">
        <f t="shared" si="1437"/>
        <v>10.800000000017462</v>
      </c>
      <c r="N2511" s="448">
        <f t="shared" si="1437"/>
        <v>10.800000000017462</v>
      </c>
      <c r="O2511" s="71">
        <f t="shared" si="1437"/>
        <v>11.400000000139698</v>
      </c>
      <c r="P2511" s="71">
        <f t="shared" si="1437"/>
        <v>10.800000000017462</v>
      </c>
      <c r="Q2511" s="71">
        <f t="shared" si="1437"/>
        <v>10.800000000017462</v>
      </c>
      <c r="R2511" s="71">
        <f t="shared" si="1437"/>
        <v>11.400000000139698</v>
      </c>
      <c r="S2511" s="71">
        <f t="shared" si="1437"/>
        <v>10.800000000017462</v>
      </c>
      <c r="T2511" s="71">
        <f t="shared" si="1437"/>
        <v>10.800000000017462</v>
      </c>
      <c r="U2511" s="71">
        <f t="shared" si="1437"/>
        <v>11.399999999594002</v>
      </c>
      <c r="V2511" s="484">
        <f t="shared" si="1437"/>
        <v>10.800000000017462</v>
      </c>
      <c r="W2511" s="71">
        <f t="shared" si="1437"/>
        <v>10.800000000017462</v>
      </c>
      <c r="X2511" s="71">
        <f t="shared" si="1437"/>
        <v>11.400000000139698</v>
      </c>
      <c r="Y2511" s="448">
        <f t="shared" si="1437"/>
        <v>10.800000000017462</v>
      </c>
      <c r="Z2511" s="71">
        <f t="shared" si="1437"/>
        <v>10.800000000017462</v>
      </c>
      <c r="AA2511" s="71">
        <f t="shared" si="1437"/>
        <v>11.400000000139698</v>
      </c>
      <c r="AB2511" s="72">
        <f t="shared" si="1437"/>
        <v>10.800000000017462</v>
      </c>
      <c r="AC2511" s="108">
        <f>SUM(E2511:AB2511)</f>
        <v>264.00000000030559</v>
      </c>
      <c r="AD2511" s="870"/>
      <c r="AE2511" s="581">
        <v>100</v>
      </c>
      <c r="AF2511" s="582">
        <v>6</v>
      </c>
      <c r="AJ2511" s="320"/>
      <c r="AK2511" s="1040"/>
      <c r="AL2511" s="1039"/>
      <c r="AM2511" s="354"/>
      <c r="AN2511" s="192"/>
    </row>
    <row r="2512" spans="1:57" s="184" customFormat="1">
      <c r="A2512" s="3211"/>
      <c r="B2512" s="3214"/>
      <c r="C2512" s="125" t="s">
        <v>18</v>
      </c>
      <c r="D2512" s="110" t="s">
        <v>33</v>
      </c>
      <c r="E2512" s="430"/>
      <c r="F2512" s="328"/>
      <c r="G2512" s="328"/>
      <c r="H2512" s="449"/>
      <c r="I2512" s="328"/>
      <c r="J2512" s="328"/>
      <c r="K2512" s="328"/>
      <c r="L2512" s="328"/>
      <c r="M2512" s="328"/>
      <c r="N2512" s="449"/>
      <c r="O2512" s="328"/>
      <c r="P2512" s="328"/>
      <c r="Q2512" s="328"/>
      <c r="R2512" s="328"/>
      <c r="S2512" s="328"/>
      <c r="T2512" s="328"/>
      <c r="U2512" s="328"/>
      <c r="V2512" s="485"/>
      <c r="W2512" s="328"/>
      <c r="X2512" s="328"/>
      <c r="Y2512" s="449"/>
      <c r="Z2512" s="328"/>
      <c r="AA2512" s="328"/>
      <c r="AB2512" s="329"/>
      <c r="AC2512" s="109">
        <f>SUM(E2512:AB2512)</f>
        <v>0</v>
      </c>
      <c r="AD2512" s="871"/>
      <c r="AE2512" s="872"/>
      <c r="AF2512" s="873"/>
      <c r="AJ2512" s="226"/>
      <c r="AK2512" s="354"/>
      <c r="AL2512" s="354"/>
      <c r="AM2512" s="354"/>
      <c r="AN2512" s="192"/>
    </row>
    <row r="2513" spans="1:40" s="184" customFormat="1">
      <c r="A2513" s="3211"/>
      <c r="B2513" s="3214"/>
      <c r="C2513" s="125" t="s">
        <v>19</v>
      </c>
      <c r="D2513" s="110" t="s">
        <v>20</v>
      </c>
      <c r="E2513" s="1743">
        <v>1</v>
      </c>
      <c r="F2513" s="1744">
        <v>1</v>
      </c>
      <c r="G2513" s="1744">
        <v>1</v>
      </c>
      <c r="H2513" s="1745">
        <v>1</v>
      </c>
      <c r="I2513" s="1744">
        <v>1</v>
      </c>
      <c r="J2513" s="1744">
        <v>1</v>
      </c>
      <c r="K2513" s="1744">
        <v>1</v>
      </c>
      <c r="L2513" s="1744">
        <v>1</v>
      </c>
      <c r="M2513" s="1744">
        <v>1</v>
      </c>
      <c r="N2513" s="1745">
        <v>1</v>
      </c>
      <c r="O2513" s="1744">
        <v>1</v>
      </c>
      <c r="P2513" s="1744">
        <v>1</v>
      </c>
      <c r="Q2513" s="1744">
        <v>1</v>
      </c>
      <c r="R2513" s="1744">
        <v>1</v>
      </c>
      <c r="S2513" s="1744">
        <v>1</v>
      </c>
      <c r="T2513" s="1744">
        <v>1</v>
      </c>
      <c r="U2513" s="1744">
        <v>1</v>
      </c>
      <c r="V2513" s="1746">
        <v>1</v>
      </c>
      <c r="W2513" s="1744">
        <v>1</v>
      </c>
      <c r="X2513" s="1744">
        <v>1</v>
      </c>
      <c r="Y2513" s="1745">
        <v>1</v>
      </c>
      <c r="Z2513" s="1744">
        <v>1</v>
      </c>
      <c r="AA2513" s="1744">
        <v>1</v>
      </c>
      <c r="AB2513" s="1747">
        <v>1</v>
      </c>
      <c r="AC2513" s="109">
        <f>AVERAGE(E2513:AB2513)</f>
        <v>1</v>
      </c>
      <c r="AD2513" s="871"/>
      <c r="AE2513" s="872"/>
      <c r="AF2513" s="873"/>
      <c r="AJ2513" s="226"/>
      <c r="AK2513" s="354"/>
      <c r="AL2513" s="354"/>
      <c r="AM2513" s="354"/>
      <c r="AN2513" s="192"/>
    </row>
    <row r="2514" spans="1:40" s="184" customFormat="1" ht="16.5" thickBot="1">
      <c r="A2514" s="3211"/>
      <c r="B2514" s="3214"/>
      <c r="C2514" s="125" t="s">
        <v>21</v>
      </c>
      <c r="D2514" s="116"/>
      <c r="E2514" s="619">
        <f t="shared" ref="E2514:AB2514" si="1438">E2512/E2511</f>
        <v>0</v>
      </c>
      <c r="F2514" s="334">
        <f t="shared" si="1438"/>
        <v>0</v>
      </c>
      <c r="G2514" s="334">
        <f t="shared" si="1438"/>
        <v>0</v>
      </c>
      <c r="H2514" s="451">
        <f t="shared" si="1438"/>
        <v>0</v>
      </c>
      <c r="I2514" s="334">
        <f t="shared" si="1438"/>
        <v>0</v>
      </c>
      <c r="J2514" s="334">
        <f t="shared" si="1438"/>
        <v>0</v>
      </c>
      <c r="K2514" s="334">
        <f t="shared" si="1438"/>
        <v>0</v>
      </c>
      <c r="L2514" s="334">
        <f t="shared" si="1438"/>
        <v>0</v>
      </c>
      <c r="M2514" s="334">
        <f t="shared" si="1438"/>
        <v>0</v>
      </c>
      <c r="N2514" s="451">
        <f t="shared" si="1438"/>
        <v>0</v>
      </c>
      <c r="O2514" s="334">
        <f t="shared" si="1438"/>
        <v>0</v>
      </c>
      <c r="P2514" s="334">
        <f t="shared" si="1438"/>
        <v>0</v>
      </c>
      <c r="Q2514" s="334">
        <f t="shared" si="1438"/>
        <v>0</v>
      </c>
      <c r="R2514" s="334">
        <f t="shared" si="1438"/>
        <v>0</v>
      </c>
      <c r="S2514" s="334">
        <f t="shared" si="1438"/>
        <v>0</v>
      </c>
      <c r="T2514" s="334">
        <f t="shared" si="1438"/>
        <v>0</v>
      </c>
      <c r="U2514" s="334">
        <f t="shared" si="1438"/>
        <v>0</v>
      </c>
      <c r="V2514" s="487">
        <f t="shared" si="1438"/>
        <v>0</v>
      </c>
      <c r="W2514" s="334">
        <f t="shared" si="1438"/>
        <v>0</v>
      </c>
      <c r="X2514" s="334">
        <f t="shared" si="1438"/>
        <v>0</v>
      </c>
      <c r="Y2514" s="451">
        <f t="shared" si="1438"/>
        <v>0</v>
      </c>
      <c r="Z2514" s="334">
        <f t="shared" si="1438"/>
        <v>0</v>
      </c>
      <c r="AA2514" s="334">
        <f t="shared" si="1438"/>
        <v>0</v>
      </c>
      <c r="AB2514" s="335">
        <f t="shared" si="1438"/>
        <v>0</v>
      </c>
      <c r="AC2514" s="545">
        <f>AVERAGE(E2514:AB2514)</f>
        <v>0</v>
      </c>
      <c r="AD2514" s="871"/>
      <c r="AE2514" s="872"/>
      <c r="AF2514" s="873"/>
      <c r="AJ2514" s="226"/>
      <c r="AK2514" s="354"/>
      <c r="AL2514" s="354"/>
      <c r="AM2514" s="354"/>
      <c r="AN2514" s="192"/>
    </row>
    <row r="2515" spans="1:40" s="184" customFormat="1" hidden="1">
      <c r="A2515" s="541"/>
      <c r="B2515" s="209"/>
      <c r="C2515" s="126" t="s">
        <v>22</v>
      </c>
      <c r="D2515" s="2070">
        <v>6529.74</v>
      </c>
      <c r="E2515" s="618">
        <v>6529.7579999999998</v>
      </c>
      <c r="F2515" s="331">
        <v>6529.777</v>
      </c>
      <c r="G2515" s="331">
        <v>6529.7950000000001</v>
      </c>
      <c r="H2515" s="446">
        <v>6529.8130000000001</v>
      </c>
      <c r="I2515" s="331">
        <v>6529.8320000000003</v>
      </c>
      <c r="J2515" s="331">
        <v>6529.85</v>
      </c>
      <c r="K2515" s="331">
        <v>6529.8680000000004</v>
      </c>
      <c r="L2515" s="331">
        <v>6529.8869999999997</v>
      </c>
      <c r="M2515" s="331">
        <v>6529.9049999999997</v>
      </c>
      <c r="N2515" s="446">
        <v>6529.9229999999998</v>
      </c>
      <c r="O2515" s="331">
        <v>6529.942</v>
      </c>
      <c r="P2515" s="331">
        <v>6529.96</v>
      </c>
      <c r="Q2515" s="331">
        <v>6529.9780000000001</v>
      </c>
      <c r="R2515" s="331">
        <v>6529.9970000000003</v>
      </c>
      <c r="S2515" s="331">
        <v>6530.0150000000003</v>
      </c>
      <c r="T2515" s="331">
        <v>6530.0330000000004</v>
      </c>
      <c r="U2515" s="331">
        <v>6530.0519999999997</v>
      </c>
      <c r="V2515" s="482">
        <v>6530.07</v>
      </c>
      <c r="W2515" s="331">
        <v>6530.0879999999997</v>
      </c>
      <c r="X2515" s="331">
        <v>6530.107</v>
      </c>
      <c r="Y2515" s="446">
        <v>6530.125</v>
      </c>
      <c r="Z2515" s="331">
        <v>6530.143</v>
      </c>
      <c r="AA2515" s="331">
        <v>6530.1620000000003</v>
      </c>
      <c r="AB2515" s="332">
        <v>6530.18</v>
      </c>
      <c r="AC2515" s="110"/>
      <c r="AD2515" s="871"/>
      <c r="AE2515" s="872"/>
      <c r="AF2515" s="873"/>
      <c r="AJ2515" s="226"/>
      <c r="AK2515" s="354"/>
      <c r="AL2515" s="354"/>
      <c r="AM2515" s="354"/>
      <c r="AN2515" s="192"/>
    </row>
    <row r="2516" spans="1:40" s="184" customFormat="1" hidden="1">
      <c r="A2516" s="541"/>
      <c r="B2516" s="209"/>
      <c r="C2516" s="126" t="s">
        <v>23</v>
      </c>
      <c r="D2516" s="370" t="s">
        <v>169</v>
      </c>
      <c r="E2516" s="618"/>
      <c r="F2516" s="331"/>
      <c r="G2516" s="331"/>
      <c r="H2516" s="446"/>
      <c r="I2516" s="331"/>
      <c r="J2516" s="331"/>
      <c r="K2516" s="331"/>
      <c r="L2516" s="331"/>
      <c r="M2516" s="331"/>
      <c r="N2516" s="446"/>
      <c r="O2516" s="331"/>
      <c r="P2516" s="331"/>
      <c r="Q2516" s="331"/>
      <c r="R2516" s="331"/>
      <c r="S2516" s="331"/>
      <c r="T2516" s="331"/>
      <c r="U2516" s="331"/>
      <c r="V2516" s="482"/>
      <c r="W2516" s="331"/>
      <c r="X2516" s="331"/>
      <c r="Y2516" s="446"/>
      <c r="Z2516" s="331"/>
      <c r="AA2516" s="331"/>
      <c r="AB2516" s="332"/>
      <c r="AC2516" s="110"/>
      <c r="AD2516" s="871"/>
      <c r="AE2516" s="872"/>
      <c r="AF2516" s="873"/>
      <c r="AH2516" s="354"/>
      <c r="AI2516" s="944"/>
      <c r="AJ2516" s="944"/>
      <c r="AK2516" s="945"/>
      <c r="AL2516" s="945"/>
      <c r="AM2516" s="192"/>
      <c r="AN2516" s="192"/>
    </row>
    <row r="2517" spans="1:40" s="184" customFormat="1" ht="16.5" hidden="1" thickBot="1">
      <c r="A2517" s="3394" t="s">
        <v>49</v>
      </c>
      <c r="B2517" s="3395"/>
      <c r="C2517" s="3396"/>
      <c r="D2517" s="368"/>
      <c r="E2517" s="573">
        <f>SQRT(E2511*E2511+E2512*E2512)/E2502/1.73</f>
        <v>0.58894099683812096</v>
      </c>
      <c r="F2517" s="182">
        <f t="shared" ref="F2517:AB2517" si="1439">SQRT(F2511*F2511+F2512*F2512)/F2502/1.73</f>
        <v>0.62165994111351841</v>
      </c>
      <c r="G2517" s="182">
        <f t="shared" si="1439"/>
        <v>0.58894099683812096</v>
      </c>
      <c r="H2517" s="453">
        <f t="shared" si="1439"/>
        <v>0.58894099683812096</v>
      </c>
      <c r="I2517" s="182">
        <f t="shared" si="1439"/>
        <v>0.62165994111351841</v>
      </c>
      <c r="J2517" s="182">
        <f t="shared" si="1439"/>
        <v>0.58894099683812096</v>
      </c>
      <c r="K2517" s="182">
        <f t="shared" si="1439"/>
        <v>0.59454995871276972</v>
      </c>
      <c r="L2517" s="182">
        <f t="shared" si="1439"/>
        <v>0.627580511951225</v>
      </c>
      <c r="M2517" s="182">
        <f t="shared" si="1439"/>
        <v>0.59454995871276972</v>
      </c>
      <c r="N2517" s="453">
        <f t="shared" si="1439"/>
        <v>0.59454995871276972</v>
      </c>
      <c r="O2517" s="182">
        <f t="shared" si="1439"/>
        <v>0.62758051198126608</v>
      </c>
      <c r="P2517" s="182">
        <f t="shared" si="1439"/>
        <v>0.59454995871276972</v>
      </c>
      <c r="Q2517" s="182">
        <f t="shared" si="1439"/>
        <v>0.59454995871276972</v>
      </c>
      <c r="R2517" s="182">
        <f t="shared" si="1439"/>
        <v>0.63361493998108587</v>
      </c>
      <c r="S2517" s="182">
        <f t="shared" si="1439"/>
        <v>0.60026678523885402</v>
      </c>
      <c r="T2517" s="182">
        <f t="shared" si="1439"/>
        <v>0.60026678523885402</v>
      </c>
      <c r="U2517" s="182">
        <f t="shared" si="1439"/>
        <v>0.63361493995075591</v>
      </c>
      <c r="V2517" s="489">
        <f t="shared" si="1439"/>
        <v>0.60026678523885402</v>
      </c>
      <c r="W2517" s="182">
        <f t="shared" si="1439"/>
        <v>0.60026678523885402</v>
      </c>
      <c r="X2517" s="182">
        <f t="shared" si="1439"/>
        <v>0.63361493998108587</v>
      </c>
      <c r="Y2517" s="453">
        <f t="shared" si="1439"/>
        <v>0.60026678523885402</v>
      </c>
      <c r="Z2517" s="182">
        <f t="shared" si="1439"/>
        <v>0.60026678523885402</v>
      </c>
      <c r="AA2517" s="182">
        <f t="shared" si="1439"/>
        <v>0.62758051198126608</v>
      </c>
      <c r="AB2517" s="183">
        <f t="shared" si="1439"/>
        <v>0.59454995871276972</v>
      </c>
      <c r="AC2517" s="111">
        <f>AVERAGE(E2517:AB2517)</f>
        <v>0.60631544537983129</v>
      </c>
      <c r="AD2517" s="78">
        <f>(AC2513-AC2517)/AC2513</f>
        <v>0.39368455462016871</v>
      </c>
      <c r="AE2517" s="79"/>
      <c r="AF2517" s="80"/>
      <c r="AJ2517" s="320"/>
      <c r="AK2517" s="322"/>
      <c r="AL2517" s="354"/>
      <c r="AM2517" s="322"/>
      <c r="AN2517" s="192"/>
    </row>
    <row r="2518" spans="1:40" s="184" customFormat="1">
      <c r="A2518" s="3199" t="s">
        <v>55</v>
      </c>
      <c r="B2518" s="3213" t="s">
        <v>383</v>
      </c>
      <c r="C2518" s="123" t="s">
        <v>16</v>
      </c>
      <c r="D2518" s="115" t="s">
        <v>129</v>
      </c>
      <c r="E2518" s="70">
        <f t="shared" ref="E2518:AB2518" si="1440">(E2522-D2522)*$AE2518*$AF2518</f>
        <v>39.99999999996362</v>
      </c>
      <c r="F2518" s="71">
        <f t="shared" si="1440"/>
        <v>20.000000000436557</v>
      </c>
      <c r="G2518" s="71">
        <f t="shared" si="1440"/>
        <v>39.99999999996362</v>
      </c>
      <c r="H2518" s="448">
        <f t="shared" si="1440"/>
        <v>39.99999999996362</v>
      </c>
      <c r="I2518" s="71">
        <f t="shared" si="1440"/>
        <v>39.99999999996362</v>
      </c>
      <c r="J2518" s="71">
        <f t="shared" si="1440"/>
        <v>59.999999999490683</v>
      </c>
      <c r="K2518" s="71">
        <f t="shared" si="1440"/>
        <v>39.99999999996362</v>
      </c>
      <c r="L2518" s="71">
        <f t="shared" si="1440"/>
        <v>60.000000000400178</v>
      </c>
      <c r="M2518" s="71">
        <f t="shared" si="1440"/>
        <v>59.999999999490683</v>
      </c>
      <c r="N2518" s="448">
        <f t="shared" si="1440"/>
        <v>60.000000000400178</v>
      </c>
      <c r="O2518" s="71">
        <f t="shared" si="1440"/>
        <v>79.99999999992724</v>
      </c>
      <c r="P2518" s="71">
        <f t="shared" si="1440"/>
        <v>60.000000000400178</v>
      </c>
      <c r="Q2518" s="71">
        <f t="shared" si="1440"/>
        <v>59.999999999490683</v>
      </c>
      <c r="R2518" s="71">
        <f t="shared" si="1440"/>
        <v>60.000000000400178</v>
      </c>
      <c r="S2518" s="71">
        <f t="shared" si="1440"/>
        <v>39.99999999996362</v>
      </c>
      <c r="T2518" s="71">
        <f t="shared" si="1440"/>
        <v>19.999999999527063</v>
      </c>
      <c r="U2518" s="71">
        <f t="shared" si="1440"/>
        <v>60.000000000400178</v>
      </c>
      <c r="V2518" s="484">
        <f t="shared" si="1440"/>
        <v>59.999999999490683</v>
      </c>
      <c r="W2518" s="71">
        <f t="shared" si="1440"/>
        <v>60.000000000400178</v>
      </c>
      <c r="X2518" s="71">
        <f t="shared" si="1440"/>
        <v>79.99999999992724</v>
      </c>
      <c r="Y2518" s="448">
        <f t="shared" si="1440"/>
        <v>39.99999999996362</v>
      </c>
      <c r="Z2518" s="71">
        <f t="shared" si="1440"/>
        <v>39.99999999996362</v>
      </c>
      <c r="AA2518" s="71">
        <f t="shared" si="1440"/>
        <v>20.000000000436557</v>
      </c>
      <c r="AB2518" s="72">
        <f t="shared" si="1440"/>
        <v>19.999999999527063</v>
      </c>
      <c r="AC2518" s="108">
        <f>SUM(E2518:AB2518)</f>
        <v>1159.9999999998545</v>
      </c>
      <c r="AD2518" s="870"/>
      <c r="AE2518" s="581">
        <v>100</v>
      </c>
      <c r="AF2518" s="582">
        <v>20</v>
      </c>
      <c r="AJ2518" s="320"/>
      <c r="AK2518" s="1040"/>
      <c r="AL2518" s="1039"/>
      <c r="AM2518" s="354"/>
      <c r="AN2518" s="192"/>
    </row>
    <row r="2519" spans="1:40" s="184" customFormat="1">
      <c r="A2519" s="3211"/>
      <c r="B2519" s="3214"/>
      <c r="C2519" s="125" t="s">
        <v>18</v>
      </c>
      <c r="D2519" s="110" t="s">
        <v>33</v>
      </c>
      <c r="E2519" s="430"/>
      <c r="F2519" s="328"/>
      <c r="G2519" s="328"/>
      <c r="H2519" s="449"/>
      <c r="I2519" s="328"/>
      <c r="J2519" s="328"/>
      <c r="K2519" s="328"/>
      <c r="L2519" s="328"/>
      <c r="M2519" s="328"/>
      <c r="N2519" s="449"/>
      <c r="O2519" s="328"/>
      <c r="P2519" s="328"/>
      <c r="Q2519" s="328"/>
      <c r="R2519" s="328"/>
      <c r="S2519" s="328"/>
      <c r="T2519" s="328"/>
      <c r="U2519" s="328"/>
      <c r="V2519" s="485"/>
      <c r="W2519" s="328"/>
      <c r="X2519" s="328"/>
      <c r="Y2519" s="449"/>
      <c r="Z2519" s="328"/>
      <c r="AA2519" s="328"/>
      <c r="AB2519" s="329"/>
      <c r="AC2519" s="109">
        <f>SUM(E2519:AB2519)</f>
        <v>0</v>
      </c>
      <c r="AD2519" s="871"/>
      <c r="AE2519" s="872"/>
      <c r="AF2519" s="873"/>
      <c r="AJ2519" s="226"/>
      <c r="AK2519" s="354"/>
      <c r="AL2519" s="354"/>
      <c r="AM2519" s="354"/>
      <c r="AN2519" s="192"/>
    </row>
    <row r="2520" spans="1:40" s="184" customFormat="1">
      <c r="A2520" s="3211"/>
      <c r="B2520" s="3214"/>
      <c r="C2520" s="125" t="s">
        <v>19</v>
      </c>
      <c r="D2520" s="110" t="s">
        <v>20</v>
      </c>
      <c r="E2520" s="1724">
        <v>2</v>
      </c>
      <c r="F2520" s="1707">
        <v>1</v>
      </c>
      <c r="G2520" s="1707">
        <v>2</v>
      </c>
      <c r="H2520" s="454">
        <v>2</v>
      </c>
      <c r="I2520" s="1707">
        <v>2</v>
      </c>
      <c r="J2520" s="1707">
        <v>3</v>
      </c>
      <c r="K2520" s="1707">
        <v>2</v>
      </c>
      <c r="L2520" s="1707">
        <v>3</v>
      </c>
      <c r="M2520" s="1707">
        <v>3</v>
      </c>
      <c r="N2520" s="454">
        <v>3</v>
      </c>
      <c r="O2520" s="1707">
        <v>4</v>
      </c>
      <c r="P2520" s="1707">
        <v>3</v>
      </c>
      <c r="Q2520" s="1707">
        <v>3</v>
      </c>
      <c r="R2520" s="1707">
        <v>3</v>
      </c>
      <c r="S2520" s="1707">
        <v>2</v>
      </c>
      <c r="T2520" s="1707">
        <v>1</v>
      </c>
      <c r="U2520" s="1707">
        <v>3</v>
      </c>
      <c r="V2520" s="490">
        <v>3</v>
      </c>
      <c r="W2520" s="1707">
        <v>3</v>
      </c>
      <c r="X2520" s="1707">
        <v>4</v>
      </c>
      <c r="Y2520" s="454">
        <v>2</v>
      </c>
      <c r="Z2520" s="1707">
        <v>2</v>
      </c>
      <c r="AA2520" s="1707">
        <v>1</v>
      </c>
      <c r="AB2520" s="1708">
        <v>1</v>
      </c>
      <c r="AC2520" s="109">
        <f>AVERAGE(E2520:AB2520)</f>
        <v>2.4166666666666665</v>
      </c>
      <c r="AD2520" s="871"/>
      <c r="AE2520" s="872"/>
      <c r="AF2520" s="873"/>
      <c r="AJ2520" s="226"/>
      <c r="AK2520" s="354"/>
      <c r="AL2520" s="354"/>
      <c r="AM2520" s="354"/>
      <c r="AN2520" s="192"/>
    </row>
    <row r="2521" spans="1:40" s="184" customFormat="1" ht="16.5" thickBot="1">
      <c r="A2521" s="3211"/>
      <c r="B2521" s="3214"/>
      <c r="C2521" s="125" t="s">
        <v>21</v>
      </c>
      <c r="D2521" s="116"/>
      <c r="E2521" s="619">
        <f t="shared" ref="E2521:AB2521" si="1441">E2519/E2518</f>
        <v>0</v>
      </c>
      <c r="F2521" s="334">
        <f t="shared" si="1441"/>
        <v>0</v>
      </c>
      <c r="G2521" s="334">
        <f t="shared" si="1441"/>
        <v>0</v>
      </c>
      <c r="H2521" s="451">
        <f t="shared" si="1441"/>
        <v>0</v>
      </c>
      <c r="I2521" s="334">
        <f t="shared" si="1441"/>
        <v>0</v>
      </c>
      <c r="J2521" s="334">
        <f t="shared" si="1441"/>
        <v>0</v>
      </c>
      <c r="K2521" s="334">
        <f t="shared" si="1441"/>
        <v>0</v>
      </c>
      <c r="L2521" s="334">
        <f t="shared" si="1441"/>
        <v>0</v>
      </c>
      <c r="M2521" s="334">
        <f t="shared" si="1441"/>
        <v>0</v>
      </c>
      <c r="N2521" s="451">
        <f t="shared" si="1441"/>
        <v>0</v>
      </c>
      <c r="O2521" s="334">
        <f t="shared" si="1441"/>
        <v>0</v>
      </c>
      <c r="P2521" s="334">
        <f t="shared" si="1441"/>
        <v>0</v>
      </c>
      <c r="Q2521" s="334">
        <f t="shared" si="1441"/>
        <v>0</v>
      </c>
      <c r="R2521" s="334">
        <f t="shared" si="1441"/>
        <v>0</v>
      </c>
      <c r="S2521" s="334">
        <f t="shared" si="1441"/>
        <v>0</v>
      </c>
      <c r="T2521" s="334">
        <f t="shared" si="1441"/>
        <v>0</v>
      </c>
      <c r="U2521" s="334">
        <f t="shared" si="1441"/>
        <v>0</v>
      </c>
      <c r="V2521" s="487">
        <f t="shared" si="1441"/>
        <v>0</v>
      </c>
      <c r="W2521" s="334">
        <f t="shared" si="1441"/>
        <v>0</v>
      </c>
      <c r="X2521" s="334">
        <f t="shared" si="1441"/>
        <v>0</v>
      </c>
      <c r="Y2521" s="451">
        <f t="shared" si="1441"/>
        <v>0</v>
      </c>
      <c r="Z2521" s="334">
        <f t="shared" si="1441"/>
        <v>0</v>
      </c>
      <c r="AA2521" s="334">
        <f t="shared" si="1441"/>
        <v>0</v>
      </c>
      <c r="AB2521" s="335">
        <f t="shared" si="1441"/>
        <v>0</v>
      </c>
      <c r="AC2521" s="545">
        <f>AVERAGE(E2521:AB2521)</f>
        <v>0</v>
      </c>
      <c r="AD2521" s="871"/>
      <c r="AE2521" s="872"/>
      <c r="AF2521" s="873"/>
      <c r="AJ2521" s="226"/>
      <c r="AK2521" s="354"/>
      <c r="AL2521" s="354"/>
      <c r="AM2521" s="354"/>
      <c r="AN2521" s="192"/>
    </row>
    <row r="2522" spans="1:40" s="184" customFormat="1" hidden="1">
      <c r="A2522" s="541"/>
      <c r="B2522" s="209"/>
      <c r="C2522" s="126" t="s">
        <v>22</v>
      </c>
      <c r="D2522" s="2070">
        <v>2557.25</v>
      </c>
      <c r="E2522" s="618">
        <v>2557.27</v>
      </c>
      <c r="F2522" s="331">
        <v>2557.2800000000002</v>
      </c>
      <c r="G2522" s="331">
        <v>2557.3000000000002</v>
      </c>
      <c r="H2522" s="446">
        <v>2557.3200000000002</v>
      </c>
      <c r="I2522" s="331">
        <v>2557.34</v>
      </c>
      <c r="J2522" s="331">
        <v>2557.37</v>
      </c>
      <c r="K2522" s="331">
        <v>2557.39</v>
      </c>
      <c r="L2522" s="331">
        <v>2557.42</v>
      </c>
      <c r="M2522" s="331">
        <v>2557.4499999999998</v>
      </c>
      <c r="N2522" s="446">
        <v>2557.48</v>
      </c>
      <c r="O2522" s="331">
        <v>2557.52</v>
      </c>
      <c r="P2522" s="331">
        <v>2557.5500000000002</v>
      </c>
      <c r="Q2522" s="331">
        <v>2557.58</v>
      </c>
      <c r="R2522" s="331">
        <v>2557.61</v>
      </c>
      <c r="S2522" s="331">
        <v>2557.63</v>
      </c>
      <c r="T2522" s="331">
        <v>2557.64</v>
      </c>
      <c r="U2522" s="331">
        <v>2557.67</v>
      </c>
      <c r="V2522" s="482">
        <v>2557.6999999999998</v>
      </c>
      <c r="W2522" s="331">
        <v>2557.73</v>
      </c>
      <c r="X2522" s="331">
        <v>2557.77</v>
      </c>
      <c r="Y2522" s="446">
        <v>2557.79</v>
      </c>
      <c r="Z2522" s="331">
        <v>2557.81</v>
      </c>
      <c r="AA2522" s="331">
        <v>2557.8200000000002</v>
      </c>
      <c r="AB2522" s="332">
        <v>2557.83</v>
      </c>
      <c r="AC2522" s="110"/>
      <c r="AD2522" s="871"/>
      <c r="AE2522" s="872"/>
      <c r="AF2522" s="873"/>
      <c r="AJ2522" s="226"/>
      <c r="AK2522" s="354"/>
      <c r="AL2522" s="354"/>
      <c r="AM2522" s="354"/>
      <c r="AN2522" s="192"/>
    </row>
    <row r="2523" spans="1:40" s="184" customFormat="1" hidden="1">
      <c r="A2523" s="541"/>
      <c r="B2523" s="209"/>
      <c r="C2523" s="126" t="s">
        <v>23</v>
      </c>
      <c r="D2523" s="370" t="s">
        <v>169</v>
      </c>
      <c r="E2523" s="618"/>
      <c r="F2523" s="331"/>
      <c r="G2523" s="331"/>
      <c r="H2523" s="446"/>
      <c r="I2523" s="331"/>
      <c r="J2523" s="331"/>
      <c r="K2523" s="331"/>
      <c r="L2523" s="331"/>
      <c r="M2523" s="331"/>
      <c r="N2523" s="446"/>
      <c r="O2523" s="331"/>
      <c r="P2523" s="331"/>
      <c r="Q2523" s="331"/>
      <c r="R2523" s="331"/>
      <c r="S2523" s="331"/>
      <c r="T2523" s="331"/>
      <c r="U2523" s="331"/>
      <c r="V2523" s="482"/>
      <c r="W2523" s="331"/>
      <c r="X2523" s="331"/>
      <c r="Y2523" s="446"/>
      <c r="Z2523" s="331"/>
      <c r="AA2523" s="331"/>
      <c r="AB2523" s="332"/>
      <c r="AC2523" s="110"/>
      <c r="AD2523" s="871"/>
      <c r="AE2523" s="872"/>
      <c r="AF2523" s="873"/>
      <c r="AH2523" s="354"/>
      <c r="AI2523" s="944"/>
      <c r="AJ2523" s="944"/>
      <c r="AK2523" s="945"/>
      <c r="AL2523" s="945"/>
      <c r="AM2523" s="192"/>
      <c r="AN2523" s="192"/>
    </row>
    <row r="2524" spans="1:40" s="184" customFormat="1" ht="16.5" hidden="1" thickBot="1">
      <c r="A2524" s="3394" t="s">
        <v>49</v>
      </c>
      <c r="B2524" s="3395"/>
      <c r="C2524" s="3396"/>
      <c r="D2524" s="368"/>
      <c r="E2524" s="573">
        <f>SQRT(E2518*E2518+E2519*E2519)/E2502/1.73</f>
        <v>2.1812629512467892</v>
      </c>
      <c r="F2524" s="182">
        <f t="shared" ref="F2524:AB2524" si="1442">SQRT(F2518*F2518+F2519*F2519)/F2502/1.73</f>
        <v>1.0906314756481927</v>
      </c>
      <c r="G2524" s="182">
        <f t="shared" si="1442"/>
        <v>2.1812629512467892</v>
      </c>
      <c r="H2524" s="453">
        <f t="shared" si="1442"/>
        <v>2.1812629512467892</v>
      </c>
      <c r="I2524" s="182">
        <f t="shared" si="1442"/>
        <v>2.1812629512467892</v>
      </c>
      <c r="J2524" s="182">
        <f t="shared" si="1442"/>
        <v>3.2718944268453862</v>
      </c>
      <c r="K2524" s="182">
        <f t="shared" si="1442"/>
        <v>2.2020368841158064</v>
      </c>
      <c r="L2524" s="182">
        <f t="shared" si="1442"/>
        <v>3.3030553261987436</v>
      </c>
      <c r="M2524" s="182">
        <f t="shared" si="1442"/>
        <v>3.3030553261486753</v>
      </c>
      <c r="N2524" s="453">
        <f t="shared" si="1442"/>
        <v>3.3030553261987436</v>
      </c>
      <c r="O2524" s="182">
        <f t="shared" si="1442"/>
        <v>4.4040737682316129</v>
      </c>
      <c r="P2524" s="182">
        <f t="shared" si="1442"/>
        <v>3.3030553261987436</v>
      </c>
      <c r="Q2524" s="182">
        <f t="shared" si="1442"/>
        <v>3.3030553261486753</v>
      </c>
      <c r="R2524" s="182">
        <f t="shared" si="1442"/>
        <v>3.3348154735660391</v>
      </c>
      <c r="S2524" s="182">
        <f t="shared" si="1442"/>
        <v>2.223210315693843</v>
      </c>
      <c r="T2524" s="182">
        <f t="shared" si="1442"/>
        <v>1.1116051578216464</v>
      </c>
      <c r="U2524" s="182">
        <f t="shared" si="1442"/>
        <v>3.3348154735660391</v>
      </c>
      <c r="V2524" s="489">
        <f t="shared" si="1442"/>
        <v>3.3348154735154889</v>
      </c>
      <c r="W2524" s="182">
        <f t="shared" si="1442"/>
        <v>3.3348154735660391</v>
      </c>
      <c r="X2524" s="182">
        <f t="shared" si="1442"/>
        <v>4.446420631387686</v>
      </c>
      <c r="Y2524" s="453">
        <f t="shared" si="1442"/>
        <v>2.223210315693843</v>
      </c>
      <c r="Z2524" s="182">
        <f t="shared" si="1442"/>
        <v>2.223210315693843</v>
      </c>
      <c r="AA2524" s="182">
        <f t="shared" si="1442"/>
        <v>1.1010184420829374</v>
      </c>
      <c r="AB2524" s="183">
        <f t="shared" si="1442"/>
        <v>1.1010184420328688</v>
      </c>
      <c r="AC2524" s="111">
        <f>AVERAGE(E2524:AB2524)</f>
        <v>2.6657466877225837</v>
      </c>
      <c r="AD2524" s="78">
        <f>(AC2520-AC2524)/AC2520</f>
        <v>-0.10306759491968988</v>
      </c>
      <c r="AE2524" s="79"/>
      <c r="AF2524" s="80"/>
      <c r="AJ2524" s="320"/>
      <c r="AK2524" s="322"/>
      <c r="AL2524" s="354"/>
      <c r="AM2524" s="322"/>
      <c r="AN2524" s="192"/>
    </row>
    <row r="2525" spans="1:40" s="184" customFormat="1">
      <c r="A2525" s="3199" t="s">
        <v>30</v>
      </c>
      <c r="B2525" s="3213" t="s">
        <v>384</v>
      </c>
      <c r="C2525" s="123" t="s">
        <v>16</v>
      </c>
      <c r="D2525" s="415" t="s">
        <v>129</v>
      </c>
      <c r="E2525" s="70">
        <f t="shared" ref="E2525:AB2525" si="1443">(E2529-D2529)*$AE2525*$AF2525</f>
        <v>56.000000000040018</v>
      </c>
      <c r="F2525" s="71">
        <f t="shared" si="1443"/>
        <v>56.000000000040018</v>
      </c>
      <c r="G2525" s="71">
        <f t="shared" si="1443"/>
        <v>56.000000000040018</v>
      </c>
      <c r="H2525" s="448">
        <f t="shared" si="1443"/>
        <v>56.000000000040018</v>
      </c>
      <c r="I2525" s="71">
        <f t="shared" si="1443"/>
        <v>74.999999999818101</v>
      </c>
      <c r="J2525" s="71">
        <f t="shared" si="1443"/>
        <v>56.000000000040018</v>
      </c>
      <c r="K2525" s="71">
        <f t="shared" si="1443"/>
        <v>75.000000000272848</v>
      </c>
      <c r="L2525" s="71">
        <f t="shared" si="1443"/>
        <v>56.000000000040018</v>
      </c>
      <c r="M2525" s="71">
        <f t="shared" si="1443"/>
        <v>74.999999999818101</v>
      </c>
      <c r="N2525" s="448">
        <f t="shared" si="1443"/>
        <v>74.999999999818101</v>
      </c>
      <c r="O2525" s="71">
        <f t="shared" si="1443"/>
        <v>75.000000000272848</v>
      </c>
      <c r="P2525" s="71">
        <f t="shared" si="1443"/>
        <v>36.999999999807187</v>
      </c>
      <c r="Q2525" s="71">
        <f t="shared" si="1443"/>
        <v>56.000000000040018</v>
      </c>
      <c r="R2525" s="71">
        <f t="shared" si="1443"/>
        <v>94.000000000050932</v>
      </c>
      <c r="S2525" s="71">
        <f t="shared" si="1443"/>
        <v>56.000000000040018</v>
      </c>
      <c r="T2525" s="71">
        <f t="shared" si="1443"/>
        <v>94.000000000050932</v>
      </c>
      <c r="U2525" s="71">
        <f t="shared" si="1443"/>
        <v>56.000000000040018</v>
      </c>
      <c r="V2525" s="484">
        <f t="shared" si="1443"/>
        <v>92.999999999847205</v>
      </c>
      <c r="W2525" s="71">
        <f t="shared" si="1443"/>
        <v>56.000000000040018</v>
      </c>
      <c r="X2525" s="71">
        <f t="shared" si="1443"/>
        <v>74.999999999818101</v>
      </c>
      <c r="Y2525" s="448">
        <f t="shared" si="1443"/>
        <v>56.000000000040018</v>
      </c>
      <c r="Z2525" s="71">
        <f t="shared" si="1443"/>
        <v>94.000000000050932</v>
      </c>
      <c r="AA2525" s="71">
        <f t="shared" si="1443"/>
        <v>56.000000000040018</v>
      </c>
      <c r="AB2525" s="431">
        <f t="shared" si="1443"/>
        <v>56.000000000040018</v>
      </c>
      <c r="AC2525" s="108">
        <f>SUM(E2525:AB2525)</f>
        <v>1590.0000000001455</v>
      </c>
      <c r="AD2525" s="580"/>
      <c r="AE2525" s="581">
        <v>100</v>
      </c>
      <c r="AF2525" s="582">
        <v>10</v>
      </c>
      <c r="AJ2525" s="320"/>
      <c r="AK2525" s="1040"/>
      <c r="AL2525" s="1039"/>
      <c r="AM2525" s="354"/>
      <c r="AN2525" s="192"/>
    </row>
    <row r="2526" spans="1:40" s="184" customFormat="1">
      <c r="A2526" s="3211"/>
      <c r="B2526" s="3214"/>
      <c r="C2526" s="125" t="s">
        <v>18</v>
      </c>
      <c r="D2526" s="370" t="s">
        <v>33</v>
      </c>
      <c r="E2526" s="430"/>
      <c r="F2526" s="328"/>
      <c r="G2526" s="328"/>
      <c r="H2526" s="449"/>
      <c r="I2526" s="328"/>
      <c r="J2526" s="328"/>
      <c r="K2526" s="328"/>
      <c r="L2526" s="328"/>
      <c r="M2526" s="328"/>
      <c r="N2526" s="449"/>
      <c r="O2526" s="328"/>
      <c r="P2526" s="328"/>
      <c r="Q2526" s="328"/>
      <c r="R2526" s="328"/>
      <c r="S2526" s="328"/>
      <c r="T2526" s="328"/>
      <c r="U2526" s="328"/>
      <c r="V2526" s="485"/>
      <c r="W2526" s="328"/>
      <c r="X2526" s="328"/>
      <c r="Y2526" s="449"/>
      <c r="Z2526" s="328"/>
      <c r="AA2526" s="328"/>
      <c r="AB2526" s="432"/>
      <c r="AC2526" s="109">
        <f>SUM(E2526:AB2526)</f>
        <v>0</v>
      </c>
      <c r="AD2526" s="1002"/>
      <c r="AE2526" s="872"/>
      <c r="AF2526" s="873"/>
      <c r="AJ2526" s="226"/>
      <c r="AK2526" s="354"/>
      <c r="AL2526" s="354"/>
      <c r="AM2526" s="354"/>
      <c r="AN2526" s="192"/>
    </row>
    <row r="2527" spans="1:40" s="184" customFormat="1">
      <c r="A2527" s="3211"/>
      <c r="B2527" s="3214"/>
      <c r="C2527" s="125" t="s">
        <v>19</v>
      </c>
      <c r="D2527" s="370" t="s">
        <v>20</v>
      </c>
      <c r="E2527" s="2648">
        <v>3</v>
      </c>
      <c r="F2527" s="2096">
        <v>3</v>
      </c>
      <c r="G2527" s="2096">
        <v>3</v>
      </c>
      <c r="H2527" s="1745">
        <v>3</v>
      </c>
      <c r="I2527" s="2096">
        <v>4</v>
      </c>
      <c r="J2527" s="2096">
        <v>3</v>
      </c>
      <c r="K2527" s="2096">
        <v>4</v>
      </c>
      <c r="L2527" s="2096">
        <v>3</v>
      </c>
      <c r="M2527" s="2096">
        <v>4</v>
      </c>
      <c r="N2527" s="1745">
        <v>4</v>
      </c>
      <c r="O2527" s="2096">
        <v>4</v>
      </c>
      <c r="P2527" s="2096">
        <v>2</v>
      </c>
      <c r="Q2527" s="2096">
        <v>3</v>
      </c>
      <c r="R2527" s="2096">
        <v>5</v>
      </c>
      <c r="S2527" s="2096">
        <v>3</v>
      </c>
      <c r="T2527" s="2096">
        <v>5</v>
      </c>
      <c r="U2527" s="2096">
        <v>3</v>
      </c>
      <c r="V2527" s="1746">
        <v>5</v>
      </c>
      <c r="W2527" s="2096">
        <v>3</v>
      </c>
      <c r="X2527" s="2096">
        <v>4</v>
      </c>
      <c r="Y2527" s="1745">
        <v>3</v>
      </c>
      <c r="Z2527" s="2096">
        <v>5</v>
      </c>
      <c r="AA2527" s="2096">
        <v>3</v>
      </c>
      <c r="AB2527" s="2097">
        <v>3</v>
      </c>
      <c r="AC2527" s="109">
        <f>AVERAGE(E2527:AB2527)</f>
        <v>3.5416666666666665</v>
      </c>
      <c r="AD2527" s="1002"/>
      <c r="AE2527" s="872"/>
      <c r="AF2527" s="873"/>
      <c r="AJ2527" s="226"/>
      <c r="AK2527" s="354"/>
      <c r="AL2527" s="354"/>
      <c r="AM2527" s="354"/>
      <c r="AN2527" s="192"/>
    </row>
    <row r="2528" spans="1:40" s="184" customFormat="1" ht="16.5" thickBot="1">
      <c r="A2528" s="3211"/>
      <c r="B2528" s="3214"/>
      <c r="C2528" s="125" t="s">
        <v>21</v>
      </c>
      <c r="D2528" s="370"/>
      <c r="E2528" s="619">
        <f t="shared" ref="E2528:AB2528" si="1444">E2526/E2525</f>
        <v>0</v>
      </c>
      <c r="F2528" s="334">
        <f t="shared" si="1444"/>
        <v>0</v>
      </c>
      <c r="G2528" s="334">
        <f t="shared" si="1444"/>
        <v>0</v>
      </c>
      <c r="H2528" s="451">
        <f t="shared" si="1444"/>
        <v>0</v>
      </c>
      <c r="I2528" s="334">
        <f t="shared" si="1444"/>
        <v>0</v>
      </c>
      <c r="J2528" s="334">
        <f t="shared" si="1444"/>
        <v>0</v>
      </c>
      <c r="K2528" s="334">
        <f t="shared" si="1444"/>
        <v>0</v>
      </c>
      <c r="L2528" s="334">
        <f t="shared" si="1444"/>
        <v>0</v>
      </c>
      <c r="M2528" s="334">
        <f t="shared" si="1444"/>
        <v>0</v>
      </c>
      <c r="N2528" s="451">
        <f t="shared" si="1444"/>
        <v>0</v>
      </c>
      <c r="O2528" s="334">
        <f t="shared" si="1444"/>
        <v>0</v>
      </c>
      <c r="P2528" s="334">
        <f t="shared" si="1444"/>
        <v>0</v>
      </c>
      <c r="Q2528" s="334">
        <f t="shared" si="1444"/>
        <v>0</v>
      </c>
      <c r="R2528" s="334">
        <f t="shared" si="1444"/>
        <v>0</v>
      </c>
      <c r="S2528" s="334">
        <f t="shared" si="1444"/>
        <v>0</v>
      </c>
      <c r="T2528" s="334">
        <f t="shared" si="1444"/>
        <v>0</v>
      </c>
      <c r="U2528" s="334">
        <f t="shared" si="1444"/>
        <v>0</v>
      </c>
      <c r="V2528" s="487">
        <f t="shared" si="1444"/>
        <v>0</v>
      </c>
      <c r="W2528" s="334">
        <f t="shared" si="1444"/>
        <v>0</v>
      </c>
      <c r="X2528" s="334">
        <f t="shared" si="1444"/>
        <v>0</v>
      </c>
      <c r="Y2528" s="451">
        <f t="shared" si="1444"/>
        <v>0</v>
      </c>
      <c r="Z2528" s="334">
        <f t="shared" si="1444"/>
        <v>0</v>
      </c>
      <c r="AA2528" s="334">
        <f t="shared" si="1444"/>
        <v>0</v>
      </c>
      <c r="AB2528" s="358">
        <f t="shared" si="1444"/>
        <v>0</v>
      </c>
      <c r="AC2528" s="545">
        <f>AVERAGE(E2528:AB2528)</f>
        <v>0</v>
      </c>
      <c r="AD2528" s="1002"/>
      <c r="AE2528" s="872"/>
      <c r="AF2528" s="873"/>
      <c r="AJ2528" s="226"/>
      <c r="AK2528" s="354"/>
      <c r="AL2528" s="354"/>
      <c r="AM2528" s="354"/>
      <c r="AN2528" s="192"/>
    </row>
    <row r="2529" spans="1:40" s="184" customFormat="1" hidden="1">
      <c r="A2529" s="541"/>
      <c r="B2529" s="209"/>
      <c r="C2529" s="126" t="s">
        <v>22</v>
      </c>
      <c r="D2529" s="370">
        <v>3017.2</v>
      </c>
      <c r="E2529" s="618">
        <v>3017.2559999999999</v>
      </c>
      <c r="F2529" s="331">
        <v>3017.3119999999999</v>
      </c>
      <c r="G2529" s="331">
        <v>3017.3679999999999</v>
      </c>
      <c r="H2529" s="446">
        <v>3017.424</v>
      </c>
      <c r="I2529" s="331">
        <v>3017.4989999999998</v>
      </c>
      <c r="J2529" s="331">
        <v>3017.5549999999998</v>
      </c>
      <c r="K2529" s="331">
        <v>3017.63</v>
      </c>
      <c r="L2529" s="331">
        <v>3017.6860000000001</v>
      </c>
      <c r="M2529" s="331">
        <v>3017.761</v>
      </c>
      <c r="N2529" s="446">
        <v>3017.8359999999998</v>
      </c>
      <c r="O2529" s="331">
        <v>3017.9110000000001</v>
      </c>
      <c r="P2529" s="331">
        <v>3017.9479999999999</v>
      </c>
      <c r="Q2529" s="331">
        <v>3018.0039999999999</v>
      </c>
      <c r="R2529" s="331">
        <v>3018.098</v>
      </c>
      <c r="S2529" s="331">
        <v>3018.154</v>
      </c>
      <c r="T2529" s="331">
        <v>3018.248</v>
      </c>
      <c r="U2529" s="331">
        <v>3018.3040000000001</v>
      </c>
      <c r="V2529" s="482">
        <v>3018.3969999999999</v>
      </c>
      <c r="W2529" s="331">
        <v>3018.453</v>
      </c>
      <c r="X2529" s="331">
        <v>3018.5279999999998</v>
      </c>
      <c r="Y2529" s="446">
        <v>3018.5839999999998</v>
      </c>
      <c r="Z2529" s="331">
        <v>3018.6779999999999</v>
      </c>
      <c r="AA2529" s="331">
        <v>3018.7339999999999</v>
      </c>
      <c r="AB2529" s="1041">
        <v>3018.79</v>
      </c>
      <c r="AC2529" s="110"/>
      <c r="AD2529" s="1002"/>
      <c r="AE2529" s="872"/>
      <c r="AF2529" s="873"/>
      <c r="AJ2529" s="226"/>
      <c r="AK2529" s="354"/>
      <c r="AL2529" s="354"/>
      <c r="AM2529" s="354"/>
      <c r="AN2529" s="192"/>
    </row>
    <row r="2530" spans="1:40" s="184" customFormat="1" hidden="1">
      <c r="A2530" s="541"/>
      <c r="B2530" s="209"/>
      <c r="C2530" s="126" t="s">
        <v>23</v>
      </c>
      <c r="D2530" s="370" t="s">
        <v>169</v>
      </c>
      <c r="E2530" s="618"/>
      <c r="F2530" s="331"/>
      <c r="G2530" s="331"/>
      <c r="H2530" s="446"/>
      <c r="I2530" s="331"/>
      <c r="J2530" s="331"/>
      <c r="K2530" s="331"/>
      <c r="L2530" s="331"/>
      <c r="M2530" s="331"/>
      <c r="N2530" s="446"/>
      <c r="O2530" s="331"/>
      <c r="P2530" s="331"/>
      <c r="Q2530" s="331"/>
      <c r="R2530" s="331"/>
      <c r="S2530" s="331"/>
      <c r="T2530" s="331"/>
      <c r="U2530" s="331"/>
      <c r="V2530" s="482"/>
      <c r="W2530" s="331"/>
      <c r="X2530" s="331"/>
      <c r="Y2530" s="446"/>
      <c r="Z2530" s="331"/>
      <c r="AA2530" s="331"/>
      <c r="AB2530" s="1041"/>
      <c r="AC2530" s="110"/>
      <c r="AD2530" s="1002"/>
      <c r="AE2530" s="872"/>
      <c r="AF2530" s="873"/>
      <c r="AH2530" s="354"/>
      <c r="AI2530" s="944"/>
      <c r="AJ2530" s="944"/>
      <c r="AK2530" s="945"/>
      <c r="AL2530" s="945"/>
      <c r="AM2530" s="192"/>
      <c r="AN2530" s="192"/>
    </row>
    <row r="2531" spans="1:40" s="184" customFormat="1" ht="16.5" hidden="1" thickBot="1">
      <c r="A2531" s="3391" t="s">
        <v>49</v>
      </c>
      <c r="B2531" s="3392"/>
      <c r="C2531" s="3393"/>
      <c r="D2531" s="757"/>
      <c r="E2531" s="573">
        <f>SQRT(E2525*E2525+E2526*E2526)/E2502/1.73</f>
        <v>3.0537681317504646</v>
      </c>
      <c r="F2531" s="182">
        <f t="shared" ref="F2531:AB2531" si="1445">SQRT(F2525*F2525+F2526*F2526)/F2502/1.73</f>
        <v>3.0537681317504646</v>
      </c>
      <c r="G2531" s="182">
        <f t="shared" si="1445"/>
        <v>3.0537681317504646</v>
      </c>
      <c r="H2531" s="453">
        <f t="shared" si="1445"/>
        <v>3.0537681317504646</v>
      </c>
      <c r="I2531" s="182">
        <f t="shared" si="1445"/>
        <v>4.0898680335815305</v>
      </c>
      <c r="J2531" s="182">
        <f t="shared" si="1445"/>
        <v>3.0537681317504646</v>
      </c>
      <c r="K2531" s="182">
        <f t="shared" si="1445"/>
        <v>4.1288191577359123</v>
      </c>
      <c r="L2531" s="182">
        <f t="shared" si="1445"/>
        <v>3.0828516377671353</v>
      </c>
      <c r="M2531" s="182">
        <f t="shared" si="1445"/>
        <v>4.1288191577108782</v>
      </c>
      <c r="N2531" s="453">
        <f t="shared" si="1445"/>
        <v>4.1288191577108782</v>
      </c>
      <c r="O2531" s="182">
        <f t="shared" si="1445"/>
        <v>4.1288191577359123</v>
      </c>
      <c r="P2531" s="182">
        <f t="shared" si="1445"/>
        <v>2.0368841177983588</v>
      </c>
      <c r="Q2531" s="182">
        <f t="shared" si="1445"/>
        <v>3.0828516377671353</v>
      </c>
      <c r="R2531" s="182">
        <f t="shared" si="1445"/>
        <v>5.2245442418881129</v>
      </c>
      <c r="S2531" s="182">
        <f t="shared" si="1445"/>
        <v>3.1124944419764349</v>
      </c>
      <c r="T2531" s="182">
        <f t="shared" si="1445"/>
        <v>5.2245442418881129</v>
      </c>
      <c r="U2531" s="182">
        <f t="shared" si="1445"/>
        <v>3.1124944419764349</v>
      </c>
      <c r="V2531" s="489">
        <f t="shared" si="1445"/>
        <v>5.1689639839843924</v>
      </c>
      <c r="W2531" s="182">
        <f t="shared" si="1445"/>
        <v>3.1124944419764349</v>
      </c>
      <c r="X2531" s="182">
        <f t="shared" si="1445"/>
        <v>4.1685193419196365</v>
      </c>
      <c r="Y2531" s="453">
        <f t="shared" si="1445"/>
        <v>3.1124944419764349</v>
      </c>
      <c r="Z2531" s="182">
        <f t="shared" si="1445"/>
        <v>5.2245442418881129</v>
      </c>
      <c r="AA2531" s="182">
        <f t="shared" si="1445"/>
        <v>3.0828516377671353</v>
      </c>
      <c r="AB2531" s="435">
        <f t="shared" si="1445"/>
        <v>3.0828516377671353</v>
      </c>
      <c r="AC2531" s="111">
        <f>AVERAGE(E2531:AB2531)</f>
        <v>3.6543070754820186</v>
      </c>
      <c r="AD2531" s="98">
        <f>(AC2527-AC2531)/AC2527</f>
        <v>-3.1804350724334705E-2</v>
      </c>
      <c r="AE2531" s="79"/>
      <c r="AF2531" s="80"/>
      <c r="AJ2531" s="320"/>
      <c r="AK2531" s="322"/>
      <c r="AL2531" s="354"/>
      <c r="AM2531" s="322"/>
      <c r="AN2531" s="192"/>
    </row>
    <row r="2532" spans="1:40" s="184" customFormat="1" ht="16.5" thickBot="1">
      <c r="A2532" s="2073"/>
      <c r="B2532" s="2074" t="s">
        <v>38</v>
      </c>
      <c r="C2532" s="716" t="s">
        <v>16</v>
      </c>
      <c r="D2532" s="2080"/>
      <c r="E2532" s="714">
        <f t="shared" ref="E2532:AB2532" si="1446">(E2533-D2533)*$AE2532*$AF2532</f>
        <v>0.1999999999998181</v>
      </c>
      <c r="F2532" s="719">
        <f t="shared" si="1446"/>
        <v>0.1999999999998181</v>
      </c>
      <c r="G2532" s="719">
        <f t="shared" si="1446"/>
        <v>0.1999999999998181</v>
      </c>
      <c r="H2532" s="720">
        <f t="shared" si="1446"/>
        <v>0.1999999999998181</v>
      </c>
      <c r="I2532" s="719">
        <f t="shared" si="1446"/>
        <v>0.1999999999998181</v>
      </c>
      <c r="J2532" s="719">
        <f t="shared" si="1446"/>
        <v>0.3999999999996362</v>
      </c>
      <c r="K2532" s="719">
        <f t="shared" si="1446"/>
        <v>0.1999999999998181</v>
      </c>
      <c r="L2532" s="719">
        <f t="shared" si="1446"/>
        <v>0.1999999999998181</v>
      </c>
      <c r="M2532" s="719">
        <f t="shared" si="1446"/>
        <v>0.1999999999998181</v>
      </c>
      <c r="N2532" s="720">
        <f t="shared" si="1446"/>
        <v>0.3999999999996362</v>
      </c>
      <c r="O2532" s="719">
        <f t="shared" si="1446"/>
        <v>0.1999999999998181</v>
      </c>
      <c r="P2532" s="719">
        <f t="shared" si="1446"/>
        <v>0.1999999999998181</v>
      </c>
      <c r="Q2532" s="719">
        <f t="shared" si="1446"/>
        <v>0.3999999999996362</v>
      </c>
      <c r="R2532" s="719">
        <f t="shared" si="1446"/>
        <v>0.20000000000436557</v>
      </c>
      <c r="S2532" s="719">
        <f t="shared" si="1446"/>
        <v>0.1999999999998181</v>
      </c>
      <c r="T2532" s="719">
        <f t="shared" si="1446"/>
        <v>0.1999999999998181</v>
      </c>
      <c r="U2532" s="719">
        <f t="shared" si="1446"/>
        <v>0.1999999999998181</v>
      </c>
      <c r="V2532" s="1310">
        <f t="shared" si="1446"/>
        <v>0.3999999999996362</v>
      </c>
      <c r="W2532" s="719">
        <f t="shared" si="1446"/>
        <v>0.1999999999998181</v>
      </c>
      <c r="X2532" s="719">
        <f t="shared" si="1446"/>
        <v>0.3999999999996362</v>
      </c>
      <c r="Y2532" s="720">
        <f t="shared" si="1446"/>
        <v>0.1999999999998181</v>
      </c>
      <c r="Z2532" s="719">
        <f t="shared" si="1446"/>
        <v>0.1999999999998181</v>
      </c>
      <c r="AA2532" s="719">
        <f t="shared" si="1446"/>
        <v>0.3999999999996362</v>
      </c>
      <c r="AB2532" s="2075">
        <f t="shared" si="1446"/>
        <v>0.1999999999998181</v>
      </c>
      <c r="AC2532" s="2081">
        <f>SUM(E2532:AB2532)</f>
        <v>5.9999999999990905</v>
      </c>
      <c r="AD2532" s="285"/>
      <c r="AE2532" s="286">
        <v>1</v>
      </c>
      <c r="AF2532" s="287">
        <v>20</v>
      </c>
      <c r="AJ2532" s="320"/>
      <c r="AK2532" s="1040"/>
      <c r="AL2532" s="1039"/>
      <c r="AM2532" s="354"/>
      <c r="AN2532" s="192"/>
    </row>
    <row r="2533" spans="1:40" s="184" customFormat="1" ht="16.5" hidden="1" thickBot="1">
      <c r="A2533" s="2057"/>
      <c r="B2533" s="2079"/>
      <c r="C2533" s="725" t="s">
        <v>22</v>
      </c>
      <c r="D2533" s="953">
        <v>1956.46</v>
      </c>
      <c r="E2533" s="723">
        <v>1956.47</v>
      </c>
      <c r="F2533" s="238">
        <v>1956.48</v>
      </c>
      <c r="G2533" s="238">
        <v>1956.49</v>
      </c>
      <c r="H2533" s="473">
        <v>1956.5</v>
      </c>
      <c r="I2533" s="238">
        <v>1956.51</v>
      </c>
      <c r="J2533" s="238">
        <v>1956.53</v>
      </c>
      <c r="K2533" s="238">
        <v>1956.54</v>
      </c>
      <c r="L2533" s="238">
        <v>1956.55</v>
      </c>
      <c r="M2533" s="238">
        <v>1956.56</v>
      </c>
      <c r="N2533" s="473">
        <v>1956.58</v>
      </c>
      <c r="O2533" s="238">
        <v>1956.59</v>
      </c>
      <c r="P2533" s="238">
        <v>1956.6</v>
      </c>
      <c r="Q2533" s="238">
        <v>1956.62</v>
      </c>
      <c r="R2533" s="238">
        <v>1956.63</v>
      </c>
      <c r="S2533" s="238">
        <v>1956.64</v>
      </c>
      <c r="T2533" s="238">
        <v>1956.65</v>
      </c>
      <c r="U2533" s="238">
        <v>1956.66</v>
      </c>
      <c r="V2533" s="502">
        <v>1956.68</v>
      </c>
      <c r="W2533" s="238">
        <v>1956.69</v>
      </c>
      <c r="X2533" s="238">
        <v>1956.71</v>
      </c>
      <c r="Y2533" s="473">
        <v>1956.72</v>
      </c>
      <c r="Z2533" s="238">
        <v>1956.73</v>
      </c>
      <c r="AA2533" s="238">
        <v>1956.75</v>
      </c>
      <c r="AB2533" s="1335">
        <v>1956.76</v>
      </c>
      <c r="AC2533" s="2071"/>
      <c r="AD2533" s="288"/>
      <c r="AE2533" s="289"/>
      <c r="AF2533" s="290"/>
      <c r="AJ2533" s="226"/>
      <c r="AK2533" s="354"/>
      <c r="AL2533" s="354"/>
      <c r="AM2533" s="354"/>
      <c r="AN2533" s="192"/>
    </row>
    <row r="2534" spans="1:40" s="184" customFormat="1">
      <c r="A2534" s="3240" t="s">
        <v>39</v>
      </c>
      <c r="B2534" s="3241"/>
      <c r="C2534" s="127" t="s">
        <v>16</v>
      </c>
      <c r="D2534" s="1196"/>
      <c r="E2534" s="778">
        <f>SUM(E2504,E2511,E2518,E2525)</f>
        <v>106.8000000000211</v>
      </c>
      <c r="F2534" s="779">
        <f t="shared" ref="F2534:AC2534" si="1447">SUM(F2504,F2511,F2518,F2525)</f>
        <v>87.400000000616274</v>
      </c>
      <c r="G2534" s="779">
        <f t="shared" si="1447"/>
        <v>106.8000000000211</v>
      </c>
      <c r="H2534" s="447">
        <f t="shared" si="1447"/>
        <v>106.8000000000211</v>
      </c>
      <c r="I2534" s="779">
        <f t="shared" si="1447"/>
        <v>126.39999999992142</v>
      </c>
      <c r="J2534" s="779">
        <f t="shared" si="1447"/>
        <v>126.79999999954816</v>
      </c>
      <c r="K2534" s="779">
        <f t="shared" si="1447"/>
        <v>125.80000000025393</v>
      </c>
      <c r="L2534" s="779">
        <f t="shared" si="1447"/>
        <v>127.4000000000342</v>
      </c>
      <c r="M2534" s="779">
        <f t="shared" si="1447"/>
        <v>145.79999999932625</v>
      </c>
      <c r="N2534" s="447">
        <f t="shared" si="1447"/>
        <v>145.80000000023574</v>
      </c>
      <c r="O2534" s="779">
        <f t="shared" si="1447"/>
        <v>166.40000000033979</v>
      </c>
      <c r="P2534" s="779">
        <f t="shared" si="1447"/>
        <v>107.80000000022483</v>
      </c>
      <c r="Q2534" s="779">
        <f t="shared" si="1447"/>
        <v>126.79999999954816</v>
      </c>
      <c r="R2534" s="779">
        <f t="shared" si="1447"/>
        <v>165.40000000059081</v>
      </c>
      <c r="S2534" s="779">
        <f t="shared" si="1447"/>
        <v>106.8000000000211</v>
      </c>
      <c r="T2534" s="779">
        <f t="shared" si="1447"/>
        <v>124.79999999959546</v>
      </c>
      <c r="U2534" s="779">
        <f t="shared" si="1447"/>
        <v>127.4000000000342</v>
      </c>
      <c r="V2534" s="481">
        <f t="shared" si="1447"/>
        <v>163.79999999935535</v>
      </c>
      <c r="W2534" s="779">
        <f t="shared" si="1447"/>
        <v>126.80000000045766</v>
      </c>
      <c r="X2534" s="779">
        <f t="shared" si="1447"/>
        <v>166.39999999988504</v>
      </c>
      <c r="Y2534" s="447">
        <f t="shared" si="1447"/>
        <v>106.8000000000211</v>
      </c>
      <c r="Z2534" s="779">
        <f t="shared" si="1447"/>
        <v>144.80000000003201</v>
      </c>
      <c r="AA2534" s="779">
        <f t="shared" si="1447"/>
        <v>87.400000000616274</v>
      </c>
      <c r="AB2534" s="780">
        <f t="shared" si="1447"/>
        <v>86.799999999584543</v>
      </c>
      <c r="AC2534" s="1253">
        <f t="shared" si="1447"/>
        <v>3014.0000000003056</v>
      </c>
      <c r="AJ2534" s="226"/>
      <c r="AK2534" s="354"/>
      <c r="AL2534" s="354"/>
      <c r="AM2534" s="354"/>
      <c r="AN2534" s="192"/>
    </row>
    <row r="2535" spans="1:40" s="184" customFormat="1" ht="16.5" thickBot="1">
      <c r="A2535" s="3240"/>
      <c r="B2535" s="3241"/>
      <c r="C2535" s="565" t="s">
        <v>18</v>
      </c>
      <c r="D2535" s="987"/>
      <c r="E2535" s="1254"/>
      <c r="F2535" s="957"/>
      <c r="G2535" s="957"/>
      <c r="H2535" s="478"/>
      <c r="I2535" s="957"/>
      <c r="J2535" s="957"/>
      <c r="K2535" s="957"/>
      <c r="L2535" s="957"/>
      <c r="M2535" s="957"/>
      <c r="N2535" s="478"/>
      <c r="O2535" s="957"/>
      <c r="P2535" s="957"/>
      <c r="Q2535" s="957"/>
      <c r="R2535" s="957"/>
      <c r="S2535" s="957"/>
      <c r="T2535" s="957"/>
      <c r="U2535" s="957"/>
      <c r="V2535" s="504"/>
      <c r="W2535" s="957"/>
      <c r="X2535" s="957"/>
      <c r="Y2535" s="478"/>
      <c r="Z2535" s="957"/>
      <c r="AA2535" s="957"/>
      <c r="AB2535" s="1255"/>
      <c r="AC2535" s="1256"/>
      <c r="AJ2535" s="226"/>
      <c r="AK2535" s="354"/>
      <c r="AL2535" s="354"/>
      <c r="AM2535" s="354"/>
      <c r="AN2535" s="192"/>
    </row>
    <row r="2536" spans="1:40" s="184" customFormat="1">
      <c r="A2536" s="3242" t="s">
        <v>40</v>
      </c>
      <c r="B2536" s="3243"/>
      <c r="C2536" s="123" t="s">
        <v>41</v>
      </c>
      <c r="D2536" s="986"/>
      <c r="E2536" s="1202">
        <f>100-(E2534/(E2491+E2484))*100</f>
        <v>1.1111111110432716</v>
      </c>
      <c r="F2536" s="140">
        <f>100-(F2534/(F2484+F2491))*100</f>
        <v>4.9999999994315658</v>
      </c>
      <c r="G2536" s="140">
        <f t="shared" ref="G2536:AB2536" si="1448">100-(G2534/(G2484+G2491))*100</f>
        <v>1.1111111110432716</v>
      </c>
      <c r="H2536" s="459">
        <f t="shared" si="1448"/>
        <v>4.6428571427128702</v>
      </c>
      <c r="I2536" s="140">
        <f t="shared" si="1448"/>
        <v>1.2500000001820695</v>
      </c>
      <c r="J2536" s="140">
        <f t="shared" si="1448"/>
        <v>-2.2580645157451471</v>
      </c>
      <c r="K2536" s="140">
        <f t="shared" si="1448"/>
        <v>1.7187499997471463</v>
      </c>
      <c r="L2536" s="140">
        <f t="shared" si="1448"/>
        <v>0.46874999991811706</v>
      </c>
      <c r="M2536" s="140">
        <f t="shared" si="1448"/>
        <v>1.4864864870337442</v>
      </c>
      <c r="N2536" s="459">
        <f t="shared" si="1448"/>
        <v>-1.2500000001598721</v>
      </c>
      <c r="O2536" s="140">
        <f t="shared" si="1448"/>
        <v>-1.4634146343614134</v>
      </c>
      <c r="P2536" s="140">
        <f t="shared" si="1448"/>
        <v>0.1851851849282582</v>
      </c>
      <c r="Q2536" s="140">
        <f t="shared" si="1448"/>
        <v>0.9375000002981011</v>
      </c>
      <c r="R2536" s="140">
        <f t="shared" si="1448"/>
        <v>-0.8536585369534464</v>
      </c>
      <c r="S2536" s="140">
        <f t="shared" si="1448"/>
        <v>1.1111111112514607</v>
      </c>
      <c r="T2536" s="140">
        <f t="shared" si="1448"/>
        <v>2.5000000002620197</v>
      </c>
      <c r="U2536" s="140">
        <f t="shared" si="1448"/>
        <v>0.46874999991811706</v>
      </c>
      <c r="V2536" s="495">
        <f t="shared" si="1448"/>
        <v>0.12195121989752522</v>
      </c>
      <c r="W2536" s="140">
        <f t="shared" si="1448"/>
        <v>0.93749999976353138</v>
      </c>
      <c r="X2536" s="140">
        <f t="shared" si="1448"/>
        <v>-1.4634146340841312</v>
      </c>
      <c r="Y2536" s="459">
        <f t="shared" si="1448"/>
        <v>1.1111111110432716</v>
      </c>
      <c r="Z2536" s="140">
        <f t="shared" si="1448"/>
        <v>-0.55555555557398861</v>
      </c>
      <c r="AA2536" s="140">
        <f t="shared" si="1448"/>
        <v>4.9999999991967741</v>
      </c>
      <c r="AB2536" s="1203">
        <f t="shared" si="1448"/>
        <v>5.6521739135957887</v>
      </c>
      <c r="AC2536" s="1204">
        <f>100-(AC2534/(AC2491+AC2484))*100</f>
        <v>0.85526315788349905</v>
      </c>
      <c r="AJ2536" s="226"/>
      <c r="AK2536" s="354"/>
      <c r="AL2536" s="354"/>
      <c r="AM2536" s="354"/>
      <c r="AN2536" s="192"/>
    </row>
    <row r="2537" spans="1:40" s="184" customFormat="1" ht="16.5" thickBot="1">
      <c r="A2537" s="3244"/>
      <c r="B2537" s="3245"/>
      <c r="C2537" s="128" t="s">
        <v>42</v>
      </c>
      <c r="D2537" s="988"/>
      <c r="E2537" s="1199" t="e">
        <f t="shared" ref="E2537:AB2537" si="1449">100-(E2535/(E2485+E2492))*100</f>
        <v>#DIV/0!</v>
      </c>
      <c r="F2537" s="349" t="e">
        <f t="shared" si="1449"/>
        <v>#DIV/0!</v>
      </c>
      <c r="G2537" s="349" t="e">
        <f t="shared" si="1449"/>
        <v>#DIV/0!</v>
      </c>
      <c r="H2537" s="461" t="e">
        <f t="shared" si="1449"/>
        <v>#DIV/0!</v>
      </c>
      <c r="I2537" s="349" t="e">
        <f t="shared" si="1449"/>
        <v>#DIV/0!</v>
      </c>
      <c r="J2537" s="349" t="e">
        <f t="shared" si="1449"/>
        <v>#DIV/0!</v>
      </c>
      <c r="K2537" s="349" t="e">
        <f t="shared" si="1449"/>
        <v>#DIV/0!</v>
      </c>
      <c r="L2537" s="349" t="e">
        <f t="shared" si="1449"/>
        <v>#DIV/0!</v>
      </c>
      <c r="M2537" s="349" t="e">
        <f t="shared" si="1449"/>
        <v>#DIV/0!</v>
      </c>
      <c r="N2537" s="461" t="e">
        <f t="shared" si="1449"/>
        <v>#DIV/0!</v>
      </c>
      <c r="O2537" s="349" t="e">
        <f t="shared" si="1449"/>
        <v>#DIV/0!</v>
      </c>
      <c r="P2537" s="349" t="e">
        <f t="shared" si="1449"/>
        <v>#DIV/0!</v>
      </c>
      <c r="Q2537" s="349" t="e">
        <f t="shared" si="1449"/>
        <v>#DIV/0!</v>
      </c>
      <c r="R2537" s="349" t="e">
        <f t="shared" si="1449"/>
        <v>#DIV/0!</v>
      </c>
      <c r="S2537" s="349" t="e">
        <f t="shared" si="1449"/>
        <v>#DIV/0!</v>
      </c>
      <c r="T2537" s="349" t="e">
        <f t="shared" si="1449"/>
        <v>#DIV/0!</v>
      </c>
      <c r="U2537" s="349" t="e">
        <f t="shared" si="1449"/>
        <v>#DIV/0!</v>
      </c>
      <c r="V2537" s="505" t="e">
        <f t="shared" si="1449"/>
        <v>#DIV/0!</v>
      </c>
      <c r="W2537" s="349" t="e">
        <f t="shared" si="1449"/>
        <v>#DIV/0!</v>
      </c>
      <c r="X2537" s="349" t="e">
        <f t="shared" si="1449"/>
        <v>#DIV/0!</v>
      </c>
      <c r="Y2537" s="461" t="e">
        <f t="shared" si="1449"/>
        <v>#DIV/0!</v>
      </c>
      <c r="Z2537" s="349" t="e">
        <f t="shared" si="1449"/>
        <v>#DIV/0!</v>
      </c>
      <c r="AA2537" s="349" t="e">
        <f t="shared" si="1449"/>
        <v>#DIV/0!</v>
      </c>
      <c r="AB2537" s="1200" t="e">
        <f t="shared" si="1449"/>
        <v>#DIV/0!</v>
      </c>
      <c r="AC2537" s="1257" t="e">
        <f>100-(AC2535/(AC2485+AC2492))*100</f>
        <v>#DIV/0!</v>
      </c>
      <c r="AJ2537" s="215"/>
      <c r="AK2537" s="1027"/>
      <c r="AL2537" s="1027"/>
      <c r="AM2537" s="1027"/>
    </row>
    <row r="2538" spans="1:40" s="184" customFormat="1">
      <c r="A2538" s="3246"/>
      <c r="B2538" s="3247"/>
      <c r="C2538" s="893"/>
      <c r="D2538" s="1210" t="s">
        <v>125</v>
      </c>
      <c r="E2538" s="1258">
        <f>(E2486+E2493-E2506-E2513-E2520-E2527)/(E2486+E2493)</f>
        <v>0</v>
      </c>
      <c r="F2538" s="1259">
        <f t="shared" ref="F2538:AB2538" si="1450">(F2486+F2493-F2506-F2513-F2520-F2527)/(F2486+F2493)</f>
        <v>0</v>
      </c>
      <c r="G2538" s="1259">
        <f t="shared" si="1450"/>
        <v>0</v>
      </c>
      <c r="H2538" s="1020">
        <f t="shared" si="1450"/>
        <v>0</v>
      </c>
      <c r="I2538" s="1259">
        <f t="shared" si="1450"/>
        <v>0</v>
      </c>
      <c r="J2538" s="1259">
        <f t="shared" si="1450"/>
        <v>0</v>
      </c>
      <c r="K2538" s="1259">
        <f t="shared" si="1450"/>
        <v>0</v>
      </c>
      <c r="L2538" s="1259">
        <f t="shared" si="1450"/>
        <v>0</v>
      </c>
      <c r="M2538" s="1259">
        <f t="shared" si="1450"/>
        <v>0</v>
      </c>
      <c r="N2538" s="1020">
        <f t="shared" si="1450"/>
        <v>0</v>
      </c>
      <c r="O2538" s="1259">
        <f t="shared" si="1450"/>
        <v>0</v>
      </c>
      <c r="P2538" s="1259">
        <f t="shared" si="1450"/>
        <v>0</v>
      </c>
      <c r="Q2538" s="1259">
        <f t="shared" si="1450"/>
        <v>0</v>
      </c>
      <c r="R2538" s="1259">
        <f t="shared" si="1450"/>
        <v>0</v>
      </c>
      <c r="S2538" s="1259">
        <f t="shared" si="1450"/>
        <v>0</v>
      </c>
      <c r="T2538" s="1259">
        <f t="shared" si="1450"/>
        <v>0</v>
      </c>
      <c r="U2538" s="1259">
        <f t="shared" si="1450"/>
        <v>0</v>
      </c>
      <c r="V2538" s="2808">
        <f t="shared" si="1450"/>
        <v>0</v>
      </c>
      <c r="W2538" s="1259">
        <f t="shared" si="1450"/>
        <v>0</v>
      </c>
      <c r="X2538" s="1259">
        <f t="shared" si="1450"/>
        <v>0</v>
      </c>
      <c r="Y2538" s="1020">
        <f t="shared" si="1450"/>
        <v>0</v>
      </c>
      <c r="Z2538" s="1259">
        <f t="shared" si="1450"/>
        <v>0</v>
      </c>
      <c r="AA2538" s="1259">
        <f t="shared" si="1450"/>
        <v>0</v>
      </c>
      <c r="AB2538" s="1260">
        <f t="shared" si="1450"/>
        <v>0</v>
      </c>
      <c r="AC2538" s="1214" t="e">
        <f>(AC2486+AC2493-AC2506-AC2513-AC2520-AC2527)/(AC2486+AC2493)</f>
        <v>#DIV/0!</v>
      </c>
      <c r="AJ2538" s="215"/>
      <c r="AK2538" s="1027"/>
      <c r="AL2538" s="1027"/>
      <c r="AM2538" s="1027"/>
    </row>
    <row r="2539" spans="1:40" s="184" customFormat="1" ht="16.5" customHeight="1" thickBot="1">
      <c r="A2539" s="3248"/>
      <c r="B2539" s="3249"/>
      <c r="C2539" s="704"/>
      <c r="D2539" s="1216" t="s">
        <v>126</v>
      </c>
      <c r="E2539" s="1217" t="e">
        <f>(E2490+E2497-E2510-E2517-E2524-E2531)/(E2490+E2497)</f>
        <v>#DIV/0!</v>
      </c>
      <c r="F2539" s="1218" t="e">
        <f t="shared" ref="F2539:AC2539" si="1451">(F2490+F2497-F2510-F2517-F2524-F2531)/(F2490+F2497)</f>
        <v>#DIV/0!</v>
      </c>
      <c r="G2539" s="1218" t="e">
        <f t="shared" si="1451"/>
        <v>#DIV/0!</v>
      </c>
      <c r="H2539" s="1219" t="e">
        <f t="shared" si="1451"/>
        <v>#DIV/0!</v>
      </c>
      <c r="I2539" s="1218" t="e">
        <f t="shared" si="1451"/>
        <v>#DIV/0!</v>
      </c>
      <c r="J2539" s="1218" t="e">
        <f t="shared" si="1451"/>
        <v>#DIV/0!</v>
      </c>
      <c r="K2539" s="1218" t="e">
        <f t="shared" si="1451"/>
        <v>#DIV/0!</v>
      </c>
      <c r="L2539" s="1218" t="e">
        <f t="shared" si="1451"/>
        <v>#DIV/0!</v>
      </c>
      <c r="M2539" s="1218" t="e">
        <f t="shared" si="1451"/>
        <v>#DIV/0!</v>
      </c>
      <c r="N2539" s="1219" t="e">
        <f t="shared" si="1451"/>
        <v>#DIV/0!</v>
      </c>
      <c r="O2539" s="1218" t="e">
        <f t="shared" si="1451"/>
        <v>#DIV/0!</v>
      </c>
      <c r="P2539" s="1218" t="e">
        <f t="shared" si="1451"/>
        <v>#DIV/0!</v>
      </c>
      <c r="Q2539" s="1218" t="e">
        <f t="shared" si="1451"/>
        <v>#DIV/0!</v>
      </c>
      <c r="R2539" s="1218" t="e">
        <f t="shared" si="1451"/>
        <v>#DIV/0!</v>
      </c>
      <c r="S2539" s="1218" t="e">
        <f t="shared" si="1451"/>
        <v>#DIV/0!</v>
      </c>
      <c r="T2539" s="1218" t="e">
        <f t="shared" si="1451"/>
        <v>#DIV/0!</v>
      </c>
      <c r="U2539" s="1218" t="e">
        <f t="shared" si="1451"/>
        <v>#DIV/0!</v>
      </c>
      <c r="V2539" s="2807" t="e">
        <f t="shared" si="1451"/>
        <v>#DIV/0!</v>
      </c>
      <c r="W2539" s="1218" t="e">
        <f t="shared" si="1451"/>
        <v>#DIV/0!</v>
      </c>
      <c r="X2539" s="1218" t="e">
        <f t="shared" si="1451"/>
        <v>#DIV/0!</v>
      </c>
      <c r="Y2539" s="1219" t="e">
        <f t="shared" si="1451"/>
        <v>#DIV/0!</v>
      </c>
      <c r="Z2539" s="1218" t="e">
        <f t="shared" si="1451"/>
        <v>#DIV/0!</v>
      </c>
      <c r="AA2539" s="1218" t="e">
        <f t="shared" si="1451"/>
        <v>#DIV/0!</v>
      </c>
      <c r="AB2539" s="1220" t="e">
        <f t="shared" si="1451"/>
        <v>#DIV/0!</v>
      </c>
      <c r="AC2539" s="1221" t="e">
        <f t="shared" si="1451"/>
        <v>#DIV/0!</v>
      </c>
      <c r="AD2539" s="698"/>
      <c r="AE2539" s="1262"/>
      <c r="AF2539" s="1262"/>
      <c r="AG2539" s="1262"/>
    </row>
    <row r="2540" spans="1:40" s="184" customFormat="1" ht="29.25" customHeight="1" thickBot="1">
      <c r="A2540" s="1261"/>
      <c r="B2540" s="1261"/>
      <c r="C2540" s="1262"/>
      <c r="D2540" s="1261"/>
      <c r="E2540" s="698"/>
      <c r="F2540" s="698"/>
      <c r="G2540" s="698"/>
      <c r="H2540" s="2445"/>
      <c r="I2540" s="698"/>
      <c r="J2540" s="698"/>
      <c r="K2540" s="698"/>
      <c r="L2540" s="698"/>
      <c r="M2540" s="698"/>
      <c r="N2540" s="2445"/>
      <c r="O2540" s="698"/>
      <c r="P2540" s="698"/>
      <c r="Q2540" s="698"/>
      <c r="R2540" s="698"/>
      <c r="S2540" s="698"/>
      <c r="T2540" s="698"/>
      <c r="U2540" s="698"/>
      <c r="V2540" s="2849"/>
      <c r="W2540" s="698"/>
      <c r="X2540" s="698"/>
      <c r="Y2540" s="2445"/>
      <c r="Z2540" s="698"/>
      <c r="AA2540" s="698"/>
      <c r="AB2540" s="698"/>
      <c r="AC2540" s="698"/>
      <c r="AD2540" s="1264"/>
      <c r="AE2540" s="864"/>
      <c r="AF2540" s="864"/>
      <c r="AG2540" s="864"/>
      <c r="AI2540" s="946"/>
      <c r="AJ2540" s="946"/>
      <c r="AK2540" s="946"/>
      <c r="AL2540" s="946"/>
      <c r="AM2540" s="946"/>
      <c r="AN2540" s="946"/>
    </row>
    <row r="2541" spans="1:40" s="184" customFormat="1" ht="16.5" thickBot="1">
      <c r="A2541" s="3232" t="s">
        <v>385</v>
      </c>
      <c r="B2541" s="3233"/>
      <c r="C2541" s="1263"/>
      <c r="D2541" s="170"/>
      <c r="E2541" s="737">
        <v>1</v>
      </c>
      <c r="F2541" s="738">
        <v>2</v>
      </c>
      <c r="G2541" s="738">
        <v>3</v>
      </c>
      <c r="H2541" s="740">
        <v>4</v>
      </c>
      <c r="I2541" s="738">
        <v>5</v>
      </c>
      <c r="J2541" s="738">
        <v>6</v>
      </c>
      <c r="K2541" s="738">
        <v>7</v>
      </c>
      <c r="L2541" s="738">
        <v>8</v>
      </c>
      <c r="M2541" s="738">
        <v>9</v>
      </c>
      <c r="N2541" s="740">
        <v>10</v>
      </c>
      <c r="O2541" s="738">
        <v>11</v>
      </c>
      <c r="P2541" s="738">
        <v>12</v>
      </c>
      <c r="Q2541" s="738">
        <v>13</v>
      </c>
      <c r="R2541" s="738">
        <v>14</v>
      </c>
      <c r="S2541" s="738">
        <v>15</v>
      </c>
      <c r="T2541" s="738">
        <v>16</v>
      </c>
      <c r="U2541" s="738">
        <v>17</v>
      </c>
      <c r="V2541" s="909">
        <v>18</v>
      </c>
      <c r="W2541" s="738">
        <v>19</v>
      </c>
      <c r="X2541" s="738">
        <v>20</v>
      </c>
      <c r="Y2541" s="740">
        <v>21</v>
      </c>
      <c r="Z2541" s="738">
        <v>22</v>
      </c>
      <c r="AA2541" s="738">
        <v>23</v>
      </c>
      <c r="AB2541" s="168">
        <v>24</v>
      </c>
      <c r="AC2541" s="962"/>
      <c r="AI2541" s="1268"/>
      <c r="AJ2541" s="1054"/>
      <c r="AK2541" s="1054"/>
      <c r="AL2541" s="1054"/>
      <c r="AM2541" s="946"/>
      <c r="AN2541" s="946"/>
    </row>
    <row r="2542" spans="1:40" s="184" customFormat="1" ht="16.5" thickBot="1">
      <c r="A2542" s="770" t="s">
        <v>301</v>
      </c>
      <c r="B2542" s="424"/>
      <c r="C2542" s="1265"/>
      <c r="D2542" s="1266"/>
      <c r="E2542" s="189"/>
      <c r="F2542" s="169"/>
      <c r="G2542" s="169"/>
      <c r="H2542" s="526"/>
      <c r="I2542" s="169"/>
      <c r="J2542" s="169"/>
      <c r="K2542" s="169"/>
      <c r="L2542" s="169"/>
      <c r="M2542" s="169"/>
      <c r="N2542" s="526"/>
      <c r="O2542" s="169"/>
      <c r="P2542" s="169"/>
      <c r="Q2542" s="169"/>
      <c r="R2542" s="169"/>
      <c r="S2542" s="169"/>
      <c r="T2542" s="169"/>
      <c r="U2542" s="169"/>
      <c r="V2542" s="791"/>
      <c r="W2542" s="169"/>
      <c r="X2542" s="169"/>
      <c r="Y2542" s="526"/>
      <c r="Z2542" s="169"/>
      <c r="AA2542" s="169"/>
      <c r="AB2542" s="243"/>
      <c r="AC2542" s="1267"/>
      <c r="AI2542" s="1268"/>
      <c r="AJ2542" s="1054"/>
      <c r="AK2542" s="943"/>
      <c r="AL2542" s="1054"/>
      <c r="AM2542" s="946"/>
      <c r="AN2542" s="946"/>
    </row>
    <row r="2543" spans="1:40" s="184" customFormat="1">
      <c r="A2543" s="3199" t="s">
        <v>67</v>
      </c>
      <c r="B2543" s="3213" t="s">
        <v>15</v>
      </c>
      <c r="C2543" s="123" t="s">
        <v>16</v>
      </c>
      <c r="D2543" s="415" t="s">
        <v>129</v>
      </c>
      <c r="E2543" s="70">
        <f t="shared" ref="E2543:AB2543" si="1452">(E2547-D2547)*$AE2543*$AF2543</f>
        <v>77.999999999860847</v>
      </c>
      <c r="F2543" s="71">
        <f t="shared" si="1452"/>
        <v>59.99999999994543</v>
      </c>
      <c r="G2543" s="71">
        <f t="shared" si="1452"/>
        <v>59.99999999994543</v>
      </c>
      <c r="H2543" s="448">
        <f t="shared" si="1452"/>
        <v>60.000000000286491</v>
      </c>
      <c r="I2543" s="71">
        <f t="shared" si="1452"/>
        <v>77.999999999860847</v>
      </c>
      <c r="J2543" s="71">
        <f t="shared" si="1452"/>
        <v>99.000000000046384</v>
      </c>
      <c r="K2543" s="71">
        <f t="shared" si="1452"/>
        <v>99.000000000046384</v>
      </c>
      <c r="L2543" s="71">
        <f t="shared" si="1452"/>
        <v>137.99999999980628</v>
      </c>
      <c r="M2543" s="71">
        <f t="shared" si="1452"/>
        <v>158.99999999999181</v>
      </c>
      <c r="N2543" s="448">
        <f t="shared" si="1452"/>
        <v>120.00000000023192</v>
      </c>
      <c r="O2543" s="71">
        <f t="shared" si="1452"/>
        <v>158.99999999999181</v>
      </c>
      <c r="P2543" s="71">
        <f t="shared" si="1452"/>
        <v>155.99999999972169</v>
      </c>
      <c r="Q2543" s="71">
        <f t="shared" si="1452"/>
        <v>158.99999999999181</v>
      </c>
      <c r="R2543" s="71">
        <f t="shared" si="1452"/>
        <v>180.00000000017735</v>
      </c>
      <c r="S2543" s="71">
        <f t="shared" si="1452"/>
        <v>99.000000000046384</v>
      </c>
      <c r="T2543" s="71">
        <f t="shared" si="1452"/>
        <v>116.9999999999618</v>
      </c>
      <c r="U2543" s="71">
        <f t="shared" si="1452"/>
        <v>179.99999999983629</v>
      </c>
      <c r="V2543" s="484">
        <f t="shared" si="1452"/>
        <v>138.00000000014734</v>
      </c>
      <c r="W2543" s="71">
        <f t="shared" si="1452"/>
        <v>176.99999999990723</v>
      </c>
      <c r="X2543" s="71">
        <f t="shared" si="1452"/>
        <v>180.00000000017735</v>
      </c>
      <c r="Y2543" s="448">
        <f t="shared" si="1452"/>
        <v>137.99999999980628</v>
      </c>
      <c r="Z2543" s="71">
        <f t="shared" si="1452"/>
        <v>138.00000000014734</v>
      </c>
      <c r="AA2543" s="71">
        <f t="shared" si="1452"/>
        <v>99.000000000046384</v>
      </c>
      <c r="AB2543" s="72">
        <f t="shared" si="1452"/>
        <v>99.000000000046384</v>
      </c>
      <c r="AC2543" s="133">
        <f>SUM(E2543:AB2543)</f>
        <v>2970.0000000000273</v>
      </c>
      <c r="AD2543" s="70">
        <v>1600</v>
      </c>
      <c r="AE2543" s="71">
        <v>100</v>
      </c>
      <c r="AF2543" s="72">
        <v>30</v>
      </c>
      <c r="AI2543" s="1268"/>
      <c r="AJ2543" s="1056"/>
      <c r="AK2543" s="1055"/>
      <c r="AL2543" s="943"/>
      <c r="AM2543" s="946"/>
      <c r="AN2543" s="946"/>
    </row>
    <row r="2544" spans="1:40" s="184" customFormat="1">
      <c r="A2544" s="3211"/>
      <c r="B2544" s="3214"/>
      <c r="C2544" s="125" t="s">
        <v>18</v>
      </c>
      <c r="D2544" s="370" t="s">
        <v>129</v>
      </c>
      <c r="E2544" s="430">
        <f t="shared" ref="E2544:AB2544" si="1453">(E2548-D2548)*$AE2543*$AF2543</f>
        <v>24.000000000029331</v>
      </c>
      <c r="F2544" s="328">
        <f t="shared" si="1453"/>
        <v>18.000000000000682</v>
      </c>
      <c r="G2544" s="328">
        <f t="shared" si="1453"/>
        <v>18.000000000000682</v>
      </c>
      <c r="H2544" s="449">
        <f t="shared" si="1453"/>
        <v>18.000000000000682</v>
      </c>
      <c r="I2544" s="328">
        <f t="shared" si="1453"/>
        <v>24.000000000029331</v>
      </c>
      <c r="J2544" s="328">
        <f t="shared" si="1453"/>
        <v>29.999999999972715</v>
      </c>
      <c r="K2544" s="328">
        <f t="shared" si="1453"/>
        <v>29.999999999972715</v>
      </c>
      <c r="L2544" s="328">
        <f t="shared" si="1453"/>
        <v>42.000000000030013</v>
      </c>
      <c r="M2544" s="328">
        <f t="shared" si="1453"/>
        <v>47.999999999973397</v>
      </c>
      <c r="N2544" s="449">
        <f t="shared" si="1453"/>
        <v>36.000000000001364</v>
      </c>
      <c r="O2544" s="328">
        <f t="shared" si="1453"/>
        <v>48.000000000058662</v>
      </c>
      <c r="P2544" s="328">
        <f t="shared" si="1453"/>
        <v>47.999999999973397</v>
      </c>
      <c r="Q2544" s="328">
        <f t="shared" si="1453"/>
        <v>47.999999999973397</v>
      </c>
      <c r="R2544" s="328">
        <f t="shared" si="1453"/>
        <v>54.000000000002046</v>
      </c>
      <c r="S2544" s="328">
        <f t="shared" si="1453"/>
        <v>30.00000000005798</v>
      </c>
      <c r="T2544" s="328">
        <f t="shared" si="1453"/>
        <v>36.000000000001364</v>
      </c>
      <c r="U2544" s="328">
        <f t="shared" si="1453"/>
        <v>54.000000000002046</v>
      </c>
      <c r="V2544" s="485">
        <f t="shared" si="1453"/>
        <v>41.999999999944748</v>
      </c>
      <c r="W2544" s="328">
        <f t="shared" si="1453"/>
        <v>54.000000000002046</v>
      </c>
      <c r="X2544" s="328">
        <f t="shared" si="1453"/>
        <v>54.000000000002046</v>
      </c>
      <c r="Y2544" s="449">
        <f t="shared" si="1453"/>
        <v>42.000000000030013</v>
      </c>
      <c r="Z2544" s="328">
        <f t="shared" si="1453"/>
        <v>41.999999999944748</v>
      </c>
      <c r="AA2544" s="328">
        <f t="shared" si="1453"/>
        <v>30.00000000005798</v>
      </c>
      <c r="AB2544" s="329">
        <f t="shared" si="1453"/>
        <v>29.999999999972715</v>
      </c>
      <c r="AC2544" s="135">
        <f>SUM(E2544:AB2544)</f>
        <v>900.00000000003411</v>
      </c>
      <c r="AD2544" s="73"/>
      <c r="AE2544" s="158"/>
      <c r="AF2544" s="74"/>
      <c r="AI2544" s="1269"/>
      <c r="AJ2544" s="943"/>
      <c r="AK2544" s="943"/>
      <c r="AL2544" s="943"/>
      <c r="AM2544" s="946"/>
      <c r="AN2544" s="946"/>
    </row>
    <row r="2545" spans="1:57" s="184" customFormat="1">
      <c r="A2545" s="3211"/>
      <c r="B2545" s="3214"/>
      <c r="C2545" s="125" t="s">
        <v>19</v>
      </c>
      <c r="D2545" s="370" t="s">
        <v>20</v>
      </c>
      <c r="E2545" s="1724">
        <v>4</v>
      </c>
      <c r="F2545" s="1707">
        <v>3</v>
      </c>
      <c r="G2545" s="1707">
        <v>3</v>
      </c>
      <c r="H2545" s="454">
        <v>3</v>
      </c>
      <c r="I2545" s="1707">
        <v>4</v>
      </c>
      <c r="J2545" s="1707">
        <v>5</v>
      </c>
      <c r="K2545" s="1707">
        <v>5</v>
      </c>
      <c r="L2545" s="1707">
        <v>7</v>
      </c>
      <c r="M2545" s="1707">
        <v>8</v>
      </c>
      <c r="N2545" s="454">
        <v>6</v>
      </c>
      <c r="O2545" s="1707">
        <v>8</v>
      </c>
      <c r="P2545" s="1707">
        <v>8</v>
      </c>
      <c r="Q2545" s="1707">
        <v>8</v>
      </c>
      <c r="R2545" s="1707">
        <v>9</v>
      </c>
      <c r="S2545" s="1707">
        <v>5</v>
      </c>
      <c r="T2545" s="1707">
        <v>6</v>
      </c>
      <c r="U2545" s="1707">
        <v>9</v>
      </c>
      <c r="V2545" s="490">
        <v>7</v>
      </c>
      <c r="W2545" s="1707">
        <v>9</v>
      </c>
      <c r="X2545" s="1707">
        <v>9</v>
      </c>
      <c r="Y2545" s="454">
        <v>7</v>
      </c>
      <c r="Z2545" s="1707">
        <v>7</v>
      </c>
      <c r="AA2545" s="1707">
        <v>5</v>
      </c>
      <c r="AB2545" s="1708">
        <v>5</v>
      </c>
      <c r="AC2545" s="135">
        <f>AVERAGE(E2545:AB2545)</f>
        <v>6.25</v>
      </c>
      <c r="AD2545" s="76">
        <f>SQRT(MIN((E2543*E2543+E2544*E2544),(F2543*F2543+F2544*F2544),(G2543*G2543+G2544*G2544),(H2543*H2543+H2544*H2544),(I2543*I2543+I2544*I2544),(J2543*J2543+J2544*J2544),(K2543*K2543+K2544*K2544),(L2543*L2543+L2544*L2544),(M2543*M2543+M2544*M2544),(N2543*N2543+N2544*N2544),(E2543*E2543+E2544*E2544),(O2543*O2543+O2544*O2544),(P2543*P2543+P2544*P2544),(R2543*R2543+R2544*R2544),(S2543*S2543+S2544*S2544),(T2543*T2543+T2544*T2544),(U2543*U2543+U2544*U2544),(V2543*V2543+V2544*V2544),(W2543*W2543+W2544*W2544),(X2543*X2543+X2544*X2544),(Y2543*Y2543+Y2544*Y2544),(Z2543*Z2543+Z2544*Z2544),(AA2543*AA2543+AA2544*AA2544),(AB2543*AB2543+AB2544*AB2544)))/AD2543</f>
        <v>3.9151149408382019E-2</v>
      </c>
      <c r="AE2545" s="76"/>
      <c r="AF2545" s="77"/>
      <c r="AI2545" s="1269"/>
      <c r="AJ2545" s="943"/>
      <c r="AK2545" s="943"/>
      <c r="AL2545" s="943"/>
      <c r="AM2545" s="946"/>
      <c r="AN2545" s="946"/>
    </row>
    <row r="2546" spans="1:57" s="184" customFormat="1" ht="16.5" thickBot="1">
      <c r="A2546" s="3211"/>
      <c r="B2546" s="3214"/>
      <c r="C2546" s="125" t="s">
        <v>21</v>
      </c>
      <c r="D2546" s="370"/>
      <c r="E2546" s="619">
        <f>E2544/E2543</f>
        <v>0.30769230769323264</v>
      </c>
      <c r="F2546" s="334">
        <f t="shared" ref="F2546:AB2546" si="1454">F2544/F2543</f>
        <v>0.30000000000028421</v>
      </c>
      <c r="G2546" s="334">
        <f t="shared" si="1454"/>
        <v>0.30000000000028421</v>
      </c>
      <c r="H2546" s="451">
        <f t="shared" si="1454"/>
        <v>0.2999999999985789</v>
      </c>
      <c r="I2546" s="334">
        <f t="shared" si="1454"/>
        <v>0.30769230769323264</v>
      </c>
      <c r="J2546" s="334">
        <f t="shared" si="1454"/>
        <v>0.30303030302988543</v>
      </c>
      <c r="K2546" s="334">
        <f t="shared" si="1454"/>
        <v>0.30303030302988543</v>
      </c>
      <c r="L2546" s="334">
        <f t="shared" si="1454"/>
        <v>0.30434782608760125</v>
      </c>
      <c r="M2546" s="334">
        <f t="shared" si="1454"/>
        <v>0.30188679245267841</v>
      </c>
      <c r="N2546" s="451">
        <f t="shared" si="1454"/>
        <v>0.29999999999943155</v>
      </c>
      <c r="O2546" s="334">
        <f t="shared" si="1454"/>
        <v>0.3018867924532147</v>
      </c>
      <c r="P2546" s="334">
        <f t="shared" si="1454"/>
        <v>0.30769230769268607</v>
      </c>
      <c r="Q2546" s="334">
        <f t="shared" si="1454"/>
        <v>0.30188679245267841</v>
      </c>
      <c r="R2546" s="334">
        <f t="shared" si="1454"/>
        <v>0.29999999999971577</v>
      </c>
      <c r="S2546" s="334">
        <f t="shared" si="1454"/>
        <v>0.30303030303074674</v>
      </c>
      <c r="T2546" s="334">
        <f t="shared" si="1454"/>
        <v>0.30769230769241979</v>
      </c>
      <c r="U2546" s="334">
        <f t="shared" si="1454"/>
        <v>0.30000000000028421</v>
      </c>
      <c r="V2546" s="487">
        <f t="shared" si="1454"/>
        <v>0.30434782608623118</v>
      </c>
      <c r="W2546" s="334">
        <f t="shared" si="1454"/>
        <v>0.3050847457628833</v>
      </c>
      <c r="X2546" s="334">
        <f t="shared" si="1454"/>
        <v>0.29999999999971577</v>
      </c>
      <c r="Y2546" s="451">
        <f t="shared" si="1454"/>
        <v>0.30434782608760125</v>
      </c>
      <c r="Z2546" s="334">
        <f t="shared" si="1454"/>
        <v>0.30434782608623118</v>
      </c>
      <c r="AA2546" s="334">
        <f t="shared" si="1454"/>
        <v>0.30303030303074674</v>
      </c>
      <c r="AB2546" s="335">
        <f t="shared" si="1454"/>
        <v>0.30303030302988543</v>
      </c>
      <c r="AC2546" s="544">
        <f>AVERAGE(E2546:AB2546)</f>
        <v>0.30308571555792224</v>
      </c>
      <c r="AD2546" s="73"/>
      <c r="AE2546" s="158"/>
      <c r="AF2546" s="74"/>
      <c r="AI2546" s="1269"/>
      <c r="AJ2546" s="943"/>
      <c r="AK2546" s="943"/>
      <c r="AL2546" s="943"/>
      <c r="AM2546" s="946"/>
      <c r="AN2546" s="946"/>
    </row>
    <row r="2547" spans="1:57" s="184" customFormat="1" hidden="1">
      <c r="A2547" s="541"/>
      <c r="B2547" s="209"/>
      <c r="C2547" s="126" t="s">
        <v>22</v>
      </c>
      <c r="D2547" s="370">
        <v>881.33</v>
      </c>
      <c r="E2547" s="618">
        <v>881.35599999999999</v>
      </c>
      <c r="F2547" s="331">
        <v>881.37599999999998</v>
      </c>
      <c r="G2547" s="331">
        <v>881.39599999999996</v>
      </c>
      <c r="H2547" s="446">
        <v>881.41600000000005</v>
      </c>
      <c r="I2547" s="331">
        <v>881.44200000000001</v>
      </c>
      <c r="J2547" s="331">
        <v>881.47500000000002</v>
      </c>
      <c r="K2547" s="331">
        <v>881.50800000000004</v>
      </c>
      <c r="L2547" s="331">
        <v>881.55399999999997</v>
      </c>
      <c r="M2547" s="331">
        <v>881.60699999999997</v>
      </c>
      <c r="N2547" s="446">
        <v>881.64700000000005</v>
      </c>
      <c r="O2547" s="331">
        <v>881.7</v>
      </c>
      <c r="P2547" s="331">
        <v>881.75199999999995</v>
      </c>
      <c r="Q2547" s="331">
        <v>881.80499999999995</v>
      </c>
      <c r="R2547" s="331">
        <v>881.86500000000001</v>
      </c>
      <c r="S2547" s="331">
        <v>881.89800000000002</v>
      </c>
      <c r="T2547" s="331">
        <v>881.93700000000001</v>
      </c>
      <c r="U2547" s="331">
        <v>881.99699999999996</v>
      </c>
      <c r="V2547" s="482">
        <v>882.04300000000001</v>
      </c>
      <c r="W2547" s="331">
        <v>882.10199999999998</v>
      </c>
      <c r="X2547" s="331">
        <v>882.16200000000003</v>
      </c>
      <c r="Y2547" s="446">
        <v>882.20799999999997</v>
      </c>
      <c r="Z2547" s="331">
        <v>882.25400000000002</v>
      </c>
      <c r="AA2547" s="331">
        <v>882.28700000000003</v>
      </c>
      <c r="AB2547" s="332">
        <v>882.32</v>
      </c>
      <c r="AC2547" s="134"/>
      <c r="AD2547" s="73"/>
      <c r="AE2547" s="158"/>
      <c r="AF2547" s="74"/>
      <c r="AI2547" s="1269"/>
      <c r="AJ2547" s="943"/>
      <c r="AK2547" s="943"/>
      <c r="AL2547" s="943"/>
      <c r="AM2547" s="946"/>
      <c r="AN2547" s="946"/>
    </row>
    <row r="2548" spans="1:57" s="184" customFormat="1" hidden="1">
      <c r="A2548" s="541"/>
      <c r="B2548" s="209"/>
      <c r="C2548" s="126" t="s">
        <v>23</v>
      </c>
      <c r="D2548" s="370">
        <v>240.14</v>
      </c>
      <c r="E2548" s="618">
        <v>240.148</v>
      </c>
      <c r="F2548" s="331">
        <v>240.154</v>
      </c>
      <c r="G2548" s="331">
        <v>240.16</v>
      </c>
      <c r="H2548" s="446">
        <v>240.166</v>
      </c>
      <c r="I2548" s="331">
        <v>240.17400000000001</v>
      </c>
      <c r="J2548" s="331">
        <v>240.184</v>
      </c>
      <c r="K2548" s="331">
        <v>240.19399999999999</v>
      </c>
      <c r="L2548" s="331">
        <v>240.208</v>
      </c>
      <c r="M2548" s="331">
        <v>240.22399999999999</v>
      </c>
      <c r="N2548" s="446">
        <v>240.23599999999999</v>
      </c>
      <c r="O2548" s="331">
        <v>240.25200000000001</v>
      </c>
      <c r="P2548" s="331">
        <v>240.268</v>
      </c>
      <c r="Q2548" s="331">
        <v>240.28399999999999</v>
      </c>
      <c r="R2548" s="331">
        <v>240.30199999999999</v>
      </c>
      <c r="S2548" s="331">
        <v>240.31200000000001</v>
      </c>
      <c r="T2548" s="331">
        <v>240.32400000000001</v>
      </c>
      <c r="U2548" s="331">
        <v>240.34200000000001</v>
      </c>
      <c r="V2548" s="482">
        <v>240.35599999999999</v>
      </c>
      <c r="W2548" s="331">
        <v>240.374</v>
      </c>
      <c r="X2548" s="331">
        <v>240.392</v>
      </c>
      <c r="Y2548" s="446">
        <v>240.40600000000001</v>
      </c>
      <c r="Z2548" s="331">
        <v>240.42</v>
      </c>
      <c r="AA2548" s="331">
        <v>240.43</v>
      </c>
      <c r="AB2548" s="332">
        <v>240.44</v>
      </c>
      <c r="AC2548" s="134"/>
      <c r="AD2548" s="73"/>
      <c r="AE2548" s="158"/>
      <c r="AF2548" s="74"/>
      <c r="AH2548" s="354"/>
      <c r="AI2548" s="944"/>
      <c r="AJ2548" s="944"/>
      <c r="AK2548" s="945"/>
      <c r="AL2548" s="945"/>
      <c r="AM2548" s="192"/>
      <c r="AN2548" s="192"/>
    </row>
    <row r="2549" spans="1:57" s="184" customFormat="1" ht="16.5" hidden="1" thickBot="1">
      <c r="A2549" s="3394" t="s">
        <v>49</v>
      </c>
      <c r="B2549" s="3395"/>
      <c r="C2549" s="3396"/>
      <c r="D2549" s="368"/>
      <c r="E2549" s="950">
        <f>SQRT(E2543*E2543+E2544*E2544)/E2554/1.73</f>
        <v>4.4086663633670948</v>
      </c>
      <c r="F2549" s="652">
        <f t="shared" ref="F2549:AB2549" si="1455">SQRT(F2543*F2543+F2544*F2544)/F2554/1.73</f>
        <v>3.3840332263741146</v>
      </c>
      <c r="G2549" s="652">
        <f t="shared" si="1455"/>
        <v>3.3840332263741146</v>
      </c>
      <c r="H2549" s="653">
        <f t="shared" si="1455"/>
        <v>3.3840332263917623</v>
      </c>
      <c r="I2549" s="652">
        <f t="shared" si="1455"/>
        <v>4.4086663633670948</v>
      </c>
      <c r="J2549" s="652">
        <f t="shared" si="1455"/>
        <v>5.641053435349356</v>
      </c>
      <c r="K2549" s="652">
        <f t="shared" si="1455"/>
        <v>5.641053435349356</v>
      </c>
      <c r="L2549" s="652">
        <f t="shared" si="1455"/>
        <v>7.8661677043232148</v>
      </c>
      <c r="M2549" s="652">
        <f t="shared" si="1455"/>
        <v>9.1432604694732387</v>
      </c>
      <c r="N2549" s="653">
        <f t="shared" si="1455"/>
        <v>6.8969820042471301</v>
      </c>
      <c r="O2549" s="652">
        <f t="shared" si="1455"/>
        <v>9.143260469474594</v>
      </c>
      <c r="P2549" s="652">
        <f t="shared" si="1455"/>
        <v>8.9852819215277453</v>
      </c>
      <c r="Q2549" s="652">
        <f t="shared" si="1455"/>
        <v>9.1432604694732387</v>
      </c>
      <c r="R2549" s="652">
        <f t="shared" si="1455"/>
        <v>10.345473006361704</v>
      </c>
      <c r="S2549" s="652">
        <f t="shared" si="1455"/>
        <v>5.6947777537826161</v>
      </c>
      <c r="T2549" s="652">
        <f t="shared" si="1455"/>
        <v>6.7389614411551273</v>
      </c>
      <c r="U2549" s="652">
        <f t="shared" si="1455"/>
        <v>10.34547300634372</v>
      </c>
      <c r="V2549" s="1057">
        <f t="shared" si="1455"/>
        <v>7.9410835872381256</v>
      </c>
      <c r="W2549" s="652">
        <f t="shared" si="1455"/>
        <v>10.187395879956261</v>
      </c>
      <c r="X2549" s="652">
        <f t="shared" si="1455"/>
        <v>10.345473006361704</v>
      </c>
      <c r="Y2549" s="653">
        <f t="shared" si="1455"/>
        <v>7.8661677043232148</v>
      </c>
      <c r="Z2549" s="652">
        <f t="shared" si="1455"/>
        <v>7.8661677043396532</v>
      </c>
      <c r="AA2549" s="652">
        <f t="shared" si="1455"/>
        <v>5.6410534353507042</v>
      </c>
      <c r="AB2549" s="947">
        <f t="shared" si="1455"/>
        <v>5.641053435349356</v>
      </c>
      <c r="AC2549" s="202">
        <f>AVERAGE(E2549:AB2549)</f>
        <v>7.0851180114855934</v>
      </c>
      <c r="AD2549" s="78">
        <f>(AC2545-AC2549)/AC2545</f>
        <v>-0.13361888183769494</v>
      </c>
      <c r="AE2549" s="79"/>
      <c r="AF2549" s="80"/>
      <c r="AH2549" s="3083"/>
      <c r="AI2549" s="3084"/>
      <c r="AJ2549" s="3085"/>
      <c r="AK2549" s="3085"/>
      <c r="AL2549" s="3085"/>
      <c r="AM2549" s="3085"/>
      <c r="AN2549" s="3085"/>
      <c r="AO2549" s="3083"/>
      <c r="AP2549" s="3083"/>
      <c r="AQ2549" s="3083"/>
      <c r="AR2549" s="3083"/>
      <c r="AS2549" s="3083"/>
      <c r="AT2549" s="3083"/>
      <c r="AU2549" s="3083"/>
      <c r="AV2549" s="3083"/>
      <c r="AW2549" s="3083"/>
      <c r="AX2549" s="3083"/>
      <c r="AY2549" s="3083"/>
      <c r="AZ2549" s="3083"/>
      <c r="BA2549" s="3083"/>
      <c r="BB2549" s="3083"/>
      <c r="BC2549" s="3083"/>
      <c r="BD2549" s="3083"/>
      <c r="BE2549" s="3083"/>
    </row>
    <row r="2550" spans="1:57" s="184" customFormat="1">
      <c r="A2550" s="152" t="s">
        <v>59</v>
      </c>
      <c r="B2550" s="153"/>
      <c r="C2550" s="1235"/>
      <c r="D2550" s="1270"/>
      <c r="E2550" s="1154">
        <f t="shared" ref="E2550:AB2550" si="1456">SQRT(E2544*E2544+E2543*E2543)</f>
        <v>81.608823052288287</v>
      </c>
      <c r="F2550" s="1155">
        <f t="shared" si="1456"/>
        <v>62.641839053411232</v>
      </c>
      <c r="G2550" s="1155">
        <f t="shared" si="1456"/>
        <v>62.641839053411232</v>
      </c>
      <c r="H2550" s="2675">
        <f t="shared" si="1456"/>
        <v>62.641839053737904</v>
      </c>
      <c r="I2550" s="1155">
        <f t="shared" si="1456"/>
        <v>81.608823052288287</v>
      </c>
      <c r="J2550" s="1155">
        <f t="shared" si="1456"/>
        <v>103.44563789743648</v>
      </c>
      <c r="K2550" s="1155">
        <f t="shared" si="1456"/>
        <v>103.44563789743648</v>
      </c>
      <c r="L2550" s="1155">
        <f t="shared" si="1456"/>
        <v>144.24978336187911</v>
      </c>
      <c r="M2550" s="1155">
        <f t="shared" si="1456"/>
        <v>166.08732642798137</v>
      </c>
      <c r="N2550" s="2675">
        <f t="shared" si="1456"/>
        <v>125.28367810714913</v>
      </c>
      <c r="O2550" s="1155">
        <f t="shared" si="1456"/>
        <v>166.08732642800601</v>
      </c>
      <c r="P2550" s="1155">
        <f t="shared" si="1456"/>
        <v>163.21764610455151</v>
      </c>
      <c r="Q2550" s="1155">
        <f t="shared" si="1456"/>
        <v>166.08732642798137</v>
      </c>
      <c r="R2550" s="1155">
        <f t="shared" si="1456"/>
        <v>187.92551716056036</v>
      </c>
      <c r="S2550" s="1155">
        <f t="shared" si="1456"/>
        <v>103.44563789746121</v>
      </c>
      <c r="T2550" s="1155">
        <f t="shared" si="1456"/>
        <v>122.41323457858289</v>
      </c>
      <c r="U2550" s="1155">
        <f t="shared" si="1456"/>
        <v>187.92551716023368</v>
      </c>
      <c r="V2550" s="1156">
        <f t="shared" si="1456"/>
        <v>144.24978336218055</v>
      </c>
      <c r="W2550" s="1156">
        <f t="shared" si="1456"/>
        <v>185.05404615940549</v>
      </c>
      <c r="X2550" s="1155">
        <f t="shared" si="1456"/>
        <v>187.92551716056036</v>
      </c>
      <c r="Y2550" s="2675">
        <f t="shared" si="1456"/>
        <v>144.24978336187911</v>
      </c>
      <c r="Z2550" s="1155">
        <f t="shared" si="1456"/>
        <v>144.24978336218055</v>
      </c>
      <c r="AA2550" s="1156">
        <f t="shared" si="1456"/>
        <v>103.44563789746121</v>
      </c>
      <c r="AB2550" s="1157">
        <f t="shared" si="1456"/>
        <v>103.44563789743648</v>
      </c>
      <c r="AC2550" s="1380"/>
      <c r="AD2550" s="1382">
        <f>MIN(E2550:AB2550)</f>
        <v>62.641839053411232</v>
      </c>
      <c r="AE2550" s="1271"/>
      <c r="AF2550" s="1272"/>
      <c r="AI2550" s="1269"/>
      <c r="AJ2550" s="943"/>
      <c r="AK2550" s="943"/>
      <c r="AL2550" s="943"/>
      <c r="AM2550" s="946"/>
      <c r="AN2550" s="946"/>
    </row>
    <row r="2551" spans="1:57" s="184" customFormat="1">
      <c r="A2551" s="154" t="s">
        <v>61</v>
      </c>
      <c r="B2551" s="155"/>
      <c r="C2551" s="1238"/>
      <c r="D2551" s="1239"/>
      <c r="E2551" s="3036">
        <f>E2544</f>
        <v>24.000000000029331</v>
      </c>
      <c r="F2551" s="1161">
        <f t="shared" ref="F2551:AB2551" si="1457">F2544</f>
        <v>18.000000000000682</v>
      </c>
      <c r="G2551" s="1161">
        <f t="shared" si="1457"/>
        <v>18.000000000000682</v>
      </c>
      <c r="H2551" s="2449">
        <f t="shared" si="1457"/>
        <v>18.000000000000682</v>
      </c>
      <c r="I2551" s="1161">
        <f t="shared" si="1457"/>
        <v>24.000000000029331</v>
      </c>
      <c r="J2551" s="1161">
        <f t="shared" si="1457"/>
        <v>29.999999999972715</v>
      </c>
      <c r="K2551" s="1161">
        <f t="shared" si="1457"/>
        <v>29.999999999972715</v>
      </c>
      <c r="L2551" s="1161">
        <f t="shared" si="1457"/>
        <v>42.000000000030013</v>
      </c>
      <c r="M2551" s="1161">
        <f t="shared" si="1457"/>
        <v>47.999999999973397</v>
      </c>
      <c r="N2551" s="2449">
        <f t="shared" si="1457"/>
        <v>36.000000000001364</v>
      </c>
      <c r="O2551" s="1161">
        <f t="shared" si="1457"/>
        <v>48.000000000058662</v>
      </c>
      <c r="P2551" s="1161">
        <f t="shared" si="1457"/>
        <v>47.999999999973397</v>
      </c>
      <c r="Q2551" s="1161">
        <f t="shared" si="1457"/>
        <v>47.999999999973397</v>
      </c>
      <c r="R2551" s="1161">
        <f t="shared" si="1457"/>
        <v>54.000000000002046</v>
      </c>
      <c r="S2551" s="1161">
        <f t="shared" si="1457"/>
        <v>30.00000000005798</v>
      </c>
      <c r="T2551" s="1161">
        <f t="shared" si="1457"/>
        <v>36.000000000001364</v>
      </c>
      <c r="U2551" s="1161">
        <f t="shared" si="1457"/>
        <v>54.000000000002046</v>
      </c>
      <c r="V2551" s="1162">
        <f t="shared" si="1457"/>
        <v>41.999999999944748</v>
      </c>
      <c r="W2551" s="1161">
        <f t="shared" si="1457"/>
        <v>54.000000000002046</v>
      </c>
      <c r="X2551" s="1161">
        <f t="shared" si="1457"/>
        <v>54.000000000002046</v>
      </c>
      <c r="Y2551" s="2449">
        <f t="shared" si="1457"/>
        <v>42.000000000030013</v>
      </c>
      <c r="Z2551" s="1161">
        <f t="shared" si="1457"/>
        <v>41.999999999944748</v>
      </c>
      <c r="AA2551" s="1161">
        <f t="shared" si="1457"/>
        <v>30.00000000005798</v>
      </c>
      <c r="AB2551" s="3035">
        <f t="shared" si="1457"/>
        <v>29.999999999972715</v>
      </c>
      <c r="AC2551" s="1381"/>
      <c r="AD2551" s="1240">
        <f>MIN(E2551:AB2551)</f>
        <v>18.000000000000682</v>
      </c>
      <c r="AE2551" s="86"/>
      <c r="AF2551" s="87"/>
      <c r="AI2551" s="1269"/>
      <c r="AJ2551" s="943"/>
      <c r="AK2551" s="943"/>
      <c r="AL2551" s="943"/>
      <c r="AM2551" s="946"/>
      <c r="AN2551" s="946"/>
    </row>
    <row r="2552" spans="1:57" s="184" customFormat="1" ht="16.5" thickBot="1">
      <c r="A2552" s="156" t="s">
        <v>60</v>
      </c>
      <c r="B2552" s="1241"/>
      <c r="C2552" s="1242"/>
      <c r="D2552" s="1273"/>
      <c r="E2552" s="3034">
        <f>SQRT(E2551*E2551+E2550*E2550)</f>
        <v>85.064681272435905</v>
      </c>
      <c r="F2552" s="752">
        <f t="shared" ref="F2552:AB2552" si="1458">SQRT(F2551*F2551+F2550*F2550)</f>
        <v>65.176682947151434</v>
      </c>
      <c r="G2552" s="752">
        <f t="shared" si="1458"/>
        <v>65.176682947151434</v>
      </c>
      <c r="H2552" s="753">
        <f t="shared" si="1458"/>
        <v>65.176682947465409</v>
      </c>
      <c r="I2552" s="752">
        <f t="shared" si="1458"/>
        <v>85.064681272435905</v>
      </c>
      <c r="J2552" s="752">
        <f t="shared" si="1458"/>
        <v>107.70793842612488</v>
      </c>
      <c r="K2552" s="752">
        <f t="shared" si="1458"/>
        <v>107.70793842612488</v>
      </c>
      <c r="L2552" s="752">
        <f t="shared" si="1458"/>
        <v>150.2398083064258</v>
      </c>
      <c r="M2552" s="752">
        <f t="shared" si="1458"/>
        <v>172.8843544106646</v>
      </c>
      <c r="N2552" s="753">
        <f t="shared" si="1458"/>
        <v>130.35336589461684</v>
      </c>
      <c r="O2552" s="752">
        <f t="shared" si="1458"/>
        <v>172.88435441071195</v>
      </c>
      <c r="P2552" s="752">
        <f t="shared" si="1458"/>
        <v>170.12936254482372</v>
      </c>
      <c r="Q2552" s="752">
        <f t="shared" si="1458"/>
        <v>172.8843544106646</v>
      </c>
      <c r="R2552" s="752">
        <f t="shared" si="1458"/>
        <v>195.53004884176826</v>
      </c>
      <c r="S2552" s="752">
        <f t="shared" si="1458"/>
        <v>107.70793842617239</v>
      </c>
      <c r="T2552" s="752">
        <f t="shared" si="1458"/>
        <v>127.59702190878618</v>
      </c>
      <c r="U2552" s="752">
        <f t="shared" si="1458"/>
        <v>195.53004884145429</v>
      </c>
      <c r="V2552" s="754">
        <f t="shared" si="1458"/>
        <v>150.2398083066914</v>
      </c>
      <c r="W2552" s="754">
        <f t="shared" si="1458"/>
        <v>192.77188591692408</v>
      </c>
      <c r="X2552" s="752">
        <f t="shared" si="1458"/>
        <v>195.53004884176826</v>
      </c>
      <c r="Y2552" s="753">
        <f t="shared" si="1458"/>
        <v>150.2398083064258</v>
      </c>
      <c r="Z2552" s="752">
        <f t="shared" si="1458"/>
        <v>150.2398083066914</v>
      </c>
      <c r="AA2552" s="754">
        <f t="shared" si="1458"/>
        <v>107.70793842617239</v>
      </c>
      <c r="AB2552" s="949">
        <f t="shared" si="1458"/>
        <v>107.70793842612488</v>
      </c>
      <c r="AC2552" s="1383"/>
      <c r="AD2552" s="1243">
        <f>MIN(E2552:AB2552)</f>
        <v>65.176682947151434</v>
      </c>
      <c r="AE2552" s="1244"/>
      <c r="AF2552" s="1242"/>
      <c r="AI2552" s="1268"/>
      <c r="AJ2552" s="1054"/>
      <c r="AK2552" s="1054"/>
      <c r="AL2552" s="1054"/>
      <c r="AM2552" s="946"/>
      <c r="AN2552" s="946"/>
    </row>
    <row r="2553" spans="1:57" s="184" customFormat="1" ht="16.5" thickBot="1">
      <c r="A2553" s="626" t="s">
        <v>25</v>
      </c>
      <c r="B2553" s="627"/>
      <c r="C2553" s="1245"/>
      <c r="D2553" s="1246"/>
      <c r="E2553" s="1168">
        <v>1</v>
      </c>
      <c r="F2553" s="739">
        <v>2</v>
      </c>
      <c r="G2553" s="739">
        <v>3</v>
      </c>
      <c r="H2553" s="740">
        <v>4</v>
      </c>
      <c r="I2553" s="739">
        <v>5</v>
      </c>
      <c r="J2553" s="739">
        <v>6</v>
      </c>
      <c r="K2553" s="739">
        <v>7</v>
      </c>
      <c r="L2553" s="739">
        <v>8</v>
      </c>
      <c r="M2553" s="739">
        <v>9</v>
      </c>
      <c r="N2553" s="740">
        <v>10</v>
      </c>
      <c r="O2553" s="739">
        <v>11</v>
      </c>
      <c r="P2553" s="739">
        <v>12</v>
      </c>
      <c r="Q2553" s="739">
        <v>13</v>
      </c>
      <c r="R2553" s="739">
        <v>14</v>
      </c>
      <c r="S2553" s="739">
        <v>15</v>
      </c>
      <c r="T2553" s="739">
        <v>16</v>
      </c>
      <c r="U2553" s="739">
        <v>17</v>
      </c>
      <c r="V2553" s="740">
        <v>18</v>
      </c>
      <c r="W2553" s="739">
        <v>19</v>
      </c>
      <c r="X2553" s="739">
        <v>20</v>
      </c>
      <c r="Y2553" s="740">
        <v>21</v>
      </c>
      <c r="Z2553" s="739">
        <v>22</v>
      </c>
      <c r="AA2553" s="739">
        <v>23</v>
      </c>
      <c r="AB2553" s="1169">
        <v>24</v>
      </c>
      <c r="AC2553" s="1061"/>
      <c r="AI2553" s="320"/>
      <c r="AJ2553" s="322"/>
      <c r="AK2553" s="322"/>
      <c r="AL2553" s="322"/>
      <c r="AM2553" s="946"/>
      <c r="AN2553" s="946"/>
    </row>
    <row r="2554" spans="1:57" s="184" customFormat="1">
      <c r="A2554" s="555" t="s">
        <v>26</v>
      </c>
      <c r="B2554" s="148"/>
      <c r="C2554" s="1247" t="s">
        <v>27</v>
      </c>
      <c r="D2554" s="1274"/>
      <c r="E2554" s="972">
        <v>10.7</v>
      </c>
      <c r="F2554" s="148">
        <v>10.7</v>
      </c>
      <c r="G2554" s="148">
        <v>10.7</v>
      </c>
      <c r="H2554" s="480">
        <v>10.7</v>
      </c>
      <c r="I2554" s="148">
        <v>10.7</v>
      </c>
      <c r="J2554" s="148">
        <v>10.6</v>
      </c>
      <c r="K2554" s="148">
        <v>10.6</v>
      </c>
      <c r="L2554" s="148">
        <v>10.6</v>
      </c>
      <c r="M2554" s="148">
        <v>10.5</v>
      </c>
      <c r="N2554" s="480">
        <v>10.5</v>
      </c>
      <c r="O2554" s="148">
        <v>10.5</v>
      </c>
      <c r="P2554" s="148">
        <v>10.5</v>
      </c>
      <c r="Q2554" s="148">
        <v>10.5</v>
      </c>
      <c r="R2554" s="148">
        <v>10.5</v>
      </c>
      <c r="S2554" s="148">
        <v>10.5</v>
      </c>
      <c r="T2554" s="148">
        <v>10.5</v>
      </c>
      <c r="U2554" s="148">
        <v>10.5</v>
      </c>
      <c r="V2554" s="558">
        <v>10.5</v>
      </c>
      <c r="W2554" s="148">
        <v>10.5</v>
      </c>
      <c r="X2554" s="148">
        <v>10.5</v>
      </c>
      <c r="Y2554" s="480">
        <v>10.6</v>
      </c>
      <c r="Z2554" s="148">
        <v>10.6</v>
      </c>
      <c r="AA2554" s="148">
        <v>10.6</v>
      </c>
      <c r="AB2554" s="635">
        <v>10.6</v>
      </c>
      <c r="AC2554" s="1187">
        <f>AVERAGE(E2554:AB2554)</f>
        <v>10.570833333333331</v>
      </c>
      <c r="AI2554" s="320"/>
      <c r="AJ2554" s="322"/>
      <c r="AK2554" s="322"/>
      <c r="AL2554" s="322"/>
      <c r="AM2554" s="946"/>
      <c r="AN2554" s="946"/>
    </row>
    <row r="2555" spans="1:57" s="184" customFormat="1" ht="16.5" thickBot="1">
      <c r="A2555" s="643" t="s">
        <v>28</v>
      </c>
      <c r="B2555" s="149"/>
      <c r="C2555" s="1250" t="s">
        <v>27</v>
      </c>
      <c r="D2555" s="1275"/>
      <c r="E2555" s="976"/>
      <c r="F2555" s="149"/>
      <c r="G2555" s="149"/>
      <c r="H2555" s="646"/>
      <c r="I2555" s="149"/>
      <c r="J2555" s="149"/>
      <c r="K2555" s="149"/>
      <c r="L2555" s="149"/>
      <c r="M2555" s="149"/>
      <c r="N2555" s="646"/>
      <c r="O2555" s="149"/>
      <c r="P2555" s="149"/>
      <c r="Q2555" s="149"/>
      <c r="R2555" s="149"/>
      <c r="S2555" s="149"/>
      <c r="T2555" s="149"/>
      <c r="U2555" s="149"/>
      <c r="V2555" s="647"/>
      <c r="W2555" s="149"/>
      <c r="X2555" s="149"/>
      <c r="Y2555" s="646"/>
      <c r="Z2555" s="149"/>
      <c r="AA2555" s="149"/>
      <c r="AB2555" s="648"/>
      <c r="AC2555" s="1252"/>
      <c r="AI2555" s="1268"/>
      <c r="AJ2555" s="1054"/>
      <c r="AK2555" s="943"/>
      <c r="AL2555" s="1054"/>
      <c r="AM2555" s="946"/>
      <c r="AN2555" s="946"/>
    </row>
    <row r="2556" spans="1:57" s="184" customFormat="1">
      <c r="A2556" s="3228" t="s">
        <v>386</v>
      </c>
      <c r="B2556" s="3196" t="s">
        <v>204</v>
      </c>
      <c r="C2556" s="127" t="s">
        <v>16</v>
      </c>
      <c r="D2556" s="745"/>
      <c r="E2556" s="540">
        <f t="shared" ref="E2556:AB2556" si="1459">(E2560-D2560)*$AE2556*$AF2556</f>
        <v>0</v>
      </c>
      <c r="F2556" s="341">
        <f t="shared" si="1459"/>
        <v>0</v>
      </c>
      <c r="G2556" s="341">
        <f t="shared" si="1459"/>
        <v>0</v>
      </c>
      <c r="H2556" s="474">
        <f t="shared" si="1459"/>
        <v>0</v>
      </c>
      <c r="I2556" s="341">
        <f t="shared" si="1459"/>
        <v>0</v>
      </c>
      <c r="J2556" s="341">
        <f t="shared" si="1459"/>
        <v>0</v>
      </c>
      <c r="K2556" s="341">
        <f t="shared" si="1459"/>
        <v>0</v>
      </c>
      <c r="L2556" s="341">
        <f t="shared" si="1459"/>
        <v>0</v>
      </c>
      <c r="M2556" s="341">
        <f t="shared" si="1459"/>
        <v>0</v>
      </c>
      <c r="N2556" s="474">
        <f t="shared" si="1459"/>
        <v>0</v>
      </c>
      <c r="O2556" s="341">
        <f t="shared" si="1459"/>
        <v>0</v>
      </c>
      <c r="P2556" s="341">
        <f t="shared" si="1459"/>
        <v>0</v>
      </c>
      <c r="Q2556" s="341">
        <f t="shared" si="1459"/>
        <v>0</v>
      </c>
      <c r="R2556" s="341">
        <f t="shared" si="1459"/>
        <v>0</v>
      </c>
      <c r="S2556" s="341">
        <f t="shared" si="1459"/>
        <v>0</v>
      </c>
      <c r="T2556" s="341">
        <f t="shared" si="1459"/>
        <v>0</v>
      </c>
      <c r="U2556" s="341">
        <f t="shared" si="1459"/>
        <v>0</v>
      </c>
      <c r="V2556" s="503">
        <f t="shared" si="1459"/>
        <v>0</v>
      </c>
      <c r="W2556" s="341">
        <f t="shared" si="1459"/>
        <v>0</v>
      </c>
      <c r="X2556" s="341">
        <f t="shared" si="1459"/>
        <v>0</v>
      </c>
      <c r="Y2556" s="474">
        <f t="shared" si="1459"/>
        <v>0</v>
      </c>
      <c r="Z2556" s="341">
        <f t="shared" si="1459"/>
        <v>0</v>
      </c>
      <c r="AA2556" s="341">
        <f t="shared" si="1459"/>
        <v>0</v>
      </c>
      <c r="AB2556" s="539">
        <f t="shared" si="1459"/>
        <v>0</v>
      </c>
      <c r="AC2556" s="695">
        <f>SUM(E2556:AB2556)</f>
        <v>0</v>
      </c>
      <c r="AD2556" s="870"/>
      <c r="AE2556" s="581">
        <v>100</v>
      </c>
      <c r="AF2556" s="582">
        <v>6</v>
      </c>
      <c r="AI2556" s="1268"/>
      <c r="AJ2556" s="1056"/>
      <c r="AK2556" s="1055"/>
      <c r="AL2556" s="943"/>
      <c r="AM2556" s="946"/>
      <c r="AN2556" s="946"/>
    </row>
    <row r="2557" spans="1:57" s="184" customFormat="1">
      <c r="A2557" s="3211"/>
      <c r="B2557" s="3214"/>
      <c r="C2557" s="125" t="s">
        <v>18</v>
      </c>
      <c r="D2557" s="370"/>
      <c r="E2557" s="430">
        <f t="shared" ref="E2557:AB2557" si="1460">(E2561-D2561)*$AE2556*$AF2556</f>
        <v>0</v>
      </c>
      <c r="F2557" s="328">
        <f t="shared" si="1460"/>
        <v>0</v>
      </c>
      <c r="G2557" s="328">
        <f t="shared" si="1460"/>
        <v>0</v>
      </c>
      <c r="H2557" s="449">
        <f t="shared" si="1460"/>
        <v>0</v>
      </c>
      <c r="I2557" s="328">
        <f t="shared" si="1460"/>
        <v>0</v>
      </c>
      <c r="J2557" s="328">
        <f t="shared" si="1460"/>
        <v>0</v>
      </c>
      <c r="K2557" s="328">
        <f t="shared" si="1460"/>
        <v>0</v>
      </c>
      <c r="L2557" s="328">
        <f t="shared" si="1460"/>
        <v>0</v>
      </c>
      <c r="M2557" s="328">
        <f t="shared" si="1460"/>
        <v>0</v>
      </c>
      <c r="N2557" s="449">
        <f t="shared" si="1460"/>
        <v>0</v>
      </c>
      <c r="O2557" s="328">
        <f t="shared" si="1460"/>
        <v>0</v>
      </c>
      <c r="P2557" s="328">
        <f t="shared" si="1460"/>
        <v>0</v>
      </c>
      <c r="Q2557" s="328">
        <f t="shared" si="1460"/>
        <v>0</v>
      </c>
      <c r="R2557" s="328">
        <f t="shared" si="1460"/>
        <v>0</v>
      </c>
      <c r="S2557" s="328">
        <f t="shared" si="1460"/>
        <v>0</v>
      </c>
      <c r="T2557" s="328">
        <f t="shared" si="1460"/>
        <v>0</v>
      </c>
      <c r="U2557" s="328">
        <f t="shared" si="1460"/>
        <v>0</v>
      </c>
      <c r="V2557" s="485">
        <f t="shared" si="1460"/>
        <v>0</v>
      </c>
      <c r="W2557" s="328">
        <f t="shared" si="1460"/>
        <v>0</v>
      </c>
      <c r="X2557" s="328">
        <f t="shared" si="1460"/>
        <v>0</v>
      </c>
      <c r="Y2557" s="449">
        <f t="shared" si="1460"/>
        <v>0</v>
      </c>
      <c r="Z2557" s="328">
        <f t="shared" si="1460"/>
        <v>0</v>
      </c>
      <c r="AA2557" s="328">
        <f t="shared" si="1460"/>
        <v>0</v>
      </c>
      <c r="AB2557" s="329">
        <f t="shared" si="1460"/>
        <v>0</v>
      </c>
      <c r="AC2557" s="135">
        <f>SUM(E2557:AB2557)</f>
        <v>0</v>
      </c>
      <c r="AD2557" s="871"/>
      <c r="AE2557" s="872"/>
      <c r="AF2557" s="873"/>
      <c r="AI2557" s="1269"/>
      <c r="AJ2557" s="943"/>
      <c r="AK2557" s="943"/>
      <c r="AL2557" s="943"/>
      <c r="AM2557" s="946"/>
      <c r="AN2557" s="946"/>
    </row>
    <row r="2558" spans="1:57" s="184" customFormat="1">
      <c r="A2558" s="3211"/>
      <c r="B2558" s="3214"/>
      <c r="C2558" s="125" t="s">
        <v>19</v>
      </c>
      <c r="D2558" s="370"/>
      <c r="E2558" s="1724"/>
      <c r="F2558" s="1707"/>
      <c r="G2558" s="1707"/>
      <c r="H2558" s="454"/>
      <c r="I2558" s="1707"/>
      <c r="J2558" s="1707"/>
      <c r="K2558" s="1707"/>
      <c r="L2558" s="1707"/>
      <c r="M2558" s="1707"/>
      <c r="N2558" s="454"/>
      <c r="O2558" s="1707"/>
      <c r="P2558" s="1707"/>
      <c r="Q2558" s="1707"/>
      <c r="R2558" s="1707"/>
      <c r="S2558" s="1707"/>
      <c r="T2558" s="1707"/>
      <c r="U2558" s="1707"/>
      <c r="V2558" s="490"/>
      <c r="W2558" s="1707"/>
      <c r="X2558" s="1707"/>
      <c r="Y2558" s="454"/>
      <c r="Z2558" s="1707"/>
      <c r="AA2558" s="1707"/>
      <c r="AB2558" s="1708"/>
      <c r="AC2558" s="135"/>
      <c r="AD2558" s="871"/>
      <c r="AE2558" s="872"/>
      <c r="AF2558" s="873"/>
      <c r="AI2558" s="1269"/>
      <c r="AJ2558" s="943"/>
      <c r="AK2558" s="943"/>
      <c r="AL2558" s="943"/>
      <c r="AM2558" s="946"/>
      <c r="AN2558" s="946"/>
    </row>
    <row r="2559" spans="1:57" s="184" customFormat="1" ht="16.5" thickBot="1">
      <c r="A2559" s="3211"/>
      <c r="B2559" s="3214"/>
      <c r="C2559" s="125" t="s">
        <v>21</v>
      </c>
      <c r="D2559" s="370"/>
      <c r="E2559" s="619" t="e">
        <f t="shared" ref="E2559:AB2559" si="1461">E2557/E2556</f>
        <v>#DIV/0!</v>
      </c>
      <c r="F2559" s="334" t="e">
        <f t="shared" si="1461"/>
        <v>#DIV/0!</v>
      </c>
      <c r="G2559" s="334" t="e">
        <f t="shared" si="1461"/>
        <v>#DIV/0!</v>
      </c>
      <c r="H2559" s="451" t="e">
        <f t="shared" si="1461"/>
        <v>#DIV/0!</v>
      </c>
      <c r="I2559" s="334" t="e">
        <f t="shared" si="1461"/>
        <v>#DIV/0!</v>
      </c>
      <c r="J2559" s="334" t="e">
        <f t="shared" si="1461"/>
        <v>#DIV/0!</v>
      </c>
      <c r="K2559" s="334" t="e">
        <f t="shared" si="1461"/>
        <v>#DIV/0!</v>
      </c>
      <c r="L2559" s="334" t="e">
        <f t="shared" si="1461"/>
        <v>#DIV/0!</v>
      </c>
      <c r="M2559" s="334" t="e">
        <f t="shared" si="1461"/>
        <v>#DIV/0!</v>
      </c>
      <c r="N2559" s="451" t="e">
        <f t="shared" si="1461"/>
        <v>#DIV/0!</v>
      </c>
      <c r="O2559" s="334" t="e">
        <f t="shared" si="1461"/>
        <v>#DIV/0!</v>
      </c>
      <c r="P2559" s="334" t="e">
        <f t="shared" si="1461"/>
        <v>#DIV/0!</v>
      </c>
      <c r="Q2559" s="334" t="e">
        <f t="shared" si="1461"/>
        <v>#DIV/0!</v>
      </c>
      <c r="R2559" s="334" t="e">
        <f t="shared" si="1461"/>
        <v>#DIV/0!</v>
      </c>
      <c r="S2559" s="334" t="e">
        <f t="shared" si="1461"/>
        <v>#DIV/0!</v>
      </c>
      <c r="T2559" s="334" t="e">
        <f t="shared" si="1461"/>
        <v>#DIV/0!</v>
      </c>
      <c r="U2559" s="334" t="e">
        <f t="shared" si="1461"/>
        <v>#DIV/0!</v>
      </c>
      <c r="V2559" s="487" t="e">
        <f t="shared" si="1461"/>
        <v>#DIV/0!</v>
      </c>
      <c r="W2559" s="334" t="e">
        <f t="shared" si="1461"/>
        <v>#DIV/0!</v>
      </c>
      <c r="X2559" s="334" t="e">
        <f t="shared" si="1461"/>
        <v>#DIV/0!</v>
      </c>
      <c r="Y2559" s="451" t="e">
        <f t="shared" si="1461"/>
        <v>#DIV/0!</v>
      </c>
      <c r="Z2559" s="334" t="e">
        <f t="shared" si="1461"/>
        <v>#DIV/0!</v>
      </c>
      <c r="AA2559" s="334" t="e">
        <f t="shared" si="1461"/>
        <v>#DIV/0!</v>
      </c>
      <c r="AB2559" s="335" t="e">
        <f t="shared" si="1461"/>
        <v>#DIV/0!</v>
      </c>
      <c r="AC2559" s="134"/>
      <c r="AD2559" s="871"/>
      <c r="AE2559" s="872"/>
      <c r="AF2559" s="873"/>
      <c r="AI2559" s="1269"/>
      <c r="AJ2559" s="943"/>
      <c r="AK2559" s="943"/>
      <c r="AL2559" s="943"/>
      <c r="AM2559" s="946"/>
      <c r="AN2559" s="946"/>
    </row>
    <row r="2560" spans="1:57" s="184" customFormat="1" hidden="1">
      <c r="A2560" s="541"/>
      <c r="B2560" s="209"/>
      <c r="C2560" s="126" t="s">
        <v>22</v>
      </c>
      <c r="D2560" s="370"/>
      <c r="E2560" s="618"/>
      <c r="F2560" s="331"/>
      <c r="G2560" s="331"/>
      <c r="H2560" s="446"/>
      <c r="I2560" s="331"/>
      <c r="J2560" s="331"/>
      <c r="K2560" s="331"/>
      <c r="L2560" s="331"/>
      <c r="M2560" s="331"/>
      <c r="N2560" s="446"/>
      <c r="O2560" s="331"/>
      <c r="P2560" s="331"/>
      <c r="Q2560" s="331"/>
      <c r="R2560" s="331"/>
      <c r="S2560" s="331"/>
      <c r="T2560" s="331"/>
      <c r="U2560" s="331"/>
      <c r="V2560" s="482"/>
      <c r="W2560" s="331"/>
      <c r="X2560" s="331"/>
      <c r="Y2560" s="446"/>
      <c r="Z2560" s="331"/>
      <c r="AA2560" s="331"/>
      <c r="AB2560" s="332"/>
      <c r="AC2560" s="134"/>
      <c r="AD2560" s="871"/>
      <c r="AE2560" s="872"/>
      <c r="AF2560" s="873"/>
      <c r="AI2560" s="1269"/>
      <c r="AJ2560" s="943"/>
      <c r="AK2560" s="943"/>
      <c r="AL2560" s="943"/>
      <c r="AM2560" s="946"/>
      <c r="AN2560" s="946"/>
    </row>
    <row r="2561" spans="1:40" s="184" customFormat="1" hidden="1">
      <c r="A2561" s="541"/>
      <c r="B2561" s="209"/>
      <c r="C2561" s="126" t="s">
        <v>23</v>
      </c>
      <c r="D2561" s="370"/>
      <c r="E2561" s="618"/>
      <c r="F2561" s="331"/>
      <c r="G2561" s="331"/>
      <c r="H2561" s="446"/>
      <c r="I2561" s="331"/>
      <c r="J2561" s="331"/>
      <c r="K2561" s="331"/>
      <c r="L2561" s="331"/>
      <c r="M2561" s="331"/>
      <c r="N2561" s="446"/>
      <c r="O2561" s="331"/>
      <c r="P2561" s="331"/>
      <c r="Q2561" s="331"/>
      <c r="R2561" s="331"/>
      <c r="S2561" s="331"/>
      <c r="T2561" s="331"/>
      <c r="U2561" s="331"/>
      <c r="V2561" s="482"/>
      <c r="W2561" s="331"/>
      <c r="X2561" s="331"/>
      <c r="Y2561" s="446"/>
      <c r="Z2561" s="331"/>
      <c r="AA2561" s="331"/>
      <c r="AB2561" s="332"/>
      <c r="AC2561" s="134"/>
      <c r="AD2561" s="871"/>
      <c r="AE2561" s="872"/>
      <c r="AF2561" s="873"/>
      <c r="AH2561" s="354"/>
      <c r="AI2561" s="944"/>
      <c r="AJ2561" s="944"/>
      <c r="AK2561" s="945"/>
      <c r="AL2561" s="945"/>
      <c r="AM2561" s="192"/>
      <c r="AN2561" s="192"/>
    </row>
    <row r="2562" spans="1:40" s="184" customFormat="1" ht="16.5" hidden="1" thickBot="1">
      <c r="A2562" s="3394" t="s">
        <v>49</v>
      </c>
      <c r="B2562" s="3395"/>
      <c r="C2562" s="3396"/>
      <c r="D2562" s="368"/>
      <c r="E2562" s="573"/>
      <c r="F2562" s="182"/>
      <c r="G2562" s="182"/>
      <c r="H2562" s="453"/>
      <c r="I2562" s="182"/>
      <c r="J2562" s="182"/>
      <c r="K2562" s="182"/>
      <c r="L2562" s="182"/>
      <c r="M2562" s="182"/>
      <c r="N2562" s="453"/>
      <c r="O2562" s="182"/>
      <c r="P2562" s="182"/>
      <c r="Q2562" s="182"/>
      <c r="R2562" s="182"/>
      <c r="S2562" s="182"/>
      <c r="T2562" s="182"/>
      <c r="U2562" s="182"/>
      <c r="V2562" s="489"/>
      <c r="W2562" s="182"/>
      <c r="X2562" s="182"/>
      <c r="Y2562" s="453"/>
      <c r="Z2562" s="182"/>
      <c r="AA2562" s="182"/>
      <c r="AB2562" s="183"/>
      <c r="AC2562" s="202"/>
      <c r="AD2562" s="78" t="e">
        <f>(AC2558-AC2562)/AC2558</f>
        <v>#DIV/0!</v>
      </c>
      <c r="AE2562" s="79"/>
      <c r="AF2562" s="80"/>
      <c r="AI2562" s="1268"/>
      <c r="AJ2562" s="1054"/>
      <c r="AK2562" s="943"/>
      <c r="AL2562" s="1054"/>
      <c r="AM2562" s="946"/>
      <c r="AN2562" s="946"/>
    </row>
    <row r="2563" spans="1:40" s="184" customFormat="1">
      <c r="A2563" s="3199" t="s">
        <v>173</v>
      </c>
      <c r="B2563" s="3213" t="s">
        <v>387</v>
      </c>
      <c r="C2563" s="123" t="s">
        <v>16</v>
      </c>
      <c r="D2563" s="745" t="s">
        <v>129</v>
      </c>
      <c r="E2563" s="70">
        <f t="shared" ref="E2563:AB2563" si="1462">(E2567-D2567)*$AE2563*$AF2563</f>
        <v>60.000000000002274</v>
      </c>
      <c r="F2563" s="71">
        <f t="shared" si="1462"/>
        <v>40.000000000006253</v>
      </c>
      <c r="G2563" s="71">
        <f t="shared" si="1462"/>
        <v>39.999999999992042</v>
      </c>
      <c r="H2563" s="448">
        <f t="shared" si="1462"/>
        <v>40.000000000006253</v>
      </c>
      <c r="I2563" s="71">
        <f t="shared" si="1462"/>
        <v>60.000000000002274</v>
      </c>
      <c r="J2563" s="71">
        <f t="shared" si="1462"/>
        <v>79.999999999998295</v>
      </c>
      <c r="K2563" s="71">
        <f t="shared" si="1462"/>
        <v>79.999999999998295</v>
      </c>
      <c r="L2563" s="71">
        <f t="shared" si="1462"/>
        <v>99.999999999994316</v>
      </c>
      <c r="M2563" s="71">
        <f t="shared" si="1462"/>
        <v>120.00000000000455</v>
      </c>
      <c r="N2563" s="448">
        <f t="shared" si="1462"/>
        <v>79.999999999998295</v>
      </c>
      <c r="O2563" s="71">
        <f t="shared" si="1462"/>
        <v>140.00000000000057</v>
      </c>
      <c r="P2563" s="71">
        <f t="shared" si="1462"/>
        <v>120.00000000000455</v>
      </c>
      <c r="Q2563" s="71">
        <f t="shared" si="1462"/>
        <v>140.00000000000057</v>
      </c>
      <c r="R2563" s="71">
        <f t="shared" si="1462"/>
        <v>159.99999999999659</v>
      </c>
      <c r="S2563" s="71">
        <f t="shared" si="1462"/>
        <v>79.999999999998295</v>
      </c>
      <c r="T2563" s="71">
        <f t="shared" si="1462"/>
        <v>79.999999999998295</v>
      </c>
      <c r="U2563" s="71">
        <f t="shared" si="1462"/>
        <v>120.00000000000455</v>
      </c>
      <c r="V2563" s="484">
        <f t="shared" si="1462"/>
        <v>79.999999999998295</v>
      </c>
      <c r="W2563" s="71">
        <f t="shared" si="1462"/>
        <v>120.00000000000455</v>
      </c>
      <c r="X2563" s="71">
        <f t="shared" si="1462"/>
        <v>119.99999999999034</v>
      </c>
      <c r="Y2563" s="448">
        <f t="shared" si="1462"/>
        <v>100.00000000000853</v>
      </c>
      <c r="Z2563" s="71">
        <f t="shared" si="1462"/>
        <v>79.999999999998295</v>
      </c>
      <c r="AA2563" s="71">
        <f t="shared" si="1462"/>
        <v>60.000000000002274</v>
      </c>
      <c r="AB2563" s="72">
        <f t="shared" si="1462"/>
        <v>79.999999999998295</v>
      </c>
      <c r="AC2563" s="133">
        <f>SUM(E2563:AB2563)</f>
        <v>2180.0000000000068</v>
      </c>
      <c r="AD2563" s="870"/>
      <c r="AE2563" s="581">
        <v>100</v>
      </c>
      <c r="AF2563" s="582">
        <v>20</v>
      </c>
      <c r="AI2563" s="1268"/>
      <c r="AJ2563" s="1056"/>
      <c r="AK2563" s="1055"/>
      <c r="AL2563" s="943"/>
      <c r="AM2563" s="946"/>
      <c r="AN2563" s="946"/>
    </row>
    <row r="2564" spans="1:40" s="184" customFormat="1">
      <c r="A2564" s="3211"/>
      <c r="B2564" s="3214"/>
      <c r="C2564" s="125" t="s">
        <v>18</v>
      </c>
      <c r="D2564" s="370" t="s">
        <v>33</v>
      </c>
      <c r="E2564" s="430"/>
      <c r="F2564" s="328"/>
      <c r="G2564" s="328"/>
      <c r="H2564" s="449"/>
      <c r="I2564" s="328"/>
      <c r="J2564" s="328"/>
      <c r="K2564" s="328"/>
      <c r="L2564" s="328"/>
      <c r="M2564" s="328"/>
      <c r="N2564" s="449"/>
      <c r="O2564" s="328"/>
      <c r="P2564" s="328"/>
      <c r="Q2564" s="328"/>
      <c r="R2564" s="328"/>
      <c r="S2564" s="328"/>
      <c r="T2564" s="328"/>
      <c r="U2564" s="328"/>
      <c r="V2564" s="485"/>
      <c r="W2564" s="328"/>
      <c r="X2564" s="328"/>
      <c r="Y2564" s="449"/>
      <c r="Z2564" s="328"/>
      <c r="AA2564" s="328"/>
      <c r="AB2564" s="329"/>
      <c r="AC2564" s="135">
        <f>SUM(E2564:AB2564)</f>
        <v>0</v>
      </c>
      <c r="AD2564" s="871"/>
      <c r="AE2564" s="872"/>
      <c r="AF2564" s="873"/>
      <c r="AI2564" s="1269"/>
      <c r="AJ2564" s="943"/>
      <c r="AK2564" s="943"/>
      <c r="AL2564" s="943"/>
      <c r="AM2564" s="946"/>
      <c r="AN2564" s="946"/>
    </row>
    <row r="2565" spans="1:40" s="184" customFormat="1">
      <c r="A2565" s="3211"/>
      <c r="B2565" s="3214"/>
      <c r="C2565" s="125" t="s">
        <v>19</v>
      </c>
      <c r="D2565" s="370" t="s">
        <v>20</v>
      </c>
      <c r="E2565" s="1724">
        <v>3</v>
      </c>
      <c r="F2565" s="1707">
        <v>2</v>
      </c>
      <c r="G2565" s="1707">
        <v>2</v>
      </c>
      <c r="H2565" s="454">
        <v>2</v>
      </c>
      <c r="I2565" s="1707">
        <v>3</v>
      </c>
      <c r="J2565" s="1707">
        <v>4</v>
      </c>
      <c r="K2565" s="1707">
        <v>4</v>
      </c>
      <c r="L2565" s="1707">
        <v>5</v>
      </c>
      <c r="M2565" s="1707">
        <v>6</v>
      </c>
      <c r="N2565" s="454">
        <v>4</v>
      </c>
      <c r="O2565" s="1707">
        <v>7</v>
      </c>
      <c r="P2565" s="1707">
        <v>6</v>
      </c>
      <c r="Q2565" s="1707">
        <v>7</v>
      </c>
      <c r="R2565" s="1707">
        <v>8</v>
      </c>
      <c r="S2565" s="1707">
        <v>4</v>
      </c>
      <c r="T2565" s="1707">
        <v>4</v>
      </c>
      <c r="U2565" s="1707">
        <v>6</v>
      </c>
      <c r="V2565" s="490">
        <v>4</v>
      </c>
      <c r="W2565" s="1707">
        <v>6</v>
      </c>
      <c r="X2565" s="1707">
        <v>6</v>
      </c>
      <c r="Y2565" s="454">
        <v>5</v>
      </c>
      <c r="Z2565" s="1707">
        <v>4</v>
      </c>
      <c r="AA2565" s="1707">
        <v>3</v>
      </c>
      <c r="AB2565" s="1708">
        <v>4</v>
      </c>
      <c r="AC2565" s="135">
        <f>AVERAGE(E2565:AB2565)</f>
        <v>4.541666666666667</v>
      </c>
      <c r="AD2565" s="871"/>
      <c r="AE2565" s="872"/>
      <c r="AF2565" s="873"/>
      <c r="AI2565" s="1269"/>
      <c r="AJ2565" s="943"/>
      <c r="AK2565" s="943"/>
      <c r="AL2565" s="943"/>
      <c r="AM2565" s="946"/>
      <c r="AN2565" s="946"/>
    </row>
    <row r="2566" spans="1:40" s="184" customFormat="1" ht="16.5" thickBot="1">
      <c r="A2566" s="3211"/>
      <c r="B2566" s="3214"/>
      <c r="C2566" s="125" t="s">
        <v>21</v>
      </c>
      <c r="D2566" s="370"/>
      <c r="E2566" s="619">
        <f t="shared" ref="E2566:AB2566" si="1463">E2564/E2563</f>
        <v>0</v>
      </c>
      <c r="F2566" s="334">
        <f t="shared" si="1463"/>
        <v>0</v>
      </c>
      <c r="G2566" s="334">
        <f t="shared" si="1463"/>
        <v>0</v>
      </c>
      <c r="H2566" s="451">
        <f t="shared" si="1463"/>
        <v>0</v>
      </c>
      <c r="I2566" s="334">
        <f t="shared" si="1463"/>
        <v>0</v>
      </c>
      <c r="J2566" s="334">
        <f t="shared" si="1463"/>
        <v>0</v>
      </c>
      <c r="K2566" s="334">
        <f t="shared" si="1463"/>
        <v>0</v>
      </c>
      <c r="L2566" s="334">
        <f t="shared" si="1463"/>
        <v>0</v>
      </c>
      <c r="M2566" s="334">
        <f t="shared" si="1463"/>
        <v>0</v>
      </c>
      <c r="N2566" s="451">
        <f t="shared" si="1463"/>
        <v>0</v>
      </c>
      <c r="O2566" s="334">
        <f t="shared" si="1463"/>
        <v>0</v>
      </c>
      <c r="P2566" s="334">
        <f t="shared" si="1463"/>
        <v>0</v>
      </c>
      <c r="Q2566" s="334">
        <f t="shared" si="1463"/>
        <v>0</v>
      </c>
      <c r="R2566" s="334">
        <f t="shared" si="1463"/>
        <v>0</v>
      </c>
      <c r="S2566" s="334">
        <f t="shared" si="1463"/>
        <v>0</v>
      </c>
      <c r="T2566" s="334">
        <f t="shared" si="1463"/>
        <v>0</v>
      </c>
      <c r="U2566" s="334">
        <f t="shared" si="1463"/>
        <v>0</v>
      </c>
      <c r="V2566" s="487">
        <f t="shared" si="1463"/>
        <v>0</v>
      </c>
      <c r="W2566" s="334">
        <f t="shared" si="1463"/>
        <v>0</v>
      </c>
      <c r="X2566" s="334">
        <f t="shared" si="1463"/>
        <v>0</v>
      </c>
      <c r="Y2566" s="451">
        <f t="shared" si="1463"/>
        <v>0</v>
      </c>
      <c r="Z2566" s="334">
        <f t="shared" si="1463"/>
        <v>0</v>
      </c>
      <c r="AA2566" s="334">
        <f t="shared" si="1463"/>
        <v>0</v>
      </c>
      <c r="AB2566" s="335">
        <f t="shared" si="1463"/>
        <v>0</v>
      </c>
      <c r="AC2566" s="544">
        <f>AVERAGE(E2566:AB2566)</f>
        <v>0</v>
      </c>
      <c r="AD2566" s="871"/>
      <c r="AE2566" s="872"/>
      <c r="AF2566" s="873"/>
      <c r="AI2566" s="1269"/>
      <c r="AJ2566" s="943"/>
      <c r="AK2566" s="943"/>
      <c r="AL2566" s="943"/>
      <c r="AM2566" s="946"/>
      <c r="AN2566" s="946"/>
    </row>
    <row r="2567" spans="1:40" s="184" customFormat="1" hidden="1">
      <c r="A2567" s="541"/>
      <c r="B2567" s="209"/>
      <c r="C2567" s="126" t="s">
        <v>22</v>
      </c>
      <c r="D2567" s="370">
        <v>60.12</v>
      </c>
      <c r="E2567" s="618">
        <v>60.15</v>
      </c>
      <c r="F2567" s="331">
        <v>60.17</v>
      </c>
      <c r="G2567" s="331">
        <v>60.19</v>
      </c>
      <c r="H2567" s="446">
        <v>60.21</v>
      </c>
      <c r="I2567" s="331">
        <v>60.24</v>
      </c>
      <c r="J2567" s="331">
        <v>60.28</v>
      </c>
      <c r="K2567" s="331">
        <v>60.32</v>
      </c>
      <c r="L2567" s="331">
        <v>60.37</v>
      </c>
      <c r="M2567" s="331">
        <v>60.43</v>
      </c>
      <c r="N2567" s="446">
        <v>60.47</v>
      </c>
      <c r="O2567" s="331">
        <v>60.54</v>
      </c>
      <c r="P2567" s="331">
        <v>60.6</v>
      </c>
      <c r="Q2567" s="331">
        <v>60.67</v>
      </c>
      <c r="R2567" s="331">
        <v>60.75</v>
      </c>
      <c r="S2567" s="331">
        <v>60.79</v>
      </c>
      <c r="T2567" s="331">
        <v>60.83</v>
      </c>
      <c r="U2567" s="331">
        <v>60.89</v>
      </c>
      <c r="V2567" s="482">
        <v>60.93</v>
      </c>
      <c r="W2567" s="331">
        <v>60.99</v>
      </c>
      <c r="X2567" s="331">
        <v>61.05</v>
      </c>
      <c r="Y2567" s="446">
        <v>61.1</v>
      </c>
      <c r="Z2567" s="331">
        <v>61.14</v>
      </c>
      <c r="AA2567" s="331">
        <v>61.17</v>
      </c>
      <c r="AB2567" s="332">
        <v>61.21</v>
      </c>
      <c r="AC2567" s="134"/>
      <c r="AD2567" s="871"/>
      <c r="AE2567" s="872"/>
      <c r="AF2567" s="873"/>
      <c r="AI2567" s="1269"/>
      <c r="AJ2567" s="943"/>
      <c r="AK2567" s="943"/>
      <c r="AL2567" s="943"/>
      <c r="AM2567" s="946"/>
      <c r="AN2567" s="946"/>
    </row>
    <row r="2568" spans="1:40" s="184" customFormat="1" hidden="1">
      <c r="A2568" s="541"/>
      <c r="B2568" s="209"/>
      <c r="C2568" s="126" t="s">
        <v>23</v>
      </c>
      <c r="D2568" s="370" t="s">
        <v>169</v>
      </c>
      <c r="E2568" s="618"/>
      <c r="F2568" s="331"/>
      <c r="G2568" s="331"/>
      <c r="H2568" s="446"/>
      <c r="I2568" s="331"/>
      <c r="J2568" s="331"/>
      <c r="K2568" s="331"/>
      <c r="L2568" s="331"/>
      <c r="M2568" s="331"/>
      <c r="N2568" s="446"/>
      <c r="O2568" s="331"/>
      <c r="P2568" s="331"/>
      <c r="Q2568" s="331"/>
      <c r="R2568" s="331"/>
      <c r="S2568" s="331"/>
      <c r="T2568" s="331"/>
      <c r="U2568" s="331"/>
      <c r="V2568" s="482"/>
      <c r="W2568" s="331"/>
      <c r="X2568" s="331"/>
      <c r="Y2568" s="446"/>
      <c r="Z2568" s="331"/>
      <c r="AA2568" s="331"/>
      <c r="AB2568" s="332"/>
      <c r="AC2568" s="134"/>
      <c r="AD2568" s="871"/>
      <c r="AE2568" s="872"/>
      <c r="AF2568" s="873"/>
      <c r="AH2568" s="354"/>
      <c r="AI2568" s="944"/>
      <c r="AJ2568" s="944"/>
      <c r="AK2568" s="945"/>
      <c r="AL2568" s="945"/>
      <c r="AM2568" s="192"/>
      <c r="AN2568" s="192"/>
    </row>
    <row r="2569" spans="1:40" s="184" customFormat="1" ht="16.5" hidden="1" thickBot="1">
      <c r="A2569" s="3394" t="s">
        <v>49</v>
      </c>
      <c r="B2569" s="3395"/>
      <c r="C2569" s="3396"/>
      <c r="D2569" s="368"/>
      <c r="E2569" s="573">
        <f>SQRT(E2563*E2563+E2564*E2564)/E2554/1.73</f>
        <v>3.241315974285683</v>
      </c>
      <c r="F2569" s="182">
        <f t="shared" ref="F2569:AB2569" si="1464">SQRT(F2563*F2563+F2564*F2564)/F2554/1.73</f>
        <v>2.1608773161907116</v>
      </c>
      <c r="G2569" s="182">
        <f t="shared" si="1464"/>
        <v>2.1608773161899437</v>
      </c>
      <c r="H2569" s="453">
        <f t="shared" si="1464"/>
        <v>2.1608773161907116</v>
      </c>
      <c r="I2569" s="182">
        <f t="shared" si="1464"/>
        <v>3.241315974285683</v>
      </c>
      <c r="J2569" s="182">
        <f t="shared" si="1464"/>
        <v>4.3625259024974534</v>
      </c>
      <c r="K2569" s="182">
        <f t="shared" si="1464"/>
        <v>4.3625259024974534</v>
      </c>
      <c r="L2569" s="182">
        <f t="shared" si="1464"/>
        <v>5.4531573781216229</v>
      </c>
      <c r="M2569" s="182">
        <f t="shared" si="1464"/>
        <v>6.6061106523536779</v>
      </c>
      <c r="N2569" s="453">
        <f t="shared" si="1464"/>
        <v>4.4040737682355244</v>
      </c>
      <c r="O2569" s="182">
        <f t="shared" si="1464"/>
        <v>7.7071290944123625</v>
      </c>
      <c r="P2569" s="182">
        <f t="shared" si="1464"/>
        <v>6.6061106523536779</v>
      </c>
      <c r="Q2569" s="182">
        <f t="shared" si="1464"/>
        <v>7.7071290944123625</v>
      </c>
      <c r="R2569" s="182">
        <f t="shared" si="1464"/>
        <v>8.8081475364710489</v>
      </c>
      <c r="S2569" s="182">
        <f t="shared" si="1464"/>
        <v>4.4040737682355244</v>
      </c>
      <c r="T2569" s="182">
        <f t="shared" si="1464"/>
        <v>4.4040737682355244</v>
      </c>
      <c r="U2569" s="182">
        <f t="shared" si="1464"/>
        <v>6.6061106523536779</v>
      </c>
      <c r="V2569" s="489">
        <f t="shared" si="1464"/>
        <v>4.4040737682355244</v>
      </c>
      <c r="W2569" s="182">
        <f t="shared" si="1464"/>
        <v>6.6061106523536779</v>
      </c>
      <c r="X2569" s="182">
        <f t="shared" si="1464"/>
        <v>6.6061106523528954</v>
      </c>
      <c r="Y2569" s="453">
        <f t="shared" si="1464"/>
        <v>5.4531573781223983</v>
      </c>
      <c r="Z2569" s="182">
        <f t="shared" si="1464"/>
        <v>4.3625259024974534</v>
      </c>
      <c r="AA2569" s="182">
        <f t="shared" si="1464"/>
        <v>3.2718944268732835</v>
      </c>
      <c r="AB2569" s="183">
        <f t="shared" si="1464"/>
        <v>4.3625259024974534</v>
      </c>
      <c r="AC2569" s="135">
        <f>AVERAGE(E2569:AB2569)</f>
        <v>4.9776179479273059</v>
      </c>
      <c r="AD2569" s="78">
        <f>(AC2565-AC2569)/AC2565</f>
        <v>-9.5989272938122344E-2</v>
      </c>
      <c r="AE2569" s="79"/>
      <c r="AF2569" s="80"/>
      <c r="AI2569" s="1268"/>
      <c r="AJ2569" s="1054"/>
      <c r="AK2569" s="943"/>
      <c r="AL2569" s="1054"/>
      <c r="AM2569" s="946"/>
      <c r="AN2569" s="946"/>
    </row>
    <row r="2570" spans="1:40" s="184" customFormat="1">
      <c r="A2570" s="3199" t="s">
        <v>43</v>
      </c>
      <c r="B2570" s="3213" t="s">
        <v>32</v>
      </c>
      <c r="C2570" s="123" t="s">
        <v>16</v>
      </c>
      <c r="D2570" s="115"/>
      <c r="E2570" s="70">
        <f t="shared" ref="E2570:AB2570" si="1465">(E2574-D2574)*$AE2570*$AF2570</f>
        <v>0</v>
      </c>
      <c r="F2570" s="71">
        <f t="shared" si="1465"/>
        <v>0</v>
      </c>
      <c r="G2570" s="71">
        <f t="shared" si="1465"/>
        <v>0</v>
      </c>
      <c r="H2570" s="448">
        <f t="shared" si="1465"/>
        <v>0</v>
      </c>
      <c r="I2570" s="71">
        <f t="shared" si="1465"/>
        <v>0</v>
      </c>
      <c r="J2570" s="71">
        <f t="shared" si="1465"/>
        <v>0</v>
      </c>
      <c r="K2570" s="71">
        <f t="shared" si="1465"/>
        <v>0</v>
      </c>
      <c r="L2570" s="71">
        <f t="shared" si="1465"/>
        <v>0</v>
      </c>
      <c r="M2570" s="71">
        <f t="shared" si="1465"/>
        <v>0</v>
      </c>
      <c r="N2570" s="448">
        <f t="shared" si="1465"/>
        <v>0</v>
      </c>
      <c r="O2570" s="71">
        <f t="shared" si="1465"/>
        <v>0</v>
      </c>
      <c r="P2570" s="71">
        <f t="shared" si="1465"/>
        <v>0</v>
      </c>
      <c r="Q2570" s="71">
        <f t="shared" si="1465"/>
        <v>0</v>
      </c>
      <c r="R2570" s="71">
        <f t="shared" si="1465"/>
        <v>0</v>
      </c>
      <c r="S2570" s="71">
        <f t="shared" si="1465"/>
        <v>0</v>
      </c>
      <c r="T2570" s="71">
        <f t="shared" si="1465"/>
        <v>0</v>
      </c>
      <c r="U2570" s="71">
        <f t="shared" si="1465"/>
        <v>0</v>
      </c>
      <c r="V2570" s="484">
        <f t="shared" si="1465"/>
        <v>0</v>
      </c>
      <c r="W2570" s="71">
        <f t="shared" si="1465"/>
        <v>0</v>
      </c>
      <c r="X2570" s="71">
        <f t="shared" si="1465"/>
        <v>0</v>
      </c>
      <c r="Y2570" s="448">
        <f t="shared" si="1465"/>
        <v>0</v>
      </c>
      <c r="Z2570" s="71">
        <f t="shared" si="1465"/>
        <v>0</v>
      </c>
      <c r="AA2570" s="71">
        <f t="shared" si="1465"/>
        <v>0</v>
      </c>
      <c r="AB2570" s="72">
        <f t="shared" si="1465"/>
        <v>0</v>
      </c>
      <c r="AC2570" s="133">
        <f>SUM(E2570:AB2570)</f>
        <v>0</v>
      </c>
      <c r="AD2570" s="870"/>
      <c r="AE2570" s="581">
        <v>100</v>
      </c>
      <c r="AF2570" s="582">
        <v>10</v>
      </c>
      <c r="AI2570" s="1268"/>
      <c r="AJ2570" s="1056"/>
      <c r="AK2570" s="1055"/>
      <c r="AL2570" s="943"/>
      <c r="AM2570" s="946"/>
      <c r="AN2570" s="946"/>
    </row>
    <row r="2571" spans="1:40" s="184" customFormat="1">
      <c r="A2571" s="3211"/>
      <c r="B2571" s="3214"/>
      <c r="C2571" s="125" t="s">
        <v>18</v>
      </c>
      <c r="D2571" s="110"/>
      <c r="E2571" s="430">
        <f t="shared" ref="E2571:AB2571" si="1466">(E2575-D2575)*$AE2570*$AF2570</f>
        <v>0</v>
      </c>
      <c r="F2571" s="328">
        <f t="shared" si="1466"/>
        <v>0</v>
      </c>
      <c r="G2571" s="328">
        <f t="shared" si="1466"/>
        <v>0</v>
      </c>
      <c r="H2571" s="449">
        <f t="shared" si="1466"/>
        <v>0</v>
      </c>
      <c r="I2571" s="328">
        <f t="shared" si="1466"/>
        <v>0</v>
      </c>
      <c r="J2571" s="328">
        <f t="shared" si="1466"/>
        <v>0</v>
      </c>
      <c r="K2571" s="328">
        <f t="shared" si="1466"/>
        <v>0</v>
      </c>
      <c r="L2571" s="328">
        <f t="shared" si="1466"/>
        <v>0</v>
      </c>
      <c r="M2571" s="328">
        <f t="shared" si="1466"/>
        <v>0</v>
      </c>
      <c r="N2571" s="449">
        <f t="shared" si="1466"/>
        <v>0</v>
      </c>
      <c r="O2571" s="328">
        <f t="shared" si="1466"/>
        <v>0</v>
      </c>
      <c r="P2571" s="328">
        <f t="shared" si="1466"/>
        <v>0</v>
      </c>
      <c r="Q2571" s="328">
        <f t="shared" si="1466"/>
        <v>0</v>
      </c>
      <c r="R2571" s="328">
        <f t="shared" si="1466"/>
        <v>0</v>
      </c>
      <c r="S2571" s="328">
        <f t="shared" si="1466"/>
        <v>0</v>
      </c>
      <c r="T2571" s="328">
        <f t="shared" si="1466"/>
        <v>0</v>
      </c>
      <c r="U2571" s="328">
        <f t="shared" si="1466"/>
        <v>0</v>
      </c>
      <c r="V2571" s="485">
        <f t="shared" si="1466"/>
        <v>0</v>
      </c>
      <c r="W2571" s="328">
        <f t="shared" si="1466"/>
        <v>0</v>
      </c>
      <c r="X2571" s="328">
        <f t="shared" si="1466"/>
        <v>0</v>
      </c>
      <c r="Y2571" s="449">
        <f t="shared" si="1466"/>
        <v>0</v>
      </c>
      <c r="Z2571" s="328">
        <f t="shared" si="1466"/>
        <v>0</v>
      </c>
      <c r="AA2571" s="328">
        <f t="shared" si="1466"/>
        <v>0</v>
      </c>
      <c r="AB2571" s="329">
        <f t="shared" si="1466"/>
        <v>0</v>
      </c>
      <c r="AC2571" s="135">
        <f>SUM(E2571:AB2571)</f>
        <v>0</v>
      </c>
      <c r="AD2571" s="871"/>
      <c r="AE2571" s="872"/>
      <c r="AF2571" s="873"/>
      <c r="AI2571" s="1269"/>
      <c r="AJ2571" s="943"/>
      <c r="AK2571" s="943"/>
      <c r="AL2571" s="943"/>
      <c r="AM2571" s="946"/>
      <c r="AN2571" s="946"/>
    </row>
    <row r="2572" spans="1:40" s="184" customFormat="1">
      <c r="A2572" s="3211"/>
      <c r="B2572" s="3214"/>
      <c r="C2572" s="125" t="s">
        <v>19</v>
      </c>
      <c r="D2572" s="110" t="s">
        <v>280</v>
      </c>
      <c r="E2572" s="1724"/>
      <c r="F2572" s="1707"/>
      <c r="G2572" s="1707"/>
      <c r="H2572" s="454"/>
      <c r="I2572" s="1707"/>
      <c r="J2572" s="1707"/>
      <c r="K2572" s="1707"/>
      <c r="L2572" s="1707"/>
      <c r="M2572" s="1707"/>
      <c r="N2572" s="454"/>
      <c r="O2572" s="1707"/>
      <c r="P2572" s="1707"/>
      <c r="Q2572" s="1707"/>
      <c r="R2572" s="1707"/>
      <c r="S2572" s="1707"/>
      <c r="T2572" s="1707"/>
      <c r="U2572" s="1707"/>
      <c r="V2572" s="490"/>
      <c r="W2572" s="1707"/>
      <c r="X2572" s="1707"/>
      <c r="Y2572" s="454"/>
      <c r="Z2572" s="1707"/>
      <c r="AA2572" s="1707"/>
      <c r="AB2572" s="1708"/>
      <c r="AC2572" s="135"/>
      <c r="AD2572" s="871"/>
      <c r="AE2572" s="872"/>
      <c r="AF2572" s="873"/>
      <c r="AI2572" s="1269"/>
      <c r="AJ2572" s="943"/>
      <c r="AK2572" s="943"/>
      <c r="AL2572" s="943"/>
      <c r="AM2572" s="946"/>
      <c r="AN2572" s="946"/>
    </row>
    <row r="2573" spans="1:40" s="184" customFormat="1" ht="16.5" thickBot="1">
      <c r="A2573" s="3211"/>
      <c r="B2573" s="3214"/>
      <c r="C2573" s="125" t="s">
        <v>21</v>
      </c>
      <c r="D2573" s="116"/>
      <c r="E2573" s="619" t="e">
        <f t="shared" ref="E2573:AB2573" si="1467">E2571/E2570</f>
        <v>#DIV/0!</v>
      </c>
      <c r="F2573" s="334" t="e">
        <f t="shared" si="1467"/>
        <v>#DIV/0!</v>
      </c>
      <c r="G2573" s="334" t="e">
        <f t="shared" si="1467"/>
        <v>#DIV/0!</v>
      </c>
      <c r="H2573" s="451" t="e">
        <f t="shared" si="1467"/>
        <v>#DIV/0!</v>
      </c>
      <c r="I2573" s="334" t="e">
        <f t="shared" si="1467"/>
        <v>#DIV/0!</v>
      </c>
      <c r="J2573" s="334" t="e">
        <f t="shared" si="1467"/>
        <v>#DIV/0!</v>
      </c>
      <c r="K2573" s="334" t="e">
        <f t="shared" si="1467"/>
        <v>#DIV/0!</v>
      </c>
      <c r="L2573" s="334" t="e">
        <f t="shared" si="1467"/>
        <v>#DIV/0!</v>
      </c>
      <c r="M2573" s="334" t="e">
        <f t="shared" si="1467"/>
        <v>#DIV/0!</v>
      </c>
      <c r="N2573" s="451" t="e">
        <f t="shared" si="1467"/>
        <v>#DIV/0!</v>
      </c>
      <c r="O2573" s="334" t="e">
        <f t="shared" si="1467"/>
        <v>#DIV/0!</v>
      </c>
      <c r="P2573" s="334" t="e">
        <f t="shared" si="1467"/>
        <v>#DIV/0!</v>
      </c>
      <c r="Q2573" s="334" t="e">
        <f t="shared" si="1467"/>
        <v>#DIV/0!</v>
      </c>
      <c r="R2573" s="334" t="e">
        <f t="shared" si="1467"/>
        <v>#DIV/0!</v>
      </c>
      <c r="S2573" s="334" t="e">
        <f t="shared" si="1467"/>
        <v>#DIV/0!</v>
      </c>
      <c r="T2573" s="334" t="e">
        <f t="shared" si="1467"/>
        <v>#DIV/0!</v>
      </c>
      <c r="U2573" s="334" t="e">
        <f t="shared" si="1467"/>
        <v>#DIV/0!</v>
      </c>
      <c r="V2573" s="487" t="e">
        <f t="shared" si="1467"/>
        <v>#DIV/0!</v>
      </c>
      <c r="W2573" s="334" t="e">
        <f t="shared" si="1467"/>
        <v>#DIV/0!</v>
      </c>
      <c r="X2573" s="334" t="e">
        <f t="shared" si="1467"/>
        <v>#DIV/0!</v>
      </c>
      <c r="Y2573" s="451" t="e">
        <f t="shared" si="1467"/>
        <v>#DIV/0!</v>
      </c>
      <c r="Z2573" s="334" t="e">
        <f t="shared" si="1467"/>
        <v>#DIV/0!</v>
      </c>
      <c r="AA2573" s="334" t="e">
        <f t="shared" si="1467"/>
        <v>#DIV/0!</v>
      </c>
      <c r="AB2573" s="335" t="e">
        <f t="shared" si="1467"/>
        <v>#DIV/0!</v>
      </c>
      <c r="AC2573" s="134"/>
      <c r="AD2573" s="871"/>
      <c r="AE2573" s="872"/>
      <c r="AF2573" s="873"/>
      <c r="AI2573" s="1269"/>
      <c r="AJ2573" s="943"/>
      <c r="AK2573" s="943"/>
      <c r="AL2573" s="943"/>
      <c r="AM2573" s="946"/>
      <c r="AN2573" s="946"/>
    </row>
    <row r="2574" spans="1:40" s="184" customFormat="1" hidden="1">
      <c r="A2574" s="541"/>
      <c r="B2574" s="209"/>
      <c r="C2574" s="126" t="s">
        <v>22</v>
      </c>
      <c r="D2574" s="415"/>
      <c r="E2574" s="618"/>
      <c r="F2574" s="331"/>
      <c r="G2574" s="331"/>
      <c r="H2574" s="446"/>
      <c r="I2574" s="331"/>
      <c r="J2574" s="331"/>
      <c r="K2574" s="331"/>
      <c r="L2574" s="331"/>
      <c r="M2574" s="331"/>
      <c r="N2574" s="446"/>
      <c r="O2574" s="331"/>
      <c r="P2574" s="331"/>
      <c r="Q2574" s="331"/>
      <c r="R2574" s="331"/>
      <c r="S2574" s="331"/>
      <c r="T2574" s="331"/>
      <c r="U2574" s="331"/>
      <c r="V2574" s="482"/>
      <c r="W2574" s="331"/>
      <c r="X2574" s="331"/>
      <c r="Y2574" s="446"/>
      <c r="Z2574" s="331"/>
      <c r="AA2574" s="331"/>
      <c r="AB2574" s="332"/>
      <c r="AC2574" s="134"/>
      <c r="AD2574" s="871"/>
      <c r="AE2574" s="872"/>
      <c r="AF2574" s="873"/>
      <c r="AI2574" s="1269"/>
      <c r="AJ2574" s="943"/>
      <c r="AK2574" s="943"/>
      <c r="AL2574" s="943"/>
      <c r="AM2574" s="946"/>
      <c r="AN2574" s="946"/>
    </row>
    <row r="2575" spans="1:40" s="184" customFormat="1" hidden="1">
      <c r="A2575" s="541"/>
      <c r="B2575" s="209"/>
      <c r="C2575" s="126" t="s">
        <v>23</v>
      </c>
      <c r="D2575" s="370"/>
      <c r="E2575" s="618"/>
      <c r="F2575" s="331"/>
      <c r="G2575" s="331"/>
      <c r="H2575" s="446"/>
      <c r="I2575" s="331"/>
      <c r="J2575" s="331"/>
      <c r="K2575" s="331"/>
      <c r="L2575" s="331"/>
      <c r="M2575" s="331"/>
      <c r="N2575" s="446"/>
      <c r="O2575" s="331"/>
      <c r="P2575" s="331"/>
      <c r="Q2575" s="331"/>
      <c r="R2575" s="331"/>
      <c r="S2575" s="331"/>
      <c r="T2575" s="331"/>
      <c r="U2575" s="331"/>
      <c r="V2575" s="482"/>
      <c r="W2575" s="331"/>
      <c r="X2575" s="331"/>
      <c r="Y2575" s="446"/>
      <c r="Z2575" s="331"/>
      <c r="AA2575" s="331"/>
      <c r="AB2575" s="332"/>
      <c r="AC2575" s="134"/>
      <c r="AD2575" s="871"/>
      <c r="AE2575" s="872"/>
      <c r="AF2575" s="873"/>
      <c r="AH2575" s="354"/>
      <c r="AI2575" s="944"/>
      <c r="AJ2575" s="944"/>
      <c r="AK2575" s="945"/>
      <c r="AL2575" s="945"/>
      <c r="AM2575" s="192"/>
      <c r="AN2575" s="192"/>
    </row>
    <row r="2576" spans="1:40" s="184" customFormat="1" ht="16.5" hidden="1" thickBot="1">
      <c r="A2576" s="3394" t="s">
        <v>49</v>
      </c>
      <c r="B2576" s="3395"/>
      <c r="C2576" s="3396"/>
      <c r="D2576" s="368"/>
      <c r="E2576" s="573"/>
      <c r="F2576" s="182"/>
      <c r="G2576" s="182"/>
      <c r="H2576" s="453"/>
      <c r="I2576" s="182"/>
      <c r="J2576" s="182"/>
      <c r="K2576" s="182"/>
      <c r="L2576" s="182"/>
      <c r="M2576" s="182"/>
      <c r="N2576" s="453"/>
      <c r="O2576" s="182"/>
      <c r="P2576" s="182"/>
      <c r="Q2576" s="182"/>
      <c r="R2576" s="182"/>
      <c r="S2576" s="182"/>
      <c r="T2576" s="182"/>
      <c r="U2576" s="182"/>
      <c r="V2576" s="489"/>
      <c r="W2576" s="182"/>
      <c r="X2576" s="182"/>
      <c r="Y2576" s="453"/>
      <c r="Z2576" s="182"/>
      <c r="AA2576" s="182"/>
      <c r="AB2576" s="183"/>
      <c r="AC2576" s="202"/>
      <c r="AD2576" s="78" t="e">
        <f>(AC2572-AC2576)/AC2572</f>
        <v>#DIV/0!</v>
      </c>
      <c r="AE2576" s="79"/>
      <c r="AF2576" s="80"/>
      <c r="AI2576" s="1268"/>
      <c r="AJ2576" s="1054"/>
      <c r="AK2576" s="943"/>
      <c r="AL2576" s="1054"/>
      <c r="AM2576" s="946"/>
      <c r="AN2576" s="946"/>
    </row>
    <row r="2577" spans="1:40" s="184" customFormat="1">
      <c r="A2577" s="3199" t="s">
        <v>388</v>
      </c>
      <c r="B2577" s="3213" t="s">
        <v>389</v>
      </c>
      <c r="C2577" s="123" t="s">
        <v>16</v>
      </c>
      <c r="D2577" s="2069" t="s">
        <v>129</v>
      </c>
      <c r="E2577" s="70">
        <v>0</v>
      </c>
      <c r="F2577" s="71">
        <f t="shared" ref="F2577:AB2577" si="1468">(F2581-E2581)*$AE2577*$AF2577</f>
        <v>0</v>
      </c>
      <c r="G2577" s="71">
        <f t="shared" si="1468"/>
        <v>0</v>
      </c>
      <c r="H2577" s="448">
        <f t="shared" si="1468"/>
        <v>0</v>
      </c>
      <c r="I2577" s="71">
        <f t="shared" si="1468"/>
        <v>0</v>
      </c>
      <c r="J2577" s="71">
        <f t="shared" si="1468"/>
        <v>0</v>
      </c>
      <c r="K2577" s="71">
        <f t="shared" si="1468"/>
        <v>0</v>
      </c>
      <c r="L2577" s="71">
        <f t="shared" si="1468"/>
        <v>0</v>
      </c>
      <c r="M2577" s="71">
        <f t="shared" si="1468"/>
        <v>0</v>
      </c>
      <c r="N2577" s="448">
        <f t="shared" si="1468"/>
        <v>0</v>
      </c>
      <c r="O2577" s="71">
        <f t="shared" si="1468"/>
        <v>0</v>
      </c>
      <c r="P2577" s="71">
        <f t="shared" si="1468"/>
        <v>0</v>
      </c>
      <c r="Q2577" s="71">
        <f t="shared" si="1468"/>
        <v>0</v>
      </c>
      <c r="R2577" s="71">
        <f t="shared" si="1468"/>
        <v>0</v>
      </c>
      <c r="S2577" s="71">
        <f t="shared" si="1468"/>
        <v>0</v>
      </c>
      <c r="T2577" s="71">
        <f t="shared" si="1468"/>
        <v>0</v>
      </c>
      <c r="U2577" s="71">
        <f t="shared" si="1468"/>
        <v>0</v>
      </c>
      <c r="V2577" s="484">
        <f t="shared" si="1468"/>
        <v>0</v>
      </c>
      <c r="W2577" s="71">
        <f t="shared" si="1468"/>
        <v>0</v>
      </c>
      <c r="X2577" s="71">
        <f t="shared" si="1468"/>
        <v>0</v>
      </c>
      <c r="Y2577" s="448">
        <f t="shared" si="1468"/>
        <v>0</v>
      </c>
      <c r="Z2577" s="71">
        <f t="shared" si="1468"/>
        <v>0</v>
      </c>
      <c r="AA2577" s="71">
        <f t="shared" si="1468"/>
        <v>0</v>
      </c>
      <c r="AB2577" s="72">
        <f t="shared" si="1468"/>
        <v>0</v>
      </c>
      <c r="AC2577" s="133">
        <f>SUM(E2577:AB2577)</f>
        <v>0</v>
      </c>
      <c r="AD2577" s="870"/>
      <c r="AE2577" s="581">
        <v>100</v>
      </c>
      <c r="AF2577" s="582">
        <v>20</v>
      </c>
      <c r="AI2577" s="1268"/>
      <c r="AJ2577" s="1056"/>
      <c r="AK2577" s="1055"/>
      <c r="AL2577" s="943"/>
      <c r="AM2577" s="946"/>
      <c r="AN2577" s="946"/>
    </row>
    <row r="2578" spans="1:40" s="184" customFormat="1">
      <c r="A2578" s="3211"/>
      <c r="B2578" s="3214"/>
      <c r="C2578" s="125" t="s">
        <v>18</v>
      </c>
      <c r="D2578" s="370" t="s">
        <v>33</v>
      </c>
      <c r="E2578" s="430"/>
      <c r="F2578" s="328"/>
      <c r="G2578" s="328"/>
      <c r="H2578" s="449"/>
      <c r="I2578" s="328"/>
      <c r="J2578" s="328"/>
      <c r="K2578" s="328"/>
      <c r="L2578" s="328"/>
      <c r="M2578" s="328"/>
      <c r="N2578" s="449"/>
      <c r="O2578" s="328"/>
      <c r="P2578" s="328"/>
      <c r="Q2578" s="328"/>
      <c r="R2578" s="328"/>
      <c r="S2578" s="328"/>
      <c r="T2578" s="328"/>
      <c r="U2578" s="328"/>
      <c r="V2578" s="485"/>
      <c r="W2578" s="328"/>
      <c r="X2578" s="328"/>
      <c r="Y2578" s="449"/>
      <c r="Z2578" s="328"/>
      <c r="AA2578" s="328"/>
      <c r="AB2578" s="329"/>
      <c r="AC2578" s="135">
        <f>SUM(E2578:AB2578)</f>
        <v>0</v>
      </c>
      <c r="AD2578" s="871"/>
      <c r="AE2578" s="872"/>
      <c r="AF2578" s="873"/>
      <c r="AI2578" s="1269"/>
      <c r="AJ2578" s="943"/>
      <c r="AK2578" s="943"/>
      <c r="AL2578" s="943"/>
      <c r="AM2578" s="946"/>
      <c r="AN2578" s="946"/>
    </row>
    <row r="2579" spans="1:40" s="184" customFormat="1">
      <c r="A2579" s="3211"/>
      <c r="B2579" s="3214"/>
      <c r="C2579" s="125" t="s">
        <v>19</v>
      </c>
      <c r="D2579" s="370" t="s">
        <v>20</v>
      </c>
      <c r="E2579" s="1724"/>
      <c r="F2579" s="1707"/>
      <c r="G2579" s="1707"/>
      <c r="H2579" s="454"/>
      <c r="I2579" s="1707"/>
      <c r="J2579" s="1707"/>
      <c r="K2579" s="1707"/>
      <c r="L2579" s="1707"/>
      <c r="M2579" s="1707"/>
      <c r="N2579" s="454"/>
      <c r="O2579" s="1707"/>
      <c r="P2579" s="1707"/>
      <c r="Q2579" s="1707"/>
      <c r="R2579" s="1707"/>
      <c r="S2579" s="1707"/>
      <c r="T2579" s="1707"/>
      <c r="U2579" s="1707"/>
      <c r="V2579" s="490"/>
      <c r="W2579" s="1707"/>
      <c r="X2579" s="1707"/>
      <c r="Y2579" s="454"/>
      <c r="Z2579" s="1707"/>
      <c r="AA2579" s="1707"/>
      <c r="AB2579" s="1708"/>
      <c r="AC2579" s="135"/>
      <c r="AD2579" s="871"/>
      <c r="AE2579" s="872"/>
      <c r="AF2579" s="873"/>
      <c r="AI2579" s="1269"/>
      <c r="AJ2579" s="943"/>
      <c r="AK2579" s="943"/>
      <c r="AL2579" s="943"/>
      <c r="AM2579" s="946"/>
      <c r="AN2579" s="946"/>
    </row>
    <row r="2580" spans="1:40" s="184" customFormat="1" ht="16.5" thickBot="1">
      <c r="A2580" s="3212"/>
      <c r="B2580" s="3215"/>
      <c r="C2580" s="128" t="s">
        <v>21</v>
      </c>
      <c r="D2580" s="368"/>
      <c r="E2580" s="696" t="e">
        <f t="shared" ref="E2580:AB2580" si="1469">E2578/E2577</f>
        <v>#DIV/0!</v>
      </c>
      <c r="F2580" s="338" t="e">
        <f t="shared" si="1469"/>
        <v>#DIV/0!</v>
      </c>
      <c r="G2580" s="338" t="e">
        <f t="shared" si="1469"/>
        <v>#DIV/0!</v>
      </c>
      <c r="H2580" s="464" t="e">
        <f t="shared" si="1469"/>
        <v>#DIV/0!</v>
      </c>
      <c r="I2580" s="338" t="e">
        <f t="shared" si="1469"/>
        <v>#DIV/0!</v>
      </c>
      <c r="J2580" s="338" t="e">
        <f t="shared" si="1469"/>
        <v>#DIV/0!</v>
      </c>
      <c r="K2580" s="338" t="e">
        <f t="shared" si="1469"/>
        <v>#DIV/0!</v>
      </c>
      <c r="L2580" s="338" t="e">
        <f t="shared" si="1469"/>
        <v>#DIV/0!</v>
      </c>
      <c r="M2580" s="338" t="e">
        <f t="shared" si="1469"/>
        <v>#DIV/0!</v>
      </c>
      <c r="N2580" s="464" t="e">
        <f t="shared" si="1469"/>
        <v>#DIV/0!</v>
      </c>
      <c r="O2580" s="338" t="e">
        <f t="shared" si="1469"/>
        <v>#DIV/0!</v>
      </c>
      <c r="P2580" s="338" t="e">
        <f t="shared" si="1469"/>
        <v>#DIV/0!</v>
      </c>
      <c r="Q2580" s="338" t="e">
        <f t="shared" si="1469"/>
        <v>#DIV/0!</v>
      </c>
      <c r="R2580" s="338" t="e">
        <f t="shared" si="1469"/>
        <v>#DIV/0!</v>
      </c>
      <c r="S2580" s="338" t="e">
        <f t="shared" si="1469"/>
        <v>#DIV/0!</v>
      </c>
      <c r="T2580" s="338" t="e">
        <f t="shared" si="1469"/>
        <v>#DIV/0!</v>
      </c>
      <c r="U2580" s="338" t="e">
        <f t="shared" si="1469"/>
        <v>#DIV/0!</v>
      </c>
      <c r="V2580" s="501" t="e">
        <f t="shared" si="1469"/>
        <v>#DIV/0!</v>
      </c>
      <c r="W2580" s="338" t="e">
        <f t="shared" si="1469"/>
        <v>#DIV/0!</v>
      </c>
      <c r="X2580" s="338" t="e">
        <f t="shared" si="1469"/>
        <v>#DIV/0!</v>
      </c>
      <c r="Y2580" s="464" t="e">
        <f t="shared" si="1469"/>
        <v>#DIV/0!</v>
      </c>
      <c r="Z2580" s="338" t="e">
        <f t="shared" si="1469"/>
        <v>#DIV/0!</v>
      </c>
      <c r="AA2580" s="338" t="e">
        <f t="shared" si="1469"/>
        <v>#DIV/0!</v>
      </c>
      <c r="AB2580" s="403" t="e">
        <f t="shared" si="1469"/>
        <v>#DIV/0!</v>
      </c>
      <c r="AC2580" s="2064"/>
      <c r="AD2580" s="871"/>
      <c r="AE2580" s="872"/>
      <c r="AF2580" s="873"/>
      <c r="AI2580" s="1269"/>
      <c r="AJ2580" s="943"/>
      <c r="AK2580" s="943"/>
      <c r="AL2580" s="943"/>
      <c r="AM2580" s="946"/>
      <c r="AN2580" s="946"/>
    </row>
    <row r="2581" spans="1:40" s="184" customFormat="1" hidden="1">
      <c r="A2581" s="2065"/>
      <c r="B2581" s="2066"/>
      <c r="C2581" s="385" t="s">
        <v>22</v>
      </c>
      <c r="D2581" s="2070" t="s">
        <v>390</v>
      </c>
      <c r="E2581" s="746"/>
      <c r="F2581" s="139"/>
      <c r="G2581" s="139"/>
      <c r="H2581" s="445"/>
      <c r="I2581" s="139"/>
      <c r="J2581" s="139"/>
      <c r="K2581" s="139"/>
      <c r="L2581" s="139"/>
      <c r="M2581" s="139"/>
      <c r="N2581" s="445"/>
      <c r="O2581" s="139"/>
      <c r="P2581" s="139"/>
      <c r="Q2581" s="139"/>
      <c r="R2581" s="139"/>
      <c r="S2581" s="139"/>
      <c r="T2581" s="139"/>
      <c r="U2581" s="139"/>
      <c r="V2581" s="498"/>
      <c r="W2581" s="139"/>
      <c r="X2581" s="139"/>
      <c r="Y2581" s="445"/>
      <c r="Z2581" s="139"/>
      <c r="AA2581" s="139"/>
      <c r="AB2581" s="747"/>
      <c r="AC2581" s="419"/>
      <c r="AD2581" s="871"/>
      <c r="AE2581" s="872"/>
      <c r="AF2581" s="873"/>
      <c r="AI2581" s="1269"/>
      <c r="AJ2581" s="943"/>
      <c r="AK2581" s="943"/>
      <c r="AL2581" s="943"/>
      <c r="AM2581" s="946"/>
      <c r="AN2581" s="946"/>
    </row>
    <row r="2582" spans="1:40" s="184" customFormat="1" hidden="1">
      <c r="A2582" s="541"/>
      <c r="B2582" s="209"/>
      <c r="C2582" s="126" t="s">
        <v>23</v>
      </c>
      <c r="D2582" s="370" t="s">
        <v>169</v>
      </c>
      <c r="E2582" s="618"/>
      <c r="F2582" s="331"/>
      <c r="G2582" s="331"/>
      <c r="H2582" s="446"/>
      <c r="I2582" s="331"/>
      <c r="J2582" s="331"/>
      <c r="K2582" s="331"/>
      <c r="L2582" s="331"/>
      <c r="M2582" s="331"/>
      <c r="N2582" s="446"/>
      <c r="O2582" s="331"/>
      <c r="P2582" s="331"/>
      <c r="Q2582" s="331"/>
      <c r="R2582" s="331"/>
      <c r="S2582" s="331"/>
      <c r="T2582" s="331"/>
      <c r="U2582" s="331"/>
      <c r="V2582" s="482"/>
      <c r="W2582" s="331"/>
      <c r="X2582" s="331"/>
      <c r="Y2582" s="446"/>
      <c r="Z2582" s="331"/>
      <c r="AA2582" s="331"/>
      <c r="AB2582" s="332"/>
      <c r="AC2582" s="134"/>
      <c r="AD2582" s="871"/>
      <c r="AE2582" s="872"/>
      <c r="AF2582" s="873"/>
      <c r="AH2582" s="354"/>
      <c r="AI2582" s="944"/>
      <c r="AJ2582" s="944"/>
      <c r="AK2582" s="945"/>
      <c r="AL2582" s="945"/>
      <c r="AM2582" s="192"/>
      <c r="AN2582" s="192"/>
    </row>
    <row r="2583" spans="1:40" s="184" customFormat="1" ht="16.5" hidden="1" thickBot="1">
      <c r="A2583" s="3394" t="s">
        <v>49</v>
      </c>
      <c r="B2583" s="3395"/>
      <c r="C2583" s="3396"/>
      <c r="D2583" s="368"/>
      <c r="E2583" s="573">
        <f>SQRT(E2577*E2577+E2578*E2578)/E2554/1.73</f>
        <v>0</v>
      </c>
      <c r="F2583" s="182">
        <f t="shared" ref="F2583:AB2583" si="1470">SQRT(F2577*F2577+F2578*F2578)/F2554/1.73</f>
        <v>0</v>
      </c>
      <c r="G2583" s="182">
        <f t="shared" si="1470"/>
        <v>0</v>
      </c>
      <c r="H2583" s="453">
        <f t="shared" si="1470"/>
        <v>0</v>
      </c>
      <c r="I2583" s="182">
        <f t="shared" si="1470"/>
        <v>0</v>
      </c>
      <c r="J2583" s="182">
        <f t="shared" si="1470"/>
        <v>0</v>
      </c>
      <c r="K2583" s="182">
        <f t="shared" si="1470"/>
        <v>0</v>
      </c>
      <c r="L2583" s="182">
        <f t="shared" si="1470"/>
        <v>0</v>
      </c>
      <c r="M2583" s="182">
        <f t="shared" si="1470"/>
        <v>0</v>
      </c>
      <c r="N2583" s="453">
        <f t="shared" si="1470"/>
        <v>0</v>
      </c>
      <c r="O2583" s="182">
        <f t="shared" si="1470"/>
        <v>0</v>
      </c>
      <c r="P2583" s="182">
        <f t="shared" si="1470"/>
        <v>0</v>
      </c>
      <c r="Q2583" s="182">
        <f t="shared" si="1470"/>
        <v>0</v>
      </c>
      <c r="R2583" s="182">
        <f t="shared" si="1470"/>
        <v>0</v>
      </c>
      <c r="S2583" s="182">
        <f t="shared" si="1470"/>
        <v>0</v>
      </c>
      <c r="T2583" s="182">
        <f t="shared" si="1470"/>
        <v>0</v>
      </c>
      <c r="U2583" s="182">
        <f t="shared" si="1470"/>
        <v>0</v>
      </c>
      <c r="V2583" s="489">
        <f t="shared" si="1470"/>
        <v>0</v>
      </c>
      <c r="W2583" s="182">
        <f t="shared" si="1470"/>
        <v>0</v>
      </c>
      <c r="X2583" s="182">
        <f t="shared" si="1470"/>
        <v>0</v>
      </c>
      <c r="Y2583" s="453">
        <f t="shared" si="1470"/>
        <v>0</v>
      </c>
      <c r="Z2583" s="182">
        <f t="shared" si="1470"/>
        <v>0</v>
      </c>
      <c r="AA2583" s="182">
        <f t="shared" si="1470"/>
        <v>0</v>
      </c>
      <c r="AB2583" s="183">
        <f t="shared" si="1470"/>
        <v>0</v>
      </c>
      <c r="AC2583" s="202">
        <f>AVERAGE(E2583:AB2583)</f>
        <v>0</v>
      </c>
      <c r="AD2583" s="78" t="e">
        <f>(AC2579-AC2583)/AC2579</f>
        <v>#DIV/0!</v>
      </c>
      <c r="AE2583" s="79"/>
      <c r="AF2583" s="80"/>
      <c r="AI2583" s="1268"/>
      <c r="AJ2583" s="1054"/>
      <c r="AK2583" s="943"/>
      <c r="AL2583" s="1054"/>
      <c r="AM2583" s="946"/>
      <c r="AN2583" s="946"/>
    </row>
    <row r="2584" spans="1:40" s="184" customFormat="1">
      <c r="A2584" s="3199" t="s">
        <v>35</v>
      </c>
      <c r="B2584" s="3213" t="s">
        <v>204</v>
      </c>
      <c r="C2584" s="123" t="s">
        <v>16</v>
      </c>
      <c r="D2584" s="415" t="s">
        <v>129</v>
      </c>
      <c r="E2584" s="70">
        <f t="shared" ref="E2584:AB2584" si="1471">(E2588-D2588)*$AE2584*$AF2584</f>
        <v>19.000000000001904</v>
      </c>
      <c r="F2584" s="71">
        <f t="shared" si="1471"/>
        <v>18.999999999998352</v>
      </c>
      <c r="G2584" s="71">
        <f t="shared" si="1471"/>
        <v>18.000000000000682</v>
      </c>
      <c r="H2584" s="448">
        <f t="shared" si="1471"/>
        <v>19.000000000001904</v>
      </c>
      <c r="I2584" s="71">
        <f t="shared" si="1471"/>
        <v>18.999999999998352</v>
      </c>
      <c r="J2584" s="71">
        <f t="shared" si="1471"/>
        <v>18.999999999998352</v>
      </c>
      <c r="K2584" s="71">
        <f t="shared" si="1471"/>
        <v>18.000000000000682</v>
      </c>
      <c r="L2584" s="71">
        <f t="shared" si="1471"/>
        <v>38.000000000000256</v>
      </c>
      <c r="M2584" s="71">
        <f t="shared" si="1471"/>
        <v>38.000000000000256</v>
      </c>
      <c r="N2584" s="448">
        <f t="shared" si="1471"/>
        <v>36.999999999999034</v>
      </c>
      <c r="O2584" s="71">
        <f t="shared" si="1471"/>
        <v>19.000000000001904</v>
      </c>
      <c r="P2584" s="71">
        <f t="shared" si="1471"/>
        <v>36.999999999999034</v>
      </c>
      <c r="Q2584" s="71">
        <f t="shared" si="1471"/>
        <v>19.000000000001904</v>
      </c>
      <c r="R2584" s="71">
        <f t="shared" si="1471"/>
        <v>18.999999999998352</v>
      </c>
      <c r="S2584" s="71">
        <f t="shared" si="1471"/>
        <v>19.000000000001904</v>
      </c>
      <c r="T2584" s="71">
        <f t="shared" si="1471"/>
        <v>36.999999999999034</v>
      </c>
      <c r="U2584" s="71">
        <f t="shared" si="1471"/>
        <v>56.999999999998607</v>
      </c>
      <c r="V2584" s="484">
        <f t="shared" si="1471"/>
        <v>56.000000000000938</v>
      </c>
      <c r="W2584" s="71">
        <f t="shared" si="1471"/>
        <v>56.000000000000938</v>
      </c>
      <c r="X2584" s="71">
        <f t="shared" si="1471"/>
        <v>56.999999999998607</v>
      </c>
      <c r="Y2584" s="448">
        <f t="shared" si="1471"/>
        <v>36.999999999999034</v>
      </c>
      <c r="Z2584" s="71">
        <f t="shared" si="1471"/>
        <v>57.00000000000216</v>
      </c>
      <c r="AA2584" s="71">
        <f t="shared" si="1471"/>
        <v>36.999999999999034</v>
      </c>
      <c r="AB2584" s="72">
        <f t="shared" si="1471"/>
        <v>18.999999999998352</v>
      </c>
      <c r="AC2584" s="133">
        <f>SUM(E2584:AB2584)</f>
        <v>769.99999999999955</v>
      </c>
      <c r="AD2584" s="870"/>
      <c r="AE2584" s="581">
        <v>100</v>
      </c>
      <c r="AF2584" s="582">
        <v>10</v>
      </c>
      <c r="AI2584" s="1268"/>
      <c r="AJ2584" s="1056"/>
      <c r="AK2584" s="1055"/>
      <c r="AL2584" s="943"/>
      <c r="AM2584" s="946"/>
      <c r="AN2584" s="946"/>
    </row>
    <row r="2585" spans="1:40" s="184" customFormat="1">
      <c r="A2585" s="3211"/>
      <c r="B2585" s="3214"/>
      <c r="C2585" s="125" t="s">
        <v>18</v>
      </c>
      <c r="D2585" s="370" t="s">
        <v>33</v>
      </c>
      <c r="E2585" s="430">
        <f t="shared" ref="E2585:AB2585" si="1472">(E2589-D2589)*$AE2584*$AF2584</f>
        <v>0</v>
      </c>
      <c r="F2585" s="328">
        <f t="shared" si="1472"/>
        <v>0</v>
      </c>
      <c r="G2585" s="328">
        <f t="shared" si="1472"/>
        <v>0</v>
      </c>
      <c r="H2585" s="449">
        <f t="shared" si="1472"/>
        <v>0</v>
      </c>
      <c r="I2585" s="328">
        <f t="shared" si="1472"/>
        <v>0</v>
      </c>
      <c r="J2585" s="328">
        <f t="shared" si="1472"/>
        <v>0</v>
      </c>
      <c r="K2585" s="328">
        <f t="shared" si="1472"/>
        <v>0</v>
      </c>
      <c r="L2585" s="328">
        <f t="shared" si="1472"/>
        <v>0</v>
      </c>
      <c r="M2585" s="328">
        <f t="shared" si="1472"/>
        <v>0</v>
      </c>
      <c r="N2585" s="449">
        <f t="shared" si="1472"/>
        <v>0</v>
      </c>
      <c r="O2585" s="328">
        <f t="shared" si="1472"/>
        <v>0</v>
      </c>
      <c r="P2585" s="328">
        <f t="shared" si="1472"/>
        <v>0</v>
      </c>
      <c r="Q2585" s="328">
        <f t="shared" si="1472"/>
        <v>0</v>
      </c>
      <c r="R2585" s="328">
        <f t="shared" si="1472"/>
        <v>0</v>
      </c>
      <c r="S2585" s="328">
        <f t="shared" si="1472"/>
        <v>0</v>
      </c>
      <c r="T2585" s="328">
        <f t="shared" si="1472"/>
        <v>0</v>
      </c>
      <c r="U2585" s="328">
        <f t="shared" si="1472"/>
        <v>0</v>
      </c>
      <c r="V2585" s="485">
        <f t="shared" si="1472"/>
        <v>0</v>
      </c>
      <c r="W2585" s="328">
        <f t="shared" si="1472"/>
        <v>0</v>
      </c>
      <c r="X2585" s="328">
        <f t="shared" si="1472"/>
        <v>0</v>
      </c>
      <c r="Y2585" s="449">
        <f t="shared" si="1472"/>
        <v>0</v>
      </c>
      <c r="Z2585" s="328">
        <f t="shared" si="1472"/>
        <v>0</v>
      </c>
      <c r="AA2585" s="328">
        <f t="shared" si="1472"/>
        <v>0</v>
      </c>
      <c r="AB2585" s="329">
        <f t="shared" si="1472"/>
        <v>0</v>
      </c>
      <c r="AC2585" s="135">
        <f>SUM(E2585:AB2585)</f>
        <v>0</v>
      </c>
      <c r="AD2585" s="871"/>
      <c r="AE2585" s="872"/>
      <c r="AF2585" s="873"/>
      <c r="AI2585" s="1269"/>
      <c r="AJ2585" s="943"/>
      <c r="AK2585" s="943"/>
      <c r="AL2585" s="943"/>
      <c r="AM2585" s="946"/>
      <c r="AN2585" s="946"/>
    </row>
    <row r="2586" spans="1:40" s="184" customFormat="1">
      <c r="A2586" s="3211"/>
      <c r="B2586" s="3214"/>
      <c r="C2586" s="125" t="s">
        <v>19</v>
      </c>
      <c r="D2586" s="370" t="s">
        <v>20</v>
      </c>
      <c r="E2586" s="1724">
        <v>1</v>
      </c>
      <c r="F2586" s="1707">
        <v>1</v>
      </c>
      <c r="G2586" s="1707">
        <v>1</v>
      </c>
      <c r="H2586" s="454">
        <v>1</v>
      </c>
      <c r="I2586" s="1707">
        <v>1</v>
      </c>
      <c r="J2586" s="1707">
        <v>1</v>
      </c>
      <c r="K2586" s="1707">
        <v>1</v>
      </c>
      <c r="L2586" s="1707">
        <v>2</v>
      </c>
      <c r="M2586" s="1707">
        <v>2</v>
      </c>
      <c r="N2586" s="454">
        <v>2</v>
      </c>
      <c r="O2586" s="1707">
        <v>1</v>
      </c>
      <c r="P2586" s="1707">
        <v>2</v>
      </c>
      <c r="Q2586" s="1707">
        <v>1</v>
      </c>
      <c r="R2586" s="1707">
        <v>1</v>
      </c>
      <c r="S2586" s="1707">
        <v>1</v>
      </c>
      <c r="T2586" s="1707">
        <v>2</v>
      </c>
      <c r="U2586" s="1707">
        <v>3</v>
      </c>
      <c r="V2586" s="490">
        <v>3</v>
      </c>
      <c r="W2586" s="1707">
        <v>3</v>
      </c>
      <c r="X2586" s="1707">
        <v>3</v>
      </c>
      <c r="Y2586" s="454">
        <v>2</v>
      </c>
      <c r="Z2586" s="1707">
        <v>3</v>
      </c>
      <c r="AA2586" s="1707">
        <v>2</v>
      </c>
      <c r="AB2586" s="1708">
        <v>1</v>
      </c>
      <c r="AC2586" s="135">
        <f>AVERAGE(E2586:AB2586)</f>
        <v>1.7083333333333333</v>
      </c>
      <c r="AD2586" s="871"/>
      <c r="AE2586" s="872"/>
      <c r="AF2586" s="873"/>
      <c r="AI2586" s="1269"/>
      <c r="AJ2586" s="943"/>
      <c r="AK2586" s="943"/>
      <c r="AL2586" s="943"/>
      <c r="AM2586" s="946"/>
      <c r="AN2586" s="946"/>
    </row>
    <row r="2587" spans="1:40" s="184" customFormat="1" ht="16.5" thickBot="1">
      <c r="A2587" s="3211"/>
      <c r="B2587" s="3214"/>
      <c r="C2587" s="125" t="s">
        <v>21</v>
      </c>
      <c r="D2587" s="370"/>
      <c r="E2587" s="619">
        <f t="shared" ref="E2587:AB2587" si="1473">E2585/E2584</f>
        <v>0</v>
      </c>
      <c r="F2587" s="334">
        <f t="shared" si="1473"/>
        <v>0</v>
      </c>
      <c r="G2587" s="334">
        <f t="shared" si="1473"/>
        <v>0</v>
      </c>
      <c r="H2587" s="451">
        <f t="shared" si="1473"/>
        <v>0</v>
      </c>
      <c r="I2587" s="334">
        <f t="shared" si="1473"/>
        <v>0</v>
      </c>
      <c r="J2587" s="334">
        <f t="shared" si="1473"/>
        <v>0</v>
      </c>
      <c r="K2587" s="334">
        <f t="shared" si="1473"/>
        <v>0</v>
      </c>
      <c r="L2587" s="334">
        <f t="shared" si="1473"/>
        <v>0</v>
      </c>
      <c r="M2587" s="334">
        <f t="shared" si="1473"/>
        <v>0</v>
      </c>
      <c r="N2587" s="451">
        <f t="shared" si="1473"/>
        <v>0</v>
      </c>
      <c r="O2587" s="334">
        <f t="shared" si="1473"/>
        <v>0</v>
      </c>
      <c r="P2587" s="334">
        <f t="shared" si="1473"/>
        <v>0</v>
      </c>
      <c r="Q2587" s="334">
        <f t="shared" si="1473"/>
        <v>0</v>
      </c>
      <c r="R2587" s="334">
        <f t="shared" si="1473"/>
        <v>0</v>
      </c>
      <c r="S2587" s="334">
        <f t="shared" si="1473"/>
        <v>0</v>
      </c>
      <c r="T2587" s="334">
        <f t="shared" si="1473"/>
        <v>0</v>
      </c>
      <c r="U2587" s="334">
        <f t="shared" si="1473"/>
        <v>0</v>
      </c>
      <c r="V2587" s="487">
        <f t="shared" si="1473"/>
        <v>0</v>
      </c>
      <c r="W2587" s="334">
        <f t="shared" si="1473"/>
        <v>0</v>
      </c>
      <c r="X2587" s="334">
        <f t="shared" si="1473"/>
        <v>0</v>
      </c>
      <c r="Y2587" s="451">
        <f t="shared" si="1473"/>
        <v>0</v>
      </c>
      <c r="Z2587" s="334">
        <f t="shared" si="1473"/>
        <v>0</v>
      </c>
      <c r="AA2587" s="334">
        <f t="shared" si="1473"/>
        <v>0</v>
      </c>
      <c r="AB2587" s="335">
        <f t="shared" si="1473"/>
        <v>0</v>
      </c>
      <c r="AC2587" s="544">
        <f>AVERAGE(E2587:AB2587)</f>
        <v>0</v>
      </c>
      <c r="AD2587" s="871"/>
      <c r="AE2587" s="872"/>
      <c r="AF2587" s="873"/>
      <c r="AI2587" s="1269"/>
      <c r="AJ2587" s="943"/>
      <c r="AK2587" s="943"/>
      <c r="AL2587" s="943"/>
      <c r="AM2587" s="946"/>
      <c r="AN2587" s="946"/>
    </row>
    <row r="2588" spans="1:40" s="184" customFormat="1" hidden="1">
      <c r="A2588" s="541"/>
      <c r="B2588" s="209"/>
      <c r="C2588" s="126" t="s">
        <v>22</v>
      </c>
      <c r="D2588" s="370">
        <v>22.97</v>
      </c>
      <c r="E2588" s="618">
        <v>22.989000000000001</v>
      </c>
      <c r="F2588" s="331">
        <v>23.007999999999999</v>
      </c>
      <c r="G2588" s="331">
        <v>23.026</v>
      </c>
      <c r="H2588" s="446">
        <v>23.045000000000002</v>
      </c>
      <c r="I2588" s="331">
        <v>23.064</v>
      </c>
      <c r="J2588" s="331">
        <v>23.082999999999998</v>
      </c>
      <c r="K2588" s="331">
        <v>23.100999999999999</v>
      </c>
      <c r="L2588" s="331">
        <v>23.138999999999999</v>
      </c>
      <c r="M2588" s="331">
        <v>23.177</v>
      </c>
      <c r="N2588" s="446">
        <v>23.213999999999999</v>
      </c>
      <c r="O2588" s="331">
        <v>23.233000000000001</v>
      </c>
      <c r="P2588" s="331">
        <v>23.27</v>
      </c>
      <c r="Q2588" s="331">
        <v>23.289000000000001</v>
      </c>
      <c r="R2588" s="331">
        <v>23.308</v>
      </c>
      <c r="S2588" s="331">
        <v>23.327000000000002</v>
      </c>
      <c r="T2588" s="331">
        <v>23.364000000000001</v>
      </c>
      <c r="U2588" s="331">
        <v>23.420999999999999</v>
      </c>
      <c r="V2588" s="482">
        <v>23.477</v>
      </c>
      <c r="W2588" s="331">
        <v>23.533000000000001</v>
      </c>
      <c r="X2588" s="331">
        <v>23.59</v>
      </c>
      <c r="Y2588" s="446">
        <v>23.626999999999999</v>
      </c>
      <c r="Z2588" s="331">
        <v>23.684000000000001</v>
      </c>
      <c r="AA2588" s="331">
        <v>23.721</v>
      </c>
      <c r="AB2588" s="332">
        <v>23.74</v>
      </c>
      <c r="AC2588" s="134"/>
      <c r="AD2588" s="871"/>
      <c r="AE2588" s="872"/>
      <c r="AF2588" s="873"/>
      <c r="AI2588" s="1269"/>
      <c r="AJ2588" s="943"/>
      <c r="AK2588" s="943"/>
      <c r="AL2588" s="943"/>
      <c r="AM2588" s="946"/>
      <c r="AN2588" s="946"/>
    </row>
    <row r="2589" spans="1:40" s="184" customFormat="1" hidden="1">
      <c r="A2589" s="541"/>
      <c r="B2589" s="209"/>
      <c r="C2589" s="126" t="s">
        <v>23</v>
      </c>
      <c r="D2589" s="370"/>
      <c r="E2589" s="618"/>
      <c r="F2589" s="331"/>
      <c r="G2589" s="331"/>
      <c r="H2589" s="446"/>
      <c r="I2589" s="331"/>
      <c r="J2589" s="331"/>
      <c r="K2589" s="331"/>
      <c r="L2589" s="331"/>
      <c r="M2589" s="331"/>
      <c r="N2589" s="446"/>
      <c r="O2589" s="331"/>
      <c r="P2589" s="331"/>
      <c r="Q2589" s="331"/>
      <c r="R2589" s="331"/>
      <c r="S2589" s="331"/>
      <c r="T2589" s="331"/>
      <c r="U2589" s="331"/>
      <c r="V2589" s="482"/>
      <c r="W2589" s="331"/>
      <c r="X2589" s="331"/>
      <c r="Y2589" s="446"/>
      <c r="Z2589" s="331"/>
      <c r="AA2589" s="331"/>
      <c r="AB2589" s="332"/>
      <c r="AC2589" s="134"/>
      <c r="AD2589" s="871"/>
      <c r="AE2589" s="872"/>
      <c r="AF2589" s="873"/>
      <c r="AH2589" s="354"/>
      <c r="AI2589" s="944"/>
      <c r="AJ2589" s="944"/>
      <c r="AK2589" s="945"/>
      <c r="AL2589" s="945"/>
      <c r="AM2589" s="192"/>
      <c r="AN2589" s="192"/>
    </row>
    <row r="2590" spans="1:40" s="184" customFormat="1" ht="16.5" hidden="1" thickBot="1">
      <c r="A2590" s="3391" t="s">
        <v>49</v>
      </c>
      <c r="B2590" s="3392"/>
      <c r="C2590" s="3393"/>
      <c r="D2590" s="757"/>
      <c r="E2590" s="573">
        <f>SQRT(E2584*E2584+E2585*E2585)/E2554/1.73</f>
        <v>1.0264167251905303</v>
      </c>
      <c r="F2590" s="182">
        <f t="shared" ref="F2590:AB2590" si="1474">SQRT(F2584*F2584+F2585*F2585)/F2554/1.73</f>
        <v>1.0264167251903384</v>
      </c>
      <c r="G2590" s="182">
        <f t="shared" si="1474"/>
        <v>0.97239479228570491</v>
      </c>
      <c r="H2590" s="453">
        <f t="shared" si="1474"/>
        <v>1.0264167251905303</v>
      </c>
      <c r="I2590" s="182">
        <f t="shared" si="1474"/>
        <v>1.0264167251903384</v>
      </c>
      <c r="J2590" s="182">
        <f t="shared" si="1474"/>
        <v>1.0360999018430774</v>
      </c>
      <c r="K2590" s="182">
        <f t="shared" si="1474"/>
        <v>0.98156832806198513</v>
      </c>
      <c r="L2590" s="182">
        <f t="shared" si="1474"/>
        <v>2.0721998036863485</v>
      </c>
      <c r="M2590" s="182">
        <f t="shared" si="1474"/>
        <v>2.0919350399119327</v>
      </c>
      <c r="N2590" s="453">
        <f t="shared" si="1474"/>
        <v>2.0368841178089201</v>
      </c>
      <c r="O2590" s="182">
        <f t="shared" si="1474"/>
        <v>1.0459675199560641</v>
      </c>
      <c r="P2590" s="182">
        <f t="shared" si="1474"/>
        <v>2.0368841178089201</v>
      </c>
      <c r="Q2590" s="182">
        <f t="shared" si="1474"/>
        <v>1.0459675199560641</v>
      </c>
      <c r="R2590" s="182">
        <f t="shared" si="1474"/>
        <v>1.0459675199558685</v>
      </c>
      <c r="S2590" s="182">
        <f t="shared" si="1474"/>
        <v>1.0459675199560641</v>
      </c>
      <c r="T2590" s="182">
        <f t="shared" si="1474"/>
        <v>2.0368841178089201</v>
      </c>
      <c r="U2590" s="182">
        <f t="shared" si="1474"/>
        <v>3.137902559867801</v>
      </c>
      <c r="V2590" s="489">
        <f t="shared" si="1474"/>
        <v>3.0828516377649842</v>
      </c>
      <c r="W2590" s="182">
        <f t="shared" si="1474"/>
        <v>3.0828516377649842</v>
      </c>
      <c r="X2590" s="182">
        <f t="shared" si="1474"/>
        <v>3.137902559867801</v>
      </c>
      <c r="Y2590" s="453">
        <f t="shared" si="1474"/>
        <v>2.0176682299050626</v>
      </c>
      <c r="Z2590" s="182">
        <f t="shared" si="1474"/>
        <v>3.1082997055296198</v>
      </c>
      <c r="AA2590" s="182">
        <f t="shared" si="1474"/>
        <v>2.0176682299050626</v>
      </c>
      <c r="AB2590" s="183">
        <f t="shared" si="1474"/>
        <v>1.0360999018430774</v>
      </c>
      <c r="AC2590" s="202">
        <f>AVERAGE(E2590:AB2590)</f>
        <v>1.7573179859270835</v>
      </c>
      <c r="AD2590" s="78">
        <f>(AC2586-AC2590)/AC2586</f>
        <v>-2.8673942981707487E-2</v>
      </c>
      <c r="AE2590" s="79"/>
      <c r="AF2590" s="80"/>
      <c r="AI2590" s="1268"/>
      <c r="AJ2590" s="1054"/>
      <c r="AK2590" s="943"/>
      <c r="AL2590" s="1054"/>
      <c r="AM2590" s="946"/>
      <c r="AN2590" s="946"/>
    </row>
    <row r="2591" spans="1:40" s="184" customFormat="1" ht="16.5" thickBot="1">
      <c r="A2591" s="150"/>
      <c r="B2591" s="578" t="s">
        <v>38</v>
      </c>
      <c r="C2591" s="131" t="s">
        <v>16</v>
      </c>
      <c r="D2591" s="986"/>
      <c r="E2591" s="150">
        <f t="shared" ref="E2591:AB2591" si="1475">(E2592-D2592)*$AJ2591*$AL2591</f>
        <v>0</v>
      </c>
      <c r="F2591" s="208">
        <f t="shared" si="1475"/>
        <v>0</v>
      </c>
      <c r="G2591" s="208">
        <f t="shared" si="1475"/>
        <v>0</v>
      </c>
      <c r="H2591" s="447">
        <f t="shared" si="1475"/>
        <v>0</v>
      </c>
      <c r="I2591" s="208">
        <f t="shared" si="1475"/>
        <v>0</v>
      </c>
      <c r="J2591" s="208">
        <f t="shared" si="1475"/>
        <v>0</v>
      </c>
      <c r="K2591" s="208">
        <f t="shared" si="1475"/>
        <v>0</v>
      </c>
      <c r="L2591" s="208">
        <f t="shared" si="1475"/>
        <v>0</v>
      </c>
      <c r="M2591" s="208">
        <f t="shared" si="1475"/>
        <v>0</v>
      </c>
      <c r="N2591" s="447">
        <f t="shared" si="1475"/>
        <v>0</v>
      </c>
      <c r="O2591" s="208">
        <f t="shared" si="1475"/>
        <v>0</v>
      </c>
      <c r="P2591" s="208">
        <f t="shared" si="1475"/>
        <v>0</v>
      </c>
      <c r="Q2591" s="208">
        <f t="shared" si="1475"/>
        <v>0</v>
      </c>
      <c r="R2591" s="208">
        <f t="shared" si="1475"/>
        <v>0</v>
      </c>
      <c r="S2591" s="208">
        <f t="shared" si="1475"/>
        <v>0</v>
      </c>
      <c r="T2591" s="208">
        <f t="shared" si="1475"/>
        <v>0</v>
      </c>
      <c r="U2591" s="208">
        <f t="shared" si="1475"/>
        <v>0</v>
      </c>
      <c r="V2591" s="481">
        <f t="shared" si="1475"/>
        <v>0</v>
      </c>
      <c r="W2591" s="208">
        <f t="shared" si="1475"/>
        <v>0</v>
      </c>
      <c r="X2591" s="208">
        <f t="shared" si="1475"/>
        <v>0</v>
      </c>
      <c r="Y2591" s="447">
        <f t="shared" si="1475"/>
        <v>0</v>
      </c>
      <c r="Z2591" s="208">
        <f t="shared" si="1475"/>
        <v>0</v>
      </c>
      <c r="AA2591" s="208">
        <f t="shared" si="1475"/>
        <v>0</v>
      </c>
      <c r="AB2591" s="97">
        <f t="shared" si="1475"/>
        <v>0</v>
      </c>
      <c r="AC2591" s="133">
        <f>SUM(E2591:AB2591)</f>
        <v>0</v>
      </c>
      <c r="AD2591" s="1111"/>
      <c r="AE2591" s="286">
        <v>1</v>
      </c>
      <c r="AF2591" s="287">
        <v>10</v>
      </c>
      <c r="AI2591" s="1268"/>
      <c r="AJ2591" s="1056"/>
      <c r="AK2591" s="1055"/>
      <c r="AL2591" s="943"/>
      <c r="AM2591" s="946"/>
      <c r="AN2591" s="946"/>
    </row>
    <row r="2592" spans="1:40" s="184" customFormat="1" ht="16.5" hidden="1" thickBot="1">
      <c r="A2592" s="151"/>
      <c r="B2592" s="583"/>
      <c r="C2592" s="1195" t="s">
        <v>22</v>
      </c>
      <c r="D2592" s="368">
        <v>3156.48</v>
      </c>
      <c r="E2592" s="151">
        <v>3156.48</v>
      </c>
      <c r="F2592" s="129">
        <v>3156.48</v>
      </c>
      <c r="G2592" s="129">
        <v>3156.48</v>
      </c>
      <c r="H2592" s="461">
        <v>3156.49</v>
      </c>
      <c r="I2592" s="129">
        <v>3156.49</v>
      </c>
      <c r="J2592" s="129">
        <v>3156.5</v>
      </c>
      <c r="K2592" s="129">
        <v>3156.5</v>
      </c>
      <c r="L2592" s="129">
        <v>3156.51</v>
      </c>
      <c r="M2592" s="129">
        <v>3156.51</v>
      </c>
      <c r="N2592" s="461">
        <v>3156.52</v>
      </c>
      <c r="O2592" s="129">
        <v>3156.52</v>
      </c>
      <c r="P2592" s="129">
        <v>3156.52</v>
      </c>
      <c r="Q2592" s="129">
        <v>3156.53</v>
      </c>
      <c r="R2592" s="129">
        <v>3156.53</v>
      </c>
      <c r="S2592" s="129">
        <v>3156.53</v>
      </c>
      <c r="T2592" s="129">
        <v>3156.54</v>
      </c>
      <c r="U2592" s="129">
        <v>3156.54</v>
      </c>
      <c r="V2592" s="505">
        <v>3156.54</v>
      </c>
      <c r="W2592" s="129">
        <v>3156.55</v>
      </c>
      <c r="X2592" s="129">
        <v>3156.55</v>
      </c>
      <c r="Y2592" s="461">
        <v>3156.55</v>
      </c>
      <c r="Z2592" s="129">
        <v>3156.56</v>
      </c>
      <c r="AA2592" s="129">
        <v>3156.56</v>
      </c>
      <c r="AB2592" s="178">
        <v>3156.56</v>
      </c>
      <c r="AC2592" s="136"/>
      <c r="AD2592" s="1192"/>
      <c r="AE2592" s="1193"/>
      <c r="AF2592" s="1194"/>
      <c r="AI2592" s="1269"/>
      <c r="AJ2592" s="943"/>
      <c r="AK2592" s="943"/>
      <c r="AL2592" s="943"/>
      <c r="AM2592" s="946"/>
      <c r="AN2592" s="946"/>
    </row>
    <row r="2593" spans="1:40" s="184" customFormat="1">
      <c r="A2593" s="3240" t="s">
        <v>39</v>
      </c>
      <c r="B2593" s="3241"/>
      <c r="C2593" s="1276" t="s">
        <v>16</v>
      </c>
      <c r="D2593" s="1196"/>
      <c r="E2593" s="778">
        <f t="shared" ref="E2593:AC2594" si="1476">SUM(E2556,E2563,E2570,E2577,E2584)</f>
        <v>79.000000000004178</v>
      </c>
      <c r="F2593" s="779">
        <f t="shared" si="1476"/>
        <v>59.000000000004604</v>
      </c>
      <c r="G2593" s="779">
        <f t="shared" si="1476"/>
        <v>57.999999999992724</v>
      </c>
      <c r="H2593" s="447">
        <f t="shared" si="1476"/>
        <v>59.000000000008157</v>
      </c>
      <c r="I2593" s="779">
        <f t="shared" si="1476"/>
        <v>79.000000000000625</v>
      </c>
      <c r="J2593" s="779">
        <f t="shared" si="1476"/>
        <v>98.999999999996646</v>
      </c>
      <c r="K2593" s="779">
        <f t="shared" si="1476"/>
        <v>97.999999999998977</v>
      </c>
      <c r="L2593" s="779">
        <f t="shared" si="1476"/>
        <v>137.99999999999457</v>
      </c>
      <c r="M2593" s="779">
        <f t="shared" si="1476"/>
        <v>158.0000000000048</v>
      </c>
      <c r="N2593" s="447">
        <f t="shared" si="1476"/>
        <v>116.99999999999733</v>
      </c>
      <c r="O2593" s="779">
        <f t="shared" si="1476"/>
        <v>159.00000000000247</v>
      </c>
      <c r="P2593" s="779">
        <f t="shared" si="1476"/>
        <v>157.00000000000358</v>
      </c>
      <c r="Q2593" s="779">
        <f t="shared" si="1476"/>
        <v>159.00000000000247</v>
      </c>
      <c r="R2593" s="779">
        <f t="shared" si="1476"/>
        <v>178.99999999999494</v>
      </c>
      <c r="S2593" s="779">
        <f t="shared" si="1476"/>
        <v>99.000000000000199</v>
      </c>
      <c r="T2593" s="779">
        <f t="shared" si="1476"/>
        <v>116.99999999999733</v>
      </c>
      <c r="U2593" s="779">
        <f t="shared" si="1476"/>
        <v>177.00000000000315</v>
      </c>
      <c r="V2593" s="481">
        <f t="shared" si="1476"/>
        <v>135.99999999999923</v>
      </c>
      <c r="W2593" s="779">
        <f t="shared" si="1476"/>
        <v>176.00000000000549</v>
      </c>
      <c r="X2593" s="779">
        <f t="shared" si="1476"/>
        <v>176.99999999998894</v>
      </c>
      <c r="Y2593" s="447">
        <f t="shared" si="1476"/>
        <v>137.00000000000756</v>
      </c>
      <c r="Z2593" s="779">
        <f t="shared" si="1476"/>
        <v>137.00000000000045</v>
      </c>
      <c r="AA2593" s="779">
        <f t="shared" si="1476"/>
        <v>97.000000000001307</v>
      </c>
      <c r="AB2593" s="780">
        <f t="shared" si="1476"/>
        <v>98.999999999996646</v>
      </c>
      <c r="AC2593" s="1253">
        <f t="shared" si="1476"/>
        <v>2950.0000000000064</v>
      </c>
      <c r="AI2593" s="1269"/>
      <c r="AJ2593" s="943"/>
      <c r="AK2593" s="943"/>
      <c r="AL2593" s="943"/>
      <c r="AM2593" s="946"/>
      <c r="AN2593" s="946"/>
    </row>
    <row r="2594" spans="1:40" s="184" customFormat="1" ht="16.5" thickBot="1">
      <c r="A2594" s="3240"/>
      <c r="B2594" s="3241"/>
      <c r="C2594" s="1198" t="s">
        <v>18</v>
      </c>
      <c r="D2594" s="987"/>
      <c r="E2594" s="1199">
        <f t="shared" si="1476"/>
        <v>0</v>
      </c>
      <c r="F2594" s="349">
        <f t="shared" si="1476"/>
        <v>0</v>
      </c>
      <c r="G2594" s="349">
        <f t="shared" si="1476"/>
        <v>0</v>
      </c>
      <c r="H2594" s="461">
        <f t="shared" si="1476"/>
        <v>0</v>
      </c>
      <c r="I2594" s="349">
        <f t="shared" si="1476"/>
        <v>0</v>
      </c>
      <c r="J2594" s="349">
        <f t="shared" si="1476"/>
        <v>0</v>
      </c>
      <c r="K2594" s="349">
        <f t="shared" si="1476"/>
        <v>0</v>
      </c>
      <c r="L2594" s="349">
        <f t="shared" si="1476"/>
        <v>0</v>
      </c>
      <c r="M2594" s="349">
        <f t="shared" si="1476"/>
        <v>0</v>
      </c>
      <c r="N2594" s="461">
        <f t="shared" si="1476"/>
        <v>0</v>
      </c>
      <c r="O2594" s="349">
        <f t="shared" si="1476"/>
        <v>0</v>
      </c>
      <c r="P2594" s="349">
        <f t="shared" si="1476"/>
        <v>0</v>
      </c>
      <c r="Q2594" s="349">
        <f t="shared" si="1476"/>
        <v>0</v>
      </c>
      <c r="R2594" s="349">
        <f t="shared" si="1476"/>
        <v>0</v>
      </c>
      <c r="S2594" s="349">
        <f t="shared" si="1476"/>
        <v>0</v>
      </c>
      <c r="T2594" s="349">
        <f t="shared" si="1476"/>
        <v>0</v>
      </c>
      <c r="U2594" s="349">
        <f t="shared" si="1476"/>
        <v>0</v>
      </c>
      <c r="V2594" s="505">
        <f t="shared" si="1476"/>
        <v>0</v>
      </c>
      <c r="W2594" s="349">
        <f t="shared" si="1476"/>
        <v>0</v>
      </c>
      <c r="X2594" s="349">
        <f t="shared" si="1476"/>
        <v>0</v>
      </c>
      <c r="Y2594" s="461">
        <f t="shared" si="1476"/>
        <v>0</v>
      </c>
      <c r="Z2594" s="349">
        <f t="shared" si="1476"/>
        <v>0</v>
      </c>
      <c r="AA2594" s="349">
        <f t="shared" si="1476"/>
        <v>0</v>
      </c>
      <c r="AB2594" s="1200">
        <f t="shared" si="1476"/>
        <v>0</v>
      </c>
      <c r="AC2594" s="1277">
        <f t="shared" si="1476"/>
        <v>0</v>
      </c>
      <c r="AI2594" s="1269"/>
      <c r="AJ2594" s="943"/>
      <c r="AK2594" s="943"/>
      <c r="AL2594" s="943"/>
      <c r="AM2594" s="946"/>
      <c r="AN2594" s="946"/>
    </row>
    <row r="2595" spans="1:40" s="184" customFormat="1">
      <c r="A2595" s="3242" t="s">
        <v>40</v>
      </c>
      <c r="B2595" s="3243"/>
      <c r="C2595" s="123" t="s">
        <v>41</v>
      </c>
      <c r="D2595" s="986"/>
      <c r="E2595" s="1202">
        <f t="shared" ref="E2595:AC2596" si="1477">100-(E2593/(E2543))*100</f>
        <v>-1.2820512822373331</v>
      </c>
      <c r="F2595" s="140">
        <f t="shared" si="1477"/>
        <v>1.6666666665695544</v>
      </c>
      <c r="G2595" s="140">
        <f t="shared" si="1477"/>
        <v>3.3333333332575421</v>
      </c>
      <c r="H2595" s="459">
        <f t="shared" si="1477"/>
        <v>1.6666666671225983</v>
      </c>
      <c r="I2595" s="140">
        <f t="shared" si="1477"/>
        <v>-1.2820512822327714</v>
      </c>
      <c r="J2595" s="140">
        <f t="shared" si="1477"/>
        <v>5.0235371418239083E-11</v>
      </c>
      <c r="K2595" s="140">
        <f t="shared" si="1477"/>
        <v>1.0101010101484178</v>
      </c>
      <c r="L2595" s="140">
        <f t="shared" si="1477"/>
        <v>-1.3645262697536964E-10</v>
      </c>
      <c r="M2595" s="140">
        <f t="shared" si="1477"/>
        <v>0.62893081760192615</v>
      </c>
      <c r="N2595" s="459">
        <f t="shared" si="1477"/>
        <v>2.500000000190667</v>
      </c>
      <c r="O2595" s="140">
        <f t="shared" si="1477"/>
        <v>-6.7075234255753458E-12</v>
      </c>
      <c r="P2595" s="140">
        <f t="shared" si="1477"/>
        <v>-0.64102564120747729</v>
      </c>
      <c r="Q2595" s="140">
        <f t="shared" si="1477"/>
        <v>-6.7075234255753458E-12</v>
      </c>
      <c r="R2595" s="140">
        <f t="shared" si="1477"/>
        <v>0.55555555565635473</v>
      </c>
      <c r="S2595" s="140">
        <f t="shared" si="1477"/>
        <v>4.6654236030008178E-11</v>
      </c>
      <c r="T2595" s="140">
        <f t="shared" si="1477"/>
        <v>-3.0382807381101884E-11</v>
      </c>
      <c r="U2595" s="140">
        <f t="shared" si="1477"/>
        <v>1.6666666665754803</v>
      </c>
      <c r="V2595" s="495">
        <f t="shared" si="1477"/>
        <v>1.4492753624246149</v>
      </c>
      <c r="W2595" s="140">
        <f t="shared" si="1477"/>
        <v>0.56497175135720568</v>
      </c>
      <c r="X2595" s="140">
        <f t="shared" si="1477"/>
        <v>1.6666666667697001</v>
      </c>
      <c r="Y2595" s="459">
        <f t="shared" si="1477"/>
        <v>0.7246376810145847</v>
      </c>
      <c r="Z2595" s="140">
        <f t="shared" si="1477"/>
        <v>0.72463768126507944</v>
      </c>
      <c r="AA2595" s="140">
        <f t="shared" si="1477"/>
        <v>2.0202020202466144</v>
      </c>
      <c r="AB2595" s="1203">
        <f t="shared" si="1477"/>
        <v>5.0235371418239083E-11</v>
      </c>
      <c r="AC2595" s="1204">
        <f t="shared" si="1477"/>
        <v>0.67340067340137466</v>
      </c>
      <c r="AG2595" s="1027"/>
      <c r="AI2595" s="946"/>
      <c r="AJ2595" s="946"/>
      <c r="AK2595" s="946"/>
      <c r="AL2595" s="946"/>
      <c r="AM2595" s="946"/>
      <c r="AN2595" s="946"/>
    </row>
    <row r="2596" spans="1:40" s="184" customFormat="1" ht="16.5" thickBot="1">
      <c r="A2596" s="3244"/>
      <c r="B2596" s="3245"/>
      <c r="C2596" s="128" t="s">
        <v>42</v>
      </c>
      <c r="D2596" s="988"/>
      <c r="E2596" s="1206">
        <f t="shared" si="1477"/>
        <v>100</v>
      </c>
      <c r="F2596" s="597">
        <f t="shared" si="1477"/>
        <v>100</v>
      </c>
      <c r="G2596" s="597">
        <f t="shared" si="1477"/>
        <v>100</v>
      </c>
      <c r="H2596" s="464">
        <f t="shared" si="1477"/>
        <v>100</v>
      </c>
      <c r="I2596" s="597">
        <f t="shared" si="1477"/>
        <v>100</v>
      </c>
      <c r="J2596" s="597">
        <f t="shared" si="1477"/>
        <v>100</v>
      </c>
      <c r="K2596" s="597">
        <f t="shared" si="1477"/>
        <v>100</v>
      </c>
      <c r="L2596" s="597">
        <f t="shared" si="1477"/>
        <v>100</v>
      </c>
      <c r="M2596" s="597">
        <f t="shared" si="1477"/>
        <v>100</v>
      </c>
      <c r="N2596" s="464">
        <f t="shared" si="1477"/>
        <v>100</v>
      </c>
      <c r="O2596" s="597">
        <f t="shared" si="1477"/>
        <v>100</v>
      </c>
      <c r="P2596" s="597">
        <f t="shared" si="1477"/>
        <v>100</v>
      </c>
      <c r="Q2596" s="597">
        <f t="shared" si="1477"/>
        <v>100</v>
      </c>
      <c r="R2596" s="597">
        <f t="shared" si="1477"/>
        <v>100</v>
      </c>
      <c r="S2596" s="597">
        <f t="shared" si="1477"/>
        <v>100</v>
      </c>
      <c r="T2596" s="597">
        <f t="shared" si="1477"/>
        <v>100</v>
      </c>
      <c r="U2596" s="597">
        <f t="shared" si="1477"/>
        <v>100</v>
      </c>
      <c r="V2596" s="501">
        <f t="shared" si="1477"/>
        <v>100</v>
      </c>
      <c r="W2596" s="597">
        <f t="shared" si="1477"/>
        <v>100</v>
      </c>
      <c r="X2596" s="597">
        <f t="shared" si="1477"/>
        <v>100</v>
      </c>
      <c r="Y2596" s="464">
        <f t="shared" si="1477"/>
        <v>100</v>
      </c>
      <c r="Z2596" s="597">
        <f t="shared" si="1477"/>
        <v>100</v>
      </c>
      <c r="AA2596" s="597">
        <f t="shared" si="1477"/>
        <v>100</v>
      </c>
      <c r="AB2596" s="1207">
        <f t="shared" si="1477"/>
        <v>100</v>
      </c>
      <c r="AC2596" s="1208">
        <f t="shared" si="1477"/>
        <v>100</v>
      </c>
      <c r="AD2596" s="215"/>
      <c r="AE2596" s="1027"/>
      <c r="AF2596" s="1027"/>
      <c r="AG2596" s="1027"/>
      <c r="AI2596" s="946"/>
      <c r="AJ2596" s="946"/>
      <c r="AK2596" s="946"/>
      <c r="AL2596" s="946"/>
      <c r="AM2596" s="946"/>
      <c r="AN2596" s="946"/>
    </row>
    <row r="2597" spans="1:40" s="184" customFormat="1">
      <c r="A2597" s="3246"/>
      <c r="B2597" s="3247"/>
      <c r="C2597" s="1209"/>
      <c r="D2597" s="506" t="s">
        <v>125</v>
      </c>
      <c r="E2597" s="1093">
        <f t="shared" ref="E2597:AB2597" si="1478">(E2545-E2558-E2565-E2572-E2579-E2586)/E2545</f>
        <v>0</v>
      </c>
      <c r="F2597" s="1093">
        <f t="shared" si="1478"/>
        <v>0</v>
      </c>
      <c r="G2597" s="1093">
        <f t="shared" si="1478"/>
        <v>0</v>
      </c>
      <c r="H2597" s="1094">
        <f t="shared" si="1478"/>
        <v>0</v>
      </c>
      <c r="I2597" s="1093">
        <f t="shared" si="1478"/>
        <v>0</v>
      </c>
      <c r="J2597" s="1093">
        <f t="shared" si="1478"/>
        <v>0</v>
      </c>
      <c r="K2597" s="1093">
        <f t="shared" si="1478"/>
        <v>0</v>
      </c>
      <c r="L2597" s="1093">
        <f t="shared" si="1478"/>
        <v>0</v>
      </c>
      <c r="M2597" s="1093">
        <f t="shared" si="1478"/>
        <v>0</v>
      </c>
      <c r="N2597" s="1094">
        <f t="shared" si="1478"/>
        <v>0</v>
      </c>
      <c r="O2597" s="1093">
        <f t="shared" si="1478"/>
        <v>0</v>
      </c>
      <c r="P2597" s="1093">
        <f t="shared" si="1478"/>
        <v>0</v>
      </c>
      <c r="Q2597" s="1093">
        <f t="shared" si="1478"/>
        <v>0</v>
      </c>
      <c r="R2597" s="1093">
        <f t="shared" si="1478"/>
        <v>0</v>
      </c>
      <c r="S2597" s="1093">
        <f t="shared" si="1478"/>
        <v>0</v>
      </c>
      <c r="T2597" s="1093">
        <f t="shared" si="1478"/>
        <v>0</v>
      </c>
      <c r="U2597" s="1093">
        <f t="shared" si="1478"/>
        <v>0</v>
      </c>
      <c r="V2597" s="2781">
        <f t="shared" si="1478"/>
        <v>0</v>
      </c>
      <c r="W2597" s="1093">
        <f t="shared" si="1478"/>
        <v>0</v>
      </c>
      <c r="X2597" s="1093">
        <f t="shared" si="1478"/>
        <v>0</v>
      </c>
      <c r="Y2597" s="1094">
        <f t="shared" si="1478"/>
        <v>0</v>
      </c>
      <c r="Z2597" s="1093">
        <f t="shared" si="1478"/>
        <v>0</v>
      </c>
      <c r="AA2597" s="1093">
        <f t="shared" si="1478"/>
        <v>0</v>
      </c>
      <c r="AB2597" s="1095">
        <f t="shared" si="1478"/>
        <v>0</v>
      </c>
      <c r="AC2597" s="510">
        <f>(AC2545-AC2558-AC2565-AC2572-AC2579-AC2586)/AC2545</f>
        <v>-3.552713678800501E-17</v>
      </c>
      <c r="AD2597" s="215"/>
      <c r="AE2597" s="1027"/>
      <c r="AF2597" s="1027"/>
      <c r="AG2597" s="1027"/>
    </row>
    <row r="2598" spans="1:40" s="184" customFormat="1" ht="17.25" customHeight="1" thickBot="1">
      <c r="A2598" s="3248"/>
      <c r="B2598" s="3249"/>
      <c r="C2598" s="1215"/>
      <c r="D2598" s="144" t="s">
        <v>126</v>
      </c>
      <c r="E2598" s="511">
        <f>(E2549-E2562-E2569-E2576-E2583-E2590)/E2549</f>
        <v>3.1967414241626635E-2</v>
      </c>
      <c r="F2598" s="511">
        <f t="shared" ref="F2598:AC2598" si="1479">(F2549-F2562-F2569-F2576-F2583-F2590)/F2549</f>
        <v>5.81374861983446E-2</v>
      </c>
      <c r="G2598" s="511">
        <f t="shared" si="1479"/>
        <v>7.4101257618900115E-2</v>
      </c>
      <c r="H2598" s="512">
        <f t="shared" si="1479"/>
        <v>5.8137486203199702E-2</v>
      </c>
      <c r="I2598" s="511">
        <f t="shared" si="1479"/>
        <v>3.1967414241670149E-2</v>
      </c>
      <c r="J2598" s="511">
        <f t="shared" si="1479"/>
        <v>4.2975595566896341E-2</v>
      </c>
      <c r="K2598" s="511">
        <f t="shared" si="1479"/>
        <v>5.2642508742966103E-2</v>
      </c>
      <c r="L2598" s="511">
        <f t="shared" si="1479"/>
        <v>4.3326119570008051E-2</v>
      </c>
      <c r="M2598" s="511">
        <f t="shared" si="1479"/>
        <v>4.8693218211826546E-2</v>
      </c>
      <c r="N2598" s="512">
        <f t="shared" si="1479"/>
        <v>6.6119371911057337E-2</v>
      </c>
      <c r="O2598" s="511">
        <f t="shared" si="1479"/>
        <v>4.2672289213323458E-2</v>
      </c>
      <c r="P2598" s="511">
        <f t="shared" si="1479"/>
        <v>3.8094202758965752E-2</v>
      </c>
      <c r="Q2598" s="511">
        <f t="shared" si="1479"/>
        <v>4.2672289213181544E-2</v>
      </c>
      <c r="R2598" s="511">
        <f t="shared" si="1479"/>
        <v>4.7494971919856917E-2</v>
      </c>
      <c r="S2598" s="511">
        <f t="shared" si="1479"/>
        <v>4.297559556709081E-2</v>
      </c>
      <c r="T2598" s="511">
        <f t="shared" si="1479"/>
        <v>4.4220991277789813E-2</v>
      </c>
      <c r="U2598" s="511">
        <f t="shared" si="1479"/>
        <v>5.8137486198401325E-2</v>
      </c>
      <c r="V2598" s="897">
        <f t="shared" si="1479"/>
        <v>5.7190958418757966E-2</v>
      </c>
      <c r="W2598" s="511">
        <f t="shared" si="1479"/>
        <v>4.8926496595491004E-2</v>
      </c>
      <c r="X2598" s="511">
        <f t="shared" si="1479"/>
        <v>5.8137486200114226E-2</v>
      </c>
      <c r="Y2598" s="512">
        <f t="shared" si="1479"/>
        <v>5.0258538993323956E-2</v>
      </c>
      <c r="Z2598" s="511">
        <f t="shared" si="1479"/>
        <v>5.0258538995357975E-2</v>
      </c>
      <c r="AA2598" s="511">
        <f t="shared" si="1479"/>
        <v>6.2309421919260019E-2</v>
      </c>
      <c r="AB2598" s="513">
        <f t="shared" si="1479"/>
        <v>4.2975595566896341E-2</v>
      </c>
      <c r="AC2598" s="514">
        <f t="shared" si="1479"/>
        <v>4.9425016924704468E-2</v>
      </c>
      <c r="AD2598" s="215"/>
      <c r="AE2598" s="1027"/>
      <c r="AF2598" s="1027"/>
      <c r="AG2598" s="690"/>
    </row>
    <row r="2599" spans="1:40" s="184" customFormat="1" ht="26.25" customHeight="1" thickBot="1">
      <c r="A2599" s="226"/>
      <c r="B2599" s="354"/>
      <c r="C2599" s="690"/>
      <c r="D2599" s="354"/>
      <c r="E2599" s="698"/>
      <c r="F2599" s="698"/>
      <c r="G2599" s="698"/>
      <c r="H2599" s="2445"/>
      <c r="I2599" s="698"/>
      <c r="J2599" s="698"/>
      <c r="K2599" s="698"/>
      <c r="L2599" s="698"/>
      <c r="M2599" s="698"/>
      <c r="N2599" s="2445"/>
      <c r="O2599" s="698"/>
      <c r="P2599" s="698"/>
      <c r="Q2599" s="698"/>
      <c r="R2599" s="698"/>
      <c r="S2599" s="698"/>
      <c r="T2599" s="698"/>
      <c r="U2599" s="698"/>
      <c r="V2599" s="2849"/>
      <c r="W2599" s="698"/>
      <c r="X2599" s="698"/>
      <c r="Y2599" s="2445"/>
      <c r="Z2599" s="698"/>
      <c r="AA2599" s="698"/>
      <c r="AB2599" s="698"/>
      <c r="AC2599" s="698"/>
      <c r="AD2599" s="698"/>
      <c r="AE2599" s="690"/>
      <c r="AF2599" s="690"/>
      <c r="AG2599" s="864"/>
    </row>
    <row r="2600" spans="1:40" s="184" customFormat="1" ht="16.5" thickBot="1">
      <c r="A2600" s="3273" t="s">
        <v>391</v>
      </c>
      <c r="B2600" s="3274"/>
      <c r="C2600" s="1278"/>
      <c r="D2600" s="1384"/>
      <c r="E2600" s="1389">
        <v>1</v>
      </c>
      <c r="F2600" s="738">
        <v>2</v>
      </c>
      <c r="G2600" s="738">
        <v>3</v>
      </c>
      <c r="H2600" s="740">
        <v>4</v>
      </c>
      <c r="I2600" s="738">
        <v>5</v>
      </c>
      <c r="J2600" s="738">
        <v>6</v>
      </c>
      <c r="K2600" s="738">
        <v>7</v>
      </c>
      <c r="L2600" s="738">
        <v>8</v>
      </c>
      <c r="M2600" s="738">
        <v>9</v>
      </c>
      <c r="N2600" s="740">
        <v>10</v>
      </c>
      <c r="O2600" s="738">
        <v>11</v>
      </c>
      <c r="P2600" s="738">
        <v>12</v>
      </c>
      <c r="Q2600" s="738">
        <v>13</v>
      </c>
      <c r="R2600" s="738">
        <v>14</v>
      </c>
      <c r="S2600" s="738">
        <v>15</v>
      </c>
      <c r="T2600" s="738">
        <v>16</v>
      </c>
      <c r="U2600" s="738">
        <v>17</v>
      </c>
      <c r="V2600" s="909">
        <v>18</v>
      </c>
      <c r="W2600" s="738">
        <v>19</v>
      </c>
      <c r="X2600" s="738">
        <v>20</v>
      </c>
      <c r="Y2600" s="740">
        <v>21</v>
      </c>
      <c r="Z2600" s="738">
        <v>22</v>
      </c>
      <c r="AA2600" s="738">
        <v>23</v>
      </c>
      <c r="AB2600" s="1263">
        <v>24</v>
      </c>
      <c r="AC2600" s="1279"/>
      <c r="AD2600" s="1264"/>
      <c r="AE2600" s="864"/>
      <c r="AF2600" s="864"/>
      <c r="AG2600" s="864"/>
      <c r="AH2600" s="192"/>
      <c r="AI2600" s="192"/>
      <c r="AJ2600" s="192"/>
      <c r="AK2600" s="192"/>
      <c r="AL2600" s="192"/>
      <c r="AM2600" s="192"/>
    </row>
    <row r="2601" spans="1:40" s="184" customFormat="1">
      <c r="A2601" s="700" t="s">
        <v>392</v>
      </c>
      <c r="B2601" s="378"/>
      <c r="C2601" s="1280"/>
      <c r="D2601" s="1281"/>
      <c r="E2601" s="1385"/>
      <c r="F2601" s="1386"/>
      <c r="G2601" s="1386"/>
      <c r="H2601" s="452"/>
      <c r="I2601" s="1386"/>
      <c r="J2601" s="1386"/>
      <c r="K2601" s="1386"/>
      <c r="L2601" s="1386"/>
      <c r="M2601" s="1386"/>
      <c r="N2601" s="452"/>
      <c r="O2601" s="1386"/>
      <c r="P2601" s="1386"/>
      <c r="Q2601" s="1386"/>
      <c r="R2601" s="1386"/>
      <c r="S2601" s="1386"/>
      <c r="T2601" s="1386"/>
      <c r="U2601" s="1386"/>
      <c r="V2601" s="1387"/>
      <c r="W2601" s="1386"/>
      <c r="X2601" s="1386"/>
      <c r="Y2601" s="452"/>
      <c r="Z2601" s="1386"/>
      <c r="AA2601" s="1386"/>
      <c r="AB2601" s="1388"/>
      <c r="AC2601" s="1282"/>
      <c r="AD2601" s="1264"/>
      <c r="AE2601" s="864"/>
      <c r="AF2601" s="864"/>
      <c r="AG2601" s="864"/>
      <c r="AH2601" s="192"/>
      <c r="AI2601" s="192"/>
      <c r="AJ2601" s="192"/>
      <c r="AK2601" s="192"/>
      <c r="AL2601" s="192"/>
      <c r="AM2601" s="192"/>
    </row>
    <row r="2602" spans="1:40" s="184" customFormat="1" ht="16.5" thickBot="1">
      <c r="A2602" s="703" t="s">
        <v>393</v>
      </c>
      <c r="B2602" s="605"/>
      <c r="C2602" s="1215"/>
      <c r="D2602" s="990"/>
      <c r="E2602" s="931"/>
      <c r="F2602" s="605"/>
      <c r="G2602" s="605"/>
      <c r="H2602" s="646"/>
      <c r="I2602" s="605"/>
      <c r="J2602" s="605"/>
      <c r="K2602" s="605"/>
      <c r="L2602" s="605"/>
      <c r="M2602" s="605"/>
      <c r="N2602" s="646"/>
      <c r="O2602" s="605"/>
      <c r="P2602" s="605"/>
      <c r="Q2602" s="605"/>
      <c r="R2602" s="605"/>
      <c r="S2602" s="605"/>
      <c r="T2602" s="605"/>
      <c r="U2602" s="605"/>
      <c r="V2602" s="605"/>
      <c r="W2602" s="605"/>
      <c r="X2602" s="605"/>
      <c r="Y2602" s="646"/>
      <c r="Z2602" s="605"/>
      <c r="AA2602" s="605"/>
      <c r="AB2602" s="606"/>
      <c r="AC2602" s="1283"/>
      <c r="AD2602" s="1264"/>
      <c r="AE2602" s="864"/>
      <c r="AF2602" s="864"/>
      <c r="AH2602" s="192"/>
      <c r="AI2602" s="320"/>
      <c r="AJ2602" s="322"/>
      <c r="AK2602" s="354"/>
      <c r="AL2602" s="322"/>
      <c r="AM2602" s="192"/>
    </row>
    <row r="2603" spans="1:40" s="184" customFormat="1">
      <c r="A2603" s="3228" t="s">
        <v>1040</v>
      </c>
      <c r="B2603" s="3196" t="s">
        <v>24</v>
      </c>
      <c r="C2603" s="127" t="s">
        <v>16</v>
      </c>
      <c r="D2603" s="115" t="s">
        <v>129</v>
      </c>
      <c r="E2603" s="70">
        <f t="shared" ref="E2603:AB2603" si="1480">(E2607-D2607)*$AE2603*$AF2603</f>
        <v>0</v>
      </c>
      <c r="F2603" s="71">
        <f t="shared" si="1480"/>
        <v>0</v>
      </c>
      <c r="G2603" s="71">
        <f t="shared" si="1480"/>
        <v>0</v>
      </c>
      <c r="H2603" s="448">
        <f t="shared" si="1480"/>
        <v>0</v>
      </c>
      <c r="I2603" s="71">
        <f t="shared" si="1480"/>
        <v>0</v>
      </c>
      <c r="J2603" s="71">
        <f t="shared" si="1480"/>
        <v>0</v>
      </c>
      <c r="K2603" s="71">
        <f t="shared" si="1480"/>
        <v>0</v>
      </c>
      <c r="L2603" s="71">
        <f t="shared" si="1480"/>
        <v>0</v>
      </c>
      <c r="M2603" s="71">
        <f t="shared" si="1480"/>
        <v>0</v>
      </c>
      <c r="N2603" s="448">
        <f t="shared" si="1480"/>
        <v>0</v>
      </c>
      <c r="O2603" s="71">
        <f t="shared" si="1480"/>
        <v>0</v>
      </c>
      <c r="P2603" s="71">
        <f t="shared" si="1480"/>
        <v>0</v>
      </c>
      <c r="Q2603" s="71">
        <f t="shared" si="1480"/>
        <v>0</v>
      </c>
      <c r="R2603" s="71">
        <f t="shared" si="1480"/>
        <v>0</v>
      </c>
      <c r="S2603" s="71">
        <f t="shared" si="1480"/>
        <v>0</v>
      </c>
      <c r="T2603" s="71">
        <f t="shared" si="1480"/>
        <v>0</v>
      </c>
      <c r="U2603" s="71">
        <f t="shared" si="1480"/>
        <v>0</v>
      </c>
      <c r="V2603" s="484">
        <f t="shared" si="1480"/>
        <v>0</v>
      </c>
      <c r="W2603" s="71">
        <f t="shared" si="1480"/>
        <v>0</v>
      </c>
      <c r="X2603" s="71">
        <f t="shared" si="1480"/>
        <v>0</v>
      </c>
      <c r="Y2603" s="448">
        <f t="shared" si="1480"/>
        <v>0</v>
      </c>
      <c r="Z2603" s="71">
        <f t="shared" si="1480"/>
        <v>0</v>
      </c>
      <c r="AA2603" s="71">
        <f t="shared" si="1480"/>
        <v>0</v>
      </c>
      <c r="AB2603" s="72">
        <f t="shared" si="1480"/>
        <v>0</v>
      </c>
      <c r="AC2603" s="133">
        <f>SUM(E2603:AB2603)</f>
        <v>0</v>
      </c>
      <c r="AD2603" s="70">
        <v>2500</v>
      </c>
      <c r="AE2603" s="71">
        <v>100</v>
      </c>
      <c r="AF2603" s="72">
        <v>40</v>
      </c>
      <c r="AH2603" s="192"/>
      <c r="AI2603" s="320"/>
      <c r="AJ2603" s="1040"/>
      <c r="AK2603" s="1039"/>
      <c r="AL2603" s="354"/>
      <c r="AM2603" s="192"/>
    </row>
    <row r="2604" spans="1:40" s="184" customFormat="1">
      <c r="A2604" s="3211"/>
      <c r="B2604" s="3214"/>
      <c r="C2604" s="125" t="s">
        <v>18</v>
      </c>
      <c r="D2604" s="110" t="s">
        <v>129</v>
      </c>
      <c r="E2604" s="430">
        <f t="shared" ref="E2604:AB2604" si="1481">(E2608-D2608)*$AE2603*$AF2603</f>
        <v>0</v>
      </c>
      <c r="F2604" s="328">
        <f t="shared" si="1481"/>
        <v>0</v>
      </c>
      <c r="G2604" s="328">
        <f t="shared" si="1481"/>
        <v>0</v>
      </c>
      <c r="H2604" s="449">
        <f t="shared" si="1481"/>
        <v>0</v>
      </c>
      <c r="I2604" s="328">
        <f t="shared" si="1481"/>
        <v>0</v>
      </c>
      <c r="J2604" s="328">
        <f t="shared" si="1481"/>
        <v>0</v>
      </c>
      <c r="K2604" s="328">
        <f t="shared" si="1481"/>
        <v>0</v>
      </c>
      <c r="L2604" s="328">
        <f t="shared" si="1481"/>
        <v>0</v>
      </c>
      <c r="M2604" s="328">
        <f t="shared" si="1481"/>
        <v>0</v>
      </c>
      <c r="N2604" s="449">
        <f t="shared" si="1481"/>
        <v>0</v>
      </c>
      <c r="O2604" s="328">
        <f t="shared" si="1481"/>
        <v>0</v>
      </c>
      <c r="P2604" s="328">
        <f t="shared" si="1481"/>
        <v>0</v>
      </c>
      <c r="Q2604" s="328">
        <f t="shared" si="1481"/>
        <v>0</v>
      </c>
      <c r="R2604" s="328">
        <f t="shared" si="1481"/>
        <v>0</v>
      </c>
      <c r="S2604" s="328">
        <f t="shared" si="1481"/>
        <v>0</v>
      </c>
      <c r="T2604" s="328">
        <f t="shared" si="1481"/>
        <v>0</v>
      </c>
      <c r="U2604" s="328">
        <f t="shared" si="1481"/>
        <v>0</v>
      </c>
      <c r="V2604" s="485">
        <f t="shared" si="1481"/>
        <v>0</v>
      </c>
      <c r="W2604" s="328">
        <f t="shared" si="1481"/>
        <v>0</v>
      </c>
      <c r="X2604" s="328">
        <f t="shared" si="1481"/>
        <v>0</v>
      </c>
      <c r="Y2604" s="449">
        <f t="shared" si="1481"/>
        <v>0</v>
      </c>
      <c r="Z2604" s="328">
        <f t="shared" si="1481"/>
        <v>0</v>
      </c>
      <c r="AA2604" s="328">
        <f t="shared" si="1481"/>
        <v>0</v>
      </c>
      <c r="AB2604" s="329">
        <f t="shared" si="1481"/>
        <v>0</v>
      </c>
      <c r="AC2604" s="135">
        <f>SUM(E2604:AB2604)</f>
        <v>0</v>
      </c>
      <c r="AD2604" s="73"/>
      <c r="AE2604" s="158"/>
      <c r="AF2604" s="74"/>
      <c r="AH2604" s="192"/>
      <c r="AI2604" s="226"/>
      <c r="AJ2604" s="354"/>
      <c r="AK2604" s="354"/>
      <c r="AL2604" s="354"/>
      <c r="AM2604" s="192"/>
    </row>
    <row r="2605" spans="1:40" s="184" customFormat="1">
      <c r="A2605" s="3211"/>
      <c r="B2605" s="3214"/>
      <c r="C2605" s="125" t="s">
        <v>19</v>
      </c>
      <c r="D2605" s="110" t="s">
        <v>20</v>
      </c>
      <c r="E2605" s="1724"/>
      <c r="F2605" s="1707"/>
      <c r="G2605" s="1707"/>
      <c r="H2605" s="454"/>
      <c r="I2605" s="1707"/>
      <c r="J2605" s="1707"/>
      <c r="K2605" s="1707"/>
      <c r="L2605" s="1707"/>
      <c r="M2605" s="1707"/>
      <c r="N2605" s="454"/>
      <c r="O2605" s="1707"/>
      <c r="P2605" s="1707"/>
      <c r="Q2605" s="1707"/>
      <c r="R2605" s="1707"/>
      <c r="S2605" s="347"/>
      <c r="T2605" s="1707"/>
      <c r="U2605" s="1707"/>
      <c r="V2605" s="490"/>
      <c r="W2605" s="1707"/>
      <c r="X2605" s="1707"/>
      <c r="Y2605" s="454"/>
      <c r="Z2605" s="1707"/>
      <c r="AA2605" s="347"/>
      <c r="AB2605" s="1708"/>
      <c r="AC2605" s="135" t="e">
        <f>AVERAGE(E2605:AB2605)</f>
        <v>#DIV/0!</v>
      </c>
      <c r="AD2605" s="76">
        <f>SQRT(MIN((E2603*E2603+E2604*E2604),(F2603*F2603+F2604*F2604),(G2603*G2603+G2604*G2604),(H2603*H2603+H2604*H2604),(I2603*I2603+I2604*I2604),(J2603*J2603+J2604*J2604),(K2603*K2603+K2604*K2604),(L2603*L2603+L2604*L2604),(M2603*M2603+M2604*M2604),(N2603*N2603+N2604*N2604),(E2603*E2603+E2604*E2604),(O2603*O2603+O2604*O2604),(P2603*P2603+P2604*P2604),(R2603*R2603+R2604*R2604),(S2603*S2603+S2604*S2604),(T2603*T2603+T2604*T2604),(U2603*U2603+U2604*U2604),(V2603*V2603+V2604*V2604),(W2603*W2603+W2604*W2604),(X2603*X2603+X2604*X2604),(Y2603*Y2603+Y2604*Y2604),(Z2603*Z2603+Z2604*Z2604),(AA2603*AA2603+AA2604*AA2604),(AB2603*AB2603+AB2604*AB2604)))/AD2603</f>
        <v>0</v>
      </c>
      <c r="AE2605" s="76"/>
      <c r="AF2605" s="77"/>
      <c r="AH2605" s="192"/>
      <c r="AI2605" s="226"/>
      <c r="AJ2605" s="354"/>
      <c r="AK2605" s="354"/>
      <c r="AL2605" s="354"/>
      <c r="AM2605" s="192"/>
    </row>
    <row r="2606" spans="1:40" s="184" customFormat="1" ht="16.5" thickBot="1">
      <c r="A2606" s="3211"/>
      <c r="B2606" s="3214"/>
      <c r="C2606" s="125" t="s">
        <v>21</v>
      </c>
      <c r="D2606" s="116"/>
      <c r="E2606" s="619" t="e">
        <f t="shared" ref="E2606:AB2606" si="1482">E2604/E2603</f>
        <v>#DIV/0!</v>
      </c>
      <c r="F2606" s="334" t="e">
        <f t="shared" si="1482"/>
        <v>#DIV/0!</v>
      </c>
      <c r="G2606" s="334" t="e">
        <f t="shared" si="1482"/>
        <v>#DIV/0!</v>
      </c>
      <c r="H2606" s="451" t="e">
        <f t="shared" si="1482"/>
        <v>#DIV/0!</v>
      </c>
      <c r="I2606" s="334" t="e">
        <f t="shared" si="1482"/>
        <v>#DIV/0!</v>
      </c>
      <c r="J2606" s="334" t="e">
        <f t="shared" si="1482"/>
        <v>#DIV/0!</v>
      </c>
      <c r="K2606" s="334" t="e">
        <f t="shared" si="1482"/>
        <v>#DIV/0!</v>
      </c>
      <c r="L2606" s="334" t="e">
        <f t="shared" si="1482"/>
        <v>#DIV/0!</v>
      </c>
      <c r="M2606" s="334" t="e">
        <f t="shared" si="1482"/>
        <v>#DIV/0!</v>
      </c>
      <c r="N2606" s="451" t="e">
        <f t="shared" si="1482"/>
        <v>#DIV/0!</v>
      </c>
      <c r="O2606" s="334" t="e">
        <f t="shared" si="1482"/>
        <v>#DIV/0!</v>
      </c>
      <c r="P2606" s="334" t="e">
        <f t="shared" si="1482"/>
        <v>#DIV/0!</v>
      </c>
      <c r="Q2606" s="334" t="e">
        <f t="shared" si="1482"/>
        <v>#DIV/0!</v>
      </c>
      <c r="R2606" s="334" t="e">
        <f t="shared" si="1482"/>
        <v>#DIV/0!</v>
      </c>
      <c r="S2606" s="334" t="e">
        <f t="shared" si="1482"/>
        <v>#DIV/0!</v>
      </c>
      <c r="T2606" s="334" t="e">
        <f t="shared" si="1482"/>
        <v>#DIV/0!</v>
      </c>
      <c r="U2606" s="334" t="e">
        <f t="shared" si="1482"/>
        <v>#DIV/0!</v>
      </c>
      <c r="V2606" s="487" t="e">
        <f t="shared" si="1482"/>
        <v>#DIV/0!</v>
      </c>
      <c r="W2606" s="334" t="e">
        <f t="shared" si="1482"/>
        <v>#DIV/0!</v>
      </c>
      <c r="X2606" s="334" t="e">
        <f t="shared" si="1482"/>
        <v>#DIV/0!</v>
      </c>
      <c r="Y2606" s="451" t="e">
        <f t="shared" si="1482"/>
        <v>#DIV/0!</v>
      </c>
      <c r="Z2606" s="334" t="e">
        <f t="shared" si="1482"/>
        <v>#DIV/0!</v>
      </c>
      <c r="AA2606" s="334" t="e">
        <f t="shared" si="1482"/>
        <v>#DIV/0!</v>
      </c>
      <c r="AB2606" s="335" t="e">
        <f t="shared" si="1482"/>
        <v>#DIV/0!</v>
      </c>
      <c r="AC2606" s="544" t="e">
        <f>AVERAGE(E2606:AB2606)</f>
        <v>#DIV/0!</v>
      </c>
      <c r="AD2606" s="73"/>
      <c r="AE2606" s="158"/>
      <c r="AF2606" s="74"/>
      <c r="AH2606" s="192"/>
      <c r="AI2606" s="226"/>
      <c r="AJ2606" s="354"/>
      <c r="AK2606" s="354"/>
      <c r="AL2606" s="354"/>
      <c r="AM2606" s="192"/>
    </row>
    <row r="2607" spans="1:40" s="184" customFormat="1" hidden="1">
      <c r="A2607" s="541"/>
      <c r="B2607" s="209"/>
      <c r="C2607" s="126" t="s">
        <v>22</v>
      </c>
      <c r="D2607" s="2070">
        <v>502.7</v>
      </c>
      <c r="E2607" s="618">
        <v>502.7</v>
      </c>
      <c r="F2607" s="331">
        <v>502.7</v>
      </c>
      <c r="G2607" s="331">
        <v>502.7</v>
      </c>
      <c r="H2607" s="446">
        <v>502.7</v>
      </c>
      <c r="I2607" s="331">
        <v>502.7</v>
      </c>
      <c r="J2607" s="331">
        <v>502.7</v>
      </c>
      <c r="K2607" s="331">
        <v>502.7</v>
      </c>
      <c r="L2607" s="331">
        <v>502.7</v>
      </c>
      <c r="M2607" s="331">
        <v>502.7</v>
      </c>
      <c r="N2607" s="446">
        <v>502.7</v>
      </c>
      <c r="O2607" s="331">
        <v>502.7</v>
      </c>
      <c r="P2607" s="331">
        <v>502.7</v>
      </c>
      <c r="Q2607" s="331">
        <v>502.7</v>
      </c>
      <c r="R2607" s="331">
        <v>502.7</v>
      </c>
      <c r="S2607" s="331">
        <v>502.7</v>
      </c>
      <c r="T2607" s="331">
        <v>502.7</v>
      </c>
      <c r="U2607" s="331">
        <v>502.7</v>
      </c>
      <c r="V2607" s="482">
        <v>502.7</v>
      </c>
      <c r="W2607" s="331">
        <v>502.7</v>
      </c>
      <c r="X2607" s="331">
        <v>502.7</v>
      </c>
      <c r="Y2607" s="446">
        <v>502.7</v>
      </c>
      <c r="Z2607" s="331">
        <v>502.7</v>
      </c>
      <c r="AA2607" s="331">
        <v>502.7</v>
      </c>
      <c r="AB2607" s="332">
        <v>502.7</v>
      </c>
      <c r="AC2607" s="134"/>
      <c r="AD2607" s="73"/>
      <c r="AE2607" s="158"/>
      <c r="AF2607" s="74"/>
      <c r="AH2607" s="192"/>
      <c r="AI2607" s="226"/>
      <c r="AJ2607" s="354"/>
      <c r="AK2607" s="354"/>
      <c r="AL2607" s="354"/>
      <c r="AM2607" s="192"/>
    </row>
    <row r="2608" spans="1:40" s="184" customFormat="1" hidden="1">
      <c r="A2608" s="541"/>
      <c r="B2608" s="209"/>
      <c r="C2608" s="126" t="s">
        <v>23</v>
      </c>
      <c r="D2608" s="370"/>
      <c r="E2608" s="618"/>
      <c r="F2608" s="331"/>
      <c r="G2608" s="331"/>
      <c r="H2608" s="446"/>
      <c r="I2608" s="331"/>
      <c r="J2608" s="331"/>
      <c r="K2608" s="331"/>
      <c r="L2608" s="331"/>
      <c r="M2608" s="331"/>
      <c r="N2608" s="446"/>
      <c r="O2608" s="331"/>
      <c r="P2608" s="331"/>
      <c r="Q2608" s="331"/>
      <c r="R2608" s="331"/>
      <c r="S2608" s="331"/>
      <c r="T2608" s="331"/>
      <c r="U2608" s="331"/>
      <c r="V2608" s="482"/>
      <c r="W2608" s="331"/>
      <c r="X2608" s="331"/>
      <c r="Y2608" s="446"/>
      <c r="Z2608" s="331"/>
      <c r="AA2608" s="331"/>
      <c r="AB2608" s="332"/>
      <c r="AC2608" s="134"/>
      <c r="AD2608" s="73"/>
      <c r="AE2608" s="158"/>
      <c r="AF2608" s="74"/>
      <c r="AH2608" s="354"/>
      <c r="AI2608" s="944"/>
      <c r="AJ2608" s="945"/>
      <c r="AK2608" s="945"/>
      <c r="AL2608" s="192"/>
      <c r="AM2608" s="192"/>
      <c r="AN2608" s="192"/>
    </row>
    <row r="2609" spans="1:57" s="184" customFormat="1" ht="16.5" hidden="1" thickBot="1">
      <c r="A2609" s="3394" t="s">
        <v>49</v>
      </c>
      <c r="B2609" s="3395"/>
      <c r="C2609" s="3396"/>
      <c r="D2609" s="368"/>
      <c r="E2609" s="573">
        <f>SQRT(E2603*E2603+E2604*E2604)/E2621/1.73</f>
        <v>0</v>
      </c>
      <c r="F2609" s="182">
        <f t="shared" ref="F2609:AB2609" si="1483">SQRT(F2603*F2603+F2604*F2604)/F2621/1.73</f>
        <v>0</v>
      </c>
      <c r="G2609" s="182">
        <f t="shared" si="1483"/>
        <v>0</v>
      </c>
      <c r="H2609" s="453">
        <f t="shared" si="1483"/>
        <v>0</v>
      </c>
      <c r="I2609" s="182">
        <f t="shared" si="1483"/>
        <v>0</v>
      </c>
      <c r="J2609" s="182">
        <f t="shared" si="1483"/>
        <v>0</v>
      </c>
      <c r="K2609" s="182">
        <f t="shared" si="1483"/>
        <v>0</v>
      </c>
      <c r="L2609" s="182">
        <f t="shared" si="1483"/>
        <v>0</v>
      </c>
      <c r="M2609" s="182">
        <f t="shared" si="1483"/>
        <v>0</v>
      </c>
      <c r="N2609" s="453">
        <f t="shared" si="1483"/>
        <v>0</v>
      </c>
      <c r="O2609" s="182">
        <f t="shared" si="1483"/>
        <v>0</v>
      </c>
      <c r="P2609" s="182">
        <f t="shared" si="1483"/>
        <v>0</v>
      </c>
      <c r="Q2609" s="182">
        <f t="shared" si="1483"/>
        <v>0</v>
      </c>
      <c r="R2609" s="182">
        <f t="shared" si="1483"/>
        <v>0</v>
      </c>
      <c r="S2609" s="182">
        <f t="shared" si="1483"/>
        <v>0</v>
      </c>
      <c r="T2609" s="182">
        <f t="shared" si="1483"/>
        <v>0</v>
      </c>
      <c r="U2609" s="182">
        <f t="shared" si="1483"/>
        <v>0</v>
      </c>
      <c r="V2609" s="489">
        <f t="shared" si="1483"/>
        <v>0</v>
      </c>
      <c r="W2609" s="182">
        <f t="shared" si="1483"/>
        <v>0</v>
      </c>
      <c r="X2609" s="182">
        <f t="shared" si="1483"/>
        <v>0</v>
      </c>
      <c r="Y2609" s="453">
        <f t="shared" si="1483"/>
        <v>0</v>
      </c>
      <c r="Z2609" s="182">
        <f t="shared" si="1483"/>
        <v>0</v>
      </c>
      <c r="AA2609" s="182">
        <f t="shared" si="1483"/>
        <v>0</v>
      </c>
      <c r="AB2609" s="183">
        <f t="shared" si="1483"/>
        <v>0</v>
      </c>
      <c r="AC2609" s="202">
        <f>AVERAGE(E2609:AB2609)</f>
        <v>0</v>
      </c>
      <c r="AD2609" s="78" t="e">
        <f>(AC2605-AC2609)/AC2605</f>
        <v>#DIV/0!</v>
      </c>
      <c r="AE2609" s="79"/>
      <c r="AF2609" s="80"/>
      <c r="AH2609" s="192"/>
      <c r="AI2609" s="320"/>
      <c r="AJ2609" s="322"/>
      <c r="AK2609" s="354"/>
      <c r="AL2609" s="322"/>
      <c r="AM2609" s="192"/>
    </row>
    <row r="2610" spans="1:57" s="184" customFormat="1">
      <c r="A2610" s="3199" t="s">
        <v>394</v>
      </c>
      <c r="B2610" s="3213" t="s">
        <v>15</v>
      </c>
      <c r="C2610" s="123" t="s">
        <v>16</v>
      </c>
      <c r="D2610" s="415" t="s">
        <v>129</v>
      </c>
      <c r="E2610" s="70">
        <f t="shared" ref="E2610:AB2610" si="1484">(E2614-D2614)*$AE2610*$AF2610</f>
        <v>59.99999999994543</v>
      </c>
      <c r="F2610" s="71">
        <f t="shared" si="1484"/>
        <v>56.000000000040018</v>
      </c>
      <c r="G2610" s="71">
        <f t="shared" si="1484"/>
        <v>59.99999999994543</v>
      </c>
      <c r="H2610" s="448">
        <f t="shared" si="1484"/>
        <v>96.000000000003638</v>
      </c>
      <c r="I2610" s="71">
        <f t="shared" si="1484"/>
        <v>100.00000000013642</v>
      </c>
      <c r="J2610" s="71">
        <f t="shared" si="1484"/>
        <v>55.999999999812644</v>
      </c>
      <c r="K2610" s="71">
        <f t="shared" si="1484"/>
        <v>60.000000000172804</v>
      </c>
      <c r="L2610" s="71">
        <f t="shared" si="1484"/>
        <v>59.99999999994543</v>
      </c>
      <c r="M2610" s="71">
        <f t="shared" si="1484"/>
        <v>96.000000000003638</v>
      </c>
      <c r="N2610" s="448">
        <f t="shared" si="1484"/>
        <v>99.999999999909051</v>
      </c>
      <c r="O2610" s="71">
        <f t="shared" si="1484"/>
        <v>56.000000000040018</v>
      </c>
      <c r="P2610" s="71">
        <f t="shared" si="1484"/>
        <v>59.99999999994543</v>
      </c>
      <c r="Q2610" s="71">
        <f t="shared" si="1484"/>
        <v>60.000000000172804</v>
      </c>
      <c r="R2610" s="71">
        <f t="shared" si="1484"/>
        <v>55.999999999812644</v>
      </c>
      <c r="S2610" s="71">
        <f t="shared" si="1484"/>
        <v>60.000000000172804</v>
      </c>
      <c r="T2610" s="71">
        <f t="shared" si="1484"/>
        <v>55.999999999812644</v>
      </c>
      <c r="U2610" s="71">
        <f t="shared" si="1484"/>
        <v>60.000000000172804</v>
      </c>
      <c r="V2610" s="484">
        <f t="shared" si="1484"/>
        <v>99.999999999909051</v>
      </c>
      <c r="W2610" s="71">
        <f t="shared" si="1484"/>
        <v>56.000000000040018</v>
      </c>
      <c r="X2610" s="71">
        <f t="shared" si="1484"/>
        <v>59.99999999994543</v>
      </c>
      <c r="Y2610" s="448">
        <f t="shared" si="1484"/>
        <v>59.99999999994543</v>
      </c>
      <c r="Z2610" s="71">
        <f t="shared" si="1484"/>
        <v>96.000000000003638</v>
      </c>
      <c r="AA2610" s="71">
        <f t="shared" si="1484"/>
        <v>96.000000000003638</v>
      </c>
      <c r="AB2610" s="72">
        <f t="shared" si="1484"/>
        <v>60.000000000172804</v>
      </c>
      <c r="AC2610" s="133">
        <f>SUM(E2610:AB2610)</f>
        <v>1680.0000000000637</v>
      </c>
      <c r="AD2610" s="70">
        <v>2500</v>
      </c>
      <c r="AE2610" s="71">
        <v>100</v>
      </c>
      <c r="AF2610" s="72">
        <v>40</v>
      </c>
      <c r="AH2610" s="192"/>
      <c r="AI2610" s="320"/>
      <c r="AJ2610" s="1040"/>
      <c r="AK2610" s="1039"/>
      <c r="AL2610" s="354"/>
      <c r="AM2610" s="192"/>
    </row>
    <row r="2611" spans="1:57" s="184" customFormat="1">
      <c r="A2611" s="3211"/>
      <c r="B2611" s="3214"/>
      <c r="C2611" s="125" t="s">
        <v>18</v>
      </c>
      <c r="D2611" s="370" t="s">
        <v>129</v>
      </c>
      <c r="E2611" s="430">
        <f t="shared" ref="E2611:AB2611" si="1485">(E2615-D2615)*$AE2610*$AF2610</f>
        <v>67.999999999983629</v>
      </c>
      <c r="F2611" s="328">
        <f t="shared" si="1485"/>
        <v>72.000000000002728</v>
      </c>
      <c r="G2611" s="328">
        <f t="shared" si="1485"/>
        <v>68.000000000040473</v>
      </c>
      <c r="H2611" s="449">
        <f t="shared" si="1485"/>
        <v>115.99999999998545</v>
      </c>
      <c r="I2611" s="328">
        <f t="shared" si="1485"/>
        <v>115.99999999998545</v>
      </c>
      <c r="J2611" s="328">
        <f t="shared" si="1485"/>
        <v>72.000000000002728</v>
      </c>
      <c r="K2611" s="328">
        <f t="shared" si="1485"/>
        <v>67.999999999983629</v>
      </c>
      <c r="L2611" s="328">
        <f t="shared" si="1485"/>
        <v>72.000000000002728</v>
      </c>
      <c r="M2611" s="328">
        <f t="shared" si="1485"/>
        <v>116.00000000004229</v>
      </c>
      <c r="N2611" s="449">
        <f t="shared" si="1485"/>
        <v>115.99999999998545</v>
      </c>
      <c r="O2611" s="328">
        <f t="shared" si="1485"/>
        <v>67.999999999983629</v>
      </c>
      <c r="P2611" s="328">
        <f t="shared" si="1485"/>
        <v>72.000000000002728</v>
      </c>
      <c r="Q2611" s="328">
        <f t="shared" si="1485"/>
        <v>67.999999999983629</v>
      </c>
      <c r="R2611" s="328">
        <f t="shared" si="1485"/>
        <v>72.000000000002728</v>
      </c>
      <c r="S2611" s="328">
        <f t="shared" si="1485"/>
        <v>68.000000000040473</v>
      </c>
      <c r="T2611" s="328">
        <f t="shared" si="1485"/>
        <v>72.000000000002728</v>
      </c>
      <c r="U2611" s="328">
        <f t="shared" si="1485"/>
        <v>67.999999999983629</v>
      </c>
      <c r="V2611" s="485">
        <f t="shared" si="1485"/>
        <v>115.99999999998545</v>
      </c>
      <c r="W2611" s="328">
        <f t="shared" si="1485"/>
        <v>72.000000000002728</v>
      </c>
      <c r="X2611" s="328">
        <f t="shared" si="1485"/>
        <v>67.999999999983629</v>
      </c>
      <c r="Y2611" s="449">
        <f t="shared" si="1485"/>
        <v>68.000000000040473</v>
      </c>
      <c r="Z2611" s="328">
        <f t="shared" si="1485"/>
        <v>115.99999999998545</v>
      </c>
      <c r="AA2611" s="328">
        <f t="shared" si="1485"/>
        <v>120.00000000000455</v>
      </c>
      <c r="AB2611" s="329">
        <f t="shared" si="1485"/>
        <v>67.999999999983629</v>
      </c>
      <c r="AC2611" s="135">
        <f>SUM(E2611:AB2611)</f>
        <v>2000</v>
      </c>
      <c r="AD2611" s="73"/>
      <c r="AE2611" s="158"/>
      <c r="AF2611" s="74"/>
      <c r="AH2611" s="192"/>
      <c r="AI2611" s="226"/>
      <c r="AJ2611" s="354"/>
      <c r="AK2611" s="354"/>
      <c r="AL2611" s="354"/>
      <c r="AM2611" s="192"/>
    </row>
    <row r="2612" spans="1:57" s="184" customFormat="1">
      <c r="A2612" s="3211"/>
      <c r="B2612" s="3214"/>
      <c r="C2612" s="125" t="s">
        <v>19</v>
      </c>
      <c r="D2612" s="370" t="s">
        <v>20</v>
      </c>
      <c r="E2612" s="1724">
        <v>3</v>
      </c>
      <c r="F2612" s="1707">
        <v>3</v>
      </c>
      <c r="G2612" s="1707">
        <v>3</v>
      </c>
      <c r="H2612" s="454">
        <v>5</v>
      </c>
      <c r="I2612" s="1707">
        <v>5</v>
      </c>
      <c r="J2612" s="1707">
        <v>3</v>
      </c>
      <c r="K2612" s="1707">
        <v>3</v>
      </c>
      <c r="L2612" s="1707">
        <v>3</v>
      </c>
      <c r="M2612" s="1707">
        <v>5</v>
      </c>
      <c r="N2612" s="454">
        <v>5</v>
      </c>
      <c r="O2612" s="1707">
        <v>3</v>
      </c>
      <c r="P2612" s="1707">
        <v>3</v>
      </c>
      <c r="Q2612" s="1707">
        <v>3</v>
      </c>
      <c r="R2612" s="1707">
        <v>3</v>
      </c>
      <c r="S2612" s="347">
        <v>3</v>
      </c>
      <c r="T2612" s="1707">
        <v>3</v>
      </c>
      <c r="U2612" s="1707">
        <v>3</v>
      </c>
      <c r="V2612" s="490">
        <v>5</v>
      </c>
      <c r="W2612" s="1707">
        <v>3</v>
      </c>
      <c r="X2612" s="1707">
        <v>3</v>
      </c>
      <c r="Y2612" s="454">
        <v>3</v>
      </c>
      <c r="Z2612" s="1707">
        <v>5</v>
      </c>
      <c r="AA2612" s="347">
        <v>5</v>
      </c>
      <c r="AB2612" s="1708">
        <v>3</v>
      </c>
      <c r="AC2612" s="135">
        <f>AVERAGE(E2612:AB2612)</f>
        <v>3.5833333333333335</v>
      </c>
      <c r="AD2612" s="76">
        <f>SQRT(MIN((E2610*E2610+E2611*E2611),(F2610*F2610+F2611*F2611),(G2610*G2610+G2611*G2611),(H2610*H2610+H2611*H2611),(I2610*I2610+I2611*I2611),(J2610*J2610+J2611*J2611),(K2610*K2610+K2611*K2611),(L2610*L2610+L2611*L2611),(M2610*M2610+M2611*M2611),(N2610*N2610+N2611*N2611),(E2610*E2610+E2611*E2611),(O2610*O2610+O2611*O2611),(P2610*P2610+P2611*P2611),(R2610*R2610+R2611*R2611),(S2610*S2610+S2611*S2611),(T2610*T2610+T2611*T2611),(U2610*U2610+U2611*U2611),(V2610*V2610+V2611*V2611),(W2610*W2610+W2611*W2611),(X2610*X2610+X2611*X2611),(Y2610*Y2610+Y2611*Y2611),(Z2610*Z2610+Z2611*Z2611),(AA2610*AA2610+AA2611*AA2611),(AB2610*AB2610+AB2611*AB2611)))/AD2610</f>
        <v>3.5236344872877502E-2</v>
      </c>
      <c r="AE2612" s="76"/>
      <c r="AF2612" s="77"/>
      <c r="AH2612" s="192"/>
      <c r="AI2612" s="226"/>
      <c r="AJ2612" s="354"/>
      <c r="AK2612" s="354"/>
      <c r="AL2612" s="354"/>
      <c r="AM2612" s="192"/>
    </row>
    <row r="2613" spans="1:57" s="184" customFormat="1" ht="16.5" thickBot="1">
      <c r="A2613" s="3211"/>
      <c r="B2613" s="3214"/>
      <c r="C2613" s="125" t="s">
        <v>21</v>
      </c>
      <c r="D2613" s="370"/>
      <c r="E2613" s="619">
        <f>E2611/E2610</f>
        <v>1.1333333333340911</v>
      </c>
      <c r="F2613" s="334">
        <f t="shared" ref="F2613:AB2613" si="1486">F2611/F2610</f>
        <v>1.2857142857134156</v>
      </c>
      <c r="G2613" s="334">
        <f t="shared" si="1486"/>
        <v>1.1333333333350386</v>
      </c>
      <c r="H2613" s="451">
        <f t="shared" si="1486"/>
        <v>1.2083333333331359</v>
      </c>
      <c r="I2613" s="334">
        <f t="shared" si="1486"/>
        <v>1.159999999998272</v>
      </c>
      <c r="J2613" s="334">
        <f>J2611/J2610</f>
        <v>1.2857142857186359</v>
      </c>
      <c r="K2613" s="334">
        <f t="shared" si="1486"/>
        <v>1.1333333333297964</v>
      </c>
      <c r="L2613" s="334">
        <f t="shared" si="1486"/>
        <v>1.2000000000011368</v>
      </c>
      <c r="M2613" s="334">
        <f t="shared" si="1486"/>
        <v>1.2083333333337281</v>
      </c>
      <c r="N2613" s="451">
        <f t="shared" si="1486"/>
        <v>1.1600000000009094</v>
      </c>
      <c r="O2613" s="334">
        <f t="shared" si="1486"/>
        <v>1.2142857142845542</v>
      </c>
      <c r="P2613" s="334">
        <f t="shared" si="1486"/>
        <v>1.2000000000011368</v>
      </c>
      <c r="Q2613" s="334">
        <f t="shared" si="1486"/>
        <v>1.1333333333297964</v>
      </c>
      <c r="R2613" s="334">
        <f t="shared" si="1486"/>
        <v>1.2857142857186359</v>
      </c>
      <c r="S2613" s="334">
        <f t="shared" si="1486"/>
        <v>1.1333333333307438</v>
      </c>
      <c r="T2613" s="334">
        <f t="shared" si="1486"/>
        <v>1.2857142857186359</v>
      </c>
      <c r="U2613" s="334">
        <f t="shared" si="1486"/>
        <v>1.1333333333297964</v>
      </c>
      <c r="V2613" s="487">
        <f t="shared" si="1486"/>
        <v>1.1600000000009094</v>
      </c>
      <c r="W2613" s="334">
        <f t="shared" si="1486"/>
        <v>1.2857142857134156</v>
      </c>
      <c r="X2613" s="334">
        <f t="shared" si="1486"/>
        <v>1.1333333333340911</v>
      </c>
      <c r="Y2613" s="451">
        <f t="shared" si="1486"/>
        <v>1.1333333333350386</v>
      </c>
      <c r="Z2613" s="334">
        <f t="shared" si="1486"/>
        <v>1.2083333333331359</v>
      </c>
      <c r="AA2613" s="334">
        <f t="shared" si="1486"/>
        <v>1.25</v>
      </c>
      <c r="AB2613" s="335">
        <f t="shared" si="1486"/>
        <v>1.1333333333297964</v>
      </c>
      <c r="AC2613" s="544">
        <f>AVERAGE(E2613:AB2613)</f>
        <v>1.1915773809524102</v>
      </c>
      <c r="AD2613" s="73"/>
      <c r="AE2613" s="158"/>
      <c r="AF2613" s="74"/>
      <c r="AH2613" s="192"/>
      <c r="AI2613" s="226"/>
      <c r="AJ2613" s="354"/>
      <c r="AK2613" s="354"/>
      <c r="AL2613" s="354"/>
      <c r="AM2613" s="192"/>
    </row>
    <row r="2614" spans="1:57" s="184" customFormat="1" hidden="1">
      <c r="A2614" s="541"/>
      <c r="B2614" s="209"/>
      <c r="C2614" s="126" t="s">
        <v>22</v>
      </c>
      <c r="D2614" s="370">
        <v>257.62</v>
      </c>
      <c r="E2614" s="618">
        <v>257.63499999999999</v>
      </c>
      <c r="F2614" s="331">
        <v>257.649</v>
      </c>
      <c r="G2614" s="331">
        <v>257.66399999999999</v>
      </c>
      <c r="H2614" s="446">
        <v>257.68799999999999</v>
      </c>
      <c r="I2614" s="331">
        <v>257.71300000000002</v>
      </c>
      <c r="J2614" s="331">
        <v>257.72699999999998</v>
      </c>
      <c r="K2614" s="331">
        <v>257.74200000000002</v>
      </c>
      <c r="L2614" s="331">
        <v>257.75700000000001</v>
      </c>
      <c r="M2614" s="331">
        <v>257.78100000000001</v>
      </c>
      <c r="N2614" s="446">
        <v>257.80599999999998</v>
      </c>
      <c r="O2614" s="331">
        <v>257.82</v>
      </c>
      <c r="P2614" s="331">
        <v>257.83499999999998</v>
      </c>
      <c r="Q2614" s="331">
        <v>257.85000000000002</v>
      </c>
      <c r="R2614" s="331">
        <v>257.86399999999998</v>
      </c>
      <c r="S2614" s="331">
        <v>257.87900000000002</v>
      </c>
      <c r="T2614" s="331">
        <v>257.89299999999997</v>
      </c>
      <c r="U2614" s="331">
        <v>257.90800000000002</v>
      </c>
      <c r="V2614" s="482">
        <v>257.93299999999999</v>
      </c>
      <c r="W2614" s="331">
        <v>257.947</v>
      </c>
      <c r="X2614" s="331">
        <v>257.96199999999999</v>
      </c>
      <c r="Y2614" s="446">
        <v>257.97699999999998</v>
      </c>
      <c r="Z2614" s="331">
        <v>258.00099999999998</v>
      </c>
      <c r="AA2614" s="331">
        <v>258.02499999999998</v>
      </c>
      <c r="AB2614" s="332">
        <v>258.04000000000002</v>
      </c>
      <c r="AC2614" s="134"/>
      <c r="AD2614" s="73"/>
      <c r="AE2614" s="158"/>
      <c r="AF2614" s="74"/>
      <c r="AH2614" s="192"/>
      <c r="AI2614" s="226"/>
      <c r="AJ2614" s="354"/>
      <c r="AK2614" s="354"/>
      <c r="AL2614" s="354"/>
      <c r="AM2614" s="192"/>
    </row>
    <row r="2615" spans="1:57" s="184" customFormat="1" hidden="1">
      <c r="A2615" s="541"/>
      <c r="B2615" s="209"/>
      <c r="C2615" s="126" t="s">
        <v>23</v>
      </c>
      <c r="D2615" s="370">
        <v>64.22</v>
      </c>
      <c r="E2615" s="618">
        <v>64.236999999999995</v>
      </c>
      <c r="F2615" s="331">
        <v>64.254999999999995</v>
      </c>
      <c r="G2615" s="331">
        <v>64.272000000000006</v>
      </c>
      <c r="H2615" s="446">
        <v>64.301000000000002</v>
      </c>
      <c r="I2615" s="331">
        <v>64.33</v>
      </c>
      <c r="J2615" s="331">
        <v>64.347999999999999</v>
      </c>
      <c r="K2615" s="331">
        <v>64.364999999999995</v>
      </c>
      <c r="L2615" s="331">
        <v>64.382999999999996</v>
      </c>
      <c r="M2615" s="331">
        <v>64.412000000000006</v>
      </c>
      <c r="N2615" s="446">
        <v>64.441000000000003</v>
      </c>
      <c r="O2615" s="331">
        <v>64.457999999999998</v>
      </c>
      <c r="P2615" s="331">
        <v>64.475999999999999</v>
      </c>
      <c r="Q2615" s="331">
        <v>64.492999999999995</v>
      </c>
      <c r="R2615" s="331">
        <v>64.510999999999996</v>
      </c>
      <c r="S2615" s="331">
        <v>64.528000000000006</v>
      </c>
      <c r="T2615" s="331">
        <v>64.546000000000006</v>
      </c>
      <c r="U2615" s="331">
        <v>64.563000000000002</v>
      </c>
      <c r="V2615" s="482">
        <v>64.591999999999999</v>
      </c>
      <c r="W2615" s="331">
        <v>64.61</v>
      </c>
      <c r="X2615" s="331">
        <v>64.626999999999995</v>
      </c>
      <c r="Y2615" s="446">
        <v>64.644000000000005</v>
      </c>
      <c r="Z2615" s="331">
        <v>64.673000000000002</v>
      </c>
      <c r="AA2615" s="331">
        <v>64.703000000000003</v>
      </c>
      <c r="AB2615" s="332">
        <v>64.72</v>
      </c>
      <c r="AC2615" s="134"/>
      <c r="AD2615" s="73"/>
      <c r="AE2615" s="158"/>
      <c r="AF2615" s="74"/>
      <c r="AH2615" s="354"/>
      <c r="AI2615" s="944"/>
      <c r="AJ2615" s="945"/>
      <c r="AK2615" s="945"/>
      <c r="AL2615" s="192"/>
      <c r="AM2615" s="192"/>
      <c r="AN2615" s="192"/>
    </row>
    <row r="2616" spans="1:57" s="184" customFormat="1" ht="16.5" hidden="1" thickBot="1">
      <c r="A2616" s="3394" t="s">
        <v>49</v>
      </c>
      <c r="B2616" s="3395"/>
      <c r="C2616" s="3396"/>
      <c r="D2616" s="368"/>
      <c r="E2616" s="950">
        <f>SQRT(E2610*E2610+E2611*E2611)/E2622/1.73</f>
        <v>4.8536861694491913</v>
      </c>
      <c r="F2616" s="652">
        <f t="shared" ref="F2616:AB2616" si="1487">SQRT(F2610*F2610+F2611*F2611)/F2622/1.73</f>
        <v>4.8819328841767167</v>
      </c>
      <c r="G2616" s="652">
        <f t="shared" si="1487"/>
        <v>4.853686169451473</v>
      </c>
      <c r="H2616" s="653">
        <f t="shared" si="1487"/>
        <v>8.1342035437167528</v>
      </c>
      <c r="I2616" s="652">
        <f t="shared" si="1487"/>
        <v>8.2736490601637538</v>
      </c>
      <c r="J2616" s="652">
        <f t="shared" si="1487"/>
        <v>4.9740448253799858</v>
      </c>
      <c r="K2616" s="652">
        <f t="shared" si="1487"/>
        <v>4.9452651537866252</v>
      </c>
      <c r="L2616" s="652">
        <f t="shared" si="1487"/>
        <v>5.1595373581528774</v>
      </c>
      <c r="M2616" s="652">
        <f t="shared" si="1487"/>
        <v>8.4500949434751984</v>
      </c>
      <c r="N2616" s="653">
        <f t="shared" si="1487"/>
        <v>8.5123120138140713</v>
      </c>
      <c r="O2616" s="652">
        <f t="shared" si="1487"/>
        <v>4.8961128380498975</v>
      </c>
      <c r="P2616" s="652">
        <f t="shared" si="1487"/>
        <v>5.2091482942889629</v>
      </c>
      <c r="Q2616" s="652">
        <f t="shared" si="1487"/>
        <v>5.0403664067440594</v>
      </c>
      <c r="R2616" s="652">
        <f t="shared" si="1487"/>
        <v>5.0696995335603701</v>
      </c>
      <c r="S2616" s="652">
        <f t="shared" si="1487"/>
        <v>5.0403664067464291</v>
      </c>
      <c r="T2616" s="652">
        <f t="shared" si="1487"/>
        <v>5.0696995335603701</v>
      </c>
      <c r="U2616" s="652">
        <f t="shared" si="1487"/>
        <v>4.9923629171560213</v>
      </c>
      <c r="V2616" s="1057">
        <f t="shared" si="1487"/>
        <v>8.4312423755872707</v>
      </c>
      <c r="W2616" s="652">
        <f t="shared" si="1487"/>
        <v>5.0214166808674801</v>
      </c>
      <c r="X2616" s="652">
        <f t="shared" si="1487"/>
        <v>4.9923629171477391</v>
      </c>
      <c r="Y2616" s="653">
        <f t="shared" si="1487"/>
        <v>4.9923629171500865</v>
      </c>
      <c r="Z2616" s="652">
        <f t="shared" si="1487"/>
        <v>8.2109413129971003</v>
      </c>
      <c r="AA2616" s="652">
        <f t="shared" si="1487"/>
        <v>8.3801386028135134</v>
      </c>
      <c r="AB2616" s="947">
        <f t="shared" si="1487"/>
        <v>4.9452651537866252</v>
      </c>
      <c r="AC2616" s="202">
        <f>AVERAGE(E2616:AB2616)</f>
        <v>5.9720790838342737</v>
      </c>
      <c r="AD2616" s="78">
        <f>(AC2612-AC2616)/AC2612</f>
        <v>-0.66662672107002974</v>
      </c>
      <c r="AE2616" s="79"/>
      <c r="AF2616" s="80"/>
      <c r="AG2616" s="1027"/>
      <c r="AH2616" s="3082"/>
      <c r="AI2616" s="3082"/>
      <c r="AJ2616" s="3082"/>
      <c r="AK2616" s="3082"/>
      <c r="AL2616" s="3082"/>
      <c r="AM2616" s="3082"/>
      <c r="AN2616" s="3083"/>
      <c r="AO2616" s="3083"/>
      <c r="AP2616" s="3083"/>
      <c r="AQ2616" s="3083"/>
      <c r="AR2616" s="3083"/>
      <c r="AS2616" s="3083"/>
      <c r="AT2616" s="3083"/>
      <c r="AU2616" s="3083"/>
      <c r="AV2616" s="3083"/>
      <c r="AW2616" s="3083"/>
      <c r="AX2616" s="3083"/>
      <c r="AY2616" s="3083"/>
      <c r="AZ2616" s="3083"/>
      <c r="BA2616" s="3083"/>
      <c r="BB2616" s="3083"/>
      <c r="BC2616" s="3083"/>
      <c r="BD2616" s="3083"/>
      <c r="BE2616" s="3083"/>
    </row>
    <row r="2617" spans="1:57" s="184" customFormat="1">
      <c r="A2617" s="152" t="s">
        <v>395</v>
      </c>
      <c r="B2617" s="153"/>
      <c r="C2617" s="1235"/>
      <c r="D2617" s="1153"/>
      <c r="E2617" s="1284">
        <f t="shared" ref="E2617:AB2618" si="1488">E2603+E2610</f>
        <v>59.99999999994543</v>
      </c>
      <c r="F2617" s="83">
        <f t="shared" si="1488"/>
        <v>56.000000000040018</v>
      </c>
      <c r="G2617" s="83">
        <f t="shared" si="1488"/>
        <v>59.99999999994543</v>
      </c>
      <c r="H2617" s="447">
        <f t="shared" si="1488"/>
        <v>96.000000000003638</v>
      </c>
      <c r="I2617" s="83">
        <f t="shared" si="1488"/>
        <v>100.00000000013642</v>
      </c>
      <c r="J2617" s="83">
        <f t="shared" si="1488"/>
        <v>55.999999999812644</v>
      </c>
      <c r="K2617" s="83">
        <f t="shared" si="1488"/>
        <v>60.000000000172804</v>
      </c>
      <c r="L2617" s="83">
        <f t="shared" si="1488"/>
        <v>59.99999999994543</v>
      </c>
      <c r="M2617" s="83">
        <f t="shared" si="1488"/>
        <v>96.000000000003638</v>
      </c>
      <c r="N2617" s="447">
        <f t="shared" si="1488"/>
        <v>99.999999999909051</v>
      </c>
      <c r="O2617" s="549">
        <f t="shared" si="1488"/>
        <v>56.000000000040018</v>
      </c>
      <c r="P2617" s="83">
        <f t="shared" si="1488"/>
        <v>59.99999999994543</v>
      </c>
      <c r="Q2617" s="83">
        <f t="shared" si="1488"/>
        <v>60.000000000172804</v>
      </c>
      <c r="R2617" s="83">
        <f t="shared" si="1488"/>
        <v>55.999999999812644</v>
      </c>
      <c r="S2617" s="83">
        <f t="shared" si="1488"/>
        <v>60.000000000172804</v>
      </c>
      <c r="T2617" s="83">
        <f t="shared" si="1488"/>
        <v>55.999999999812644</v>
      </c>
      <c r="U2617" s="83">
        <f t="shared" si="1488"/>
        <v>60.000000000172804</v>
      </c>
      <c r="V2617" s="549">
        <f t="shared" si="1488"/>
        <v>99.999999999909051</v>
      </c>
      <c r="W2617" s="83">
        <f t="shared" si="1488"/>
        <v>56.000000000040018</v>
      </c>
      <c r="X2617" s="83">
        <f t="shared" si="1488"/>
        <v>59.99999999994543</v>
      </c>
      <c r="Y2617" s="447">
        <f t="shared" si="1488"/>
        <v>59.99999999994543</v>
      </c>
      <c r="Z2617" s="83">
        <f t="shared" si="1488"/>
        <v>96.000000000003638</v>
      </c>
      <c r="AA2617" s="83">
        <f t="shared" si="1488"/>
        <v>96.000000000003638</v>
      </c>
      <c r="AB2617" s="84">
        <f t="shared" si="1488"/>
        <v>60.000000000172804</v>
      </c>
      <c r="AC2617" s="1158"/>
      <c r="AD2617" s="1237">
        <f>MIN(E2617:AB2617)</f>
        <v>55.999999999812644</v>
      </c>
      <c r="AE2617" s="83"/>
      <c r="AF2617" s="84"/>
      <c r="AG2617" s="1027"/>
      <c r="AH2617" s="192"/>
      <c r="AI2617" s="192"/>
      <c r="AJ2617" s="192"/>
      <c r="AK2617" s="192"/>
      <c r="AL2617" s="192"/>
      <c r="AM2617" s="192"/>
    </row>
    <row r="2618" spans="1:57" s="184" customFormat="1">
      <c r="A2618" s="154" t="s">
        <v>396</v>
      </c>
      <c r="B2618" s="155"/>
      <c r="C2618" s="1238"/>
      <c r="D2618" s="1159"/>
      <c r="E2618" s="1285">
        <f t="shared" si="1488"/>
        <v>67.999999999983629</v>
      </c>
      <c r="F2618" s="86">
        <f t="shared" si="1488"/>
        <v>72.000000000002728</v>
      </c>
      <c r="G2618" s="86">
        <f t="shared" si="1488"/>
        <v>68.000000000040473</v>
      </c>
      <c r="H2618" s="446">
        <f t="shared" si="1488"/>
        <v>115.99999999998545</v>
      </c>
      <c r="I2618" s="86">
        <f t="shared" si="1488"/>
        <v>115.99999999998545</v>
      </c>
      <c r="J2618" s="86">
        <f t="shared" si="1488"/>
        <v>72.000000000002728</v>
      </c>
      <c r="K2618" s="86">
        <f t="shared" si="1488"/>
        <v>67.999999999983629</v>
      </c>
      <c r="L2618" s="86">
        <f t="shared" si="1488"/>
        <v>72.000000000002728</v>
      </c>
      <c r="M2618" s="86">
        <f t="shared" si="1488"/>
        <v>116.00000000004229</v>
      </c>
      <c r="N2618" s="446">
        <f t="shared" si="1488"/>
        <v>115.99999999998545</v>
      </c>
      <c r="O2618" s="551">
        <f t="shared" si="1488"/>
        <v>67.999999999983629</v>
      </c>
      <c r="P2618" s="86">
        <f t="shared" si="1488"/>
        <v>72.000000000002728</v>
      </c>
      <c r="Q2618" s="86">
        <f t="shared" si="1488"/>
        <v>67.999999999983629</v>
      </c>
      <c r="R2618" s="86">
        <f t="shared" si="1488"/>
        <v>72.000000000002728</v>
      </c>
      <c r="S2618" s="86">
        <f t="shared" si="1488"/>
        <v>68.000000000040473</v>
      </c>
      <c r="T2618" s="86">
        <f t="shared" si="1488"/>
        <v>72.000000000002728</v>
      </c>
      <c r="U2618" s="86">
        <f t="shared" si="1488"/>
        <v>67.999999999983629</v>
      </c>
      <c r="V2618" s="551">
        <f t="shared" si="1488"/>
        <v>115.99999999998545</v>
      </c>
      <c r="W2618" s="86">
        <f t="shared" si="1488"/>
        <v>72.000000000002728</v>
      </c>
      <c r="X2618" s="86">
        <f t="shared" si="1488"/>
        <v>67.999999999983629</v>
      </c>
      <c r="Y2618" s="446">
        <f t="shared" si="1488"/>
        <v>68.000000000040473</v>
      </c>
      <c r="Z2618" s="86">
        <f t="shared" si="1488"/>
        <v>115.99999999998545</v>
      </c>
      <c r="AA2618" s="86">
        <f t="shared" si="1488"/>
        <v>120.00000000000455</v>
      </c>
      <c r="AB2618" s="87">
        <f t="shared" si="1488"/>
        <v>67.999999999983629</v>
      </c>
      <c r="AC2618" s="1164"/>
      <c r="AD2618" s="1240">
        <f>MIN(E2618:AB2618)</f>
        <v>67.999999999983629</v>
      </c>
      <c r="AE2618" s="86"/>
      <c r="AF2618" s="87"/>
      <c r="AG2618" s="1027"/>
      <c r="AH2618" s="192"/>
      <c r="AI2618" s="192"/>
      <c r="AJ2618" s="192"/>
      <c r="AK2618" s="192"/>
      <c r="AL2618" s="192"/>
      <c r="AM2618" s="192"/>
    </row>
    <row r="2619" spans="1:57" s="184" customFormat="1" ht="16.5" thickBot="1">
      <c r="A2619" s="156" t="s">
        <v>60</v>
      </c>
      <c r="B2619" s="157"/>
      <c r="C2619" s="1286"/>
      <c r="D2619" s="1165"/>
      <c r="E2619" s="3034">
        <f>SQRT(E2618*E2618+E2617*E2617)</f>
        <v>90.686272389988687</v>
      </c>
      <c r="F2619" s="752">
        <f t="shared" ref="F2619:AB2619" si="1489">SQRT(F2618*F2618+F2617*F2617)</f>
        <v>91.214034007957764</v>
      </c>
      <c r="G2619" s="752">
        <f t="shared" si="1489"/>
        <v>90.68627239003132</v>
      </c>
      <c r="H2619" s="753">
        <f t="shared" si="1489"/>
        <v>150.57224179774082</v>
      </c>
      <c r="I2619" s="752">
        <f t="shared" si="1489"/>
        <v>153.15351775269124</v>
      </c>
      <c r="J2619" s="752">
        <f t="shared" si="1489"/>
        <v>91.214034007818171</v>
      </c>
      <c r="K2619" s="752">
        <f t="shared" si="1489"/>
        <v>90.686272390139123</v>
      </c>
      <c r="L2619" s="752">
        <f t="shared" si="1489"/>
        <v>93.722996110847021</v>
      </c>
      <c r="M2619" s="752">
        <f t="shared" si="1489"/>
        <v>150.57224179778459</v>
      </c>
      <c r="N2619" s="753">
        <f t="shared" si="1489"/>
        <v>153.15351775254277</v>
      </c>
      <c r="O2619" s="754">
        <f t="shared" si="1489"/>
        <v>88.09086218219376</v>
      </c>
      <c r="P2619" s="752">
        <f t="shared" si="1489"/>
        <v>93.722996110847021</v>
      </c>
      <c r="Q2619" s="752">
        <f t="shared" si="1489"/>
        <v>90.686272390139123</v>
      </c>
      <c r="R2619" s="752">
        <f t="shared" si="1489"/>
        <v>91.214034007818171</v>
      </c>
      <c r="S2619" s="752">
        <f t="shared" si="1489"/>
        <v>90.686272390181756</v>
      </c>
      <c r="T2619" s="752">
        <f t="shared" si="1489"/>
        <v>91.214034007818171</v>
      </c>
      <c r="U2619" s="752">
        <f t="shared" si="1489"/>
        <v>90.686272390139123</v>
      </c>
      <c r="V2619" s="754">
        <f t="shared" si="1489"/>
        <v>153.15351775254277</v>
      </c>
      <c r="W2619" s="752">
        <f t="shared" si="1489"/>
        <v>91.214034007957764</v>
      </c>
      <c r="X2619" s="752">
        <f t="shared" si="1489"/>
        <v>90.686272389988687</v>
      </c>
      <c r="Y2619" s="753">
        <f t="shared" si="1489"/>
        <v>90.68627239003132</v>
      </c>
      <c r="Z2619" s="752">
        <f t="shared" si="1489"/>
        <v>150.57224179774082</v>
      </c>
      <c r="AA2619" s="752">
        <f t="shared" si="1489"/>
        <v>153.67498169839419</v>
      </c>
      <c r="AB2619" s="949">
        <f t="shared" si="1489"/>
        <v>90.686272390139123</v>
      </c>
      <c r="AC2619" s="1166"/>
      <c r="AD2619" s="1243">
        <f>MIN(E2619:AB2619)</f>
        <v>88.09086218219376</v>
      </c>
      <c r="AE2619" s="1244"/>
      <c r="AF2619" s="1242"/>
      <c r="AG2619" s="864"/>
      <c r="AH2619" s="192"/>
      <c r="AI2619" s="192"/>
      <c r="AJ2619" s="192"/>
      <c r="AK2619" s="192"/>
      <c r="AL2619" s="192"/>
      <c r="AM2619" s="192"/>
    </row>
    <row r="2620" spans="1:57" s="184" customFormat="1" ht="16.5" thickBot="1">
      <c r="A2620" s="626" t="s">
        <v>25</v>
      </c>
      <c r="B2620" s="627"/>
      <c r="C2620" s="1245"/>
      <c r="D2620" s="1167"/>
      <c r="E2620" s="1168">
        <v>1</v>
      </c>
      <c r="F2620" s="739">
        <v>2</v>
      </c>
      <c r="G2620" s="739">
        <v>3</v>
      </c>
      <c r="H2620" s="740">
        <v>4</v>
      </c>
      <c r="I2620" s="739">
        <v>5</v>
      </c>
      <c r="J2620" s="739">
        <v>6</v>
      </c>
      <c r="K2620" s="739">
        <v>7</v>
      </c>
      <c r="L2620" s="739">
        <v>8</v>
      </c>
      <c r="M2620" s="739">
        <v>9</v>
      </c>
      <c r="N2620" s="740">
        <v>10</v>
      </c>
      <c r="O2620" s="739">
        <v>11</v>
      </c>
      <c r="P2620" s="739">
        <v>12</v>
      </c>
      <c r="Q2620" s="739">
        <v>13</v>
      </c>
      <c r="R2620" s="739">
        <v>14</v>
      </c>
      <c r="S2620" s="739">
        <v>15</v>
      </c>
      <c r="T2620" s="739">
        <v>16</v>
      </c>
      <c r="U2620" s="739">
        <v>17</v>
      </c>
      <c r="V2620" s="740">
        <v>18</v>
      </c>
      <c r="W2620" s="739">
        <v>19</v>
      </c>
      <c r="X2620" s="739">
        <v>20</v>
      </c>
      <c r="Y2620" s="740">
        <v>21</v>
      </c>
      <c r="Z2620" s="739">
        <v>22</v>
      </c>
      <c r="AA2620" s="739">
        <v>23</v>
      </c>
      <c r="AB2620" s="1169">
        <v>24</v>
      </c>
      <c r="AC2620" s="1170"/>
      <c r="AD2620" s="1264"/>
      <c r="AE2620" s="864"/>
      <c r="AF2620" s="864"/>
      <c r="AH2620" s="192"/>
      <c r="AI2620" s="192"/>
      <c r="AJ2620" s="320"/>
      <c r="AK2620" s="322"/>
      <c r="AL2620" s="322"/>
      <c r="AM2620" s="322"/>
    </row>
    <row r="2621" spans="1:57" s="184" customFormat="1">
      <c r="A2621" s="555" t="s">
        <v>26</v>
      </c>
      <c r="B2621" s="148"/>
      <c r="C2621" s="1247" t="s">
        <v>27</v>
      </c>
      <c r="D2621" s="1287"/>
      <c r="E2621" s="190">
        <v>10.8</v>
      </c>
      <c r="F2621" s="148">
        <v>10.8</v>
      </c>
      <c r="G2621" s="148">
        <v>10.8</v>
      </c>
      <c r="H2621" s="480">
        <v>10.7</v>
      </c>
      <c r="I2621" s="558">
        <v>10.7</v>
      </c>
      <c r="J2621" s="558">
        <v>10.6</v>
      </c>
      <c r="K2621" s="558">
        <v>10.6</v>
      </c>
      <c r="L2621" s="558">
        <v>10.5</v>
      </c>
      <c r="M2621" s="558">
        <v>10.3</v>
      </c>
      <c r="N2621" s="480">
        <v>10.4</v>
      </c>
      <c r="O2621" s="558">
        <v>10.4</v>
      </c>
      <c r="P2621" s="558">
        <v>10.4</v>
      </c>
      <c r="Q2621" s="558">
        <v>10.4</v>
      </c>
      <c r="R2621" s="558">
        <v>10.4</v>
      </c>
      <c r="S2621" s="558">
        <v>10.4</v>
      </c>
      <c r="T2621" s="558">
        <v>10.4</v>
      </c>
      <c r="U2621" s="558">
        <v>10.5</v>
      </c>
      <c r="V2621" s="558">
        <v>10.5</v>
      </c>
      <c r="W2621" s="558">
        <v>10.5</v>
      </c>
      <c r="X2621" s="558">
        <v>10.5</v>
      </c>
      <c r="Y2621" s="480">
        <v>10.5</v>
      </c>
      <c r="Z2621" s="558">
        <v>10.6</v>
      </c>
      <c r="AA2621" s="148">
        <v>10.6</v>
      </c>
      <c r="AB2621" s="559">
        <v>10.6</v>
      </c>
      <c r="AC2621" s="865">
        <f>AVERAGE(E2621:AB2621)</f>
        <v>10.5375</v>
      </c>
      <c r="AH2621" s="192"/>
      <c r="AI2621" s="192"/>
      <c r="AJ2621" s="320"/>
      <c r="AK2621" s="322"/>
      <c r="AL2621" s="322"/>
      <c r="AM2621" s="322"/>
    </row>
    <row r="2622" spans="1:57" s="184" customFormat="1" ht="16.5" thickBot="1">
      <c r="A2622" s="643" t="s">
        <v>28</v>
      </c>
      <c r="B2622" s="149"/>
      <c r="C2622" s="1250" t="s">
        <v>27</v>
      </c>
      <c r="D2622" s="1288"/>
      <c r="E2622" s="191">
        <v>10.8</v>
      </c>
      <c r="F2622" s="149">
        <v>10.8</v>
      </c>
      <c r="G2622" s="149">
        <v>10.8</v>
      </c>
      <c r="H2622" s="646">
        <v>10.7</v>
      </c>
      <c r="I2622" s="647">
        <v>10.7</v>
      </c>
      <c r="J2622" s="647">
        <v>10.6</v>
      </c>
      <c r="K2622" s="647">
        <v>10.6</v>
      </c>
      <c r="L2622" s="647">
        <v>10.5</v>
      </c>
      <c r="M2622" s="647">
        <v>10.3</v>
      </c>
      <c r="N2622" s="646">
        <v>10.4</v>
      </c>
      <c r="O2622" s="647">
        <v>10.4</v>
      </c>
      <c r="P2622" s="647">
        <v>10.4</v>
      </c>
      <c r="Q2622" s="647">
        <v>10.4</v>
      </c>
      <c r="R2622" s="647">
        <v>10.4</v>
      </c>
      <c r="S2622" s="647">
        <v>10.4</v>
      </c>
      <c r="T2622" s="647">
        <v>10.4</v>
      </c>
      <c r="U2622" s="647">
        <v>10.5</v>
      </c>
      <c r="V2622" s="647">
        <v>10.5</v>
      </c>
      <c r="W2622" s="647">
        <v>10.5</v>
      </c>
      <c r="X2622" s="647">
        <v>10.5</v>
      </c>
      <c r="Y2622" s="646">
        <v>10.5</v>
      </c>
      <c r="Z2622" s="647">
        <v>10.6</v>
      </c>
      <c r="AA2622" s="149">
        <v>10.6</v>
      </c>
      <c r="AB2622" s="677">
        <v>10.6</v>
      </c>
      <c r="AC2622" s="869">
        <f>AVERAGE(E2622:AB2622)</f>
        <v>10.5375</v>
      </c>
      <c r="AH2622" s="192"/>
      <c r="AI2622" s="192"/>
      <c r="AJ2622" s="320"/>
      <c r="AK2622" s="322"/>
      <c r="AL2622" s="354"/>
      <c r="AM2622" s="322"/>
    </row>
    <row r="2623" spans="1:57" s="184" customFormat="1">
      <c r="A2623" s="3228" t="s">
        <v>31</v>
      </c>
      <c r="B2623" s="3196" t="s">
        <v>32</v>
      </c>
      <c r="C2623" s="127" t="s">
        <v>16</v>
      </c>
      <c r="D2623" s="415"/>
      <c r="E2623" s="540">
        <f t="shared" ref="E2623:AB2623" si="1490">(E2627-D2627)*$AE2623*$AF2623</f>
        <v>0</v>
      </c>
      <c r="F2623" s="341">
        <f t="shared" si="1490"/>
        <v>0</v>
      </c>
      <c r="G2623" s="341">
        <f t="shared" si="1490"/>
        <v>0</v>
      </c>
      <c r="H2623" s="474">
        <f t="shared" si="1490"/>
        <v>0</v>
      </c>
      <c r="I2623" s="341">
        <f t="shared" si="1490"/>
        <v>0</v>
      </c>
      <c r="J2623" s="341">
        <f t="shared" si="1490"/>
        <v>0</v>
      </c>
      <c r="K2623" s="341">
        <f t="shared" si="1490"/>
        <v>0</v>
      </c>
      <c r="L2623" s="341">
        <f t="shared" si="1490"/>
        <v>0</v>
      </c>
      <c r="M2623" s="341">
        <f t="shared" si="1490"/>
        <v>0</v>
      </c>
      <c r="N2623" s="474">
        <f t="shared" si="1490"/>
        <v>0</v>
      </c>
      <c r="O2623" s="341">
        <f t="shared" si="1490"/>
        <v>0</v>
      </c>
      <c r="P2623" s="341">
        <f t="shared" si="1490"/>
        <v>0</v>
      </c>
      <c r="Q2623" s="341">
        <f t="shared" si="1490"/>
        <v>0</v>
      </c>
      <c r="R2623" s="341">
        <f t="shared" si="1490"/>
        <v>0</v>
      </c>
      <c r="S2623" s="341">
        <f t="shared" si="1490"/>
        <v>0</v>
      </c>
      <c r="T2623" s="341">
        <f t="shared" si="1490"/>
        <v>0</v>
      </c>
      <c r="U2623" s="341">
        <f t="shared" si="1490"/>
        <v>0</v>
      </c>
      <c r="V2623" s="503">
        <f t="shared" si="1490"/>
        <v>0</v>
      </c>
      <c r="W2623" s="341">
        <f t="shared" si="1490"/>
        <v>0</v>
      </c>
      <c r="X2623" s="341">
        <f t="shared" si="1490"/>
        <v>0</v>
      </c>
      <c r="Y2623" s="474">
        <f t="shared" si="1490"/>
        <v>0</v>
      </c>
      <c r="Z2623" s="341">
        <f t="shared" si="1490"/>
        <v>0</v>
      </c>
      <c r="AA2623" s="341">
        <f t="shared" si="1490"/>
        <v>0</v>
      </c>
      <c r="AB2623" s="539">
        <f t="shared" si="1490"/>
        <v>0</v>
      </c>
      <c r="AC2623" s="695">
        <f>SUM(E2623:AB2623)</f>
        <v>0</v>
      </c>
      <c r="AD2623" s="870"/>
      <c r="AE2623" s="581">
        <v>0</v>
      </c>
      <c r="AF2623" s="582">
        <v>0</v>
      </c>
      <c r="AH2623" s="192"/>
      <c r="AI2623" s="192"/>
      <c r="AJ2623" s="320"/>
      <c r="AK2623" s="1040"/>
      <c r="AL2623" s="1039"/>
      <c r="AM2623" s="354"/>
    </row>
    <row r="2624" spans="1:57" s="184" customFormat="1">
      <c r="A2624" s="3211"/>
      <c r="B2624" s="3214"/>
      <c r="C2624" s="125" t="s">
        <v>18</v>
      </c>
      <c r="D2624" s="370"/>
      <c r="E2624" s="430">
        <f t="shared" ref="E2624:AB2624" si="1491">(E2628-D2628)*$AE2623*$AF2623</f>
        <v>0</v>
      </c>
      <c r="F2624" s="328">
        <f t="shared" si="1491"/>
        <v>0</v>
      </c>
      <c r="G2624" s="328">
        <f t="shared" si="1491"/>
        <v>0</v>
      </c>
      <c r="H2624" s="449">
        <f t="shared" si="1491"/>
        <v>0</v>
      </c>
      <c r="I2624" s="328">
        <f t="shared" si="1491"/>
        <v>0</v>
      </c>
      <c r="J2624" s="328">
        <f t="shared" si="1491"/>
        <v>0</v>
      </c>
      <c r="K2624" s="328">
        <f t="shared" si="1491"/>
        <v>0</v>
      </c>
      <c r="L2624" s="328">
        <f t="shared" si="1491"/>
        <v>0</v>
      </c>
      <c r="M2624" s="328">
        <f t="shared" si="1491"/>
        <v>0</v>
      </c>
      <c r="N2624" s="449">
        <f t="shared" si="1491"/>
        <v>0</v>
      </c>
      <c r="O2624" s="328">
        <f t="shared" si="1491"/>
        <v>0</v>
      </c>
      <c r="P2624" s="328">
        <f t="shared" si="1491"/>
        <v>0</v>
      </c>
      <c r="Q2624" s="328">
        <f t="shared" si="1491"/>
        <v>0</v>
      </c>
      <c r="R2624" s="328">
        <f t="shared" si="1491"/>
        <v>0</v>
      </c>
      <c r="S2624" s="328">
        <f t="shared" si="1491"/>
        <v>0</v>
      </c>
      <c r="T2624" s="328">
        <f t="shared" si="1491"/>
        <v>0</v>
      </c>
      <c r="U2624" s="328">
        <f t="shared" si="1491"/>
        <v>0</v>
      </c>
      <c r="V2624" s="485">
        <f t="shared" si="1491"/>
        <v>0</v>
      </c>
      <c r="W2624" s="328">
        <f t="shared" si="1491"/>
        <v>0</v>
      </c>
      <c r="X2624" s="328">
        <f t="shared" si="1491"/>
        <v>0</v>
      </c>
      <c r="Y2624" s="449">
        <f t="shared" si="1491"/>
        <v>0</v>
      </c>
      <c r="Z2624" s="328">
        <f t="shared" si="1491"/>
        <v>0</v>
      </c>
      <c r="AA2624" s="328">
        <f t="shared" si="1491"/>
        <v>0</v>
      </c>
      <c r="AB2624" s="329">
        <f t="shared" si="1491"/>
        <v>0</v>
      </c>
      <c r="AC2624" s="135">
        <f>SUM(E2624:AB2624)</f>
        <v>0</v>
      </c>
      <c r="AD2624" s="871"/>
      <c r="AE2624" s="872"/>
      <c r="AF2624" s="873"/>
      <c r="AH2624" s="192"/>
      <c r="AI2624" s="192"/>
      <c r="AJ2624" s="226"/>
      <c r="AK2624" s="354"/>
      <c r="AL2624" s="354"/>
      <c r="AM2624" s="354"/>
    </row>
    <row r="2625" spans="1:40" s="184" customFormat="1">
      <c r="A2625" s="3211"/>
      <c r="B2625" s="3214"/>
      <c r="C2625" s="125" t="s">
        <v>19</v>
      </c>
      <c r="D2625" s="370"/>
      <c r="E2625" s="1724"/>
      <c r="F2625" s="1707"/>
      <c r="G2625" s="1707"/>
      <c r="H2625" s="454"/>
      <c r="I2625" s="1707"/>
      <c r="J2625" s="1707"/>
      <c r="K2625" s="1707"/>
      <c r="L2625" s="1707"/>
      <c r="M2625" s="1707"/>
      <c r="N2625" s="454"/>
      <c r="O2625" s="1707"/>
      <c r="P2625" s="1707"/>
      <c r="Q2625" s="1707"/>
      <c r="R2625" s="1707"/>
      <c r="S2625" s="1707"/>
      <c r="T2625" s="1707"/>
      <c r="U2625" s="1707"/>
      <c r="V2625" s="490"/>
      <c r="W2625" s="1707"/>
      <c r="X2625" s="1707"/>
      <c r="Y2625" s="454"/>
      <c r="Z2625" s="1707"/>
      <c r="AA2625" s="1707"/>
      <c r="AB2625" s="1708"/>
      <c r="AC2625" s="135"/>
      <c r="AD2625" s="871"/>
      <c r="AE2625" s="872"/>
      <c r="AF2625" s="873"/>
      <c r="AH2625" s="192"/>
      <c r="AI2625" s="192"/>
      <c r="AJ2625" s="226"/>
      <c r="AK2625" s="354"/>
      <c r="AL2625" s="354"/>
      <c r="AM2625" s="354"/>
    </row>
    <row r="2626" spans="1:40" s="184" customFormat="1" ht="16.5" thickBot="1">
      <c r="A2626" s="3211"/>
      <c r="B2626" s="3214"/>
      <c r="C2626" s="125" t="s">
        <v>21</v>
      </c>
      <c r="D2626" s="370"/>
      <c r="E2626" s="619" t="e">
        <f t="shared" ref="E2626:AB2626" si="1492">E2624/E2623</f>
        <v>#DIV/0!</v>
      </c>
      <c r="F2626" s="334" t="e">
        <f t="shared" si="1492"/>
        <v>#DIV/0!</v>
      </c>
      <c r="G2626" s="334" t="e">
        <f t="shared" si="1492"/>
        <v>#DIV/0!</v>
      </c>
      <c r="H2626" s="451" t="e">
        <f t="shared" si="1492"/>
        <v>#DIV/0!</v>
      </c>
      <c r="I2626" s="334" t="e">
        <f t="shared" si="1492"/>
        <v>#DIV/0!</v>
      </c>
      <c r="J2626" s="334" t="e">
        <f t="shared" si="1492"/>
        <v>#DIV/0!</v>
      </c>
      <c r="K2626" s="334" t="e">
        <f t="shared" si="1492"/>
        <v>#DIV/0!</v>
      </c>
      <c r="L2626" s="334" t="e">
        <f t="shared" si="1492"/>
        <v>#DIV/0!</v>
      </c>
      <c r="M2626" s="334" t="e">
        <f t="shared" si="1492"/>
        <v>#DIV/0!</v>
      </c>
      <c r="N2626" s="451" t="e">
        <f t="shared" si="1492"/>
        <v>#DIV/0!</v>
      </c>
      <c r="O2626" s="334" t="e">
        <f t="shared" si="1492"/>
        <v>#DIV/0!</v>
      </c>
      <c r="P2626" s="334" t="e">
        <f t="shared" si="1492"/>
        <v>#DIV/0!</v>
      </c>
      <c r="Q2626" s="334" t="e">
        <f t="shared" si="1492"/>
        <v>#DIV/0!</v>
      </c>
      <c r="R2626" s="334" t="e">
        <f t="shared" si="1492"/>
        <v>#DIV/0!</v>
      </c>
      <c r="S2626" s="334" t="e">
        <f t="shared" si="1492"/>
        <v>#DIV/0!</v>
      </c>
      <c r="T2626" s="334" t="e">
        <f t="shared" si="1492"/>
        <v>#DIV/0!</v>
      </c>
      <c r="U2626" s="334" t="e">
        <f t="shared" si="1492"/>
        <v>#DIV/0!</v>
      </c>
      <c r="V2626" s="487" t="e">
        <f t="shared" si="1492"/>
        <v>#DIV/0!</v>
      </c>
      <c r="W2626" s="334" t="e">
        <f t="shared" si="1492"/>
        <v>#DIV/0!</v>
      </c>
      <c r="X2626" s="334" t="e">
        <f t="shared" si="1492"/>
        <v>#DIV/0!</v>
      </c>
      <c r="Y2626" s="451" t="e">
        <f t="shared" si="1492"/>
        <v>#DIV/0!</v>
      </c>
      <c r="Z2626" s="334" t="e">
        <f t="shared" si="1492"/>
        <v>#DIV/0!</v>
      </c>
      <c r="AA2626" s="334" t="e">
        <f t="shared" si="1492"/>
        <v>#DIV/0!</v>
      </c>
      <c r="AB2626" s="335" t="e">
        <f t="shared" si="1492"/>
        <v>#DIV/0!</v>
      </c>
      <c r="AC2626" s="134"/>
      <c r="AD2626" s="871"/>
      <c r="AE2626" s="872"/>
      <c r="AF2626" s="873"/>
      <c r="AH2626" s="192"/>
      <c r="AI2626" s="192"/>
      <c r="AJ2626" s="226"/>
      <c r="AK2626" s="354"/>
      <c r="AL2626" s="354"/>
      <c r="AM2626" s="354"/>
    </row>
    <row r="2627" spans="1:40" s="184" customFormat="1" hidden="1">
      <c r="A2627" s="541"/>
      <c r="B2627" s="209"/>
      <c r="C2627" s="126" t="s">
        <v>22</v>
      </c>
      <c r="D2627" s="370"/>
      <c r="E2627" s="618"/>
      <c r="F2627" s="331"/>
      <c r="G2627" s="331"/>
      <c r="H2627" s="446"/>
      <c r="I2627" s="331"/>
      <c r="J2627" s="331"/>
      <c r="K2627" s="331"/>
      <c r="L2627" s="331"/>
      <c r="M2627" s="331"/>
      <c r="N2627" s="446"/>
      <c r="O2627" s="331"/>
      <c r="P2627" s="331"/>
      <c r="Q2627" s="331"/>
      <c r="R2627" s="331"/>
      <c r="S2627" s="331"/>
      <c r="T2627" s="331"/>
      <c r="U2627" s="331"/>
      <c r="V2627" s="482"/>
      <c r="W2627" s="331"/>
      <c r="X2627" s="331"/>
      <c r="Y2627" s="446"/>
      <c r="Z2627" s="331"/>
      <c r="AA2627" s="331"/>
      <c r="AB2627" s="332"/>
      <c r="AC2627" s="134"/>
      <c r="AD2627" s="871"/>
      <c r="AE2627" s="872"/>
      <c r="AF2627" s="873"/>
      <c r="AJ2627" s="215"/>
      <c r="AK2627" s="1027"/>
      <c r="AL2627" s="1027"/>
      <c r="AM2627" s="1027"/>
    </row>
    <row r="2628" spans="1:40" s="184" customFormat="1" hidden="1">
      <c r="A2628" s="541"/>
      <c r="B2628" s="209"/>
      <c r="C2628" s="126" t="s">
        <v>23</v>
      </c>
      <c r="D2628" s="370"/>
      <c r="E2628" s="618"/>
      <c r="F2628" s="331"/>
      <c r="G2628" s="331"/>
      <c r="H2628" s="446"/>
      <c r="I2628" s="331"/>
      <c r="J2628" s="331"/>
      <c r="K2628" s="331"/>
      <c r="L2628" s="331"/>
      <c r="M2628" s="331"/>
      <c r="N2628" s="446"/>
      <c r="O2628" s="331"/>
      <c r="P2628" s="331"/>
      <c r="Q2628" s="331"/>
      <c r="R2628" s="331"/>
      <c r="S2628" s="331"/>
      <c r="T2628" s="331"/>
      <c r="U2628" s="331"/>
      <c r="V2628" s="482"/>
      <c r="W2628" s="331"/>
      <c r="X2628" s="331"/>
      <c r="Y2628" s="446"/>
      <c r="Z2628" s="331"/>
      <c r="AA2628" s="331"/>
      <c r="AB2628" s="332"/>
      <c r="AC2628" s="134"/>
      <c r="AD2628" s="871"/>
      <c r="AE2628" s="872"/>
      <c r="AF2628" s="873"/>
      <c r="AH2628" s="354"/>
      <c r="AI2628" s="944"/>
      <c r="AJ2628" s="945"/>
      <c r="AK2628" s="945"/>
      <c r="AL2628" s="192"/>
      <c r="AM2628" s="192"/>
      <c r="AN2628" s="192"/>
    </row>
    <row r="2629" spans="1:40" s="184" customFormat="1" ht="16.5" hidden="1" thickBot="1">
      <c r="A2629" s="3394" t="s">
        <v>49</v>
      </c>
      <c r="B2629" s="3395"/>
      <c r="C2629" s="3396"/>
      <c r="D2629" s="368"/>
      <c r="E2629" s="573">
        <f>SQRT(E2623*E2623+E2624*E2624)/E2622/1.73</f>
        <v>0</v>
      </c>
      <c r="F2629" s="182">
        <f t="shared" ref="F2629:AB2629" si="1493">SQRT(F2623*F2623+F2624*F2624)/F2622/1.73</f>
        <v>0</v>
      </c>
      <c r="G2629" s="182">
        <f t="shared" si="1493"/>
        <v>0</v>
      </c>
      <c r="H2629" s="453">
        <f t="shared" si="1493"/>
        <v>0</v>
      </c>
      <c r="I2629" s="182">
        <f t="shared" si="1493"/>
        <v>0</v>
      </c>
      <c r="J2629" s="182">
        <f t="shared" si="1493"/>
        <v>0</v>
      </c>
      <c r="K2629" s="182">
        <f t="shared" si="1493"/>
        <v>0</v>
      </c>
      <c r="L2629" s="182">
        <f t="shared" si="1493"/>
        <v>0</v>
      </c>
      <c r="M2629" s="182">
        <f t="shared" si="1493"/>
        <v>0</v>
      </c>
      <c r="N2629" s="453">
        <f t="shared" si="1493"/>
        <v>0</v>
      </c>
      <c r="O2629" s="182">
        <f t="shared" si="1493"/>
        <v>0</v>
      </c>
      <c r="P2629" s="182">
        <f t="shared" si="1493"/>
        <v>0</v>
      </c>
      <c r="Q2629" s="182">
        <f t="shared" si="1493"/>
        <v>0</v>
      </c>
      <c r="R2629" s="182">
        <f t="shared" si="1493"/>
        <v>0</v>
      </c>
      <c r="S2629" s="182">
        <f t="shared" si="1493"/>
        <v>0</v>
      </c>
      <c r="T2629" s="182">
        <f t="shared" si="1493"/>
        <v>0</v>
      </c>
      <c r="U2629" s="182">
        <f t="shared" si="1493"/>
        <v>0</v>
      </c>
      <c r="V2629" s="489">
        <f t="shared" si="1493"/>
        <v>0</v>
      </c>
      <c r="W2629" s="182">
        <f t="shared" si="1493"/>
        <v>0</v>
      </c>
      <c r="X2629" s="182">
        <f t="shared" si="1493"/>
        <v>0</v>
      </c>
      <c r="Y2629" s="453">
        <f t="shared" si="1493"/>
        <v>0</v>
      </c>
      <c r="Z2629" s="182">
        <f t="shared" si="1493"/>
        <v>0</v>
      </c>
      <c r="AA2629" s="182">
        <f t="shared" si="1493"/>
        <v>0</v>
      </c>
      <c r="AB2629" s="183">
        <f t="shared" si="1493"/>
        <v>0</v>
      </c>
      <c r="AC2629" s="574">
        <f>AVERAGE(E2629:AB2629)</f>
        <v>0</v>
      </c>
      <c r="AD2629" s="78" t="e">
        <f>(AC2625-AC2629)/AC2625</f>
        <v>#DIV/0!</v>
      </c>
      <c r="AE2629" s="79"/>
      <c r="AF2629" s="80"/>
      <c r="AH2629" s="192"/>
      <c r="AI2629" s="192"/>
      <c r="AJ2629" s="320"/>
      <c r="AK2629" s="322"/>
      <c r="AL2629" s="354"/>
      <c r="AM2629" s="322"/>
    </row>
    <row r="2630" spans="1:40" s="184" customFormat="1">
      <c r="A2630" s="3199" t="s">
        <v>34</v>
      </c>
      <c r="B2630" s="3213" t="s">
        <v>32</v>
      </c>
      <c r="C2630" s="123" t="s">
        <v>16</v>
      </c>
      <c r="D2630" s="115"/>
      <c r="E2630" s="70">
        <f t="shared" ref="E2630:AB2630" si="1494">(E2634-D2634)*$AE2630*$AF2630</f>
        <v>0</v>
      </c>
      <c r="F2630" s="71">
        <f t="shared" si="1494"/>
        <v>0</v>
      </c>
      <c r="G2630" s="71">
        <f t="shared" si="1494"/>
        <v>0</v>
      </c>
      <c r="H2630" s="448">
        <f t="shared" si="1494"/>
        <v>0</v>
      </c>
      <c r="I2630" s="71">
        <f t="shared" si="1494"/>
        <v>0</v>
      </c>
      <c r="J2630" s="71">
        <f t="shared" si="1494"/>
        <v>0</v>
      </c>
      <c r="K2630" s="71">
        <f t="shared" si="1494"/>
        <v>0</v>
      </c>
      <c r="L2630" s="71">
        <f t="shared" si="1494"/>
        <v>0</v>
      </c>
      <c r="M2630" s="71">
        <f t="shared" si="1494"/>
        <v>0</v>
      </c>
      <c r="N2630" s="448">
        <f t="shared" si="1494"/>
        <v>0</v>
      </c>
      <c r="O2630" s="71">
        <f t="shared" si="1494"/>
        <v>0</v>
      </c>
      <c r="P2630" s="71">
        <f t="shared" si="1494"/>
        <v>0</v>
      </c>
      <c r="Q2630" s="71">
        <f t="shared" si="1494"/>
        <v>0</v>
      </c>
      <c r="R2630" s="71">
        <f t="shared" si="1494"/>
        <v>0</v>
      </c>
      <c r="S2630" s="71">
        <f t="shared" si="1494"/>
        <v>0</v>
      </c>
      <c r="T2630" s="71">
        <f t="shared" si="1494"/>
        <v>0</v>
      </c>
      <c r="U2630" s="71">
        <f t="shared" si="1494"/>
        <v>0</v>
      </c>
      <c r="V2630" s="484">
        <f t="shared" si="1494"/>
        <v>0</v>
      </c>
      <c r="W2630" s="71">
        <f t="shared" si="1494"/>
        <v>0</v>
      </c>
      <c r="X2630" s="71">
        <f t="shared" si="1494"/>
        <v>0</v>
      </c>
      <c r="Y2630" s="448">
        <f t="shared" si="1494"/>
        <v>0</v>
      </c>
      <c r="Z2630" s="71">
        <f t="shared" si="1494"/>
        <v>0</v>
      </c>
      <c r="AA2630" s="71">
        <f t="shared" si="1494"/>
        <v>0</v>
      </c>
      <c r="AB2630" s="72">
        <f t="shared" si="1494"/>
        <v>0</v>
      </c>
      <c r="AC2630" s="133">
        <f>SUM(E2630:AB2630)</f>
        <v>0</v>
      </c>
      <c r="AD2630" s="870"/>
      <c r="AE2630" s="581">
        <v>0</v>
      </c>
      <c r="AF2630" s="582">
        <v>0</v>
      </c>
      <c r="AH2630" s="192"/>
      <c r="AI2630" s="192"/>
      <c r="AJ2630" s="320"/>
      <c r="AK2630" s="1040"/>
      <c r="AL2630" s="1039"/>
      <c r="AM2630" s="354"/>
    </row>
    <row r="2631" spans="1:40" s="184" customFormat="1">
      <c r="A2631" s="3211"/>
      <c r="B2631" s="3214"/>
      <c r="C2631" s="125" t="s">
        <v>18</v>
      </c>
      <c r="D2631" s="110"/>
      <c r="E2631" s="430">
        <f t="shared" ref="E2631:AB2631" si="1495">(E2635-D2635)*$AE2630*$AF2630</f>
        <v>0</v>
      </c>
      <c r="F2631" s="328">
        <f t="shared" si="1495"/>
        <v>0</v>
      </c>
      <c r="G2631" s="328">
        <f t="shared" si="1495"/>
        <v>0</v>
      </c>
      <c r="H2631" s="449">
        <f t="shared" si="1495"/>
        <v>0</v>
      </c>
      <c r="I2631" s="328">
        <f t="shared" si="1495"/>
        <v>0</v>
      </c>
      <c r="J2631" s="328">
        <f t="shared" si="1495"/>
        <v>0</v>
      </c>
      <c r="K2631" s="328">
        <f t="shared" si="1495"/>
        <v>0</v>
      </c>
      <c r="L2631" s="328">
        <f t="shared" si="1495"/>
        <v>0</v>
      </c>
      <c r="M2631" s="328">
        <f t="shared" si="1495"/>
        <v>0</v>
      </c>
      <c r="N2631" s="449">
        <f t="shared" si="1495"/>
        <v>0</v>
      </c>
      <c r="O2631" s="328">
        <f t="shared" si="1495"/>
        <v>0</v>
      </c>
      <c r="P2631" s="328">
        <f t="shared" si="1495"/>
        <v>0</v>
      </c>
      <c r="Q2631" s="328">
        <f t="shared" si="1495"/>
        <v>0</v>
      </c>
      <c r="R2631" s="328">
        <f t="shared" si="1495"/>
        <v>0</v>
      </c>
      <c r="S2631" s="328">
        <f t="shared" si="1495"/>
        <v>0</v>
      </c>
      <c r="T2631" s="328">
        <f t="shared" si="1495"/>
        <v>0</v>
      </c>
      <c r="U2631" s="328">
        <f t="shared" si="1495"/>
        <v>0</v>
      </c>
      <c r="V2631" s="485">
        <f t="shared" si="1495"/>
        <v>0</v>
      </c>
      <c r="W2631" s="328">
        <f t="shared" si="1495"/>
        <v>0</v>
      </c>
      <c r="X2631" s="328">
        <f t="shared" si="1495"/>
        <v>0</v>
      </c>
      <c r="Y2631" s="449">
        <f t="shared" si="1495"/>
        <v>0</v>
      </c>
      <c r="Z2631" s="328">
        <f t="shared" si="1495"/>
        <v>0</v>
      </c>
      <c r="AA2631" s="328">
        <f t="shared" si="1495"/>
        <v>0</v>
      </c>
      <c r="AB2631" s="329">
        <f t="shared" si="1495"/>
        <v>0</v>
      </c>
      <c r="AC2631" s="135">
        <f>SUM(E2631:AB2631)</f>
        <v>0</v>
      </c>
      <c r="AD2631" s="871"/>
      <c r="AE2631" s="872"/>
      <c r="AF2631" s="873"/>
      <c r="AH2631" s="192"/>
      <c r="AI2631" s="192"/>
      <c r="AJ2631" s="226"/>
      <c r="AK2631" s="354"/>
      <c r="AL2631" s="354"/>
      <c r="AM2631" s="354"/>
    </row>
    <row r="2632" spans="1:40" s="184" customFormat="1">
      <c r="A2632" s="3211"/>
      <c r="B2632" s="3214"/>
      <c r="C2632" s="125" t="s">
        <v>19</v>
      </c>
      <c r="D2632" s="110"/>
      <c r="E2632" s="1724"/>
      <c r="F2632" s="1707"/>
      <c r="G2632" s="1707"/>
      <c r="H2632" s="454"/>
      <c r="I2632" s="1707"/>
      <c r="J2632" s="1707"/>
      <c r="K2632" s="1707"/>
      <c r="L2632" s="1707"/>
      <c r="M2632" s="1707"/>
      <c r="N2632" s="454"/>
      <c r="O2632" s="1707"/>
      <c r="P2632" s="1707"/>
      <c r="Q2632" s="1707"/>
      <c r="R2632" s="1707"/>
      <c r="S2632" s="1707"/>
      <c r="T2632" s="1707"/>
      <c r="U2632" s="1707"/>
      <c r="V2632" s="490"/>
      <c r="W2632" s="1707"/>
      <c r="X2632" s="1707"/>
      <c r="Y2632" s="454"/>
      <c r="Z2632" s="1707"/>
      <c r="AA2632" s="1707"/>
      <c r="AB2632" s="1708"/>
      <c r="AC2632" s="135"/>
      <c r="AD2632" s="871"/>
      <c r="AE2632" s="872"/>
      <c r="AF2632" s="873"/>
      <c r="AH2632" s="192"/>
      <c r="AI2632" s="192"/>
      <c r="AJ2632" s="226"/>
      <c r="AK2632" s="354"/>
      <c r="AL2632" s="354"/>
      <c r="AM2632" s="354"/>
    </row>
    <row r="2633" spans="1:40" s="184" customFormat="1" ht="16.5" thickBot="1">
      <c r="A2633" s="3211"/>
      <c r="B2633" s="3214"/>
      <c r="C2633" s="125" t="s">
        <v>21</v>
      </c>
      <c r="D2633" s="116"/>
      <c r="E2633" s="619" t="e">
        <f t="shared" ref="E2633:AB2633" si="1496">E2631/E2630</f>
        <v>#DIV/0!</v>
      </c>
      <c r="F2633" s="334" t="e">
        <f t="shared" si="1496"/>
        <v>#DIV/0!</v>
      </c>
      <c r="G2633" s="334" t="e">
        <f t="shared" si="1496"/>
        <v>#DIV/0!</v>
      </c>
      <c r="H2633" s="451" t="e">
        <f t="shared" si="1496"/>
        <v>#DIV/0!</v>
      </c>
      <c r="I2633" s="334" t="e">
        <f t="shared" si="1496"/>
        <v>#DIV/0!</v>
      </c>
      <c r="J2633" s="334" t="e">
        <f t="shared" si="1496"/>
        <v>#DIV/0!</v>
      </c>
      <c r="K2633" s="334" t="e">
        <f t="shared" si="1496"/>
        <v>#DIV/0!</v>
      </c>
      <c r="L2633" s="334" t="e">
        <f t="shared" si="1496"/>
        <v>#DIV/0!</v>
      </c>
      <c r="M2633" s="334" t="e">
        <f t="shared" si="1496"/>
        <v>#DIV/0!</v>
      </c>
      <c r="N2633" s="451" t="e">
        <f t="shared" si="1496"/>
        <v>#DIV/0!</v>
      </c>
      <c r="O2633" s="334" t="e">
        <f t="shared" si="1496"/>
        <v>#DIV/0!</v>
      </c>
      <c r="P2633" s="334" t="e">
        <f t="shared" si="1496"/>
        <v>#DIV/0!</v>
      </c>
      <c r="Q2633" s="334" t="e">
        <f t="shared" si="1496"/>
        <v>#DIV/0!</v>
      </c>
      <c r="R2633" s="334" t="e">
        <f t="shared" si="1496"/>
        <v>#DIV/0!</v>
      </c>
      <c r="S2633" s="334" t="e">
        <f t="shared" si="1496"/>
        <v>#DIV/0!</v>
      </c>
      <c r="T2633" s="334" t="e">
        <f t="shared" si="1496"/>
        <v>#DIV/0!</v>
      </c>
      <c r="U2633" s="334" t="e">
        <f t="shared" si="1496"/>
        <v>#DIV/0!</v>
      </c>
      <c r="V2633" s="487" t="e">
        <f t="shared" si="1496"/>
        <v>#DIV/0!</v>
      </c>
      <c r="W2633" s="334" t="e">
        <f t="shared" si="1496"/>
        <v>#DIV/0!</v>
      </c>
      <c r="X2633" s="334" t="e">
        <f t="shared" si="1496"/>
        <v>#DIV/0!</v>
      </c>
      <c r="Y2633" s="451" t="e">
        <f t="shared" si="1496"/>
        <v>#DIV/0!</v>
      </c>
      <c r="Z2633" s="334" t="e">
        <f t="shared" si="1496"/>
        <v>#DIV/0!</v>
      </c>
      <c r="AA2633" s="334" t="e">
        <f t="shared" si="1496"/>
        <v>#DIV/0!</v>
      </c>
      <c r="AB2633" s="335" t="e">
        <f t="shared" si="1496"/>
        <v>#DIV/0!</v>
      </c>
      <c r="AC2633" s="134"/>
      <c r="AD2633" s="871"/>
      <c r="AE2633" s="872"/>
      <c r="AF2633" s="873"/>
      <c r="AH2633" s="192"/>
      <c r="AI2633" s="192"/>
      <c r="AJ2633" s="226"/>
      <c r="AK2633" s="354"/>
      <c r="AL2633" s="354"/>
      <c r="AM2633" s="354"/>
    </row>
    <row r="2634" spans="1:40" s="184" customFormat="1" hidden="1">
      <c r="A2634" s="541"/>
      <c r="B2634" s="209"/>
      <c r="C2634" s="126" t="s">
        <v>22</v>
      </c>
      <c r="D2634" s="2070"/>
      <c r="E2634" s="618"/>
      <c r="F2634" s="331"/>
      <c r="G2634" s="331"/>
      <c r="H2634" s="446"/>
      <c r="I2634" s="331"/>
      <c r="J2634" s="331"/>
      <c r="K2634" s="331"/>
      <c r="L2634" s="331"/>
      <c r="M2634" s="331"/>
      <c r="N2634" s="446"/>
      <c r="O2634" s="331"/>
      <c r="P2634" s="331"/>
      <c r="Q2634" s="331"/>
      <c r="R2634" s="331"/>
      <c r="S2634" s="331"/>
      <c r="T2634" s="331"/>
      <c r="U2634" s="331"/>
      <c r="V2634" s="482"/>
      <c r="W2634" s="331"/>
      <c r="X2634" s="331"/>
      <c r="Y2634" s="446"/>
      <c r="Z2634" s="331"/>
      <c r="AA2634" s="331"/>
      <c r="AB2634" s="332"/>
      <c r="AC2634" s="134"/>
      <c r="AD2634" s="871"/>
      <c r="AE2634" s="872"/>
      <c r="AF2634" s="873"/>
      <c r="AH2634" s="192"/>
      <c r="AI2634" s="192"/>
      <c r="AJ2634" s="226"/>
      <c r="AK2634" s="354"/>
      <c r="AL2634" s="354"/>
      <c r="AM2634" s="354"/>
    </row>
    <row r="2635" spans="1:40" s="184" customFormat="1" hidden="1">
      <c r="A2635" s="541"/>
      <c r="B2635" s="209"/>
      <c r="C2635" s="126" t="s">
        <v>23</v>
      </c>
      <c r="D2635" s="370"/>
      <c r="E2635" s="618"/>
      <c r="F2635" s="331"/>
      <c r="G2635" s="331"/>
      <c r="H2635" s="446"/>
      <c r="I2635" s="331"/>
      <c r="J2635" s="331"/>
      <c r="K2635" s="331"/>
      <c r="L2635" s="331"/>
      <c r="M2635" s="331"/>
      <c r="N2635" s="446"/>
      <c r="O2635" s="331"/>
      <c r="P2635" s="331"/>
      <c r="Q2635" s="331"/>
      <c r="R2635" s="331"/>
      <c r="S2635" s="331"/>
      <c r="T2635" s="331"/>
      <c r="U2635" s="331"/>
      <c r="V2635" s="482"/>
      <c r="W2635" s="331"/>
      <c r="X2635" s="331"/>
      <c r="Y2635" s="446"/>
      <c r="Z2635" s="331"/>
      <c r="AA2635" s="331"/>
      <c r="AB2635" s="332"/>
      <c r="AC2635" s="134"/>
      <c r="AD2635" s="871"/>
      <c r="AE2635" s="872"/>
      <c r="AF2635" s="873"/>
      <c r="AH2635" s="354"/>
      <c r="AI2635" s="944"/>
      <c r="AJ2635" s="945"/>
      <c r="AK2635" s="945"/>
      <c r="AL2635" s="192"/>
      <c r="AM2635" s="192"/>
      <c r="AN2635" s="192"/>
    </row>
    <row r="2636" spans="1:40" s="184" customFormat="1" ht="16.5" hidden="1" thickBot="1">
      <c r="A2636" s="3394" t="s">
        <v>49</v>
      </c>
      <c r="B2636" s="3395"/>
      <c r="C2636" s="3396"/>
      <c r="D2636" s="368"/>
      <c r="E2636" s="573">
        <f>SQRT(E2630*E2630+E2631*E2631)/E2621/1.73</f>
        <v>0</v>
      </c>
      <c r="F2636" s="182">
        <f t="shared" ref="F2636:AB2636" si="1497">SQRT(F2630*F2630+F2631*F2631)/F2621/1.73</f>
        <v>0</v>
      </c>
      <c r="G2636" s="182">
        <f t="shared" si="1497"/>
        <v>0</v>
      </c>
      <c r="H2636" s="453">
        <f t="shared" si="1497"/>
        <v>0</v>
      </c>
      <c r="I2636" s="182">
        <f t="shared" si="1497"/>
        <v>0</v>
      </c>
      <c r="J2636" s="182">
        <f t="shared" si="1497"/>
        <v>0</v>
      </c>
      <c r="K2636" s="182">
        <f t="shared" si="1497"/>
        <v>0</v>
      </c>
      <c r="L2636" s="182">
        <f t="shared" si="1497"/>
        <v>0</v>
      </c>
      <c r="M2636" s="182">
        <f t="shared" si="1497"/>
        <v>0</v>
      </c>
      <c r="N2636" s="453">
        <f t="shared" si="1497"/>
        <v>0</v>
      </c>
      <c r="O2636" s="182">
        <f t="shared" si="1497"/>
        <v>0</v>
      </c>
      <c r="P2636" s="182">
        <f t="shared" si="1497"/>
        <v>0</v>
      </c>
      <c r="Q2636" s="182">
        <f t="shared" si="1497"/>
        <v>0</v>
      </c>
      <c r="R2636" s="182">
        <f t="shared" si="1497"/>
        <v>0</v>
      </c>
      <c r="S2636" s="182">
        <f t="shared" si="1497"/>
        <v>0</v>
      </c>
      <c r="T2636" s="182">
        <f t="shared" si="1497"/>
        <v>0</v>
      </c>
      <c r="U2636" s="182">
        <f t="shared" si="1497"/>
        <v>0</v>
      </c>
      <c r="V2636" s="489">
        <f t="shared" si="1497"/>
        <v>0</v>
      </c>
      <c r="W2636" s="182">
        <f t="shared" si="1497"/>
        <v>0</v>
      </c>
      <c r="X2636" s="182">
        <f t="shared" si="1497"/>
        <v>0</v>
      </c>
      <c r="Y2636" s="453">
        <f t="shared" si="1497"/>
        <v>0</v>
      </c>
      <c r="Z2636" s="182">
        <f t="shared" si="1497"/>
        <v>0</v>
      </c>
      <c r="AA2636" s="182">
        <f t="shared" si="1497"/>
        <v>0</v>
      </c>
      <c r="AB2636" s="183">
        <f t="shared" si="1497"/>
        <v>0</v>
      </c>
      <c r="AC2636" s="574">
        <f>AVERAGE(E2636:AB2636)</f>
        <v>0</v>
      </c>
      <c r="AD2636" s="78" t="e">
        <f>(AC2632-AC2636)/AC2632</f>
        <v>#DIV/0!</v>
      </c>
      <c r="AE2636" s="79"/>
      <c r="AF2636" s="80"/>
      <c r="AH2636" s="192"/>
      <c r="AI2636" s="192"/>
      <c r="AJ2636" s="320"/>
      <c r="AK2636" s="322"/>
      <c r="AL2636" s="354"/>
      <c r="AM2636" s="322"/>
    </row>
    <row r="2637" spans="1:40" s="184" customFormat="1">
      <c r="A2637" s="3199" t="s">
        <v>36</v>
      </c>
      <c r="B2637" s="3213" t="s">
        <v>32</v>
      </c>
      <c r="C2637" s="123" t="s">
        <v>16</v>
      </c>
      <c r="D2637" s="415"/>
      <c r="E2637" s="70">
        <f t="shared" ref="E2637:AB2637" si="1498">(E2641-D2641)*$AE2637*$AF2637</f>
        <v>0</v>
      </c>
      <c r="F2637" s="71">
        <f t="shared" si="1498"/>
        <v>0</v>
      </c>
      <c r="G2637" s="71">
        <f t="shared" si="1498"/>
        <v>0</v>
      </c>
      <c r="H2637" s="448">
        <f t="shared" si="1498"/>
        <v>0</v>
      </c>
      <c r="I2637" s="71">
        <f t="shared" si="1498"/>
        <v>0</v>
      </c>
      <c r="J2637" s="71">
        <f t="shared" si="1498"/>
        <v>0</v>
      </c>
      <c r="K2637" s="71">
        <f t="shared" si="1498"/>
        <v>0</v>
      </c>
      <c r="L2637" s="71">
        <f t="shared" si="1498"/>
        <v>0</v>
      </c>
      <c r="M2637" s="71">
        <f t="shared" si="1498"/>
        <v>0</v>
      </c>
      <c r="N2637" s="448">
        <f t="shared" si="1498"/>
        <v>0</v>
      </c>
      <c r="O2637" s="71">
        <f t="shared" si="1498"/>
        <v>0</v>
      </c>
      <c r="P2637" s="71">
        <f t="shared" si="1498"/>
        <v>0</v>
      </c>
      <c r="Q2637" s="71">
        <f t="shared" si="1498"/>
        <v>0</v>
      </c>
      <c r="R2637" s="71">
        <f t="shared" si="1498"/>
        <v>0</v>
      </c>
      <c r="S2637" s="71">
        <f t="shared" si="1498"/>
        <v>0</v>
      </c>
      <c r="T2637" s="71">
        <f t="shared" si="1498"/>
        <v>0</v>
      </c>
      <c r="U2637" s="71">
        <f t="shared" si="1498"/>
        <v>0</v>
      </c>
      <c r="V2637" s="484">
        <f t="shared" si="1498"/>
        <v>0</v>
      </c>
      <c r="W2637" s="71">
        <f t="shared" si="1498"/>
        <v>0</v>
      </c>
      <c r="X2637" s="71">
        <f t="shared" si="1498"/>
        <v>0</v>
      </c>
      <c r="Y2637" s="448">
        <f t="shared" si="1498"/>
        <v>0</v>
      </c>
      <c r="Z2637" s="71">
        <f t="shared" si="1498"/>
        <v>0</v>
      </c>
      <c r="AA2637" s="71">
        <f t="shared" si="1498"/>
        <v>0</v>
      </c>
      <c r="AB2637" s="72">
        <f t="shared" si="1498"/>
        <v>0</v>
      </c>
      <c r="AC2637" s="133">
        <f>SUM(E2637:AB2637)</f>
        <v>0</v>
      </c>
      <c r="AD2637" s="870"/>
      <c r="AE2637" s="581">
        <v>0</v>
      </c>
      <c r="AF2637" s="582">
        <v>0</v>
      </c>
      <c r="AH2637" s="192"/>
      <c r="AI2637" s="192"/>
      <c r="AJ2637" s="320"/>
      <c r="AK2637" s="1040"/>
      <c r="AL2637" s="1039"/>
      <c r="AM2637" s="354"/>
    </row>
    <row r="2638" spans="1:40" s="184" customFormat="1">
      <c r="A2638" s="3211"/>
      <c r="B2638" s="3214"/>
      <c r="C2638" s="125" t="s">
        <v>18</v>
      </c>
      <c r="D2638" s="370"/>
      <c r="E2638" s="430">
        <f t="shared" ref="E2638:AB2638" si="1499">(E2642-D2642)*$AE2637*$AF2637</f>
        <v>0</v>
      </c>
      <c r="F2638" s="328">
        <f t="shared" si="1499"/>
        <v>0</v>
      </c>
      <c r="G2638" s="328">
        <f t="shared" si="1499"/>
        <v>0</v>
      </c>
      <c r="H2638" s="449">
        <f t="shared" si="1499"/>
        <v>0</v>
      </c>
      <c r="I2638" s="328">
        <f t="shared" si="1499"/>
        <v>0</v>
      </c>
      <c r="J2638" s="328">
        <f t="shared" si="1499"/>
        <v>0</v>
      </c>
      <c r="K2638" s="328">
        <f t="shared" si="1499"/>
        <v>0</v>
      </c>
      <c r="L2638" s="328">
        <f t="shared" si="1499"/>
        <v>0</v>
      </c>
      <c r="M2638" s="328">
        <f t="shared" si="1499"/>
        <v>0</v>
      </c>
      <c r="N2638" s="449">
        <f t="shared" si="1499"/>
        <v>0</v>
      </c>
      <c r="O2638" s="328">
        <f t="shared" si="1499"/>
        <v>0</v>
      </c>
      <c r="P2638" s="328">
        <f t="shared" si="1499"/>
        <v>0</v>
      </c>
      <c r="Q2638" s="328">
        <f t="shared" si="1499"/>
        <v>0</v>
      </c>
      <c r="R2638" s="328">
        <f t="shared" si="1499"/>
        <v>0</v>
      </c>
      <c r="S2638" s="328">
        <f t="shared" si="1499"/>
        <v>0</v>
      </c>
      <c r="T2638" s="328">
        <f t="shared" si="1499"/>
        <v>0</v>
      </c>
      <c r="U2638" s="328">
        <f t="shared" si="1499"/>
        <v>0</v>
      </c>
      <c r="V2638" s="485">
        <f t="shared" si="1499"/>
        <v>0</v>
      </c>
      <c r="W2638" s="328">
        <f t="shared" si="1499"/>
        <v>0</v>
      </c>
      <c r="X2638" s="328">
        <f t="shared" si="1499"/>
        <v>0</v>
      </c>
      <c r="Y2638" s="449">
        <f t="shared" si="1499"/>
        <v>0</v>
      </c>
      <c r="Z2638" s="328">
        <f t="shared" si="1499"/>
        <v>0</v>
      </c>
      <c r="AA2638" s="328">
        <f t="shared" si="1499"/>
        <v>0</v>
      </c>
      <c r="AB2638" s="329">
        <f t="shared" si="1499"/>
        <v>0</v>
      </c>
      <c r="AC2638" s="135">
        <f>SUM(E2638:AB2638)</f>
        <v>0</v>
      </c>
      <c r="AD2638" s="871"/>
      <c r="AE2638" s="872"/>
      <c r="AF2638" s="873"/>
      <c r="AH2638" s="192"/>
      <c r="AI2638" s="192"/>
      <c r="AJ2638" s="226"/>
      <c r="AK2638" s="354"/>
      <c r="AL2638" s="354"/>
      <c r="AM2638" s="354"/>
    </row>
    <row r="2639" spans="1:40" s="184" customFormat="1">
      <c r="A2639" s="3211"/>
      <c r="B2639" s="3214"/>
      <c r="C2639" s="125" t="s">
        <v>19</v>
      </c>
      <c r="D2639" s="370"/>
      <c r="E2639" s="1724"/>
      <c r="F2639" s="1707"/>
      <c r="G2639" s="1707"/>
      <c r="H2639" s="454"/>
      <c r="I2639" s="1707"/>
      <c r="J2639" s="1707"/>
      <c r="K2639" s="1707"/>
      <c r="L2639" s="1707"/>
      <c r="M2639" s="1707"/>
      <c r="N2639" s="454"/>
      <c r="O2639" s="1707"/>
      <c r="P2639" s="1707"/>
      <c r="Q2639" s="1707"/>
      <c r="R2639" s="1707"/>
      <c r="S2639" s="1707"/>
      <c r="T2639" s="1707"/>
      <c r="U2639" s="1707"/>
      <c r="V2639" s="490"/>
      <c r="W2639" s="1707"/>
      <c r="X2639" s="1707"/>
      <c r="Y2639" s="454"/>
      <c r="Z2639" s="1707"/>
      <c r="AA2639" s="1707"/>
      <c r="AB2639" s="1708"/>
      <c r="AC2639" s="135"/>
      <c r="AD2639" s="871"/>
      <c r="AE2639" s="872"/>
      <c r="AF2639" s="873"/>
      <c r="AH2639" s="192"/>
      <c r="AI2639" s="192"/>
      <c r="AJ2639" s="226"/>
      <c r="AK2639" s="354"/>
      <c r="AL2639" s="354"/>
      <c r="AM2639" s="354"/>
    </row>
    <row r="2640" spans="1:40" s="184" customFormat="1" ht="16.5" thickBot="1">
      <c r="A2640" s="3211"/>
      <c r="B2640" s="3214"/>
      <c r="C2640" s="125" t="s">
        <v>21</v>
      </c>
      <c r="D2640" s="370"/>
      <c r="E2640" s="619" t="e">
        <f t="shared" ref="E2640:AB2640" si="1500">E2638/E2637</f>
        <v>#DIV/0!</v>
      </c>
      <c r="F2640" s="334" t="e">
        <f t="shared" si="1500"/>
        <v>#DIV/0!</v>
      </c>
      <c r="G2640" s="334" t="e">
        <f t="shared" si="1500"/>
        <v>#DIV/0!</v>
      </c>
      <c r="H2640" s="451" t="e">
        <f t="shared" si="1500"/>
        <v>#DIV/0!</v>
      </c>
      <c r="I2640" s="334" t="e">
        <f t="shared" si="1500"/>
        <v>#DIV/0!</v>
      </c>
      <c r="J2640" s="334" t="e">
        <f t="shared" si="1500"/>
        <v>#DIV/0!</v>
      </c>
      <c r="K2640" s="334" t="e">
        <f t="shared" si="1500"/>
        <v>#DIV/0!</v>
      </c>
      <c r="L2640" s="334" t="e">
        <f t="shared" si="1500"/>
        <v>#DIV/0!</v>
      </c>
      <c r="M2640" s="334" t="e">
        <f t="shared" si="1500"/>
        <v>#DIV/0!</v>
      </c>
      <c r="N2640" s="451" t="e">
        <f t="shared" si="1500"/>
        <v>#DIV/0!</v>
      </c>
      <c r="O2640" s="334" t="e">
        <f t="shared" si="1500"/>
        <v>#DIV/0!</v>
      </c>
      <c r="P2640" s="334" t="e">
        <f t="shared" si="1500"/>
        <v>#DIV/0!</v>
      </c>
      <c r="Q2640" s="334" t="e">
        <f t="shared" si="1500"/>
        <v>#DIV/0!</v>
      </c>
      <c r="R2640" s="334" t="e">
        <f t="shared" si="1500"/>
        <v>#DIV/0!</v>
      </c>
      <c r="S2640" s="334" t="e">
        <f t="shared" si="1500"/>
        <v>#DIV/0!</v>
      </c>
      <c r="T2640" s="334" t="e">
        <f t="shared" si="1500"/>
        <v>#DIV/0!</v>
      </c>
      <c r="U2640" s="334" t="e">
        <f t="shared" si="1500"/>
        <v>#DIV/0!</v>
      </c>
      <c r="V2640" s="487" t="e">
        <f t="shared" si="1500"/>
        <v>#DIV/0!</v>
      </c>
      <c r="W2640" s="334" t="e">
        <f t="shared" si="1500"/>
        <v>#DIV/0!</v>
      </c>
      <c r="X2640" s="334" t="e">
        <f t="shared" si="1500"/>
        <v>#DIV/0!</v>
      </c>
      <c r="Y2640" s="451" t="e">
        <f t="shared" si="1500"/>
        <v>#DIV/0!</v>
      </c>
      <c r="Z2640" s="334" t="e">
        <f t="shared" si="1500"/>
        <v>#DIV/0!</v>
      </c>
      <c r="AA2640" s="334" t="e">
        <f t="shared" si="1500"/>
        <v>#DIV/0!</v>
      </c>
      <c r="AB2640" s="335" t="e">
        <f t="shared" si="1500"/>
        <v>#DIV/0!</v>
      </c>
      <c r="AC2640" s="134"/>
      <c r="AD2640" s="871"/>
      <c r="AE2640" s="872"/>
      <c r="AF2640" s="873"/>
      <c r="AH2640" s="192"/>
      <c r="AI2640" s="192"/>
      <c r="AJ2640" s="226"/>
      <c r="AK2640" s="354"/>
      <c r="AL2640" s="354"/>
      <c r="AM2640" s="354"/>
    </row>
    <row r="2641" spans="1:40" s="184" customFormat="1" hidden="1">
      <c r="A2641" s="541"/>
      <c r="B2641" s="209"/>
      <c r="C2641" s="126" t="s">
        <v>22</v>
      </c>
      <c r="D2641" s="370"/>
      <c r="E2641" s="618"/>
      <c r="F2641" s="331"/>
      <c r="G2641" s="331"/>
      <c r="H2641" s="446"/>
      <c r="I2641" s="331"/>
      <c r="J2641" s="331"/>
      <c r="K2641" s="331"/>
      <c r="L2641" s="331"/>
      <c r="M2641" s="331"/>
      <c r="N2641" s="446"/>
      <c r="O2641" s="331"/>
      <c r="P2641" s="331"/>
      <c r="Q2641" s="331"/>
      <c r="R2641" s="331"/>
      <c r="S2641" s="331"/>
      <c r="T2641" s="331"/>
      <c r="U2641" s="331"/>
      <c r="V2641" s="482"/>
      <c r="W2641" s="331"/>
      <c r="X2641" s="331"/>
      <c r="Y2641" s="446"/>
      <c r="Z2641" s="331"/>
      <c r="AA2641" s="331"/>
      <c r="AB2641" s="332"/>
      <c r="AC2641" s="134"/>
      <c r="AD2641" s="871"/>
      <c r="AE2641" s="872"/>
      <c r="AF2641" s="873"/>
      <c r="AH2641" s="192"/>
      <c r="AI2641" s="192"/>
      <c r="AJ2641" s="226"/>
      <c r="AK2641" s="354"/>
      <c r="AL2641" s="354"/>
      <c r="AM2641" s="354"/>
    </row>
    <row r="2642" spans="1:40" s="184" customFormat="1" hidden="1">
      <c r="A2642" s="541"/>
      <c r="B2642" s="209"/>
      <c r="C2642" s="126" t="s">
        <v>23</v>
      </c>
      <c r="D2642" s="370"/>
      <c r="E2642" s="618"/>
      <c r="F2642" s="331"/>
      <c r="G2642" s="331"/>
      <c r="H2642" s="446"/>
      <c r="I2642" s="331"/>
      <c r="J2642" s="331"/>
      <c r="K2642" s="331"/>
      <c r="L2642" s="331"/>
      <c r="M2642" s="331"/>
      <c r="N2642" s="446"/>
      <c r="O2642" s="331"/>
      <c r="P2642" s="331"/>
      <c r="Q2642" s="331"/>
      <c r="R2642" s="331"/>
      <c r="S2642" s="331"/>
      <c r="T2642" s="331"/>
      <c r="U2642" s="331"/>
      <c r="V2642" s="482"/>
      <c r="W2642" s="331"/>
      <c r="X2642" s="331"/>
      <c r="Y2642" s="446"/>
      <c r="Z2642" s="331"/>
      <c r="AA2642" s="331"/>
      <c r="AB2642" s="332"/>
      <c r="AC2642" s="134"/>
      <c r="AD2642" s="871"/>
      <c r="AE2642" s="872"/>
      <c r="AF2642" s="873"/>
      <c r="AH2642" s="354"/>
      <c r="AI2642" s="944"/>
      <c r="AJ2642" s="945"/>
      <c r="AK2642" s="945"/>
      <c r="AL2642" s="192"/>
      <c r="AM2642" s="192"/>
      <c r="AN2642" s="192"/>
    </row>
    <row r="2643" spans="1:40" s="184" customFormat="1" ht="16.5" hidden="1" thickBot="1">
      <c r="A2643" s="3394" t="s">
        <v>49</v>
      </c>
      <c r="B2643" s="3395"/>
      <c r="C2643" s="3396"/>
      <c r="D2643" s="368"/>
      <c r="E2643" s="573">
        <f>SQRT(E2637*E2637+E2638*E2638)/E2621/1.73</f>
        <v>0</v>
      </c>
      <c r="F2643" s="182">
        <f t="shared" ref="F2643:AB2643" si="1501">SQRT(F2637*F2637+F2638*F2638)/F2621/1.73</f>
        <v>0</v>
      </c>
      <c r="G2643" s="182">
        <f t="shared" si="1501"/>
        <v>0</v>
      </c>
      <c r="H2643" s="453">
        <f t="shared" si="1501"/>
        <v>0</v>
      </c>
      <c r="I2643" s="182">
        <f t="shared" si="1501"/>
        <v>0</v>
      </c>
      <c r="J2643" s="182">
        <f t="shared" si="1501"/>
        <v>0</v>
      </c>
      <c r="K2643" s="182">
        <f t="shared" si="1501"/>
        <v>0</v>
      </c>
      <c r="L2643" s="182">
        <f t="shared" si="1501"/>
        <v>0</v>
      </c>
      <c r="M2643" s="182">
        <f t="shared" si="1501"/>
        <v>0</v>
      </c>
      <c r="N2643" s="453">
        <f t="shared" si="1501"/>
        <v>0</v>
      </c>
      <c r="O2643" s="182">
        <f t="shared" si="1501"/>
        <v>0</v>
      </c>
      <c r="P2643" s="182">
        <f t="shared" si="1501"/>
        <v>0</v>
      </c>
      <c r="Q2643" s="182">
        <f t="shared" si="1501"/>
        <v>0</v>
      </c>
      <c r="R2643" s="182">
        <f t="shared" si="1501"/>
        <v>0</v>
      </c>
      <c r="S2643" s="182">
        <f t="shared" si="1501"/>
        <v>0</v>
      </c>
      <c r="T2643" s="182">
        <f t="shared" si="1501"/>
        <v>0</v>
      </c>
      <c r="U2643" s="182">
        <f t="shared" si="1501"/>
        <v>0</v>
      </c>
      <c r="V2643" s="489">
        <f t="shared" si="1501"/>
        <v>0</v>
      </c>
      <c r="W2643" s="182">
        <f t="shared" si="1501"/>
        <v>0</v>
      </c>
      <c r="X2643" s="182">
        <f t="shared" si="1501"/>
        <v>0</v>
      </c>
      <c r="Y2643" s="453">
        <f t="shared" si="1501"/>
        <v>0</v>
      </c>
      <c r="Z2643" s="182">
        <f t="shared" si="1501"/>
        <v>0</v>
      </c>
      <c r="AA2643" s="182">
        <f t="shared" si="1501"/>
        <v>0</v>
      </c>
      <c r="AB2643" s="183">
        <f t="shared" si="1501"/>
        <v>0</v>
      </c>
      <c r="AC2643" s="574">
        <f>AVERAGE(E2643:AB2643)</f>
        <v>0</v>
      </c>
      <c r="AD2643" s="78" t="e">
        <f>(AC2639-AC2643)/AC2639</f>
        <v>#DIV/0!</v>
      </c>
      <c r="AE2643" s="79"/>
      <c r="AF2643" s="80"/>
      <c r="AH2643" s="192"/>
      <c r="AI2643" s="192"/>
      <c r="AJ2643" s="320"/>
      <c r="AK2643" s="322"/>
      <c r="AL2643" s="354"/>
      <c r="AM2643" s="322"/>
    </row>
    <row r="2644" spans="1:40" s="184" customFormat="1">
      <c r="A2644" s="3199" t="s">
        <v>30</v>
      </c>
      <c r="B2644" s="3213" t="s">
        <v>397</v>
      </c>
      <c r="C2644" s="123" t="s">
        <v>16</v>
      </c>
      <c r="D2644" s="115" t="s">
        <v>129</v>
      </c>
      <c r="E2644" s="70">
        <f t="shared" ref="E2644:AB2644" si="1502">(E2648-D2648)*$AE2644*$AF2644</f>
        <v>18.000000000029104</v>
      </c>
      <c r="F2644" s="71">
        <f t="shared" si="1502"/>
        <v>18.000000000029104</v>
      </c>
      <c r="G2644" s="71">
        <f t="shared" si="1502"/>
        <v>19.99999999998181</v>
      </c>
      <c r="H2644" s="448">
        <f t="shared" si="1502"/>
        <v>18.000000000029104</v>
      </c>
      <c r="I2644" s="71">
        <f t="shared" si="1502"/>
        <v>17.999999999915417</v>
      </c>
      <c r="J2644" s="71">
        <f t="shared" si="1502"/>
        <v>18.000000000029104</v>
      </c>
      <c r="K2644" s="71">
        <f t="shared" si="1502"/>
        <v>18.000000000029104</v>
      </c>
      <c r="L2644" s="71">
        <f t="shared" si="1502"/>
        <v>18.000000000029104</v>
      </c>
      <c r="M2644" s="71">
        <f t="shared" si="1502"/>
        <v>19.99999999998181</v>
      </c>
      <c r="N2644" s="448">
        <f t="shared" si="1502"/>
        <v>18.000000000029104</v>
      </c>
      <c r="O2644" s="71">
        <f t="shared" si="1502"/>
        <v>17.999999999915417</v>
      </c>
      <c r="P2644" s="71">
        <f t="shared" si="1502"/>
        <v>18.000000000029104</v>
      </c>
      <c r="Q2644" s="71">
        <f t="shared" si="1502"/>
        <v>18.000000000029104</v>
      </c>
      <c r="R2644" s="71">
        <f t="shared" si="1502"/>
        <v>18.000000000029104</v>
      </c>
      <c r="S2644" s="71">
        <f t="shared" si="1502"/>
        <v>19.99999999998181</v>
      </c>
      <c r="T2644" s="71">
        <f t="shared" si="1502"/>
        <v>18.000000000029104</v>
      </c>
      <c r="U2644" s="71">
        <f t="shared" si="1502"/>
        <v>17.999999999915417</v>
      </c>
      <c r="V2644" s="484">
        <f t="shared" si="1502"/>
        <v>18.000000000029104</v>
      </c>
      <c r="W2644" s="71">
        <f t="shared" si="1502"/>
        <v>18.000000000029104</v>
      </c>
      <c r="X2644" s="71">
        <f t="shared" si="1502"/>
        <v>17.999999999915417</v>
      </c>
      <c r="Y2644" s="448">
        <f t="shared" si="1502"/>
        <v>20.000000000095497</v>
      </c>
      <c r="Z2644" s="71">
        <f t="shared" si="1502"/>
        <v>17.999999999915417</v>
      </c>
      <c r="AA2644" s="71">
        <f t="shared" si="1502"/>
        <v>18.000000000029104</v>
      </c>
      <c r="AB2644" s="72">
        <f t="shared" si="1502"/>
        <v>18.000000000029104</v>
      </c>
      <c r="AC2644" s="133">
        <f>SUM(E2644:AB2644)</f>
        <v>440.00000000005457</v>
      </c>
      <c r="AD2644" s="870"/>
      <c r="AE2644" s="581">
        <v>100</v>
      </c>
      <c r="AF2644" s="582">
        <v>20</v>
      </c>
      <c r="AH2644" s="192"/>
      <c r="AI2644" s="192"/>
      <c r="AJ2644" s="320"/>
      <c r="AK2644" s="1040"/>
      <c r="AL2644" s="1039"/>
      <c r="AM2644" s="354"/>
    </row>
    <row r="2645" spans="1:40" s="184" customFormat="1">
      <c r="A2645" s="3211"/>
      <c r="B2645" s="3214"/>
      <c r="C2645" s="125" t="s">
        <v>18</v>
      </c>
      <c r="D2645" s="110" t="s">
        <v>908</v>
      </c>
      <c r="E2645" s="430">
        <f t="shared" ref="E2645:AB2645" si="1503">(E2649-D2649)*$AE2644*$AF2644</f>
        <v>0</v>
      </c>
      <c r="F2645" s="328">
        <f t="shared" si="1503"/>
        <v>0</v>
      </c>
      <c r="G2645" s="328">
        <f t="shared" si="1503"/>
        <v>0</v>
      </c>
      <c r="H2645" s="449">
        <f t="shared" si="1503"/>
        <v>0</v>
      </c>
      <c r="I2645" s="328">
        <f t="shared" si="1503"/>
        <v>0</v>
      </c>
      <c r="J2645" s="328">
        <f t="shared" si="1503"/>
        <v>0</v>
      </c>
      <c r="K2645" s="328">
        <f t="shared" si="1503"/>
        <v>0</v>
      </c>
      <c r="L2645" s="328">
        <f t="shared" si="1503"/>
        <v>0</v>
      </c>
      <c r="M2645" s="328">
        <f t="shared" si="1503"/>
        <v>0</v>
      </c>
      <c r="N2645" s="449">
        <f t="shared" si="1503"/>
        <v>0</v>
      </c>
      <c r="O2645" s="328">
        <f t="shared" si="1503"/>
        <v>0</v>
      </c>
      <c r="P2645" s="328">
        <f t="shared" si="1503"/>
        <v>0</v>
      </c>
      <c r="Q2645" s="328">
        <f t="shared" si="1503"/>
        <v>0</v>
      </c>
      <c r="R2645" s="328">
        <f t="shared" si="1503"/>
        <v>0</v>
      </c>
      <c r="S2645" s="328">
        <f t="shared" si="1503"/>
        <v>0</v>
      </c>
      <c r="T2645" s="328">
        <f t="shared" si="1503"/>
        <v>0</v>
      </c>
      <c r="U2645" s="328">
        <f t="shared" si="1503"/>
        <v>0</v>
      </c>
      <c r="V2645" s="485">
        <f t="shared" si="1503"/>
        <v>0</v>
      </c>
      <c r="W2645" s="328">
        <f t="shared" si="1503"/>
        <v>0</v>
      </c>
      <c r="X2645" s="328">
        <f t="shared" si="1503"/>
        <v>0</v>
      </c>
      <c r="Y2645" s="449">
        <f t="shared" si="1503"/>
        <v>0</v>
      </c>
      <c r="Z2645" s="328">
        <f t="shared" si="1503"/>
        <v>0</v>
      </c>
      <c r="AA2645" s="328">
        <f t="shared" si="1503"/>
        <v>0</v>
      </c>
      <c r="AB2645" s="329">
        <f t="shared" si="1503"/>
        <v>0</v>
      </c>
      <c r="AC2645" s="135">
        <f>SUM(E2645:AB2645)</f>
        <v>0</v>
      </c>
      <c r="AD2645" s="871"/>
      <c r="AE2645" s="872"/>
      <c r="AF2645" s="873"/>
      <c r="AH2645" s="192"/>
      <c r="AI2645" s="192"/>
      <c r="AJ2645" s="226"/>
      <c r="AK2645" s="354"/>
      <c r="AL2645" s="354"/>
      <c r="AM2645" s="354"/>
    </row>
    <row r="2646" spans="1:40" s="184" customFormat="1">
      <c r="A2646" s="3211"/>
      <c r="B2646" s="3214"/>
      <c r="C2646" s="125" t="s">
        <v>19</v>
      </c>
      <c r="D2646" s="110" t="s">
        <v>20</v>
      </c>
      <c r="E2646" s="1743">
        <v>1</v>
      </c>
      <c r="F2646" s="1744">
        <v>1</v>
      </c>
      <c r="G2646" s="1744">
        <v>1</v>
      </c>
      <c r="H2646" s="1745">
        <v>1</v>
      </c>
      <c r="I2646" s="1744">
        <v>1</v>
      </c>
      <c r="J2646" s="1744">
        <v>1</v>
      </c>
      <c r="K2646" s="1744">
        <v>1</v>
      </c>
      <c r="L2646" s="1744">
        <v>1</v>
      </c>
      <c r="M2646" s="1744">
        <v>1</v>
      </c>
      <c r="N2646" s="1745">
        <v>1</v>
      </c>
      <c r="O2646" s="1744">
        <v>1</v>
      </c>
      <c r="P2646" s="1744">
        <v>1</v>
      </c>
      <c r="Q2646" s="1744">
        <v>1</v>
      </c>
      <c r="R2646" s="1744">
        <v>1</v>
      </c>
      <c r="S2646" s="1744">
        <v>1</v>
      </c>
      <c r="T2646" s="1744">
        <v>1</v>
      </c>
      <c r="U2646" s="1744">
        <v>1</v>
      </c>
      <c r="V2646" s="1746">
        <v>1</v>
      </c>
      <c r="W2646" s="1744">
        <v>1</v>
      </c>
      <c r="X2646" s="1744">
        <v>1</v>
      </c>
      <c r="Y2646" s="1745">
        <v>1</v>
      </c>
      <c r="Z2646" s="1744">
        <v>1</v>
      </c>
      <c r="AA2646" s="1744">
        <v>1</v>
      </c>
      <c r="AB2646" s="1747">
        <v>1</v>
      </c>
      <c r="AC2646" s="135">
        <f>AVERAGE(E2646:AB2646)</f>
        <v>1</v>
      </c>
      <c r="AD2646" s="871"/>
      <c r="AE2646" s="872"/>
      <c r="AF2646" s="873"/>
      <c r="AH2646" s="192"/>
      <c r="AI2646" s="192"/>
      <c r="AJ2646" s="226"/>
      <c r="AK2646" s="354"/>
      <c r="AL2646" s="354"/>
      <c r="AM2646" s="354"/>
    </row>
    <row r="2647" spans="1:40" s="184" customFormat="1" ht="16.5" thickBot="1">
      <c r="A2647" s="3211"/>
      <c r="B2647" s="3214"/>
      <c r="C2647" s="125" t="s">
        <v>21</v>
      </c>
      <c r="D2647" s="116"/>
      <c r="E2647" s="619">
        <f t="shared" ref="E2647:AB2647" si="1504">E2645/E2644</f>
        <v>0</v>
      </c>
      <c r="F2647" s="334">
        <f t="shared" si="1504"/>
        <v>0</v>
      </c>
      <c r="G2647" s="334">
        <f t="shared" si="1504"/>
        <v>0</v>
      </c>
      <c r="H2647" s="451">
        <f t="shared" si="1504"/>
        <v>0</v>
      </c>
      <c r="I2647" s="334">
        <f t="shared" si="1504"/>
        <v>0</v>
      </c>
      <c r="J2647" s="334">
        <f t="shared" si="1504"/>
        <v>0</v>
      </c>
      <c r="K2647" s="334">
        <f t="shared" si="1504"/>
        <v>0</v>
      </c>
      <c r="L2647" s="334">
        <f t="shared" si="1504"/>
        <v>0</v>
      </c>
      <c r="M2647" s="334">
        <f t="shared" si="1504"/>
        <v>0</v>
      </c>
      <c r="N2647" s="451">
        <f t="shared" si="1504"/>
        <v>0</v>
      </c>
      <c r="O2647" s="334">
        <f t="shared" si="1504"/>
        <v>0</v>
      </c>
      <c r="P2647" s="334">
        <f t="shared" si="1504"/>
        <v>0</v>
      </c>
      <c r="Q2647" s="334">
        <f t="shared" si="1504"/>
        <v>0</v>
      </c>
      <c r="R2647" s="334">
        <f t="shared" si="1504"/>
        <v>0</v>
      </c>
      <c r="S2647" s="334">
        <f t="shared" si="1504"/>
        <v>0</v>
      </c>
      <c r="T2647" s="334">
        <f t="shared" si="1504"/>
        <v>0</v>
      </c>
      <c r="U2647" s="334">
        <f t="shared" si="1504"/>
        <v>0</v>
      </c>
      <c r="V2647" s="487">
        <f t="shared" si="1504"/>
        <v>0</v>
      </c>
      <c r="W2647" s="334">
        <f t="shared" si="1504"/>
        <v>0</v>
      </c>
      <c r="X2647" s="334">
        <f t="shared" si="1504"/>
        <v>0</v>
      </c>
      <c r="Y2647" s="451">
        <f t="shared" si="1504"/>
        <v>0</v>
      </c>
      <c r="Z2647" s="334">
        <f t="shared" si="1504"/>
        <v>0</v>
      </c>
      <c r="AA2647" s="334">
        <f t="shared" si="1504"/>
        <v>0</v>
      </c>
      <c r="AB2647" s="335">
        <f t="shared" si="1504"/>
        <v>0</v>
      </c>
      <c r="AC2647" s="544">
        <f>AVERAGE(E2647:AB2647)</f>
        <v>0</v>
      </c>
      <c r="AD2647" s="871"/>
      <c r="AE2647" s="872"/>
      <c r="AF2647" s="873"/>
      <c r="AH2647" s="192"/>
      <c r="AI2647" s="192"/>
      <c r="AJ2647" s="226"/>
      <c r="AK2647" s="354"/>
      <c r="AL2647" s="354"/>
      <c r="AM2647" s="354"/>
    </row>
    <row r="2648" spans="1:40" s="184" customFormat="1" hidden="1">
      <c r="A2648" s="541"/>
      <c r="B2648" s="209"/>
      <c r="C2648" s="126" t="s">
        <v>22</v>
      </c>
      <c r="D2648" s="124">
        <v>336.96</v>
      </c>
      <c r="E2648" s="618">
        <v>336.96899999999999</v>
      </c>
      <c r="F2648" s="331">
        <v>336.97800000000001</v>
      </c>
      <c r="G2648" s="331">
        <v>336.988</v>
      </c>
      <c r="H2648" s="446">
        <v>336.99700000000001</v>
      </c>
      <c r="I2648" s="331">
        <v>337.00599999999997</v>
      </c>
      <c r="J2648" s="331">
        <v>337.01499999999999</v>
      </c>
      <c r="K2648" s="331">
        <v>337.024</v>
      </c>
      <c r="L2648" s="331">
        <v>337.03300000000002</v>
      </c>
      <c r="M2648" s="331">
        <v>337.04300000000001</v>
      </c>
      <c r="N2648" s="446">
        <v>337.05200000000002</v>
      </c>
      <c r="O2648" s="331">
        <v>337.06099999999998</v>
      </c>
      <c r="P2648" s="331">
        <v>337.07</v>
      </c>
      <c r="Q2648" s="331">
        <v>337.07900000000001</v>
      </c>
      <c r="R2648" s="331">
        <v>337.08800000000002</v>
      </c>
      <c r="S2648" s="331">
        <v>337.09800000000001</v>
      </c>
      <c r="T2648" s="331">
        <v>337.10700000000003</v>
      </c>
      <c r="U2648" s="331">
        <v>337.11599999999999</v>
      </c>
      <c r="V2648" s="482">
        <v>337.125</v>
      </c>
      <c r="W2648" s="331">
        <v>337.13400000000001</v>
      </c>
      <c r="X2648" s="331">
        <v>337.14299999999997</v>
      </c>
      <c r="Y2648" s="446">
        <v>337.15300000000002</v>
      </c>
      <c r="Z2648" s="331">
        <v>337.16199999999998</v>
      </c>
      <c r="AA2648" s="331">
        <v>337.17099999999999</v>
      </c>
      <c r="AB2648" s="332">
        <v>337.18</v>
      </c>
      <c r="AC2648" s="134"/>
      <c r="AD2648" s="871"/>
      <c r="AE2648" s="872"/>
      <c r="AF2648" s="873"/>
      <c r="AH2648" s="192"/>
      <c r="AI2648" s="192"/>
      <c r="AJ2648" s="226"/>
      <c r="AK2648" s="354"/>
      <c r="AL2648" s="354"/>
      <c r="AM2648" s="354"/>
    </row>
    <row r="2649" spans="1:40" s="184" customFormat="1" hidden="1">
      <c r="A2649" s="541"/>
      <c r="B2649" s="209"/>
      <c r="C2649" s="126" t="s">
        <v>23</v>
      </c>
      <c r="D2649" s="110"/>
      <c r="E2649" s="618"/>
      <c r="F2649" s="331"/>
      <c r="G2649" s="331"/>
      <c r="H2649" s="446"/>
      <c r="I2649" s="331"/>
      <c r="J2649" s="331"/>
      <c r="K2649" s="331"/>
      <c r="L2649" s="331"/>
      <c r="M2649" s="331"/>
      <c r="N2649" s="446"/>
      <c r="O2649" s="331"/>
      <c r="P2649" s="331"/>
      <c r="Q2649" s="331"/>
      <c r="R2649" s="331"/>
      <c r="S2649" s="331"/>
      <c r="T2649" s="331"/>
      <c r="U2649" s="331"/>
      <c r="V2649" s="482"/>
      <c r="W2649" s="331"/>
      <c r="X2649" s="331"/>
      <c r="Y2649" s="446"/>
      <c r="Z2649" s="331"/>
      <c r="AA2649" s="331"/>
      <c r="AB2649" s="332"/>
      <c r="AC2649" s="134"/>
      <c r="AD2649" s="871"/>
      <c r="AE2649" s="872"/>
      <c r="AF2649" s="873"/>
      <c r="AH2649" s="354"/>
      <c r="AI2649" s="944"/>
      <c r="AJ2649" s="945"/>
      <c r="AK2649" s="945"/>
      <c r="AL2649" s="192"/>
      <c r="AM2649" s="192"/>
      <c r="AN2649" s="192"/>
    </row>
    <row r="2650" spans="1:40" s="184" customFormat="1" ht="16.5" hidden="1" thickBot="1">
      <c r="A2650" s="3394" t="s">
        <v>49</v>
      </c>
      <c r="B2650" s="3395"/>
      <c r="C2650" s="3396"/>
      <c r="D2650" s="116"/>
      <c r="E2650" s="573">
        <f>SQRT(E2644*E2644+E2645*E2645)/E2621/1.73</f>
        <v>0.96339113680309896</v>
      </c>
      <c r="F2650" s="182">
        <f t="shared" ref="F2650:AB2650" si="1505">SQRT(F2644*F2644+F2645*F2645)/F2621/1.73</f>
        <v>0.96339113680309896</v>
      </c>
      <c r="G2650" s="182">
        <f t="shared" si="1505"/>
        <v>1.0704345964451836</v>
      </c>
      <c r="H2650" s="453">
        <f t="shared" si="1505"/>
        <v>0.97239479228724024</v>
      </c>
      <c r="I2650" s="182">
        <f t="shared" si="1505"/>
        <v>0.97239479228109871</v>
      </c>
      <c r="J2650" s="182">
        <f t="shared" si="1505"/>
        <v>0.981568328063535</v>
      </c>
      <c r="K2650" s="182">
        <f t="shared" si="1505"/>
        <v>0.981568328063535</v>
      </c>
      <c r="L2650" s="182">
        <f t="shared" si="1505"/>
        <v>0.99091659785461617</v>
      </c>
      <c r="M2650" s="182">
        <f t="shared" si="1505"/>
        <v>1.1223974409328139</v>
      </c>
      <c r="N2650" s="453">
        <f t="shared" si="1505"/>
        <v>1.0004446420647568</v>
      </c>
      <c r="O2650" s="182">
        <f t="shared" si="1505"/>
        <v>1.0004446420584381</v>
      </c>
      <c r="P2650" s="182">
        <f t="shared" si="1505"/>
        <v>1.0004446420647568</v>
      </c>
      <c r="Q2650" s="182">
        <f t="shared" si="1505"/>
        <v>1.0004446420647568</v>
      </c>
      <c r="R2650" s="182">
        <f t="shared" si="1505"/>
        <v>1.0004446420647568</v>
      </c>
      <c r="S2650" s="182">
        <f t="shared" si="1505"/>
        <v>1.1116051578469215</v>
      </c>
      <c r="T2650" s="182">
        <f t="shared" si="1505"/>
        <v>1.0004446420647568</v>
      </c>
      <c r="U2650" s="182">
        <f t="shared" si="1505"/>
        <v>0.99091659784835773</v>
      </c>
      <c r="V2650" s="489">
        <f t="shared" si="1505"/>
        <v>0.99091659785461617</v>
      </c>
      <c r="W2650" s="182">
        <f t="shared" si="1505"/>
        <v>0.99091659785461617</v>
      </c>
      <c r="X2650" s="182">
        <f t="shared" si="1505"/>
        <v>0.99091659784835773</v>
      </c>
      <c r="Y2650" s="453">
        <f t="shared" si="1505"/>
        <v>1.1010184420641616</v>
      </c>
      <c r="Z2650" s="182">
        <f t="shared" si="1505"/>
        <v>0.9815683280573354</v>
      </c>
      <c r="AA2650" s="182">
        <f t="shared" si="1505"/>
        <v>0.981568328063535</v>
      </c>
      <c r="AB2650" s="183">
        <f t="shared" si="1505"/>
        <v>0.981568328063535</v>
      </c>
      <c r="AC2650" s="202">
        <f>AVERAGE(E2650:AB2650)</f>
        <v>1.005921665725745</v>
      </c>
      <c r="AD2650" s="78">
        <f>(AC2646-AC2650)/AC2646</f>
        <v>-5.92166572574504E-3</v>
      </c>
      <c r="AE2650" s="79"/>
      <c r="AF2650" s="80"/>
      <c r="AH2650" s="192"/>
      <c r="AI2650" s="192"/>
      <c r="AJ2650" s="320"/>
      <c r="AK2650" s="322"/>
      <c r="AL2650" s="354"/>
      <c r="AM2650" s="322"/>
    </row>
    <row r="2651" spans="1:40" s="184" customFormat="1">
      <c r="A2651" s="3199" t="s">
        <v>54</v>
      </c>
      <c r="B2651" s="3213" t="s">
        <v>398</v>
      </c>
      <c r="C2651" s="123" t="s">
        <v>16</v>
      </c>
      <c r="D2651" s="415" t="s">
        <v>129</v>
      </c>
      <c r="E2651" s="70">
        <f t="shared" ref="E2651:AB2651" si="1506">(E2655-D2655)*$AE2651*$AF2651</f>
        <v>40.000000000873115</v>
      </c>
      <c r="F2651" s="71">
        <f t="shared" si="1506"/>
        <v>39.999999999054126</v>
      </c>
      <c r="G2651" s="71">
        <f t="shared" si="1506"/>
        <v>40.000000000873115</v>
      </c>
      <c r="H2651" s="448">
        <f t="shared" si="1506"/>
        <v>79.99999999992724</v>
      </c>
      <c r="I2651" s="71">
        <f t="shared" si="1506"/>
        <v>79.99999999992724</v>
      </c>
      <c r="J2651" s="71">
        <f t="shared" si="1506"/>
        <v>39.999999999054126</v>
      </c>
      <c r="K2651" s="71">
        <f t="shared" si="1506"/>
        <v>40.000000000873115</v>
      </c>
      <c r="L2651" s="71">
        <f t="shared" si="1506"/>
        <v>39.999999999054126</v>
      </c>
      <c r="M2651" s="71">
        <f t="shared" si="1506"/>
        <v>79.99999999992724</v>
      </c>
      <c r="N2651" s="448">
        <f t="shared" si="1506"/>
        <v>79.99999999992724</v>
      </c>
      <c r="O2651" s="71">
        <f t="shared" si="1506"/>
        <v>40.000000000873115</v>
      </c>
      <c r="P2651" s="71">
        <f t="shared" si="1506"/>
        <v>39.999999999054126</v>
      </c>
      <c r="Q2651" s="71">
        <f t="shared" si="1506"/>
        <v>40.000000000873115</v>
      </c>
      <c r="R2651" s="71">
        <f t="shared" si="1506"/>
        <v>39.999999999054126</v>
      </c>
      <c r="S2651" s="71">
        <f t="shared" si="1506"/>
        <v>40.000000000873115</v>
      </c>
      <c r="T2651" s="71">
        <f t="shared" si="1506"/>
        <v>39.999999999054126</v>
      </c>
      <c r="U2651" s="71">
        <f t="shared" si="1506"/>
        <v>40.000000000873115</v>
      </c>
      <c r="V2651" s="484">
        <f t="shared" si="1506"/>
        <v>79.99999999992724</v>
      </c>
      <c r="W2651" s="71">
        <f t="shared" si="1506"/>
        <v>40.000000000873115</v>
      </c>
      <c r="X2651" s="71">
        <f t="shared" si="1506"/>
        <v>39.999999999054126</v>
      </c>
      <c r="Y2651" s="448">
        <f t="shared" si="1506"/>
        <v>40.000000000873115</v>
      </c>
      <c r="Z2651" s="71">
        <f t="shared" si="1506"/>
        <v>79.99999999992724</v>
      </c>
      <c r="AA2651" s="71">
        <f t="shared" si="1506"/>
        <v>79.99999999992724</v>
      </c>
      <c r="AB2651" s="72">
        <f t="shared" si="1506"/>
        <v>39.999999999054126</v>
      </c>
      <c r="AC2651" s="133">
        <f>SUM(E2651:AB2651)</f>
        <v>1239.9999999997817</v>
      </c>
      <c r="AD2651" s="870"/>
      <c r="AE2651" s="581">
        <v>100</v>
      </c>
      <c r="AF2651" s="582">
        <v>40</v>
      </c>
      <c r="AH2651" s="192"/>
      <c r="AI2651" s="192"/>
      <c r="AJ2651" s="320"/>
      <c r="AK2651" s="1040"/>
      <c r="AL2651" s="1039"/>
      <c r="AM2651" s="354"/>
    </row>
    <row r="2652" spans="1:40" s="184" customFormat="1">
      <c r="A2652" s="3211"/>
      <c r="B2652" s="3214"/>
      <c r="C2652" s="125" t="s">
        <v>18</v>
      </c>
      <c r="D2652" s="370" t="s">
        <v>908</v>
      </c>
      <c r="E2652" s="430">
        <f t="shared" ref="E2652:AB2652" si="1507">(E2656-D2656)*$AE2651*$AF2651</f>
        <v>0</v>
      </c>
      <c r="F2652" s="328">
        <f t="shared" si="1507"/>
        <v>0</v>
      </c>
      <c r="G2652" s="328">
        <f t="shared" si="1507"/>
        <v>0</v>
      </c>
      <c r="H2652" s="449">
        <f t="shared" si="1507"/>
        <v>0</v>
      </c>
      <c r="I2652" s="328">
        <f t="shared" si="1507"/>
        <v>0</v>
      </c>
      <c r="J2652" s="328">
        <f t="shared" si="1507"/>
        <v>0</v>
      </c>
      <c r="K2652" s="328">
        <f t="shared" si="1507"/>
        <v>0</v>
      </c>
      <c r="L2652" s="328">
        <f t="shared" si="1507"/>
        <v>0</v>
      </c>
      <c r="M2652" s="328">
        <f t="shared" si="1507"/>
        <v>0</v>
      </c>
      <c r="N2652" s="449">
        <f t="shared" si="1507"/>
        <v>0</v>
      </c>
      <c r="O2652" s="328">
        <f t="shared" si="1507"/>
        <v>0</v>
      </c>
      <c r="P2652" s="328">
        <f t="shared" si="1507"/>
        <v>0</v>
      </c>
      <c r="Q2652" s="328">
        <f t="shared" si="1507"/>
        <v>0</v>
      </c>
      <c r="R2652" s="328">
        <f t="shared" si="1507"/>
        <v>0</v>
      </c>
      <c r="S2652" s="328">
        <f t="shared" si="1507"/>
        <v>0</v>
      </c>
      <c r="T2652" s="328">
        <f t="shared" si="1507"/>
        <v>0</v>
      </c>
      <c r="U2652" s="328">
        <f t="shared" si="1507"/>
        <v>0</v>
      </c>
      <c r="V2652" s="485">
        <f t="shared" si="1507"/>
        <v>0</v>
      </c>
      <c r="W2652" s="328">
        <f t="shared" si="1507"/>
        <v>0</v>
      </c>
      <c r="X2652" s="328">
        <f t="shared" si="1507"/>
        <v>0</v>
      </c>
      <c r="Y2652" s="449">
        <f t="shared" si="1507"/>
        <v>0</v>
      </c>
      <c r="Z2652" s="328">
        <f t="shared" si="1507"/>
        <v>0</v>
      </c>
      <c r="AA2652" s="328">
        <f t="shared" si="1507"/>
        <v>0</v>
      </c>
      <c r="AB2652" s="329">
        <f t="shared" si="1507"/>
        <v>0</v>
      </c>
      <c r="AC2652" s="135">
        <f>SUM(E2652:AB2652)</f>
        <v>0</v>
      </c>
      <c r="AD2652" s="871"/>
      <c r="AE2652" s="872"/>
      <c r="AF2652" s="873"/>
      <c r="AH2652" s="192"/>
      <c r="AI2652" s="192"/>
      <c r="AJ2652" s="226"/>
      <c r="AK2652" s="354"/>
      <c r="AL2652" s="354"/>
      <c r="AM2652" s="354"/>
    </row>
    <row r="2653" spans="1:40" s="184" customFormat="1">
      <c r="A2653" s="3211"/>
      <c r="B2653" s="3214"/>
      <c r="C2653" s="125" t="s">
        <v>19</v>
      </c>
      <c r="D2653" s="370" t="s">
        <v>20</v>
      </c>
      <c r="E2653" s="1724">
        <v>2</v>
      </c>
      <c r="F2653" s="1707">
        <v>2</v>
      </c>
      <c r="G2653" s="1707">
        <v>2</v>
      </c>
      <c r="H2653" s="454">
        <v>4</v>
      </c>
      <c r="I2653" s="1707">
        <v>4</v>
      </c>
      <c r="J2653" s="1707">
        <v>2</v>
      </c>
      <c r="K2653" s="1707">
        <v>2</v>
      </c>
      <c r="L2653" s="1707">
        <v>2</v>
      </c>
      <c r="M2653" s="1707">
        <v>4</v>
      </c>
      <c r="N2653" s="454">
        <v>4</v>
      </c>
      <c r="O2653" s="1707">
        <v>2</v>
      </c>
      <c r="P2653" s="1707">
        <v>2</v>
      </c>
      <c r="Q2653" s="1707">
        <v>2</v>
      </c>
      <c r="R2653" s="1707">
        <v>2</v>
      </c>
      <c r="S2653" s="1707">
        <v>2</v>
      </c>
      <c r="T2653" s="1707">
        <v>2</v>
      </c>
      <c r="U2653" s="1707">
        <v>2</v>
      </c>
      <c r="V2653" s="490">
        <v>4</v>
      </c>
      <c r="W2653" s="1707">
        <v>2</v>
      </c>
      <c r="X2653" s="1707">
        <v>2</v>
      </c>
      <c r="Y2653" s="454">
        <v>2</v>
      </c>
      <c r="Z2653" s="1707">
        <v>4</v>
      </c>
      <c r="AA2653" s="1707">
        <v>4</v>
      </c>
      <c r="AB2653" s="1708">
        <v>2</v>
      </c>
      <c r="AC2653" s="135">
        <f>AVERAGE(E2653:AB2653)</f>
        <v>2.5833333333333335</v>
      </c>
      <c r="AD2653" s="871"/>
      <c r="AE2653" s="872"/>
      <c r="AF2653" s="873"/>
      <c r="AH2653" s="192"/>
      <c r="AI2653" s="192"/>
      <c r="AJ2653" s="226"/>
      <c r="AK2653" s="354"/>
      <c r="AL2653" s="354"/>
      <c r="AM2653" s="354"/>
    </row>
    <row r="2654" spans="1:40" s="184" customFormat="1" ht="16.5" thickBot="1">
      <c r="A2654" s="3211"/>
      <c r="B2654" s="3214"/>
      <c r="C2654" s="125" t="s">
        <v>21</v>
      </c>
      <c r="D2654" s="370"/>
      <c r="E2654" s="619">
        <f t="shared" ref="E2654:AB2654" si="1508">E2652/E2651</f>
        <v>0</v>
      </c>
      <c r="F2654" s="334">
        <f t="shared" si="1508"/>
        <v>0</v>
      </c>
      <c r="G2654" s="334">
        <f t="shared" si="1508"/>
        <v>0</v>
      </c>
      <c r="H2654" s="451">
        <f t="shared" si="1508"/>
        <v>0</v>
      </c>
      <c r="I2654" s="334">
        <f t="shared" si="1508"/>
        <v>0</v>
      </c>
      <c r="J2654" s="334">
        <f t="shared" si="1508"/>
        <v>0</v>
      </c>
      <c r="K2654" s="334">
        <f t="shared" si="1508"/>
        <v>0</v>
      </c>
      <c r="L2654" s="334">
        <f t="shared" si="1508"/>
        <v>0</v>
      </c>
      <c r="M2654" s="334">
        <f t="shared" si="1508"/>
        <v>0</v>
      </c>
      <c r="N2654" s="451">
        <f t="shared" si="1508"/>
        <v>0</v>
      </c>
      <c r="O2654" s="334">
        <f t="shared" si="1508"/>
        <v>0</v>
      </c>
      <c r="P2654" s="334">
        <f t="shared" si="1508"/>
        <v>0</v>
      </c>
      <c r="Q2654" s="334">
        <f t="shared" si="1508"/>
        <v>0</v>
      </c>
      <c r="R2654" s="334">
        <f t="shared" si="1508"/>
        <v>0</v>
      </c>
      <c r="S2654" s="334">
        <f t="shared" si="1508"/>
        <v>0</v>
      </c>
      <c r="T2654" s="334">
        <f t="shared" si="1508"/>
        <v>0</v>
      </c>
      <c r="U2654" s="334">
        <f t="shared" si="1508"/>
        <v>0</v>
      </c>
      <c r="V2654" s="487">
        <f t="shared" si="1508"/>
        <v>0</v>
      </c>
      <c r="W2654" s="334">
        <f t="shared" si="1508"/>
        <v>0</v>
      </c>
      <c r="X2654" s="334">
        <f t="shared" si="1508"/>
        <v>0</v>
      </c>
      <c r="Y2654" s="451">
        <f t="shared" si="1508"/>
        <v>0</v>
      </c>
      <c r="Z2654" s="334">
        <f t="shared" si="1508"/>
        <v>0</v>
      </c>
      <c r="AA2654" s="334">
        <f t="shared" si="1508"/>
        <v>0</v>
      </c>
      <c r="AB2654" s="335">
        <f t="shared" si="1508"/>
        <v>0</v>
      </c>
      <c r="AC2654" s="544">
        <f>AVERAGE(E2654:AB2654)</f>
        <v>0</v>
      </c>
      <c r="AD2654" s="871"/>
      <c r="AE2654" s="872"/>
      <c r="AF2654" s="873"/>
      <c r="AH2654" s="192"/>
      <c r="AI2654" s="192"/>
      <c r="AJ2654" s="226"/>
      <c r="AK2654" s="354"/>
      <c r="AL2654" s="354"/>
      <c r="AM2654" s="354"/>
    </row>
    <row r="2655" spans="1:40" s="184" customFormat="1" hidden="1">
      <c r="A2655" s="541"/>
      <c r="B2655" s="209"/>
      <c r="C2655" s="126" t="s">
        <v>22</v>
      </c>
      <c r="D2655" s="370">
        <v>2519.29</v>
      </c>
      <c r="E2655" s="618">
        <v>2519.3000000000002</v>
      </c>
      <c r="F2655" s="331">
        <v>2519.31</v>
      </c>
      <c r="G2655" s="331">
        <v>2519.3200000000002</v>
      </c>
      <c r="H2655" s="446">
        <v>2519.34</v>
      </c>
      <c r="I2655" s="331">
        <v>2519.36</v>
      </c>
      <c r="J2655" s="331">
        <v>2519.37</v>
      </c>
      <c r="K2655" s="331">
        <v>2519.38</v>
      </c>
      <c r="L2655" s="331">
        <v>2519.39</v>
      </c>
      <c r="M2655" s="331">
        <v>2519.41</v>
      </c>
      <c r="N2655" s="446">
        <v>2519.4299999999998</v>
      </c>
      <c r="O2655" s="331">
        <v>2519.44</v>
      </c>
      <c r="P2655" s="331">
        <v>2519.4499999999998</v>
      </c>
      <c r="Q2655" s="331">
        <v>2519.46</v>
      </c>
      <c r="R2655" s="331">
        <v>2519.4699999999998</v>
      </c>
      <c r="S2655" s="331">
        <v>2519.48</v>
      </c>
      <c r="T2655" s="331">
        <v>2519.4899999999998</v>
      </c>
      <c r="U2655" s="331">
        <v>2519.5</v>
      </c>
      <c r="V2655" s="482">
        <v>2519.52</v>
      </c>
      <c r="W2655" s="331">
        <v>2519.5300000000002</v>
      </c>
      <c r="X2655" s="331">
        <v>2519.54</v>
      </c>
      <c r="Y2655" s="446">
        <v>2519.5500000000002</v>
      </c>
      <c r="Z2655" s="331">
        <v>2519.5700000000002</v>
      </c>
      <c r="AA2655" s="331">
        <v>2519.59</v>
      </c>
      <c r="AB2655" s="332">
        <v>2519.6</v>
      </c>
      <c r="AC2655" s="134"/>
      <c r="AD2655" s="871"/>
      <c r="AE2655" s="872"/>
      <c r="AF2655" s="873"/>
      <c r="AH2655" s="192"/>
      <c r="AI2655" s="192"/>
      <c r="AJ2655" s="226"/>
      <c r="AK2655" s="354"/>
      <c r="AL2655" s="354"/>
      <c r="AM2655" s="354"/>
    </row>
    <row r="2656" spans="1:40" s="184" customFormat="1" hidden="1">
      <c r="A2656" s="541"/>
      <c r="B2656" s="209"/>
      <c r="C2656" s="126" t="s">
        <v>23</v>
      </c>
      <c r="D2656" s="370"/>
      <c r="E2656" s="618"/>
      <c r="F2656" s="331"/>
      <c r="G2656" s="331"/>
      <c r="H2656" s="446"/>
      <c r="I2656" s="331"/>
      <c r="J2656" s="331"/>
      <c r="K2656" s="331"/>
      <c r="L2656" s="331"/>
      <c r="M2656" s="331"/>
      <c r="N2656" s="446"/>
      <c r="O2656" s="331"/>
      <c r="P2656" s="331"/>
      <c r="Q2656" s="331"/>
      <c r="R2656" s="331"/>
      <c r="S2656" s="331"/>
      <c r="T2656" s="331"/>
      <c r="U2656" s="331"/>
      <c r="V2656" s="482"/>
      <c r="W2656" s="331"/>
      <c r="X2656" s="331"/>
      <c r="Y2656" s="446"/>
      <c r="Z2656" s="331"/>
      <c r="AA2656" s="331"/>
      <c r="AB2656" s="332"/>
      <c r="AC2656" s="134"/>
      <c r="AD2656" s="871"/>
      <c r="AE2656" s="872"/>
      <c r="AF2656" s="873"/>
      <c r="AH2656" s="354"/>
      <c r="AI2656" s="944"/>
      <c r="AJ2656" s="945"/>
      <c r="AK2656" s="945"/>
      <c r="AL2656" s="192"/>
      <c r="AM2656" s="192"/>
      <c r="AN2656" s="192"/>
    </row>
    <row r="2657" spans="1:39" s="184" customFormat="1" ht="16.5" hidden="1" thickBot="1">
      <c r="A2657" s="3391" t="s">
        <v>49</v>
      </c>
      <c r="B2657" s="3392"/>
      <c r="C2657" s="3393"/>
      <c r="D2657" s="757"/>
      <c r="E2657" s="950">
        <f>SQRT(E2651*E2651+E2652*E2652)/E2622/1.73</f>
        <v>2.1408691929390447</v>
      </c>
      <c r="F2657" s="652">
        <f t="shared" ref="F2657:AB2657" si="1509">SQRT(F2651*F2651+F2652*F2652)/F2622/1.73</f>
        <v>2.1408691928416896</v>
      </c>
      <c r="G2657" s="652">
        <f t="shared" si="1509"/>
        <v>2.1408691929390447</v>
      </c>
      <c r="H2657" s="653">
        <f t="shared" si="1509"/>
        <v>4.3217546323768161</v>
      </c>
      <c r="I2657" s="652">
        <f t="shared" si="1509"/>
        <v>4.3217546323768161</v>
      </c>
      <c r="J2657" s="652">
        <f t="shared" si="1509"/>
        <v>2.1812629511971928</v>
      </c>
      <c r="K2657" s="652">
        <f t="shared" si="1509"/>
        <v>2.1812629512963855</v>
      </c>
      <c r="L2657" s="652">
        <f t="shared" si="1509"/>
        <v>2.2020368840657376</v>
      </c>
      <c r="M2657" s="652">
        <f t="shared" si="1509"/>
        <v>4.4895897637312556</v>
      </c>
      <c r="N2657" s="653">
        <f t="shared" si="1509"/>
        <v>4.446420631387686</v>
      </c>
      <c r="O2657" s="652">
        <f t="shared" si="1509"/>
        <v>2.2232103157443928</v>
      </c>
      <c r="P2657" s="652">
        <f t="shared" si="1509"/>
        <v>2.2232103156432927</v>
      </c>
      <c r="Q2657" s="652">
        <f t="shared" si="1509"/>
        <v>2.2232103157443928</v>
      </c>
      <c r="R2657" s="652">
        <f t="shared" si="1509"/>
        <v>2.2232103156432927</v>
      </c>
      <c r="S2657" s="652">
        <f t="shared" si="1509"/>
        <v>2.2232103157443928</v>
      </c>
      <c r="T2657" s="652">
        <f t="shared" si="1509"/>
        <v>2.2232103156432927</v>
      </c>
      <c r="U2657" s="652">
        <f t="shared" si="1509"/>
        <v>2.2020368841658748</v>
      </c>
      <c r="V2657" s="1057">
        <f t="shared" si="1509"/>
        <v>4.4040737682316129</v>
      </c>
      <c r="W2657" s="652">
        <f t="shared" si="1509"/>
        <v>2.2020368841658748</v>
      </c>
      <c r="X2657" s="652">
        <f t="shared" si="1509"/>
        <v>2.2020368840657376</v>
      </c>
      <c r="Y2657" s="653">
        <f t="shared" si="1509"/>
        <v>2.2020368841658748</v>
      </c>
      <c r="Z2657" s="652">
        <f t="shared" si="1509"/>
        <v>4.3625259024935783</v>
      </c>
      <c r="AA2657" s="652">
        <f t="shared" si="1509"/>
        <v>4.3625259024935783</v>
      </c>
      <c r="AB2657" s="947">
        <f t="shared" si="1509"/>
        <v>2.1812629511971928</v>
      </c>
      <c r="AC2657" s="574">
        <f>AVERAGE(E2657:AB2657)</f>
        <v>2.8343536658455863</v>
      </c>
      <c r="AD2657" s="942">
        <f>(AC2653-AC2657)/AC2653</f>
        <v>-9.7169160972484972E-2</v>
      </c>
      <c r="AE2657" s="576"/>
      <c r="AF2657" s="577"/>
      <c r="AH2657" s="192"/>
      <c r="AI2657" s="192"/>
      <c r="AJ2657" s="320"/>
      <c r="AK2657" s="322"/>
      <c r="AL2657" s="354"/>
      <c r="AM2657" s="322"/>
    </row>
    <row r="2658" spans="1:39" s="184" customFormat="1">
      <c r="A2658" s="150"/>
      <c r="B2658" s="578" t="s">
        <v>38</v>
      </c>
      <c r="C2658" s="131" t="s">
        <v>16</v>
      </c>
      <c r="D2658" s="3057" t="s">
        <v>129</v>
      </c>
      <c r="E2658" s="150">
        <f t="shared" ref="E2658:AB2658" si="1510">(E2659-D2659)*$AE2658*$AF2658</f>
        <v>9.9999999997635314E-2</v>
      </c>
      <c r="F2658" s="208">
        <f t="shared" si="1510"/>
        <v>0</v>
      </c>
      <c r="G2658" s="208">
        <f t="shared" si="1510"/>
        <v>0</v>
      </c>
      <c r="H2658" s="447">
        <f t="shared" si="1510"/>
        <v>0.10000000000218279</v>
      </c>
      <c r="I2658" s="208">
        <f t="shared" si="1510"/>
        <v>0</v>
      </c>
      <c r="J2658" s="208">
        <f t="shared" si="1510"/>
        <v>0</v>
      </c>
      <c r="K2658" s="208">
        <f t="shared" si="1510"/>
        <v>0</v>
      </c>
      <c r="L2658" s="208">
        <f t="shared" si="1510"/>
        <v>9.9999999997635314E-2</v>
      </c>
      <c r="M2658" s="208">
        <f t="shared" si="1510"/>
        <v>0</v>
      </c>
      <c r="N2658" s="447">
        <f t="shared" si="1510"/>
        <v>0.10000000000218279</v>
      </c>
      <c r="O2658" s="208">
        <f t="shared" si="1510"/>
        <v>0</v>
      </c>
      <c r="P2658" s="208">
        <f t="shared" si="1510"/>
        <v>0</v>
      </c>
      <c r="Q2658" s="208">
        <f t="shared" si="1510"/>
        <v>9.9999999997635314E-2</v>
      </c>
      <c r="R2658" s="208">
        <f t="shared" si="1510"/>
        <v>0</v>
      </c>
      <c r="S2658" s="208">
        <f t="shared" si="1510"/>
        <v>0.10000000000218279</v>
      </c>
      <c r="T2658" s="208">
        <f t="shared" si="1510"/>
        <v>0</v>
      </c>
      <c r="U2658" s="208">
        <f t="shared" si="1510"/>
        <v>0</v>
      </c>
      <c r="V2658" s="481">
        <f t="shared" si="1510"/>
        <v>9.9999999997635314E-2</v>
      </c>
      <c r="W2658" s="208">
        <f t="shared" si="1510"/>
        <v>0.10000000000218279</v>
      </c>
      <c r="X2658" s="208">
        <f t="shared" si="1510"/>
        <v>0</v>
      </c>
      <c r="Y2658" s="447">
        <f t="shared" si="1510"/>
        <v>0</v>
      </c>
      <c r="Z2658" s="208">
        <f t="shared" si="1510"/>
        <v>9.9999999997635314E-2</v>
      </c>
      <c r="AA2658" s="208">
        <f t="shared" si="1510"/>
        <v>0</v>
      </c>
      <c r="AB2658" s="97">
        <f t="shared" si="1510"/>
        <v>0.10000000000218279</v>
      </c>
      <c r="AC2658" s="115">
        <f>SUM(E2658:AB2658)</f>
        <v>0.99999999999909051</v>
      </c>
      <c r="AD2658" s="1111"/>
      <c r="AE2658" s="286">
        <v>1</v>
      </c>
      <c r="AF2658" s="287">
        <v>10</v>
      </c>
      <c r="AH2658" s="192"/>
      <c r="AI2658" s="192"/>
      <c r="AJ2658" s="320"/>
      <c r="AK2658" s="1040"/>
      <c r="AL2658" s="1039"/>
      <c r="AM2658" s="354"/>
    </row>
    <row r="2659" spans="1:39" s="184" customFormat="1" hidden="1">
      <c r="A2659" s="73"/>
      <c r="B2659" s="1135"/>
      <c r="C2659" s="1184" t="s">
        <v>22</v>
      </c>
      <c r="D2659" s="3058">
        <v>2148.13</v>
      </c>
      <c r="E2659" s="73">
        <v>2148.14</v>
      </c>
      <c r="F2659" s="158">
        <v>2148.14</v>
      </c>
      <c r="G2659" s="158">
        <v>2148.14</v>
      </c>
      <c r="H2659" s="446">
        <v>2148.15</v>
      </c>
      <c r="I2659" s="158">
        <v>2148.15</v>
      </c>
      <c r="J2659" s="158">
        <v>2148.15</v>
      </c>
      <c r="K2659" s="158">
        <v>2148.15</v>
      </c>
      <c r="L2659" s="158">
        <v>2148.16</v>
      </c>
      <c r="M2659" s="158">
        <v>2148.16</v>
      </c>
      <c r="N2659" s="446">
        <v>2148.17</v>
      </c>
      <c r="O2659" s="158">
        <v>2148.17</v>
      </c>
      <c r="P2659" s="158">
        <v>2148.17</v>
      </c>
      <c r="Q2659" s="158">
        <v>2148.1799999999998</v>
      </c>
      <c r="R2659" s="158">
        <v>2148.1799999999998</v>
      </c>
      <c r="S2659" s="158">
        <v>2148.19</v>
      </c>
      <c r="T2659" s="158">
        <v>2148.19</v>
      </c>
      <c r="U2659" s="158">
        <v>2148.19</v>
      </c>
      <c r="V2659" s="482">
        <v>2148.1999999999998</v>
      </c>
      <c r="W2659" s="158">
        <v>2148.21</v>
      </c>
      <c r="X2659" s="158">
        <v>2148.21</v>
      </c>
      <c r="Y2659" s="446">
        <v>2148.21</v>
      </c>
      <c r="Z2659" s="158">
        <v>2148.2199999999998</v>
      </c>
      <c r="AA2659" s="158">
        <v>2148.2199999999998</v>
      </c>
      <c r="AB2659" s="74">
        <v>2148.23</v>
      </c>
      <c r="AC2659" s="110"/>
      <c r="AD2659" s="1192"/>
      <c r="AE2659" s="1193"/>
      <c r="AF2659" s="1194"/>
      <c r="AH2659" s="192"/>
      <c r="AI2659" s="192"/>
      <c r="AJ2659" s="320"/>
      <c r="AK2659" s="322"/>
      <c r="AL2659" s="354"/>
      <c r="AM2659" s="322"/>
    </row>
    <row r="2660" spans="1:39" s="184" customFormat="1">
      <c r="A2660" s="73"/>
      <c r="B2660" s="1135" t="s">
        <v>399</v>
      </c>
      <c r="C2660" s="132" t="s">
        <v>16</v>
      </c>
      <c r="D2660" s="3058" t="s">
        <v>129</v>
      </c>
      <c r="E2660" s="73" t="e">
        <f t="shared" ref="E2660:AB2660" si="1511">(E2661-D2661)*$AK2660*$AM2660</f>
        <v>#VALUE!</v>
      </c>
      <c r="F2660" s="158">
        <f t="shared" si="1511"/>
        <v>0</v>
      </c>
      <c r="G2660" s="158">
        <f t="shared" si="1511"/>
        <v>0</v>
      </c>
      <c r="H2660" s="446">
        <f t="shared" si="1511"/>
        <v>0</v>
      </c>
      <c r="I2660" s="158">
        <f t="shared" si="1511"/>
        <v>0</v>
      </c>
      <c r="J2660" s="158">
        <f t="shared" si="1511"/>
        <v>0</v>
      </c>
      <c r="K2660" s="158">
        <f t="shared" si="1511"/>
        <v>0</v>
      </c>
      <c r="L2660" s="158">
        <f t="shared" si="1511"/>
        <v>0</v>
      </c>
      <c r="M2660" s="158">
        <f t="shared" si="1511"/>
        <v>0</v>
      </c>
      <c r="N2660" s="446">
        <f t="shared" si="1511"/>
        <v>0</v>
      </c>
      <c r="O2660" s="158">
        <f t="shared" si="1511"/>
        <v>0</v>
      </c>
      <c r="P2660" s="158">
        <f t="shared" si="1511"/>
        <v>0</v>
      </c>
      <c r="Q2660" s="158">
        <f t="shared" si="1511"/>
        <v>0</v>
      </c>
      <c r="R2660" s="158">
        <f t="shared" si="1511"/>
        <v>0</v>
      </c>
      <c r="S2660" s="158">
        <f t="shared" si="1511"/>
        <v>0</v>
      </c>
      <c r="T2660" s="158">
        <f t="shared" si="1511"/>
        <v>0</v>
      </c>
      <c r="U2660" s="158">
        <f t="shared" si="1511"/>
        <v>0</v>
      </c>
      <c r="V2660" s="482">
        <f t="shared" si="1511"/>
        <v>0</v>
      </c>
      <c r="W2660" s="158">
        <f t="shared" si="1511"/>
        <v>0</v>
      </c>
      <c r="X2660" s="158">
        <f t="shared" si="1511"/>
        <v>0</v>
      </c>
      <c r="Y2660" s="446">
        <f t="shared" si="1511"/>
        <v>0</v>
      </c>
      <c r="Z2660" s="158">
        <f t="shared" si="1511"/>
        <v>0</v>
      </c>
      <c r="AA2660" s="158">
        <f t="shared" si="1511"/>
        <v>0</v>
      </c>
      <c r="AB2660" s="74">
        <f t="shared" si="1511"/>
        <v>0</v>
      </c>
      <c r="AC2660" s="110" t="e">
        <f>SUM(E2660:AB2660)</f>
        <v>#VALUE!</v>
      </c>
      <c r="AD2660" s="1192"/>
      <c r="AE2660" s="1193">
        <v>1</v>
      </c>
      <c r="AF2660" s="1194">
        <v>10</v>
      </c>
      <c r="AH2660" s="192"/>
      <c r="AI2660" s="192"/>
      <c r="AJ2660" s="320"/>
      <c r="AK2660" s="1040"/>
      <c r="AL2660" s="1039"/>
      <c r="AM2660" s="354"/>
    </row>
    <row r="2661" spans="1:39" s="184" customFormat="1" ht="16.5" hidden="1" thickBot="1">
      <c r="A2661" s="151"/>
      <c r="B2661" s="583"/>
      <c r="C2661" s="1195" t="s">
        <v>22</v>
      </c>
      <c r="D2661" s="3059" t="s">
        <v>400</v>
      </c>
      <c r="E2661" s="151"/>
      <c r="F2661" s="129"/>
      <c r="G2661" s="129"/>
      <c r="H2661" s="461"/>
      <c r="I2661" s="129"/>
      <c r="J2661" s="129"/>
      <c r="K2661" s="129"/>
      <c r="L2661" s="129"/>
      <c r="M2661" s="129"/>
      <c r="N2661" s="461"/>
      <c r="O2661" s="129"/>
      <c r="P2661" s="129"/>
      <c r="Q2661" s="129"/>
      <c r="R2661" s="129"/>
      <c r="S2661" s="129"/>
      <c r="T2661" s="129"/>
      <c r="U2661" s="129"/>
      <c r="V2661" s="505"/>
      <c r="W2661" s="129"/>
      <c r="X2661" s="129"/>
      <c r="Y2661" s="461"/>
      <c r="Z2661" s="129"/>
      <c r="AA2661" s="129"/>
      <c r="AB2661" s="178"/>
      <c r="AC2661" s="116"/>
      <c r="AD2661" s="1112"/>
      <c r="AE2661" s="289"/>
      <c r="AF2661" s="290"/>
      <c r="AH2661" s="192"/>
      <c r="AI2661" s="192"/>
      <c r="AJ2661" s="226"/>
      <c r="AK2661" s="354"/>
      <c r="AL2661" s="354"/>
      <c r="AM2661" s="354"/>
    </row>
    <row r="2662" spans="1:39" s="184" customFormat="1">
      <c r="A2662" s="3279" t="s">
        <v>39</v>
      </c>
      <c r="B2662" s="3280"/>
      <c r="C2662" s="1276" t="s">
        <v>16</v>
      </c>
      <c r="D2662" s="1196"/>
      <c r="E2662" s="746">
        <f t="shared" ref="E2662:AC2663" si="1512">SUM(E2623,E2630,E2637,E2644,E2651)</f>
        <v>58.000000000902219</v>
      </c>
      <c r="F2662" s="139">
        <f t="shared" si="1512"/>
        <v>57.999999999083229</v>
      </c>
      <c r="G2662" s="139">
        <f t="shared" si="1512"/>
        <v>60.000000000854925</v>
      </c>
      <c r="H2662" s="445">
        <f t="shared" si="1512"/>
        <v>97.999999999956344</v>
      </c>
      <c r="I2662" s="139">
        <f t="shared" si="1512"/>
        <v>97.999999999842657</v>
      </c>
      <c r="J2662" s="139">
        <f t="shared" si="1512"/>
        <v>57.999999999083229</v>
      </c>
      <c r="K2662" s="139">
        <f t="shared" si="1512"/>
        <v>58.000000000902219</v>
      </c>
      <c r="L2662" s="139">
        <f t="shared" si="1512"/>
        <v>57.999999999083229</v>
      </c>
      <c r="M2662" s="139">
        <f t="shared" si="1512"/>
        <v>99.999999999909051</v>
      </c>
      <c r="N2662" s="445">
        <f t="shared" si="1512"/>
        <v>97.999999999956344</v>
      </c>
      <c r="O2662" s="139">
        <f t="shared" si="1512"/>
        <v>58.000000000788532</v>
      </c>
      <c r="P2662" s="139">
        <f t="shared" si="1512"/>
        <v>57.999999999083229</v>
      </c>
      <c r="Q2662" s="139">
        <f t="shared" si="1512"/>
        <v>58.000000000902219</v>
      </c>
      <c r="R2662" s="139">
        <f t="shared" si="1512"/>
        <v>57.999999999083229</v>
      </c>
      <c r="S2662" s="139">
        <f t="shared" si="1512"/>
        <v>60.000000000854925</v>
      </c>
      <c r="T2662" s="139">
        <f t="shared" si="1512"/>
        <v>57.999999999083229</v>
      </c>
      <c r="U2662" s="139">
        <f t="shared" si="1512"/>
        <v>58.000000000788532</v>
      </c>
      <c r="V2662" s="498">
        <f t="shared" si="1512"/>
        <v>97.999999999956344</v>
      </c>
      <c r="W2662" s="139">
        <f t="shared" si="1512"/>
        <v>58.000000000902219</v>
      </c>
      <c r="X2662" s="139">
        <f t="shared" si="1512"/>
        <v>57.999999998969543</v>
      </c>
      <c r="Y2662" s="445">
        <f t="shared" si="1512"/>
        <v>60.000000000968612</v>
      </c>
      <c r="Z2662" s="139">
        <f t="shared" si="1512"/>
        <v>97.999999999842657</v>
      </c>
      <c r="AA2662" s="139">
        <f t="shared" si="1512"/>
        <v>97.999999999956344</v>
      </c>
      <c r="AB2662" s="747">
        <f t="shared" si="1512"/>
        <v>57.999999999083229</v>
      </c>
      <c r="AC2662" s="1197">
        <f t="shared" si="1512"/>
        <v>1679.9999999998363</v>
      </c>
      <c r="AG2662" s="1027"/>
      <c r="AH2662" s="192"/>
      <c r="AI2662" s="192"/>
      <c r="AJ2662" s="192"/>
      <c r="AK2662" s="192"/>
      <c r="AL2662" s="192"/>
      <c r="AM2662" s="192"/>
    </row>
    <row r="2663" spans="1:39" s="184" customFormat="1" ht="16.5" thickBot="1">
      <c r="A2663" s="3262"/>
      <c r="B2663" s="3263"/>
      <c r="C2663" s="1205" t="s">
        <v>18</v>
      </c>
      <c r="D2663" s="988"/>
      <c r="E2663" s="1199">
        <f t="shared" si="1512"/>
        <v>0</v>
      </c>
      <c r="F2663" s="349">
        <f t="shared" si="1512"/>
        <v>0</v>
      </c>
      <c r="G2663" s="349">
        <f t="shared" si="1512"/>
        <v>0</v>
      </c>
      <c r="H2663" s="461">
        <f t="shared" si="1512"/>
        <v>0</v>
      </c>
      <c r="I2663" s="349">
        <f t="shared" si="1512"/>
        <v>0</v>
      </c>
      <c r="J2663" s="349">
        <f t="shared" si="1512"/>
        <v>0</v>
      </c>
      <c r="K2663" s="349">
        <f t="shared" si="1512"/>
        <v>0</v>
      </c>
      <c r="L2663" s="349">
        <f t="shared" si="1512"/>
        <v>0</v>
      </c>
      <c r="M2663" s="349">
        <f t="shared" si="1512"/>
        <v>0</v>
      </c>
      <c r="N2663" s="461">
        <f t="shared" si="1512"/>
        <v>0</v>
      </c>
      <c r="O2663" s="349">
        <f t="shared" si="1512"/>
        <v>0</v>
      </c>
      <c r="P2663" s="349">
        <f t="shared" si="1512"/>
        <v>0</v>
      </c>
      <c r="Q2663" s="349">
        <f t="shared" si="1512"/>
        <v>0</v>
      </c>
      <c r="R2663" s="349">
        <f t="shared" si="1512"/>
        <v>0</v>
      </c>
      <c r="S2663" s="349">
        <f t="shared" si="1512"/>
        <v>0</v>
      </c>
      <c r="T2663" s="349">
        <f t="shared" si="1512"/>
        <v>0</v>
      </c>
      <c r="U2663" s="349">
        <f t="shared" si="1512"/>
        <v>0</v>
      </c>
      <c r="V2663" s="505">
        <f t="shared" si="1512"/>
        <v>0</v>
      </c>
      <c r="W2663" s="349">
        <f t="shared" si="1512"/>
        <v>0</v>
      </c>
      <c r="X2663" s="349">
        <f t="shared" si="1512"/>
        <v>0</v>
      </c>
      <c r="Y2663" s="461">
        <f t="shared" si="1512"/>
        <v>0</v>
      </c>
      <c r="Z2663" s="349">
        <f t="shared" si="1512"/>
        <v>0</v>
      </c>
      <c r="AA2663" s="349">
        <f t="shared" si="1512"/>
        <v>0</v>
      </c>
      <c r="AB2663" s="1200">
        <f t="shared" si="1512"/>
        <v>0</v>
      </c>
      <c r="AC2663" s="1291">
        <f t="shared" si="1512"/>
        <v>0</v>
      </c>
      <c r="AD2663" s="215"/>
      <c r="AE2663" s="1027"/>
      <c r="AF2663" s="1027"/>
      <c r="AG2663" s="1027"/>
      <c r="AH2663" s="192"/>
      <c r="AI2663" s="192"/>
      <c r="AJ2663" s="192"/>
      <c r="AK2663" s="192"/>
      <c r="AL2663" s="192"/>
      <c r="AM2663" s="192"/>
    </row>
    <row r="2664" spans="1:39" s="184" customFormat="1">
      <c r="A2664" s="3242" t="s">
        <v>40</v>
      </c>
      <c r="B2664" s="3243"/>
      <c r="C2664" s="123" t="s">
        <v>41</v>
      </c>
      <c r="D2664" s="986"/>
      <c r="E2664" s="1202">
        <f t="shared" ref="E2664:AC2665" si="1513">100-(E2662/(E2603+E2610))*100</f>
        <v>3.3333333317417129</v>
      </c>
      <c r="F2664" s="140">
        <f t="shared" si="1513"/>
        <v>-3.5714285697174546</v>
      </c>
      <c r="G2664" s="140">
        <f t="shared" si="1513"/>
        <v>-1.5158292399064521E-9</v>
      </c>
      <c r="H2664" s="459">
        <f t="shared" si="1513"/>
        <v>-2.0833333332839885</v>
      </c>
      <c r="I2664" s="140">
        <f t="shared" si="1513"/>
        <v>2.0000000002910383</v>
      </c>
      <c r="J2664" s="140">
        <f t="shared" si="1513"/>
        <v>-3.5714285701379964</v>
      </c>
      <c r="K2664" s="140">
        <f t="shared" si="1513"/>
        <v>3.3333333321080403</v>
      </c>
      <c r="L2664" s="140">
        <f t="shared" si="1513"/>
        <v>3.3333333347733713</v>
      </c>
      <c r="M2664" s="140">
        <f t="shared" si="1513"/>
        <v>-4.166666666567977</v>
      </c>
      <c r="N2664" s="459">
        <f t="shared" si="1513"/>
        <v>1.9999999999545253</v>
      </c>
      <c r="O2664" s="140">
        <f t="shared" si="1513"/>
        <v>-3.5714285727626418</v>
      </c>
      <c r="P2664" s="140">
        <f t="shared" si="1513"/>
        <v>3.3333333347733713</v>
      </c>
      <c r="Q2664" s="140">
        <f t="shared" si="1513"/>
        <v>3.3333333321080403</v>
      </c>
      <c r="R2664" s="140">
        <f t="shared" si="1513"/>
        <v>-3.5714285701379964</v>
      </c>
      <c r="S2664" s="140">
        <f t="shared" si="1513"/>
        <v>-1.1368683772161603E-9</v>
      </c>
      <c r="T2664" s="140">
        <f t="shared" si="1513"/>
        <v>-3.5714285701379964</v>
      </c>
      <c r="U2664" s="140">
        <f t="shared" si="1513"/>
        <v>3.3333333322975136</v>
      </c>
      <c r="V2664" s="495">
        <f t="shared" si="1513"/>
        <v>1.9999999999545253</v>
      </c>
      <c r="W2664" s="140">
        <f t="shared" si="1513"/>
        <v>-3.5714285729656581</v>
      </c>
      <c r="X2664" s="140">
        <f t="shared" si="1513"/>
        <v>3.3333333349628447</v>
      </c>
      <c r="Y2664" s="459">
        <f t="shared" si="1513"/>
        <v>-1.7053025658242404E-9</v>
      </c>
      <c r="Z2664" s="140">
        <f t="shared" si="1513"/>
        <v>-2.0833333331655695</v>
      </c>
      <c r="AA2664" s="140">
        <f t="shared" si="1513"/>
        <v>-2.0833333332839885</v>
      </c>
      <c r="AB2664" s="1203">
        <f t="shared" si="1513"/>
        <v>3.3333333351396846</v>
      </c>
      <c r="AC2664" s="1204">
        <f t="shared" si="1513"/>
        <v>1.3528733688872308E-11</v>
      </c>
      <c r="AD2664" s="215"/>
      <c r="AE2664" s="1027"/>
      <c r="AF2664" s="1027"/>
      <c r="AG2664" s="1027"/>
      <c r="AH2664" s="192"/>
      <c r="AI2664" s="192"/>
      <c r="AJ2664" s="192"/>
      <c r="AK2664" s="192"/>
      <c r="AL2664" s="192"/>
      <c r="AM2664" s="192"/>
    </row>
    <row r="2665" spans="1:39" s="184" customFormat="1" ht="16.5" thickBot="1">
      <c r="A2665" s="3244"/>
      <c r="B2665" s="3245"/>
      <c r="C2665" s="128" t="s">
        <v>42</v>
      </c>
      <c r="D2665" s="988"/>
      <c r="E2665" s="1206">
        <f t="shared" si="1513"/>
        <v>100</v>
      </c>
      <c r="F2665" s="597">
        <f t="shared" si="1513"/>
        <v>100</v>
      </c>
      <c r="G2665" s="597">
        <f t="shared" si="1513"/>
        <v>100</v>
      </c>
      <c r="H2665" s="464">
        <f t="shared" si="1513"/>
        <v>100</v>
      </c>
      <c r="I2665" s="597">
        <f t="shared" si="1513"/>
        <v>100</v>
      </c>
      <c r="J2665" s="597">
        <f t="shared" si="1513"/>
        <v>100</v>
      </c>
      <c r="K2665" s="597">
        <f t="shared" si="1513"/>
        <v>100</v>
      </c>
      <c r="L2665" s="597">
        <f t="shared" si="1513"/>
        <v>100</v>
      </c>
      <c r="M2665" s="597">
        <f t="shared" si="1513"/>
        <v>100</v>
      </c>
      <c r="N2665" s="464">
        <f t="shared" si="1513"/>
        <v>100</v>
      </c>
      <c r="O2665" s="597">
        <f t="shared" si="1513"/>
        <v>100</v>
      </c>
      <c r="P2665" s="597">
        <f t="shared" si="1513"/>
        <v>100</v>
      </c>
      <c r="Q2665" s="597">
        <f t="shared" si="1513"/>
        <v>100</v>
      </c>
      <c r="R2665" s="597">
        <f t="shared" si="1513"/>
        <v>100</v>
      </c>
      <c r="S2665" s="597">
        <f t="shared" si="1513"/>
        <v>100</v>
      </c>
      <c r="T2665" s="597">
        <f t="shared" si="1513"/>
        <v>100</v>
      </c>
      <c r="U2665" s="597">
        <f t="shared" si="1513"/>
        <v>100</v>
      </c>
      <c r="V2665" s="501">
        <f t="shared" si="1513"/>
        <v>100</v>
      </c>
      <c r="W2665" s="597">
        <f t="shared" si="1513"/>
        <v>100</v>
      </c>
      <c r="X2665" s="597">
        <f t="shared" si="1513"/>
        <v>100</v>
      </c>
      <c r="Y2665" s="464">
        <f t="shared" si="1513"/>
        <v>100</v>
      </c>
      <c r="Z2665" s="597">
        <f t="shared" si="1513"/>
        <v>100</v>
      </c>
      <c r="AA2665" s="597">
        <f t="shared" si="1513"/>
        <v>100</v>
      </c>
      <c r="AB2665" s="1207">
        <f t="shared" si="1513"/>
        <v>100</v>
      </c>
      <c r="AC2665" s="1208">
        <f t="shared" si="1513"/>
        <v>100</v>
      </c>
      <c r="AD2665" s="215"/>
      <c r="AE2665" s="1027"/>
      <c r="AF2665" s="1027"/>
      <c r="AG2665" s="1027"/>
      <c r="AH2665" s="192"/>
      <c r="AI2665" s="192"/>
      <c r="AJ2665" s="192"/>
      <c r="AK2665" s="192"/>
      <c r="AL2665" s="192"/>
      <c r="AM2665" s="192"/>
    </row>
    <row r="2666" spans="1:39" s="184" customFormat="1">
      <c r="A2666" s="3397"/>
      <c r="B2666" s="3398"/>
      <c r="C2666" s="1280"/>
      <c r="D2666" s="506" t="s">
        <v>125</v>
      </c>
      <c r="E2666" s="1093">
        <f>(E2605+E2612-E2625-E2632-E2639-E2646-E2653)/(E2605+E2612)</f>
        <v>0</v>
      </c>
      <c r="F2666" s="1093">
        <f t="shared" ref="F2666:AC2666" si="1514">(F2605+F2612-F2625-F2632-F2639-F2646-F2653)/(F2605+F2612)</f>
        <v>0</v>
      </c>
      <c r="G2666" s="1093">
        <f t="shared" si="1514"/>
        <v>0</v>
      </c>
      <c r="H2666" s="1094">
        <f t="shared" si="1514"/>
        <v>0</v>
      </c>
      <c r="I2666" s="1093">
        <f t="shared" si="1514"/>
        <v>0</v>
      </c>
      <c r="J2666" s="1093">
        <f t="shared" si="1514"/>
        <v>0</v>
      </c>
      <c r="K2666" s="1093">
        <f t="shared" si="1514"/>
        <v>0</v>
      </c>
      <c r="L2666" s="1093">
        <f t="shared" si="1514"/>
        <v>0</v>
      </c>
      <c r="M2666" s="1093">
        <f t="shared" si="1514"/>
        <v>0</v>
      </c>
      <c r="N2666" s="1094">
        <f t="shared" si="1514"/>
        <v>0</v>
      </c>
      <c r="O2666" s="1093">
        <f t="shared" si="1514"/>
        <v>0</v>
      </c>
      <c r="P2666" s="1093">
        <f t="shared" si="1514"/>
        <v>0</v>
      </c>
      <c r="Q2666" s="1093">
        <f t="shared" si="1514"/>
        <v>0</v>
      </c>
      <c r="R2666" s="1093">
        <f t="shared" si="1514"/>
        <v>0</v>
      </c>
      <c r="S2666" s="1093">
        <f t="shared" si="1514"/>
        <v>0</v>
      </c>
      <c r="T2666" s="1093">
        <f t="shared" si="1514"/>
        <v>0</v>
      </c>
      <c r="U2666" s="1093">
        <f t="shared" si="1514"/>
        <v>0</v>
      </c>
      <c r="V2666" s="2781">
        <f t="shared" si="1514"/>
        <v>0</v>
      </c>
      <c r="W2666" s="1093">
        <f t="shared" si="1514"/>
        <v>0</v>
      </c>
      <c r="X2666" s="1093">
        <f t="shared" si="1514"/>
        <v>0</v>
      </c>
      <c r="Y2666" s="1094">
        <f t="shared" si="1514"/>
        <v>0</v>
      </c>
      <c r="Z2666" s="1093">
        <f t="shared" si="1514"/>
        <v>0</v>
      </c>
      <c r="AA2666" s="1093">
        <f t="shared" si="1514"/>
        <v>0</v>
      </c>
      <c r="AB2666" s="1095">
        <f t="shared" si="1514"/>
        <v>0</v>
      </c>
      <c r="AC2666" s="510" t="e">
        <f t="shared" si="1514"/>
        <v>#DIV/0!</v>
      </c>
      <c r="AD2666" s="215"/>
      <c r="AE2666" s="1027"/>
      <c r="AF2666" s="1027"/>
      <c r="AG2666" s="1027"/>
    </row>
    <row r="2667" spans="1:39" s="184" customFormat="1" ht="18" customHeight="1" thickBot="1">
      <c r="A2667" s="3248"/>
      <c r="B2667" s="3249"/>
      <c r="C2667" s="1215"/>
      <c r="D2667" s="144" t="s">
        <v>126</v>
      </c>
      <c r="E2667" s="511">
        <f>(E2609+E2616-E2629-E2636-E2643-E2650-E2657)/(E2609+E2616)</f>
        <v>0.36043241747242527</v>
      </c>
      <c r="F2667" s="511">
        <f t="shared" ref="F2667:AC2667" si="1515">(F2609+F2616-F2629-F2636-F2643-F2650-F2657)/(F2609+F2616)</f>
        <v>0.36413293601264091</v>
      </c>
      <c r="G2667" s="511">
        <f t="shared" si="1515"/>
        <v>0.3383783629036845</v>
      </c>
      <c r="H2667" s="512">
        <f t="shared" si="1515"/>
        <v>0.34914962525697923</v>
      </c>
      <c r="I2667" s="511">
        <f t="shared" si="1515"/>
        <v>0.36011917037328001</v>
      </c>
      <c r="J2667" s="511">
        <f t="shared" si="1515"/>
        <v>0.36413293601166791</v>
      </c>
      <c r="K2667" s="511">
        <f t="shared" si="1515"/>
        <v>0.36043241747348626</v>
      </c>
      <c r="L2667" s="511">
        <f t="shared" si="1515"/>
        <v>0.38115508033390111</v>
      </c>
      <c r="M2667" s="511">
        <f t="shared" si="1515"/>
        <v>0.33586696454843906</v>
      </c>
      <c r="N2667" s="512">
        <f t="shared" si="1515"/>
        <v>0.36011917037191737</v>
      </c>
      <c r="O2667" s="511">
        <f t="shared" si="1515"/>
        <v>0.3415889166707195</v>
      </c>
      <c r="P2667" s="511">
        <f t="shared" si="1515"/>
        <v>0.38115508033390105</v>
      </c>
      <c r="Q2667" s="511">
        <f t="shared" si="1515"/>
        <v>0.36043241747348609</v>
      </c>
      <c r="R2667" s="511">
        <f t="shared" si="1515"/>
        <v>0.36413293601166785</v>
      </c>
      <c r="S2667" s="511">
        <f t="shared" si="1515"/>
        <v>0.33837836290478196</v>
      </c>
      <c r="T2667" s="511">
        <f t="shared" si="1515"/>
        <v>0.36413293601166785</v>
      </c>
      <c r="U2667" s="511">
        <f t="shared" si="1515"/>
        <v>0.36043241747473975</v>
      </c>
      <c r="V2667" s="897">
        <f t="shared" si="1515"/>
        <v>0.36011917037191737</v>
      </c>
      <c r="W2667" s="511">
        <f t="shared" si="1515"/>
        <v>0.36413293599269903</v>
      </c>
      <c r="X2667" s="511">
        <f t="shared" si="1515"/>
        <v>0.36043241749373678</v>
      </c>
      <c r="Y2667" s="512">
        <f t="shared" si="1515"/>
        <v>0.33837836290243084</v>
      </c>
      <c r="Z2667" s="511">
        <f t="shared" si="1515"/>
        <v>0.34914962525773435</v>
      </c>
      <c r="AA2667" s="511">
        <f t="shared" si="1515"/>
        <v>0.36229047228850025</v>
      </c>
      <c r="AB2667" s="513">
        <f t="shared" si="1515"/>
        <v>0.36043241749354432</v>
      </c>
      <c r="AC2667" s="514">
        <f t="shared" si="1515"/>
        <v>0.35696174185527579</v>
      </c>
      <c r="AD2667" s="215"/>
      <c r="AE2667" s="1027"/>
      <c r="AF2667" s="1027"/>
      <c r="AG2667" s="1027"/>
    </row>
    <row r="2668" spans="1:39" s="184" customFormat="1" ht="16.5" thickBot="1">
      <c r="A2668" s="1027"/>
      <c r="B2668" s="1027"/>
      <c r="C2668" s="1027"/>
      <c r="D2668" s="943"/>
      <c r="E2668" s="215"/>
      <c r="F2668" s="215"/>
      <c r="G2668" s="215"/>
      <c r="H2668" s="2677"/>
      <c r="I2668" s="215"/>
      <c r="J2668" s="215"/>
      <c r="K2668" s="215"/>
      <c r="L2668" s="215"/>
      <c r="M2668" s="215"/>
      <c r="N2668" s="2677"/>
      <c r="O2668" s="215"/>
      <c r="P2668" s="215"/>
      <c r="Q2668" s="215"/>
      <c r="R2668" s="215"/>
      <c r="S2668" s="215"/>
      <c r="T2668" s="215"/>
      <c r="U2668" s="215"/>
      <c r="V2668" s="2878"/>
      <c r="W2668" s="215"/>
      <c r="X2668" s="215"/>
      <c r="Y2668" s="2677"/>
      <c r="Z2668" s="215"/>
      <c r="AA2668" s="215"/>
      <c r="AB2668" s="215"/>
      <c r="AC2668" s="215"/>
      <c r="AD2668" s="215"/>
      <c r="AE2668" s="1027"/>
      <c r="AF2668" s="1027"/>
      <c r="AG2668" s="864"/>
    </row>
    <row r="2669" spans="1:39" s="184" customFormat="1" ht="16.5" thickBot="1">
      <c r="A2669" s="3232" t="s">
        <v>401</v>
      </c>
      <c r="B2669" s="3233"/>
      <c r="C2669" s="168"/>
      <c r="D2669" s="170"/>
      <c r="E2669" s="737">
        <v>1</v>
      </c>
      <c r="F2669" s="738">
        <v>2</v>
      </c>
      <c r="G2669" s="738">
        <v>3</v>
      </c>
      <c r="H2669" s="740">
        <v>4</v>
      </c>
      <c r="I2669" s="738">
        <v>5</v>
      </c>
      <c r="J2669" s="738">
        <v>6</v>
      </c>
      <c r="K2669" s="738">
        <v>7</v>
      </c>
      <c r="L2669" s="738">
        <v>8</v>
      </c>
      <c r="M2669" s="738">
        <v>9</v>
      </c>
      <c r="N2669" s="740">
        <v>10</v>
      </c>
      <c r="O2669" s="738">
        <v>11</v>
      </c>
      <c r="P2669" s="738">
        <v>12</v>
      </c>
      <c r="Q2669" s="738">
        <v>13</v>
      </c>
      <c r="R2669" s="738">
        <v>14</v>
      </c>
      <c r="S2669" s="738">
        <v>15</v>
      </c>
      <c r="T2669" s="738">
        <v>16</v>
      </c>
      <c r="U2669" s="738">
        <v>17</v>
      </c>
      <c r="V2669" s="909">
        <v>18</v>
      </c>
      <c r="W2669" s="738">
        <v>19</v>
      </c>
      <c r="X2669" s="738">
        <v>20</v>
      </c>
      <c r="Y2669" s="740">
        <v>21</v>
      </c>
      <c r="Z2669" s="738">
        <v>22</v>
      </c>
      <c r="AA2669" s="738">
        <v>23</v>
      </c>
      <c r="AB2669" s="168">
        <v>24</v>
      </c>
      <c r="AC2669" s="962"/>
      <c r="AD2669" s="1264"/>
      <c r="AE2669" s="864"/>
      <c r="AF2669" s="864"/>
      <c r="AG2669" s="864"/>
      <c r="AI2669" s="192"/>
      <c r="AJ2669" s="192"/>
      <c r="AK2669" s="192"/>
      <c r="AL2669" s="192"/>
      <c r="AM2669" s="192"/>
    </row>
    <row r="2670" spans="1:39" s="184" customFormat="1" ht="16.5" thickBot="1">
      <c r="A2670" s="530" t="s">
        <v>13</v>
      </c>
      <c r="B2670" s="169"/>
      <c r="C2670" s="531"/>
      <c r="D2670" s="1105"/>
      <c r="E2670" s="216">
        <v>2</v>
      </c>
      <c r="F2670" s="189">
        <v>2</v>
      </c>
      <c r="G2670" s="189">
        <v>2</v>
      </c>
      <c r="H2670" s="790">
        <v>2</v>
      </c>
      <c r="I2670" s="189">
        <v>2</v>
      </c>
      <c r="J2670" s="189">
        <v>2</v>
      </c>
      <c r="K2670" s="189">
        <v>2</v>
      </c>
      <c r="L2670" s="189">
        <v>2</v>
      </c>
      <c r="M2670" s="189">
        <v>2</v>
      </c>
      <c r="N2670" s="790">
        <v>2</v>
      </c>
      <c r="O2670" s="189">
        <v>2</v>
      </c>
      <c r="P2670" s="189">
        <v>2</v>
      </c>
      <c r="Q2670" s="189">
        <v>2</v>
      </c>
      <c r="R2670" s="189">
        <v>2</v>
      </c>
      <c r="S2670" s="189">
        <v>2</v>
      </c>
      <c r="T2670" s="189">
        <v>2</v>
      </c>
      <c r="U2670" s="189">
        <v>2</v>
      </c>
      <c r="V2670" s="2803">
        <v>2</v>
      </c>
      <c r="W2670" s="189">
        <v>2</v>
      </c>
      <c r="X2670" s="189">
        <v>2</v>
      </c>
      <c r="Y2670" s="790">
        <v>2</v>
      </c>
      <c r="Z2670" s="189">
        <v>2</v>
      </c>
      <c r="AA2670" s="189">
        <v>2</v>
      </c>
      <c r="AB2670" s="1292">
        <v>2</v>
      </c>
      <c r="AC2670" s="963"/>
      <c r="AD2670" s="1264"/>
      <c r="AE2670" s="864"/>
      <c r="AF2670" s="864"/>
      <c r="AG2670" s="864"/>
      <c r="AI2670" s="192"/>
      <c r="AJ2670" s="192"/>
      <c r="AK2670" s="192"/>
      <c r="AL2670" s="192"/>
      <c r="AM2670" s="192"/>
    </row>
    <row r="2671" spans="1:39" s="184" customFormat="1" ht="16.5" thickBot="1">
      <c r="A2671" s="530" t="s">
        <v>14</v>
      </c>
      <c r="B2671" s="169"/>
      <c r="C2671" s="531"/>
      <c r="D2671" s="1105"/>
      <c r="E2671" s="216"/>
      <c r="F2671" s="169"/>
      <c r="G2671" s="169"/>
      <c r="H2671" s="526"/>
      <c r="I2671" s="169"/>
      <c r="J2671" s="169"/>
      <c r="K2671" s="169"/>
      <c r="L2671" s="169"/>
      <c r="M2671" s="169"/>
      <c r="N2671" s="526"/>
      <c r="O2671" s="169"/>
      <c r="P2671" s="169"/>
      <c r="Q2671" s="169"/>
      <c r="R2671" s="169"/>
      <c r="S2671" s="169"/>
      <c r="T2671" s="169"/>
      <c r="U2671" s="169"/>
      <c r="V2671" s="791"/>
      <c r="W2671" s="169"/>
      <c r="X2671" s="169"/>
      <c r="Y2671" s="526"/>
      <c r="Z2671" s="169"/>
      <c r="AA2671" s="169"/>
      <c r="AB2671" s="243"/>
      <c r="AC2671" s="1267"/>
      <c r="AD2671" s="1264"/>
      <c r="AE2671" s="864"/>
      <c r="AF2671" s="864"/>
      <c r="AI2671" s="192"/>
      <c r="AJ2671" s="320"/>
      <c r="AK2671" s="322"/>
      <c r="AL2671" s="354"/>
      <c r="AM2671" s="322"/>
    </row>
    <row r="2672" spans="1:39" s="184" customFormat="1">
      <c r="A2672" s="3199" t="s">
        <v>328</v>
      </c>
      <c r="B2672" s="3213" t="s">
        <v>361</v>
      </c>
      <c r="C2672" s="123" t="s">
        <v>16</v>
      </c>
      <c r="D2672" s="2067" t="s">
        <v>169</v>
      </c>
      <c r="E2672" s="70" t="e">
        <f t="shared" ref="E2672:AB2672" si="1516">(E2676-D2676)*$AE2672*$AF2672</f>
        <v>#VALUE!</v>
      </c>
      <c r="F2672" s="71">
        <f t="shared" si="1516"/>
        <v>0</v>
      </c>
      <c r="G2672" s="71">
        <f t="shared" si="1516"/>
        <v>0</v>
      </c>
      <c r="H2672" s="448">
        <f t="shared" si="1516"/>
        <v>0</v>
      </c>
      <c r="I2672" s="71">
        <f t="shared" si="1516"/>
        <v>0</v>
      </c>
      <c r="J2672" s="71">
        <f t="shared" si="1516"/>
        <v>0</v>
      </c>
      <c r="K2672" s="71">
        <f t="shared" si="1516"/>
        <v>0</v>
      </c>
      <c r="L2672" s="71">
        <f t="shared" si="1516"/>
        <v>0</v>
      </c>
      <c r="M2672" s="71">
        <f t="shared" si="1516"/>
        <v>0</v>
      </c>
      <c r="N2672" s="448">
        <f t="shared" si="1516"/>
        <v>0</v>
      </c>
      <c r="O2672" s="71">
        <f t="shared" si="1516"/>
        <v>0</v>
      </c>
      <c r="P2672" s="71">
        <f t="shared" si="1516"/>
        <v>0</v>
      </c>
      <c r="Q2672" s="71">
        <f t="shared" si="1516"/>
        <v>0</v>
      </c>
      <c r="R2672" s="71">
        <f t="shared" si="1516"/>
        <v>0</v>
      </c>
      <c r="S2672" s="71">
        <f t="shared" si="1516"/>
        <v>0</v>
      </c>
      <c r="T2672" s="71">
        <f t="shared" si="1516"/>
        <v>0</v>
      </c>
      <c r="U2672" s="71">
        <f t="shared" si="1516"/>
        <v>0</v>
      </c>
      <c r="V2672" s="484">
        <f t="shared" si="1516"/>
        <v>0</v>
      </c>
      <c r="W2672" s="71">
        <f t="shared" si="1516"/>
        <v>0</v>
      </c>
      <c r="X2672" s="71">
        <f t="shared" si="1516"/>
        <v>0</v>
      </c>
      <c r="Y2672" s="448">
        <f t="shared" si="1516"/>
        <v>0</v>
      </c>
      <c r="Z2672" s="71">
        <f t="shared" si="1516"/>
        <v>0</v>
      </c>
      <c r="AA2672" s="71">
        <f t="shared" si="1516"/>
        <v>0</v>
      </c>
      <c r="AB2672" s="72">
        <f t="shared" si="1516"/>
        <v>0</v>
      </c>
      <c r="AC2672" s="419" t="e">
        <f>SUM(E2672:AB2672)</f>
        <v>#VALUE!</v>
      </c>
      <c r="AI2672" s="192"/>
      <c r="AJ2672" s="320"/>
      <c r="AK2672" s="1040"/>
      <c r="AL2672" s="1039"/>
      <c r="AM2672" s="354"/>
    </row>
    <row r="2673" spans="1:39" s="184" customFormat="1">
      <c r="A2673" s="3211"/>
      <c r="B2673" s="3214"/>
      <c r="C2673" s="125" t="s">
        <v>18</v>
      </c>
      <c r="D2673" s="2068" t="s">
        <v>169</v>
      </c>
      <c r="E2673" s="430" t="e">
        <f t="shared" ref="E2673:AB2673" si="1517">(E2677-D2677)*$AE2672*$AF2672</f>
        <v>#VALUE!</v>
      </c>
      <c r="F2673" s="328">
        <f t="shared" si="1517"/>
        <v>0</v>
      </c>
      <c r="G2673" s="328">
        <f t="shared" si="1517"/>
        <v>0</v>
      </c>
      <c r="H2673" s="449">
        <f t="shared" si="1517"/>
        <v>0</v>
      </c>
      <c r="I2673" s="328">
        <f t="shared" si="1517"/>
        <v>0</v>
      </c>
      <c r="J2673" s="328">
        <f t="shared" si="1517"/>
        <v>0</v>
      </c>
      <c r="K2673" s="328">
        <f t="shared" si="1517"/>
        <v>0</v>
      </c>
      <c r="L2673" s="328">
        <f t="shared" si="1517"/>
        <v>0</v>
      </c>
      <c r="M2673" s="328">
        <f t="shared" si="1517"/>
        <v>0</v>
      </c>
      <c r="N2673" s="449">
        <f t="shared" si="1517"/>
        <v>0</v>
      </c>
      <c r="O2673" s="328">
        <f t="shared" si="1517"/>
        <v>0</v>
      </c>
      <c r="P2673" s="328">
        <f t="shared" si="1517"/>
        <v>0</v>
      </c>
      <c r="Q2673" s="328">
        <f t="shared" si="1517"/>
        <v>0</v>
      </c>
      <c r="R2673" s="328">
        <f t="shared" si="1517"/>
        <v>0</v>
      </c>
      <c r="S2673" s="328">
        <f t="shared" si="1517"/>
        <v>0</v>
      </c>
      <c r="T2673" s="328">
        <f t="shared" si="1517"/>
        <v>0</v>
      </c>
      <c r="U2673" s="328">
        <f t="shared" si="1517"/>
        <v>0</v>
      </c>
      <c r="V2673" s="485">
        <f t="shared" si="1517"/>
        <v>0</v>
      </c>
      <c r="W2673" s="328">
        <f t="shared" si="1517"/>
        <v>0</v>
      </c>
      <c r="X2673" s="328">
        <f t="shared" si="1517"/>
        <v>0</v>
      </c>
      <c r="Y2673" s="449">
        <f t="shared" si="1517"/>
        <v>0</v>
      </c>
      <c r="Z2673" s="328">
        <f t="shared" si="1517"/>
        <v>0</v>
      </c>
      <c r="AA2673" s="328">
        <f t="shared" si="1517"/>
        <v>0</v>
      </c>
      <c r="AB2673" s="329">
        <f t="shared" si="1517"/>
        <v>0</v>
      </c>
      <c r="AC2673" s="134" t="e">
        <f>SUM(E2673:AB2673)</f>
        <v>#VALUE!</v>
      </c>
      <c r="AI2673" s="192"/>
      <c r="AJ2673" s="226"/>
      <c r="AK2673" s="354"/>
      <c r="AL2673" s="354"/>
      <c r="AM2673" s="354"/>
    </row>
    <row r="2674" spans="1:39" s="184" customFormat="1">
      <c r="A2674" s="3211"/>
      <c r="B2674" s="3214"/>
      <c r="C2674" s="125" t="s">
        <v>19</v>
      </c>
      <c r="D2674" s="2068" t="s">
        <v>169</v>
      </c>
      <c r="E2674" s="73"/>
      <c r="F2674" s="158"/>
      <c r="G2674" s="158"/>
      <c r="H2674" s="446"/>
      <c r="I2674" s="158"/>
      <c r="J2674" s="158"/>
      <c r="K2674" s="158"/>
      <c r="L2674" s="158"/>
      <c r="M2674" s="158"/>
      <c r="N2674" s="446"/>
      <c r="O2674" s="158"/>
      <c r="P2674" s="158"/>
      <c r="Q2674" s="158"/>
      <c r="R2674" s="158"/>
      <c r="S2674" s="158"/>
      <c r="T2674" s="158"/>
      <c r="U2674" s="158"/>
      <c r="V2674" s="482"/>
      <c r="W2674" s="158"/>
      <c r="X2674" s="158"/>
      <c r="Y2674" s="446"/>
      <c r="Z2674" s="158"/>
      <c r="AA2674" s="158"/>
      <c r="AB2674" s="74"/>
      <c r="AC2674" s="134"/>
      <c r="AI2674" s="192"/>
      <c r="AJ2674" s="226"/>
      <c r="AK2674" s="354"/>
      <c r="AL2674" s="354"/>
      <c r="AM2674" s="354"/>
    </row>
    <row r="2675" spans="1:39" s="184" customFormat="1">
      <c r="A2675" s="3211"/>
      <c r="B2675" s="3214"/>
      <c r="C2675" s="125" t="s">
        <v>21</v>
      </c>
      <c r="D2675" s="2068" t="s">
        <v>169</v>
      </c>
      <c r="E2675" s="73" t="e">
        <f t="shared" ref="E2675:AB2675" si="1518">E2673/E2672</f>
        <v>#VALUE!</v>
      </c>
      <c r="F2675" s="158" t="e">
        <f t="shared" si="1518"/>
        <v>#DIV/0!</v>
      </c>
      <c r="G2675" s="158" t="e">
        <f t="shared" si="1518"/>
        <v>#DIV/0!</v>
      </c>
      <c r="H2675" s="446" t="e">
        <f t="shared" si="1518"/>
        <v>#DIV/0!</v>
      </c>
      <c r="I2675" s="158" t="e">
        <f t="shared" si="1518"/>
        <v>#DIV/0!</v>
      </c>
      <c r="J2675" s="158" t="e">
        <f t="shared" si="1518"/>
        <v>#DIV/0!</v>
      </c>
      <c r="K2675" s="158" t="e">
        <f t="shared" si="1518"/>
        <v>#DIV/0!</v>
      </c>
      <c r="L2675" s="158" t="e">
        <f t="shared" si="1518"/>
        <v>#DIV/0!</v>
      </c>
      <c r="M2675" s="158" t="e">
        <f t="shared" si="1518"/>
        <v>#DIV/0!</v>
      </c>
      <c r="N2675" s="446" t="e">
        <f t="shared" si="1518"/>
        <v>#DIV/0!</v>
      </c>
      <c r="O2675" s="158" t="e">
        <f t="shared" si="1518"/>
        <v>#DIV/0!</v>
      </c>
      <c r="P2675" s="158" t="e">
        <f t="shared" si="1518"/>
        <v>#DIV/0!</v>
      </c>
      <c r="Q2675" s="158" t="e">
        <f t="shared" si="1518"/>
        <v>#DIV/0!</v>
      </c>
      <c r="R2675" s="158" t="e">
        <f t="shared" si="1518"/>
        <v>#DIV/0!</v>
      </c>
      <c r="S2675" s="158" t="e">
        <f t="shared" si="1518"/>
        <v>#DIV/0!</v>
      </c>
      <c r="T2675" s="158" t="e">
        <f t="shared" si="1518"/>
        <v>#DIV/0!</v>
      </c>
      <c r="U2675" s="158" t="e">
        <f t="shared" si="1518"/>
        <v>#DIV/0!</v>
      </c>
      <c r="V2675" s="482" t="e">
        <f t="shared" si="1518"/>
        <v>#DIV/0!</v>
      </c>
      <c r="W2675" s="158" t="e">
        <f t="shared" si="1518"/>
        <v>#DIV/0!</v>
      </c>
      <c r="X2675" s="158" t="e">
        <f t="shared" si="1518"/>
        <v>#DIV/0!</v>
      </c>
      <c r="Y2675" s="446" t="e">
        <f t="shared" si="1518"/>
        <v>#DIV/0!</v>
      </c>
      <c r="Z2675" s="158" t="e">
        <f t="shared" si="1518"/>
        <v>#DIV/0!</v>
      </c>
      <c r="AA2675" s="158" t="e">
        <f t="shared" si="1518"/>
        <v>#DIV/0!</v>
      </c>
      <c r="AB2675" s="74" t="e">
        <f t="shared" si="1518"/>
        <v>#DIV/0!</v>
      </c>
      <c r="AC2675" s="134"/>
      <c r="AI2675" s="192"/>
      <c r="AJ2675" s="226"/>
      <c r="AK2675" s="354"/>
      <c r="AL2675" s="354"/>
      <c r="AM2675" s="354"/>
    </row>
    <row r="2676" spans="1:39" s="184" customFormat="1" ht="16.5" thickBot="1">
      <c r="A2676" s="3212"/>
      <c r="B2676" s="3215"/>
      <c r="C2676" s="128" t="s">
        <v>27</v>
      </c>
      <c r="D2676" s="3052" t="s">
        <v>169</v>
      </c>
      <c r="E2676" s="1199"/>
      <c r="F2676" s="349"/>
      <c r="G2676" s="349"/>
      <c r="H2676" s="461"/>
      <c r="I2676" s="349"/>
      <c r="J2676" s="349"/>
      <c r="K2676" s="349"/>
      <c r="L2676" s="349"/>
      <c r="M2676" s="349"/>
      <c r="N2676" s="461"/>
      <c r="O2676" s="349"/>
      <c r="P2676" s="349"/>
      <c r="Q2676" s="349"/>
      <c r="R2676" s="349"/>
      <c r="S2676" s="349"/>
      <c r="T2676" s="349"/>
      <c r="U2676" s="349"/>
      <c r="V2676" s="505"/>
      <c r="W2676" s="349"/>
      <c r="X2676" s="349"/>
      <c r="Y2676" s="461"/>
      <c r="Z2676" s="349"/>
      <c r="AA2676" s="349"/>
      <c r="AB2676" s="1200"/>
      <c r="AC2676" s="1293"/>
      <c r="AI2676" s="192"/>
      <c r="AJ2676" s="226"/>
      <c r="AK2676" s="354"/>
      <c r="AL2676" s="354"/>
      <c r="AM2676" s="354"/>
    </row>
    <row r="2677" spans="1:39" s="184" customFormat="1" hidden="1">
      <c r="A2677" s="966"/>
      <c r="B2677" s="520"/>
      <c r="C2677" s="608" t="s">
        <v>22</v>
      </c>
      <c r="D2677" s="3060" t="s">
        <v>169</v>
      </c>
      <c r="E2677" s="686"/>
      <c r="F2677" s="344"/>
      <c r="G2677" s="344"/>
      <c r="H2677" s="477"/>
      <c r="I2677" s="344"/>
      <c r="J2677" s="344"/>
      <c r="K2677" s="344"/>
      <c r="L2677" s="344"/>
      <c r="M2677" s="344"/>
      <c r="N2677" s="477"/>
      <c r="O2677" s="344"/>
      <c r="P2677" s="344"/>
      <c r="Q2677" s="344"/>
      <c r="R2677" s="344"/>
      <c r="S2677" s="344"/>
      <c r="T2677" s="344"/>
      <c r="U2677" s="344"/>
      <c r="V2677" s="1108"/>
      <c r="W2677" s="344"/>
      <c r="X2677" s="344"/>
      <c r="Y2677" s="477"/>
      <c r="Z2677" s="344"/>
      <c r="AA2677" s="344"/>
      <c r="AB2677" s="687"/>
      <c r="AC2677" s="967"/>
      <c r="AI2677" s="192"/>
      <c r="AJ2677" s="226"/>
      <c r="AK2677" s="354"/>
      <c r="AL2677" s="354"/>
      <c r="AM2677" s="354"/>
    </row>
    <row r="2678" spans="1:39" s="184" customFormat="1" ht="16.5" hidden="1" thickBot="1">
      <c r="A2678" s="966"/>
      <c r="B2678" s="520"/>
      <c r="C2678" s="608" t="s">
        <v>23</v>
      </c>
      <c r="D2678" s="3061" t="s">
        <v>169</v>
      </c>
      <c r="E2678" s="686"/>
      <c r="F2678" s="344"/>
      <c r="G2678" s="344"/>
      <c r="H2678" s="477"/>
      <c r="I2678" s="344"/>
      <c r="J2678" s="344"/>
      <c r="K2678" s="344"/>
      <c r="L2678" s="344"/>
      <c r="M2678" s="344"/>
      <c r="N2678" s="477"/>
      <c r="O2678" s="344"/>
      <c r="P2678" s="344"/>
      <c r="Q2678" s="344"/>
      <c r="R2678" s="344"/>
      <c r="S2678" s="344"/>
      <c r="T2678" s="344"/>
      <c r="U2678" s="344"/>
      <c r="V2678" s="1108"/>
      <c r="W2678" s="344"/>
      <c r="X2678" s="344"/>
      <c r="Y2678" s="477"/>
      <c r="Z2678" s="344"/>
      <c r="AA2678" s="344"/>
      <c r="AB2678" s="687"/>
      <c r="AC2678" s="967"/>
      <c r="AI2678" s="192"/>
      <c r="AJ2678" s="320"/>
      <c r="AK2678" s="322"/>
      <c r="AL2678" s="354"/>
      <c r="AM2678" s="322"/>
    </row>
    <row r="2679" spans="1:39" s="184" customFormat="1">
      <c r="A2679" s="3199" t="s">
        <v>330</v>
      </c>
      <c r="B2679" s="3213" t="s">
        <v>362</v>
      </c>
      <c r="C2679" s="123" t="s">
        <v>16</v>
      </c>
      <c r="D2679" s="2067" t="s">
        <v>169</v>
      </c>
      <c r="E2679" s="70" t="e">
        <f t="shared" ref="E2679:AB2679" si="1519">(E2683-D2683)*$AE2679*$AF2679</f>
        <v>#VALUE!</v>
      </c>
      <c r="F2679" s="71">
        <f t="shared" si="1519"/>
        <v>0</v>
      </c>
      <c r="G2679" s="71">
        <f t="shared" si="1519"/>
        <v>0</v>
      </c>
      <c r="H2679" s="448">
        <f t="shared" si="1519"/>
        <v>0</v>
      </c>
      <c r="I2679" s="71">
        <f t="shared" si="1519"/>
        <v>0</v>
      </c>
      <c r="J2679" s="71">
        <f t="shared" si="1519"/>
        <v>0</v>
      </c>
      <c r="K2679" s="71">
        <f t="shared" si="1519"/>
        <v>0</v>
      </c>
      <c r="L2679" s="71">
        <f t="shared" si="1519"/>
        <v>0</v>
      </c>
      <c r="M2679" s="71">
        <f t="shared" si="1519"/>
        <v>0</v>
      </c>
      <c r="N2679" s="448">
        <f t="shared" si="1519"/>
        <v>0</v>
      </c>
      <c r="O2679" s="71">
        <f t="shared" si="1519"/>
        <v>0</v>
      </c>
      <c r="P2679" s="71">
        <f t="shared" si="1519"/>
        <v>0</v>
      </c>
      <c r="Q2679" s="71">
        <f t="shared" si="1519"/>
        <v>0</v>
      </c>
      <c r="R2679" s="71">
        <f t="shared" si="1519"/>
        <v>0</v>
      </c>
      <c r="S2679" s="71">
        <f t="shared" si="1519"/>
        <v>0</v>
      </c>
      <c r="T2679" s="71">
        <f t="shared" si="1519"/>
        <v>0</v>
      </c>
      <c r="U2679" s="71">
        <f t="shared" si="1519"/>
        <v>0</v>
      </c>
      <c r="V2679" s="484">
        <f t="shared" si="1519"/>
        <v>0</v>
      </c>
      <c r="W2679" s="71">
        <f t="shared" si="1519"/>
        <v>0</v>
      </c>
      <c r="X2679" s="71">
        <f t="shared" si="1519"/>
        <v>0</v>
      </c>
      <c r="Y2679" s="448">
        <f t="shared" si="1519"/>
        <v>0</v>
      </c>
      <c r="Z2679" s="71">
        <f t="shared" si="1519"/>
        <v>0</v>
      </c>
      <c r="AA2679" s="71">
        <f t="shared" si="1519"/>
        <v>0</v>
      </c>
      <c r="AB2679" s="72">
        <f t="shared" si="1519"/>
        <v>0</v>
      </c>
      <c r="AC2679" s="304" t="e">
        <f>SUM(E2679:AB2679)</f>
        <v>#VALUE!</v>
      </c>
      <c r="AI2679" s="192"/>
      <c r="AJ2679" s="320"/>
      <c r="AK2679" s="1040"/>
      <c r="AL2679" s="1039"/>
      <c r="AM2679" s="354"/>
    </row>
    <row r="2680" spans="1:39" s="184" customFormat="1">
      <c r="A2680" s="3211"/>
      <c r="B2680" s="3214"/>
      <c r="C2680" s="125" t="s">
        <v>18</v>
      </c>
      <c r="D2680" s="2068" t="s">
        <v>169</v>
      </c>
      <c r="E2680" s="430" t="e">
        <f t="shared" ref="E2680:AB2680" si="1520">(E2684-D2684)*$AE2679*$AF2679</f>
        <v>#VALUE!</v>
      </c>
      <c r="F2680" s="328">
        <f t="shared" si="1520"/>
        <v>0</v>
      </c>
      <c r="G2680" s="328">
        <f t="shared" si="1520"/>
        <v>0</v>
      </c>
      <c r="H2680" s="449">
        <f t="shared" si="1520"/>
        <v>0</v>
      </c>
      <c r="I2680" s="328">
        <f t="shared" si="1520"/>
        <v>0</v>
      </c>
      <c r="J2680" s="328">
        <f t="shared" si="1520"/>
        <v>0</v>
      </c>
      <c r="K2680" s="328">
        <f t="shared" si="1520"/>
        <v>0</v>
      </c>
      <c r="L2680" s="328">
        <f t="shared" si="1520"/>
        <v>0</v>
      </c>
      <c r="M2680" s="328">
        <f t="shared" si="1520"/>
        <v>0</v>
      </c>
      <c r="N2680" s="449">
        <f t="shared" si="1520"/>
        <v>0</v>
      </c>
      <c r="O2680" s="328">
        <f t="shared" si="1520"/>
        <v>0</v>
      </c>
      <c r="P2680" s="328">
        <f t="shared" si="1520"/>
        <v>0</v>
      </c>
      <c r="Q2680" s="328">
        <f t="shared" si="1520"/>
        <v>0</v>
      </c>
      <c r="R2680" s="328">
        <f t="shared" si="1520"/>
        <v>0</v>
      </c>
      <c r="S2680" s="328">
        <f t="shared" si="1520"/>
        <v>0</v>
      </c>
      <c r="T2680" s="328">
        <f t="shared" si="1520"/>
        <v>0</v>
      </c>
      <c r="U2680" s="328">
        <f t="shared" si="1520"/>
        <v>0</v>
      </c>
      <c r="V2680" s="485">
        <f t="shared" si="1520"/>
        <v>0</v>
      </c>
      <c r="W2680" s="328">
        <f t="shared" si="1520"/>
        <v>0</v>
      </c>
      <c r="X2680" s="328">
        <f t="shared" si="1520"/>
        <v>0</v>
      </c>
      <c r="Y2680" s="449">
        <f t="shared" si="1520"/>
        <v>0</v>
      </c>
      <c r="Z2680" s="328">
        <f t="shared" si="1520"/>
        <v>0</v>
      </c>
      <c r="AA2680" s="328">
        <f t="shared" si="1520"/>
        <v>0</v>
      </c>
      <c r="AB2680" s="329">
        <f t="shared" si="1520"/>
        <v>0</v>
      </c>
      <c r="AC2680" s="134" t="e">
        <f>SUM(E2680:AB2680)</f>
        <v>#VALUE!</v>
      </c>
      <c r="AI2680" s="192"/>
      <c r="AJ2680" s="226"/>
      <c r="AK2680" s="354"/>
      <c r="AL2680" s="354"/>
      <c r="AM2680" s="354"/>
    </row>
    <row r="2681" spans="1:39" s="184" customFormat="1">
      <c r="A2681" s="3211"/>
      <c r="B2681" s="3214"/>
      <c r="C2681" s="125" t="s">
        <v>19</v>
      </c>
      <c r="D2681" s="2068" t="s">
        <v>169</v>
      </c>
      <c r="E2681" s="73"/>
      <c r="F2681" s="158"/>
      <c r="G2681" s="158"/>
      <c r="H2681" s="446"/>
      <c r="I2681" s="158"/>
      <c r="J2681" s="158"/>
      <c r="K2681" s="158"/>
      <c r="L2681" s="158"/>
      <c r="M2681" s="158"/>
      <c r="N2681" s="446"/>
      <c r="O2681" s="158"/>
      <c r="P2681" s="158"/>
      <c r="Q2681" s="158"/>
      <c r="R2681" s="158"/>
      <c r="S2681" s="158"/>
      <c r="T2681" s="158"/>
      <c r="U2681" s="158"/>
      <c r="V2681" s="482"/>
      <c r="W2681" s="158"/>
      <c r="X2681" s="158"/>
      <c r="Y2681" s="446"/>
      <c r="Z2681" s="158"/>
      <c r="AA2681" s="158"/>
      <c r="AB2681" s="74"/>
      <c r="AC2681" s="134"/>
      <c r="AI2681" s="192"/>
      <c r="AJ2681" s="226"/>
      <c r="AK2681" s="354"/>
      <c r="AL2681" s="354"/>
      <c r="AM2681" s="354"/>
    </row>
    <row r="2682" spans="1:39" s="184" customFormat="1">
      <c r="A2682" s="3211"/>
      <c r="B2682" s="3214"/>
      <c r="C2682" s="125" t="s">
        <v>21</v>
      </c>
      <c r="D2682" s="2068" t="s">
        <v>169</v>
      </c>
      <c r="E2682" s="73" t="e">
        <f t="shared" ref="E2682:AB2682" si="1521">E2680/E2679</f>
        <v>#VALUE!</v>
      </c>
      <c r="F2682" s="158" t="e">
        <f t="shared" si="1521"/>
        <v>#DIV/0!</v>
      </c>
      <c r="G2682" s="158" t="e">
        <f t="shared" si="1521"/>
        <v>#DIV/0!</v>
      </c>
      <c r="H2682" s="446" t="e">
        <f t="shared" si="1521"/>
        <v>#DIV/0!</v>
      </c>
      <c r="I2682" s="158" t="e">
        <f t="shared" si="1521"/>
        <v>#DIV/0!</v>
      </c>
      <c r="J2682" s="158" t="e">
        <f t="shared" si="1521"/>
        <v>#DIV/0!</v>
      </c>
      <c r="K2682" s="158" t="e">
        <f t="shared" si="1521"/>
        <v>#DIV/0!</v>
      </c>
      <c r="L2682" s="158" t="e">
        <f t="shared" si="1521"/>
        <v>#DIV/0!</v>
      </c>
      <c r="M2682" s="158" t="e">
        <f t="shared" si="1521"/>
        <v>#DIV/0!</v>
      </c>
      <c r="N2682" s="446" t="e">
        <f t="shared" si="1521"/>
        <v>#DIV/0!</v>
      </c>
      <c r="O2682" s="158" t="e">
        <f t="shared" si="1521"/>
        <v>#DIV/0!</v>
      </c>
      <c r="P2682" s="158" t="e">
        <f t="shared" si="1521"/>
        <v>#DIV/0!</v>
      </c>
      <c r="Q2682" s="158" t="e">
        <f t="shared" si="1521"/>
        <v>#DIV/0!</v>
      </c>
      <c r="R2682" s="158" t="e">
        <f t="shared" si="1521"/>
        <v>#DIV/0!</v>
      </c>
      <c r="S2682" s="158" t="e">
        <f t="shared" si="1521"/>
        <v>#DIV/0!</v>
      </c>
      <c r="T2682" s="158" t="e">
        <f t="shared" si="1521"/>
        <v>#DIV/0!</v>
      </c>
      <c r="U2682" s="158" t="e">
        <f t="shared" si="1521"/>
        <v>#DIV/0!</v>
      </c>
      <c r="V2682" s="482" t="e">
        <f t="shared" si="1521"/>
        <v>#DIV/0!</v>
      </c>
      <c r="W2682" s="158" t="e">
        <f t="shared" si="1521"/>
        <v>#DIV/0!</v>
      </c>
      <c r="X2682" s="158" t="e">
        <f t="shared" si="1521"/>
        <v>#DIV/0!</v>
      </c>
      <c r="Y2682" s="446" t="e">
        <f t="shared" si="1521"/>
        <v>#DIV/0!</v>
      </c>
      <c r="Z2682" s="158" t="e">
        <f t="shared" si="1521"/>
        <v>#DIV/0!</v>
      </c>
      <c r="AA2682" s="158" t="e">
        <f t="shared" si="1521"/>
        <v>#DIV/0!</v>
      </c>
      <c r="AB2682" s="74" t="e">
        <f t="shared" si="1521"/>
        <v>#DIV/0!</v>
      </c>
      <c r="AC2682" s="134"/>
      <c r="AI2682" s="192"/>
      <c r="AJ2682" s="226"/>
      <c r="AK2682" s="354"/>
      <c r="AL2682" s="354"/>
      <c r="AM2682" s="354"/>
    </row>
    <row r="2683" spans="1:39" s="184" customFormat="1" ht="16.5" thickBot="1">
      <c r="A2683" s="3212"/>
      <c r="B2683" s="3215"/>
      <c r="C2683" s="128" t="s">
        <v>27</v>
      </c>
      <c r="D2683" s="3052" t="s">
        <v>169</v>
      </c>
      <c r="E2683" s="1199"/>
      <c r="F2683" s="349"/>
      <c r="G2683" s="349"/>
      <c r="H2683" s="461"/>
      <c r="I2683" s="349"/>
      <c r="J2683" s="349"/>
      <c r="K2683" s="349"/>
      <c r="L2683" s="349"/>
      <c r="M2683" s="349"/>
      <c r="N2683" s="461"/>
      <c r="O2683" s="349"/>
      <c r="P2683" s="349"/>
      <c r="Q2683" s="349"/>
      <c r="R2683" s="349"/>
      <c r="S2683" s="349"/>
      <c r="T2683" s="349"/>
      <c r="U2683" s="349"/>
      <c r="V2683" s="505"/>
      <c r="W2683" s="349"/>
      <c r="X2683" s="349"/>
      <c r="Y2683" s="461"/>
      <c r="Z2683" s="349"/>
      <c r="AA2683" s="349"/>
      <c r="AB2683" s="1200"/>
      <c r="AC2683" s="1293"/>
      <c r="AI2683" s="192"/>
      <c r="AJ2683" s="226"/>
      <c r="AK2683" s="354"/>
      <c r="AL2683" s="354"/>
      <c r="AM2683" s="354"/>
    </row>
    <row r="2684" spans="1:39" s="184" customFormat="1" hidden="1">
      <c r="A2684" s="966"/>
      <c r="B2684" s="520"/>
      <c r="C2684" s="608" t="s">
        <v>22</v>
      </c>
      <c r="D2684" s="3060" t="s">
        <v>169</v>
      </c>
      <c r="E2684" s="686"/>
      <c r="F2684" s="344"/>
      <c r="G2684" s="344"/>
      <c r="H2684" s="477"/>
      <c r="I2684" s="344"/>
      <c r="J2684" s="344"/>
      <c r="K2684" s="344"/>
      <c r="L2684" s="344"/>
      <c r="M2684" s="344"/>
      <c r="N2684" s="477"/>
      <c r="O2684" s="344"/>
      <c r="P2684" s="344"/>
      <c r="Q2684" s="344"/>
      <c r="R2684" s="344"/>
      <c r="S2684" s="344"/>
      <c r="T2684" s="344"/>
      <c r="U2684" s="344"/>
      <c r="V2684" s="1108"/>
      <c r="W2684" s="344"/>
      <c r="X2684" s="344"/>
      <c r="Y2684" s="477"/>
      <c r="Z2684" s="344"/>
      <c r="AA2684" s="344"/>
      <c r="AB2684" s="687"/>
      <c r="AC2684" s="967"/>
      <c r="AI2684" s="192"/>
      <c r="AJ2684" s="226"/>
      <c r="AK2684" s="354"/>
      <c r="AL2684" s="354"/>
      <c r="AM2684" s="354"/>
    </row>
    <row r="2685" spans="1:39" s="184" customFormat="1" ht="16.5" hidden="1" thickBot="1">
      <c r="A2685" s="966"/>
      <c r="B2685" s="520"/>
      <c r="C2685" s="608" t="s">
        <v>23</v>
      </c>
      <c r="D2685" s="3061" t="s">
        <v>169</v>
      </c>
      <c r="E2685" s="686"/>
      <c r="F2685" s="344"/>
      <c r="G2685" s="344"/>
      <c r="H2685" s="477"/>
      <c r="I2685" s="344"/>
      <c r="J2685" s="344"/>
      <c r="K2685" s="344"/>
      <c r="L2685" s="344"/>
      <c r="M2685" s="344"/>
      <c r="N2685" s="477"/>
      <c r="O2685" s="344"/>
      <c r="P2685" s="344"/>
      <c r="Q2685" s="344"/>
      <c r="R2685" s="344"/>
      <c r="S2685" s="344"/>
      <c r="T2685" s="344"/>
      <c r="U2685" s="344"/>
      <c r="V2685" s="1108"/>
      <c r="W2685" s="344"/>
      <c r="X2685" s="344"/>
      <c r="Y2685" s="477"/>
      <c r="Z2685" s="344"/>
      <c r="AA2685" s="344"/>
      <c r="AB2685" s="687"/>
      <c r="AC2685" s="968"/>
      <c r="AI2685" s="192"/>
      <c r="AJ2685" s="320"/>
      <c r="AK2685" s="322"/>
      <c r="AL2685" s="354"/>
      <c r="AM2685" s="322"/>
    </row>
    <row r="2686" spans="1:39" s="184" customFormat="1">
      <c r="A2686" s="3199" t="s">
        <v>402</v>
      </c>
      <c r="B2686" s="3213" t="s">
        <v>15</v>
      </c>
      <c r="C2686" s="123" t="s">
        <v>16</v>
      </c>
      <c r="D2686" s="2069" t="s">
        <v>129</v>
      </c>
      <c r="E2686" s="70">
        <f t="shared" ref="E2686:AB2686" si="1522">(E2690-D2690)*$AE2686*$AF2686</f>
        <v>119.99999999999744</v>
      </c>
      <c r="F2686" s="71">
        <f t="shared" si="1522"/>
        <v>95.999999999989427</v>
      </c>
      <c r="G2686" s="71">
        <f t="shared" si="1522"/>
        <v>96.000000000010743</v>
      </c>
      <c r="H2686" s="448">
        <f t="shared" si="1522"/>
        <v>95.999999999989427</v>
      </c>
      <c r="I2686" s="71">
        <f t="shared" si="1522"/>
        <v>84.000000000017394</v>
      </c>
      <c r="J2686" s="71">
        <f t="shared" si="1522"/>
        <v>83.999999999996078</v>
      </c>
      <c r="K2686" s="71">
        <f t="shared" si="1522"/>
        <v>83.999999999996078</v>
      </c>
      <c r="L2686" s="71">
        <f t="shared" si="1522"/>
        <v>108.00000000000409</v>
      </c>
      <c r="M2686" s="71">
        <f t="shared" si="1522"/>
        <v>119.99999999999744</v>
      </c>
      <c r="N2686" s="448">
        <f t="shared" si="1522"/>
        <v>108.00000000000409</v>
      </c>
      <c r="O2686" s="71">
        <f t="shared" si="1522"/>
        <v>108.00000000000409</v>
      </c>
      <c r="P2686" s="71">
        <f t="shared" si="1522"/>
        <v>107.99999999998278</v>
      </c>
      <c r="Q2686" s="71">
        <f t="shared" si="1522"/>
        <v>108.00000000000409</v>
      </c>
      <c r="R2686" s="71">
        <f t="shared" si="1522"/>
        <v>108.00000000000409</v>
      </c>
      <c r="S2686" s="71">
        <f t="shared" si="1522"/>
        <v>83.999999999996078</v>
      </c>
      <c r="T2686" s="71">
        <f t="shared" si="1522"/>
        <v>119.99999999999744</v>
      </c>
      <c r="U2686" s="71">
        <f t="shared" si="1522"/>
        <v>108.00000000000409</v>
      </c>
      <c r="V2686" s="484">
        <f t="shared" si="1522"/>
        <v>119.99999999999744</v>
      </c>
      <c r="W2686" s="71">
        <f t="shared" si="1522"/>
        <v>108.00000000000409</v>
      </c>
      <c r="X2686" s="71">
        <f t="shared" si="1522"/>
        <v>119.99999999999744</v>
      </c>
      <c r="Y2686" s="448">
        <f t="shared" si="1522"/>
        <v>96.000000000010743</v>
      </c>
      <c r="Z2686" s="71">
        <f t="shared" si="1522"/>
        <v>119.99999999999744</v>
      </c>
      <c r="AA2686" s="71">
        <f t="shared" si="1522"/>
        <v>119.99999999999744</v>
      </c>
      <c r="AB2686" s="72">
        <f t="shared" si="1522"/>
        <v>95.999999999989427</v>
      </c>
      <c r="AC2686" s="133">
        <f>SUM(E2686:AB2686)</f>
        <v>2519.9999999999891</v>
      </c>
      <c r="AD2686" s="70">
        <v>4000</v>
      </c>
      <c r="AE2686" s="71">
        <v>100</v>
      </c>
      <c r="AF2686" s="72">
        <v>120</v>
      </c>
      <c r="AI2686" s="192"/>
      <c r="AJ2686" s="320"/>
      <c r="AK2686" s="1040"/>
      <c r="AL2686" s="1039"/>
      <c r="AM2686" s="354"/>
    </row>
    <row r="2687" spans="1:39" s="184" customFormat="1">
      <c r="A2687" s="3211"/>
      <c r="B2687" s="3214"/>
      <c r="C2687" s="125" t="s">
        <v>18</v>
      </c>
      <c r="D2687" s="370" t="s">
        <v>129</v>
      </c>
      <c r="E2687" s="430">
        <f t="shared" ref="E2687:AB2687" si="1523">(E2691-D2691)*$AE2686*$AF2686</f>
        <v>59.999999999998721</v>
      </c>
      <c r="F2687" s="328">
        <f t="shared" si="1523"/>
        <v>47.999999999994714</v>
      </c>
      <c r="G2687" s="328">
        <f t="shared" si="1523"/>
        <v>48.000000000005372</v>
      </c>
      <c r="H2687" s="449">
        <f t="shared" si="1523"/>
        <v>36.000000000001364</v>
      </c>
      <c r="I2687" s="328">
        <f t="shared" si="1523"/>
        <v>36.000000000001364</v>
      </c>
      <c r="J2687" s="328">
        <f t="shared" si="1523"/>
        <v>47.999999999994714</v>
      </c>
      <c r="K2687" s="328">
        <f t="shared" si="1523"/>
        <v>36.000000000001364</v>
      </c>
      <c r="L2687" s="328">
        <f t="shared" si="1523"/>
        <v>48.000000000005372</v>
      </c>
      <c r="M2687" s="328">
        <f t="shared" si="1523"/>
        <v>59.999999999998721</v>
      </c>
      <c r="N2687" s="449">
        <f t="shared" si="1523"/>
        <v>47.999999999994714</v>
      </c>
      <c r="O2687" s="328">
        <f t="shared" si="1523"/>
        <v>59.999999999998721</v>
      </c>
      <c r="P2687" s="328">
        <f t="shared" si="1523"/>
        <v>48.000000000005372</v>
      </c>
      <c r="Q2687" s="328">
        <f t="shared" si="1523"/>
        <v>59.999999999998721</v>
      </c>
      <c r="R2687" s="328">
        <f t="shared" si="1523"/>
        <v>47.999999999994714</v>
      </c>
      <c r="S2687" s="328">
        <f t="shared" si="1523"/>
        <v>36.000000000001364</v>
      </c>
      <c r="T2687" s="328">
        <f t="shared" si="1523"/>
        <v>59.999999999998721</v>
      </c>
      <c r="U2687" s="328">
        <f t="shared" si="1523"/>
        <v>48.000000000005372</v>
      </c>
      <c r="V2687" s="485">
        <f t="shared" si="1523"/>
        <v>59.999999999998721</v>
      </c>
      <c r="W2687" s="328">
        <f t="shared" si="1523"/>
        <v>48.000000000005372</v>
      </c>
      <c r="X2687" s="328">
        <f t="shared" si="1523"/>
        <v>59.999999999998721</v>
      </c>
      <c r="Y2687" s="449">
        <f t="shared" si="1523"/>
        <v>47.999999999994714</v>
      </c>
      <c r="Z2687" s="328">
        <f t="shared" si="1523"/>
        <v>48.000000000005372</v>
      </c>
      <c r="AA2687" s="328">
        <f t="shared" si="1523"/>
        <v>59.999999999998721</v>
      </c>
      <c r="AB2687" s="329">
        <f t="shared" si="1523"/>
        <v>47.999999999994714</v>
      </c>
      <c r="AC2687" s="135">
        <f>SUM(E2687:AB2687)</f>
        <v>1199.9999999999957</v>
      </c>
      <c r="AD2687" s="73"/>
      <c r="AE2687" s="158"/>
      <c r="AF2687" s="74"/>
      <c r="AI2687" s="192"/>
      <c r="AJ2687" s="226"/>
      <c r="AK2687" s="354"/>
      <c r="AL2687" s="354"/>
      <c r="AM2687" s="354"/>
    </row>
    <row r="2688" spans="1:39" s="184" customFormat="1">
      <c r="A2688" s="3211"/>
      <c r="B2688" s="3214"/>
      <c r="C2688" s="125" t="s">
        <v>19</v>
      </c>
      <c r="D2688" s="370" t="s">
        <v>20</v>
      </c>
      <c r="E2688" s="1743">
        <v>8</v>
      </c>
      <c r="F2688" s="1744">
        <v>7</v>
      </c>
      <c r="G2688" s="1744">
        <v>7</v>
      </c>
      <c r="H2688" s="1745">
        <v>6</v>
      </c>
      <c r="I2688" s="1744">
        <v>6</v>
      </c>
      <c r="J2688" s="1744">
        <v>6</v>
      </c>
      <c r="K2688" s="1744">
        <v>6</v>
      </c>
      <c r="L2688" s="1744">
        <v>7</v>
      </c>
      <c r="M2688" s="1744">
        <v>9</v>
      </c>
      <c r="N2688" s="1745">
        <v>7</v>
      </c>
      <c r="O2688" s="1744">
        <v>8</v>
      </c>
      <c r="P2688" s="1744">
        <v>7</v>
      </c>
      <c r="Q2688" s="1744">
        <v>8</v>
      </c>
      <c r="R2688" s="1744">
        <v>7</v>
      </c>
      <c r="S2688" s="1744">
        <v>6</v>
      </c>
      <c r="T2688" s="1744">
        <v>8</v>
      </c>
      <c r="U2688" s="1744">
        <v>8</v>
      </c>
      <c r="V2688" s="1746">
        <v>8</v>
      </c>
      <c r="W2688" s="1744">
        <v>8</v>
      </c>
      <c r="X2688" s="1744">
        <v>8</v>
      </c>
      <c r="Y2688" s="1745">
        <v>7</v>
      </c>
      <c r="Z2688" s="1744">
        <v>8</v>
      </c>
      <c r="AA2688" s="1744">
        <v>8</v>
      </c>
      <c r="AB2688" s="1747">
        <v>7</v>
      </c>
      <c r="AC2688" s="135">
        <f>AVERAGE(E2688:AB2688)</f>
        <v>7.291666666666667</v>
      </c>
      <c r="AD2688" s="76">
        <f>SQRT(MIN((E2686*E2686+E2687*E2687),(F2686*F2686+F2687*F2687),(G2686*G2686+G2687*G2687),(H2686*H2686+H2687*H2687),(I2686*I2686+I2687*I2687),(J2686*J2686+J2687*J2687),(K2686*K2686+K2687*K2687),(L2686*L2686+L2687*L2687),(M2686*M2686+M2687*M2687),(N2686*N2686+N2687*N2687),(E2686*E2686+E2687*E2687),(O2686*O2686+O2687*O2687),(P2686*P2686+P2687*P2687),(R2686*R2686+R2687*R2687),(S2686*S2686+S2687*S2687),(T2686*T2686+T2687*T2687),(U2686*U2686+U2687*U2687),(V2686*V2686+V2687*V2687),(W2686*W2686+W2687*W2687),(X2686*X2686+X2687*X2687),(Y2686*Y2686+Y2687*Y2687),(Z2686*Z2686+Z2687*Z2687),(AA2686*AA2686+AA2687*AA2687),(AB2686*AB2686+AB2687*AB2687)))/AD2686</f>
        <v>2.2847319317590958E-2</v>
      </c>
      <c r="AE2688" s="76"/>
      <c r="AF2688" s="77"/>
      <c r="AI2688" s="192"/>
      <c r="AJ2688" s="226"/>
      <c r="AK2688" s="354"/>
      <c r="AL2688" s="354"/>
      <c r="AM2688" s="354"/>
    </row>
    <row r="2689" spans="1:57" s="184" customFormat="1" ht="16.5" thickBot="1">
      <c r="A2689" s="3212"/>
      <c r="B2689" s="3215"/>
      <c r="C2689" s="128" t="s">
        <v>21</v>
      </c>
      <c r="D2689" s="368"/>
      <c r="E2689" s="696">
        <f t="shared" ref="E2689:AB2689" si="1524">E2687/E2686</f>
        <v>0.5</v>
      </c>
      <c r="F2689" s="338">
        <f t="shared" si="1524"/>
        <v>0.5</v>
      </c>
      <c r="G2689" s="338">
        <f t="shared" si="1524"/>
        <v>0.5</v>
      </c>
      <c r="H2689" s="464">
        <f t="shared" si="1524"/>
        <v>0.37500000000005551</v>
      </c>
      <c r="I2689" s="338">
        <f t="shared" si="1524"/>
        <v>0.42857142857135605</v>
      </c>
      <c r="J2689" s="338">
        <f t="shared" si="1524"/>
        <v>0.5714285714285352</v>
      </c>
      <c r="K2689" s="338">
        <f t="shared" si="1524"/>
        <v>0.4285714285714648</v>
      </c>
      <c r="L2689" s="338">
        <f t="shared" si="1524"/>
        <v>0.44444444444447734</v>
      </c>
      <c r="M2689" s="338">
        <f t="shared" si="1524"/>
        <v>0.5</v>
      </c>
      <c r="N2689" s="464">
        <f t="shared" si="1524"/>
        <v>0.44444444444437864</v>
      </c>
      <c r="O2689" s="338">
        <f t="shared" si="1524"/>
        <v>0.55555555555552261</v>
      </c>
      <c r="P2689" s="338">
        <f t="shared" si="1524"/>
        <v>0.44444444444456505</v>
      </c>
      <c r="Q2689" s="338">
        <f t="shared" si="1524"/>
        <v>0.55555555555552261</v>
      </c>
      <c r="R2689" s="338">
        <f t="shared" si="1524"/>
        <v>0.44444444444437864</v>
      </c>
      <c r="S2689" s="338">
        <f t="shared" si="1524"/>
        <v>0.4285714285714648</v>
      </c>
      <c r="T2689" s="338">
        <f t="shared" si="1524"/>
        <v>0.5</v>
      </c>
      <c r="U2689" s="338">
        <f t="shared" si="1524"/>
        <v>0.44444444444447734</v>
      </c>
      <c r="V2689" s="501">
        <f t="shared" si="1524"/>
        <v>0.5</v>
      </c>
      <c r="W2689" s="338">
        <f t="shared" si="1524"/>
        <v>0.44444444444447734</v>
      </c>
      <c r="X2689" s="338">
        <f t="shared" si="1524"/>
        <v>0.5</v>
      </c>
      <c r="Y2689" s="464">
        <f t="shared" si="1524"/>
        <v>0.49999999999988898</v>
      </c>
      <c r="Z2689" s="338">
        <f t="shared" si="1524"/>
        <v>0.40000000000005331</v>
      </c>
      <c r="AA2689" s="338">
        <f t="shared" si="1524"/>
        <v>0.5</v>
      </c>
      <c r="AB2689" s="403">
        <f t="shared" si="1524"/>
        <v>0.5</v>
      </c>
      <c r="AC2689" s="1567">
        <f>AVERAGE(E2689:AB2689)</f>
        <v>0.47541335978835914</v>
      </c>
      <c r="AD2689" s="73"/>
      <c r="AE2689" s="158"/>
      <c r="AF2689" s="74"/>
      <c r="AH2689" s="3086"/>
      <c r="AI2689" s="3087"/>
      <c r="AJ2689" s="3088"/>
      <c r="AK2689" s="3087"/>
      <c r="AL2689" s="3087"/>
      <c r="AM2689" s="3087"/>
      <c r="AN2689" s="3086"/>
      <c r="AO2689" s="3086"/>
      <c r="AP2689" s="3086"/>
      <c r="AQ2689" s="3086"/>
      <c r="AR2689" s="3086"/>
      <c r="AS2689" s="3086"/>
      <c r="AT2689" s="3086"/>
      <c r="AU2689" s="3086"/>
      <c r="AV2689" s="3086"/>
      <c r="AW2689" s="3086"/>
      <c r="AX2689" s="3086"/>
      <c r="AY2689" s="3086"/>
      <c r="AZ2689" s="3086"/>
      <c r="BA2689" s="3086"/>
      <c r="BB2689" s="3086"/>
      <c r="BC2689" s="3086"/>
      <c r="BD2689" s="3086"/>
      <c r="BE2689" s="3086"/>
    </row>
    <row r="2690" spans="1:57" s="184" customFormat="1" hidden="1">
      <c r="A2690" s="2065"/>
      <c r="B2690" s="2066"/>
      <c r="C2690" s="385" t="s">
        <v>22</v>
      </c>
      <c r="D2690" s="2070">
        <v>8.49</v>
      </c>
      <c r="E2690" s="746">
        <v>8.5</v>
      </c>
      <c r="F2690" s="139">
        <v>8.5079999999999991</v>
      </c>
      <c r="G2690" s="139">
        <v>8.516</v>
      </c>
      <c r="H2690" s="445">
        <v>8.5239999999999991</v>
      </c>
      <c r="I2690" s="139">
        <v>8.5310000000000006</v>
      </c>
      <c r="J2690" s="139">
        <v>8.5380000000000003</v>
      </c>
      <c r="K2690" s="139">
        <v>8.5449999999999999</v>
      </c>
      <c r="L2690" s="139">
        <v>8.5540000000000003</v>
      </c>
      <c r="M2690" s="139">
        <v>8.5640000000000001</v>
      </c>
      <c r="N2690" s="445">
        <v>8.5730000000000004</v>
      </c>
      <c r="O2690" s="139">
        <v>8.5820000000000007</v>
      </c>
      <c r="P2690" s="139">
        <v>8.5909999999999993</v>
      </c>
      <c r="Q2690" s="139">
        <v>8.6</v>
      </c>
      <c r="R2690" s="139">
        <v>8.609</v>
      </c>
      <c r="S2690" s="139">
        <v>8.6159999999999997</v>
      </c>
      <c r="T2690" s="139">
        <v>8.6259999999999994</v>
      </c>
      <c r="U2690" s="139">
        <v>8.6349999999999998</v>
      </c>
      <c r="V2690" s="498">
        <v>8.6449999999999996</v>
      </c>
      <c r="W2690" s="139">
        <v>8.6539999999999999</v>
      </c>
      <c r="X2690" s="139">
        <v>8.6639999999999997</v>
      </c>
      <c r="Y2690" s="445">
        <v>8.6720000000000006</v>
      </c>
      <c r="Z2690" s="139">
        <v>8.6820000000000004</v>
      </c>
      <c r="AA2690" s="139">
        <v>8.6920000000000002</v>
      </c>
      <c r="AB2690" s="747">
        <v>8.6999999999999993</v>
      </c>
      <c r="AC2690" s="419"/>
      <c r="AD2690" s="73"/>
      <c r="AE2690" s="158"/>
      <c r="AF2690" s="74"/>
      <c r="AG2690" s="226"/>
      <c r="AH2690" s="226"/>
      <c r="AI2690" s="226"/>
      <c r="AJ2690" s="226"/>
      <c r="AK2690" s="354"/>
      <c r="AL2690" s="354"/>
      <c r="AM2690" s="354"/>
    </row>
    <row r="2691" spans="1:57" s="184" customFormat="1" hidden="1">
      <c r="A2691" s="541"/>
      <c r="B2691" s="209"/>
      <c r="C2691" s="126" t="s">
        <v>23</v>
      </c>
      <c r="D2691" s="370">
        <v>4.12</v>
      </c>
      <c r="E2691" s="618">
        <v>4.125</v>
      </c>
      <c r="F2691" s="331">
        <v>4.1289999999999996</v>
      </c>
      <c r="G2691" s="331">
        <v>4.133</v>
      </c>
      <c r="H2691" s="446">
        <v>4.1360000000000001</v>
      </c>
      <c r="I2691" s="331">
        <v>4.1390000000000002</v>
      </c>
      <c r="J2691" s="331">
        <v>4.1429999999999998</v>
      </c>
      <c r="K2691" s="331">
        <v>4.1459999999999999</v>
      </c>
      <c r="L2691" s="331">
        <v>4.1500000000000004</v>
      </c>
      <c r="M2691" s="331">
        <v>4.1550000000000002</v>
      </c>
      <c r="N2691" s="446">
        <v>4.1589999999999998</v>
      </c>
      <c r="O2691" s="331">
        <v>4.1639999999999997</v>
      </c>
      <c r="P2691" s="331">
        <v>4.1680000000000001</v>
      </c>
      <c r="Q2691" s="331">
        <v>4.173</v>
      </c>
      <c r="R2691" s="331">
        <v>4.1769999999999996</v>
      </c>
      <c r="S2691" s="331">
        <v>4.18</v>
      </c>
      <c r="T2691" s="331">
        <v>4.1849999999999996</v>
      </c>
      <c r="U2691" s="331">
        <v>4.1890000000000001</v>
      </c>
      <c r="V2691" s="482">
        <v>4.194</v>
      </c>
      <c r="W2691" s="331">
        <v>4.1980000000000004</v>
      </c>
      <c r="X2691" s="331">
        <v>4.2030000000000003</v>
      </c>
      <c r="Y2691" s="446">
        <v>4.2069999999999999</v>
      </c>
      <c r="Z2691" s="331">
        <v>4.2110000000000003</v>
      </c>
      <c r="AA2691" s="331">
        <v>4.2160000000000002</v>
      </c>
      <c r="AB2691" s="332">
        <v>4.22</v>
      </c>
      <c r="AC2691" s="134"/>
      <c r="AD2691" s="73"/>
      <c r="AE2691" s="158"/>
      <c r="AF2691" s="74"/>
      <c r="AH2691" s="354"/>
      <c r="AI2691" s="944"/>
      <c r="AJ2691" s="944"/>
      <c r="AK2691" s="945"/>
      <c r="AL2691" s="945"/>
      <c r="AM2691" s="192"/>
      <c r="AN2691" s="192"/>
    </row>
    <row r="2692" spans="1:57" s="184" customFormat="1" ht="16.5" hidden="1" thickBot="1">
      <c r="A2692" s="3394" t="s">
        <v>49</v>
      </c>
      <c r="B2692" s="3395"/>
      <c r="C2692" s="3396"/>
      <c r="D2692" s="368"/>
      <c r="E2692" s="573">
        <f>SQRT(E2686*E2686+E2687*E2687)/E2704/1.73</f>
        <v>7.3858562427737153</v>
      </c>
      <c r="F2692" s="182">
        <f t="shared" ref="F2692:AB2692" si="1525">SQRT(F2686*F2686+F2687*F2687)/F2704/1.73</f>
        <v>5.9654992730090086</v>
      </c>
      <c r="G2692" s="182">
        <f t="shared" si="1525"/>
        <v>5.908684994219759</v>
      </c>
      <c r="H2692" s="453">
        <f t="shared" si="1525"/>
        <v>5.6442634155684539</v>
      </c>
      <c r="I2692" s="182">
        <f t="shared" si="1525"/>
        <v>5.0310639840563409</v>
      </c>
      <c r="J2692" s="182">
        <f t="shared" si="1525"/>
        <v>5.3260166793050683</v>
      </c>
      <c r="K2692" s="182">
        <f t="shared" si="1525"/>
        <v>5.0310639840552627</v>
      </c>
      <c r="L2692" s="182">
        <f t="shared" si="1525"/>
        <v>6.5688246788327698</v>
      </c>
      <c r="M2692" s="182">
        <f t="shared" si="1525"/>
        <v>7.4568740912619234</v>
      </c>
      <c r="N2692" s="453">
        <f t="shared" si="1525"/>
        <v>6.5688246788325282</v>
      </c>
      <c r="O2692" s="182">
        <f t="shared" si="1525"/>
        <v>6.866805340809635</v>
      </c>
      <c r="P2692" s="182">
        <f t="shared" si="1525"/>
        <v>6.5062644437951942</v>
      </c>
      <c r="Q2692" s="182">
        <f t="shared" si="1525"/>
        <v>6.8014071947066874</v>
      </c>
      <c r="R2692" s="182">
        <f t="shared" si="1525"/>
        <v>6.5062644437960291</v>
      </c>
      <c r="S2692" s="182">
        <f t="shared" si="1525"/>
        <v>4.9370254049140421</v>
      </c>
      <c r="T2692" s="182">
        <f t="shared" si="1525"/>
        <v>7.2478028550583193</v>
      </c>
      <c r="U2692" s="182">
        <f t="shared" si="1525"/>
        <v>6.4448845905529062</v>
      </c>
      <c r="V2692" s="489">
        <f t="shared" si="1525"/>
        <v>7.2478028550583193</v>
      </c>
      <c r="W2692" s="182">
        <f t="shared" si="1525"/>
        <v>6.4448845905529062</v>
      </c>
      <c r="X2692" s="182">
        <f t="shared" si="1525"/>
        <v>7.3161783536909448</v>
      </c>
      <c r="Y2692" s="453">
        <f t="shared" si="1525"/>
        <v>5.8529426829532749</v>
      </c>
      <c r="Z2692" s="182">
        <f t="shared" si="1525"/>
        <v>7.0478762881027217</v>
      </c>
      <c r="AA2692" s="182">
        <f t="shared" si="1525"/>
        <v>7.2478028550583193</v>
      </c>
      <c r="AB2692" s="183">
        <f t="shared" si="1525"/>
        <v>5.7982422840461396</v>
      </c>
      <c r="AC2692" s="202">
        <f>AVERAGE(E2692:AB2692)</f>
        <v>6.381381508542094</v>
      </c>
      <c r="AD2692" s="78">
        <f>(AC2688-AC2692)/AC2688</f>
        <v>0.12483910739994143</v>
      </c>
      <c r="AE2692" s="79"/>
      <c r="AF2692" s="80"/>
      <c r="AI2692" s="192"/>
      <c r="AJ2692" s="320"/>
      <c r="AK2692" s="322"/>
      <c r="AL2692" s="354"/>
      <c r="AM2692" s="322"/>
    </row>
    <row r="2693" spans="1:57" s="184" customFormat="1">
      <c r="A2693" s="3228" t="s">
        <v>58</v>
      </c>
      <c r="B2693" s="3196" t="s">
        <v>24</v>
      </c>
      <c r="C2693" s="127" t="s">
        <v>16</v>
      </c>
      <c r="D2693" s="415"/>
      <c r="E2693" s="70">
        <f t="shared" ref="E2693:AB2693" si="1526">(E2697-D2697)*$AE2693*$AF2693</f>
        <v>0</v>
      </c>
      <c r="F2693" s="71">
        <f t="shared" si="1526"/>
        <v>0</v>
      </c>
      <c r="G2693" s="71">
        <f t="shared" si="1526"/>
        <v>0</v>
      </c>
      <c r="H2693" s="448">
        <f t="shared" si="1526"/>
        <v>0</v>
      </c>
      <c r="I2693" s="71">
        <f t="shared" si="1526"/>
        <v>0</v>
      </c>
      <c r="J2693" s="71">
        <f t="shared" si="1526"/>
        <v>0</v>
      </c>
      <c r="K2693" s="71">
        <f t="shared" si="1526"/>
        <v>0</v>
      </c>
      <c r="L2693" s="71">
        <f t="shared" si="1526"/>
        <v>0</v>
      </c>
      <c r="M2693" s="71">
        <f t="shared" si="1526"/>
        <v>0</v>
      </c>
      <c r="N2693" s="448">
        <f t="shared" si="1526"/>
        <v>0</v>
      </c>
      <c r="O2693" s="71">
        <f t="shared" si="1526"/>
        <v>0</v>
      </c>
      <c r="P2693" s="71">
        <f t="shared" si="1526"/>
        <v>0</v>
      </c>
      <c r="Q2693" s="71">
        <f t="shared" si="1526"/>
        <v>0</v>
      </c>
      <c r="R2693" s="71">
        <f t="shared" si="1526"/>
        <v>0</v>
      </c>
      <c r="S2693" s="71">
        <f t="shared" si="1526"/>
        <v>0</v>
      </c>
      <c r="T2693" s="71">
        <f t="shared" si="1526"/>
        <v>0</v>
      </c>
      <c r="U2693" s="71">
        <f t="shared" si="1526"/>
        <v>0</v>
      </c>
      <c r="V2693" s="484">
        <f t="shared" si="1526"/>
        <v>0</v>
      </c>
      <c r="W2693" s="71">
        <f t="shared" si="1526"/>
        <v>0</v>
      </c>
      <c r="X2693" s="71">
        <f t="shared" si="1526"/>
        <v>0</v>
      </c>
      <c r="Y2693" s="448">
        <f t="shared" si="1526"/>
        <v>0</v>
      </c>
      <c r="Z2693" s="71">
        <f t="shared" si="1526"/>
        <v>0</v>
      </c>
      <c r="AA2693" s="71">
        <f t="shared" si="1526"/>
        <v>0</v>
      </c>
      <c r="AB2693" s="72">
        <f t="shared" si="1526"/>
        <v>0</v>
      </c>
      <c r="AC2693" s="133">
        <f>SUM(E2693:AB2693)</f>
        <v>0</v>
      </c>
      <c r="AD2693" s="70">
        <v>1600</v>
      </c>
      <c r="AE2693" s="71">
        <v>100</v>
      </c>
      <c r="AF2693" s="72">
        <v>120</v>
      </c>
      <c r="AI2693" s="192"/>
      <c r="AJ2693" s="320"/>
      <c r="AK2693" s="1040"/>
      <c r="AL2693" s="1039"/>
      <c r="AM2693" s="354"/>
    </row>
    <row r="2694" spans="1:57" s="184" customFormat="1">
      <c r="A2694" s="3211"/>
      <c r="B2694" s="3214"/>
      <c r="C2694" s="125" t="s">
        <v>18</v>
      </c>
      <c r="D2694" s="370"/>
      <c r="E2694" s="430">
        <f t="shared" ref="E2694:AB2694" si="1527">(E2698-D2698)*$AE2693*$AF2693</f>
        <v>0</v>
      </c>
      <c r="F2694" s="328">
        <f t="shared" si="1527"/>
        <v>0</v>
      </c>
      <c r="G2694" s="328">
        <f t="shared" si="1527"/>
        <v>0</v>
      </c>
      <c r="H2694" s="449">
        <f t="shared" si="1527"/>
        <v>0</v>
      </c>
      <c r="I2694" s="328">
        <f t="shared" si="1527"/>
        <v>0</v>
      </c>
      <c r="J2694" s="328">
        <f t="shared" si="1527"/>
        <v>0</v>
      </c>
      <c r="K2694" s="328">
        <f t="shared" si="1527"/>
        <v>0</v>
      </c>
      <c r="L2694" s="328">
        <f t="shared" si="1527"/>
        <v>0</v>
      </c>
      <c r="M2694" s="328">
        <f t="shared" si="1527"/>
        <v>0</v>
      </c>
      <c r="N2694" s="449">
        <f t="shared" si="1527"/>
        <v>0</v>
      </c>
      <c r="O2694" s="328">
        <f t="shared" si="1527"/>
        <v>0</v>
      </c>
      <c r="P2694" s="328">
        <f t="shared" si="1527"/>
        <v>0</v>
      </c>
      <c r="Q2694" s="328">
        <f t="shared" si="1527"/>
        <v>0</v>
      </c>
      <c r="R2694" s="328">
        <f t="shared" si="1527"/>
        <v>0</v>
      </c>
      <c r="S2694" s="328">
        <f t="shared" si="1527"/>
        <v>0</v>
      </c>
      <c r="T2694" s="328">
        <f t="shared" si="1527"/>
        <v>0</v>
      </c>
      <c r="U2694" s="328">
        <f t="shared" si="1527"/>
        <v>0</v>
      </c>
      <c r="V2694" s="485">
        <f t="shared" si="1527"/>
        <v>0</v>
      </c>
      <c r="W2694" s="328">
        <f t="shared" si="1527"/>
        <v>0</v>
      </c>
      <c r="X2694" s="328">
        <f t="shared" si="1527"/>
        <v>0</v>
      </c>
      <c r="Y2694" s="449">
        <f t="shared" si="1527"/>
        <v>0</v>
      </c>
      <c r="Z2694" s="328">
        <f t="shared" si="1527"/>
        <v>0</v>
      </c>
      <c r="AA2694" s="328">
        <f t="shared" si="1527"/>
        <v>0</v>
      </c>
      <c r="AB2694" s="329">
        <f t="shared" si="1527"/>
        <v>0</v>
      </c>
      <c r="AC2694" s="135">
        <f>SUM(E2694:AB2694)</f>
        <v>0</v>
      </c>
      <c r="AD2694" s="73"/>
      <c r="AE2694" s="158"/>
      <c r="AF2694" s="74"/>
      <c r="AI2694" s="192"/>
      <c r="AJ2694" s="226"/>
      <c r="AK2694" s="354"/>
      <c r="AL2694" s="354"/>
      <c r="AM2694" s="354"/>
    </row>
    <row r="2695" spans="1:57" s="184" customFormat="1">
      <c r="A2695" s="3211"/>
      <c r="B2695" s="3214"/>
      <c r="C2695" s="125" t="s">
        <v>19</v>
      </c>
      <c r="D2695" s="370"/>
      <c r="E2695" s="1724">
        <v>0</v>
      </c>
      <c r="F2695" s="1707">
        <v>0</v>
      </c>
      <c r="G2695" s="1707">
        <v>0</v>
      </c>
      <c r="H2695" s="454">
        <v>0</v>
      </c>
      <c r="I2695" s="1707">
        <v>0</v>
      </c>
      <c r="J2695" s="1707">
        <v>0</v>
      </c>
      <c r="K2695" s="1707">
        <v>0</v>
      </c>
      <c r="L2695" s="1707">
        <v>0</v>
      </c>
      <c r="M2695" s="1707">
        <v>0</v>
      </c>
      <c r="N2695" s="454">
        <v>0</v>
      </c>
      <c r="O2695" s="1707">
        <v>0</v>
      </c>
      <c r="P2695" s="1707">
        <v>0</v>
      </c>
      <c r="Q2695" s="1707">
        <v>0</v>
      </c>
      <c r="R2695" s="1707">
        <v>0</v>
      </c>
      <c r="S2695" s="1707">
        <v>0</v>
      </c>
      <c r="T2695" s="1707">
        <v>0</v>
      </c>
      <c r="U2695" s="1707">
        <v>0</v>
      </c>
      <c r="V2695" s="490">
        <v>0</v>
      </c>
      <c r="W2695" s="1707">
        <v>0</v>
      </c>
      <c r="X2695" s="1707">
        <v>0</v>
      </c>
      <c r="Y2695" s="454">
        <v>0</v>
      </c>
      <c r="Z2695" s="1707">
        <v>0</v>
      </c>
      <c r="AA2695" s="1707">
        <v>0</v>
      </c>
      <c r="AB2695" s="1708">
        <v>0</v>
      </c>
      <c r="AC2695" s="135"/>
      <c r="AD2695" s="76">
        <f>SQRT(MIN((E2693*E2693+E2694*E2694),(F2693*F2693+F2694*F2694),(G2693*G2693+G2694*G2694),(H2693*H2693+H2694*H2694),(I2693*I2693+I2694*I2694),(J2693*J2693+J2694*J2694),(K2693*K2693+K2694*K2694),(L2693*L2693+L2694*L2694),(M2693*M2693+M2694*M2694),(N2693*N2693+N2694*N2694),(E2693*E2693+E2694*E2694),(O2693*O2693+O2694*O2694),(P2693*P2693+P2694*P2694),(R2693*R2693+R2694*R2694),(S2693*S2693+S2694*S2694),(T2693*T2693+T2694*T2694),(U2693*U2693+U2694*U2694),(V2693*V2693+V2694*V2694),(W2693*W2693+W2694*W2694),(X2693*X2693+X2694*X2694),(Y2693*Y2693+Y2694*Y2694),(Z2693*Z2693+Z2694*Z2694),(AA2693*AA2693+AA2694*AA2694),(AB2693*AB2693+AB2694*AB2694)))/AD2693</f>
        <v>0</v>
      </c>
      <c r="AE2695" s="76"/>
      <c r="AF2695" s="77"/>
      <c r="AI2695" s="192"/>
      <c r="AJ2695" s="226"/>
      <c r="AK2695" s="354"/>
      <c r="AL2695" s="354"/>
      <c r="AM2695" s="354"/>
    </row>
    <row r="2696" spans="1:57" s="184" customFormat="1" ht="16.5" thickBot="1">
      <c r="A2696" s="3211"/>
      <c r="B2696" s="3214"/>
      <c r="C2696" s="125" t="s">
        <v>21</v>
      </c>
      <c r="D2696" s="370"/>
      <c r="E2696" s="619" t="e">
        <f t="shared" ref="E2696:AB2696" si="1528">E2694/E2693</f>
        <v>#DIV/0!</v>
      </c>
      <c r="F2696" s="334" t="e">
        <f t="shared" si="1528"/>
        <v>#DIV/0!</v>
      </c>
      <c r="G2696" s="334" t="e">
        <f t="shared" si="1528"/>
        <v>#DIV/0!</v>
      </c>
      <c r="H2696" s="451" t="e">
        <f t="shared" si="1528"/>
        <v>#DIV/0!</v>
      </c>
      <c r="I2696" s="334" t="e">
        <f t="shared" si="1528"/>
        <v>#DIV/0!</v>
      </c>
      <c r="J2696" s="334" t="e">
        <f t="shared" si="1528"/>
        <v>#DIV/0!</v>
      </c>
      <c r="K2696" s="334" t="e">
        <f t="shared" si="1528"/>
        <v>#DIV/0!</v>
      </c>
      <c r="L2696" s="334" t="e">
        <f t="shared" si="1528"/>
        <v>#DIV/0!</v>
      </c>
      <c r="M2696" s="334" t="e">
        <f t="shared" si="1528"/>
        <v>#DIV/0!</v>
      </c>
      <c r="N2696" s="451" t="e">
        <f t="shared" si="1528"/>
        <v>#DIV/0!</v>
      </c>
      <c r="O2696" s="334" t="e">
        <f t="shared" si="1528"/>
        <v>#DIV/0!</v>
      </c>
      <c r="P2696" s="334" t="e">
        <f t="shared" si="1528"/>
        <v>#DIV/0!</v>
      </c>
      <c r="Q2696" s="334" t="e">
        <f t="shared" si="1528"/>
        <v>#DIV/0!</v>
      </c>
      <c r="R2696" s="334" t="e">
        <f t="shared" si="1528"/>
        <v>#DIV/0!</v>
      </c>
      <c r="S2696" s="334" t="e">
        <f t="shared" si="1528"/>
        <v>#DIV/0!</v>
      </c>
      <c r="T2696" s="334" t="e">
        <f t="shared" si="1528"/>
        <v>#DIV/0!</v>
      </c>
      <c r="U2696" s="334" t="e">
        <f t="shared" si="1528"/>
        <v>#DIV/0!</v>
      </c>
      <c r="V2696" s="487" t="e">
        <f t="shared" si="1528"/>
        <v>#DIV/0!</v>
      </c>
      <c r="W2696" s="334" t="e">
        <f t="shared" si="1528"/>
        <v>#DIV/0!</v>
      </c>
      <c r="X2696" s="334" t="e">
        <f t="shared" si="1528"/>
        <v>#DIV/0!</v>
      </c>
      <c r="Y2696" s="451" t="e">
        <f t="shared" si="1528"/>
        <v>#DIV/0!</v>
      </c>
      <c r="Z2696" s="334" t="e">
        <f t="shared" si="1528"/>
        <v>#DIV/0!</v>
      </c>
      <c r="AA2696" s="334" t="e">
        <f t="shared" si="1528"/>
        <v>#DIV/0!</v>
      </c>
      <c r="AB2696" s="335" t="e">
        <f t="shared" si="1528"/>
        <v>#DIV/0!</v>
      </c>
      <c r="AC2696" s="134"/>
      <c r="AD2696" s="73"/>
      <c r="AE2696" s="158"/>
      <c r="AF2696" s="74"/>
      <c r="AI2696" s="192"/>
      <c r="AJ2696" s="226"/>
      <c r="AK2696" s="354"/>
      <c r="AL2696" s="354"/>
      <c r="AM2696" s="354"/>
    </row>
    <row r="2697" spans="1:57" s="184" customFormat="1" hidden="1">
      <c r="A2697" s="541"/>
      <c r="B2697" s="209"/>
      <c r="C2697" s="126" t="s">
        <v>22</v>
      </c>
      <c r="D2697" s="370"/>
      <c r="E2697" s="618"/>
      <c r="F2697" s="331"/>
      <c r="G2697" s="331"/>
      <c r="H2697" s="446"/>
      <c r="I2697" s="331"/>
      <c r="J2697" s="331"/>
      <c r="K2697" s="331"/>
      <c r="L2697" s="331"/>
      <c r="M2697" s="331"/>
      <c r="N2697" s="446"/>
      <c r="O2697" s="331"/>
      <c r="P2697" s="331"/>
      <c r="Q2697" s="331">
        <v>0</v>
      </c>
      <c r="R2697" s="331"/>
      <c r="S2697" s="331"/>
      <c r="T2697" s="331"/>
      <c r="U2697" s="331"/>
      <c r="V2697" s="482"/>
      <c r="W2697" s="331"/>
      <c r="X2697" s="331"/>
      <c r="Y2697" s="446"/>
      <c r="Z2697" s="331"/>
      <c r="AA2697" s="331"/>
      <c r="AB2697" s="332"/>
      <c r="AC2697" s="134"/>
      <c r="AD2697" s="73"/>
      <c r="AE2697" s="158"/>
      <c r="AF2697" s="74"/>
      <c r="AI2697" s="192"/>
      <c r="AJ2697" s="226"/>
      <c r="AK2697" s="354"/>
      <c r="AL2697" s="354"/>
      <c r="AM2697" s="354"/>
    </row>
    <row r="2698" spans="1:57" s="184" customFormat="1" hidden="1">
      <c r="A2698" s="541"/>
      <c r="B2698" s="209"/>
      <c r="C2698" s="126" t="s">
        <v>23</v>
      </c>
      <c r="D2698" s="370"/>
      <c r="E2698" s="618"/>
      <c r="F2698" s="331"/>
      <c r="G2698" s="331"/>
      <c r="H2698" s="446"/>
      <c r="I2698" s="331"/>
      <c r="J2698" s="331"/>
      <c r="K2698" s="331"/>
      <c r="L2698" s="331"/>
      <c r="M2698" s="331"/>
      <c r="N2698" s="446"/>
      <c r="O2698" s="331"/>
      <c r="P2698" s="331"/>
      <c r="Q2698" s="331">
        <v>0</v>
      </c>
      <c r="R2698" s="331"/>
      <c r="S2698" s="331"/>
      <c r="T2698" s="331"/>
      <c r="U2698" s="331"/>
      <c r="V2698" s="482"/>
      <c r="W2698" s="331"/>
      <c r="X2698" s="331"/>
      <c r="Y2698" s="446"/>
      <c r="Z2698" s="331"/>
      <c r="AA2698" s="331"/>
      <c r="AB2698" s="332"/>
      <c r="AC2698" s="134"/>
      <c r="AD2698" s="73"/>
      <c r="AE2698" s="158"/>
      <c r="AF2698" s="74"/>
      <c r="AH2698" s="354"/>
      <c r="AI2698" s="944"/>
      <c r="AJ2698" s="945"/>
      <c r="AK2698" s="945"/>
      <c r="AL2698" s="192"/>
      <c r="AM2698" s="192"/>
      <c r="AN2698" s="192"/>
    </row>
    <row r="2699" spans="1:57" s="184" customFormat="1" ht="16.5" hidden="1" thickBot="1">
      <c r="A2699" s="3394" t="s">
        <v>49</v>
      </c>
      <c r="B2699" s="3395"/>
      <c r="C2699" s="3396"/>
      <c r="D2699" s="368"/>
      <c r="E2699" s="950">
        <f>SQRT(E2693*E2693+E2694*E2694)/E2670/1.73</f>
        <v>0</v>
      </c>
      <c r="F2699" s="652">
        <f t="shared" ref="F2699:AB2699" si="1529">SQRT(F2693*F2693+F2694*F2694)/F2670/1.73</f>
        <v>0</v>
      </c>
      <c r="G2699" s="652">
        <f t="shared" si="1529"/>
        <v>0</v>
      </c>
      <c r="H2699" s="653">
        <f t="shared" si="1529"/>
        <v>0</v>
      </c>
      <c r="I2699" s="652">
        <f t="shared" si="1529"/>
        <v>0</v>
      </c>
      <c r="J2699" s="652">
        <f t="shared" si="1529"/>
        <v>0</v>
      </c>
      <c r="K2699" s="652">
        <f t="shared" si="1529"/>
        <v>0</v>
      </c>
      <c r="L2699" s="652">
        <f t="shared" si="1529"/>
        <v>0</v>
      </c>
      <c r="M2699" s="652">
        <f t="shared" si="1529"/>
        <v>0</v>
      </c>
      <c r="N2699" s="653">
        <f t="shared" si="1529"/>
        <v>0</v>
      </c>
      <c r="O2699" s="652">
        <f t="shared" si="1529"/>
        <v>0</v>
      </c>
      <c r="P2699" s="652">
        <f t="shared" si="1529"/>
        <v>0</v>
      </c>
      <c r="Q2699" s="652">
        <f t="shared" si="1529"/>
        <v>0</v>
      </c>
      <c r="R2699" s="652">
        <f t="shared" si="1529"/>
        <v>0</v>
      </c>
      <c r="S2699" s="652">
        <f t="shared" si="1529"/>
        <v>0</v>
      </c>
      <c r="T2699" s="652">
        <f t="shared" si="1529"/>
        <v>0</v>
      </c>
      <c r="U2699" s="652">
        <f t="shared" si="1529"/>
        <v>0</v>
      </c>
      <c r="V2699" s="1057">
        <f t="shared" si="1529"/>
        <v>0</v>
      </c>
      <c r="W2699" s="652">
        <f t="shared" si="1529"/>
        <v>0</v>
      </c>
      <c r="X2699" s="652">
        <f t="shared" si="1529"/>
        <v>0</v>
      </c>
      <c r="Y2699" s="653">
        <f t="shared" si="1529"/>
        <v>0</v>
      </c>
      <c r="Z2699" s="652">
        <f t="shared" si="1529"/>
        <v>0</v>
      </c>
      <c r="AA2699" s="652">
        <f t="shared" si="1529"/>
        <v>0</v>
      </c>
      <c r="AB2699" s="947">
        <f t="shared" si="1529"/>
        <v>0</v>
      </c>
      <c r="AC2699" s="202">
        <f>AVERAGE(E2699:AB2699)</f>
        <v>0</v>
      </c>
      <c r="AD2699" s="78" t="e">
        <f>(AC2695-AC2699)/AC2695</f>
        <v>#DIV/0!</v>
      </c>
      <c r="AE2699" s="79"/>
      <c r="AF2699" s="80"/>
      <c r="AG2699" s="1027"/>
      <c r="AI2699" s="192"/>
      <c r="AJ2699" s="192"/>
      <c r="AK2699" s="192"/>
      <c r="AL2699" s="192"/>
      <c r="AM2699" s="192"/>
    </row>
    <row r="2700" spans="1:57" s="184" customFormat="1">
      <c r="A2700" s="152" t="s">
        <v>395</v>
      </c>
      <c r="B2700" s="153"/>
      <c r="C2700" s="1235"/>
      <c r="D2700" s="1153"/>
      <c r="E2700" s="1284">
        <f>E2686+E2693</f>
        <v>119.99999999999744</v>
      </c>
      <c r="F2700" s="83">
        <f t="shared" ref="F2700:AB2701" si="1530">F2686+F2693</f>
        <v>95.999999999989427</v>
      </c>
      <c r="G2700" s="83">
        <f t="shared" si="1530"/>
        <v>96.000000000010743</v>
      </c>
      <c r="H2700" s="447">
        <f t="shared" si="1530"/>
        <v>95.999999999989427</v>
      </c>
      <c r="I2700" s="83">
        <f t="shared" si="1530"/>
        <v>84.000000000017394</v>
      </c>
      <c r="J2700" s="83">
        <f t="shared" si="1530"/>
        <v>83.999999999996078</v>
      </c>
      <c r="K2700" s="83">
        <f t="shared" si="1530"/>
        <v>83.999999999996078</v>
      </c>
      <c r="L2700" s="83">
        <f t="shared" si="1530"/>
        <v>108.00000000000409</v>
      </c>
      <c r="M2700" s="83">
        <f t="shared" si="1530"/>
        <v>119.99999999999744</v>
      </c>
      <c r="N2700" s="447">
        <f t="shared" si="1530"/>
        <v>108.00000000000409</v>
      </c>
      <c r="O2700" s="549">
        <f t="shared" si="1530"/>
        <v>108.00000000000409</v>
      </c>
      <c r="P2700" s="83">
        <f t="shared" si="1530"/>
        <v>107.99999999998278</v>
      </c>
      <c r="Q2700" s="83">
        <f t="shared" si="1530"/>
        <v>108.00000000000409</v>
      </c>
      <c r="R2700" s="83">
        <f t="shared" si="1530"/>
        <v>108.00000000000409</v>
      </c>
      <c r="S2700" s="83">
        <f t="shared" si="1530"/>
        <v>83.999999999996078</v>
      </c>
      <c r="T2700" s="83">
        <f t="shared" si="1530"/>
        <v>119.99999999999744</v>
      </c>
      <c r="U2700" s="83">
        <f t="shared" si="1530"/>
        <v>108.00000000000409</v>
      </c>
      <c r="V2700" s="549">
        <f t="shared" si="1530"/>
        <v>119.99999999999744</v>
      </c>
      <c r="W2700" s="83">
        <f t="shared" si="1530"/>
        <v>108.00000000000409</v>
      </c>
      <c r="X2700" s="83">
        <f t="shared" si="1530"/>
        <v>119.99999999999744</v>
      </c>
      <c r="Y2700" s="447">
        <f t="shared" si="1530"/>
        <v>96.000000000010743</v>
      </c>
      <c r="Z2700" s="83">
        <f t="shared" si="1530"/>
        <v>119.99999999999744</v>
      </c>
      <c r="AA2700" s="83">
        <f t="shared" si="1530"/>
        <v>119.99999999999744</v>
      </c>
      <c r="AB2700" s="84">
        <f t="shared" si="1530"/>
        <v>95.999999999989427</v>
      </c>
      <c r="AC2700" s="1158"/>
      <c r="AD2700" s="1237">
        <f>MIN(E2700:AB2700)</f>
        <v>83.999999999996078</v>
      </c>
      <c r="AE2700" s="83"/>
      <c r="AF2700" s="84"/>
      <c r="AG2700" s="1027"/>
      <c r="AI2700" s="192"/>
      <c r="AJ2700" s="192"/>
      <c r="AK2700" s="192"/>
      <c r="AL2700" s="192"/>
      <c r="AM2700" s="192"/>
    </row>
    <row r="2701" spans="1:57" s="184" customFormat="1">
      <c r="A2701" s="154" t="s">
        <v>396</v>
      </c>
      <c r="B2701" s="155"/>
      <c r="C2701" s="1238"/>
      <c r="D2701" s="1159"/>
      <c r="E2701" s="1285">
        <f>E2687+E2694</f>
        <v>59.999999999998721</v>
      </c>
      <c r="F2701" s="86">
        <f t="shared" si="1530"/>
        <v>47.999999999994714</v>
      </c>
      <c r="G2701" s="86">
        <f t="shared" si="1530"/>
        <v>48.000000000005372</v>
      </c>
      <c r="H2701" s="446">
        <f t="shared" si="1530"/>
        <v>36.000000000001364</v>
      </c>
      <c r="I2701" s="86">
        <f t="shared" si="1530"/>
        <v>36.000000000001364</v>
      </c>
      <c r="J2701" s="86">
        <f t="shared" si="1530"/>
        <v>47.999999999994714</v>
      </c>
      <c r="K2701" s="86">
        <f t="shared" si="1530"/>
        <v>36.000000000001364</v>
      </c>
      <c r="L2701" s="86">
        <f t="shared" si="1530"/>
        <v>48.000000000005372</v>
      </c>
      <c r="M2701" s="86">
        <f t="shared" si="1530"/>
        <v>59.999999999998721</v>
      </c>
      <c r="N2701" s="446">
        <f t="shared" si="1530"/>
        <v>47.999999999994714</v>
      </c>
      <c r="O2701" s="551">
        <f t="shared" si="1530"/>
        <v>59.999999999998721</v>
      </c>
      <c r="P2701" s="86">
        <f t="shared" si="1530"/>
        <v>48.000000000005372</v>
      </c>
      <c r="Q2701" s="86">
        <f t="shared" si="1530"/>
        <v>59.999999999998721</v>
      </c>
      <c r="R2701" s="86">
        <f t="shared" si="1530"/>
        <v>47.999999999994714</v>
      </c>
      <c r="S2701" s="86">
        <f t="shared" si="1530"/>
        <v>36.000000000001364</v>
      </c>
      <c r="T2701" s="86">
        <f t="shared" si="1530"/>
        <v>59.999999999998721</v>
      </c>
      <c r="U2701" s="86">
        <f t="shared" si="1530"/>
        <v>48.000000000005372</v>
      </c>
      <c r="V2701" s="551">
        <f t="shared" si="1530"/>
        <v>59.999999999998721</v>
      </c>
      <c r="W2701" s="86">
        <f t="shared" si="1530"/>
        <v>48.000000000005372</v>
      </c>
      <c r="X2701" s="86">
        <f t="shared" si="1530"/>
        <v>59.999999999998721</v>
      </c>
      <c r="Y2701" s="446">
        <f t="shared" si="1530"/>
        <v>47.999999999994714</v>
      </c>
      <c r="Z2701" s="86">
        <f t="shared" si="1530"/>
        <v>48.000000000005372</v>
      </c>
      <c r="AA2701" s="86">
        <f t="shared" si="1530"/>
        <v>59.999999999998721</v>
      </c>
      <c r="AB2701" s="87">
        <f t="shared" si="1530"/>
        <v>47.999999999994714</v>
      </c>
      <c r="AC2701" s="1164"/>
      <c r="AD2701" s="1240">
        <f>MIN(E2701:AB2701)</f>
        <v>36.000000000001364</v>
      </c>
      <c r="AE2701" s="86"/>
      <c r="AF2701" s="87"/>
      <c r="AG2701" s="1027"/>
      <c r="AI2701" s="192"/>
      <c r="AJ2701" s="192"/>
      <c r="AK2701" s="192"/>
      <c r="AL2701" s="192"/>
      <c r="AM2701" s="192"/>
    </row>
    <row r="2702" spans="1:57" s="184" customFormat="1" ht="16.5" thickBot="1">
      <c r="A2702" s="156" t="s">
        <v>60</v>
      </c>
      <c r="B2702" s="157"/>
      <c r="C2702" s="1286"/>
      <c r="D2702" s="1165"/>
      <c r="E2702" s="3034">
        <f>SQRT(E2700*E2700+E2701*E2701)</f>
        <v>134.16407864998453</v>
      </c>
      <c r="F2702" s="752">
        <f t="shared" ref="F2702:AB2702" si="1531">SQRT(F2700*F2700+F2701*F2701)</f>
        <v>107.33126291997809</v>
      </c>
      <c r="G2702" s="752">
        <f t="shared" si="1531"/>
        <v>107.33126292000192</v>
      </c>
      <c r="H2702" s="753">
        <f t="shared" si="1531"/>
        <v>102.52804494380095</v>
      </c>
      <c r="I2702" s="752">
        <f t="shared" si="1531"/>
        <v>91.389277270383417</v>
      </c>
      <c r="J2702" s="752">
        <f t="shared" si="1531"/>
        <v>96.747092979576564</v>
      </c>
      <c r="K2702" s="752">
        <f t="shared" si="1531"/>
        <v>91.389277270363834</v>
      </c>
      <c r="L2702" s="752">
        <f t="shared" si="1531"/>
        <v>118.18629362155919</v>
      </c>
      <c r="M2702" s="752">
        <f t="shared" si="1531"/>
        <v>134.16407864998453</v>
      </c>
      <c r="N2702" s="753">
        <f t="shared" si="1531"/>
        <v>118.18629362155485</v>
      </c>
      <c r="O2702" s="754">
        <f t="shared" si="1531"/>
        <v>123.54756169184697</v>
      </c>
      <c r="P2702" s="752">
        <f t="shared" si="1531"/>
        <v>118.1862936215397</v>
      </c>
      <c r="Q2702" s="752">
        <f t="shared" si="1531"/>
        <v>123.54756169184697</v>
      </c>
      <c r="R2702" s="752">
        <f t="shared" si="1531"/>
        <v>118.18629362155485</v>
      </c>
      <c r="S2702" s="752">
        <f t="shared" si="1531"/>
        <v>91.389277270363834</v>
      </c>
      <c r="T2702" s="752">
        <f t="shared" si="1531"/>
        <v>134.16407864998453</v>
      </c>
      <c r="U2702" s="752">
        <f t="shared" si="1531"/>
        <v>118.18629362155919</v>
      </c>
      <c r="V2702" s="754">
        <f t="shared" si="1531"/>
        <v>134.16407864998453</v>
      </c>
      <c r="W2702" s="752">
        <f t="shared" si="1531"/>
        <v>118.18629362155919</v>
      </c>
      <c r="X2702" s="752">
        <f t="shared" si="1531"/>
        <v>134.16407864998453</v>
      </c>
      <c r="Y2702" s="753">
        <f t="shared" si="1531"/>
        <v>107.33126291999714</v>
      </c>
      <c r="Z2702" s="752">
        <f t="shared" si="1531"/>
        <v>129.24395537122771</v>
      </c>
      <c r="AA2702" s="752">
        <f t="shared" si="1531"/>
        <v>134.16407864998453</v>
      </c>
      <c r="AB2702" s="949">
        <f t="shared" si="1531"/>
        <v>107.33126291997809</v>
      </c>
      <c r="AC2702" s="1166"/>
      <c r="AD2702" s="1243">
        <f>MIN(E2702:AB2702)</f>
        <v>91.389277270363834</v>
      </c>
      <c r="AE2702" s="1244"/>
      <c r="AF2702" s="1242"/>
      <c r="AG2702" s="864"/>
      <c r="AI2702" s="192"/>
      <c r="AJ2702" s="192"/>
      <c r="AK2702" s="192"/>
      <c r="AL2702" s="192"/>
      <c r="AM2702" s="192"/>
    </row>
    <row r="2703" spans="1:57" s="184" customFormat="1" ht="16.5" thickBot="1">
      <c r="A2703" s="626" t="s">
        <v>25</v>
      </c>
      <c r="B2703" s="627"/>
      <c r="C2703" s="628"/>
      <c r="D2703" s="1167"/>
      <c r="E2703" s="2481">
        <v>1</v>
      </c>
      <c r="F2703" s="525">
        <v>2</v>
      </c>
      <c r="G2703" s="525">
        <v>3</v>
      </c>
      <c r="H2703" s="526">
        <v>4</v>
      </c>
      <c r="I2703" s="525">
        <v>5</v>
      </c>
      <c r="J2703" s="525">
        <v>6</v>
      </c>
      <c r="K2703" s="525">
        <v>7</v>
      </c>
      <c r="L2703" s="525">
        <v>8</v>
      </c>
      <c r="M2703" s="525">
        <v>9</v>
      </c>
      <c r="N2703" s="526">
        <v>10</v>
      </c>
      <c r="O2703" s="525">
        <v>11</v>
      </c>
      <c r="P2703" s="525">
        <v>12</v>
      </c>
      <c r="Q2703" s="525">
        <v>13</v>
      </c>
      <c r="R2703" s="525">
        <v>14</v>
      </c>
      <c r="S2703" s="525">
        <v>15</v>
      </c>
      <c r="T2703" s="525">
        <v>16</v>
      </c>
      <c r="U2703" s="525">
        <v>17</v>
      </c>
      <c r="V2703" s="526">
        <v>18</v>
      </c>
      <c r="W2703" s="525">
        <v>19</v>
      </c>
      <c r="X2703" s="525">
        <v>20</v>
      </c>
      <c r="Y2703" s="526">
        <v>21</v>
      </c>
      <c r="Z2703" s="525">
        <v>22</v>
      </c>
      <c r="AA2703" s="525">
        <v>23</v>
      </c>
      <c r="AB2703" s="2482">
        <v>24</v>
      </c>
      <c r="AC2703" s="1294"/>
      <c r="AD2703" s="1264"/>
      <c r="AE2703" s="864"/>
      <c r="AF2703" s="864"/>
      <c r="AG2703" s="322"/>
      <c r="AI2703" s="192"/>
      <c r="AJ2703" s="192"/>
      <c r="AK2703" s="192"/>
      <c r="AL2703" s="192"/>
      <c r="AM2703" s="192"/>
    </row>
    <row r="2704" spans="1:57" s="184" customFormat="1">
      <c r="A2704" s="555" t="s">
        <v>26</v>
      </c>
      <c r="B2704" s="148"/>
      <c r="C2704" s="556" t="s">
        <v>27</v>
      </c>
      <c r="D2704" s="200"/>
      <c r="E2704" s="190">
        <v>10.5</v>
      </c>
      <c r="F2704" s="148">
        <v>10.4</v>
      </c>
      <c r="G2704" s="148">
        <v>10.5</v>
      </c>
      <c r="H2704" s="480">
        <v>10.5</v>
      </c>
      <c r="I2704" s="148">
        <v>10.5</v>
      </c>
      <c r="J2704" s="148">
        <v>10.5</v>
      </c>
      <c r="K2704" s="148">
        <v>10.5</v>
      </c>
      <c r="L2704" s="148">
        <v>10.4</v>
      </c>
      <c r="M2704" s="148">
        <v>10.4</v>
      </c>
      <c r="N2704" s="480">
        <v>10.4</v>
      </c>
      <c r="O2704" s="148">
        <v>10.4</v>
      </c>
      <c r="P2704" s="148">
        <v>10.5</v>
      </c>
      <c r="Q2704" s="148">
        <v>10.5</v>
      </c>
      <c r="R2704" s="148">
        <v>10.5</v>
      </c>
      <c r="S2704" s="148">
        <v>10.7</v>
      </c>
      <c r="T2704" s="148">
        <v>10.7</v>
      </c>
      <c r="U2704" s="148">
        <v>10.6</v>
      </c>
      <c r="V2704" s="558">
        <v>10.7</v>
      </c>
      <c r="W2704" s="148">
        <v>10.6</v>
      </c>
      <c r="X2704" s="148">
        <v>10.6</v>
      </c>
      <c r="Y2704" s="480">
        <v>10.6</v>
      </c>
      <c r="Z2704" s="148">
        <v>10.6</v>
      </c>
      <c r="AA2704" s="148">
        <v>10.7</v>
      </c>
      <c r="AB2704" s="148">
        <v>10.7</v>
      </c>
      <c r="AC2704" s="3180">
        <f>AVERAGE(E2704:AB2704)</f>
        <v>10.541666666666664</v>
      </c>
      <c r="AD2704" s="320"/>
      <c r="AE2704" s="322"/>
      <c r="AF2704" s="322"/>
      <c r="AG2704" s="322"/>
      <c r="AI2704" s="192"/>
      <c r="AJ2704" s="192"/>
      <c r="AK2704" s="192"/>
      <c r="AL2704" s="192"/>
      <c r="AM2704" s="192"/>
    </row>
    <row r="2705" spans="1:40" s="184" customFormat="1" ht="16.5" thickBot="1">
      <c r="A2705" s="643" t="s">
        <v>28</v>
      </c>
      <c r="B2705" s="149"/>
      <c r="C2705" s="644" t="s">
        <v>27</v>
      </c>
      <c r="D2705" s="1275"/>
      <c r="E2705" s="191"/>
      <c r="F2705" s="149"/>
      <c r="G2705" s="149"/>
      <c r="H2705" s="646"/>
      <c r="I2705" s="149"/>
      <c r="J2705" s="149"/>
      <c r="K2705" s="149"/>
      <c r="L2705" s="149"/>
      <c r="M2705" s="149"/>
      <c r="N2705" s="646"/>
      <c r="O2705" s="149"/>
      <c r="P2705" s="149"/>
      <c r="Q2705" s="149"/>
      <c r="R2705" s="149"/>
      <c r="S2705" s="149"/>
      <c r="T2705" s="149"/>
      <c r="U2705" s="149"/>
      <c r="V2705" s="647"/>
      <c r="W2705" s="149"/>
      <c r="X2705" s="149"/>
      <c r="Y2705" s="646"/>
      <c r="Z2705" s="149"/>
      <c r="AA2705" s="149"/>
      <c r="AB2705" s="149"/>
      <c r="AC2705" s="1053"/>
      <c r="AD2705" s="320"/>
      <c r="AE2705" s="322"/>
      <c r="AF2705" s="322"/>
      <c r="AI2705" s="320"/>
      <c r="AJ2705" s="322"/>
      <c r="AK2705" s="354"/>
      <c r="AL2705" s="322"/>
      <c r="AM2705" s="192"/>
    </row>
    <row r="2706" spans="1:40" s="184" customFormat="1">
      <c r="A2706" s="3228" t="s">
        <v>54</v>
      </c>
      <c r="B2706" s="3196" t="s">
        <v>32</v>
      </c>
      <c r="C2706" s="127" t="s">
        <v>16</v>
      </c>
      <c r="D2706" s="124"/>
      <c r="E2706" s="540">
        <f t="shared" ref="E2706:AB2706" si="1532">(E2710-D2710)*$AE2706*$AF2706</f>
        <v>0</v>
      </c>
      <c r="F2706" s="341">
        <f t="shared" si="1532"/>
        <v>0</v>
      </c>
      <c r="G2706" s="341">
        <f t="shared" si="1532"/>
        <v>0</v>
      </c>
      <c r="H2706" s="474">
        <f t="shared" si="1532"/>
        <v>0</v>
      </c>
      <c r="I2706" s="341">
        <f t="shared" si="1532"/>
        <v>0</v>
      </c>
      <c r="J2706" s="341">
        <f t="shared" si="1532"/>
        <v>0</v>
      </c>
      <c r="K2706" s="341">
        <f t="shared" si="1532"/>
        <v>0</v>
      </c>
      <c r="L2706" s="341">
        <f t="shared" si="1532"/>
        <v>0</v>
      </c>
      <c r="M2706" s="341">
        <f t="shared" si="1532"/>
        <v>0</v>
      </c>
      <c r="N2706" s="474">
        <f t="shared" si="1532"/>
        <v>0</v>
      </c>
      <c r="O2706" s="341">
        <f t="shared" si="1532"/>
        <v>0</v>
      </c>
      <c r="P2706" s="341">
        <f t="shared" si="1532"/>
        <v>0</v>
      </c>
      <c r="Q2706" s="341">
        <f t="shared" si="1532"/>
        <v>0</v>
      </c>
      <c r="R2706" s="341">
        <f t="shared" si="1532"/>
        <v>0</v>
      </c>
      <c r="S2706" s="341">
        <f t="shared" si="1532"/>
        <v>0</v>
      </c>
      <c r="T2706" s="341">
        <f t="shared" si="1532"/>
        <v>0</v>
      </c>
      <c r="U2706" s="341">
        <f t="shared" si="1532"/>
        <v>0</v>
      </c>
      <c r="V2706" s="503">
        <f t="shared" si="1532"/>
        <v>0</v>
      </c>
      <c r="W2706" s="341">
        <f t="shared" si="1532"/>
        <v>0</v>
      </c>
      <c r="X2706" s="341">
        <f t="shared" si="1532"/>
        <v>0</v>
      </c>
      <c r="Y2706" s="474">
        <f t="shared" si="1532"/>
        <v>0</v>
      </c>
      <c r="Z2706" s="341">
        <f t="shared" si="1532"/>
        <v>0</v>
      </c>
      <c r="AA2706" s="341">
        <f t="shared" si="1532"/>
        <v>0</v>
      </c>
      <c r="AB2706" s="539">
        <f t="shared" si="1532"/>
        <v>0</v>
      </c>
      <c r="AC2706" s="695">
        <f>SUM(E2706:AB2706)</f>
        <v>0</v>
      </c>
      <c r="AD2706" s="870"/>
      <c r="AE2706" s="581">
        <v>0</v>
      </c>
      <c r="AF2706" s="582">
        <v>0</v>
      </c>
      <c r="AI2706" s="320"/>
      <c r="AJ2706" s="1040"/>
      <c r="AK2706" s="1039"/>
      <c r="AL2706" s="354"/>
      <c r="AM2706" s="192"/>
    </row>
    <row r="2707" spans="1:40" s="184" customFormat="1">
      <c r="A2707" s="3211"/>
      <c r="B2707" s="3214"/>
      <c r="C2707" s="125" t="s">
        <v>18</v>
      </c>
      <c r="D2707" s="110"/>
      <c r="E2707" s="430">
        <f t="shared" ref="E2707:AB2707" si="1533">(E2711-D2711)*$AE2706*$AF2706</f>
        <v>0</v>
      </c>
      <c r="F2707" s="328">
        <f t="shared" si="1533"/>
        <v>0</v>
      </c>
      <c r="G2707" s="328">
        <f t="shared" si="1533"/>
        <v>0</v>
      </c>
      <c r="H2707" s="449">
        <f t="shared" si="1533"/>
        <v>0</v>
      </c>
      <c r="I2707" s="328">
        <f t="shared" si="1533"/>
        <v>0</v>
      </c>
      <c r="J2707" s="328">
        <f t="shared" si="1533"/>
        <v>0</v>
      </c>
      <c r="K2707" s="328">
        <f t="shared" si="1533"/>
        <v>0</v>
      </c>
      <c r="L2707" s="328">
        <f t="shared" si="1533"/>
        <v>0</v>
      </c>
      <c r="M2707" s="328">
        <f t="shared" si="1533"/>
        <v>0</v>
      </c>
      <c r="N2707" s="449">
        <f t="shared" si="1533"/>
        <v>0</v>
      </c>
      <c r="O2707" s="328">
        <f t="shared" si="1533"/>
        <v>0</v>
      </c>
      <c r="P2707" s="328">
        <f t="shared" si="1533"/>
        <v>0</v>
      </c>
      <c r="Q2707" s="328">
        <f t="shared" si="1533"/>
        <v>0</v>
      </c>
      <c r="R2707" s="328">
        <f t="shared" si="1533"/>
        <v>0</v>
      </c>
      <c r="S2707" s="328">
        <f t="shared" si="1533"/>
        <v>0</v>
      </c>
      <c r="T2707" s="328">
        <f t="shared" si="1533"/>
        <v>0</v>
      </c>
      <c r="U2707" s="328">
        <f t="shared" si="1533"/>
        <v>0</v>
      </c>
      <c r="V2707" s="485">
        <f t="shared" si="1533"/>
        <v>0</v>
      </c>
      <c r="W2707" s="328">
        <f t="shared" si="1533"/>
        <v>0</v>
      </c>
      <c r="X2707" s="328">
        <f t="shared" si="1533"/>
        <v>0</v>
      </c>
      <c r="Y2707" s="449">
        <f t="shared" si="1533"/>
        <v>0</v>
      </c>
      <c r="Z2707" s="328">
        <f t="shared" si="1533"/>
        <v>0</v>
      </c>
      <c r="AA2707" s="328">
        <f t="shared" si="1533"/>
        <v>0</v>
      </c>
      <c r="AB2707" s="329">
        <f t="shared" si="1533"/>
        <v>0</v>
      </c>
      <c r="AC2707" s="135">
        <f>SUM(E2707:AB2707)</f>
        <v>0</v>
      </c>
      <c r="AD2707" s="871"/>
      <c r="AE2707" s="872"/>
      <c r="AF2707" s="873"/>
      <c r="AI2707" s="226"/>
      <c r="AJ2707" s="354"/>
      <c r="AK2707" s="354"/>
      <c r="AL2707" s="354"/>
      <c r="AM2707" s="192"/>
    </row>
    <row r="2708" spans="1:40" s="184" customFormat="1">
      <c r="A2708" s="3211"/>
      <c r="B2708" s="3214"/>
      <c r="C2708" s="125" t="s">
        <v>19</v>
      </c>
      <c r="D2708" s="110" t="s">
        <v>280</v>
      </c>
      <c r="E2708" s="1724"/>
      <c r="F2708" s="1707"/>
      <c r="G2708" s="1707"/>
      <c r="H2708" s="454"/>
      <c r="I2708" s="1707"/>
      <c r="J2708" s="1707"/>
      <c r="K2708" s="1707"/>
      <c r="L2708" s="1707"/>
      <c r="M2708" s="1707"/>
      <c r="N2708" s="454"/>
      <c r="O2708" s="1707"/>
      <c r="P2708" s="1707"/>
      <c r="Q2708" s="1707"/>
      <c r="R2708" s="1707"/>
      <c r="S2708" s="1707"/>
      <c r="T2708" s="1707"/>
      <c r="U2708" s="1707"/>
      <c r="V2708" s="490"/>
      <c r="W2708" s="1707"/>
      <c r="X2708" s="1707"/>
      <c r="Y2708" s="454"/>
      <c r="Z2708" s="1707"/>
      <c r="AA2708" s="1707"/>
      <c r="AB2708" s="1708"/>
      <c r="AC2708" s="135"/>
      <c r="AD2708" s="871"/>
      <c r="AE2708" s="872"/>
      <c r="AF2708" s="873"/>
      <c r="AI2708" s="226"/>
      <c r="AJ2708" s="354"/>
      <c r="AK2708" s="354"/>
      <c r="AL2708" s="354"/>
      <c r="AM2708" s="192"/>
    </row>
    <row r="2709" spans="1:40" s="184" customFormat="1" ht="16.5" thickBot="1">
      <c r="A2709" s="3211"/>
      <c r="B2709" s="3214"/>
      <c r="C2709" s="125" t="s">
        <v>21</v>
      </c>
      <c r="D2709" s="116"/>
      <c r="E2709" s="619" t="e">
        <f t="shared" ref="E2709:AB2709" si="1534">E2707/E2706</f>
        <v>#DIV/0!</v>
      </c>
      <c r="F2709" s="334" t="e">
        <f t="shared" si="1534"/>
        <v>#DIV/0!</v>
      </c>
      <c r="G2709" s="334" t="e">
        <f t="shared" si="1534"/>
        <v>#DIV/0!</v>
      </c>
      <c r="H2709" s="451" t="e">
        <f t="shared" si="1534"/>
        <v>#DIV/0!</v>
      </c>
      <c r="I2709" s="334" t="e">
        <f t="shared" si="1534"/>
        <v>#DIV/0!</v>
      </c>
      <c r="J2709" s="334" t="e">
        <f t="shared" si="1534"/>
        <v>#DIV/0!</v>
      </c>
      <c r="K2709" s="334" t="e">
        <f t="shared" si="1534"/>
        <v>#DIV/0!</v>
      </c>
      <c r="L2709" s="334" t="e">
        <f t="shared" si="1534"/>
        <v>#DIV/0!</v>
      </c>
      <c r="M2709" s="334" t="e">
        <f t="shared" si="1534"/>
        <v>#DIV/0!</v>
      </c>
      <c r="N2709" s="451" t="e">
        <f t="shared" si="1534"/>
        <v>#DIV/0!</v>
      </c>
      <c r="O2709" s="334" t="e">
        <f t="shared" si="1534"/>
        <v>#DIV/0!</v>
      </c>
      <c r="P2709" s="334" t="e">
        <f t="shared" si="1534"/>
        <v>#DIV/0!</v>
      </c>
      <c r="Q2709" s="334" t="e">
        <f t="shared" si="1534"/>
        <v>#DIV/0!</v>
      </c>
      <c r="R2709" s="334" t="e">
        <f t="shared" si="1534"/>
        <v>#DIV/0!</v>
      </c>
      <c r="S2709" s="334" t="e">
        <f t="shared" si="1534"/>
        <v>#DIV/0!</v>
      </c>
      <c r="T2709" s="334" t="e">
        <f t="shared" si="1534"/>
        <v>#DIV/0!</v>
      </c>
      <c r="U2709" s="334" t="e">
        <f t="shared" si="1534"/>
        <v>#DIV/0!</v>
      </c>
      <c r="V2709" s="487" t="e">
        <f t="shared" si="1534"/>
        <v>#DIV/0!</v>
      </c>
      <c r="W2709" s="334" t="e">
        <f t="shared" si="1534"/>
        <v>#DIV/0!</v>
      </c>
      <c r="X2709" s="334" t="e">
        <f t="shared" si="1534"/>
        <v>#DIV/0!</v>
      </c>
      <c r="Y2709" s="451" t="e">
        <f t="shared" si="1534"/>
        <v>#DIV/0!</v>
      </c>
      <c r="Z2709" s="334" t="e">
        <f t="shared" si="1534"/>
        <v>#DIV/0!</v>
      </c>
      <c r="AA2709" s="334" t="e">
        <f t="shared" si="1534"/>
        <v>#DIV/0!</v>
      </c>
      <c r="AB2709" s="335" t="e">
        <f t="shared" si="1534"/>
        <v>#DIV/0!</v>
      </c>
      <c r="AC2709" s="134"/>
      <c r="AD2709" s="871"/>
      <c r="AE2709" s="872"/>
      <c r="AF2709" s="873"/>
      <c r="AI2709" s="226"/>
      <c r="AJ2709" s="354"/>
      <c r="AK2709" s="354"/>
      <c r="AL2709" s="354"/>
      <c r="AM2709" s="192"/>
    </row>
    <row r="2710" spans="1:40" s="184" customFormat="1" hidden="1">
      <c r="A2710" s="541"/>
      <c r="B2710" s="209"/>
      <c r="C2710" s="126" t="s">
        <v>22</v>
      </c>
      <c r="D2710" s="415"/>
      <c r="E2710" s="618"/>
      <c r="F2710" s="331"/>
      <c r="G2710" s="331"/>
      <c r="H2710" s="446"/>
      <c r="I2710" s="331"/>
      <c r="J2710" s="331"/>
      <c r="K2710" s="331"/>
      <c r="L2710" s="331"/>
      <c r="M2710" s="331"/>
      <c r="N2710" s="446"/>
      <c r="O2710" s="331"/>
      <c r="P2710" s="331"/>
      <c r="Q2710" s="331"/>
      <c r="R2710" s="331"/>
      <c r="S2710" s="331"/>
      <c r="T2710" s="331"/>
      <c r="U2710" s="331"/>
      <c r="V2710" s="482"/>
      <c r="W2710" s="331"/>
      <c r="X2710" s="331"/>
      <c r="Y2710" s="446"/>
      <c r="Z2710" s="331"/>
      <c r="AA2710" s="331"/>
      <c r="AB2710" s="332"/>
      <c r="AC2710" s="134"/>
      <c r="AD2710" s="871"/>
      <c r="AE2710" s="872"/>
      <c r="AF2710" s="873"/>
      <c r="AI2710" s="226"/>
      <c r="AJ2710" s="354"/>
      <c r="AK2710" s="354"/>
      <c r="AL2710" s="354"/>
      <c r="AM2710" s="192"/>
    </row>
    <row r="2711" spans="1:40" s="184" customFormat="1" hidden="1">
      <c r="A2711" s="541"/>
      <c r="B2711" s="209"/>
      <c r="C2711" s="126" t="s">
        <v>23</v>
      </c>
      <c r="D2711" s="370"/>
      <c r="E2711" s="618"/>
      <c r="F2711" s="331"/>
      <c r="G2711" s="331"/>
      <c r="H2711" s="446"/>
      <c r="I2711" s="331"/>
      <c r="J2711" s="331"/>
      <c r="K2711" s="331"/>
      <c r="L2711" s="331"/>
      <c r="M2711" s="331"/>
      <c r="N2711" s="446"/>
      <c r="O2711" s="331"/>
      <c r="P2711" s="331"/>
      <c r="Q2711" s="331"/>
      <c r="R2711" s="331"/>
      <c r="S2711" s="331"/>
      <c r="T2711" s="331"/>
      <c r="U2711" s="331"/>
      <c r="V2711" s="482"/>
      <c r="W2711" s="331"/>
      <c r="X2711" s="331"/>
      <c r="Y2711" s="446"/>
      <c r="Z2711" s="331"/>
      <c r="AA2711" s="331"/>
      <c r="AB2711" s="332"/>
      <c r="AC2711" s="134"/>
      <c r="AD2711" s="871"/>
      <c r="AE2711" s="872"/>
      <c r="AF2711" s="873"/>
      <c r="AH2711" s="354"/>
      <c r="AI2711" s="944"/>
      <c r="AJ2711" s="944"/>
      <c r="AK2711" s="945"/>
      <c r="AL2711" s="945"/>
      <c r="AM2711" s="192"/>
      <c r="AN2711" s="192"/>
    </row>
    <row r="2712" spans="1:40" s="184" customFormat="1" ht="16.5" hidden="1" thickBot="1">
      <c r="A2712" s="3394" t="s">
        <v>49</v>
      </c>
      <c r="B2712" s="3395"/>
      <c r="C2712" s="3396"/>
      <c r="D2712" s="368"/>
      <c r="E2712" s="573">
        <f>SQRT(E2706*E2706+E2707*E2707)/E2704/1.73</f>
        <v>0</v>
      </c>
      <c r="F2712" s="182">
        <f t="shared" ref="F2712:AB2712" si="1535">SQRT(F2706*F2706+F2707*F2707)/F2704/1.73</f>
        <v>0</v>
      </c>
      <c r="G2712" s="182">
        <f t="shared" si="1535"/>
        <v>0</v>
      </c>
      <c r="H2712" s="453">
        <f t="shared" si="1535"/>
        <v>0</v>
      </c>
      <c r="I2712" s="182">
        <f t="shared" si="1535"/>
        <v>0</v>
      </c>
      <c r="J2712" s="182">
        <f t="shared" si="1535"/>
        <v>0</v>
      </c>
      <c r="K2712" s="182">
        <f t="shared" si="1535"/>
        <v>0</v>
      </c>
      <c r="L2712" s="182">
        <f t="shared" si="1535"/>
        <v>0</v>
      </c>
      <c r="M2712" s="182">
        <f t="shared" si="1535"/>
        <v>0</v>
      </c>
      <c r="N2712" s="453">
        <f t="shared" si="1535"/>
        <v>0</v>
      </c>
      <c r="O2712" s="182">
        <f t="shared" si="1535"/>
        <v>0</v>
      </c>
      <c r="P2712" s="182">
        <f t="shared" si="1535"/>
        <v>0</v>
      </c>
      <c r="Q2712" s="182">
        <f t="shared" si="1535"/>
        <v>0</v>
      </c>
      <c r="R2712" s="182">
        <f t="shared" si="1535"/>
        <v>0</v>
      </c>
      <c r="S2712" s="182">
        <f t="shared" si="1535"/>
        <v>0</v>
      </c>
      <c r="T2712" s="182">
        <f t="shared" si="1535"/>
        <v>0</v>
      </c>
      <c r="U2712" s="182">
        <f t="shared" si="1535"/>
        <v>0</v>
      </c>
      <c r="V2712" s="489">
        <f t="shared" si="1535"/>
        <v>0</v>
      </c>
      <c r="W2712" s="182">
        <f t="shared" si="1535"/>
        <v>0</v>
      </c>
      <c r="X2712" s="182">
        <f t="shared" si="1535"/>
        <v>0</v>
      </c>
      <c r="Y2712" s="453">
        <f t="shared" si="1535"/>
        <v>0</v>
      </c>
      <c r="Z2712" s="182">
        <f t="shared" si="1535"/>
        <v>0</v>
      </c>
      <c r="AA2712" s="182">
        <f t="shared" si="1535"/>
        <v>0</v>
      </c>
      <c r="AB2712" s="183">
        <f t="shared" si="1535"/>
        <v>0</v>
      </c>
      <c r="AC2712" s="574">
        <f>AVERAGE(E2712:AB2712)</f>
        <v>0</v>
      </c>
      <c r="AD2712" s="78" t="e">
        <f>(AC2708-AC2712)/AC2708</f>
        <v>#DIV/0!</v>
      </c>
      <c r="AE2712" s="79"/>
      <c r="AF2712" s="80"/>
      <c r="AI2712" s="320"/>
      <c r="AJ2712" s="322"/>
      <c r="AK2712" s="354"/>
      <c r="AL2712" s="322"/>
      <c r="AM2712" s="192"/>
    </row>
    <row r="2713" spans="1:40" s="184" customFormat="1">
      <c r="A2713" s="3199" t="s">
        <v>35</v>
      </c>
      <c r="B2713" s="3213" t="s">
        <v>32</v>
      </c>
      <c r="C2713" s="123" t="s">
        <v>16</v>
      </c>
      <c r="D2713" s="415"/>
      <c r="E2713" s="70">
        <f t="shared" ref="E2713:AB2713" si="1536">(E2717-D2717)*$AE2713*$AF2713</f>
        <v>0</v>
      </c>
      <c r="F2713" s="71">
        <f t="shared" si="1536"/>
        <v>0</v>
      </c>
      <c r="G2713" s="71">
        <f t="shared" si="1536"/>
        <v>0</v>
      </c>
      <c r="H2713" s="448">
        <f t="shared" si="1536"/>
        <v>0</v>
      </c>
      <c r="I2713" s="71">
        <f t="shared" si="1536"/>
        <v>0</v>
      </c>
      <c r="J2713" s="71">
        <f t="shared" si="1536"/>
        <v>0</v>
      </c>
      <c r="K2713" s="71">
        <f t="shared" si="1536"/>
        <v>0</v>
      </c>
      <c r="L2713" s="71">
        <f t="shared" si="1536"/>
        <v>0</v>
      </c>
      <c r="M2713" s="71">
        <f t="shared" si="1536"/>
        <v>0</v>
      </c>
      <c r="N2713" s="448">
        <f t="shared" si="1536"/>
        <v>0</v>
      </c>
      <c r="O2713" s="71">
        <f t="shared" si="1536"/>
        <v>0</v>
      </c>
      <c r="P2713" s="71">
        <f t="shared" si="1536"/>
        <v>0</v>
      </c>
      <c r="Q2713" s="71">
        <f t="shared" si="1536"/>
        <v>0</v>
      </c>
      <c r="R2713" s="71">
        <f t="shared" si="1536"/>
        <v>0</v>
      </c>
      <c r="S2713" s="71">
        <f t="shared" si="1536"/>
        <v>0</v>
      </c>
      <c r="T2713" s="71">
        <f t="shared" si="1536"/>
        <v>0</v>
      </c>
      <c r="U2713" s="71">
        <f t="shared" si="1536"/>
        <v>0</v>
      </c>
      <c r="V2713" s="484">
        <f t="shared" si="1536"/>
        <v>0</v>
      </c>
      <c r="W2713" s="71">
        <f t="shared" si="1536"/>
        <v>0</v>
      </c>
      <c r="X2713" s="71">
        <f t="shared" si="1536"/>
        <v>0</v>
      </c>
      <c r="Y2713" s="448">
        <f t="shared" si="1536"/>
        <v>0</v>
      </c>
      <c r="Z2713" s="71">
        <f t="shared" si="1536"/>
        <v>0</v>
      </c>
      <c r="AA2713" s="71">
        <f t="shared" si="1536"/>
        <v>0</v>
      </c>
      <c r="AB2713" s="72">
        <f t="shared" si="1536"/>
        <v>0</v>
      </c>
      <c r="AC2713" s="133">
        <f>SUM(E2713:AB2713)</f>
        <v>0</v>
      </c>
      <c r="AD2713" s="870"/>
      <c r="AE2713" s="581">
        <v>0</v>
      </c>
      <c r="AF2713" s="582">
        <v>0</v>
      </c>
      <c r="AI2713" s="320"/>
      <c r="AJ2713" s="1040"/>
      <c r="AK2713" s="1039"/>
      <c r="AL2713" s="354"/>
      <c r="AM2713" s="192"/>
    </row>
    <row r="2714" spans="1:40" s="184" customFormat="1">
      <c r="A2714" s="3211"/>
      <c r="B2714" s="3214"/>
      <c r="C2714" s="125" t="s">
        <v>18</v>
      </c>
      <c r="D2714" s="370"/>
      <c r="E2714" s="430">
        <f t="shared" ref="E2714:AB2714" si="1537">(E2718-D2718)*$AE2713*$AF2713</f>
        <v>0</v>
      </c>
      <c r="F2714" s="328">
        <f t="shared" si="1537"/>
        <v>0</v>
      </c>
      <c r="G2714" s="328">
        <f t="shared" si="1537"/>
        <v>0</v>
      </c>
      <c r="H2714" s="449">
        <f t="shared" si="1537"/>
        <v>0</v>
      </c>
      <c r="I2714" s="328">
        <f t="shared" si="1537"/>
        <v>0</v>
      </c>
      <c r="J2714" s="328">
        <f t="shared" si="1537"/>
        <v>0</v>
      </c>
      <c r="K2714" s="328">
        <f t="shared" si="1537"/>
        <v>0</v>
      </c>
      <c r="L2714" s="328">
        <f t="shared" si="1537"/>
        <v>0</v>
      </c>
      <c r="M2714" s="328">
        <f t="shared" si="1537"/>
        <v>0</v>
      </c>
      <c r="N2714" s="449">
        <f t="shared" si="1537"/>
        <v>0</v>
      </c>
      <c r="O2714" s="328">
        <f t="shared" si="1537"/>
        <v>0</v>
      </c>
      <c r="P2714" s="328">
        <f t="shared" si="1537"/>
        <v>0</v>
      </c>
      <c r="Q2714" s="328">
        <f t="shared" si="1537"/>
        <v>0</v>
      </c>
      <c r="R2714" s="328">
        <f t="shared" si="1537"/>
        <v>0</v>
      </c>
      <c r="S2714" s="328">
        <f t="shared" si="1537"/>
        <v>0</v>
      </c>
      <c r="T2714" s="328">
        <f t="shared" si="1537"/>
        <v>0</v>
      </c>
      <c r="U2714" s="328">
        <f t="shared" si="1537"/>
        <v>0</v>
      </c>
      <c r="V2714" s="485">
        <f t="shared" si="1537"/>
        <v>0</v>
      </c>
      <c r="W2714" s="328">
        <f t="shared" si="1537"/>
        <v>0</v>
      </c>
      <c r="X2714" s="328">
        <f t="shared" si="1537"/>
        <v>0</v>
      </c>
      <c r="Y2714" s="449">
        <f t="shared" si="1537"/>
        <v>0</v>
      </c>
      <c r="Z2714" s="328">
        <f t="shared" si="1537"/>
        <v>0</v>
      </c>
      <c r="AA2714" s="328">
        <f t="shared" si="1537"/>
        <v>0</v>
      </c>
      <c r="AB2714" s="329">
        <f t="shared" si="1537"/>
        <v>0</v>
      </c>
      <c r="AC2714" s="135">
        <f>SUM(E2714:AB2714)</f>
        <v>0</v>
      </c>
      <c r="AD2714" s="871"/>
      <c r="AE2714" s="872"/>
      <c r="AF2714" s="873"/>
      <c r="AI2714" s="226"/>
      <c r="AJ2714" s="354"/>
      <c r="AK2714" s="354"/>
      <c r="AL2714" s="354"/>
      <c r="AM2714" s="192"/>
    </row>
    <row r="2715" spans="1:40" s="184" customFormat="1">
      <c r="A2715" s="3211"/>
      <c r="B2715" s="3214"/>
      <c r="C2715" s="125" t="s">
        <v>19</v>
      </c>
      <c r="D2715" s="370" t="s">
        <v>280</v>
      </c>
      <c r="E2715" s="1724"/>
      <c r="F2715" s="1707"/>
      <c r="G2715" s="1707"/>
      <c r="H2715" s="454"/>
      <c r="I2715" s="1707"/>
      <c r="J2715" s="1707"/>
      <c r="K2715" s="1707"/>
      <c r="L2715" s="1707"/>
      <c r="M2715" s="1707"/>
      <c r="N2715" s="454"/>
      <c r="O2715" s="1707"/>
      <c r="P2715" s="1707"/>
      <c r="Q2715" s="1707"/>
      <c r="R2715" s="1707"/>
      <c r="S2715" s="1707"/>
      <c r="T2715" s="1707"/>
      <c r="U2715" s="1707"/>
      <c r="V2715" s="490"/>
      <c r="W2715" s="1707"/>
      <c r="X2715" s="1707"/>
      <c r="Y2715" s="454"/>
      <c r="Z2715" s="1707"/>
      <c r="AA2715" s="1707"/>
      <c r="AB2715" s="1708"/>
      <c r="AC2715" s="135"/>
      <c r="AD2715" s="871"/>
      <c r="AE2715" s="872"/>
      <c r="AF2715" s="873"/>
      <c r="AI2715" s="226"/>
      <c r="AJ2715" s="354"/>
      <c r="AK2715" s="354"/>
      <c r="AL2715" s="354"/>
      <c r="AM2715" s="192"/>
    </row>
    <row r="2716" spans="1:40" s="184" customFormat="1" ht="16.5" thickBot="1">
      <c r="A2716" s="3211"/>
      <c r="B2716" s="3214"/>
      <c r="C2716" s="125" t="s">
        <v>21</v>
      </c>
      <c r="D2716" s="370"/>
      <c r="E2716" s="619" t="e">
        <f t="shared" ref="E2716:AB2716" si="1538">E2714/E2713</f>
        <v>#DIV/0!</v>
      </c>
      <c r="F2716" s="334" t="e">
        <f t="shared" si="1538"/>
        <v>#DIV/0!</v>
      </c>
      <c r="G2716" s="334" t="e">
        <f t="shared" si="1538"/>
        <v>#DIV/0!</v>
      </c>
      <c r="H2716" s="451" t="e">
        <f t="shared" si="1538"/>
        <v>#DIV/0!</v>
      </c>
      <c r="I2716" s="334" t="e">
        <f t="shared" si="1538"/>
        <v>#DIV/0!</v>
      </c>
      <c r="J2716" s="334" t="e">
        <f t="shared" si="1538"/>
        <v>#DIV/0!</v>
      </c>
      <c r="K2716" s="334" t="e">
        <f t="shared" si="1538"/>
        <v>#DIV/0!</v>
      </c>
      <c r="L2716" s="334" t="e">
        <f t="shared" si="1538"/>
        <v>#DIV/0!</v>
      </c>
      <c r="M2716" s="334" t="e">
        <f t="shared" si="1538"/>
        <v>#DIV/0!</v>
      </c>
      <c r="N2716" s="451" t="e">
        <f t="shared" si="1538"/>
        <v>#DIV/0!</v>
      </c>
      <c r="O2716" s="334" t="e">
        <f t="shared" si="1538"/>
        <v>#DIV/0!</v>
      </c>
      <c r="P2716" s="334" t="e">
        <f t="shared" si="1538"/>
        <v>#DIV/0!</v>
      </c>
      <c r="Q2716" s="334" t="e">
        <f t="shared" si="1538"/>
        <v>#DIV/0!</v>
      </c>
      <c r="R2716" s="334" t="e">
        <f t="shared" si="1538"/>
        <v>#DIV/0!</v>
      </c>
      <c r="S2716" s="334" t="e">
        <f t="shared" si="1538"/>
        <v>#DIV/0!</v>
      </c>
      <c r="T2716" s="334" t="e">
        <f t="shared" si="1538"/>
        <v>#DIV/0!</v>
      </c>
      <c r="U2716" s="334" t="e">
        <f t="shared" si="1538"/>
        <v>#DIV/0!</v>
      </c>
      <c r="V2716" s="487" t="e">
        <f t="shared" si="1538"/>
        <v>#DIV/0!</v>
      </c>
      <c r="W2716" s="334" t="e">
        <f t="shared" si="1538"/>
        <v>#DIV/0!</v>
      </c>
      <c r="X2716" s="334" t="e">
        <f t="shared" si="1538"/>
        <v>#DIV/0!</v>
      </c>
      <c r="Y2716" s="451" t="e">
        <f t="shared" si="1538"/>
        <v>#DIV/0!</v>
      </c>
      <c r="Z2716" s="334" t="e">
        <f t="shared" si="1538"/>
        <v>#DIV/0!</v>
      </c>
      <c r="AA2716" s="334" t="e">
        <f t="shared" si="1538"/>
        <v>#DIV/0!</v>
      </c>
      <c r="AB2716" s="335" t="e">
        <f t="shared" si="1538"/>
        <v>#DIV/0!</v>
      </c>
      <c r="AC2716" s="134"/>
      <c r="AD2716" s="871"/>
      <c r="AE2716" s="872"/>
      <c r="AF2716" s="873"/>
      <c r="AI2716" s="226"/>
      <c r="AJ2716" s="354"/>
      <c r="AK2716" s="354"/>
      <c r="AL2716" s="354"/>
      <c r="AM2716" s="192"/>
    </row>
    <row r="2717" spans="1:40" s="184" customFormat="1" hidden="1">
      <c r="A2717" s="541"/>
      <c r="B2717" s="209"/>
      <c r="C2717" s="126" t="s">
        <v>22</v>
      </c>
      <c r="D2717" s="370"/>
      <c r="E2717" s="618"/>
      <c r="F2717" s="331"/>
      <c r="G2717" s="331"/>
      <c r="H2717" s="446"/>
      <c r="I2717" s="331"/>
      <c r="J2717" s="331"/>
      <c r="K2717" s="331"/>
      <c r="L2717" s="331"/>
      <c r="M2717" s="331"/>
      <c r="N2717" s="446"/>
      <c r="O2717" s="331"/>
      <c r="P2717" s="331"/>
      <c r="Q2717" s="331"/>
      <c r="R2717" s="331"/>
      <c r="S2717" s="331"/>
      <c r="T2717" s="331"/>
      <c r="U2717" s="331"/>
      <c r="V2717" s="482"/>
      <c r="W2717" s="331"/>
      <c r="X2717" s="331"/>
      <c r="Y2717" s="446"/>
      <c r="Z2717" s="331"/>
      <c r="AA2717" s="331"/>
      <c r="AB2717" s="332"/>
      <c r="AC2717" s="134"/>
      <c r="AD2717" s="871"/>
      <c r="AE2717" s="872"/>
      <c r="AF2717" s="873"/>
      <c r="AI2717" s="226"/>
      <c r="AJ2717" s="354"/>
      <c r="AK2717" s="354"/>
      <c r="AL2717" s="354"/>
      <c r="AM2717" s="192"/>
    </row>
    <row r="2718" spans="1:40" s="184" customFormat="1" hidden="1">
      <c r="A2718" s="541"/>
      <c r="B2718" s="209"/>
      <c r="C2718" s="126" t="s">
        <v>23</v>
      </c>
      <c r="D2718" s="370"/>
      <c r="E2718" s="618"/>
      <c r="F2718" s="331"/>
      <c r="G2718" s="331"/>
      <c r="H2718" s="446"/>
      <c r="I2718" s="331"/>
      <c r="J2718" s="331"/>
      <c r="K2718" s="331"/>
      <c r="L2718" s="331"/>
      <c r="M2718" s="331"/>
      <c r="N2718" s="446"/>
      <c r="O2718" s="331"/>
      <c r="P2718" s="331"/>
      <c r="Q2718" s="331"/>
      <c r="R2718" s="331"/>
      <c r="S2718" s="331"/>
      <c r="T2718" s="331"/>
      <c r="U2718" s="331"/>
      <c r="V2718" s="482"/>
      <c r="W2718" s="331"/>
      <c r="X2718" s="331"/>
      <c r="Y2718" s="446"/>
      <c r="Z2718" s="331"/>
      <c r="AA2718" s="331"/>
      <c r="AB2718" s="332"/>
      <c r="AC2718" s="134"/>
      <c r="AD2718" s="871"/>
      <c r="AE2718" s="872"/>
      <c r="AF2718" s="873"/>
      <c r="AH2718" s="354"/>
      <c r="AI2718" s="944"/>
      <c r="AJ2718" s="944"/>
      <c r="AK2718" s="945"/>
      <c r="AL2718" s="945"/>
      <c r="AM2718" s="192"/>
      <c r="AN2718" s="192"/>
    </row>
    <row r="2719" spans="1:40" s="184" customFormat="1" ht="16.5" hidden="1" thickBot="1">
      <c r="A2719" s="3394" t="s">
        <v>49</v>
      </c>
      <c r="B2719" s="3395"/>
      <c r="C2719" s="3396"/>
      <c r="D2719" s="368"/>
      <c r="E2719" s="573">
        <f>SQRT(E2713*E2713+E2714*E2714)/E2690/1.73</f>
        <v>0</v>
      </c>
      <c r="F2719" s="182">
        <f t="shared" ref="F2719:AB2719" si="1539">SQRT(F2713*F2713+F2714*F2714)/F2690/1.73</f>
        <v>0</v>
      </c>
      <c r="G2719" s="182">
        <f t="shared" si="1539"/>
        <v>0</v>
      </c>
      <c r="H2719" s="453">
        <f t="shared" si="1539"/>
        <v>0</v>
      </c>
      <c r="I2719" s="182">
        <f t="shared" si="1539"/>
        <v>0</v>
      </c>
      <c r="J2719" s="182">
        <f t="shared" si="1539"/>
        <v>0</v>
      </c>
      <c r="K2719" s="182">
        <f t="shared" si="1539"/>
        <v>0</v>
      </c>
      <c r="L2719" s="182">
        <f t="shared" si="1539"/>
        <v>0</v>
      </c>
      <c r="M2719" s="182">
        <f t="shared" si="1539"/>
        <v>0</v>
      </c>
      <c r="N2719" s="453">
        <f t="shared" si="1539"/>
        <v>0</v>
      </c>
      <c r="O2719" s="182">
        <f t="shared" si="1539"/>
        <v>0</v>
      </c>
      <c r="P2719" s="182">
        <f t="shared" si="1539"/>
        <v>0</v>
      </c>
      <c r="Q2719" s="182">
        <f t="shared" si="1539"/>
        <v>0</v>
      </c>
      <c r="R2719" s="182">
        <f t="shared" si="1539"/>
        <v>0</v>
      </c>
      <c r="S2719" s="182">
        <f t="shared" si="1539"/>
        <v>0</v>
      </c>
      <c r="T2719" s="182">
        <f t="shared" si="1539"/>
        <v>0</v>
      </c>
      <c r="U2719" s="182">
        <f t="shared" si="1539"/>
        <v>0</v>
      </c>
      <c r="V2719" s="489">
        <f t="shared" si="1539"/>
        <v>0</v>
      </c>
      <c r="W2719" s="182">
        <f t="shared" si="1539"/>
        <v>0</v>
      </c>
      <c r="X2719" s="182">
        <f t="shared" si="1539"/>
        <v>0</v>
      </c>
      <c r="Y2719" s="453">
        <f t="shared" si="1539"/>
        <v>0</v>
      </c>
      <c r="Z2719" s="182">
        <f t="shared" si="1539"/>
        <v>0</v>
      </c>
      <c r="AA2719" s="182">
        <f t="shared" si="1539"/>
        <v>0</v>
      </c>
      <c r="AB2719" s="183">
        <f t="shared" si="1539"/>
        <v>0</v>
      </c>
      <c r="AC2719" s="574">
        <f>AVERAGE(E2719:AB2719)</f>
        <v>0</v>
      </c>
      <c r="AD2719" s="78" t="e">
        <f>(AC2715-AC2719)/AC2715</f>
        <v>#DIV/0!</v>
      </c>
      <c r="AE2719" s="79"/>
      <c r="AF2719" s="80"/>
      <c r="AI2719" s="320"/>
      <c r="AJ2719" s="322"/>
      <c r="AK2719" s="354"/>
      <c r="AL2719" s="322"/>
      <c r="AM2719" s="192"/>
    </row>
    <row r="2720" spans="1:40" s="184" customFormat="1">
      <c r="A2720" s="3199" t="s">
        <v>43</v>
      </c>
      <c r="B2720" s="3213" t="s">
        <v>32</v>
      </c>
      <c r="C2720" s="123" t="s">
        <v>16</v>
      </c>
      <c r="D2720" s="115"/>
      <c r="E2720" s="70">
        <f t="shared" ref="E2720:AB2720" si="1540">(E2724-D2724)*$AE2720*$AF2720</f>
        <v>0</v>
      </c>
      <c r="F2720" s="71">
        <f t="shared" si="1540"/>
        <v>0</v>
      </c>
      <c r="G2720" s="71">
        <f t="shared" si="1540"/>
        <v>0</v>
      </c>
      <c r="H2720" s="448">
        <f t="shared" si="1540"/>
        <v>0</v>
      </c>
      <c r="I2720" s="71">
        <f t="shared" si="1540"/>
        <v>0</v>
      </c>
      <c r="J2720" s="71">
        <f t="shared" si="1540"/>
        <v>0</v>
      </c>
      <c r="K2720" s="71">
        <f t="shared" si="1540"/>
        <v>0</v>
      </c>
      <c r="L2720" s="71">
        <f t="shared" si="1540"/>
        <v>0</v>
      </c>
      <c r="M2720" s="71">
        <f t="shared" si="1540"/>
        <v>0</v>
      </c>
      <c r="N2720" s="448">
        <f t="shared" si="1540"/>
        <v>0</v>
      </c>
      <c r="O2720" s="71">
        <f t="shared" si="1540"/>
        <v>0</v>
      </c>
      <c r="P2720" s="71">
        <f t="shared" si="1540"/>
        <v>0</v>
      </c>
      <c r="Q2720" s="71">
        <f t="shared" si="1540"/>
        <v>0</v>
      </c>
      <c r="R2720" s="71">
        <f t="shared" si="1540"/>
        <v>0</v>
      </c>
      <c r="S2720" s="71">
        <f t="shared" si="1540"/>
        <v>0</v>
      </c>
      <c r="T2720" s="71">
        <f t="shared" si="1540"/>
        <v>0</v>
      </c>
      <c r="U2720" s="71">
        <f t="shared" si="1540"/>
        <v>0</v>
      </c>
      <c r="V2720" s="484">
        <f t="shared" si="1540"/>
        <v>0</v>
      </c>
      <c r="W2720" s="71">
        <f t="shared" si="1540"/>
        <v>0</v>
      </c>
      <c r="X2720" s="71">
        <f t="shared" si="1540"/>
        <v>0</v>
      </c>
      <c r="Y2720" s="448">
        <f t="shared" si="1540"/>
        <v>0</v>
      </c>
      <c r="Z2720" s="71">
        <f t="shared" si="1540"/>
        <v>0</v>
      </c>
      <c r="AA2720" s="71">
        <f t="shared" si="1540"/>
        <v>0</v>
      </c>
      <c r="AB2720" s="72">
        <f t="shared" si="1540"/>
        <v>0</v>
      </c>
      <c r="AC2720" s="133">
        <f>SUM(E2720:AB2720)</f>
        <v>0</v>
      </c>
      <c r="AD2720" s="870"/>
      <c r="AE2720" s="581">
        <v>0</v>
      </c>
      <c r="AF2720" s="582">
        <v>0</v>
      </c>
      <c r="AI2720" s="320"/>
      <c r="AJ2720" s="1040"/>
      <c r="AK2720" s="1039"/>
      <c r="AL2720" s="354"/>
      <c r="AM2720" s="192"/>
    </row>
    <row r="2721" spans="1:40" s="184" customFormat="1">
      <c r="A2721" s="3211"/>
      <c r="B2721" s="3214"/>
      <c r="C2721" s="125" t="s">
        <v>18</v>
      </c>
      <c r="D2721" s="110"/>
      <c r="E2721" s="430">
        <f t="shared" ref="E2721:AB2721" si="1541">(E2725-D2725)*$AE2720*$AF2720</f>
        <v>0</v>
      </c>
      <c r="F2721" s="328">
        <f t="shared" si="1541"/>
        <v>0</v>
      </c>
      <c r="G2721" s="328">
        <f t="shared" si="1541"/>
        <v>0</v>
      </c>
      <c r="H2721" s="449">
        <f t="shared" si="1541"/>
        <v>0</v>
      </c>
      <c r="I2721" s="328">
        <f t="shared" si="1541"/>
        <v>0</v>
      </c>
      <c r="J2721" s="328">
        <f t="shared" si="1541"/>
        <v>0</v>
      </c>
      <c r="K2721" s="328">
        <f t="shared" si="1541"/>
        <v>0</v>
      </c>
      <c r="L2721" s="328">
        <f t="shared" si="1541"/>
        <v>0</v>
      </c>
      <c r="M2721" s="328">
        <f t="shared" si="1541"/>
        <v>0</v>
      </c>
      <c r="N2721" s="449">
        <f t="shared" si="1541"/>
        <v>0</v>
      </c>
      <c r="O2721" s="328">
        <f t="shared" si="1541"/>
        <v>0</v>
      </c>
      <c r="P2721" s="328">
        <f t="shared" si="1541"/>
        <v>0</v>
      </c>
      <c r="Q2721" s="328">
        <f t="shared" si="1541"/>
        <v>0</v>
      </c>
      <c r="R2721" s="328">
        <f t="shared" si="1541"/>
        <v>0</v>
      </c>
      <c r="S2721" s="328">
        <f t="shared" si="1541"/>
        <v>0</v>
      </c>
      <c r="T2721" s="328">
        <f t="shared" si="1541"/>
        <v>0</v>
      </c>
      <c r="U2721" s="328">
        <f t="shared" si="1541"/>
        <v>0</v>
      </c>
      <c r="V2721" s="485">
        <f t="shared" si="1541"/>
        <v>0</v>
      </c>
      <c r="W2721" s="328">
        <f t="shared" si="1541"/>
        <v>0</v>
      </c>
      <c r="X2721" s="328">
        <f t="shared" si="1541"/>
        <v>0</v>
      </c>
      <c r="Y2721" s="449">
        <f t="shared" si="1541"/>
        <v>0</v>
      </c>
      <c r="Z2721" s="328">
        <f t="shared" si="1541"/>
        <v>0</v>
      </c>
      <c r="AA2721" s="328">
        <f t="shared" si="1541"/>
        <v>0</v>
      </c>
      <c r="AB2721" s="329">
        <f t="shared" si="1541"/>
        <v>0</v>
      </c>
      <c r="AC2721" s="135">
        <f>SUM(E2721:AB2721)</f>
        <v>0</v>
      </c>
      <c r="AD2721" s="871"/>
      <c r="AE2721" s="872"/>
      <c r="AF2721" s="873"/>
      <c r="AI2721" s="226"/>
      <c r="AJ2721" s="354"/>
      <c r="AK2721" s="354"/>
      <c r="AL2721" s="354"/>
      <c r="AM2721" s="192"/>
    </row>
    <row r="2722" spans="1:40" s="184" customFormat="1">
      <c r="A2722" s="3211"/>
      <c r="B2722" s="3214"/>
      <c r="C2722" s="125" t="s">
        <v>19</v>
      </c>
      <c r="D2722" s="110" t="s">
        <v>280</v>
      </c>
      <c r="E2722" s="1724"/>
      <c r="F2722" s="1707"/>
      <c r="G2722" s="1707"/>
      <c r="H2722" s="454"/>
      <c r="I2722" s="1707"/>
      <c r="J2722" s="1707"/>
      <c r="K2722" s="1707"/>
      <c r="L2722" s="1707"/>
      <c r="M2722" s="1707"/>
      <c r="N2722" s="454"/>
      <c r="O2722" s="1707"/>
      <c r="P2722" s="1707"/>
      <c r="Q2722" s="1707"/>
      <c r="R2722" s="1707"/>
      <c r="S2722" s="1707"/>
      <c r="T2722" s="1707"/>
      <c r="U2722" s="1707"/>
      <c r="V2722" s="490"/>
      <c r="W2722" s="1707"/>
      <c r="X2722" s="1707"/>
      <c r="Y2722" s="454"/>
      <c r="Z2722" s="1707"/>
      <c r="AA2722" s="1707"/>
      <c r="AB2722" s="1708"/>
      <c r="AC2722" s="135"/>
      <c r="AD2722" s="871"/>
      <c r="AE2722" s="872"/>
      <c r="AF2722" s="873"/>
      <c r="AI2722" s="226"/>
      <c r="AJ2722" s="354"/>
      <c r="AK2722" s="354"/>
      <c r="AL2722" s="354"/>
      <c r="AM2722" s="192"/>
    </row>
    <row r="2723" spans="1:40" s="184" customFormat="1" ht="16.5" thickBot="1">
      <c r="A2723" s="3211"/>
      <c r="B2723" s="3214"/>
      <c r="C2723" s="125" t="s">
        <v>21</v>
      </c>
      <c r="D2723" s="116"/>
      <c r="E2723" s="619" t="e">
        <f t="shared" ref="E2723:AB2723" si="1542">E2721/E2720</f>
        <v>#DIV/0!</v>
      </c>
      <c r="F2723" s="334" t="e">
        <f t="shared" si="1542"/>
        <v>#DIV/0!</v>
      </c>
      <c r="G2723" s="334" t="e">
        <f t="shared" si="1542"/>
        <v>#DIV/0!</v>
      </c>
      <c r="H2723" s="451" t="e">
        <f t="shared" si="1542"/>
        <v>#DIV/0!</v>
      </c>
      <c r="I2723" s="334" t="e">
        <f t="shared" si="1542"/>
        <v>#DIV/0!</v>
      </c>
      <c r="J2723" s="334" t="e">
        <f t="shared" si="1542"/>
        <v>#DIV/0!</v>
      </c>
      <c r="K2723" s="334" t="e">
        <f t="shared" si="1542"/>
        <v>#DIV/0!</v>
      </c>
      <c r="L2723" s="334" t="e">
        <f t="shared" si="1542"/>
        <v>#DIV/0!</v>
      </c>
      <c r="M2723" s="334" t="e">
        <f t="shared" si="1542"/>
        <v>#DIV/0!</v>
      </c>
      <c r="N2723" s="451" t="e">
        <f t="shared" si="1542"/>
        <v>#DIV/0!</v>
      </c>
      <c r="O2723" s="334" t="e">
        <f t="shared" si="1542"/>
        <v>#DIV/0!</v>
      </c>
      <c r="P2723" s="334" t="e">
        <f t="shared" si="1542"/>
        <v>#DIV/0!</v>
      </c>
      <c r="Q2723" s="334" t="e">
        <f t="shared" si="1542"/>
        <v>#DIV/0!</v>
      </c>
      <c r="R2723" s="334" t="e">
        <f t="shared" si="1542"/>
        <v>#DIV/0!</v>
      </c>
      <c r="S2723" s="334" t="e">
        <f t="shared" si="1542"/>
        <v>#DIV/0!</v>
      </c>
      <c r="T2723" s="334" t="e">
        <f t="shared" si="1542"/>
        <v>#DIV/0!</v>
      </c>
      <c r="U2723" s="334" t="e">
        <f t="shared" si="1542"/>
        <v>#DIV/0!</v>
      </c>
      <c r="V2723" s="487" t="e">
        <f t="shared" si="1542"/>
        <v>#DIV/0!</v>
      </c>
      <c r="W2723" s="334" t="e">
        <f t="shared" si="1542"/>
        <v>#DIV/0!</v>
      </c>
      <c r="X2723" s="334" t="e">
        <f t="shared" si="1542"/>
        <v>#DIV/0!</v>
      </c>
      <c r="Y2723" s="451" t="e">
        <f t="shared" si="1542"/>
        <v>#DIV/0!</v>
      </c>
      <c r="Z2723" s="334" t="e">
        <f t="shared" si="1542"/>
        <v>#DIV/0!</v>
      </c>
      <c r="AA2723" s="334" t="e">
        <f t="shared" si="1542"/>
        <v>#DIV/0!</v>
      </c>
      <c r="AB2723" s="335" t="e">
        <f t="shared" si="1542"/>
        <v>#DIV/0!</v>
      </c>
      <c r="AC2723" s="134"/>
      <c r="AD2723" s="871"/>
      <c r="AE2723" s="872"/>
      <c r="AF2723" s="873"/>
      <c r="AI2723" s="226"/>
      <c r="AJ2723" s="354"/>
      <c r="AK2723" s="354"/>
      <c r="AL2723" s="354"/>
      <c r="AM2723" s="192"/>
    </row>
    <row r="2724" spans="1:40" s="184" customFormat="1" hidden="1">
      <c r="A2724" s="541"/>
      <c r="B2724" s="209"/>
      <c r="C2724" s="126" t="s">
        <v>22</v>
      </c>
      <c r="D2724" s="415"/>
      <c r="E2724" s="618"/>
      <c r="F2724" s="331"/>
      <c r="G2724" s="331"/>
      <c r="H2724" s="446"/>
      <c r="I2724" s="331"/>
      <c r="J2724" s="331"/>
      <c r="K2724" s="331"/>
      <c r="L2724" s="331"/>
      <c r="M2724" s="331"/>
      <c r="N2724" s="446"/>
      <c r="O2724" s="331"/>
      <c r="P2724" s="331"/>
      <c r="Q2724" s="331"/>
      <c r="R2724" s="331"/>
      <c r="S2724" s="331"/>
      <c r="T2724" s="331"/>
      <c r="U2724" s="331"/>
      <c r="V2724" s="482"/>
      <c r="W2724" s="331"/>
      <c r="X2724" s="331"/>
      <c r="Y2724" s="446"/>
      <c r="Z2724" s="331"/>
      <c r="AA2724" s="331"/>
      <c r="AB2724" s="332"/>
      <c r="AC2724" s="134"/>
      <c r="AD2724" s="871"/>
      <c r="AE2724" s="872"/>
      <c r="AF2724" s="873"/>
      <c r="AI2724" s="226"/>
      <c r="AJ2724" s="354"/>
      <c r="AK2724" s="354"/>
      <c r="AL2724" s="354"/>
      <c r="AM2724" s="192"/>
    </row>
    <row r="2725" spans="1:40" s="184" customFormat="1" hidden="1">
      <c r="A2725" s="541"/>
      <c r="B2725" s="209"/>
      <c r="C2725" s="126" t="s">
        <v>23</v>
      </c>
      <c r="D2725" s="370"/>
      <c r="E2725" s="618"/>
      <c r="F2725" s="331"/>
      <c r="G2725" s="331"/>
      <c r="H2725" s="446"/>
      <c r="I2725" s="331"/>
      <c r="J2725" s="331"/>
      <c r="K2725" s="331"/>
      <c r="L2725" s="331"/>
      <c r="M2725" s="331"/>
      <c r="N2725" s="446"/>
      <c r="O2725" s="331"/>
      <c r="P2725" s="331"/>
      <c r="Q2725" s="331"/>
      <c r="R2725" s="331"/>
      <c r="S2725" s="331"/>
      <c r="T2725" s="331"/>
      <c r="U2725" s="331"/>
      <c r="V2725" s="482"/>
      <c r="W2725" s="331"/>
      <c r="X2725" s="331"/>
      <c r="Y2725" s="446"/>
      <c r="Z2725" s="331"/>
      <c r="AA2725" s="331"/>
      <c r="AB2725" s="332"/>
      <c r="AC2725" s="134"/>
      <c r="AD2725" s="871"/>
      <c r="AE2725" s="872"/>
      <c r="AF2725" s="873"/>
      <c r="AH2725" s="354"/>
      <c r="AI2725" s="944"/>
      <c r="AJ2725" s="944"/>
      <c r="AK2725" s="945"/>
      <c r="AL2725" s="945"/>
      <c r="AM2725" s="192"/>
      <c r="AN2725" s="192"/>
    </row>
    <row r="2726" spans="1:40" s="184" customFormat="1" ht="16.5" hidden="1" thickBot="1">
      <c r="A2726" s="3394" t="s">
        <v>49</v>
      </c>
      <c r="B2726" s="3395"/>
      <c r="C2726" s="3396"/>
      <c r="D2726" s="368"/>
      <c r="E2726" s="573">
        <f>SQRT(E2720*E2720+E2721*E2721)/E2704/1.73</f>
        <v>0</v>
      </c>
      <c r="F2726" s="182">
        <f t="shared" ref="F2726:AB2726" si="1543">SQRT(F2720*F2720+F2721*F2721)/F2704/1.73</f>
        <v>0</v>
      </c>
      <c r="G2726" s="182">
        <f t="shared" si="1543"/>
        <v>0</v>
      </c>
      <c r="H2726" s="453">
        <f t="shared" si="1543"/>
        <v>0</v>
      </c>
      <c r="I2726" s="182">
        <f t="shared" si="1543"/>
        <v>0</v>
      </c>
      <c r="J2726" s="182">
        <f t="shared" si="1543"/>
        <v>0</v>
      </c>
      <c r="K2726" s="182">
        <f t="shared" si="1543"/>
        <v>0</v>
      </c>
      <c r="L2726" s="182">
        <f t="shared" si="1543"/>
        <v>0</v>
      </c>
      <c r="M2726" s="182">
        <f t="shared" si="1543"/>
        <v>0</v>
      </c>
      <c r="N2726" s="453">
        <f t="shared" si="1543"/>
        <v>0</v>
      </c>
      <c r="O2726" s="182">
        <f t="shared" si="1543"/>
        <v>0</v>
      </c>
      <c r="P2726" s="182">
        <f t="shared" si="1543"/>
        <v>0</v>
      </c>
      <c r="Q2726" s="182">
        <f t="shared" si="1543"/>
        <v>0</v>
      </c>
      <c r="R2726" s="182">
        <f t="shared" si="1543"/>
        <v>0</v>
      </c>
      <c r="S2726" s="182">
        <f t="shared" si="1543"/>
        <v>0</v>
      </c>
      <c r="T2726" s="182">
        <f t="shared" si="1543"/>
        <v>0</v>
      </c>
      <c r="U2726" s="182">
        <f t="shared" si="1543"/>
        <v>0</v>
      </c>
      <c r="V2726" s="489">
        <f t="shared" si="1543"/>
        <v>0</v>
      </c>
      <c r="W2726" s="182">
        <f t="shared" si="1543"/>
        <v>0</v>
      </c>
      <c r="X2726" s="182">
        <f t="shared" si="1543"/>
        <v>0</v>
      </c>
      <c r="Y2726" s="453">
        <f t="shared" si="1543"/>
        <v>0</v>
      </c>
      <c r="Z2726" s="182">
        <f t="shared" si="1543"/>
        <v>0</v>
      </c>
      <c r="AA2726" s="182">
        <f t="shared" si="1543"/>
        <v>0</v>
      </c>
      <c r="AB2726" s="183">
        <f t="shared" si="1543"/>
        <v>0</v>
      </c>
      <c r="AC2726" s="574">
        <f>AVERAGE(E2726:AB2726)</f>
        <v>0</v>
      </c>
      <c r="AD2726" s="78" t="e">
        <f>(AC2722-AC2726)/AC2722</f>
        <v>#DIV/0!</v>
      </c>
      <c r="AE2726" s="79"/>
      <c r="AF2726" s="80"/>
      <c r="AI2726" s="320"/>
      <c r="AJ2726" s="322"/>
      <c r="AK2726" s="354"/>
      <c r="AL2726" s="322"/>
      <c r="AM2726" s="192"/>
    </row>
    <row r="2727" spans="1:40" s="184" customFormat="1">
      <c r="A2727" s="3199" t="s">
        <v>55</v>
      </c>
      <c r="B2727" s="3213" t="s">
        <v>403</v>
      </c>
      <c r="C2727" s="123" t="s">
        <v>16</v>
      </c>
      <c r="D2727" s="415" t="s">
        <v>129</v>
      </c>
      <c r="E2727" s="70">
        <f t="shared" ref="E2727:AB2727" si="1544">(E2731-D2731)*$AE2727*$AF2727</f>
        <v>25.999999999999801</v>
      </c>
      <c r="F2727" s="71">
        <f t="shared" si="1544"/>
        <v>25.999999999999801</v>
      </c>
      <c r="G2727" s="71">
        <f t="shared" si="1544"/>
        <v>25.999999999999801</v>
      </c>
      <c r="H2727" s="448">
        <f t="shared" si="1544"/>
        <v>25.999999999999801</v>
      </c>
      <c r="I2727" s="71">
        <f t="shared" si="1544"/>
        <v>24.000000000000909</v>
      </c>
      <c r="J2727" s="71">
        <f t="shared" si="1544"/>
        <v>13.999999999999346</v>
      </c>
      <c r="K2727" s="71">
        <f t="shared" si="1544"/>
        <v>25.999999999999801</v>
      </c>
      <c r="L2727" s="71">
        <f t="shared" si="1544"/>
        <v>25.999999999999801</v>
      </c>
      <c r="M2727" s="71">
        <f t="shared" si="1544"/>
        <v>26.000000000001577</v>
      </c>
      <c r="N2727" s="448">
        <f t="shared" si="1544"/>
        <v>23.999999999999133</v>
      </c>
      <c r="O2727" s="71">
        <f t="shared" si="1544"/>
        <v>25.999999999999801</v>
      </c>
      <c r="P2727" s="71">
        <f t="shared" si="1544"/>
        <v>25.999999999999801</v>
      </c>
      <c r="Q2727" s="71">
        <f t="shared" si="1544"/>
        <v>14.000000000001123</v>
      </c>
      <c r="R2727" s="71">
        <f t="shared" si="1544"/>
        <v>25.999999999999801</v>
      </c>
      <c r="S2727" s="71">
        <f t="shared" si="1544"/>
        <v>23.999999999999133</v>
      </c>
      <c r="T2727" s="71">
        <f t="shared" si="1544"/>
        <v>25.999999999999801</v>
      </c>
      <c r="U2727" s="71">
        <f t="shared" si="1544"/>
        <v>26.000000000001577</v>
      </c>
      <c r="V2727" s="484">
        <f t="shared" si="1544"/>
        <v>25.999999999999801</v>
      </c>
      <c r="W2727" s="71">
        <f t="shared" si="1544"/>
        <v>13.999999999999346</v>
      </c>
      <c r="X2727" s="71">
        <f t="shared" si="1544"/>
        <v>23.999999999999133</v>
      </c>
      <c r="Y2727" s="448">
        <f t="shared" si="1544"/>
        <v>26.000000000001577</v>
      </c>
      <c r="Z2727" s="71">
        <f t="shared" si="1544"/>
        <v>25.999999999999801</v>
      </c>
      <c r="AA2727" s="71">
        <f t="shared" si="1544"/>
        <v>25.999999999999801</v>
      </c>
      <c r="AB2727" s="72">
        <f t="shared" si="1544"/>
        <v>25.999999999999801</v>
      </c>
      <c r="AC2727" s="133">
        <f>SUM(E2727:AB2727)</f>
        <v>580</v>
      </c>
      <c r="AD2727" s="870"/>
      <c r="AE2727" s="581">
        <v>100</v>
      </c>
      <c r="AF2727" s="582">
        <v>20</v>
      </c>
      <c r="AI2727" s="320"/>
      <c r="AJ2727" s="1040"/>
      <c r="AK2727" s="1039"/>
      <c r="AL2727" s="354"/>
      <c r="AM2727" s="192"/>
    </row>
    <row r="2728" spans="1:40" s="184" customFormat="1">
      <c r="A2728" s="3211"/>
      <c r="B2728" s="3214"/>
      <c r="C2728" s="125" t="s">
        <v>18</v>
      </c>
      <c r="D2728" s="370" t="s">
        <v>129</v>
      </c>
      <c r="E2728" s="430">
        <f t="shared" ref="E2728:AB2728" si="1545">(E2732-D2732)*$AE2727*$AF2727</f>
        <v>18.000000000000682</v>
      </c>
      <c r="F2728" s="328">
        <f t="shared" si="1545"/>
        <v>18.000000000000682</v>
      </c>
      <c r="G2728" s="328">
        <f t="shared" si="1545"/>
        <v>18.000000000000682</v>
      </c>
      <c r="H2728" s="449">
        <f t="shared" si="1545"/>
        <v>18.000000000000682</v>
      </c>
      <c r="I2728" s="328">
        <f t="shared" si="1545"/>
        <v>15.999999999998238</v>
      </c>
      <c r="J2728" s="328">
        <f t="shared" si="1545"/>
        <v>10.000000000001563</v>
      </c>
      <c r="K2728" s="328">
        <f t="shared" si="1545"/>
        <v>18.000000000000682</v>
      </c>
      <c r="L2728" s="328">
        <f t="shared" si="1545"/>
        <v>17.999999999997129</v>
      </c>
      <c r="M2728" s="328">
        <f t="shared" si="1545"/>
        <v>18.000000000000682</v>
      </c>
      <c r="N2728" s="449">
        <f t="shared" si="1545"/>
        <v>16.000000000001791</v>
      </c>
      <c r="O2728" s="328">
        <f t="shared" si="1545"/>
        <v>17.999999999997129</v>
      </c>
      <c r="P2728" s="328">
        <f t="shared" si="1545"/>
        <v>18.000000000000682</v>
      </c>
      <c r="Q2728" s="328">
        <f t="shared" si="1545"/>
        <v>10.000000000001563</v>
      </c>
      <c r="R2728" s="328">
        <f t="shared" si="1545"/>
        <v>18.000000000000682</v>
      </c>
      <c r="S2728" s="328">
        <f t="shared" si="1545"/>
        <v>15.999999999998238</v>
      </c>
      <c r="T2728" s="328">
        <f t="shared" si="1545"/>
        <v>18.000000000000682</v>
      </c>
      <c r="U2728" s="328">
        <f t="shared" si="1545"/>
        <v>18.000000000000682</v>
      </c>
      <c r="V2728" s="485">
        <f t="shared" si="1545"/>
        <v>18.000000000000682</v>
      </c>
      <c r="W2728" s="328">
        <f t="shared" si="1545"/>
        <v>9.9999999999980105</v>
      </c>
      <c r="X2728" s="328">
        <f t="shared" si="1545"/>
        <v>16.000000000001791</v>
      </c>
      <c r="Y2728" s="449">
        <f t="shared" si="1545"/>
        <v>17.999999999997129</v>
      </c>
      <c r="Z2728" s="328">
        <f t="shared" si="1545"/>
        <v>18.000000000000682</v>
      </c>
      <c r="AA2728" s="328">
        <f t="shared" si="1545"/>
        <v>18.000000000000682</v>
      </c>
      <c r="AB2728" s="329">
        <f t="shared" si="1545"/>
        <v>18.000000000000682</v>
      </c>
      <c r="AC2728" s="135">
        <f>SUM(E2728:AB2728)</f>
        <v>400.00000000000216</v>
      </c>
      <c r="AD2728" s="871"/>
      <c r="AE2728" s="872"/>
      <c r="AF2728" s="873"/>
      <c r="AI2728" s="226"/>
      <c r="AJ2728" s="354"/>
      <c r="AK2728" s="354"/>
      <c r="AL2728" s="354"/>
      <c r="AM2728" s="192"/>
    </row>
    <row r="2729" spans="1:40" s="184" customFormat="1">
      <c r="A2729" s="3211"/>
      <c r="B2729" s="3214"/>
      <c r="C2729" s="125" t="s">
        <v>19</v>
      </c>
      <c r="D2729" s="370" t="s">
        <v>20</v>
      </c>
      <c r="E2729" s="1724">
        <v>2</v>
      </c>
      <c r="F2729" s="1707">
        <v>2</v>
      </c>
      <c r="G2729" s="1707">
        <v>2</v>
      </c>
      <c r="H2729" s="454">
        <v>2</v>
      </c>
      <c r="I2729" s="1707">
        <v>2</v>
      </c>
      <c r="J2729" s="1707">
        <v>1</v>
      </c>
      <c r="K2729" s="1707">
        <v>2</v>
      </c>
      <c r="L2729" s="1707">
        <v>2</v>
      </c>
      <c r="M2729" s="1707">
        <v>2</v>
      </c>
      <c r="N2729" s="454">
        <v>2</v>
      </c>
      <c r="O2729" s="1707">
        <v>2</v>
      </c>
      <c r="P2729" s="1707">
        <v>2</v>
      </c>
      <c r="Q2729" s="1707">
        <v>1</v>
      </c>
      <c r="R2729" s="1707">
        <v>2</v>
      </c>
      <c r="S2729" s="1707">
        <v>2</v>
      </c>
      <c r="T2729" s="1707">
        <v>2</v>
      </c>
      <c r="U2729" s="1707">
        <v>2</v>
      </c>
      <c r="V2729" s="490">
        <v>2</v>
      </c>
      <c r="W2729" s="1707">
        <v>1</v>
      </c>
      <c r="X2729" s="1707">
        <v>2</v>
      </c>
      <c r="Y2729" s="454">
        <v>2</v>
      </c>
      <c r="Z2729" s="1707">
        <v>2</v>
      </c>
      <c r="AA2729" s="1707">
        <v>2</v>
      </c>
      <c r="AB2729" s="1708">
        <v>2</v>
      </c>
      <c r="AC2729" s="135">
        <f>AVERAGE(E2729:AB2729)</f>
        <v>1.875</v>
      </c>
      <c r="AD2729" s="871"/>
      <c r="AE2729" s="872"/>
      <c r="AF2729" s="873"/>
      <c r="AI2729" s="226"/>
      <c r="AJ2729" s="354"/>
      <c r="AK2729" s="354"/>
      <c r="AL2729" s="354"/>
      <c r="AM2729" s="192"/>
    </row>
    <row r="2730" spans="1:40" s="184" customFormat="1" ht="16.5" thickBot="1">
      <c r="A2730" s="3211"/>
      <c r="B2730" s="3214"/>
      <c r="C2730" s="125" t="s">
        <v>21</v>
      </c>
      <c r="D2730" s="370"/>
      <c r="E2730" s="619">
        <f t="shared" ref="E2730:AB2730" si="1546">E2728/E2727</f>
        <v>0.69230769230772382</v>
      </c>
      <c r="F2730" s="334">
        <f t="shared" si="1546"/>
        <v>0.69230769230772382</v>
      </c>
      <c r="G2730" s="334">
        <f t="shared" si="1546"/>
        <v>0.69230769230772382</v>
      </c>
      <c r="H2730" s="451">
        <f t="shared" si="1546"/>
        <v>0.69230769230772382</v>
      </c>
      <c r="I2730" s="334">
        <f t="shared" si="1546"/>
        <v>0.66666666666656793</v>
      </c>
      <c r="J2730" s="334">
        <f t="shared" si="1546"/>
        <v>0.7142857142858593</v>
      </c>
      <c r="K2730" s="334">
        <f t="shared" si="1546"/>
        <v>0.69230769230772382</v>
      </c>
      <c r="L2730" s="334">
        <f t="shared" si="1546"/>
        <v>0.69230769230758715</v>
      </c>
      <c r="M2730" s="334">
        <f t="shared" si="1546"/>
        <v>0.69230769230767653</v>
      </c>
      <c r="N2730" s="451">
        <f t="shared" si="1546"/>
        <v>0.66666666666676533</v>
      </c>
      <c r="O2730" s="334">
        <f t="shared" si="1546"/>
        <v>0.69230769230758715</v>
      </c>
      <c r="P2730" s="334">
        <f t="shared" si="1546"/>
        <v>0.69230769230772382</v>
      </c>
      <c r="Q2730" s="334">
        <f t="shared" si="1546"/>
        <v>0.7142857142857687</v>
      </c>
      <c r="R2730" s="334">
        <f t="shared" si="1546"/>
        <v>0.69230769230772382</v>
      </c>
      <c r="S2730" s="334">
        <f t="shared" si="1546"/>
        <v>0.66666666666661734</v>
      </c>
      <c r="T2730" s="334">
        <f t="shared" si="1546"/>
        <v>0.69230769230772382</v>
      </c>
      <c r="U2730" s="334">
        <f t="shared" si="1546"/>
        <v>0.69230769230767653</v>
      </c>
      <c r="V2730" s="487">
        <f t="shared" si="1546"/>
        <v>0.69230769230772382</v>
      </c>
      <c r="W2730" s="334">
        <f t="shared" si="1546"/>
        <v>0.7142857142856055</v>
      </c>
      <c r="X2730" s="334">
        <f t="shared" si="1546"/>
        <v>0.66666666666676533</v>
      </c>
      <c r="Y2730" s="451">
        <f t="shared" si="1546"/>
        <v>0.69230769230753986</v>
      </c>
      <c r="Z2730" s="334">
        <f t="shared" si="1546"/>
        <v>0.69230769230772382</v>
      </c>
      <c r="AA2730" s="334">
        <f t="shared" si="1546"/>
        <v>0.69230769230772382</v>
      </c>
      <c r="AB2730" s="335">
        <f t="shared" si="1546"/>
        <v>0.69230769230772382</v>
      </c>
      <c r="AC2730" s="544">
        <f>AVERAGE(E2730:AB2730)</f>
        <v>0.69078144078144599</v>
      </c>
      <c r="AD2730" s="871"/>
      <c r="AE2730" s="872"/>
      <c r="AF2730" s="873"/>
      <c r="AI2730" s="226"/>
      <c r="AJ2730" s="354"/>
      <c r="AK2730" s="354"/>
      <c r="AL2730" s="354"/>
      <c r="AM2730" s="192"/>
    </row>
    <row r="2731" spans="1:40" s="184" customFormat="1" hidden="1">
      <c r="A2731" s="541"/>
      <c r="B2731" s="209"/>
      <c r="C2731" s="126" t="s">
        <v>22</v>
      </c>
      <c r="D2731" s="370">
        <v>6.29</v>
      </c>
      <c r="E2731" s="618">
        <v>6.3029999999999999</v>
      </c>
      <c r="F2731" s="331">
        <v>6.3159999999999998</v>
      </c>
      <c r="G2731" s="331">
        <v>6.3289999999999997</v>
      </c>
      <c r="H2731" s="446">
        <v>6.3419999999999996</v>
      </c>
      <c r="I2731" s="331">
        <v>6.3540000000000001</v>
      </c>
      <c r="J2731" s="331">
        <v>6.3609999999999998</v>
      </c>
      <c r="K2731" s="331">
        <v>6.3739999999999997</v>
      </c>
      <c r="L2731" s="331">
        <v>6.3869999999999996</v>
      </c>
      <c r="M2731" s="331">
        <v>6.4</v>
      </c>
      <c r="N2731" s="446">
        <v>6.4119999999999999</v>
      </c>
      <c r="O2731" s="331">
        <v>6.4249999999999998</v>
      </c>
      <c r="P2731" s="331">
        <v>6.4379999999999997</v>
      </c>
      <c r="Q2731" s="331">
        <v>6.4450000000000003</v>
      </c>
      <c r="R2731" s="331">
        <v>6.4580000000000002</v>
      </c>
      <c r="S2731" s="331">
        <v>6.47</v>
      </c>
      <c r="T2731" s="331">
        <v>6.4829999999999997</v>
      </c>
      <c r="U2731" s="331">
        <v>6.4960000000000004</v>
      </c>
      <c r="V2731" s="482">
        <v>6.5090000000000003</v>
      </c>
      <c r="W2731" s="331">
        <v>6.516</v>
      </c>
      <c r="X2731" s="331">
        <v>6.5279999999999996</v>
      </c>
      <c r="Y2731" s="446">
        <v>6.5410000000000004</v>
      </c>
      <c r="Z2731" s="331">
        <v>6.5540000000000003</v>
      </c>
      <c r="AA2731" s="331">
        <v>6.5670000000000002</v>
      </c>
      <c r="AB2731" s="332">
        <v>6.58</v>
      </c>
      <c r="AC2731" s="134"/>
      <c r="AD2731" s="871"/>
      <c r="AE2731" s="872"/>
      <c r="AF2731" s="873"/>
      <c r="AI2731" s="226"/>
      <c r="AJ2731" s="354"/>
      <c r="AK2731" s="354"/>
      <c r="AL2731" s="354"/>
      <c r="AM2731" s="192"/>
    </row>
    <row r="2732" spans="1:40" s="184" customFormat="1" hidden="1">
      <c r="A2732" s="541"/>
      <c r="B2732" s="209"/>
      <c r="C2732" s="126" t="s">
        <v>23</v>
      </c>
      <c r="D2732" s="370">
        <v>9.1199999999999992</v>
      </c>
      <c r="E2732" s="618">
        <v>9.1289999999999996</v>
      </c>
      <c r="F2732" s="331">
        <v>9.1379999999999999</v>
      </c>
      <c r="G2732" s="331">
        <v>9.1470000000000002</v>
      </c>
      <c r="H2732" s="446">
        <v>9.1560000000000006</v>
      </c>
      <c r="I2732" s="331">
        <v>9.1639999999999997</v>
      </c>
      <c r="J2732" s="331">
        <v>9.1690000000000005</v>
      </c>
      <c r="K2732" s="331">
        <v>9.1780000000000008</v>
      </c>
      <c r="L2732" s="331">
        <v>9.1869999999999994</v>
      </c>
      <c r="M2732" s="331">
        <v>9.1959999999999997</v>
      </c>
      <c r="N2732" s="446">
        <v>9.2040000000000006</v>
      </c>
      <c r="O2732" s="331">
        <v>9.2129999999999992</v>
      </c>
      <c r="P2732" s="331">
        <v>9.2219999999999995</v>
      </c>
      <c r="Q2732" s="331">
        <v>9.2270000000000003</v>
      </c>
      <c r="R2732" s="331">
        <v>9.2360000000000007</v>
      </c>
      <c r="S2732" s="331">
        <v>9.2439999999999998</v>
      </c>
      <c r="T2732" s="331">
        <v>9.2530000000000001</v>
      </c>
      <c r="U2732" s="331">
        <v>9.2620000000000005</v>
      </c>
      <c r="V2732" s="482">
        <v>9.2710000000000008</v>
      </c>
      <c r="W2732" s="331">
        <v>9.2759999999999998</v>
      </c>
      <c r="X2732" s="331">
        <v>9.2840000000000007</v>
      </c>
      <c r="Y2732" s="446">
        <v>9.2929999999999993</v>
      </c>
      <c r="Z2732" s="331">
        <v>9.3019999999999996</v>
      </c>
      <c r="AA2732" s="331">
        <v>9.3109999999999999</v>
      </c>
      <c r="AB2732" s="332">
        <v>9.32</v>
      </c>
      <c r="AC2732" s="134"/>
      <c r="AD2732" s="871"/>
      <c r="AE2732" s="872"/>
      <c r="AF2732" s="873"/>
      <c r="AH2732" s="354"/>
      <c r="AI2732" s="944"/>
      <c r="AJ2732" s="944"/>
      <c r="AK2732" s="945"/>
      <c r="AL2732" s="945"/>
      <c r="AM2732" s="192"/>
      <c r="AN2732" s="192"/>
    </row>
    <row r="2733" spans="1:40" s="184" customFormat="1" ht="16.5" hidden="1" thickBot="1">
      <c r="A2733" s="3394" t="s">
        <v>49</v>
      </c>
      <c r="B2733" s="3395"/>
      <c r="C2733" s="3396"/>
      <c r="D2733" s="368"/>
      <c r="E2733" s="573">
        <f>SQRT(E2727*E2727+E2728*E2728)/E2704/1.73</f>
        <v>1.7408630113781456</v>
      </c>
      <c r="F2733" s="182">
        <f t="shared" ref="F2733:AB2733" si="1547">SQRT(F2727*F2727+F2728*F2728)/F2704/1.73</f>
        <v>1.7576020787952431</v>
      </c>
      <c r="G2733" s="182">
        <f t="shared" si="1547"/>
        <v>1.7408630113781456</v>
      </c>
      <c r="H2733" s="453">
        <f t="shared" si="1547"/>
        <v>1.7408630113781456</v>
      </c>
      <c r="I2733" s="182">
        <f t="shared" si="1547"/>
        <v>1.5879113792299309</v>
      </c>
      <c r="J2733" s="182">
        <f t="shared" si="1547"/>
        <v>0.94713187636034302</v>
      </c>
      <c r="K2733" s="182">
        <f t="shared" si="1547"/>
        <v>1.7408630113781456</v>
      </c>
      <c r="L2733" s="182">
        <f t="shared" si="1547"/>
        <v>1.757602078795131</v>
      </c>
      <c r="M2733" s="182">
        <f t="shared" si="1547"/>
        <v>1.7576020787953244</v>
      </c>
      <c r="N2733" s="453">
        <f t="shared" si="1547"/>
        <v>1.6031797578763998</v>
      </c>
      <c r="O2733" s="182">
        <f t="shared" si="1547"/>
        <v>1.757602078795131</v>
      </c>
      <c r="P2733" s="182">
        <f t="shared" si="1547"/>
        <v>1.7408630113781456</v>
      </c>
      <c r="Q2733" s="182">
        <f t="shared" si="1547"/>
        <v>0.94713187636042262</v>
      </c>
      <c r="R2733" s="182">
        <f t="shared" si="1547"/>
        <v>1.7408630113781456</v>
      </c>
      <c r="S2733" s="182">
        <f t="shared" si="1547"/>
        <v>1.5582307927021888</v>
      </c>
      <c r="T2733" s="182">
        <f t="shared" si="1547"/>
        <v>1.7083235158383674</v>
      </c>
      <c r="U2733" s="182">
        <f t="shared" si="1547"/>
        <v>1.7244397754218279</v>
      </c>
      <c r="V2733" s="489">
        <f t="shared" si="1547"/>
        <v>1.7083235158383674</v>
      </c>
      <c r="W2733" s="182">
        <f t="shared" si="1547"/>
        <v>0.93819666997947249</v>
      </c>
      <c r="X2733" s="182">
        <f t="shared" si="1547"/>
        <v>1.5729310831994867</v>
      </c>
      <c r="Y2733" s="453">
        <f t="shared" si="1547"/>
        <v>1.7244397754217178</v>
      </c>
      <c r="Z2733" s="182">
        <f t="shared" si="1547"/>
        <v>1.724439775421748</v>
      </c>
      <c r="AA2733" s="182">
        <f t="shared" si="1547"/>
        <v>1.7083235158383674</v>
      </c>
      <c r="AB2733" s="183">
        <f t="shared" si="1547"/>
        <v>1.7083235158383674</v>
      </c>
      <c r="AC2733" s="202">
        <f>AVERAGE(E2733:AB2733)</f>
        <v>1.6098713836990293</v>
      </c>
      <c r="AD2733" s="78">
        <f>(AC2729-AC2733)/AC2729</f>
        <v>0.14140192869385107</v>
      </c>
      <c r="AE2733" s="79"/>
      <c r="AF2733" s="80"/>
      <c r="AI2733" s="320"/>
      <c r="AJ2733" s="322"/>
      <c r="AK2733" s="354"/>
      <c r="AL2733" s="322"/>
      <c r="AM2733" s="192"/>
    </row>
    <row r="2734" spans="1:40" s="184" customFormat="1">
      <c r="A2734" s="3199" t="s">
        <v>34</v>
      </c>
      <c r="B2734" s="3213" t="s">
        <v>404</v>
      </c>
      <c r="C2734" s="123" t="s">
        <v>16</v>
      </c>
      <c r="D2734" s="115" t="s">
        <v>129</v>
      </c>
      <c r="E2734" s="70">
        <f t="shared" ref="E2734:AB2734" si="1548">(E2738-D2738)*$AE2734*$AF2734</f>
        <v>38.000000000000256</v>
      </c>
      <c r="F2734" s="71">
        <f t="shared" si="1548"/>
        <v>17.999999999999794</v>
      </c>
      <c r="G2734" s="71">
        <f t="shared" si="1548"/>
        <v>20.000000000000462</v>
      </c>
      <c r="H2734" s="448">
        <f t="shared" si="1548"/>
        <v>17.999999999999794</v>
      </c>
      <c r="I2734" s="71">
        <f t="shared" si="1548"/>
        <v>17.999999999999794</v>
      </c>
      <c r="J2734" s="71">
        <f t="shared" si="1548"/>
        <v>20.000000000000462</v>
      </c>
      <c r="K2734" s="71">
        <f t="shared" si="1548"/>
        <v>37.999999999999368</v>
      </c>
      <c r="L2734" s="71">
        <f t="shared" si="1548"/>
        <v>18.000000000000682</v>
      </c>
      <c r="M2734" s="71">
        <f t="shared" si="1548"/>
        <v>37.999999999999368</v>
      </c>
      <c r="N2734" s="448">
        <f t="shared" si="1548"/>
        <v>18.000000000000682</v>
      </c>
      <c r="O2734" s="71">
        <f t="shared" si="1548"/>
        <v>37.999999999999368</v>
      </c>
      <c r="P2734" s="71">
        <f t="shared" si="1548"/>
        <v>18.000000000000682</v>
      </c>
      <c r="Q2734" s="71">
        <f t="shared" si="1548"/>
        <v>37.999999999999368</v>
      </c>
      <c r="R2734" s="71">
        <f t="shared" si="1548"/>
        <v>17.999999999999794</v>
      </c>
      <c r="S2734" s="71">
        <f t="shared" si="1548"/>
        <v>20.000000000000462</v>
      </c>
      <c r="T2734" s="71">
        <f t="shared" si="1548"/>
        <v>17.999999999999794</v>
      </c>
      <c r="U2734" s="71">
        <f t="shared" si="1548"/>
        <v>38.000000000000256</v>
      </c>
      <c r="V2734" s="484">
        <f t="shared" si="1548"/>
        <v>17.999999999999794</v>
      </c>
      <c r="W2734" s="71">
        <f t="shared" si="1548"/>
        <v>20.000000000000462</v>
      </c>
      <c r="X2734" s="71">
        <f t="shared" si="1548"/>
        <v>17.999999999999794</v>
      </c>
      <c r="Y2734" s="448">
        <f t="shared" si="1548"/>
        <v>19.999999999999574</v>
      </c>
      <c r="Z2734" s="71">
        <f t="shared" si="1548"/>
        <v>36.000000000000476</v>
      </c>
      <c r="AA2734" s="71">
        <f t="shared" si="1548"/>
        <v>37.999999999999368</v>
      </c>
      <c r="AB2734" s="72">
        <f t="shared" si="1548"/>
        <v>38.000000000000256</v>
      </c>
      <c r="AC2734" s="133">
        <f>SUM(E2734:AB2734)</f>
        <v>619.99999999999989</v>
      </c>
      <c r="AD2734" s="870"/>
      <c r="AE2734" s="581">
        <v>100</v>
      </c>
      <c r="AF2734" s="582">
        <v>20</v>
      </c>
      <c r="AI2734" s="320"/>
      <c r="AJ2734" s="1040"/>
      <c r="AK2734" s="1039"/>
      <c r="AL2734" s="354"/>
      <c r="AM2734" s="192"/>
    </row>
    <row r="2735" spans="1:40" s="184" customFormat="1">
      <c r="A2735" s="3211"/>
      <c r="B2735" s="3214"/>
      <c r="C2735" s="125" t="s">
        <v>18</v>
      </c>
      <c r="D2735" s="110" t="s">
        <v>129</v>
      </c>
      <c r="E2735" s="430">
        <f t="shared" ref="E2735:AA2735" si="1549">(E2739-D2739)*$AE2734*$AF2734</f>
        <v>6.0000000000002274</v>
      </c>
      <c r="F2735" s="328">
        <f t="shared" si="1549"/>
        <v>4.0000000000013358</v>
      </c>
      <c r="G2735" s="328">
        <f t="shared" si="1549"/>
        <v>1.9999999999988916</v>
      </c>
      <c r="H2735" s="449">
        <f t="shared" si="1549"/>
        <v>4.0000000000013358</v>
      </c>
      <c r="I2735" s="328">
        <f t="shared" si="1549"/>
        <v>1.9999999999988916</v>
      </c>
      <c r="J2735" s="328">
        <f t="shared" si="1549"/>
        <v>3.9999999999977831</v>
      </c>
      <c r="K2735" s="328">
        <f t="shared" si="1549"/>
        <v>6.0000000000002274</v>
      </c>
      <c r="L2735" s="328">
        <f t="shared" si="1549"/>
        <v>2.0000000000024443</v>
      </c>
      <c r="M2735" s="328">
        <f t="shared" si="1549"/>
        <v>6.0000000000002274</v>
      </c>
      <c r="N2735" s="449">
        <f t="shared" si="1549"/>
        <v>3.9999999999977831</v>
      </c>
      <c r="O2735" s="328">
        <f t="shared" si="1549"/>
        <v>6.0000000000002274</v>
      </c>
      <c r="P2735" s="328">
        <f t="shared" si="1549"/>
        <v>2.0000000000024443</v>
      </c>
      <c r="Q2735" s="328">
        <f t="shared" si="1549"/>
        <v>5.9999999999966747</v>
      </c>
      <c r="R2735" s="328">
        <f t="shared" si="1549"/>
        <v>4.0000000000013358</v>
      </c>
      <c r="S2735" s="328">
        <f t="shared" si="1549"/>
        <v>1.9999999999988916</v>
      </c>
      <c r="T2735" s="328">
        <f t="shared" si="1549"/>
        <v>4.0000000000013358</v>
      </c>
      <c r="U2735" s="328">
        <f t="shared" si="1549"/>
        <v>6.0000000000002274</v>
      </c>
      <c r="V2735" s="485">
        <f t="shared" si="1549"/>
        <v>1.9999999999988916</v>
      </c>
      <c r="W2735" s="328">
        <f t="shared" si="1549"/>
        <v>4.0000000000013358</v>
      </c>
      <c r="X2735" s="328">
        <f t="shared" si="1549"/>
        <v>1.9999999999988916</v>
      </c>
      <c r="Y2735" s="449">
        <f t="shared" si="1549"/>
        <v>4.0000000000013358</v>
      </c>
      <c r="Z2735" s="328">
        <f t="shared" si="1549"/>
        <v>6.0000000000002274</v>
      </c>
      <c r="AA2735" s="328">
        <f t="shared" si="1549"/>
        <v>6.0000000000002274</v>
      </c>
      <c r="AB2735" s="329">
        <f>(AB2739-AA2739)*$AE2734*$AF2734</f>
        <v>6.0000000000002274</v>
      </c>
      <c r="AC2735" s="135">
        <f>SUM(E2735:AB2735)</f>
        <v>100.00000000000142</v>
      </c>
      <c r="AD2735" s="871"/>
      <c r="AE2735" s="872"/>
      <c r="AF2735" s="873"/>
      <c r="AI2735" s="226"/>
      <c r="AJ2735" s="354"/>
      <c r="AK2735" s="354"/>
      <c r="AL2735" s="354"/>
      <c r="AM2735" s="192"/>
    </row>
    <row r="2736" spans="1:40" s="184" customFormat="1">
      <c r="A2736" s="3211"/>
      <c r="B2736" s="3214"/>
      <c r="C2736" s="125" t="s">
        <v>19</v>
      </c>
      <c r="D2736" s="110" t="s">
        <v>20</v>
      </c>
      <c r="E2736" s="1743">
        <v>2</v>
      </c>
      <c r="F2736" s="1744">
        <v>1</v>
      </c>
      <c r="G2736" s="1744">
        <v>1</v>
      </c>
      <c r="H2736" s="1745">
        <v>1</v>
      </c>
      <c r="I2736" s="1744">
        <v>1</v>
      </c>
      <c r="J2736" s="1744">
        <v>1</v>
      </c>
      <c r="K2736" s="1744">
        <v>2</v>
      </c>
      <c r="L2736" s="1744">
        <v>1</v>
      </c>
      <c r="M2736" s="1744">
        <v>2</v>
      </c>
      <c r="N2736" s="1745">
        <v>1</v>
      </c>
      <c r="O2736" s="1744">
        <v>2</v>
      </c>
      <c r="P2736" s="1744">
        <v>1</v>
      </c>
      <c r="Q2736" s="1744">
        <v>2</v>
      </c>
      <c r="R2736" s="1744">
        <v>1</v>
      </c>
      <c r="S2736" s="1744">
        <v>1</v>
      </c>
      <c r="T2736" s="1744">
        <v>1</v>
      </c>
      <c r="U2736" s="1744">
        <v>2</v>
      </c>
      <c r="V2736" s="1746">
        <v>1</v>
      </c>
      <c r="W2736" s="1744">
        <v>1</v>
      </c>
      <c r="X2736" s="1744">
        <v>1</v>
      </c>
      <c r="Y2736" s="1745">
        <v>1</v>
      </c>
      <c r="Z2736" s="1744">
        <v>2</v>
      </c>
      <c r="AA2736" s="1744">
        <v>2</v>
      </c>
      <c r="AB2736" s="1747">
        <v>2</v>
      </c>
      <c r="AC2736" s="135">
        <f>AVERAGE(E2736:AB2736)</f>
        <v>1.375</v>
      </c>
      <c r="AD2736" s="871"/>
      <c r="AE2736" s="872"/>
      <c r="AF2736" s="873"/>
      <c r="AI2736" s="226"/>
      <c r="AJ2736" s="354"/>
      <c r="AK2736" s="354"/>
      <c r="AL2736" s="354"/>
      <c r="AM2736" s="192"/>
    </row>
    <row r="2737" spans="1:40" s="184" customFormat="1" ht="16.5" thickBot="1">
      <c r="A2737" s="3211"/>
      <c r="B2737" s="3214"/>
      <c r="C2737" s="125" t="s">
        <v>21</v>
      </c>
      <c r="D2737" s="116"/>
      <c r="E2737" s="619">
        <f t="shared" ref="E2737:AB2737" si="1550">E2735/E2734</f>
        <v>0.15789473684211019</v>
      </c>
      <c r="F2737" s="334">
        <f t="shared" si="1550"/>
        <v>0.22222222222229898</v>
      </c>
      <c r="G2737" s="334">
        <f t="shared" si="1550"/>
        <v>9.9999999999942274E-2</v>
      </c>
      <c r="H2737" s="451">
        <f t="shared" si="1550"/>
        <v>0.22222222222229898</v>
      </c>
      <c r="I2737" s="487">
        <f t="shared" si="1550"/>
        <v>0.11111111111105081</v>
      </c>
      <c r="J2737" s="487">
        <f t="shared" si="1550"/>
        <v>0.19999999999988455</v>
      </c>
      <c r="K2737" s="487">
        <f t="shared" si="1550"/>
        <v>0.15789473684211389</v>
      </c>
      <c r="L2737" s="487">
        <f t="shared" si="1550"/>
        <v>0.11111111111124269</v>
      </c>
      <c r="M2737" s="487">
        <f t="shared" si="1550"/>
        <v>0.15789473684211389</v>
      </c>
      <c r="N2737" s="451">
        <f t="shared" si="1550"/>
        <v>0.22222222222209065</v>
      </c>
      <c r="O2737" s="487">
        <f t="shared" si="1550"/>
        <v>0.15789473684211389</v>
      </c>
      <c r="P2737" s="487">
        <f t="shared" si="1550"/>
        <v>0.11111111111124269</v>
      </c>
      <c r="Q2737" s="487">
        <f t="shared" si="1550"/>
        <v>0.15789473684202038</v>
      </c>
      <c r="R2737" s="487">
        <f t="shared" si="1550"/>
        <v>0.22222222222229898</v>
      </c>
      <c r="S2737" s="487">
        <f t="shared" si="1550"/>
        <v>9.9999999999942274E-2</v>
      </c>
      <c r="T2737" s="487">
        <f t="shared" si="1550"/>
        <v>0.22222222222229898</v>
      </c>
      <c r="U2737" s="487">
        <f t="shared" si="1550"/>
        <v>0.15789473684211019</v>
      </c>
      <c r="V2737" s="487">
        <f t="shared" si="1550"/>
        <v>0.11111111111105081</v>
      </c>
      <c r="W2737" s="487">
        <f t="shared" si="1550"/>
        <v>0.20000000000006218</v>
      </c>
      <c r="X2737" s="487">
        <f t="shared" si="1550"/>
        <v>0.11111111111105081</v>
      </c>
      <c r="Y2737" s="451">
        <f t="shared" si="1550"/>
        <v>0.20000000000007107</v>
      </c>
      <c r="Z2737" s="487">
        <f t="shared" si="1550"/>
        <v>0.16666666666667077</v>
      </c>
      <c r="AA2737" s="487">
        <f t="shared" si="1550"/>
        <v>0.15789473684211389</v>
      </c>
      <c r="AB2737" s="1299">
        <f t="shared" si="1550"/>
        <v>0.15789473684211019</v>
      </c>
      <c r="AC2737" s="544">
        <f>AVERAGE(E2737:AB2737)</f>
        <v>0.16235380116959602</v>
      </c>
      <c r="AD2737" s="871"/>
      <c r="AE2737" s="872"/>
      <c r="AF2737" s="873"/>
      <c r="AI2737" s="226"/>
      <c r="AJ2737" s="354"/>
      <c r="AK2737" s="354"/>
      <c r="AL2737" s="354"/>
      <c r="AM2737" s="192"/>
    </row>
    <row r="2738" spans="1:40" s="184" customFormat="1" hidden="1">
      <c r="A2738" s="541"/>
      <c r="B2738" s="209"/>
      <c r="C2738" s="126" t="s">
        <v>22</v>
      </c>
      <c r="D2738" s="2070">
        <v>3.09</v>
      </c>
      <c r="E2738" s="618">
        <v>3.109</v>
      </c>
      <c r="F2738" s="331">
        <v>3.1179999999999999</v>
      </c>
      <c r="G2738" s="331">
        <v>3.1280000000000001</v>
      </c>
      <c r="H2738" s="446">
        <v>3.137</v>
      </c>
      <c r="I2738" s="482">
        <v>3.1459999999999999</v>
      </c>
      <c r="J2738" s="482">
        <v>3.1560000000000001</v>
      </c>
      <c r="K2738" s="482">
        <v>3.1749999999999998</v>
      </c>
      <c r="L2738" s="482">
        <v>3.1840000000000002</v>
      </c>
      <c r="M2738" s="482">
        <v>3.2029999999999998</v>
      </c>
      <c r="N2738" s="446">
        <v>3.2120000000000002</v>
      </c>
      <c r="O2738" s="482">
        <v>3.2309999999999999</v>
      </c>
      <c r="P2738" s="482">
        <v>3.24</v>
      </c>
      <c r="Q2738" s="482">
        <v>3.2589999999999999</v>
      </c>
      <c r="R2738" s="482">
        <v>3.2679999999999998</v>
      </c>
      <c r="S2738" s="482">
        <v>3.278</v>
      </c>
      <c r="T2738" s="482">
        <v>3.2869999999999999</v>
      </c>
      <c r="U2738" s="482">
        <v>3.306</v>
      </c>
      <c r="V2738" s="482">
        <v>3.3149999999999999</v>
      </c>
      <c r="W2738" s="482">
        <v>3.3250000000000002</v>
      </c>
      <c r="X2738" s="482">
        <v>3.3340000000000001</v>
      </c>
      <c r="Y2738" s="446">
        <v>3.3439999999999999</v>
      </c>
      <c r="Z2738" s="482">
        <v>3.3620000000000001</v>
      </c>
      <c r="AA2738" s="482">
        <v>3.3809999999999998</v>
      </c>
      <c r="AB2738" s="1300">
        <v>3.4</v>
      </c>
      <c r="AC2738" s="134"/>
      <c r="AD2738" s="871"/>
      <c r="AE2738" s="872"/>
      <c r="AF2738" s="873"/>
      <c r="AI2738" s="226"/>
      <c r="AJ2738" s="354"/>
      <c r="AK2738" s="354"/>
      <c r="AL2738" s="354"/>
      <c r="AM2738" s="192"/>
    </row>
    <row r="2739" spans="1:40" s="184" customFormat="1" hidden="1">
      <c r="A2739" s="541"/>
      <c r="B2739" s="209"/>
      <c r="C2739" s="126" t="s">
        <v>23</v>
      </c>
      <c r="D2739" s="370">
        <v>8.17</v>
      </c>
      <c r="E2739" s="618">
        <v>8.173</v>
      </c>
      <c r="F2739" s="331">
        <v>8.1750000000000007</v>
      </c>
      <c r="G2739" s="331">
        <v>8.1760000000000002</v>
      </c>
      <c r="H2739" s="446">
        <v>8.1780000000000008</v>
      </c>
      <c r="I2739" s="482">
        <v>8.1790000000000003</v>
      </c>
      <c r="J2739" s="482">
        <v>8.1809999999999992</v>
      </c>
      <c r="K2739" s="482">
        <v>8.1839999999999993</v>
      </c>
      <c r="L2739" s="482">
        <v>8.1850000000000005</v>
      </c>
      <c r="M2739" s="482">
        <v>8.1880000000000006</v>
      </c>
      <c r="N2739" s="446">
        <v>8.19</v>
      </c>
      <c r="O2739" s="482">
        <v>8.1929999999999996</v>
      </c>
      <c r="P2739" s="482">
        <v>8.1940000000000008</v>
      </c>
      <c r="Q2739" s="482">
        <v>8.1969999999999992</v>
      </c>
      <c r="R2739" s="482">
        <v>8.1989999999999998</v>
      </c>
      <c r="S2739" s="482">
        <v>8.1999999999999993</v>
      </c>
      <c r="T2739" s="482">
        <v>8.202</v>
      </c>
      <c r="U2739" s="482">
        <v>8.2050000000000001</v>
      </c>
      <c r="V2739" s="482">
        <v>8.2059999999999995</v>
      </c>
      <c r="W2739" s="482">
        <v>8.2080000000000002</v>
      </c>
      <c r="X2739" s="482">
        <v>8.2089999999999996</v>
      </c>
      <c r="Y2739" s="446">
        <v>8.2110000000000003</v>
      </c>
      <c r="Z2739" s="482">
        <v>8.2140000000000004</v>
      </c>
      <c r="AA2739" s="482">
        <v>8.2170000000000005</v>
      </c>
      <c r="AB2739" s="1300">
        <v>8.2200000000000006</v>
      </c>
      <c r="AC2739" s="134"/>
      <c r="AD2739" s="871"/>
      <c r="AE2739" s="872"/>
      <c r="AF2739" s="873"/>
      <c r="AH2739" s="354"/>
      <c r="AI2739" s="944"/>
      <c r="AJ2739" s="944"/>
      <c r="AK2739" s="945"/>
      <c r="AL2739" s="945"/>
      <c r="AM2739" s="192"/>
      <c r="AN2739" s="192"/>
    </row>
    <row r="2740" spans="1:40" s="184" customFormat="1" ht="16.5" hidden="1" thickBot="1">
      <c r="A2740" s="3394" t="s">
        <v>49</v>
      </c>
      <c r="B2740" s="3395"/>
      <c r="C2740" s="3396"/>
      <c r="D2740" s="368"/>
      <c r="E2740" s="573">
        <f>SQRT(E2734*E2734+E2735*E2735)/E2704/1.73</f>
        <v>2.1178512591986225</v>
      </c>
      <c r="F2740" s="182">
        <f t="shared" ref="F2740:AB2740" si="1551">SQRT(F2734*F2734+F2735*F2735)/F2704/1.73</f>
        <v>1.024849317173514</v>
      </c>
      <c r="G2740" s="182">
        <f t="shared" si="1551"/>
        <v>1.106509839925248</v>
      </c>
      <c r="H2740" s="453">
        <f t="shared" si="1551"/>
        <v>1.015088847486147</v>
      </c>
      <c r="I2740" s="182">
        <f t="shared" si="1551"/>
        <v>0.99701460370352368</v>
      </c>
      <c r="J2740" s="182">
        <f t="shared" si="1551"/>
        <v>1.122822904176777</v>
      </c>
      <c r="K2740" s="182">
        <f t="shared" si="1551"/>
        <v>2.1178512591985745</v>
      </c>
      <c r="L2740" s="182">
        <f t="shared" si="1551"/>
        <v>1.006601282585359</v>
      </c>
      <c r="M2740" s="182">
        <f t="shared" si="1551"/>
        <v>2.1382152136139454</v>
      </c>
      <c r="N2740" s="453">
        <f t="shared" si="1551"/>
        <v>1.0248493171735193</v>
      </c>
      <c r="O2740" s="182">
        <f t="shared" si="1551"/>
        <v>2.1382152136139454</v>
      </c>
      <c r="P2740" s="182">
        <f t="shared" si="1551"/>
        <v>0.99701460370359374</v>
      </c>
      <c r="Q2740" s="182">
        <f t="shared" si="1551"/>
        <v>2.1178512591985439</v>
      </c>
      <c r="R2740" s="182">
        <f t="shared" si="1551"/>
        <v>1.015088847486147</v>
      </c>
      <c r="S2740" s="182">
        <f t="shared" si="1551"/>
        <v>1.0858274130107575</v>
      </c>
      <c r="T2740" s="182">
        <f t="shared" si="1551"/>
        <v>0.99611522416864917</v>
      </c>
      <c r="U2740" s="182">
        <f t="shared" si="1551"/>
        <v>2.0978715303382582</v>
      </c>
      <c r="V2740" s="489">
        <f t="shared" si="1551"/>
        <v>0.97837881671841109</v>
      </c>
      <c r="W2740" s="182">
        <f t="shared" si="1551"/>
        <v>1.1122302352694873</v>
      </c>
      <c r="X2740" s="182">
        <f t="shared" si="1551"/>
        <v>0.98760880555537733</v>
      </c>
      <c r="Y2740" s="453">
        <f t="shared" si="1551"/>
        <v>1.1122302352694395</v>
      </c>
      <c r="Z2740" s="182">
        <f t="shared" si="1551"/>
        <v>1.9902156822875903</v>
      </c>
      <c r="AA2740" s="182">
        <f t="shared" si="1551"/>
        <v>2.0782652543537412</v>
      </c>
      <c r="AB2740" s="183">
        <f t="shared" si="1551"/>
        <v>2.0782652543537887</v>
      </c>
      <c r="AC2740" s="202">
        <f>AVERAGE(E2740:AB2740)</f>
        <v>1.4357013424817897</v>
      </c>
      <c r="AD2740" s="78">
        <f>(AC2736-AC2740)/AC2736</f>
        <v>-4.4146430895847064E-2</v>
      </c>
      <c r="AE2740" s="79"/>
      <c r="AF2740" s="80"/>
      <c r="AI2740" s="320"/>
      <c r="AJ2740" s="322"/>
      <c r="AK2740" s="354"/>
      <c r="AL2740" s="322"/>
      <c r="AM2740" s="192"/>
    </row>
    <row r="2741" spans="1:40" s="184" customFormat="1">
      <c r="A2741" s="3199" t="s">
        <v>36</v>
      </c>
      <c r="B2741" s="3213" t="s">
        <v>405</v>
      </c>
      <c r="C2741" s="123" t="s">
        <v>16</v>
      </c>
      <c r="D2741" s="415" t="s">
        <v>129</v>
      </c>
      <c r="E2741" s="70">
        <f t="shared" ref="E2741:AB2741" si="1552">(E2745-D2745)*$AE2741*$AF2741</f>
        <v>57.000000000000384</v>
      </c>
      <c r="F2741" s="71">
        <f t="shared" si="1552"/>
        <v>54.000000000002046</v>
      </c>
      <c r="G2741" s="71">
        <f t="shared" si="1552"/>
        <v>53.999999999996717</v>
      </c>
      <c r="H2741" s="448">
        <f t="shared" si="1552"/>
        <v>45.000000000001705</v>
      </c>
      <c r="I2741" s="71">
        <f t="shared" si="1552"/>
        <v>41.999999999998039</v>
      </c>
      <c r="J2741" s="71">
        <f t="shared" si="1552"/>
        <v>54.000000000002046</v>
      </c>
      <c r="K2741" s="71">
        <f t="shared" si="1552"/>
        <v>23.999999999997357</v>
      </c>
      <c r="L2741" s="71">
        <f t="shared" si="1552"/>
        <v>60.00000000000405</v>
      </c>
      <c r="M2741" s="71">
        <f t="shared" si="1552"/>
        <v>59.999999999998721</v>
      </c>
      <c r="N2741" s="448">
        <f t="shared" si="1552"/>
        <v>66.000000000000725</v>
      </c>
      <c r="O2741" s="71">
        <f t="shared" si="1552"/>
        <v>38.999999999999702</v>
      </c>
      <c r="P2741" s="71">
        <f t="shared" si="1552"/>
        <v>71.999999999997399</v>
      </c>
      <c r="Q2741" s="71">
        <f t="shared" si="1552"/>
        <v>63.000000000002387</v>
      </c>
      <c r="R2741" s="71">
        <f t="shared" si="1552"/>
        <v>62.999999999997058</v>
      </c>
      <c r="S2741" s="71">
        <f t="shared" si="1552"/>
        <v>38.999999999999702</v>
      </c>
      <c r="T2741" s="71">
        <f t="shared" si="1552"/>
        <v>72.000000000002728</v>
      </c>
      <c r="U2741" s="71">
        <f t="shared" si="1552"/>
        <v>48.000000000000043</v>
      </c>
      <c r="V2741" s="484">
        <f t="shared" si="1552"/>
        <v>75.000000000001066</v>
      </c>
      <c r="W2741" s="71">
        <f t="shared" si="1552"/>
        <v>77.999999999999403</v>
      </c>
      <c r="X2741" s="71">
        <f t="shared" si="1552"/>
        <v>75.000000000001066</v>
      </c>
      <c r="Y2741" s="448">
        <f t="shared" si="1552"/>
        <v>56.999999999995055</v>
      </c>
      <c r="Z2741" s="71">
        <f t="shared" si="1552"/>
        <v>57.000000000000384</v>
      </c>
      <c r="AA2741" s="71">
        <f t="shared" si="1552"/>
        <v>54.000000000002046</v>
      </c>
      <c r="AB2741" s="72">
        <f t="shared" si="1552"/>
        <v>27.000000000001023</v>
      </c>
      <c r="AC2741" s="133">
        <f>SUM(E2741:AB2741)</f>
        <v>1335.0000000000005</v>
      </c>
      <c r="AD2741" s="870"/>
      <c r="AE2741" s="581">
        <v>100</v>
      </c>
      <c r="AF2741" s="582">
        <v>30</v>
      </c>
      <c r="AI2741" s="320"/>
      <c r="AJ2741" s="1040"/>
      <c r="AK2741" s="1039"/>
      <c r="AL2741" s="354"/>
      <c r="AM2741" s="192"/>
    </row>
    <row r="2742" spans="1:40" s="184" customFormat="1">
      <c r="A2742" s="3211"/>
      <c r="B2742" s="3214"/>
      <c r="C2742" s="125" t="s">
        <v>18</v>
      </c>
      <c r="D2742" s="370" t="s">
        <v>129</v>
      </c>
      <c r="E2742" s="430">
        <f t="shared" ref="E2742:AB2742" si="1553">(E2746-D2746)*$AE2741*$AF2741</f>
        <v>38.999999999999702</v>
      </c>
      <c r="F2742" s="328">
        <f t="shared" si="1553"/>
        <v>38.999999999999702</v>
      </c>
      <c r="G2742" s="328">
        <f t="shared" si="1553"/>
        <v>36.000000000001364</v>
      </c>
      <c r="H2742" s="449">
        <f t="shared" si="1553"/>
        <v>29.999999999999361</v>
      </c>
      <c r="I2742" s="328">
        <f t="shared" si="1553"/>
        <v>29.999999999999361</v>
      </c>
      <c r="J2742" s="328">
        <f t="shared" si="1553"/>
        <v>36.000000000001364</v>
      </c>
      <c r="K2742" s="328">
        <f t="shared" si="1553"/>
        <v>20.999999999999019</v>
      </c>
      <c r="L2742" s="328">
        <f t="shared" si="1553"/>
        <v>36.000000000001364</v>
      </c>
      <c r="M2742" s="328">
        <f t="shared" si="1553"/>
        <v>48.000000000000043</v>
      </c>
      <c r="N2742" s="449">
        <f t="shared" si="1553"/>
        <v>38.999999999999702</v>
      </c>
      <c r="O2742" s="328">
        <f t="shared" si="1553"/>
        <v>38.999999999999702</v>
      </c>
      <c r="P2742" s="328">
        <f t="shared" si="1553"/>
        <v>38.999999999999702</v>
      </c>
      <c r="Q2742" s="328">
        <f t="shared" si="1553"/>
        <v>48.000000000000043</v>
      </c>
      <c r="R2742" s="328">
        <f t="shared" si="1553"/>
        <v>38.999999999999702</v>
      </c>
      <c r="S2742" s="328">
        <f t="shared" si="1553"/>
        <v>27.000000000001023</v>
      </c>
      <c r="T2742" s="328">
        <f t="shared" si="1553"/>
        <v>48.000000000000043</v>
      </c>
      <c r="U2742" s="328">
        <f t="shared" si="1553"/>
        <v>38.999999999999702</v>
      </c>
      <c r="V2742" s="485">
        <f t="shared" si="1553"/>
        <v>48.000000000000043</v>
      </c>
      <c r="W2742" s="328">
        <f t="shared" si="1553"/>
        <v>57.000000000000384</v>
      </c>
      <c r="X2742" s="328">
        <f t="shared" si="1553"/>
        <v>48.000000000000043</v>
      </c>
      <c r="Y2742" s="449">
        <f t="shared" si="1553"/>
        <v>38.999999999999702</v>
      </c>
      <c r="Z2742" s="328">
        <f t="shared" si="1553"/>
        <v>38.999999999999702</v>
      </c>
      <c r="AA2742" s="328">
        <f t="shared" si="1553"/>
        <v>35.999999999996035</v>
      </c>
      <c r="AB2742" s="329">
        <f t="shared" si="1553"/>
        <v>30.00000000000469</v>
      </c>
      <c r="AC2742" s="135">
        <f>SUM(E2742:AB2742)</f>
        <v>930.00000000000125</v>
      </c>
      <c r="AD2742" s="871"/>
      <c r="AE2742" s="872"/>
      <c r="AF2742" s="873"/>
      <c r="AI2742" s="226"/>
      <c r="AJ2742" s="354"/>
      <c r="AK2742" s="354"/>
      <c r="AL2742" s="354"/>
      <c r="AM2742" s="192"/>
    </row>
    <row r="2743" spans="1:40" s="184" customFormat="1">
      <c r="A2743" s="3211"/>
      <c r="B2743" s="3214"/>
      <c r="C2743" s="125" t="s">
        <v>19</v>
      </c>
      <c r="D2743" s="370" t="s">
        <v>20</v>
      </c>
      <c r="E2743" s="1743">
        <v>4</v>
      </c>
      <c r="F2743" s="1744">
        <v>4</v>
      </c>
      <c r="G2743" s="1744">
        <v>4</v>
      </c>
      <c r="H2743" s="1745">
        <v>3</v>
      </c>
      <c r="I2743" s="1744">
        <v>3</v>
      </c>
      <c r="J2743" s="1744">
        <v>4</v>
      </c>
      <c r="K2743" s="1744">
        <v>2</v>
      </c>
      <c r="L2743" s="1744">
        <v>4</v>
      </c>
      <c r="M2743" s="1744">
        <v>5</v>
      </c>
      <c r="N2743" s="1745">
        <v>4</v>
      </c>
      <c r="O2743" s="1744">
        <v>4</v>
      </c>
      <c r="P2743" s="1744">
        <v>4</v>
      </c>
      <c r="Q2743" s="1744">
        <v>5</v>
      </c>
      <c r="R2743" s="1744">
        <v>4</v>
      </c>
      <c r="S2743" s="1744">
        <v>3</v>
      </c>
      <c r="T2743" s="1744">
        <v>5</v>
      </c>
      <c r="U2743" s="1744">
        <v>4</v>
      </c>
      <c r="V2743" s="1746">
        <v>5</v>
      </c>
      <c r="W2743" s="1744">
        <v>6</v>
      </c>
      <c r="X2743" s="1744">
        <v>5</v>
      </c>
      <c r="Y2743" s="1745">
        <v>4</v>
      </c>
      <c r="Z2743" s="1744">
        <v>4</v>
      </c>
      <c r="AA2743" s="1744">
        <v>4</v>
      </c>
      <c r="AB2743" s="1747">
        <v>3</v>
      </c>
      <c r="AC2743" s="135">
        <f>AVERAGE(E2743:AB2743)</f>
        <v>4.041666666666667</v>
      </c>
      <c r="AD2743" s="871"/>
      <c r="AE2743" s="872"/>
      <c r="AF2743" s="873"/>
      <c r="AI2743" s="226"/>
      <c r="AJ2743" s="354"/>
      <c r="AK2743" s="354"/>
      <c r="AL2743" s="354"/>
      <c r="AM2743" s="192"/>
    </row>
    <row r="2744" spans="1:40" s="184" customFormat="1" ht="16.5" thickBot="1">
      <c r="A2744" s="3211"/>
      <c r="B2744" s="3214"/>
      <c r="C2744" s="125" t="s">
        <v>21</v>
      </c>
      <c r="D2744" s="370"/>
      <c r="E2744" s="619">
        <f t="shared" ref="E2744:AB2744" si="1554">E2742/E2741</f>
        <v>0.68421052631577961</v>
      </c>
      <c r="F2744" s="334">
        <f t="shared" si="1554"/>
        <v>0.72222222222218935</v>
      </c>
      <c r="G2744" s="334">
        <f t="shared" si="1554"/>
        <v>0.66666666666673247</v>
      </c>
      <c r="H2744" s="451">
        <f t="shared" si="1554"/>
        <v>0.66666666666662722</v>
      </c>
      <c r="I2744" s="334">
        <f t="shared" si="1554"/>
        <v>0.7142857142857324</v>
      </c>
      <c r="J2744" s="334">
        <f t="shared" si="1554"/>
        <v>0.66666666666666663</v>
      </c>
      <c r="K2744" s="334">
        <f t="shared" si="1554"/>
        <v>0.87500000000005551</v>
      </c>
      <c r="L2744" s="334">
        <f t="shared" si="1554"/>
        <v>0.59999999999998221</v>
      </c>
      <c r="M2744" s="334">
        <f t="shared" si="1554"/>
        <v>0.80000000000001781</v>
      </c>
      <c r="N2744" s="451">
        <f t="shared" si="1554"/>
        <v>0.59090909090907995</v>
      </c>
      <c r="O2744" s="334">
        <f t="shared" si="1554"/>
        <v>1</v>
      </c>
      <c r="P2744" s="334">
        <f t="shared" si="1554"/>
        <v>0.54166666666668206</v>
      </c>
      <c r="Q2744" s="334">
        <f t="shared" si="1554"/>
        <v>0.76190476190473366</v>
      </c>
      <c r="R2744" s="334">
        <f t="shared" si="1554"/>
        <v>0.61904761904764316</v>
      </c>
      <c r="S2744" s="334">
        <f t="shared" si="1554"/>
        <v>0.69230769230772382</v>
      </c>
      <c r="T2744" s="334">
        <f t="shared" si="1554"/>
        <v>0.66666666666664198</v>
      </c>
      <c r="U2744" s="334">
        <f t="shared" si="1554"/>
        <v>0.81249999999999312</v>
      </c>
      <c r="V2744" s="487">
        <f t="shared" si="1554"/>
        <v>0.63999999999999146</v>
      </c>
      <c r="W2744" s="334">
        <f t="shared" si="1554"/>
        <v>0.73076923076924127</v>
      </c>
      <c r="X2744" s="334">
        <f t="shared" si="1554"/>
        <v>0.63999999999999146</v>
      </c>
      <c r="Y2744" s="451">
        <f t="shared" si="1554"/>
        <v>0.68421052631584356</v>
      </c>
      <c r="Z2744" s="334">
        <f t="shared" si="1554"/>
        <v>0.68421052631577961</v>
      </c>
      <c r="AA2744" s="334">
        <f t="shared" si="1554"/>
        <v>0.66666666666656793</v>
      </c>
      <c r="AB2744" s="335">
        <f t="shared" si="1554"/>
        <v>1.1111111111112426</v>
      </c>
      <c r="AC2744" s="544">
        <f>AVERAGE(E2744:AB2744)</f>
        <v>0.71823704256270571</v>
      </c>
      <c r="AD2744" s="871"/>
      <c r="AE2744" s="872"/>
      <c r="AF2744" s="873"/>
      <c r="AI2744" s="226"/>
      <c r="AJ2744" s="354"/>
      <c r="AK2744" s="354"/>
      <c r="AL2744" s="354"/>
      <c r="AM2744" s="192"/>
    </row>
    <row r="2745" spans="1:40" s="184" customFormat="1" hidden="1">
      <c r="A2745" s="541"/>
      <c r="B2745" s="209"/>
      <c r="C2745" s="126" t="s">
        <v>22</v>
      </c>
      <c r="D2745" s="370">
        <v>8.25</v>
      </c>
      <c r="E2745" s="618">
        <v>8.2690000000000001</v>
      </c>
      <c r="F2745" s="331">
        <v>8.2870000000000008</v>
      </c>
      <c r="G2745" s="331">
        <v>8.3049999999999997</v>
      </c>
      <c r="H2745" s="446">
        <v>8.32</v>
      </c>
      <c r="I2745" s="331">
        <v>8.3339999999999996</v>
      </c>
      <c r="J2745" s="331">
        <v>8.3520000000000003</v>
      </c>
      <c r="K2745" s="331">
        <v>8.36</v>
      </c>
      <c r="L2745" s="331">
        <v>8.3800000000000008</v>
      </c>
      <c r="M2745" s="331">
        <v>8.4</v>
      </c>
      <c r="N2745" s="446">
        <v>8.4220000000000006</v>
      </c>
      <c r="O2745" s="331">
        <v>8.4350000000000005</v>
      </c>
      <c r="P2745" s="331">
        <v>8.4589999999999996</v>
      </c>
      <c r="Q2745" s="331">
        <v>8.48</v>
      </c>
      <c r="R2745" s="331">
        <v>8.5009999999999994</v>
      </c>
      <c r="S2745" s="331">
        <v>8.5139999999999993</v>
      </c>
      <c r="T2745" s="331">
        <v>8.5380000000000003</v>
      </c>
      <c r="U2745" s="331">
        <v>8.5540000000000003</v>
      </c>
      <c r="V2745" s="482">
        <v>8.5790000000000006</v>
      </c>
      <c r="W2745" s="331">
        <v>8.6050000000000004</v>
      </c>
      <c r="X2745" s="331">
        <v>8.6300000000000008</v>
      </c>
      <c r="Y2745" s="446">
        <v>8.6489999999999991</v>
      </c>
      <c r="Z2745" s="331">
        <v>8.6679999999999993</v>
      </c>
      <c r="AA2745" s="331">
        <v>8.6859999999999999</v>
      </c>
      <c r="AB2745" s="332">
        <v>8.6950000000000003</v>
      </c>
      <c r="AC2745" s="134"/>
      <c r="AD2745" s="871"/>
      <c r="AE2745" s="872"/>
      <c r="AF2745" s="873"/>
      <c r="AI2745" s="226"/>
      <c r="AJ2745" s="354"/>
      <c r="AK2745" s="354"/>
      <c r="AL2745" s="354"/>
      <c r="AM2745" s="192"/>
    </row>
    <row r="2746" spans="1:40" s="184" customFormat="1" hidden="1">
      <c r="A2746" s="541"/>
      <c r="B2746" s="209"/>
      <c r="C2746" s="126" t="s">
        <v>23</v>
      </c>
      <c r="D2746" s="370">
        <v>9.15</v>
      </c>
      <c r="E2746" s="618">
        <v>9.1630000000000003</v>
      </c>
      <c r="F2746" s="331">
        <v>9.1760000000000002</v>
      </c>
      <c r="G2746" s="331">
        <v>9.1880000000000006</v>
      </c>
      <c r="H2746" s="446">
        <v>9.1980000000000004</v>
      </c>
      <c r="I2746" s="331">
        <v>9.2080000000000002</v>
      </c>
      <c r="J2746" s="331">
        <v>9.2200000000000006</v>
      </c>
      <c r="K2746" s="331">
        <v>9.2270000000000003</v>
      </c>
      <c r="L2746" s="331">
        <v>9.2390000000000008</v>
      </c>
      <c r="M2746" s="331">
        <v>9.2550000000000008</v>
      </c>
      <c r="N2746" s="446">
        <v>9.2680000000000007</v>
      </c>
      <c r="O2746" s="331">
        <v>9.2810000000000006</v>
      </c>
      <c r="P2746" s="331">
        <v>9.2940000000000005</v>
      </c>
      <c r="Q2746" s="331">
        <v>9.31</v>
      </c>
      <c r="R2746" s="331">
        <v>9.3230000000000004</v>
      </c>
      <c r="S2746" s="331">
        <v>9.3320000000000007</v>
      </c>
      <c r="T2746" s="331">
        <v>9.3480000000000008</v>
      </c>
      <c r="U2746" s="331">
        <v>9.3610000000000007</v>
      </c>
      <c r="V2746" s="482">
        <v>9.3770000000000007</v>
      </c>
      <c r="W2746" s="331">
        <v>9.3960000000000008</v>
      </c>
      <c r="X2746" s="331">
        <v>9.4120000000000008</v>
      </c>
      <c r="Y2746" s="446">
        <v>9.4250000000000007</v>
      </c>
      <c r="Z2746" s="331">
        <v>9.4380000000000006</v>
      </c>
      <c r="AA2746" s="331">
        <v>9.4499999999999993</v>
      </c>
      <c r="AB2746" s="332">
        <v>9.4600000000000009</v>
      </c>
      <c r="AC2746" s="134"/>
      <c r="AD2746" s="871"/>
      <c r="AE2746" s="872"/>
      <c r="AF2746" s="873"/>
      <c r="AH2746" s="354"/>
      <c r="AI2746" s="944"/>
      <c r="AJ2746" s="944"/>
      <c r="AK2746" s="945"/>
      <c r="AL2746" s="945"/>
      <c r="AM2746" s="192"/>
      <c r="AN2746" s="192"/>
    </row>
    <row r="2747" spans="1:40" s="184" customFormat="1" ht="16.5" hidden="1" thickBot="1">
      <c r="A2747" s="3394" t="s">
        <v>49</v>
      </c>
      <c r="B2747" s="3395"/>
      <c r="C2747" s="3396"/>
      <c r="D2747" s="368"/>
      <c r="E2747" s="573">
        <f>SQRT(E2741*E2741+E2742*E2742)/E2704/1.73</f>
        <v>3.8021022075049915</v>
      </c>
      <c r="F2747" s="182">
        <f t="shared" ref="F2747:AA2747" si="1555">SQRT(F2741*F2741+F2742*F2742)/F2704/1.73</f>
        <v>3.7022459945267365</v>
      </c>
      <c r="G2747" s="182">
        <f t="shared" si="1555"/>
        <v>3.5728006032672628</v>
      </c>
      <c r="H2747" s="453">
        <f t="shared" si="1555"/>
        <v>2.9773338360562018</v>
      </c>
      <c r="I2747" s="182">
        <f t="shared" si="1555"/>
        <v>2.8413956290808589</v>
      </c>
      <c r="J2747" s="182">
        <f t="shared" si="1555"/>
        <v>3.5728006032675075</v>
      </c>
      <c r="K2747" s="182">
        <f t="shared" si="1555"/>
        <v>1.7555979872392686</v>
      </c>
      <c r="L2747" s="182">
        <f t="shared" si="1555"/>
        <v>3.8890297208841584</v>
      </c>
      <c r="M2747" s="182">
        <f t="shared" si="1555"/>
        <v>4.2706475572028237</v>
      </c>
      <c r="N2747" s="453">
        <f t="shared" si="1555"/>
        <v>4.2608711669122004</v>
      </c>
      <c r="O2747" s="182">
        <f t="shared" si="1555"/>
        <v>3.0654918259532171</v>
      </c>
      <c r="P2747" s="182">
        <f t="shared" si="1555"/>
        <v>4.5077932498615283</v>
      </c>
      <c r="Q2747" s="182">
        <f t="shared" si="1555"/>
        <v>4.3601581444903079</v>
      </c>
      <c r="R2747" s="182">
        <f t="shared" si="1555"/>
        <v>4.0789724311240381</v>
      </c>
      <c r="S2747" s="182">
        <f t="shared" si="1555"/>
        <v>2.562485273757551</v>
      </c>
      <c r="T2747" s="182">
        <f t="shared" si="1555"/>
        <v>4.6746923781069656</v>
      </c>
      <c r="U2747" s="182">
        <f t="shared" si="1555"/>
        <v>3.3725915794669405</v>
      </c>
      <c r="V2747" s="489">
        <f t="shared" si="1555"/>
        <v>4.8103793678318789</v>
      </c>
      <c r="W2747" s="182">
        <f t="shared" si="1555"/>
        <v>5.268156458099436</v>
      </c>
      <c r="X2747" s="182">
        <f t="shared" si="1555"/>
        <v>4.8557603052642548</v>
      </c>
      <c r="Y2747" s="453">
        <f t="shared" si="1555"/>
        <v>3.7662333187547055</v>
      </c>
      <c r="Z2747" s="182">
        <f t="shared" si="1555"/>
        <v>3.7662333187549444</v>
      </c>
      <c r="AA2747" s="182">
        <f t="shared" si="1555"/>
        <v>3.506019283580105</v>
      </c>
      <c r="AB2747" s="183">
        <f>SQRT(AB2741*AB2741+AB2742*AB2742)/AB2704/1.73</f>
        <v>2.1803723267908435</v>
      </c>
      <c r="AC2747" s="202">
        <f>AVERAGE(E2747:AB2747)</f>
        <v>3.7258401903241136</v>
      </c>
      <c r="AD2747" s="78">
        <f>(AC2743-AC2747)/AC2743</f>
        <v>7.8142633321868868E-2</v>
      </c>
      <c r="AE2747" s="79"/>
      <c r="AF2747" s="80"/>
      <c r="AI2747" s="320"/>
      <c r="AJ2747" s="322"/>
      <c r="AK2747" s="354"/>
      <c r="AL2747" s="322"/>
      <c r="AM2747" s="192"/>
    </row>
    <row r="2748" spans="1:40" s="184" customFormat="1">
      <c r="A2748" s="3199" t="s">
        <v>44</v>
      </c>
      <c r="B2748" s="3213" t="s">
        <v>32</v>
      </c>
      <c r="C2748" s="123" t="s">
        <v>16</v>
      </c>
      <c r="D2748" s="115"/>
      <c r="E2748" s="70">
        <f t="shared" ref="E2748:AB2748" si="1556">(E2752-D2752)*$AE2748*$AF2748</f>
        <v>0</v>
      </c>
      <c r="F2748" s="71">
        <f t="shared" si="1556"/>
        <v>0</v>
      </c>
      <c r="G2748" s="71">
        <f t="shared" si="1556"/>
        <v>0</v>
      </c>
      <c r="H2748" s="448">
        <f t="shared" si="1556"/>
        <v>0</v>
      </c>
      <c r="I2748" s="71">
        <f t="shared" si="1556"/>
        <v>0</v>
      </c>
      <c r="J2748" s="71">
        <f t="shared" si="1556"/>
        <v>0</v>
      </c>
      <c r="K2748" s="71">
        <f t="shared" si="1556"/>
        <v>0</v>
      </c>
      <c r="L2748" s="71">
        <f t="shared" si="1556"/>
        <v>0</v>
      </c>
      <c r="M2748" s="71">
        <f t="shared" si="1556"/>
        <v>0</v>
      </c>
      <c r="N2748" s="448">
        <f t="shared" si="1556"/>
        <v>0</v>
      </c>
      <c r="O2748" s="71">
        <f t="shared" si="1556"/>
        <v>0</v>
      </c>
      <c r="P2748" s="71">
        <f t="shared" si="1556"/>
        <v>0</v>
      </c>
      <c r="Q2748" s="71">
        <f t="shared" si="1556"/>
        <v>0</v>
      </c>
      <c r="R2748" s="71">
        <f t="shared" si="1556"/>
        <v>0</v>
      </c>
      <c r="S2748" s="71">
        <f t="shared" si="1556"/>
        <v>0</v>
      </c>
      <c r="T2748" s="71">
        <f t="shared" si="1556"/>
        <v>0</v>
      </c>
      <c r="U2748" s="71">
        <f t="shared" si="1556"/>
        <v>0</v>
      </c>
      <c r="V2748" s="484">
        <f t="shared" si="1556"/>
        <v>0</v>
      </c>
      <c r="W2748" s="71">
        <f t="shared" si="1556"/>
        <v>0</v>
      </c>
      <c r="X2748" s="71">
        <f t="shared" si="1556"/>
        <v>0</v>
      </c>
      <c r="Y2748" s="448">
        <f t="shared" si="1556"/>
        <v>0</v>
      </c>
      <c r="Z2748" s="71">
        <f t="shared" si="1556"/>
        <v>0</v>
      </c>
      <c r="AA2748" s="71">
        <f t="shared" si="1556"/>
        <v>0</v>
      </c>
      <c r="AB2748" s="72">
        <f t="shared" si="1556"/>
        <v>0</v>
      </c>
      <c r="AC2748" s="133">
        <f>SUM(E2748:AB2748)</f>
        <v>0</v>
      </c>
      <c r="AD2748" s="870"/>
      <c r="AE2748" s="581">
        <v>0</v>
      </c>
      <c r="AF2748" s="582">
        <v>0</v>
      </c>
      <c r="AI2748" s="320"/>
      <c r="AJ2748" s="1040"/>
      <c r="AK2748" s="1039"/>
      <c r="AL2748" s="354"/>
      <c r="AM2748" s="192"/>
    </row>
    <row r="2749" spans="1:40" s="184" customFormat="1">
      <c r="A2749" s="3211"/>
      <c r="B2749" s="3214"/>
      <c r="C2749" s="125" t="s">
        <v>18</v>
      </c>
      <c r="D2749" s="110"/>
      <c r="E2749" s="430">
        <f t="shared" ref="E2749:AB2749" si="1557">(E2753-D2753)*$AE2748*$AF2748</f>
        <v>0</v>
      </c>
      <c r="F2749" s="328">
        <f t="shared" si="1557"/>
        <v>0</v>
      </c>
      <c r="G2749" s="328">
        <f t="shared" si="1557"/>
        <v>0</v>
      </c>
      <c r="H2749" s="449">
        <f t="shared" si="1557"/>
        <v>0</v>
      </c>
      <c r="I2749" s="328">
        <f t="shared" si="1557"/>
        <v>0</v>
      </c>
      <c r="J2749" s="328">
        <f t="shared" si="1557"/>
        <v>0</v>
      </c>
      <c r="K2749" s="328">
        <f t="shared" si="1557"/>
        <v>0</v>
      </c>
      <c r="L2749" s="328">
        <f t="shared" si="1557"/>
        <v>0</v>
      </c>
      <c r="M2749" s="328">
        <f t="shared" si="1557"/>
        <v>0</v>
      </c>
      <c r="N2749" s="449">
        <f t="shared" si="1557"/>
        <v>0</v>
      </c>
      <c r="O2749" s="328">
        <f t="shared" si="1557"/>
        <v>0</v>
      </c>
      <c r="P2749" s="328">
        <f t="shared" si="1557"/>
        <v>0</v>
      </c>
      <c r="Q2749" s="328">
        <f t="shared" si="1557"/>
        <v>0</v>
      </c>
      <c r="R2749" s="328">
        <f t="shared" si="1557"/>
        <v>0</v>
      </c>
      <c r="S2749" s="328">
        <f t="shared" si="1557"/>
        <v>0</v>
      </c>
      <c r="T2749" s="328">
        <f t="shared" si="1557"/>
        <v>0</v>
      </c>
      <c r="U2749" s="328">
        <f t="shared" si="1557"/>
        <v>0</v>
      </c>
      <c r="V2749" s="485">
        <f t="shared" si="1557"/>
        <v>0</v>
      </c>
      <c r="W2749" s="328">
        <f t="shared" si="1557"/>
        <v>0</v>
      </c>
      <c r="X2749" s="328">
        <f t="shared" si="1557"/>
        <v>0</v>
      </c>
      <c r="Y2749" s="449">
        <f t="shared" si="1557"/>
        <v>0</v>
      </c>
      <c r="Z2749" s="328">
        <f t="shared" si="1557"/>
        <v>0</v>
      </c>
      <c r="AA2749" s="328">
        <f t="shared" si="1557"/>
        <v>0</v>
      </c>
      <c r="AB2749" s="329">
        <f t="shared" si="1557"/>
        <v>0</v>
      </c>
      <c r="AC2749" s="135">
        <f>SUM(E2749:AB2749)</f>
        <v>0</v>
      </c>
      <c r="AD2749" s="871"/>
      <c r="AE2749" s="872"/>
      <c r="AF2749" s="873"/>
      <c r="AI2749" s="226"/>
      <c r="AJ2749" s="354"/>
      <c r="AK2749" s="354"/>
      <c r="AL2749" s="354"/>
      <c r="AM2749" s="192"/>
    </row>
    <row r="2750" spans="1:40" s="184" customFormat="1">
      <c r="A2750" s="3211"/>
      <c r="B2750" s="3214"/>
      <c r="C2750" s="125" t="s">
        <v>19</v>
      </c>
      <c r="D2750" s="110"/>
      <c r="E2750" s="1724"/>
      <c r="F2750" s="1707"/>
      <c r="G2750" s="1707"/>
      <c r="H2750" s="454"/>
      <c r="I2750" s="1707"/>
      <c r="J2750" s="1707"/>
      <c r="K2750" s="1707"/>
      <c r="L2750" s="1707"/>
      <c r="M2750" s="1707"/>
      <c r="N2750" s="454"/>
      <c r="O2750" s="1707"/>
      <c r="P2750" s="1707"/>
      <c r="Q2750" s="1707"/>
      <c r="R2750" s="1707"/>
      <c r="S2750" s="1707"/>
      <c r="T2750" s="1707"/>
      <c r="U2750" s="1707"/>
      <c r="V2750" s="490"/>
      <c r="W2750" s="1707"/>
      <c r="X2750" s="1707"/>
      <c r="Y2750" s="454"/>
      <c r="Z2750" s="1707"/>
      <c r="AA2750" s="1707"/>
      <c r="AB2750" s="1708"/>
      <c r="AC2750" s="135"/>
      <c r="AD2750" s="871"/>
      <c r="AE2750" s="872"/>
      <c r="AF2750" s="873"/>
      <c r="AI2750" s="226"/>
      <c r="AJ2750" s="354"/>
      <c r="AK2750" s="354"/>
      <c r="AL2750" s="354"/>
      <c r="AM2750" s="192"/>
    </row>
    <row r="2751" spans="1:40" s="184" customFormat="1" ht="16.5" thickBot="1">
      <c r="A2751" s="3211"/>
      <c r="B2751" s="3214"/>
      <c r="C2751" s="125" t="s">
        <v>21</v>
      </c>
      <c r="D2751" s="116"/>
      <c r="E2751" s="619" t="e">
        <f t="shared" ref="E2751:AB2751" si="1558">E2749/E2748</f>
        <v>#DIV/0!</v>
      </c>
      <c r="F2751" s="334" t="e">
        <f t="shared" si="1558"/>
        <v>#DIV/0!</v>
      </c>
      <c r="G2751" s="334" t="e">
        <f t="shared" si="1558"/>
        <v>#DIV/0!</v>
      </c>
      <c r="H2751" s="451" t="e">
        <f t="shared" si="1558"/>
        <v>#DIV/0!</v>
      </c>
      <c r="I2751" s="334" t="e">
        <f t="shared" si="1558"/>
        <v>#DIV/0!</v>
      </c>
      <c r="J2751" s="334" t="e">
        <f t="shared" si="1558"/>
        <v>#DIV/0!</v>
      </c>
      <c r="K2751" s="334" t="e">
        <f t="shared" si="1558"/>
        <v>#DIV/0!</v>
      </c>
      <c r="L2751" s="334" t="e">
        <f t="shared" si="1558"/>
        <v>#DIV/0!</v>
      </c>
      <c r="M2751" s="334" t="e">
        <f t="shared" si="1558"/>
        <v>#DIV/0!</v>
      </c>
      <c r="N2751" s="451" t="e">
        <f t="shared" si="1558"/>
        <v>#DIV/0!</v>
      </c>
      <c r="O2751" s="334" t="e">
        <f t="shared" si="1558"/>
        <v>#DIV/0!</v>
      </c>
      <c r="P2751" s="334" t="e">
        <f t="shared" si="1558"/>
        <v>#DIV/0!</v>
      </c>
      <c r="Q2751" s="334" t="e">
        <f t="shared" si="1558"/>
        <v>#DIV/0!</v>
      </c>
      <c r="R2751" s="334" t="e">
        <f t="shared" si="1558"/>
        <v>#DIV/0!</v>
      </c>
      <c r="S2751" s="334" t="e">
        <f t="shared" si="1558"/>
        <v>#DIV/0!</v>
      </c>
      <c r="T2751" s="334" t="e">
        <f t="shared" si="1558"/>
        <v>#DIV/0!</v>
      </c>
      <c r="U2751" s="334" t="e">
        <f t="shared" si="1558"/>
        <v>#DIV/0!</v>
      </c>
      <c r="V2751" s="487" t="e">
        <f t="shared" si="1558"/>
        <v>#DIV/0!</v>
      </c>
      <c r="W2751" s="334" t="e">
        <f t="shared" si="1558"/>
        <v>#DIV/0!</v>
      </c>
      <c r="X2751" s="334" t="e">
        <f t="shared" si="1558"/>
        <v>#DIV/0!</v>
      </c>
      <c r="Y2751" s="451" t="e">
        <f t="shared" si="1558"/>
        <v>#DIV/0!</v>
      </c>
      <c r="Z2751" s="334" t="e">
        <f t="shared" si="1558"/>
        <v>#DIV/0!</v>
      </c>
      <c r="AA2751" s="334" t="e">
        <f t="shared" si="1558"/>
        <v>#DIV/0!</v>
      </c>
      <c r="AB2751" s="335" t="e">
        <f t="shared" si="1558"/>
        <v>#DIV/0!</v>
      </c>
      <c r="AC2751" s="134"/>
      <c r="AD2751" s="871"/>
      <c r="AE2751" s="872"/>
      <c r="AF2751" s="873"/>
      <c r="AI2751" s="226"/>
      <c r="AJ2751" s="354"/>
      <c r="AK2751" s="354"/>
      <c r="AL2751" s="354"/>
      <c r="AM2751" s="192"/>
    </row>
    <row r="2752" spans="1:40" s="184" customFormat="1" hidden="1">
      <c r="A2752" s="541"/>
      <c r="B2752" s="209"/>
      <c r="C2752" s="126" t="s">
        <v>22</v>
      </c>
      <c r="D2752" s="2070"/>
      <c r="E2752" s="618"/>
      <c r="F2752" s="331"/>
      <c r="G2752" s="331"/>
      <c r="H2752" s="446"/>
      <c r="I2752" s="331"/>
      <c r="J2752" s="331"/>
      <c r="K2752" s="331"/>
      <c r="L2752" s="331"/>
      <c r="M2752" s="331"/>
      <c r="N2752" s="446"/>
      <c r="O2752" s="331"/>
      <c r="P2752" s="331"/>
      <c r="Q2752" s="331"/>
      <c r="R2752" s="331"/>
      <c r="S2752" s="331"/>
      <c r="T2752" s="331"/>
      <c r="U2752" s="331"/>
      <c r="V2752" s="482"/>
      <c r="W2752" s="331"/>
      <c r="X2752" s="331"/>
      <c r="Y2752" s="446"/>
      <c r="Z2752" s="331"/>
      <c r="AA2752" s="331"/>
      <c r="AB2752" s="332"/>
      <c r="AC2752" s="134"/>
      <c r="AD2752" s="871"/>
      <c r="AE2752" s="872"/>
      <c r="AF2752" s="873"/>
      <c r="AI2752" s="226"/>
      <c r="AJ2752" s="354"/>
      <c r="AK2752" s="354"/>
      <c r="AL2752" s="354"/>
      <c r="AM2752" s="192"/>
    </row>
    <row r="2753" spans="1:41" s="184" customFormat="1" hidden="1">
      <c r="A2753" s="541"/>
      <c r="B2753" s="209"/>
      <c r="C2753" s="126" t="s">
        <v>23</v>
      </c>
      <c r="D2753" s="370"/>
      <c r="E2753" s="618"/>
      <c r="F2753" s="331"/>
      <c r="G2753" s="331"/>
      <c r="H2753" s="446"/>
      <c r="I2753" s="331"/>
      <c r="J2753" s="331"/>
      <c r="K2753" s="331"/>
      <c r="L2753" s="331"/>
      <c r="M2753" s="331"/>
      <c r="N2753" s="446"/>
      <c r="O2753" s="331"/>
      <c r="P2753" s="331"/>
      <c r="Q2753" s="331"/>
      <c r="R2753" s="331"/>
      <c r="S2753" s="331"/>
      <c r="T2753" s="331"/>
      <c r="U2753" s="331"/>
      <c r="V2753" s="482"/>
      <c r="W2753" s="331"/>
      <c r="X2753" s="331"/>
      <c r="Y2753" s="446"/>
      <c r="Z2753" s="331"/>
      <c r="AA2753" s="331"/>
      <c r="AB2753" s="332"/>
      <c r="AC2753" s="134"/>
      <c r="AD2753" s="871"/>
      <c r="AE2753" s="872"/>
      <c r="AF2753" s="873"/>
      <c r="AH2753" s="354"/>
      <c r="AI2753" s="944"/>
      <c r="AJ2753" s="944"/>
      <c r="AK2753" s="945"/>
      <c r="AL2753" s="945"/>
      <c r="AM2753" s="192"/>
      <c r="AN2753" s="192"/>
    </row>
    <row r="2754" spans="1:41" s="184" customFormat="1" ht="16.5" hidden="1" thickBot="1">
      <c r="A2754" s="3391" t="s">
        <v>49</v>
      </c>
      <c r="B2754" s="3392"/>
      <c r="C2754" s="3393"/>
      <c r="D2754" s="757"/>
      <c r="E2754" s="573">
        <f>SQRT(E2748*E2748+E2749*E2749)/E2704/1.73</f>
        <v>0</v>
      </c>
      <c r="F2754" s="182">
        <f t="shared" ref="F2754:AB2754" si="1559">SQRT(F2748*F2748+F2749*F2749)/F2704/1.73</f>
        <v>0</v>
      </c>
      <c r="G2754" s="182">
        <f t="shared" si="1559"/>
        <v>0</v>
      </c>
      <c r="H2754" s="453">
        <f t="shared" si="1559"/>
        <v>0</v>
      </c>
      <c r="I2754" s="182">
        <f t="shared" si="1559"/>
        <v>0</v>
      </c>
      <c r="J2754" s="182">
        <f t="shared" si="1559"/>
        <v>0</v>
      </c>
      <c r="K2754" s="182">
        <f t="shared" si="1559"/>
        <v>0</v>
      </c>
      <c r="L2754" s="182">
        <f t="shared" si="1559"/>
        <v>0</v>
      </c>
      <c r="M2754" s="182">
        <f t="shared" si="1559"/>
        <v>0</v>
      </c>
      <c r="N2754" s="453">
        <f t="shared" si="1559"/>
        <v>0</v>
      </c>
      <c r="O2754" s="182">
        <f t="shared" si="1559"/>
        <v>0</v>
      </c>
      <c r="P2754" s="182">
        <f t="shared" si="1559"/>
        <v>0</v>
      </c>
      <c r="Q2754" s="182">
        <f t="shared" si="1559"/>
        <v>0</v>
      </c>
      <c r="R2754" s="182">
        <f t="shared" si="1559"/>
        <v>0</v>
      </c>
      <c r="S2754" s="182">
        <f t="shared" si="1559"/>
        <v>0</v>
      </c>
      <c r="T2754" s="182">
        <f t="shared" si="1559"/>
        <v>0</v>
      </c>
      <c r="U2754" s="182">
        <f t="shared" si="1559"/>
        <v>0</v>
      </c>
      <c r="V2754" s="489">
        <f t="shared" si="1559"/>
        <v>0</v>
      </c>
      <c r="W2754" s="182">
        <f t="shared" si="1559"/>
        <v>0</v>
      </c>
      <c r="X2754" s="182">
        <f t="shared" si="1559"/>
        <v>0</v>
      </c>
      <c r="Y2754" s="453">
        <f t="shared" si="1559"/>
        <v>0</v>
      </c>
      <c r="Z2754" s="182">
        <f t="shared" si="1559"/>
        <v>0</v>
      </c>
      <c r="AA2754" s="182">
        <f t="shared" si="1559"/>
        <v>0</v>
      </c>
      <c r="AB2754" s="183">
        <f t="shared" si="1559"/>
        <v>0</v>
      </c>
      <c r="AC2754" s="574">
        <f>AVERAGE(E2754:AB2754)</f>
        <v>0</v>
      </c>
      <c r="AD2754" s="942" t="e">
        <f>(AC2750-AC2754)/AC2750</f>
        <v>#DIV/0!</v>
      </c>
      <c r="AE2754" s="576"/>
      <c r="AF2754" s="577"/>
      <c r="AI2754" s="320"/>
      <c r="AJ2754" s="322"/>
      <c r="AK2754" s="354"/>
      <c r="AL2754" s="322"/>
      <c r="AM2754" s="192"/>
    </row>
    <row r="2755" spans="1:41" s="184" customFormat="1">
      <c r="A2755" s="150"/>
      <c r="B2755" s="578" t="s">
        <v>38</v>
      </c>
      <c r="C2755" s="123" t="s">
        <v>16</v>
      </c>
      <c r="D2755" s="2067"/>
      <c r="E2755" s="150">
        <f t="shared" ref="E2755:AB2755" si="1560">(E2756-D2756)*$AE2755*$AF2755</f>
        <v>2.7999999999997272</v>
      </c>
      <c r="F2755" s="208">
        <f t="shared" si="1560"/>
        <v>3.0000000000001137</v>
      </c>
      <c r="G2755" s="208">
        <f t="shared" si="1560"/>
        <v>3.6000000000001364</v>
      </c>
      <c r="H2755" s="447">
        <f t="shared" si="1560"/>
        <v>2.7999999999997272</v>
      </c>
      <c r="I2755" s="208">
        <f t="shared" si="1560"/>
        <v>3.4000000000003183</v>
      </c>
      <c r="J2755" s="208">
        <f t="shared" si="1560"/>
        <v>2.5999999999999091</v>
      </c>
      <c r="K2755" s="208">
        <f t="shared" si="1560"/>
        <v>3.3999999999997499</v>
      </c>
      <c r="L2755" s="208">
        <f t="shared" si="1560"/>
        <v>2.8000000000002956</v>
      </c>
      <c r="M2755" s="208">
        <f t="shared" si="1560"/>
        <v>3.3999999999997499</v>
      </c>
      <c r="N2755" s="447">
        <f t="shared" si="1560"/>
        <v>2.5999999999999091</v>
      </c>
      <c r="O2755" s="208">
        <f t="shared" si="1560"/>
        <v>3.6000000000001364</v>
      </c>
      <c r="P2755" s="208">
        <f t="shared" si="1560"/>
        <v>2.5999999999999091</v>
      </c>
      <c r="Q2755" s="208">
        <f t="shared" si="1560"/>
        <v>3.7999999999999545</v>
      </c>
      <c r="R2755" s="208">
        <f t="shared" si="1560"/>
        <v>3.0000000000001137</v>
      </c>
      <c r="S2755" s="208">
        <f t="shared" si="1560"/>
        <v>3.0000000000001137</v>
      </c>
      <c r="T2755" s="208">
        <f t="shared" si="1560"/>
        <v>3.3999999999997499</v>
      </c>
      <c r="U2755" s="208">
        <f t="shared" si="1560"/>
        <v>3.6000000000001364</v>
      </c>
      <c r="V2755" s="481">
        <f t="shared" si="1560"/>
        <v>3.0000000000001137</v>
      </c>
      <c r="W2755" s="208">
        <f t="shared" si="1560"/>
        <v>3.1999999999999318</v>
      </c>
      <c r="X2755" s="208">
        <f t="shared" si="1560"/>
        <v>3.6000000000001364</v>
      </c>
      <c r="Y2755" s="447">
        <f t="shared" si="1560"/>
        <v>3.1999999999999318</v>
      </c>
      <c r="Z2755" s="208">
        <f t="shared" si="1560"/>
        <v>3.1999999999999318</v>
      </c>
      <c r="AA2755" s="208">
        <f t="shared" si="1560"/>
        <v>2.7999999999997272</v>
      </c>
      <c r="AB2755" s="97">
        <f t="shared" si="1560"/>
        <v>3.2000000000005002</v>
      </c>
      <c r="AC2755" s="115">
        <f>SUM(E2755:AB2755)</f>
        <v>75.600000000000023</v>
      </c>
      <c r="AD2755" s="1111"/>
      <c r="AE2755" s="286">
        <v>1</v>
      </c>
      <c r="AF2755" s="287">
        <v>20</v>
      </c>
      <c r="AI2755" s="320"/>
      <c r="AJ2755" s="1040"/>
      <c r="AK2755" s="1039"/>
      <c r="AL2755" s="354"/>
      <c r="AM2755" s="192"/>
    </row>
    <row r="2756" spans="1:41" s="184" customFormat="1" hidden="1">
      <c r="A2756" s="73"/>
      <c r="B2756" s="1135"/>
      <c r="C2756" s="126" t="s">
        <v>22</v>
      </c>
      <c r="D2756" s="2068">
        <v>198.55</v>
      </c>
      <c r="E2756" s="73">
        <v>198.69</v>
      </c>
      <c r="F2756" s="158">
        <v>198.84</v>
      </c>
      <c r="G2756" s="158">
        <v>199.02</v>
      </c>
      <c r="H2756" s="446">
        <v>199.16</v>
      </c>
      <c r="I2756" s="158">
        <v>199.33</v>
      </c>
      <c r="J2756" s="158">
        <v>199.46</v>
      </c>
      <c r="K2756" s="158">
        <v>199.63</v>
      </c>
      <c r="L2756" s="158">
        <v>199.77</v>
      </c>
      <c r="M2756" s="158">
        <v>199.94</v>
      </c>
      <c r="N2756" s="446">
        <v>200.07</v>
      </c>
      <c r="O2756" s="158">
        <v>200.25</v>
      </c>
      <c r="P2756" s="158">
        <v>200.38</v>
      </c>
      <c r="Q2756" s="158">
        <v>200.57</v>
      </c>
      <c r="R2756" s="158">
        <v>200.72</v>
      </c>
      <c r="S2756" s="158">
        <v>200.87</v>
      </c>
      <c r="T2756" s="158">
        <v>201.04</v>
      </c>
      <c r="U2756" s="158">
        <v>201.22</v>
      </c>
      <c r="V2756" s="482">
        <v>201.37</v>
      </c>
      <c r="W2756" s="158">
        <v>201.53</v>
      </c>
      <c r="X2756" s="158">
        <v>201.71</v>
      </c>
      <c r="Y2756" s="446">
        <v>201.87</v>
      </c>
      <c r="Z2756" s="158">
        <v>202.03</v>
      </c>
      <c r="AA2756" s="158">
        <v>202.17</v>
      </c>
      <c r="AB2756" s="74">
        <v>202.33</v>
      </c>
      <c r="AC2756" s="110"/>
      <c r="AD2756" s="1192"/>
      <c r="AE2756" s="1193"/>
      <c r="AF2756" s="1194"/>
      <c r="AI2756" s="320"/>
      <c r="AJ2756" s="322"/>
      <c r="AK2756" s="354"/>
      <c r="AL2756" s="322"/>
      <c r="AM2756" s="192"/>
    </row>
    <row r="2757" spans="1:41" s="184" customFormat="1" ht="16.5" thickBot="1">
      <c r="A2757" s="73"/>
      <c r="B2757" s="1135" t="s">
        <v>37</v>
      </c>
      <c r="C2757" s="125" t="s">
        <v>16</v>
      </c>
      <c r="D2757" s="2068" t="s">
        <v>280</v>
      </c>
      <c r="E2757" s="73">
        <f t="shared" ref="E2757:AB2757" si="1561">(E2758-D2758)*$AE2757*$AF2757</f>
        <v>0</v>
      </c>
      <c r="F2757" s="158">
        <f t="shared" si="1561"/>
        <v>0</v>
      </c>
      <c r="G2757" s="158">
        <f t="shared" si="1561"/>
        <v>0</v>
      </c>
      <c r="H2757" s="446">
        <f t="shared" si="1561"/>
        <v>0</v>
      </c>
      <c r="I2757" s="158">
        <f t="shared" si="1561"/>
        <v>0</v>
      </c>
      <c r="J2757" s="158">
        <f t="shared" si="1561"/>
        <v>0</v>
      </c>
      <c r="K2757" s="158">
        <f t="shared" si="1561"/>
        <v>0</v>
      </c>
      <c r="L2757" s="158">
        <f t="shared" si="1561"/>
        <v>0</v>
      </c>
      <c r="M2757" s="158">
        <f t="shared" si="1561"/>
        <v>0</v>
      </c>
      <c r="N2757" s="446">
        <f t="shared" si="1561"/>
        <v>0</v>
      </c>
      <c r="O2757" s="158">
        <f t="shared" si="1561"/>
        <v>0</v>
      </c>
      <c r="P2757" s="158">
        <f t="shared" si="1561"/>
        <v>0</v>
      </c>
      <c r="Q2757" s="158">
        <f t="shared" si="1561"/>
        <v>0</v>
      </c>
      <c r="R2757" s="158">
        <f t="shared" si="1561"/>
        <v>0</v>
      </c>
      <c r="S2757" s="158">
        <f t="shared" si="1561"/>
        <v>0</v>
      </c>
      <c r="T2757" s="158">
        <f t="shared" si="1561"/>
        <v>0</v>
      </c>
      <c r="U2757" s="158">
        <f t="shared" si="1561"/>
        <v>0</v>
      </c>
      <c r="V2757" s="482">
        <f t="shared" si="1561"/>
        <v>0</v>
      </c>
      <c r="W2757" s="158">
        <f t="shared" si="1561"/>
        <v>0</v>
      </c>
      <c r="X2757" s="158">
        <f t="shared" si="1561"/>
        <v>0</v>
      </c>
      <c r="Y2757" s="446">
        <f t="shared" si="1561"/>
        <v>0</v>
      </c>
      <c r="Z2757" s="158">
        <f t="shared" si="1561"/>
        <v>0</v>
      </c>
      <c r="AA2757" s="158">
        <f t="shared" si="1561"/>
        <v>0</v>
      </c>
      <c r="AB2757" s="74">
        <f t="shared" si="1561"/>
        <v>0</v>
      </c>
      <c r="AC2757" s="116">
        <f>SUM(E2757:AB2757)</f>
        <v>0</v>
      </c>
      <c r="AD2757" s="1192"/>
      <c r="AE2757" s="1193">
        <v>1</v>
      </c>
      <c r="AF2757" s="1194">
        <v>20</v>
      </c>
      <c r="AI2757" s="320"/>
      <c r="AJ2757" s="1040"/>
      <c r="AK2757" s="1039"/>
      <c r="AL2757" s="354"/>
      <c r="AM2757" s="192"/>
    </row>
    <row r="2758" spans="1:41" s="184" customFormat="1" ht="16.5" hidden="1" thickBot="1">
      <c r="A2758" s="151"/>
      <c r="B2758" s="583"/>
      <c r="C2758" s="584" t="s">
        <v>22</v>
      </c>
      <c r="D2758" s="3063"/>
      <c r="E2758" s="151"/>
      <c r="F2758" s="129"/>
      <c r="G2758" s="129"/>
      <c r="H2758" s="461"/>
      <c r="I2758" s="129"/>
      <c r="J2758" s="129"/>
      <c r="K2758" s="129"/>
      <c r="L2758" s="129"/>
      <c r="M2758" s="129"/>
      <c r="N2758" s="461"/>
      <c r="O2758" s="129"/>
      <c r="P2758" s="129"/>
      <c r="Q2758" s="129"/>
      <c r="R2758" s="129"/>
      <c r="S2758" s="129"/>
      <c r="T2758" s="129"/>
      <c r="U2758" s="129"/>
      <c r="V2758" s="505"/>
      <c r="W2758" s="129"/>
      <c r="X2758" s="129"/>
      <c r="Y2758" s="461"/>
      <c r="Z2758" s="129"/>
      <c r="AA2758" s="129"/>
      <c r="AB2758" s="178"/>
      <c r="AC2758" s="1129"/>
      <c r="AD2758" s="1112"/>
      <c r="AE2758" s="289"/>
      <c r="AF2758" s="290"/>
      <c r="AI2758" s="226"/>
      <c r="AJ2758" s="354"/>
      <c r="AK2758" s="354"/>
      <c r="AL2758" s="354"/>
      <c r="AM2758" s="192"/>
    </row>
    <row r="2759" spans="1:41" s="184" customFormat="1">
      <c r="A2759" s="3234" t="s">
        <v>39</v>
      </c>
      <c r="B2759" s="3235"/>
      <c r="C2759" s="123" t="s">
        <v>16</v>
      </c>
      <c r="D2759" s="986"/>
      <c r="E2759" s="778">
        <f t="shared" ref="E2759:AC2760" si="1562">SUM(E2706,E2713,E2720,E2727,E2734,E2741,E2748)</f>
        <v>121.00000000000044</v>
      </c>
      <c r="F2759" s="779">
        <f t="shared" si="1562"/>
        <v>98.000000000001648</v>
      </c>
      <c r="G2759" s="779">
        <f t="shared" si="1562"/>
        <v>99.999999999996987</v>
      </c>
      <c r="H2759" s="447">
        <f t="shared" si="1562"/>
        <v>89.000000000001307</v>
      </c>
      <c r="I2759" s="779">
        <f t="shared" si="1562"/>
        <v>83.999999999998749</v>
      </c>
      <c r="J2759" s="779">
        <f t="shared" si="1562"/>
        <v>88.000000000001847</v>
      </c>
      <c r="K2759" s="779">
        <f t="shared" si="1562"/>
        <v>87.999999999996533</v>
      </c>
      <c r="L2759" s="779">
        <f t="shared" si="1562"/>
        <v>104.00000000000453</v>
      </c>
      <c r="M2759" s="779">
        <f t="shared" si="1562"/>
        <v>123.99999999999966</v>
      </c>
      <c r="N2759" s="447">
        <f t="shared" si="1562"/>
        <v>108.00000000000054</v>
      </c>
      <c r="O2759" s="779">
        <f t="shared" si="1562"/>
        <v>102.99999999999886</v>
      </c>
      <c r="P2759" s="779">
        <f t="shared" si="1562"/>
        <v>115.99999999999788</v>
      </c>
      <c r="Q2759" s="779">
        <f t="shared" si="1562"/>
        <v>115.00000000000287</v>
      </c>
      <c r="R2759" s="779">
        <f t="shared" si="1562"/>
        <v>106.99999999999665</v>
      </c>
      <c r="S2759" s="779">
        <f t="shared" si="1562"/>
        <v>82.999999999999289</v>
      </c>
      <c r="T2759" s="779">
        <f t="shared" si="1562"/>
        <v>116.00000000000233</v>
      </c>
      <c r="U2759" s="779">
        <f t="shared" si="1562"/>
        <v>112.00000000000188</v>
      </c>
      <c r="V2759" s="481">
        <f t="shared" si="1562"/>
        <v>119.00000000000065</v>
      </c>
      <c r="W2759" s="779">
        <f t="shared" si="1562"/>
        <v>111.9999999999992</v>
      </c>
      <c r="X2759" s="779">
        <f t="shared" si="1562"/>
        <v>117</v>
      </c>
      <c r="Y2759" s="447">
        <f t="shared" si="1562"/>
        <v>102.99999999999621</v>
      </c>
      <c r="Z2759" s="779">
        <f t="shared" si="1562"/>
        <v>119.00000000000065</v>
      </c>
      <c r="AA2759" s="779">
        <f t="shared" si="1562"/>
        <v>118.00000000000122</v>
      </c>
      <c r="AB2759" s="780">
        <f t="shared" si="1562"/>
        <v>91.00000000000108</v>
      </c>
      <c r="AC2759" s="1290">
        <f t="shared" si="1562"/>
        <v>2535.0000000000005</v>
      </c>
      <c r="AI2759" s="226"/>
      <c r="AJ2759" s="354"/>
      <c r="AK2759" s="354"/>
      <c r="AL2759" s="354"/>
      <c r="AM2759" s="192"/>
    </row>
    <row r="2760" spans="1:41" s="184" customFormat="1" ht="16.5" thickBot="1">
      <c r="A2760" s="3236"/>
      <c r="B2760" s="3237"/>
      <c r="C2760" s="128" t="s">
        <v>18</v>
      </c>
      <c r="D2760" s="988"/>
      <c r="E2760" s="1199">
        <f t="shared" si="1562"/>
        <v>63.000000000000611</v>
      </c>
      <c r="F2760" s="349">
        <f t="shared" si="1562"/>
        <v>61.00000000000172</v>
      </c>
      <c r="G2760" s="349">
        <f t="shared" si="1562"/>
        <v>56.000000000000938</v>
      </c>
      <c r="H2760" s="461">
        <f t="shared" si="1562"/>
        <v>52.000000000001378</v>
      </c>
      <c r="I2760" s="349">
        <f t="shared" si="1562"/>
        <v>47.99999999999649</v>
      </c>
      <c r="J2760" s="349">
        <f t="shared" si="1562"/>
        <v>50.000000000000711</v>
      </c>
      <c r="K2760" s="349">
        <f t="shared" si="1562"/>
        <v>44.999999999999929</v>
      </c>
      <c r="L2760" s="349">
        <f t="shared" si="1562"/>
        <v>56.000000000000938</v>
      </c>
      <c r="M2760" s="349">
        <f t="shared" si="1562"/>
        <v>72.000000000000952</v>
      </c>
      <c r="N2760" s="461">
        <f t="shared" si="1562"/>
        <v>58.999999999999275</v>
      </c>
      <c r="O2760" s="349">
        <f t="shared" si="1562"/>
        <v>62.999999999997058</v>
      </c>
      <c r="P2760" s="349">
        <f t="shared" si="1562"/>
        <v>59.000000000002828</v>
      </c>
      <c r="Q2760" s="349">
        <f t="shared" si="1562"/>
        <v>63.99999999999828</v>
      </c>
      <c r="R2760" s="349">
        <f t="shared" si="1562"/>
        <v>61.00000000000172</v>
      </c>
      <c r="S2760" s="349">
        <f t="shared" si="1562"/>
        <v>44.999999999998153</v>
      </c>
      <c r="T2760" s="349">
        <f t="shared" si="1562"/>
        <v>70.000000000002061</v>
      </c>
      <c r="U2760" s="349">
        <f t="shared" si="1562"/>
        <v>63.000000000000611</v>
      </c>
      <c r="V2760" s="505">
        <f t="shared" si="1562"/>
        <v>67.999999999999616</v>
      </c>
      <c r="W2760" s="349">
        <f t="shared" si="1562"/>
        <v>70.99999999999973</v>
      </c>
      <c r="X2760" s="349">
        <f t="shared" si="1562"/>
        <v>66.000000000000725</v>
      </c>
      <c r="Y2760" s="461">
        <f t="shared" si="1562"/>
        <v>60.999999999998167</v>
      </c>
      <c r="Z2760" s="349">
        <f t="shared" si="1562"/>
        <v>63.000000000000611</v>
      </c>
      <c r="AA2760" s="349">
        <f t="shared" si="1562"/>
        <v>59.999999999996945</v>
      </c>
      <c r="AB2760" s="1200">
        <f t="shared" si="1562"/>
        <v>54.000000000005599</v>
      </c>
      <c r="AC2760" s="1390">
        <f t="shared" si="1562"/>
        <v>1430.0000000000048</v>
      </c>
      <c r="AI2760" s="1301"/>
      <c r="AJ2760" s="354"/>
      <c r="AK2760" s="354"/>
      <c r="AL2760" s="354"/>
      <c r="AM2760" s="192"/>
    </row>
    <row r="2761" spans="1:41" s="184" customFormat="1">
      <c r="A2761" s="3242" t="s">
        <v>40</v>
      </c>
      <c r="B2761" s="3243"/>
      <c r="C2761" s="131" t="s">
        <v>41</v>
      </c>
      <c r="D2761" s="986"/>
      <c r="E2761" s="1202">
        <f t="shared" ref="E2761:AC2762" si="1563">100-(E2759/(E2686+E2693))*100</f>
        <v>-0.83333333333584392</v>
      </c>
      <c r="F2761" s="140">
        <f t="shared" si="1563"/>
        <v>-2.0833333333462889</v>
      </c>
      <c r="G2761" s="140">
        <f t="shared" si="1563"/>
        <v>-4.1666666666518637</v>
      </c>
      <c r="H2761" s="459">
        <f t="shared" si="1563"/>
        <v>7.2916666666550896</v>
      </c>
      <c r="I2761" s="140">
        <f t="shared" si="1563"/>
        <v>2.219735506514553E-11</v>
      </c>
      <c r="J2761" s="140">
        <f t="shared" si="1563"/>
        <v>-4.7619047619118504</v>
      </c>
      <c r="K2761" s="140">
        <f t="shared" si="1563"/>
        <v>-4.7619047619055266</v>
      </c>
      <c r="L2761" s="140">
        <f t="shared" si="1563"/>
        <v>3.7037037037031553</v>
      </c>
      <c r="M2761" s="140">
        <f t="shared" si="1563"/>
        <v>-3.3333333333352471</v>
      </c>
      <c r="N2761" s="459">
        <f t="shared" si="1563"/>
        <v>3.2827074392116629E-12</v>
      </c>
      <c r="O2761" s="140">
        <f t="shared" si="1563"/>
        <v>4.6296296296342945</v>
      </c>
      <c r="P2761" s="140">
        <f t="shared" si="1563"/>
        <v>-7.407407407422582</v>
      </c>
      <c r="Q2761" s="140">
        <f t="shared" si="1563"/>
        <v>-6.4814814814801167</v>
      </c>
      <c r="R2761" s="140">
        <f t="shared" si="1563"/>
        <v>0.92592592593278766</v>
      </c>
      <c r="S2761" s="140">
        <f t="shared" si="1563"/>
        <v>1.1904761904724239</v>
      </c>
      <c r="T2761" s="140">
        <f t="shared" si="1563"/>
        <v>3.3333333333293353</v>
      </c>
      <c r="U2761" s="140">
        <f t="shared" si="1563"/>
        <v>-3.7037037037015068</v>
      </c>
      <c r="V2761" s="495">
        <f t="shared" si="1563"/>
        <v>0.83333333333067117</v>
      </c>
      <c r="W2761" s="140">
        <f t="shared" si="1563"/>
        <v>-3.7037037036990341</v>
      </c>
      <c r="X2761" s="140">
        <f t="shared" si="1563"/>
        <v>2.4999999999979252</v>
      </c>
      <c r="Y2761" s="459">
        <f t="shared" si="1563"/>
        <v>-7.2916666666507126</v>
      </c>
      <c r="Z2761" s="140">
        <f t="shared" si="1563"/>
        <v>0.83333333333067117</v>
      </c>
      <c r="AA2761" s="140">
        <f t="shared" si="1563"/>
        <v>1.6666666666635592</v>
      </c>
      <c r="AB2761" s="1203">
        <f t="shared" si="1563"/>
        <v>5.2083333333217752</v>
      </c>
      <c r="AC2761" s="1204">
        <f t="shared" si="1563"/>
        <v>-0.59523809523855675</v>
      </c>
      <c r="AI2761" s="1301"/>
      <c r="AJ2761" s="354"/>
      <c r="AK2761" s="354"/>
      <c r="AL2761" s="354"/>
      <c r="AM2761" s="192"/>
    </row>
    <row r="2762" spans="1:41" s="184" customFormat="1" ht="16.5" thickBot="1">
      <c r="A2762" s="3244"/>
      <c r="B2762" s="3245"/>
      <c r="C2762" s="1205" t="s">
        <v>42</v>
      </c>
      <c r="D2762" s="988"/>
      <c r="E2762" s="1206">
        <f t="shared" si="1563"/>
        <v>-5.0000000000032401</v>
      </c>
      <c r="F2762" s="597">
        <f t="shared" si="1563"/>
        <v>-27.083333333350907</v>
      </c>
      <c r="G2762" s="597">
        <f t="shared" si="1563"/>
        <v>-16.666666666655573</v>
      </c>
      <c r="H2762" s="464">
        <f t="shared" si="1563"/>
        <v>-44.444444444442809</v>
      </c>
      <c r="I2762" s="597">
        <f t="shared" si="1563"/>
        <v>-33.333333333318535</v>
      </c>
      <c r="J2762" s="597">
        <f t="shared" si="1563"/>
        <v>-4.1666666666796175</v>
      </c>
      <c r="K2762" s="597">
        <f t="shared" si="1563"/>
        <v>-24.999999999995069</v>
      </c>
      <c r="L2762" s="597">
        <f t="shared" si="1563"/>
        <v>-16.666666666655573</v>
      </c>
      <c r="M2762" s="597">
        <f t="shared" si="1563"/>
        <v>-20.00000000000415</v>
      </c>
      <c r="N2762" s="464">
        <f t="shared" si="1563"/>
        <v>-22.91666666667868</v>
      </c>
      <c r="O2762" s="597">
        <f t="shared" si="1563"/>
        <v>-4.9999999999973426</v>
      </c>
      <c r="P2762" s="597">
        <f t="shared" si="1563"/>
        <v>-22.916666666658784</v>
      </c>
      <c r="Q2762" s="597">
        <f t="shared" si="1563"/>
        <v>-6.6666666666660603</v>
      </c>
      <c r="R2762" s="597">
        <f t="shared" si="1563"/>
        <v>-27.083333333350907</v>
      </c>
      <c r="S2762" s="597">
        <f t="shared" si="1563"/>
        <v>-24.999999999990138</v>
      </c>
      <c r="T2762" s="597">
        <f t="shared" si="1563"/>
        <v>-16.666666666672583</v>
      </c>
      <c r="U2762" s="597">
        <f t="shared" si="1563"/>
        <v>-31.249999999986585</v>
      </c>
      <c r="V2762" s="501">
        <f t="shared" si="1563"/>
        <v>-13.333333333335105</v>
      </c>
      <c r="W2762" s="597">
        <f t="shared" si="1563"/>
        <v>-47.916666666649547</v>
      </c>
      <c r="X2762" s="597">
        <f t="shared" si="1563"/>
        <v>-10.000000000003567</v>
      </c>
      <c r="Y2762" s="464">
        <f t="shared" si="1563"/>
        <v>-27.083333333343518</v>
      </c>
      <c r="Z2762" s="597">
        <f t="shared" si="1563"/>
        <v>-31.249999999986585</v>
      </c>
      <c r="AA2762" s="597">
        <f t="shared" si="1563"/>
        <v>2.9700686354772188E-12</v>
      </c>
      <c r="AB2762" s="1207">
        <f t="shared" si="1563"/>
        <v>-12.500000000024045</v>
      </c>
      <c r="AC2762" s="1208">
        <f t="shared" si="1563"/>
        <v>-19.166666666667481</v>
      </c>
      <c r="AI2762" s="215"/>
      <c r="AJ2762" s="1027"/>
      <c r="AK2762" s="1027"/>
      <c r="AL2762" s="1027"/>
    </row>
    <row r="2763" spans="1:41" s="184" customFormat="1">
      <c r="A2763" s="3246"/>
      <c r="B2763" s="3247"/>
      <c r="C2763" s="1209"/>
      <c r="D2763" s="506" t="s">
        <v>125</v>
      </c>
      <c r="E2763" s="1093">
        <f>(E2688+E2695-E2708-E2715-E2722-E2729-E2736-E2743-E2750)/(E2688+E2695)</f>
        <v>0</v>
      </c>
      <c r="F2763" s="1093">
        <f t="shared" ref="F2763:AC2763" si="1564">(F2688+F2695-F2708-F2715-F2722-F2729-F2736-F2743-F2750)/(F2688+F2695)</f>
        <v>0</v>
      </c>
      <c r="G2763" s="1093">
        <f t="shared" si="1564"/>
        <v>0</v>
      </c>
      <c r="H2763" s="1094">
        <f t="shared" si="1564"/>
        <v>0</v>
      </c>
      <c r="I2763" s="1093">
        <f t="shared" si="1564"/>
        <v>0</v>
      </c>
      <c r="J2763" s="1093">
        <f t="shared" si="1564"/>
        <v>0</v>
      </c>
      <c r="K2763" s="1093">
        <f t="shared" si="1564"/>
        <v>0</v>
      </c>
      <c r="L2763" s="1093">
        <f t="shared" si="1564"/>
        <v>0</v>
      </c>
      <c r="M2763" s="1093">
        <f t="shared" si="1564"/>
        <v>0</v>
      </c>
      <c r="N2763" s="1094">
        <f t="shared" si="1564"/>
        <v>0</v>
      </c>
      <c r="O2763" s="1093">
        <f t="shared" si="1564"/>
        <v>0</v>
      </c>
      <c r="P2763" s="1093">
        <f t="shared" si="1564"/>
        <v>0</v>
      </c>
      <c r="Q2763" s="1093">
        <f t="shared" si="1564"/>
        <v>0</v>
      </c>
      <c r="R2763" s="1093">
        <f t="shared" si="1564"/>
        <v>0</v>
      </c>
      <c r="S2763" s="1093">
        <f t="shared" si="1564"/>
        <v>0</v>
      </c>
      <c r="T2763" s="1093">
        <f t="shared" si="1564"/>
        <v>0</v>
      </c>
      <c r="U2763" s="1093">
        <f t="shared" si="1564"/>
        <v>0</v>
      </c>
      <c r="V2763" s="2781">
        <f t="shared" si="1564"/>
        <v>0</v>
      </c>
      <c r="W2763" s="1093">
        <f t="shared" si="1564"/>
        <v>0</v>
      </c>
      <c r="X2763" s="1093">
        <f t="shared" si="1564"/>
        <v>0</v>
      </c>
      <c r="Y2763" s="1094">
        <f t="shared" si="1564"/>
        <v>0</v>
      </c>
      <c r="Z2763" s="1093">
        <f t="shared" si="1564"/>
        <v>0</v>
      </c>
      <c r="AA2763" s="1093">
        <f t="shared" si="1564"/>
        <v>0</v>
      </c>
      <c r="AB2763" s="1095">
        <f t="shared" si="1564"/>
        <v>0</v>
      </c>
      <c r="AC2763" s="510">
        <f t="shared" si="1564"/>
        <v>0</v>
      </c>
      <c r="AI2763" s="215"/>
      <c r="AJ2763" s="1027"/>
      <c r="AK2763" s="1027"/>
      <c r="AL2763" s="1027"/>
    </row>
    <row r="2764" spans="1:41" ht="16.5" thickBot="1">
      <c r="A2764" s="3248"/>
      <c r="B2764" s="3249"/>
      <c r="C2764" s="1215"/>
      <c r="D2764" s="144" t="s">
        <v>126</v>
      </c>
      <c r="E2764" s="511">
        <f>(E2692+E2699-E2719-E2726-E2733-E2740-E2747-E2754)/(E2692+E2699)</f>
        <v>-3.7227943012980241E-2</v>
      </c>
      <c r="F2764" s="511">
        <f t="shared" ref="F2764:AC2764" si="1565">(F2692+F2699-F2719-F2726-F2733-F2740-F2747-F2754)/(F2692+F2699)</f>
        <v>-8.7033472593920858E-2</v>
      </c>
      <c r="G2764" s="511">
        <f t="shared" si="1565"/>
        <v>-8.6565532068686515E-2</v>
      </c>
      <c r="H2764" s="512">
        <f t="shared" si="1565"/>
        <v>-1.5772169510461231E-2</v>
      </c>
      <c r="I2764" s="511">
        <f t="shared" si="1565"/>
        <v>-7.8563426982952558E-2</v>
      </c>
      <c r="J2764" s="511">
        <f t="shared" si="1565"/>
        <v>-5.9470092485870173E-2</v>
      </c>
      <c r="K2764" s="511">
        <f t="shared" si="1565"/>
        <v>-0.11592940889028445</v>
      </c>
      <c r="L2764" s="511">
        <f t="shared" si="1565"/>
        <v>-1.2849848726192083E-2</v>
      </c>
      <c r="M2764" s="511">
        <f t="shared" si="1565"/>
        <v>-9.515927849468174E-2</v>
      </c>
      <c r="N2764" s="512">
        <f t="shared" si="1565"/>
        <v>-4.8726458503452988E-2</v>
      </c>
      <c r="O2764" s="511">
        <f t="shared" si="1565"/>
        <v>-1.3762408115899167E-2</v>
      </c>
      <c r="P2764" s="511">
        <f t="shared" si="1565"/>
        <v>-0.11364530715520188</v>
      </c>
      <c r="Q2764" s="511">
        <f t="shared" si="1565"/>
        <v>-9.1706622980611899E-2</v>
      </c>
      <c r="R2764" s="511">
        <f t="shared" si="1565"/>
        <v>-5.0514369502102127E-2</v>
      </c>
      <c r="S2764" s="511">
        <f t="shared" si="1565"/>
        <v>-5.4591186484110855E-2</v>
      </c>
      <c r="T2764" s="511">
        <f t="shared" si="1565"/>
        <v>-1.811973444669621E-2</v>
      </c>
      <c r="U2764" s="511">
        <f t="shared" si="1565"/>
        <v>-0.11637420098623938</v>
      </c>
      <c r="V2764" s="897">
        <f t="shared" si="1565"/>
        <v>-3.4393712179459204E-2</v>
      </c>
      <c r="W2764" s="511">
        <f t="shared" si="1565"/>
        <v>-0.13556468863324289</v>
      </c>
      <c r="X2764" s="511">
        <f t="shared" si="1565"/>
        <v>-1.3684991738571297E-2</v>
      </c>
      <c r="Y2764" s="512">
        <f t="shared" si="1565"/>
        <v>-0.12813394682248516</v>
      </c>
      <c r="Z2764" s="511">
        <f t="shared" si="1565"/>
        <v>-6.1438718652385226E-2</v>
      </c>
      <c r="AA2764" s="511">
        <f t="shared" si="1565"/>
        <v>-6.1819008615313547E-3</v>
      </c>
      <c r="AB2764" s="513">
        <f t="shared" si="1565"/>
        <v>-2.9098268866944371E-2</v>
      </c>
      <c r="AC2764" s="514">
        <f t="shared" si="1565"/>
        <v>-6.1120214712244297E-2</v>
      </c>
      <c r="AD2764" s="184"/>
      <c r="AE2764" s="184"/>
      <c r="AF2764" s="184"/>
    </row>
    <row r="2765" spans="1:41" ht="30.75" customHeight="1" thickBot="1">
      <c r="V2765" s="736"/>
    </row>
    <row r="2766" spans="1:41" ht="16.5" thickBot="1">
      <c r="A2766" s="3281" t="s">
        <v>416</v>
      </c>
      <c r="B2766" s="3282"/>
      <c r="AG2766" s="2"/>
    </row>
    <row r="2767" spans="1:41" ht="16.5" thickBot="1">
      <c r="A2767" s="3232" t="s">
        <v>420</v>
      </c>
      <c r="B2767" s="3233"/>
      <c r="C2767" s="527"/>
      <c r="D2767" s="170">
        <v>0</v>
      </c>
      <c r="E2767" s="737">
        <v>1</v>
      </c>
      <c r="F2767" s="738">
        <v>2</v>
      </c>
      <c r="G2767" s="738">
        <v>3</v>
      </c>
      <c r="H2767" s="740">
        <v>4</v>
      </c>
      <c r="I2767" s="738">
        <v>5</v>
      </c>
      <c r="J2767" s="738">
        <v>6</v>
      </c>
      <c r="K2767" s="738">
        <v>7</v>
      </c>
      <c r="L2767" s="738">
        <v>8</v>
      </c>
      <c r="M2767" s="738">
        <v>9</v>
      </c>
      <c r="N2767" s="740">
        <v>10</v>
      </c>
      <c r="O2767" s="738">
        <v>11</v>
      </c>
      <c r="P2767" s="738">
        <v>12</v>
      </c>
      <c r="Q2767" s="738">
        <v>13</v>
      </c>
      <c r="R2767" s="738">
        <v>14</v>
      </c>
      <c r="S2767" s="738">
        <v>15</v>
      </c>
      <c r="T2767" s="738">
        <v>16</v>
      </c>
      <c r="U2767" s="738">
        <v>17</v>
      </c>
      <c r="V2767" s="909">
        <v>18</v>
      </c>
      <c r="W2767" s="738">
        <v>19</v>
      </c>
      <c r="X2767" s="738">
        <v>20</v>
      </c>
      <c r="Y2767" s="740">
        <v>21</v>
      </c>
      <c r="Z2767" s="738">
        <v>22</v>
      </c>
      <c r="AA2767" s="738">
        <v>23</v>
      </c>
      <c r="AB2767" s="168">
        <v>24</v>
      </c>
      <c r="AC2767" s="60"/>
      <c r="AD2767" s="521"/>
      <c r="AE2767" s="40"/>
      <c r="AF2767" s="522"/>
      <c r="AG2767" s="2"/>
    </row>
    <row r="2768" spans="1:41">
      <c r="A2768" s="700" t="s">
        <v>13</v>
      </c>
      <c r="B2768" s="378"/>
      <c r="C2768" s="701"/>
      <c r="D2768" s="262"/>
      <c r="E2768" s="899">
        <v>5</v>
      </c>
      <c r="F2768" s="378">
        <v>5</v>
      </c>
      <c r="G2768" s="378">
        <v>5</v>
      </c>
      <c r="H2768" s="480">
        <v>5</v>
      </c>
      <c r="I2768" s="378">
        <v>5</v>
      </c>
      <c r="J2768" s="378">
        <v>5</v>
      </c>
      <c r="K2768" s="378">
        <v>5</v>
      </c>
      <c r="L2768" s="378">
        <v>5</v>
      </c>
      <c r="M2768" s="378">
        <v>5</v>
      </c>
      <c r="N2768" s="480">
        <v>6</v>
      </c>
      <c r="O2768" s="378">
        <v>6</v>
      </c>
      <c r="P2768" s="378">
        <v>6</v>
      </c>
      <c r="Q2768" s="378">
        <v>6</v>
      </c>
      <c r="R2768" s="378">
        <v>6</v>
      </c>
      <c r="S2768" s="378">
        <v>6</v>
      </c>
      <c r="T2768" s="378">
        <v>6</v>
      </c>
      <c r="U2768" s="378">
        <v>6</v>
      </c>
      <c r="V2768" s="602">
        <v>6</v>
      </c>
      <c r="W2768" s="378">
        <v>6</v>
      </c>
      <c r="X2768" s="378">
        <v>6</v>
      </c>
      <c r="Y2768" s="480">
        <v>6</v>
      </c>
      <c r="Z2768" s="378">
        <v>5</v>
      </c>
      <c r="AA2768" s="378">
        <v>5</v>
      </c>
      <c r="AB2768" s="1223">
        <v>5</v>
      </c>
      <c r="AC2768" s="1393"/>
      <c r="AD2768" s="1394"/>
      <c r="AE2768" s="1395"/>
      <c r="AF2768" s="1396"/>
      <c r="AG2768" s="2"/>
      <c r="AJ2768" s="440"/>
      <c r="AK2768" s="440"/>
      <c r="AL2768" s="440"/>
      <c r="AM2768" s="440"/>
      <c r="AN2768" s="440"/>
      <c r="AO2768" s="440"/>
    </row>
    <row r="2769" spans="1:41" ht="16.5" thickBot="1">
      <c r="A2769" s="703" t="s">
        <v>14</v>
      </c>
      <c r="B2769" s="605"/>
      <c r="C2769" s="704"/>
      <c r="D2769" s="225"/>
      <c r="E2769" s="772">
        <v>5</v>
      </c>
      <c r="F2769" s="605">
        <v>5</v>
      </c>
      <c r="G2769" s="605">
        <v>5</v>
      </c>
      <c r="H2769" s="646">
        <v>5</v>
      </c>
      <c r="I2769" s="605">
        <v>5</v>
      </c>
      <c r="J2769" s="605">
        <v>5</v>
      </c>
      <c r="K2769" s="605">
        <v>5</v>
      </c>
      <c r="L2769" s="605">
        <v>5</v>
      </c>
      <c r="M2769" s="605">
        <v>6</v>
      </c>
      <c r="N2769" s="646">
        <v>6</v>
      </c>
      <c r="O2769" s="605">
        <v>6</v>
      </c>
      <c r="P2769" s="605">
        <v>6</v>
      </c>
      <c r="Q2769" s="605">
        <v>6</v>
      </c>
      <c r="R2769" s="605">
        <v>6</v>
      </c>
      <c r="S2769" s="605">
        <v>6</v>
      </c>
      <c r="T2769" s="605">
        <v>6</v>
      </c>
      <c r="U2769" s="605">
        <v>6</v>
      </c>
      <c r="V2769" s="605">
        <v>6</v>
      </c>
      <c r="W2769" s="605">
        <v>6</v>
      </c>
      <c r="X2769" s="605">
        <v>6</v>
      </c>
      <c r="Y2769" s="646">
        <v>6</v>
      </c>
      <c r="Z2769" s="605">
        <v>6</v>
      </c>
      <c r="AA2769" s="605">
        <v>6</v>
      </c>
      <c r="AB2769" s="998">
        <v>6</v>
      </c>
      <c r="AC2769" s="1397"/>
      <c r="AD2769" s="1398"/>
      <c r="AE2769" s="1399"/>
      <c r="AF2769" s="1400"/>
      <c r="AJ2769" s="440"/>
      <c r="AK2769" s="14"/>
      <c r="AL2769" s="14"/>
      <c r="AM2769" s="15"/>
      <c r="AN2769" s="14"/>
      <c r="AO2769" s="440"/>
    </row>
    <row r="2770" spans="1:41">
      <c r="A2770" s="3229" t="s">
        <v>421</v>
      </c>
      <c r="B2770" s="3373" t="s">
        <v>52</v>
      </c>
      <c r="C2770" s="123" t="s">
        <v>16</v>
      </c>
      <c r="D2770" s="115" t="s">
        <v>33</v>
      </c>
      <c r="E2770" s="917">
        <f t="shared" ref="E2770:AB2770" si="1566">(E2775-D2775)*$AL2770*$AN2770</f>
        <v>0</v>
      </c>
      <c r="F2770" s="915">
        <f t="shared" si="1566"/>
        <v>0</v>
      </c>
      <c r="G2770" s="915">
        <f t="shared" si="1566"/>
        <v>0</v>
      </c>
      <c r="H2770" s="916">
        <f t="shared" si="1566"/>
        <v>0</v>
      </c>
      <c r="I2770" s="915">
        <f t="shared" si="1566"/>
        <v>0</v>
      </c>
      <c r="J2770" s="915">
        <f t="shared" si="1566"/>
        <v>0</v>
      </c>
      <c r="K2770" s="915">
        <f t="shared" si="1566"/>
        <v>0</v>
      </c>
      <c r="L2770" s="915">
        <f t="shared" si="1566"/>
        <v>0</v>
      </c>
      <c r="M2770" s="915">
        <f t="shared" si="1566"/>
        <v>0</v>
      </c>
      <c r="N2770" s="916">
        <f t="shared" si="1566"/>
        <v>0</v>
      </c>
      <c r="O2770" s="915">
        <f t="shared" si="1566"/>
        <v>0</v>
      </c>
      <c r="P2770" s="915">
        <f t="shared" si="1566"/>
        <v>0</v>
      </c>
      <c r="Q2770" s="915">
        <f t="shared" si="1566"/>
        <v>0</v>
      </c>
      <c r="R2770" s="915">
        <f t="shared" si="1566"/>
        <v>0</v>
      </c>
      <c r="S2770" s="915">
        <f t="shared" si="1566"/>
        <v>0</v>
      </c>
      <c r="T2770" s="915">
        <f t="shared" si="1566"/>
        <v>0</v>
      </c>
      <c r="U2770" s="915">
        <f t="shared" si="1566"/>
        <v>0</v>
      </c>
      <c r="V2770" s="2879">
        <f t="shared" si="1566"/>
        <v>0</v>
      </c>
      <c r="W2770" s="915">
        <f t="shared" si="1566"/>
        <v>0</v>
      </c>
      <c r="X2770" s="915">
        <f t="shared" si="1566"/>
        <v>0</v>
      </c>
      <c r="Y2770" s="916">
        <f t="shared" si="1566"/>
        <v>0</v>
      </c>
      <c r="Z2770" s="915">
        <f t="shared" si="1566"/>
        <v>0</v>
      </c>
      <c r="AA2770" s="915">
        <f t="shared" si="1566"/>
        <v>0</v>
      </c>
      <c r="AB2770" s="918">
        <f t="shared" si="1566"/>
        <v>0</v>
      </c>
      <c r="AC2770" s="1432">
        <f>SUM(E2770:AB2770)</f>
        <v>0</v>
      </c>
      <c r="AD2770" s="203"/>
      <c r="AE2770" s="204"/>
      <c r="AF2770" s="205"/>
      <c r="AJ2770" s="440"/>
      <c r="AK2770" s="542"/>
      <c r="AL2770" s="543"/>
      <c r="AM2770" s="542"/>
      <c r="AN2770" s="15"/>
      <c r="AO2770" s="440"/>
    </row>
    <row r="2771" spans="1:41">
      <c r="A2771" s="3230"/>
      <c r="B2771" s="3374"/>
      <c r="C2771" s="125" t="s">
        <v>18</v>
      </c>
      <c r="D2771" s="110"/>
      <c r="E2771" s="801">
        <f t="shared" ref="E2771:AB2771" si="1567">(E2776-D2776)*$AL2770*$AN2770</f>
        <v>0</v>
      </c>
      <c r="F2771" s="802">
        <f t="shared" si="1567"/>
        <v>0</v>
      </c>
      <c r="G2771" s="802">
        <f t="shared" si="1567"/>
        <v>0</v>
      </c>
      <c r="H2771" s="803">
        <f t="shared" si="1567"/>
        <v>0</v>
      </c>
      <c r="I2771" s="802">
        <f t="shared" si="1567"/>
        <v>0</v>
      </c>
      <c r="J2771" s="802">
        <f t="shared" si="1567"/>
        <v>0</v>
      </c>
      <c r="K2771" s="802">
        <f t="shared" si="1567"/>
        <v>0</v>
      </c>
      <c r="L2771" s="802">
        <f t="shared" si="1567"/>
        <v>0</v>
      </c>
      <c r="M2771" s="802">
        <f t="shared" si="1567"/>
        <v>0</v>
      </c>
      <c r="N2771" s="803">
        <f t="shared" si="1567"/>
        <v>0</v>
      </c>
      <c r="O2771" s="802">
        <f t="shared" si="1567"/>
        <v>0</v>
      </c>
      <c r="P2771" s="802">
        <f t="shared" si="1567"/>
        <v>0</v>
      </c>
      <c r="Q2771" s="802">
        <f t="shared" si="1567"/>
        <v>0</v>
      </c>
      <c r="R2771" s="802">
        <f t="shared" si="1567"/>
        <v>0</v>
      </c>
      <c r="S2771" s="802">
        <f t="shared" si="1567"/>
        <v>0</v>
      </c>
      <c r="T2771" s="802">
        <f t="shared" si="1567"/>
        <v>0</v>
      </c>
      <c r="U2771" s="802">
        <f t="shared" si="1567"/>
        <v>0</v>
      </c>
      <c r="V2771" s="2855">
        <f t="shared" si="1567"/>
        <v>0</v>
      </c>
      <c r="W2771" s="802">
        <f t="shared" si="1567"/>
        <v>0</v>
      </c>
      <c r="X2771" s="802">
        <f t="shared" si="1567"/>
        <v>0</v>
      </c>
      <c r="Y2771" s="803">
        <f t="shared" si="1567"/>
        <v>0</v>
      </c>
      <c r="Z2771" s="802">
        <f t="shared" si="1567"/>
        <v>0</v>
      </c>
      <c r="AA2771" s="802">
        <f t="shared" si="1567"/>
        <v>0</v>
      </c>
      <c r="AB2771" s="805">
        <f t="shared" si="1567"/>
        <v>0</v>
      </c>
      <c r="AC2771" s="776">
        <f>SUM(E2771:AB2771)</f>
        <v>0</v>
      </c>
      <c r="AD2771" s="1401"/>
      <c r="AE2771" s="20"/>
      <c r="AF2771" s="1402"/>
      <c r="AJ2771" s="440"/>
      <c r="AK2771" s="15"/>
      <c r="AL2771" s="15"/>
      <c r="AM2771" s="15"/>
      <c r="AN2771" s="15"/>
      <c r="AO2771" s="440"/>
    </row>
    <row r="2772" spans="1:41">
      <c r="A2772" s="3230"/>
      <c r="B2772" s="3374"/>
      <c r="C2772" s="125" t="s">
        <v>19</v>
      </c>
      <c r="D2772" s="110"/>
      <c r="E2772" s="801"/>
      <c r="F2772" s="802"/>
      <c r="G2772" s="802"/>
      <c r="H2772" s="803"/>
      <c r="I2772" s="802"/>
      <c r="J2772" s="802"/>
      <c r="K2772" s="802"/>
      <c r="L2772" s="802"/>
      <c r="M2772" s="802"/>
      <c r="N2772" s="803"/>
      <c r="O2772" s="802"/>
      <c r="P2772" s="802"/>
      <c r="Q2772" s="802"/>
      <c r="R2772" s="802"/>
      <c r="S2772" s="802"/>
      <c r="T2772" s="802"/>
      <c r="U2772" s="802"/>
      <c r="V2772" s="2855"/>
      <c r="W2772" s="802"/>
      <c r="X2772" s="802"/>
      <c r="Y2772" s="803"/>
      <c r="Z2772" s="802"/>
      <c r="AA2772" s="802"/>
      <c r="AB2772" s="805"/>
      <c r="AC2772" s="776"/>
      <c r="AD2772" s="1401"/>
      <c r="AE2772" s="20"/>
      <c r="AF2772" s="1402"/>
      <c r="AJ2772" s="440"/>
      <c r="AK2772" s="15"/>
      <c r="AL2772" s="15"/>
      <c r="AM2772" s="15"/>
      <c r="AN2772" s="15"/>
      <c r="AO2772" s="440"/>
    </row>
    <row r="2773" spans="1:41">
      <c r="A2773" s="3230"/>
      <c r="B2773" s="3374"/>
      <c r="C2773" s="125" t="s">
        <v>21</v>
      </c>
      <c r="D2773" s="110"/>
      <c r="E2773" s="807" t="e">
        <f t="shared" ref="E2773:AC2773" si="1568">E2771/E2770</f>
        <v>#DIV/0!</v>
      </c>
      <c r="F2773" s="808" t="e">
        <f t="shared" si="1568"/>
        <v>#DIV/0!</v>
      </c>
      <c r="G2773" s="808" t="e">
        <f t="shared" si="1568"/>
        <v>#DIV/0!</v>
      </c>
      <c r="H2773" s="809" t="e">
        <f t="shared" si="1568"/>
        <v>#DIV/0!</v>
      </c>
      <c r="I2773" s="808" t="e">
        <f t="shared" si="1568"/>
        <v>#DIV/0!</v>
      </c>
      <c r="J2773" s="808" t="e">
        <f t="shared" si="1568"/>
        <v>#DIV/0!</v>
      </c>
      <c r="K2773" s="808" t="e">
        <f t="shared" si="1568"/>
        <v>#DIV/0!</v>
      </c>
      <c r="L2773" s="808" t="e">
        <f t="shared" si="1568"/>
        <v>#DIV/0!</v>
      </c>
      <c r="M2773" s="808" t="e">
        <f t="shared" si="1568"/>
        <v>#DIV/0!</v>
      </c>
      <c r="N2773" s="809" t="e">
        <f t="shared" si="1568"/>
        <v>#DIV/0!</v>
      </c>
      <c r="O2773" s="808" t="e">
        <f t="shared" si="1568"/>
        <v>#DIV/0!</v>
      </c>
      <c r="P2773" s="808" t="e">
        <f t="shared" si="1568"/>
        <v>#DIV/0!</v>
      </c>
      <c r="Q2773" s="808" t="e">
        <f t="shared" si="1568"/>
        <v>#DIV/0!</v>
      </c>
      <c r="R2773" s="808" t="e">
        <f t="shared" si="1568"/>
        <v>#DIV/0!</v>
      </c>
      <c r="S2773" s="808" t="e">
        <f t="shared" si="1568"/>
        <v>#DIV/0!</v>
      </c>
      <c r="T2773" s="808" t="e">
        <f t="shared" si="1568"/>
        <v>#DIV/0!</v>
      </c>
      <c r="U2773" s="808" t="e">
        <f t="shared" si="1568"/>
        <v>#DIV/0!</v>
      </c>
      <c r="V2773" s="2857" t="e">
        <f t="shared" si="1568"/>
        <v>#DIV/0!</v>
      </c>
      <c r="W2773" s="808" t="e">
        <f t="shared" si="1568"/>
        <v>#DIV/0!</v>
      </c>
      <c r="X2773" s="808" t="e">
        <f t="shared" si="1568"/>
        <v>#DIV/0!</v>
      </c>
      <c r="Y2773" s="809" t="e">
        <f t="shared" si="1568"/>
        <v>#DIV/0!</v>
      </c>
      <c r="Z2773" s="808" t="e">
        <f t="shared" si="1568"/>
        <v>#DIV/0!</v>
      </c>
      <c r="AA2773" s="808" t="e">
        <f t="shared" si="1568"/>
        <v>#DIV/0!</v>
      </c>
      <c r="AB2773" s="811" t="e">
        <f t="shared" si="1568"/>
        <v>#DIV/0!</v>
      </c>
      <c r="AC2773" s="1487" t="e">
        <f t="shared" si="1568"/>
        <v>#DIV/0!</v>
      </c>
      <c r="AD2773" s="1401"/>
      <c r="AE2773" s="20"/>
      <c r="AF2773" s="1402"/>
      <c r="AJ2773" s="440"/>
      <c r="AK2773" s="15"/>
      <c r="AL2773" s="15"/>
      <c r="AM2773" s="15"/>
      <c r="AN2773" s="15"/>
      <c r="AO2773" s="440"/>
    </row>
    <row r="2774" spans="1:41" ht="16.5" thickBot="1">
      <c r="A2774" s="3265"/>
      <c r="B2774" s="3386"/>
      <c r="C2774" s="128" t="s">
        <v>27</v>
      </c>
      <c r="D2774" s="116"/>
      <c r="E2774" s="1404"/>
      <c r="F2774" s="1405"/>
      <c r="G2774" s="1405"/>
      <c r="H2774" s="1406"/>
      <c r="I2774" s="1405"/>
      <c r="J2774" s="1405"/>
      <c r="K2774" s="1405"/>
      <c r="L2774" s="1405"/>
      <c r="M2774" s="1405"/>
      <c r="N2774" s="1406"/>
      <c r="O2774" s="1405"/>
      <c r="P2774" s="1405"/>
      <c r="Q2774" s="1405"/>
      <c r="R2774" s="1405"/>
      <c r="S2774" s="1405"/>
      <c r="T2774" s="1405"/>
      <c r="U2774" s="1405"/>
      <c r="V2774" s="2880"/>
      <c r="W2774" s="1407"/>
      <c r="X2774" s="1407"/>
      <c r="Y2774" s="1406"/>
      <c r="Z2774" s="1405"/>
      <c r="AA2774" s="1405"/>
      <c r="AB2774" s="1408"/>
      <c r="AC2774" s="1435"/>
      <c r="AD2774" s="1401"/>
      <c r="AE2774" s="20"/>
      <c r="AF2774" s="1402"/>
      <c r="AJ2774" s="440"/>
      <c r="AK2774" s="15"/>
      <c r="AL2774" s="15"/>
      <c r="AM2774" s="15"/>
      <c r="AN2774" s="15"/>
      <c r="AO2774" s="440"/>
    </row>
    <row r="2775" spans="1:41" hidden="1">
      <c r="A2775" s="2735"/>
      <c r="B2775" s="744"/>
      <c r="C2775" s="385" t="s">
        <v>130</v>
      </c>
      <c r="D2775" s="124"/>
      <c r="E2775" s="1409"/>
      <c r="F2775" s="1410"/>
      <c r="G2775" s="1410"/>
      <c r="H2775" s="1411"/>
      <c r="I2775" s="1410"/>
      <c r="J2775" s="1410"/>
      <c r="K2775" s="1410"/>
      <c r="L2775" s="1410"/>
      <c r="M2775" s="1410"/>
      <c r="N2775" s="1411"/>
      <c r="O2775" s="1410"/>
      <c r="P2775" s="1410"/>
      <c r="Q2775" s="1410"/>
      <c r="R2775" s="1410"/>
      <c r="S2775" s="1410"/>
      <c r="T2775" s="1410"/>
      <c r="U2775" s="1410"/>
      <c r="V2775" s="2854"/>
      <c r="W2775" s="1410"/>
      <c r="X2775" s="1410"/>
      <c r="Y2775" s="1411"/>
      <c r="Z2775" s="1410"/>
      <c r="AA2775" s="1410"/>
      <c r="AB2775" s="1412"/>
      <c r="AC2775" s="124"/>
      <c r="AD2775" s="1401"/>
      <c r="AE2775" s="20"/>
      <c r="AF2775" s="1402"/>
      <c r="AJ2775" s="440"/>
      <c r="AK2775" s="15"/>
      <c r="AL2775" s="15"/>
      <c r="AM2775" s="15"/>
      <c r="AN2775" s="15"/>
      <c r="AO2775" s="440"/>
    </row>
    <row r="2776" spans="1:41" ht="16.5" hidden="1" thickBot="1">
      <c r="A2776" s="2120"/>
      <c r="B2776" s="744"/>
      <c r="C2776" s="824" t="s">
        <v>131</v>
      </c>
      <c r="D2776" s="130"/>
      <c r="E2776" s="825"/>
      <c r="F2776" s="826"/>
      <c r="G2776" s="826"/>
      <c r="H2776" s="827"/>
      <c r="I2776" s="826"/>
      <c r="J2776" s="826"/>
      <c r="K2776" s="826"/>
      <c r="L2776" s="826"/>
      <c r="M2776" s="826"/>
      <c r="N2776" s="827"/>
      <c r="O2776" s="826"/>
      <c r="P2776" s="826"/>
      <c r="Q2776" s="826"/>
      <c r="R2776" s="826"/>
      <c r="S2776" s="826"/>
      <c r="T2776" s="826"/>
      <c r="U2776" s="826"/>
      <c r="V2776" s="2859"/>
      <c r="W2776" s="826"/>
      <c r="X2776" s="826"/>
      <c r="Y2776" s="827"/>
      <c r="Z2776" s="826"/>
      <c r="AA2776" s="826"/>
      <c r="AB2776" s="829"/>
      <c r="AC2776" s="130"/>
      <c r="AD2776" s="1401"/>
      <c r="AE2776" s="20"/>
      <c r="AF2776" s="1402"/>
      <c r="AJ2776" s="440"/>
      <c r="AK2776" s="14"/>
      <c r="AL2776" s="14"/>
      <c r="AM2776" s="15"/>
      <c r="AN2776" s="14"/>
      <c r="AO2776" s="440"/>
    </row>
    <row r="2777" spans="1:41">
      <c r="A2777" s="3229" t="s">
        <v>56</v>
      </c>
      <c r="B2777" s="3373" t="s">
        <v>57</v>
      </c>
      <c r="C2777" s="123" t="s">
        <v>16</v>
      </c>
      <c r="D2777" s="115" t="s">
        <v>33</v>
      </c>
      <c r="E2777" s="917">
        <f t="shared" ref="E2777:AB2777" si="1569">(E2782-D2782)*$AL2777*$AN2777</f>
        <v>0</v>
      </c>
      <c r="F2777" s="915">
        <f t="shared" si="1569"/>
        <v>0</v>
      </c>
      <c r="G2777" s="915">
        <f t="shared" si="1569"/>
        <v>0</v>
      </c>
      <c r="H2777" s="916">
        <f t="shared" si="1569"/>
        <v>0</v>
      </c>
      <c r="I2777" s="915">
        <f t="shared" si="1569"/>
        <v>0</v>
      </c>
      <c r="J2777" s="915">
        <f t="shared" si="1569"/>
        <v>0</v>
      </c>
      <c r="K2777" s="915">
        <f t="shared" si="1569"/>
        <v>0</v>
      </c>
      <c r="L2777" s="915">
        <f t="shared" si="1569"/>
        <v>0</v>
      </c>
      <c r="M2777" s="915">
        <f t="shared" si="1569"/>
        <v>0</v>
      </c>
      <c r="N2777" s="916">
        <f t="shared" si="1569"/>
        <v>0</v>
      </c>
      <c r="O2777" s="915">
        <f t="shared" si="1569"/>
        <v>0</v>
      </c>
      <c r="P2777" s="915">
        <f t="shared" si="1569"/>
        <v>0</v>
      </c>
      <c r="Q2777" s="915">
        <f t="shared" si="1569"/>
        <v>0</v>
      </c>
      <c r="R2777" s="915">
        <f t="shared" si="1569"/>
        <v>0</v>
      </c>
      <c r="S2777" s="915">
        <f t="shared" si="1569"/>
        <v>0</v>
      </c>
      <c r="T2777" s="915">
        <f t="shared" si="1569"/>
        <v>0</v>
      </c>
      <c r="U2777" s="915">
        <f t="shared" si="1569"/>
        <v>0</v>
      </c>
      <c r="V2777" s="2879">
        <f t="shared" si="1569"/>
        <v>0</v>
      </c>
      <c r="W2777" s="915">
        <f t="shared" si="1569"/>
        <v>0</v>
      </c>
      <c r="X2777" s="915">
        <f t="shared" si="1569"/>
        <v>0</v>
      </c>
      <c r="Y2777" s="916">
        <f t="shared" si="1569"/>
        <v>0</v>
      </c>
      <c r="Z2777" s="915">
        <f t="shared" si="1569"/>
        <v>0</v>
      </c>
      <c r="AA2777" s="915">
        <f t="shared" si="1569"/>
        <v>0</v>
      </c>
      <c r="AB2777" s="918">
        <f t="shared" si="1569"/>
        <v>0</v>
      </c>
      <c r="AC2777" s="1432">
        <f>SUM(E2777:AB2777)</f>
        <v>0</v>
      </c>
      <c r="AD2777" s="1401"/>
      <c r="AE2777" s="20"/>
      <c r="AF2777" s="1402"/>
      <c r="AJ2777" s="440"/>
      <c r="AK2777" s="542"/>
      <c r="AL2777" s="543"/>
      <c r="AM2777" s="542"/>
      <c r="AN2777" s="15"/>
      <c r="AO2777" s="440"/>
    </row>
    <row r="2778" spans="1:41">
      <c r="A2778" s="3230"/>
      <c r="B2778" s="3374"/>
      <c r="C2778" s="125" t="s">
        <v>18</v>
      </c>
      <c r="D2778" s="110"/>
      <c r="E2778" s="801">
        <f t="shared" ref="E2778:AB2778" si="1570">(E2783-D2783)*$AL2777*$AN2777</f>
        <v>0</v>
      </c>
      <c r="F2778" s="802">
        <f t="shared" si="1570"/>
        <v>0</v>
      </c>
      <c r="G2778" s="802">
        <f t="shared" si="1570"/>
        <v>0</v>
      </c>
      <c r="H2778" s="803">
        <f t="shared" si="1570"/>
        <v>0</v>
      </c>
      <c r="I2778" s="802">
        <f t="shared" si="1570"/>
        <v>0</v>
      </c>
      <c r="J2778" s="802">
        <f t="shared" si="1570"/>
        <v>0</v>
      </c>
      <c r="K2778" s="802">
        <f t="shared" si="1570"/>
        <v>0</v>
      </c>
      <c r="L2778" s="802">
        <f t="shared" si="1570"/>
        <v>0</v>
      </c>
      <c r="M2778" s="802">
        <f t="shared" si="1570"/>
        <v>0</v>
      </c>
      <c r="N2778" s="803">
        <f t="shared" si="1570"/>
        <v>0</v>
      </c>
      <c r="O2778" s="802">
        <f t="shared" si="1570"/>
        <v>0</v>
      </c>
      <c r="P2778" s="802">
        <f t="shared" si="1570"/>
        <v>0</v>
      </c>
      <c r="Q2778" s="802">
        <f t="shared" si="1570"/>
        <v>0</v>
      </c>
      <c r="R2778" s="802">
        <f t="shared" si="1570"/>
        <v>0</v>
      </c>
      <c r="S2778" s="802">
        <f t="shared" si="1570"/>
        <v>0</v>
      </c>
      <c r="T2778" s="802">
        <f t="shared" si="1570"/>
        <v>0</v>
      </c>
      <c r="U2778" s="802">
        <f t="shared" si="1570"/>
        <v>0</v>
      </c>
      <c r="V2778" s="2855">
        <f t="shared" si="1570"/>
        <v>0</v>
      </c>
      <c r="W2778" s="802">
        <f t="shared" si="1570"/>
        <v>0</v>
      </c>
      <c r="X2778" s="802">
        <f t="shared" si="1570"/>
        <v>0</v>
      </c>
      <c r="Y2778" s="803">
        <f t="shared" si="1570"/>
        <v>0</v>
      </c>
      <c r="Z2778" s="802">
        <f t="shared" si="1570"/>
        <v>0</v>
      </c>
      <c r="AA2778" s="802">
        <f t="shared" si="1570"/>
        <v>0</v>
      </c>
      <c r="AB2778" s="805">
        <f t="shared" si="1570"/>
        <v>0</v>
      </c>
      <c r="AC2778" s="776">
        <f>SUM(E2778:AB2778)</f>
        <v>0</v>
      </c>
      <c r="AD2778" s="1401"/>
      <c r="AE2778" s="20"/>
      <c r="AF2778" s="1402"/>
      <c r="AJ2778" s="440"/>
      <c r="AK2778" s="15"/>
      <c r="AL2778" s="15"/>
      <c r="AM2778" s="15"/>
      <c r="AN2778" s="15"/>
      <c r="AO2778" s="440"/>
    </row>
    <row r="2779" spans="1:41">
      <c r="A2779" s="3230"/>
      <c r="B2779" s="3374"/>
      <c r="C2779" s="125" t="s">
        <v>19</v>
      </c>
      <c r="D2779" s="110"/>
      <c r="E2779" s="801"/>
      <c r="F2779" s="802"/>
      <c r="G2779" s="802"/>
      <c r="H2779" s="803"/>
      <c r="I2779" s="802"/>
      <c r="J2779" s="802"/>
      <c r="K2779" s="802"/>
      <c r="L2779" s="802"/>
      <c r="M2779" s="802"/>
      <c r="N2779" s="803"/>
      <c r="O2779" s="802"/>
      <c r="P2779" s="802"/>
      <c r="Q2779" s="802"/>
      <c r="R2779" s="802"/>
      <c r="S2779" s="802"/>
      <c r="T2779" s="802"/>
      <c r="U2779" s="802"/>
      <c r="V2779" s="2855"/>
      <c r="W2779" s="802"/>
      <c r="X2779" s="802"/>
      <c r="Y2779" s="803"/>
      <c r="Z2779" s="802"/>
      <c r="AA2779" s="802"/>
      <c r="AB2779" s="805"/>
      <c r="AC2779" s="776"/>
      <c r="AD2779" s="1401"/>
      <c r="AE2779" s="20"/>
      <c r="AF2779" s="1402"/>
      <c r="AJ2779" s="440"/>
      <c r="AK2779" s="15"/>
      <c r="AL2779" s="15"/>
      <c r="AM2779" s="15"/>
      <c r="AN2779" s="15"/>
      <c r="AO2779" s="440"/>
    </row>
    <row r="2780" spans="1:41">
      <c r="A2780" s="3230"/>
      <c r="B2780" s="3374"/>
      <c r="C2780" s="125" t="s">
        <v>21</v>
      </c>
      <c r="D2780" s="110"/>
      <c r="E2780" s="807" t="e">
        <f t="shared" ref="E2780:AC2780" si="1571">E2778/E2777</f>
        <v>#DIV/0!</v>
      </c>
      <c r="F2780" s="808" t="e">
        <f t="shared" si="1571"/>
        <v>#DIV/0!</v>
      </c>
      <c r="G2780" s="808" t="e">
        <f t="shared" si="1571"/>
        <v>#DIV/0!</v>
      </c>
      <c r="H2780" s="809" t="e">
        <f t="shared" si="1571"/>
        <v>#DIV/0!</v>
      </c>
      <c r="I2780" s="808" t="e">
        <f t="shared" si="1571"/>
        <v>#DIV/0!</v>
      </c>
      <c r="J2780" s="808" t="e">
        <f t="shared" si="1571"/>
        <v>#DIV/0!</v>
      </c>
      <c r="K2780" s="808" t="e">
        <f t="shared" si="1571"/>
        <v>#DIV/0!</v>
      </c>
      <c r="L2780" s="808" t="e">
        <f t="shared" si="1571"/>
        <v>#DIV/0!</v>
      </c>
      <c r="M2780" s="808" t="e">
        <f t="shared" si="1571"/>
        <v>#DIV/0!</v>
      </c>
      <c r="N2780" s="809" t="e">
        <f t="shared" si="1571"/>
        <v>#DIV/0!</v>
      </c>
      <c r="O2780" s="808" t="e">
        <f t="shared" si="1571"/>
        <v>#DIV/0!</v>
      </c>
      <c r="P2780" s="808" t="e">
        <f t="shared" si="1571"/>
        <v>#DIV/0!</v>
      </c>
      <c r="Q2780" s="808" t="e">
        <f t="shared" si="1571"/>
        <v>#DIV/0!</v>
      </c>
      <c r="R2780" s="808" t="e">
        <f t="shared" si="1571"/>
        <v>#DIV/0!</v>
      </c>
      <c r="S2780" s="808" t="e">
        <f t="shared" si="1571"/>
        <v>#DIV/0!</v>
      </c>
      <c r="T2780" s="808" t="e">
        <f t="shared" si="1571"/>
        <v>#DIV/0!</v>
      </c>
      <c r="U2780" s="808" t="e">
        <f t="shared" si="1571"/>
        <v>#DIV/0!</v>
      </c>
      <c r="V2780" s="2857" t="e">
        <f t="shared" si="1571"/>
        <v>#DIV/0!</v>
      </c>
      <c r="W2780" s="808" t="e">
        <f t="shared" si="1571"/>
        <v>#DIV/0!</v>
      </c>
      <c r="X2780" s="808" t="e">
        <f t="shared" si="1571"/>
        <v>#DIV/0!</v>
      </c>
      <c r="Y2780" s="809" t="e">
        <f t="shared" si="1571"/>
        <v>#DIV/0!</v>
      </c>
      <c r="Z2780" s="808" t="e">
        <f t="shared" si="1571"/>
        <v>#DIV/0!</v>
      </c>
      <c r="AA2780" s="808" t="e">
        <f t="shared" si="1571"/>
        <v>#DIV/0!</v>
      </c>
      <c r="AB2780" s="811" t="e">
        <f t="shared" si="1571"/>
        <v>#DIV/0!</v>
      </c>
      <c r="AC2780" s="1403" t="e">
        <f t="shared" si="1571"/>
        <v>#DIV/0!</v>
      </c>
      <c r="AD2780" s="1401"/>
      <c r="AE2780" s="20"/>
      <c r="AF2780" s="1402"/>
      <c r="AJ2780" s="440"/>
      <c r="AK2780" s="15"/>
      <c r="AL2780" s="15"/>
      <c r="AM2780" s="15"/>
      <c r="AN2780" s="15"/>
      <c r="AO2780" s="440"/>
    </row>
    <row r="2781" spans="1:41" ht="16.5" thickBot="1">
      <c r="A2781" s="3265"/>
      <c r="B2781" s="3386"/>
      <c r="C2781" s="128" t="s">
        <v>27</v>
      </c>
      <c r="D2781" s="116"/>
      <c r="E2781" s="1404"/>
      <c r="F2781" s="1405"/>
      <c r="G2781" s="1405"/>
      <c r="H2781" s="1406"/>
      <c r="I2781" s="1405"/>
      <c r="J2781" s="1405"/>
      <c r="K2781" s="1405"/>
      <c r="L2781" s="1405"/>
      <c r="M2781" s="1405"/>
      <c r="N2781" s="1406"/>
      <c r="O2781" s="1405"/>
      <c r="P2781" s="1405"/>
      <c r="Q2781" s="1405"/>
      <c r="R2781" s="1405"/>
      <c r="S2781" s="1405"/>
      <c r="T2781" s="1405"/>
      <c r="U2781" s="1405"/>
      <c r="V2781" s="2880"/>
      <c r="W2781" s="1407"/>
      <c r="X2781" s="1407"/>
      <c r="Y2781" s="1406"/>
      <c r="Z2781" s="1405"/>
      <c r="AA2781" s="1405"/>
      <c r="AB2781" s="1408"/>
      <c r="AC2781" s="936"/>
      <c r="AD2781" s="194"/>
      <c r="AE2781" s="195"/>
      <c r="AF2781" s="196"/>
      <c r="AJ2781" s="440"/>
      <c r="AK2781" s="15"/>
      <c r="AL2781" s="15"/>
      <c r="AM2781" s="15"/>
      <c r="AN2781" s="15"/>
      <c r="AO2781" s="440"/>
    </row>
    <row r="2782" spans="1:41" hidden="1">
      <c r="A2782" s="2735"/>
      <c r="B2782" s="744"/>
      <c r="C2782" s="385" t="s">
        <v>130</v>
      </c>
      <c r="D2782" s="124"/>
      <c r="E2782" s="1409"/>
      <c r="F2782" s="1410"/>
      <c r="G2782" s="1410"/>
      <c r="H2782" s="1411"/>
      <c r="I2782" s="1410"/>
      <c r="J2782" s="1410"/>
      <c r="K2782" s="1410"/>
      <c r="L2782" s="1410"/>
      <c r="M2782" s="1410"/>
      <c r="N2782" s="1411"/>
      <c r="O2782" s="1410"/>
      <c r="P2782" s="1410"/>
      <c r="Q2782" s="1410"/>
      <c r="R2782" s="1410"/>
      <c r="S2782" s="1410"/>
      <c r="T2782" s="1410"/>
      <c r="U2782" s="1410"/>
      <c r="V2782" s="2854"/>
      <c r="W2782" s="1410"/>
      <c r="X2782" s="1410"/>
      <c r="Y2782" s="1411"/>
      <c r="Z2782" s="1410"/>
      <c r="AA2782" s="1410"/>
      <c r="AB2782" s="1412"/>
      <c r="AC2782" s="1415"/>
      <c r="AJ2782" s="440"/>
      <c r="AK2782" s="15"/>
      <c r="AL2782" s="15"/>
      <c r="AM2782" s="15"/>
      <c r="AN2782" s="15"/>
      <c r="AO2782" s="440"/>
    </row>
    <row r="2783" spans="1:41" ht="16.5" hidden="1" thickBot="1">
      <c r="A2783" s="2120"/>
      <c r="B2783" s="744"/>
      <c r="C2783" s="824" t="s">
        <v>131</v>
      </c>
      <c r="D2783" s="130"/>
      <c r="E2783" s="825"/>
      <c r="F2783" s="826"/>
      <c r="G2783" s="826"/>
      <c r="H2783" s="827"/>
      <c r="I2783" s="826"/>
      <c r="J2783" s="826"/>
      <c r="K2783" s="826"/>
      <c r="L2783" s="826"/>
      <c r="M2783" s="826"/>
      <c r="N2783" s="827"/>
      <c r="O2783" s="826"/>
      <c r="P2783" s="826"/>
      <c r="Q2783" s="826"/>
      <c r="R2783" s="826"/>
      <c r="S2783" s="826"/>
      <c r="T2783" s="826"/>
      <c r="U2783" s="826"/>
      <c r="V2783" s="2859"/>
      <c r="W2783" s="826"/>
      <c r="X2783" s="826"/>
      <c r="Y2783" s="827"/>
      <c r="Z2783" s="826"/>
      <c r="AA2783" s="826"/>
      <c r="AB2783" s="829"/>
      <c r="AC2783" s="1416"/>
      <c r="AJ2783" s="440"/>
      <c r="AK2783" s="14"/>
      <c r="AL2783" s="14"/>
      <c r="AM2783" s="15"/>
      <c r="AN2783" s="14"/>
      <c r="AO2783" s="440"/>
    </row>
    <row r="2784" spans="1:41">
      <c r="A2784" s="3229" t="s">
        <v>422</v>
      </c>
      <c r="B2784" s="3373" t="s">
        <v>15</v>
      </c>
      <c r="C2784" s="123" t="s">
        <v>16</v>
      </c>
      <c r="D2784" s="115" t="s">
        <v>129</v>
      </c>
      <c r="E2784" s="326">
        <f t="shared" ref="E2784:AB2784" si="1572">(E2788-D2788)*$AE2784*$AF2784</f>
        <v>732.00000000724685</v>
      </c>
      <c r="F2784" s="71">
        <f t="shared" si="1572"/>
        <v>756.00000000122236</v>
      </c>
      <c r="G2784" s="71">
        <f t="shared" si="1572"/>
        <v>756.00000000122236</v>
      </c>
      <c r="H2784" s="448">
        <f t="shared" si="1572"/>
        <v>743.99999999877764</v>
      </c>
      <c r="I2784" s="71">
        <f t="shared" si="1572"/>
        <v>743.99999999877764</v>
      </c>
      <c r="J2784" s="71">
        <f t="shared" si="1572"/>
        <v>767.99999999275315</v>
      </c>
      <c r="K2784" s="71">
        <f t="shared" si="1572"/>
        <v>948.0000000075961</v>
      </c>
      <c r="L2784" s="71">
        <f t="shared" si="1572"/>
        <v>1020.0000000004366</v>
      </c>
      <c r="M2784" s="71">
        <f t="shared" si="1572"/>
        <v>1139.999999992142</v>
      </c>
      <c r="N2784" s="448">
        <f t="shared" si="1572"/>
        <v>1116.0000000090804</v>
      </c>
      <c r="O2784" s="71">
        <f t="shared" si="1572"/>
        <v>1128.0000000006112</v>
      </c>
      <c r="P2784" s="71">
        <f t="shared" si="1572"/>
        <v>1067.9999999993015</v>
      </c>
      <c r="Q2784" s="71">
        <f t="shared" si="1572"/>
        <v>1020.0000000004366</v>
      </c>
      <c r="R2784" s="71">
        <f t="shared" si="1572"/>
        <v>1091.999999993277</v>
      </c>
      <c r="S2784" s="71">
        <f t="shared" si="1572"/>
        <v>1092.000000004191</v>
      </c>
      <c r="T2784" s="71">
        <f t="shared" si="1572"/>
        <v>1103.9999999957217</v>
      </c>
      <c r="U2784" s="71">
        <f t="shared" si="1572"/>
        <v>996.00000000646105</v>
      </c>
      <c r="V2784" s="484">
        <f t="shared" si="1572"/>
        <v>1055.9999999968568</v>
      </c>
      <c r="W2784" s="71">
        <f t="shared" si="1572"/>
        <v>1055.9999999968568</v>
      </c>
      <c r="X2784" s="71">
        <f t="shared" si="1572"/>
        <v>1104.0000000066357</v>
      </c>
      <c r="Y2784" s="448">
        <f t="shared" si="1572"/>
        <v>1139.999999992142</v>
      </c>
      <c r="Z2784" s="71">
        <f t="shared" si="1572"/>
        <v>1260.0000000056752</v>
      </c>
      <c r="AA2784" s="71">
        <f t="shared" si="1572"/>
        <v>1020.0000000004366</v>
      </c>
      <c r="AB2784" s="431">
        <f t="shared" si="1572"/>
        <v>899.99999999781721</v>
      </c>
      <c r="AC2784" s="108">
        <f>SUM(E2784:AB2784)</f>
        <v>23760.000000005675</v>
      </c>
      <c r="AD2784" s="70">
        <v>16000</v>
      </c>
      <c r="AE2784" s="71">
        <v>100</v>
      </c>
      <c r="AF2784" s="72">
        <v>120</v>
      </c>
      <c r="AJ2784" s="440"/>
      <c r="AK2784" s="542"/>
      <c r="AL2784" s="543"/>
      <c r="AM2784" s="542"/>
      <c r="AN2784" s="15"/>
      <c r="AO2784" s="440"/>
    </row>
    <row r="2785" spans="1:42">
      <c r="A2785" s="3230"/>
      <c r="B2785" s="3374"/>
      <c r="C2785" s="125" t="s">
        <v>18</v>
      </c>
      <c r="D2785" s="110" t="s">
        <v>129</v>
      </c>
      <c r="E2785" s="327">
        <f t="shared" ref="E2785:AB2785" si="1573">(E2789-D2789)*$AE2784*$AF2784</f>
        <v>359.9999999969441</v>
      </c>
      <c r="F2785" s="328">
        <f t="shared" si="1573"/>
        <v>360.00000000240107</v>
      </c>
      <c r="G2785" s="328">
        <f t="shared" si="1573"/>
        <v>371.99999999938882</v>
      </c>
      <c r="H2785" s="449">
        <f t="shared" si="1573"/>
        <v>359.9999999969441</v>
      </c>
      <c r="I2785" s="328">
        <f t="shared" si="1573"/>
        <v>360.00000000240107</v>
      </c>
      <c r="J2785" s="328">
        <f t="shared" si="1573"/>
        <v>371.99999999938882</v>
      </c>
      <c r="K2785" s="328">
        <f t="shared" si="1573"/>
        <v>456.00000000013097</v>
      </c>
      <c r="L2785" s="328">
        <f t="shared" si="1573"/>
        <v>492.00000000200816</v>
      </c>
      <c r="M2785" s="328">
        <f t="shared" si="1573"/>
        <v>564.00000000030559</v>
      </c>
      <c r="N2785" s="449">
        <f t="shared" si="1573"/>
        <v>539.99999999541615</v>
      </c>
      <c r="O2785" s="328">
        <f t="shared" si="1573"/>
        <v>540.00000000087311</v>
      </c>
      <c r="P2785" s="328">
        <f t="shared" si="1573"/>
        <v>516.00000000144064</v>
      </c>
      <c r="Q2785" s="328">
        <f t="shared" si="1573"/>
        <v>492.00000000200816</v>
      </c>
      <c r="R2785" s="328">
        <f t="shared" si="1573"/>
        <v>539.99999999541615</v>
      </c>
      <c r="S2785" s="328">
        <f t="shared" si="1573"/>
        <v>528.00000000388536</v>
      </c>
      <c r="T2785" s="328">
        <f t="shared" si="1573"/>
        <v>527.99999999842839</v>
      </c>
      <c r="U2785" s="328">
        <f t="shared" si="1573"/>
        <v>492.00000000200816</v>
      </c>
      <c r="V2785" s="485">
        <f t="shared" si="1573"/>
        <v>503.99999999899592</v>
      </c>
      <c r="W2785" s="328">
        <f t="shared" si="1573"/>
        <v>516.00000000144064</v>
      </c>
      <c r="X2785" s="328">
        <f t="shared" si="1573"/>
        <v>527.99999999842839</v>
      </c>
      <c r="Y2785" s="449">
        <f t="shared" si="1573"/>
        <v>564.00000000030559</v>
      </c>
      <c r="Z2785" s="328">
        <f t="shared" si="1573"/>
        <v>599.99999999672582</v>
      </c>
      <c r="AA2785" s="328">
        <f t="shared" si="1573"/>
        <v>492.00000000200816</v>
      </c>
      <c r="AB2785" s="432">
        <f t="shared" si="1573"/>
        <v>443.99999999768625</v>
      </c>
      <c r="AC2785" s="109">
        <f>SUM(E2785:AB2785)</f>
        <v>11519.99999999498</v>
      </c>
      <c r="AD2785" s="73"/>
      <c r="AE2785" s="158"/>
      <c r="AF2785" s="74"/>
      <c r="AJ2785" s="440"/>
      <c r="AK2785" s="15"/>
      <c r="AL2785" s="15"/>
      <c r="AM2785" s="15"/>
      <c r="AN2785" s="15"/>
      <c r="AO2785" s="440"/>
    </row>
    <row r="2786" spans="1:42">
      <c r="A2786" s="3230"/>
      <c r="B2786" s="3374"/>
      <c r="C2786" s="125" t="s">
        <v>19</v>
      </c>
      <c r="D2786" s="110" t="s">
        <v>62</v>
      </c>
      <c r="E2786" s="1714">
        <v>46</v>
      </c>
      <c r="F2786" s="1714">
        <v>48</v>
      </c>
      <c r="G2786" s="1714">
        <v>47</v>
      </c>
      <c r="H2786" s="479">
        <v>47</v>
      </c>
      <c r="I2786" s="1714">
        <v>47</v>
      </c>
      <c r="J2786" s="1714">
        <v>48</v>
      </c>
      <c r="K2786" s="1714">
        <v>60</v>
      </c>
      <c r="L2786" s="1714">
        <v>64</v>
      </c>
      <c r="M2786" s="1714">
        <v>72</v>
      </c>
      <c r="N2786" s="479">
        <v>70</v>
      </c>
      <c r="O2786" s="1714">
        <v>71</v>
      </c>
      <c r="P2786" s="1714">
        <v>67</v>
      </c>
      <c r="Q2786" s="1714">
        <v>64</v>
      </c>
      <c r="R2786" s="1714">
        <v>69</v>
      </c>
      <c r="S2786" s="1714">
        <v>69</v>
      </c>
      <c r="T2786" s="1714">
        <v>69</v>
      </c>
      <c r="U2786" s="1714">
        <v>63</v>
      </c>
      <c r="V2786" s="1742">
        <v>66</v>
      </c>
      <c r="W2786" s="1714">
        <v>67</v>
      </c>
      <c r="X2786" s="1714">
        <v>69</v>
      </c>
      <c r="Y2786" s="479">
        <v>72</v>
      </c>
      <c r="Z2786" s="1714">
        <v>79</v>
      </c>
      <c r="AA2786" s="1714">
        <v>64</v>
      </c>
      <c r="AB2786" s="1748">
        <v>57</v>
      </c>
      <c r="AC2786" s="109">
        <f>AVERAGE(E2786:AB2786)</f>
        <v>62.291666666666664</v>
      </c>
      <c r="AD2786" s="76">
        <f>SQRT(MIN((E2784*E2784+E2785*E2785),(F2784*F2784+F2785*F2785),(G2784*G2784+G2785*G2785),(H2784*H2784+H2785*H2785),(I2784*I2784+I2785*I2785),(J2784*J2784+J2785*J2785),(K2784*K2784+K2785*K2785),(L2784*L2784+L2785*L2785),(M2784*M2784+M2785*M2785),(N2784*N2784+N2785*N2785),(O2784*O2784+O2785*O2785),(P2784*P2784+P2785*P2785),(R2784*R2784+R2785*R2785),(S2784*S2784+S2785*S2785),(T2784*T2784+T2785*T2785),(U2784*U2784+U2785*U2785),(V2784*V2784+V2785*V2785),(W2784*W2784+W2785*W2785),(X2784*X2784+X2785*X2785),(Y2784*Y2784+Y2785*Y2785),(Z2784*Z2784+Z2785*Z2785),(AA2784*AA2784+AA2785*AA2785),(AB2784*AB2784+AB2785*AB2785)))/AD2784</f>
        <v>5.0983453198394167E-2</v>
      </c>
      <c r="AE2786" s="76">
        <f>SQRT(MAX((E2784*E2784+E2785*E2785),(F2784*F2784+F2785*F2785),(G2784*G2784+G2785*G2785),(H2784*H2784+H2785*H2785),(I2784*I2784+I2785*I2785),(J2784*J2784+J2785*J2785),(K2784*K2784+K2785*K2785),(L2784*L2784+L2785*L2785),(M2784*M2784+M2785*M2785),(N2784*N2784+N2785*N2785),(O2784*O2784+O2785*O2785),(P2784*P2784+P2785*P2785),(R2784*R2784+R2785*R2785),(S2784*S2784+S2785*S2785),(T2784*T2784+T2785*T2785),(U2784*U2784+U2785*U2785),(V2784*V2784+V2785*V2785),(W2784*W2784+W2785*W2785),(X2784*X2784+X2785*X2785),(Y2784*Y2784+Y2785*Y2785),(Z2784*Z2784+Z2785*Z2785),(AA2784*AA2784+AA2785*AA2785),(AB2784*AB2784+AB2785*AB2785)))/AD2784</f>
        <v>8.7222775122329815E-2</v>
      </c>
      <c r="AF2786" s="77"/>
      <c r="AJ2786" s="440"/>
      <c r="AK2786" s="15"/>
      <c r="AL2786" s="15"/>
      <c r="AM2786" s="15"/>
      <c r="AN2786" s="15"/>
      <c r="AO2786" s="440"/>
    </row>
    <row r="2787" spans="1:42" ht="16.5" thickBot="1">
      <c r="A2787" s="3231"/>
      <c r="B2787" s="3375"/>
      <c r="C2787" s="125" t="s">
        <v>21</v>
      </c>
      <c r="D2787" s="110"/>
      <c r="E2787" s="333">
        <f>E2785/E2784</f>
        <v>0.49180327867948098</v>
      </c>
      <c r="F2787" s="334">
        <f t="shared" ref="F2787:AB2787" si="1574">F2785/F2784</f>
        <v>0.47619047619288224</v>
      </c>
      <c r="G2787" s="334">
        <f t="shared" si="1574"/>
        <v>0.49206349206188804</v>
      </c>
      <c r="H2787" s="451">
        <f t="shared" si="1574"/>
        <v>0.48387096773862309</v>
      </c>
      <c r="I2787" s="334">
        <f t="shared" si="1574"/>
        <v>0.48387096774595773</v>
      </c>
      <c r="J2787" s="334">
        <f t="shared" si="1574"/>
        <v>0.48437500000377476</v>
      </c>
      <c r="K2787" s="334">
        <f t="shared" si="1574"/>
        <v>0.48101265822413203</v>
      </c>
      <c r="L2787" s="334">
        <f t="shared" si="1574"/>
        <v>0.48235294117823291</v>
      </c>
      <c r="M2787" s="334">
        <f t="shared" si="1574"/>
        <v>0.49473684210894142</v>
      </c>
      <c r="N2787" s="451">
        <f t="shared" si="1574"/>
        <v>0.48387096773389104</v>
      </c>
      <c r="O2787" s="334">
        <f t="shared" si="1574"/>
        <v>0.47872340425583382</v>
      </c>
      <c r="P2787" s="334">
        <f t="shared" si="1574"/>
        <v>0.48314606741739524</v>
      </c>
      <c r="Q2787" s="334">
        <f t="shared" si="1574"/>
        <v>0.48235294117823291</v>
      </c>
      <c r="R2787" s="334">
        <f t="shared" si="1574"/>
        <v>0.49450549450434128</v>
      </c>
      <c r="S2787" s="334">
        <f t="shared" si="1574"/>
        <v>0.48351648351818588</v>
      </c>
      <c r="T2787" s="334">
        <f t="shared" si="1574"/>
        <v>0.47826086956564723</v>
      </c>
      <c r="U2787" s="334">
        <f t="shared" si="1574"/>
        <v>0.49397590361326965</v>
      </c>
      <c r="V2787" s="487">
        <f t="shared" si="1574"/>
        <v>0.47727272727319703</v>
      </c>
      <c r="W2787" s="334">
        <f t="shared" si="1574"/>
        <v>0.48863636363918234</v>
      </c>
      <c r="X2787" s="334">
        <f t="shared" si="1574"/>
        <v>0.47826086956091923</v>
      </c>
      <c r="Y2787" s="451">
        <f t="shared" si="1574"/>
        <v>0.49473684210894142</v>
      </c>
      <c r="Z2787" s="334">
        <f t="shared" si="1574"/>
        <v>0.47619047618573279</v>
      </c>
      <c r="AA2787" s="334">
        <f t="shared" si="1574"/>
        <v>0.48235294117823291</v>
      </c>
      <c r="AB2787" s="358">
        <f t="shared" si="1574"/>
        <v>0.493333333331959</v>
      </c>
      <c r="AC2787" s="545">
        <f>MAX(E2787:AB2787)</f>
        <v>0.49473684210894142</v>
      </c>
      <c r="AD2787" s="73"/>
      <c r="AE2787" s="158"/>
      <c r="AF2787" s="74"/>
      <c r="AJ2787" s="440"/>
      <c r="AK2787" s="15"/>
      <c r="AL2787" s="15"/>
      <c r="AM2787" s="15"/>
      <c r="AN2787" s="15"/>
      <c r="AO2787" s="440"/>
    </row>
    <row r="2788" spans="1:42" hidden="1">
      <c r="A2788" s="2504"/>
      <c r="B2788" s="2507"/>
      <c r="C2788" s="126" t="s">
        <v>130</v>
      </c>
      <c r="D2788" s="776">
        <v>8072.94</v>
      </c>
      <c r="E2788" s="330">
        <v>8073.0010000000002</v>
      </c>
      <c r="F2788" s="331">
        <v>8073.0640000000003</v>
      </c>
      <c r="G2788" s="331">
        <v>8073.1270000000004</v>
      </c>
      <c r="H2788" s="446">
        <v>8073.1890000000003</v>
      </c>
      <c r="I2788" s="331">
        <v>8073.2510000000002</v>
      </c>
      <c r="J2788" s="331">
        <v>8073.3149999999996</v>
      </c>
      <c r="K2788" s="331">
        <v>8073.3940000000002</v>
      </c>
      <c r="L2788" s="331">
        <v>8073.4790000000003</v>
      </c>
      <c r="M2788" s="331">
        <v>8073.5739999999996</v>
      </c>
      <c r="N2788" s="446">
        <v>8073.6670000000004</v>
      </c>
      <c r="O2788" s="331">
        <v>8073.7610000000004</v>
      </c>
      <c r="P2788" s="331">
        <v>8073.85</v>
      </c>
      <c r="Q2788" s="331">
        <v>8073.9350000000004</v>
      </c>
      <c r="R2788" s="331">
        <v>8074.0259999999998</v>
      </c>
      <c r="S2788" s="331">
        <v>8074.1170000000002</v>
      </c>
      <c r="T2788" s="331">
        <v>8074.2089999999998</v>
      </c>
      <c r="U2788" s="331">
        <v>8074.2920000000004</v>
      </c>
      <c r="V2788" s="482">
        <v>8074.38</v>
      </c>
      <c r="W2788" s="331">
        <v>8074.4679999999998</v>
      </c>
      <c r="X2788" s="331">
        <v>8074.56</v>
      </c>
      <c r="Y2788" s="446">
        <v>8074.6549999999997</v>
      </c>
      <c r="Z2788" s="331">
        <v>8074.76</v>
      </c>
      <c r="AA2788" s="331">
        <v>8074.8450000000003</v>
      </c>
      <c r="AB2788" s="1041">
        <v>8074.92</v>
      </c>
      <c r="AC2788" s="110"/>
      <c r="AD2788" s="73"/>
      <c r="AE2788" s="158"/>
      <c r="AF2788" s="74"/>
      <c r="AJ2788" s="440"/>
      <c r="AK2788" s="15"/>
      <c r="AL2788" s="15"/>
      <c r="AM2788" s="15"/>
      <c r="AN2788" s="15"/>
      <c r="AO2788" s="440"/>
    </row>
    <row r="2789" spans="1:42" s="184" customFormat="1" hidden="1">
      <c r="A2789" s="2504"/>
      <c r="B2789" s="2507"/>
      <c r="C2789" s="126" t="s">
        <v>131</v>
      </c>
      <c r="D2789" s="776">
        <v>2666.76</v>
      </c>
      <c r="E2789" s="330">
        <v>2666.79</v>
      </c>
      <c r="F2789" s="331">
        <v>2666.82</v>
      </c>
      <c r="G2789" s="331">
        <v>2666.8510000000001</v>
      </c>
      <c r="H2789" s="446">
        <v>2666.8809999999999</v>
      </c>
      <c r="I2789" s="331">
        <v>2666.9110000000001</v>
      </c>
      <c r="J2789" s="331">
        <v>2666.942</v>
      </c>
      <c r="K2789" s="331">
        <v>2666.98</v>
      </c>
      <c r="L2789" s="331">
        <v>2667.0210000000002</v>
      </c>
      <c r="M2789" s="331">
        <v>2667.0680000000002</v>
      </c>
      <c r="N2789" s="446">
        <v>2667.1129999999998</v>
      </c>
      <c r="O2789" s="331">
        <v>2667.1579999999999</v>
      </c>
      <c r="P2789" s="331">
        <v>2667.201</v>
      </c>
      <c r="Q2789" s="331">
        <v>2667.2420000000002</v>
      </c>
      <c r="R2789" s="331">
        <v>2667.2869999999998</v>
      </c>
      <c r="S2789" s="331">
        <v>2667.3310000000001</v>
      </c>
      <c r="T2789" s="331">
        <v>2667.375</v>
      </c>
      <c r="U2789" s="331">
        <v>2667.4160000000002</v>
      </c>
      <c r="V2789" s="482">
        <v>2667.4580000000001</v>
      </c>
      <c r="W2789" s="331">
        <v>2667.5010000000002</v>
      </c>
      <c r="X2789" s="331">
        <v>2667.5450000000001</v>
      </c>
      <c r="Y2789" s="446">
        <v>2667.5920000000001</v>
      </c>
      <c r="Z2789" s="331">
        <v>2667.6419999999998</v>
      </c>
      <c r="AA2789" s="331">
        <v>2667.683</v>
      </c>
      <c r="AB2789" s="1041">
        <v>2667.72</v>
      </c>
      <c r="AC2789" s="110"/>
      <c r="AD2789" s="73" t="s">
        <v>423</v>
      </c>
      <c r="AE2789" s="158"/>
      <c r="AF2789" s="74"/>
      <c r="AH2789" s="943"/>
      <c r="AI2789" s="944"/>
      <c r="AJ2789" s="944"/>
      <c r="AK2789" s="944"/>
      <c r="AL2789" s="945"/>
      <c r="AM2789" s="945"/>
      <c r="AN2789" s="192"/>
      <c r="AO2789" s="192"/>
      <c r="AP2789" s="192"/>
    </row>
    <row r="2790" spans="1:42" ht="16.5" hidden="1" thickBot="1">
      <c r="A2790" s="3222" t="s">
        <v>49</v>
      </c>
      <c r="B2790" s="3223"/>
      <c r="C2790" s="3224"/>
      <c r="D2790" s="116"/>
      <c r="E2790" s="181">
        <f>SQRT(E2784*E2784+E2785*E2785)/E2802/1.73</f>
        <v>45.035651057759665</v>
      </c>
      <c r="F2790" s="182">
        <f t="shared" ref="F2790:AA2790" si="1575">SQRT(F2784*F2784+F2785*F2785)/F2802/1.73</f>
        <v>45.964935920725942</v>
      </c>
      <c r="G2790" s="182">
        <f t="shared" si="1575"/>
        <v>46.339984749720387</v>
      </c>
      <c r="H2790" s="453">
        <f t="shared" si="1575"/>
        <v>45.371079446461898</v>
      </c>
      <c r="I2790" s="182">
        <f t="shared" si="1575"/>
        <v>45.371079446592375</v>
      </c>
      <c r="J2790" s="182">
        <f t="shared" si="1575"/>
        <v>46.799477985112638</v>
      </c>
      <c r="K2790" s="182">
        <f t="shared" si="1575"/>
        <v>58.077832138958641</v>
      </c>
      <c r="L2790" s="182">
        <f t="shared" si="1575"/>
        <v>62.70121978562068</v>
      </c>
      <c r="M2790" s="182">
        <f t="shared" si="1575"/>
        <v>71.17083008733519</v>
      </c>
      <c r="N2790" s="453">
        <f t="shared" si="1575"/>
        <v>68.316129634179646</v>
      </c>
      <c r="O2790" s="182">
        <f t="shared" si="1575"/>
        <v>68.911953532592904</v>
      </c>
      <c r="P2790" s="182">
        <f t="shared" si="1575"/>
        <v>65.172845784662755</v>
      </c>
      <c r="Q2790" s="182">
        <f t="shared" si="1575"/>
        <v>62.224404426034205</v>
      </c>
      <c r="R2790" s="182">
        <f t="shared" si="1575"/>
        <v>67.000415497497457</v>
      </c>
      <c r="S2790" s="182">
        <f t="shared" si="1575"/>
        <v>65.957407198535961</v>
      </c>
      <c r="T2790" s="182">
        <f t="shared" si="1575"/>
        <v>66.482935115483656</v>
      </c>
      <c r="U2790" s="182">
        <f t="shared" si="1575"/>
        <v>61.039337890165797</v>
      </c>
      <c r="V2790" s="489">
        <f t="shared" si="1575"/>
        <v>64.293044206940039</v>
      </c>
      <c r="W2790" s="182">
        <f t="shared" si="1575"/>
        <v>64.764479116305125</v>
      </c>
      <c r="X2790" s="182">
        <f t="shared" si="1575"/>
        <v>67.177438711722445</v>
      </c>
      <c r="Y2790" s="453">
        <f t="shared" si="1575"/>
        <v>69.819057436103762</v>
      </c>
      <c r="Z2790" s="182">
        <f t="shared" si="1575"/>
        <v>76.318318392509994</v>
      </c>
      <c r="AA2790" s="182">
        <f t="shared" si="1575"/>
        <v>61.813100525201122</v>
      </c>
      <c r="AB2790" s="435">
        <f>SQRT(AB2784*AB2784+AB2785*AB2785)/AB2802/1.73</f>
        <v>54.725796558821152</v>
      </c>
      <c r="AC2790" s="111">
        <f>AVERAGE(E2790:AB2790)</f>
        <v>60.45203144354349</v>
      </c>
      <c r="AD2790" s="78">
        <f>(AC2786-AC2790)/AC2786</f>
        <v>2.9532605588599457E-2</v>
      </c>
      <c r="AE2790" s="79"/>
      <c r="AF2790" s="80"/>
      <c r="AJ2790" s="440"/>
      <c r="AK2790" s="14"/>
      <c r="AL2790" s="14"/>
      <c r="AM2790" s="15"/>
      <c r="AN2790" s="14"/>
      <c r="AO2790" s="440"/>
    </row>
    <row r="2791" spans="1:42">
      <c r="A2791" s="3229" t="s">
        <v>424</v>
      </c>
      <c r="B2791" s="3373" t="s">
        <v>24</v>
      </c>
      <c r="C2791" s="123" t="s">
        <v>16</v>
      </c>
      <c r="D2791" s="115" t="s">
        <v>129</v>
      </c>
      <c r="E2791" s="326">
        <f t="shared" ref="E2791:AB2791" si="1576">(E2795-D2795)*$AE2791*$AF2791</f>
        <v>1763.9999999664724</v>
      </c>
      <c r="F2791" s="71">
        <f t="shared" si="1576"/>
        <v>1644.0000000293367</v>
      </c>
      <c r="G2791" s="71">
        <f t="shared" si="1576"/>
        <v>1535.9999999636784</v>
      </c>
      <c r="H2791" s="448">
        <f t="shared" si="1576"/>
        <v>1524.0000000048894</v>
      </c>
      <c r="I2791" s="71">
        <f t="shared" si="1576"/>
        <v>1668.0000000342261</v>
      </c>
      <c r="J2791" s="71">
        <f t="shared" si="1576"/>
        <v>1955.9999999619322</v>
      </c>
      <c r="K2791" s="71">
        <f t="shared" si="1576"/>
        <v>2304.0000000328291</v>
      </c>
      <c r="L2791" s="71">
        <f t="shared" si="1576"/>
        <v>2483.9999999821885</v>
      </c>
      <c r="M2791" s="71">
        <f t="shared" si="1576"/>
        <v>2652.0000000164146</v>
      </c>
      <c r="N2791" s="448">
        <f t="shared" si="1576"/>
        <v>2592.000000004191</v>
      </c>
      <c r="O2791" s="71">
        <f t="shared" si="1576"/>
        <v>2387.9999999626307</v>
      </c>
      <c r="P2791" s="71">
        <f t="shared" si="1576"/>
        <v>2472.0000000233995</v>
      </c>
      <c r="Q2791" s="71">
        <f t="shared" si="1576"/>
        <v>2388.0000000062864</v>
      </c>
      <c r="R2791" s="71">
        <f t="shared" si="1576"/>
        <v>2376.0000000038417</v>
      </c>
      <c r="S2791" s="71">
        <f t="shared" si="1576"/>
        <v>2423.9999999699648</v>
      </c>
      <c r="T2791" s="71">
        <f t="shared" si="1576"/>
        <v>2424.0000000136206</v>
      </c>
      <c r="U2791" s="71">
        <f t="shared" si="1576"/>
        <v>2388.0000000062864</v>
      </c>
      <c r="V2791" s="484">
        <f t="shared" si="1576"/>
        <v>2459.999999977299</v>
      </c>
      <c r="W2791" s="71">
        <f t="shared" si="1576"/>
        <v>2652.0000000164146</v>
      </c>
      <c r="X2791" s="71">
        <f t="shared" si="1576"/>
        <v>2747.9999999923166</v>
      </c>
      <c r="Y2791" s="448">
        <f t="shared" si="1576"/>
        <v>2808.0000000045402</v>
      </c>
      <c r="Z2791" s="71">
        <f t="shared" si="1576"/>
        <v>2783.9999999996508</v>
      </c>
      <c r="AA2791" s="71">
        <f t="shared" si="1576"/>
        <v>2424.0000000136206</v>
      </c>
      <c r="AB2791" s="431">
        <f t="shared" si="1576"/>
        <v>2099.9999999912689</v>
      </c>
      <c r="AC2791" s="108">
        <f>SUM(E2791:AB2791)</f>
        <v>54959.999999977299</v>
      </c>
      <c r="AD2791" s="70">
        <v>16000</v>
      </c>
      <c r="AE2791" s="71">
        <v>100</v>
      </c>
      <c r="AF2791" s="72">
        <v>120</v>
      </c>
      <c r="AJ2791" s="440"/>
      <c r="AK2791" s="542"/>
      <c r="AL2791" s="543"/>
      <c r="AM2791" s="542"/>
      <c r="AN2791" s="15"/>
      <c r="AO2791" s="440"/>
    </row>
    <row r="2792" spans="1:42">
      <c r="A2792" s="3230"/>
      <c r="B2792" s="3374"/>
      <c r="C2792" s="125" t="s">
        <v>18</v>
      </c>
      <c r="D2792" s="110" t="s">
        <v>129</v>
      </c>
      <c r="E2792" s="327">
        <f t="shared" ref="E2792:AB2792" si="1577">(E2796-D2796)*$AE2791*$AF2791</f>
        <v>719.9999999938882</v>
      </c>
      <c r="F2792" s="328">
        <f t="shared" si="1577"/>
        <v>672.00000000593718</v>
      </c>
      <c r="G2792" s="328">
        <f t="shared" si="1577"/>
        <v>623.99999999615829</v>
      </c>
      <c r="H2792" s="449">
        <f t="shared" si="1577"/>
        <v>624.00000000707223</v>
      </c>
      <c r="I2792" s="328">
        <f t="shared" si="1577"/>
        <v>683.99999999746797</v>
      </c>
      <c r="J2792" s="328">
        <f t="shared" si="1577"/>
        <v>791.99999999764259</v>
      </c>
      <c r="K2792" s="328">
        <f t="shared" si="1577"/>
        <v>947.99999999668216</v>
      </c>
      <c r="L2792" s="328">
        <f t="shared" si="1577"/>
        <v>1007.9999999979918</v>
      </c>
      <c r="M2792" s="328">
        <f t="shared" si="1577"/>
        <v>1080.0000000017462</v>
      </c>
      <c r="N2792" s="449">
        <f t="shared" si="1577"/>
        <v>1067.9999999993015</v>
      </c>
      <c r="O2792" s="328">
        <f t="shared" si="1577"/>
        <v>972.00000000157161</v>
      </c>
      <c r="P2792" s="328">
        <f t="shared" si="1577"/>
        <v>1007.9999999979918</v>
      </c>
      <c r="Q2792" s="328">
        <f t="shared" si="1577"/>
        <v>984.00000000401633</v>
      </c>
      <c r="R2792" s="328">
        <f t="shared" si="1577"/>
        <v>959.99999999912689</v>
      </c>
      <c r="S2792" s="328">
        <f t="shared" si="1577"/>
        <v>996.00000000646105</v>
      </c>
      <c r="T2792" s="328">
        <f t="shared" si="1577"/>
        <v>983.99999999310239</v>
      </c>
      <c r="U2792" s="328">
        <f t="shared" si="1577"/>
        <v>972.00000000157161</v>
      </c>
      <c r="V2792" s="485">
        <f t="shared" si="1577"/>
        <v>1007.9999999979918</v>
      </c>
      <c r="W2792" s="328">
        <f t="shared" si="1577"/>
        <v>1080.0000000017462</v>
      </c>
      <c r="X2792" s="328">
        <f t="shared" si="1577"/>
        <v>1128.0000000006112</v>
      </c>
      <c r="Y2792" s="449">
        <f t="shared" si="1577"/>
        <v>1140.0000000030559</v>
      </c>
      <c r="Z2792" s="328">
        <f t="shared" si="1577"/>
        <v>1139.999999992142</v>
      </c>
      <c r="AA2792" s="328">
        <f t="shared" si="1577"/>
        <v>996.00000000646105</v>
      </c>
      <c r="AB2792" s="432">
        <f t="shared" si="1577"/>
        <v>851.99999999895226</v>
      </c>
      <c r="AC2792" s="109">
        <f>SUM(E2792:AB2792)</f>
        <v>22439.99999999869</v>
      </c>
      <c r="AD2792" s="73"/>
      <c r="AE2792" s="158"/>
      <c r="AF2792" s="74"/>
      <c r="AJ2792" s="440"/>
      <c r="AK2792" s="15"/>
      <c r="AL2792" s="15"/>
      <c r="AM2792" s="15"/>
      <c r="AN2792" s="15"/>
      <c r="AO2792" s="440"/>
    </row>
    <row r="2793" spans="1:42">
      <c r="A2793" s="3230"/>
      <c r="B2793" s="3374"/>
      <c r="C2793" s="125" t="s">
        <v>19</v>
      </c>
      <c r="D2793" s="110" t="s">
        <v>62</v>
      </c>
      <c r="E2793" s="1714">
        <v>103</v>
      </c>
      <c r="F2793" s="1714">
        <v>97</v>
      </c>
      <c r="G2793" s="1714">
        <v>90</v>
      </c>
      <c r="H2793" s="479">
        <v>89</v>
      </c>
      <c r="I2793" s="1714">
        <v>98</v>
      </c>
      <c r="J2793" s="1714">
        <v>114</v>
      </c>
      <c r="K2793" s="1714">
        <v>135</v>
      </c>
      <c r="L2793" s="1714">
        <v>146</v>
      </c>
      <c r="M2793" s="1714">
        <v>155</v>
      </c>
      <c r="N2793" s="479">
        <v>152</v>
      </c>
      <c r="O2793" s="1714">
        <v>140</v>
      </c>
      <c r="P2793" s="1714">
        <v>145</v>
      </c>
      <c r="Q2793" s="1714">
        <v>140</v>
      </c>
      <c r="R2793" s="1714">
        <v>139</v>
      </c>
      <c r="S2793" s="1714">
        <v>142</v>
      </c>
      <c r="T2793" s="1714">
        <v>142</v>
      </c>
      <c r="U2793" s="1714">
        <v>140</v>
      </c>
      <c r="V2793" s="1742">
        <v>144</v>
      </c>
      <c r="W2793" s="1714">
        <v>155</v>
      </c>
      <c r="X2793" s="1707">
        <v>161</v>
      </c>
      <c r="Y2793" s="454">
        <v>165</v>
      </c>
      <c r="Z2793" s="1707">
        <v>163</v>
      </c>
      <c r="AA2793" s="1707">
        <v>142</v>
      </c>
      <c r="AB2793" s="1741">
        <v>123</v>
      </c>
      <c r="AC2793" s="109">
        <f>AVERAGE(E2793:AB2793)</f>
        <v>134.16666666666666</v>
      </c>
      <c r="AD2793" s="76">
        <f>SQRT(MIN((E2791*E2791+E2792*E2792),(F2791*F2791+F2792*F2792),(G2791*G2791+G2792*G2792),(H2791*H2791+H2792*H2792),(I2791*I2791+I2792*I2792),(J2791*J2791+J2792*J2792),(K2791*K2791+K2792*K2792),(L2791*L2791+L2792*L2792),(M2791*M2791+M2792*M2792),(N2791*N2791+N2792*N2792),(O2791*O2791+O2792*O2792),(P2791*P2791+P2792*P2792),(R2791*R2791+R2792*R2792),(S2791*S2791+S2792*S2792),(T2791*T2791+T2792*T2792),(U2791*U2791+U2792*U2792),(V2791*V2791+V2792*V2792),(W2791*W2791+W2792*W2792),(X2791*X2791+X2792*X2792),(Y2791*Y2791+Y2792*Y2792),(Z2791*Z2791+Z2792*Z2792),(AA2791*AA2791+AA2792*AA2792),(AB2791*AB2791+AB2792*AB2792)))/AD2791</f>
        <v>0.10292503339855029</v>
      </c>
      <c r="AE2793" s="76">
        <f>SQRT(MAX((E2791*E2791+E2792*E2792),(F2791*F2791+F2792*F2792),(G2791*G2791+G2792*G2792),(H2791*H2791+H2792*H2792),(I2791*I2791+I2792*I2792),(J2791*J2791+J2792*J2792),(K2791*K2791+K2792*K2792),(L2791*L2791+L2792*L2792),(M2791*M2791+M2792*M2792),(N2791*N2791+N2792*N2792),(O2791*O2791+O2792*O2792),(P2791*P2791+P2792*P2792),(R2791*R2791+R2792*R2792),(S2791*S2791+S2792*S2792),(T2791*T2791+T2792*T2792),(U2791*U2791+U2792*U2792),(V2791*V2791+V2792*V2792),(W2791*W2791+W2792*W2792),(X2791*X2791+X2792*X2792),(Y2791*Y2791+Y2792*Y2792),(Z2791*Z2791+Z2792*Z2792),(AA2791*AA2791+AA2792*AA2792),(AB2791*AB2791+AB2792*AB2792)))/AD2791</f>
        <v>0.18941175385948683</v>
      </c>
      <c r="AF2793" s="77"/>
      <c r="AJ2793" s="440"/>
      <c r="AK2793" s="15"/>
      <c r="AL2793" s="15"/>
      <c r="AM2793" s="15"/>
      <c r="AN2793" s="15"/>
      <c r="AO2793" s="440"/>
    </row>
    <row r="2794" spans="1:42" ht="16.5" thickBot="1">
      <c r="A2794" s="3231"/>
      <c r="B2794" s="3375"/>
      <c r="C2794" s="125" t="s">
        <v>21</v>
      </c>
      <c r="D2794" s="110"/>
      <c r="E2794" s="333">
        <f>E2792/E2791</f>
        <v>0.40816326531041552</v>
      </c>
      <c r="F2794" s="334">
        <f t="shared" ref="F2794:AB2794" si="1578">F2792/F2791</f>
        <v>0.40875912408390846</v>
      </c>
      <c r="G2794" s="334">
        <f t="shared" si="1578"/>
        <v>0.40625000000710543</v>
      </c>
      <c r="H2794" s="451">
        <f t="shared" si="1578"/>
        <v>0.40944881890096474</v>
      </c>
      <c r="I2794" s="334">
        <f t="shared" si="1578"/>
        <v>0.41007194243611078</v>
      </c>
      <c r="J2794" s="334">
        <f t="shared" si="1578"/>
        <v>0.40490797546679785</v>
      </c>
      <c r="K2794" s="334">
        <f t="shared" si="1578"/>
        <v>0.41145833332603055</v>
      </c>
      <c r="L2794" s="334">
        <f t="shared" si="1578"/>
        <v>0.40579710145137671</v>
      </c>
      <c r="M2794" s="334">
        <f t="shared" si="1578"/>
        <v>0.40723981900266271</v>
      </c>
      <c r="N2794" s="451">
        <f t="shared" si="1578"/>
        <v>0.41203703703610134</v>
      </c>
      <c r="O2794" s="334">
        <f t="shared" si="1578"/>
        <v>0.40703517588642474</v>
      </c>
      <c r="P2794" s="334">
        <f t="shared" si="1578"/>
        <v>0.40776699028658991</v>
      </c>
      <c r="Q2794" s="334">
        <f t="shared" si="1578"/>
        <v>0.41206030150813483</v>
      </c>
      <c r="R2794" s="334">
        <f t="shared" si="1578"/>
        <v>0.40404040403938329</v>
      </c>
      <c r="S2794" s="334">
        <f t="shared" si="1578"/>
        <v>0.41089108911666761</v>
      </c>
      <c r="T2794" s="334">
        <f t="shared" si="1578"/>
        <v>0.4059405940542794</v>
      </c>
      <c r="U2794" s="334">
        <f t="shared" si="1578"/>
        <v>0.40703517587898358</v>
      </c>
      <c r="V2794" s="487">
        <f t="shared" si="1578"/>
        <v>0.40975609756394055</v>
      </c>
      <c r="W2794" s="334">
        <f t="shared" si="1578"/>
        <v>0.40723981900266271</v>
      </c>
      <c r="X2794" s="334">
        <f t="shared" si="1578"/>
        <v>0.41048034934634831</v>
      </c>
      <c r="Y2794" s="451">
        <f t="shared" si="1578"/>
        <v>0.40598290598333786</v>
      </c>
      <c r="Z2794" s="334">
        <f t="shared" si="1578"/>
        <v>0.40948275861791844</v>
      </c>
      <c r="AA2794" s="334">
        <f t="shared" si="1578"/>
        <v>0.41089108910926753</v>
      </c>
      <c r="AB2794" s="358">
        <f t="shared" si="1578"/>
        <v>0.40571428571547363</v>
      </c>
      <c r="AC2794" s="545">
        <f>MAX(E2794:AB2794)</f>
        <v>0.41206030150813483</v>
      </c>
      <c r="AD2794" s="73"/>
      <c r="AE2794" s="158"/>
      <c r="AF2794" s="74"/>
      <c r="AJ2794" s="440"/>
      <c r="AK2794" s="15"/>
      <c r="AL2794" s="15"/>
      <c r="AM2794" s="15"/>
      <c r="AN2794" s="15"/>
      <c r="AO2794" s="440"/>
    </row>
    <row r="2795" spans="1:42" hidden="1">
      <c r="A2795" s="2504"/>
      <c r="B2795" s="2507"/>
      <c r="C2795" s="126" t="s">
        <v>130</v>
      </c>
      <c r="D2795" s="776">
        <v>16950.830000000002</v>
      </c>
      <c r="E2795" s="330">
        <v>16950.976999999999</v>
      </c>
      <c r="F2795" s="331">
        <v>16951.114000000001</v>
      </c>
      <c r="G2795" s="331">
        <v>16951.241999999998</v>
      </c>
      <c r="H2795" s="446">
        <v>16951.368999999999</v>
      </c>
      <c r="I2795" s="331">
        <v>16951.508000000002</v>
      </c>
      <c r="J2795" s="331">
        <v>16951.670999999998</v>
      </c>
      <c r="K2795" s="331">
        <v>16951.863000000001</v>
      </c>
      <c r="L2795" s="331">
        <v>16952.07</v>
      </c>
      <c r="M2795" s="331">
        <v>16952.291000000001</v>
      </c>
      <c r="N2795" s="446">
        <v>16952.507000000001</v>
      </c>
      <c r="O2795" s="331">
        <v>16952.705999999998</v>
      </c>
      <c r="P2795" s="331">
        <v>16952.912</v>
      </c>
      <c r="Q2795" s="331">
        <v>16953.111000000001</v>
      </c>
      <c r="R2795" s="331">
        <v>16953.309000000001</v>
      </c>
      <c r="S2795" s="331">
        <v>16953.510999999999</v>
      </c>
      <c r="T2795" s="331">
        <v>16953.713</v>
      </c>
      <c r="U2795" s="331">
        <v>16953.912</v>
      </c>
      <c r="V2795" s="482">
        <v>16954.116999999998</v>
      </c>
      <c r="W2795" s="331">
        <v>16954.338</v>
      </c>
      <c r="X2795" s="331">
        <v>16954.566999999999</v>
      </c>
      <c r="Y2795" s="446">
        <v>16954.800999999999</v>
      </c>
      <c r="Z2795" s="331">
        <v>16955.032999999999</v>
      </c>
      <c r="AA2795" s="331">
        <v>16955.235000000001</v>
      </c>
      <c r="AB2795" s="1041">
        <v>16955.41</v>
      </c>
      <c r="AC2795" s="110"/>
      <c r="AD2795" s="73"/>
      <c r="AE2795" s="158"/>
      <c r="AF2795" s="74"/>
      <c r="AJ2795" s="440"/>
      <c r="AK2795" s="15"/>
      <c r="AL2795" s="15"/>
      <c r="AM2795" s="15"/>
      <c r="AN2795" s="15"/>
      <c r="AO2795" s="440"/>
    </row>
    <row r="2796" spans="1:42" s="184" customFormat="1" hidden="1">
      <c r="A2796" s="2504"/>
      <c r="B2796" s="2507"/>
      <c r="C2796" s="126" t="s">
        <v>131</v>
      </c>
      <c r="D2796" s="776">
        <v>5552.55</v>
      </c>
      <c r="E2796" s="330">
        <v>5552.61</v>
      </c>
      <c r="F2796" s="331">
        <v>5552.6660000000002</v>
      </c>
      <c r="G2796" s="331">
        <v>5552.7179999999998</v>
      </c>
      <c r="H2796" s="446">
        <v>5552.77</v>
      </c>
      <c r="I2796" s="331">
        <v>5552.8270000000002</v>
      </c>
      <c r="J2796" s="331">
        <v>5552.893</v>
      </c>
      <c r="K2796" s="331">
        <v>5552.9719999999998</v>
      </c>
      <c r="L2796" s="331">
        <v>5553.0559999999996</v>
      </c>
      <c r="M2796" s="331">
        <v>5553.1459999999997</v>
      </c>
      <c r="N2796" s="446">
        <v>5553.2349999999997</v>
      </c>
      <c r="O2796" s="331">
        <v>5553.3159999999998</v>
      </c>
      <c r="P2796" s="331">
        <v>5553.4</v>
      </c>
      <c r="Q2796" s="331">
        <v>5553.482</v>
      </c>
      <c r="R2796" s="331">
        <v>5553.5619999999999</v>
      </c>
      <c r="S2796" s="331">
        <v>5553.6450000000004</v>
      </c>
      <c r="T2796" s="331">
        <v>5553.7269999999999</v>
      </c>
      <c r="U2796" s="331">
        <v>5553.808</v>
      </c>
      <c r="V2796" s="482">
        <v>5553.8919999999998</v>
      </c>
      <c r="W2796" s="331">
        <v>5553.982</v>
      </c>
      <c r="X2796" s="331">
        <v>5554.076</v>
      </c>
      <c r="Y2796" s="446">
        <v>5554.1710000000003</v>
      </c>
      <c r="Z2796" s="331">
        <v>5554.2659999999996</v>
      </c>
      <c r="AA2796" s="331">
        <v>5554.3490000000002</v>
      </c>
      <c r="AB2796" s="1041">
        <v>5554.42</v>
      </c>
      <c r="AC2796" s="110"/>
      <c r="AD2796" s="73" t="s">
        <v>423</v>
      </c>
      <c r="AE2796" s="158"/>
      <c r="AF2796" s="74"/>
      <c r="AH2796" s="943"/>
      <c r="AI2796" s="944"/>
      <c r="AJ2796" s="944"/>
      <c r="AK2796" s="944"/>
      <c r="AL2796" s="945"/>
      <c r="AM2796" s="945"/>
      <c r="AN2796" s="192"/>
      <c r="AO2796" s="192"/>
      <c r="AP2796" s="192"/>
    </row>
    <row r="2797" spans="1:42" ht="16.5" hidden="1" thickBot="1">
      <c r="A2797" s="3222" t="s">
        <v>49</v>
      </c>
      <c r="B2797" s="3223"/>
      <c r="C2797" s="3224"/>
      <c r="D2797" s="116"/>
      <c r="E2797" s="181">
        <f t="shared" ref="E2797:AA2797" si="1579">SQRT(E2791*E2791+E2792*E2792)/E2803/1.73</f>
        <v>107.02804123157563</v>
      </c>
      <c r="F2797" s="182">
        <f t="shared" si="1579"/>
        <v>99.285592743106974</v>
      </c>
      <c r="G2797" s="182">
        <f t="shared" si="1579"/>
        <v>92.68187630534517</v>
      </c>
      <c r="H2797" s="453">
        <f t="shared" si="1579"/>
        <v>91.88299453081018</v>
      </c>
      <c r="I2797" s="182">
        <f t="shared" si="1579"/>
        <v>100.78139922597076</v>
      </c>
      <c r="J2797" s="182">
        <f t="shared" si="1579"/>
        <v>117.85544371126788</v>
      </c>
      <c r="K2797" s="182">
        <f t="shared" si="1579"/>
        <v>140.22599297560231</v>
      </c>
      <c r="L2797" s="182">
        <f t="shared" si="1579"/>
        <v>151.32379219572294</v>
      </c>
      <c r="M2797" s="182">
        <f t="shared" si="1579"/>
        <v>160.69799685755507</v>
      </c>
      <c r="N2797" s="453">
        <f t="shared" si="1579"/>
        <v>157.47970695197566</v>
      </c>
      <c r="O2797" s="182">
        <f t="shared" si="1579"/>
        <v>144.55022964297183</v>
      </c>
      <c r="P2797" s="182">
        <f t="shared" si="1579"/>
        <v>149.23892301638665</v>
      </c>
      <c r="Q2797" s="182">
        <f t="shared" si="1579"/>
        <v>144.24557761643342</v>
      </c>
      <c r="R2797" s="182">
        <f t="shared" si="1579"/>
        <v>143.39575333774729</v>
      </c>
      <c r="S2797" s="182">
        <f t="shared" si="1579"/>
        <v>144.95933004786949</v>
      </c>
      <c r="T2797" s="182">
        <f t="shared" si="1579"/>
        <v>144.57001566312027</v>
      </c>
      <c r="U2797" s="182">
        <f t="shared" si="1579"/>
        <v>142.06986345494872</v>
      </c>
      <c r="V2797" s="489">
        <f t="shared" si="1579"/>
        <v>146.21405719512461</v>
      </c>
      <c r="W2797" s="182">
        <f t="shared" si="1579"/>
        <v>158.08876481688802</v>
      </c>
      <c r="X2797" s="182">
        <f t="shared" si="1579"/>
        <v>163.68481888636731</v>
      </c>
      <c r="Y2797" s="453">
        <f t="shared" si="1579"/>
        <v>167.15505790008987</v>
      </c>
      <c r="Z2797" s="182">
        <f t="shared" si="1579"/>
        <v>165.45565410502365</v>
      </c>
      <c r="AA2797" s="182">
        <f t="shared" si="1579"/>
        <v>143.44933702874778</v>
      </c>
      <c r="AB2797" s="435">
        <f>SQRT(AB2791*AB2791+AB2792*AB2792)/AB2803/1.73</f>
        <v>123.93311289075857</v>
      </c>
      <c r="AC2797" s="111">
        <f>AVERAGE(E2797:AB2797)</f>
        <v>137.51055551380875</v>
      </c>
      <c r="AD2797" s="78">
        <f>(AC2793-AC2797)/AC2793</f>
        <v>-2.4923395133978361E-2</v>
      </c>
      <c r="AE2797" s="79"/>
      <c r="AF2797" s="80"/>
      <c r="AG2797" s="1"/>
      <c r="AJ2797" s="440"/>
      <c r="AK2797" s="440"/>
      <c r="AL2797" s="440"/>
      <c r="AM2797" s="440"/>
      <c r="AN2797" s="440"/>
      <c r="AO2797" s="440"/>
    </row>
    <row r="2798" spans="1:42">
      <c r="A2798" s="1418" t="s">
        <v>59</v>
      </c>
      <c r="B2798" s="153"/>
      <c r="C2798" s="197"/>
      <c r="D2798" s="165"/>
      <c r="E2798" s="117">
        <f t="shared" ref="E2798:AB2799" si="1580">E2784+E2791</f>
        <v>2495.9999999737192</v>
      </c>
      <c r="F2798" s="118">
        <f t="shared" si="1580"/>
        <v>2400.000000030559</v>
      </c>
      <c r="G2798" s="118">
        <f t="shared" si="1580"/>
        <v>2291.9999999649008</v>
      </c>
      <c r="H2798" s="448">
        <f t="shared" si="1580"/>
        <v>2268.0000000036671</v>
      </c>
      <c r="I2798" s="118">
        <f t="shared" si="1580"/>
        <v>2412.0000000330037</v>
      </c>
      <c r="J2798" s="118">
        <f t="shared" si="1580"/>
        <v>2723.9999999546853</v>
      </c>
      <c r="K2798" s="118">
        <f t="shared" si="1580"/>
        <v>3252.0000000404252</v>
      </c>
      <c r="L2798" s="118">
        <f t="shared" si="1580"/>
        <v>3503.999999982625</v>
      </c>
      <c r="M2798" s="118">
        <f t="shared" si="1580"/>
        <v>3792.0000000085565</v>
      </c>
      <c r="N2798" s="448">
        <f t="shared" si="1580"/>
        <v>3708.0000000132713</v>
      </c>
      <c r="O2798" s="118">
        <f t="shared" si="1580"/>
        <v>3515.9999999632419</v>
      </c>
      <c r="P2798" s="118">
        <f t="shared" si="1580"/>
        <v>3540.000000022701</v>
      </c>
      <c r="Q2798" s="118">
        <f t="shared" si="1580"/>
        <v>3408.000000006723</v>
      </c>
      <c r="R2798" s="118">
        <f t="shared" si="1580"/>
        <v>3467.9999999971187</v>
      </c>
      <c r="S2798" s="118">
        <f t="shared" si="1580"/>
        <v>3515.9999999741558</v>
      </c>
      <c r="T2798" s="118">
        <f t="shared" si="1580"/>
        <v>3528.0000000093423</v>
      </c>
      <c r="U2798" s="118">
        <f t="shared" si="1580"/>
        <v>3384.0000000127475</v>
      </c>
      <c r="V2798" s="620">
        <f t="shared" si="1580"/>
        <v>3515.9999999741558</v>
      </c>
      <c r="W2798" s="620">
        <f t="shared" si="1580"/>
        <v>3708.0000000132713</v>
      </c>
      <c r="X2798" s="118">
        <f t="shared" si="1580"/>
        <v>3851.9999999989523</v>
      </c>
      <c r="Y2798" s="448">
        <f t="shared" si="1580"/>
        <v>3947.9999999966822</v>
      </c>
      <c r="Z2798" s="118">
        <f t="shared" si="1580"/>
        <v>4044.000000005326</v>
      </c>
      <c r="AA2798" s="118">
        <f t="shared" si="1580"/>
        <v>3444.0000000140572</v>
      </c>
      <c r="AB2798" s="712">
        <f t="shared" si="1580"/>
        <v>2999.9999999890861</v>
      </c>
      <c r="AC2798" s="841"/>
      <c r="AD2798" s="550">
        <f>MIN(E2798:AB2798)</f>
        <v>2268.0000000036671</v>
      </c>
      <c r="AE2798" s="83"/>
      <c r="AF2798" s="84"/>
      <c r="AG2798" s="1"/>
      <c r="AJ2798" s="440"/>
      <c r="AK2798" s="440"/>
      <c r="AL2798" s="440"/>
      <c r="AM2798" s="440"/>
      <c r="AN2798" s="440"/>
      <c r="AO2798" s="440"/>
    </row>
    <row r="2799" spans="1:42">
      <c r="A2799" s="1419" t="s">
        <v>61</v>
      </c>
      <c r="B2799" s="155"/>
      <c r="C2799" s="188"/>
      <c r="D2799" s="167"/>
      <c r="E2799" s="119">
        <f t="shared" si="1580"/>
        <v>1079.9999999908323</v>
      </c>
      <c r="F2799" s="120">
        <f t="shared" si="1580"/>
        <v>1032.0000000083382</v>
      </c>
      <c r="G2799" s="120">
        <f t="shared" si="1580"/>
        <v>995.99999999554711</v>
      </c>
      <c r="H2799" s="449">
        <f t="shared" si="1580"/>
        <v>984.00000000401633</v>
      </c>
      <c r="I2799" s="120">
        <f t="shared" si="1580"/>
        <v>1043.999999999869</v>
      </c>
      <c r="J2799" s="120">
        <f t="shared" si="1580"/>
        <v>1163.9999999970314</v>
      </c>
      <c r="K2799" s="120">
        <f t="shared" si="1580"/>
        <v>1403.9999999968131</v>
      </c>
      <c r="L2799" s="120">
        <f t="shared" si="1580"/>
        <v>1500</v>
      </c>
      <c r="M2799" s="120">
        <f t="shared" si="1580"/>
        <v>1644.0000000020518</v>
      </c>
      <c r="N2799" s="449">
        <f t="shared" si="1580"/>
        <v>1607.9999999947177</v>
      </c>
      <c r="O2799" s="120">
        <f t="shared" si="1580"/>
        <v>1512.0000000024447</v>
      </c>
      <c r="P2799" s="120">
        <f t="shared" si="1580"/>
        <v>1523.9999999994325</v>
      </c>
      <c r="Q2799" s="120">
        <f t="shared" si="1580"/>
        <v>1476.0000000060245</v>
      </c>
      <c r="R2799" s="120">
        <f t="shared" si="1580"/>
        <v>1499.999999994543</v>
      </c>
      <c r="S2799" s="120">
        <f t="shared" si="1580"/>
        <v>1524.0000000103464</v>
      </c>
      <c r="T2799" s="120">
        <f t="shared" si="1580"/>
        <v>1511.9999999915308</v>
      </c>
      <c r="U2799" s="120">
        <f t="shared" si="1580"/>
        <v>1464.0000000035798</v>
      </c>
      <c r="V2799" s="622">
        <f t="shared" si="1580"/>
        <v>1511.9999999969878</v>
      </c>
      <c r="W2799" s="622">
        <f t="shared" si="1580"/>
        <v>1596.0000000031869</v>
      </c>
      <c r="X2799" s="120">
        <f t="shared" si="1580"/>
        <v>1655.9999999990396</v>
      </c>
      <c r="Y2799" s="449">
        <f t="shared" si="1580"/>
        <v>1704.0000000033615</v>
      </c>
      <c r="Z2799" s="120">
        <f t="shared" si="1580"/>
        <v>1739.9999999888678</v>
      </c>
      <c r="AA2799" s="120">
        <f t="shared" si="1580"/>
        <v>1488.0000000084692</v>
      </c>
      <c r="AB2799" s="692">
        <f t="shared" si="1580"/>
        <v>1295.9999999966385</v>
      </c>
      <c r="AC2799" s="847"/>
      <c r="AD2799" s="552">
        <f>MIN(E2799:AB2799)</f>
        <v>984.00000000401633</v>
      </c>
      <c r="AE2799" s="86"/>
      <c r="AF2799" s="87"/>
      <c r="AG2799" s="1"/>
      <c r="AJ2799" s="440"/>
      <c r="AK2799" s="440"/>
      <c r="AL2799" s="440"/>
      <c r="AM2799" s="440"/>
      <c r="AN2799" s="440"/>
      <c r="AO2799" s="440"/>
    </row>
    <row r="2800" spans="1:42" ht="16.5" thickBot="1">
      <c r="A2800" s="1420" t="s">
        <v>60</v>
      </c>
      <c r="B2800" s="157"/>
      <c r="C2800" s="198"/>
      <c r="D2800" s="193"/>
      <c r="E2800" s="121">
        <f>SQRT(E2799*E2799+E2798*E2798)</f>
        <v>2719.6352696361705</v>
      </c>
      <c r="F2800" s="122">
        <f t="shared" ref="F2800:AB2800" si="1581">SQRT(F2799*F2799+F2798*F2798)</f>
        <v>2612.4746889039698</v>
      </c>
      <c r="G2800" s="122">
        <f t="shared" si="1581"/>
        <v>2499.055821671504</v>
      </c>
      <c r="H2800" s="453">
        <f t="shared" si="1581"/>
        <v>2472.2621220300525</v>
      </c>
      <c r="I2800" s="122">
        <f t="shared" si="1581"/>
        <v>2628.246563806169</v>
      </c>
      <c r="J2800" s="122">
        <f t="shared" si="1581"/>
        <v>2962.2748015243646</v>
      </c>
      <c r="K2800" s="122">
        <f t="shared" si="1581"/>
        <v>3542.134949469596</v>
      </c>
      <c r="L2800" s="122">
        <f t="shared" si="1581"/>
        <v>3811.5634587237605</v>
      </c>
      <c r="M2800" s="122">
        <f t="shared" si="1581"/>
        <v>4133.0376238393519</v>
      </c>
      <c r="N2800" s="453">
        <f t="shared" si="1581"/>
        <v>4041.6491683570744</v>
      </c>
      <c r="O2800" s="122">
        <f t="shared" si="1581"/>
        <v>3827.3228240832927</v>
      </c>
      <c r="P2800" s="122">
        <f t="shared" si="1581"/>
        <v>3854.1115707979957</v>
      </c>
      <c r="Q2800" s="122">
        <f t="shared" si="1581"/>
        <v>3713.8982215542214</v>
      </c>
      <c r="R2800" s="122">
        <f t="shared" si="1581"/>
        <v>3778.4949384594452</v>
      </c>
      <c r="S2800" s="122">
        <f t="shared" si="1581"/>
        <v>3832.0793311007797</v>
      </c>
      <c r="T2800" s="122">
        <f t="shared" si="1581"/>
        <v>3838.3496453606604</v>
      </c>
      <c r="U2800" s="122">
        <f t="shared" si="1581"/>
        <v>3687.1061823734822</v>
      </c>
      <c r="V2800" s="624">
        <f>SQRT(V2799*V2799+V2798*V2798)</f>
        <v>3827.3228240911626</v>
      </c>
      <c r="W2800" s="624">
        <f t="shared" si="1581"/>
        <v>4036.8898919971289</v>
      </c>
      <c r="X2800" s="122">
        <f t="shared" si="1581"/>
        <v>4192.8796786920493</v>
      </c>
      <c r="Y2800" s="453">
        <f t="shared" si="1581"/>
        <v>4300.0372091396212</v>
      </c>
      <c r="Z2800" s="122">
        <f t="shared" si="1581"/>
        <v>4402.4465925215191</v>
      </c>
      <c r="AA2800" s="122">
        <f t="shared" si="1581"/>
        <v>3751.7036130432839</v>
      </c>
      <c r="AB2800" s="713">
        <f t="shared" si="1581"/>
        <v>3267.9681760882868</v>
      </c>
      <c r="AC2800" s="1421"/>
      <c r="AD2800" s="554">
        <f>MIN(E2800:AB2800)</f>
        <v>2472.2621220300525</v>
      </c>
      <c r="AE2800" s="89"/>
      <c r="AF2800" s="90"/>
      <c r="AG2800" s="2"/>
      <c r="AJ2800" s="440"/>
      <c r="AK2800" s="440"/>
      <c r="AL2800" s="440"/>
      <c r="AM2800" s="440"/>
      <c r="AN2800" s="440"/>
      <c r="AO2800" s="440"/>
    </row>
    <row r="2801" spans="1:42" ht="16.5" thickBot="1">
      <c r="A2801" s="626" t="s">
        <v>25</v>
      </c>
      <c r="B2801" s="627"/>
      <c r="C2801" s="628"/>
      <c r="D2801" s="629"/>
      <c r="E2801" s="630">
        <v>1</v>
      </c>
      <c r="F2801" s="631">
        <v>2</v>
      </c>
      <c r="G2801" s="631">
        <v>3</v>
      </c>
      <c r="H2801" s="632">
        <v>4</v>
      </c>
      <c r="I2801" s="631">
        <v>5</v>
      </c>
      <c r="J2801" s="631">
        <v>6</v>
      </c>
      <c r="K2801" s="631">
        <v>7</v>
      </c>
      <c r="L2801" s="631">
        <v>8</v>
      </c>
      <c r="M2801" s="631">
        <v>9</v>
      </c>
      <c r="N2801" s="632">
        <v>10</v>
      </c>
      <c r="O2801" s="631">
        <v>11</v>
      </c>
      <c r="P2801" s="631">
        <v>12</v>
      </c>
      <c r="Q2801" s="631">
        <v>13</v>
      </c>
      <c r="R2801" s="631">
        <v>14</v>
      </c>
      <c r="S2801" s="631">
        <v>15</v>
      </c>
      <c r="T2801" s="631">
        <v>16</v>
      </c>
      <c r="U2801" s="631">
        <v>17</v>
      </c>
      <c r="V2801" s="632">
        <v>18</v>
      </c>
      <c r="W2801" s="631">
        <v>19</v>
      </c>
      <c r="X2801" s="631">
        <v>20</v>
      </c>
      <c r="Y2801" s="632">
        <v>21</v>
      </c>
      <c r="Z2801" s="631">
        <v>22</v>
      </c>
      <c r="AA2801" s="631">
        <v>23</v>
      </c>
      <c r="AB2801" s="633">
        <v>24</v>
      </c>
      <c r="AC2801" s="907"/>
      <c r="AD2801" s="2"/>
      <c r="AE2801" s="2"/>
      <c r="AF2801" s="2"/>
      <c r="AG2801" s="10"/>
      <c r="AJ2801" s="440"/>
      <c r="AK2801" s="440"/>
      <c r="AL2801" s="440"/>
      <c r="AM2801" s="440"/>
      <c r="AN2801" s="440"/>
      <c r="AO2801" s="440"/>
    </row>
    <row r="2802" spans="1:42">
      <c r="A2802" s="555" t="s">
        <v>425</v>
      </c>
      <c r="B2802" s="148"/>
      <c r="C2802" s="556" t="s">
        <v>27</v>
      </c>
      <c r="D2802" s="1422" t="s">
        <v>62</v>
      </c>
      <c r="E2802" s="972">
        <v>10.47</v>
      </c>
      <c r="F2802" s="148">
        <v>10.53</v>
      </c>
      <c r="G2802" s="558">
        <v>10.51</v>
      </c>
      <c r="H2802" s="480">
        <v>10.53</v>
      </c>
      <c r="I2802" s="558">
        <v>10.53</v>
      </c>
      <c r="J2802" s="558">
        <v>10.54</v>
      </c>
      <c r="K2802" s="558">
        <v>10.47</v>
      </c>
      <c r="L2802" s="558">
        <v>10.44</v>
      </c>
      <c r="M2802" s="558">
        <v>10.33</v>
      </c>
      <c r="N2802" s="480">
        <v>10.49</v>
      </c>
      <c r="O2802" s="558">
        <v>10.49</v>
      </c>
      <c r="P2802" s="558">
        <v>10.52</v>
      </c>
      <c r="Q2802" s="558">
        <v>10.52</v>
      </c>
      <c r="R2802" s="558">
        <v>10.51</v>
      </c>
      <c r="S2802" s="558">
        <v>10.63</v>
      </c>
      <c r="T2802" s="558">
        <v>10.64</v>
      </c>
      <c r="U2802" s="558">
        <v>10.52</v>
      </c>
      <c r="V2802" s="558">
        <v>10.52</v>
      </c>
      <c r="W2802" s="558">
        <v>10.49</v>
      </c>
      <c r="X2802" s="558">
        <v>10.53</v>
      </c>
      <c r="Y2802" s="480">
        <v>10.53</v>
      </c>
      <c r="Z2802" s="558">
        <v>10.57</v>
      </c>
      <c r="AA2802" s="148">
        <v>10.59</v>
      </c>
      <c r="AB2802" s="559">
        <v>10.6</v>
      </c>
      <c r="AC2802" s="865">
        <f>AVERAGE(E2802:AB2802)</f>
        <v>10.520833333333334</v>
      </c>
      <c r="AD2802" s="1423"/>
      <c r="AE2802" s="1423"/>
      <c r="AF2802" s="1424"/>
      <c r="AG2802" s="10"/>
      <c r="AJ2802" s="440"/>
      <c r="AK2802" s="440"/>
      <c r="AL2802" s="440"/>
      <c r="AM2802" s="440"/>
      <c r="AN2802" s="440"/>
      <c r="AO2802" s="440"/>
    </row>
    <row r="2803" spans="1:42" ht="16.5" thickBot="1">
      <c r="A2803" s="643" t="s">
        <v>426</v>
      </c>
      <c r="B2803" s="149"/>
      <c r="C2803" s="644" t="s">
        <v>27</v>
      </c>
      <c r="D2803" s="1425" t="s">
        <v>62</v>
      </c>
      <c r="E2803" s="976">
        <v>10.29</v>
      </c>
      <c r="F2803" s="149">
        <v>10.34</v>
      </c>
      <c r="G2803" s="149">
        <v>10.34</v>
      </c>
      <c r="H2803" s="646">
        <v>10.36</v>
      </c>
      <c r="I2803" s="149">
        <v>10.34</v>
      </c>
      <c r="J2803" s="149">
        <v>10.35</v>
      </c>
      <c r="K2803" s="149">
        <v>10.27</v>
      </c>
      <c r="L2803" s="149">
        <v>10.24</v>
      </c>
      <c r="M2803" s="149">
        <v>10.3</v>
      </c>
      <c r="N2803" s="646">
        <v>10.29</v>
      </c>
      <c r="O2803" s="149">
        <v>10.31</v>
      </c>
      <c r="P2803" s="149">
        <v>10.34</v>
      </c>
      <c r="Q2803" s="149">
        <v>10.35</v>
      </c>
      <c r="R2803" s="149">
        <v>10.33</v>
      </c>
      <c r="S2803" s="149">
        <v>10.45</v>
      </c>
      <c r="T2803" s="149">
        <v>10.46</v>
      </c>
      <c r="U2803" s="149">
        <v>10.49</v>
      </c>
      <c r="V2803" s="647">
        <v>10.51</v>
      </c>
      <c r="W2803" s="149">
        <v>10.47</v>
      </c>
      <c r="X2803" s="149">
        <v>10.49</v>
      </c>
      <c r="Y2803" s="646">
        <v>10.48</v>
      </c>
      <c r="Z2803" s="149">
        <v>10.51</v>
      </c>
      <c r="AA2803" s="149">
        <v>10.56</v>
      </c>
      <c r="AB2803" s="677">
        <v>10.57</v>
      </c>
      <c r="AC2803" s="1698">
        <f>AVERAGE(E2803:AB2803)</f>
        <v>10.393333333333333</v>
      </c>
      <c r="AD2803" s="55"/>
      <c r="AE2803" s="55"/>
      <c r="AF2803" s="1426"/>
      <c r="AJ2803" s="14"/>
      <c r="AK2803" s="14"/>
      <c r="AL2803" s="15"/>
      <c r="AM2803" s="14"/>
      <c r="AN2803" s="440"/>
      <c r="AO2803" s="440"/>
    </row>
    <row r="2804" spans="1:42">
      <c r="A2804" s="3229" t="s">
        <v>976</v>
      </c>
      <c r="B2804" s="3297" t="s">
        <v>977</v>
      </c>
      <c r="C2804" s="127" t="s">
        <v>16</v>
      </c>
      <c r="D2804" s="110" t="s">
        <v>129</v>
      </c>
      <c r="E2804" s="345">
        <f t="shared" ref="E2804:AA2804" si="1582">(E2808-D2808)*$AE2804*$AF2804</f>
        <v>0</v>
      </c>
      <c r="F2804" s="341">
        <f t="shared" si="1582"/>
        <v>0</v>
      </c>
      <c r="G2804" s="341">
        <f t="shared" si="1582"/>
        <v>0</v>
      </c>
      <c r="H2804" s="474">
        <f t="shared" si="1582"/>
        <v>0</v>
      </c>
      <c r="I2804" s="341">
        <f t="shared" si="1582"/>
        <v>0</v>
      </c>
      <c r="J2804" s="341">
        <f t="shared" si="1582"/>
        <v>0</v>
      </c>
      <c r="K2804" s="341">
        <f t="shared" si="1582"/>
        <v>0</v>
      </c>
      <c r="L2804" s="341">
        <f t="shared" si="1582"/>
        <v>0</v>
      </c>
      <c r="M2804" s="341">
        <f t="shared" si="1582"/>
        <v>0</v>
      </c>
      <c r="N2804" s="474">
        <f t="shared" si="1582"/>
        <v>0</v>
      </c>
      <c r="O2804" s="341">
        <f t="shared" si="1582"/>
        <v>0</v>
      </c>
      <c r="P2804" s="341">
        <f t="shared" si="1582"/>
        <v>0</v>
      </c>
      <c r="Q2804" s="341">
        <f t="shared" si="1582"/>
        <v>0</v>
      </c>
      <c r="R2804" s="341">
        <f t="shared" si="1582"/>
        <v>0</v>
      </c>
      <c r="S2804" s="341">
        <f t="shared" si="1582"/>
        <v>0</v>
      </c>
      <c r="T2804" s="341">
        <f t="shared" si="1582"/>
        <v>0</v>
      </c>
      <c r="U2804" s="341">
        <f t="shared" si="1582"/>
        <v>0</v>
      </c>
      <c r="V2804" s="503">
        <f t="shared" si="1582"/>
        <v>0</v>
      </c>
      <c r="W2804" s="341">
        <f t="shared" si="1582"/>
        <v>0</v>
      </c>
      <c r="X2804" s="341">
        <f t="shared" si="1582"/>
        <v>0</v>
      </c>
      <c r="Y2804" s="474">
        <f t="shared" si="1582"/>
        <v>0</v>
      </c>
      <c r="Z2804" s="341">
        <f t="shared" si="1582"/>
        <v>0</v>
      </c>
      <c r="AA2804" s="341">
        <f t="shared" si="1582"/>
        <v>0</v>
      </c>
      <c r="AB2804" s="650">
        <f>(AB2808-AA2808)*$AE2804*$AF2804</f>
        <v>0</v>
      </c>
      <c r="AC2804" s="137">
        <f>SUM(E2804:AB2804)</f>
        <v>0</v>
      </c>
      <c r="AD2804" s="540"/>
      <c r="AE2804" s="341">
        <v>100</v>
      </c>
      <c r="AF2804" s="539">
        <v>120</v>
      </c>
      <c r="AJ2804" s="14"/>
      <c r="AK2804" s="14"/>
      <c r="AL2804" s="15"/>
      <c r="AM2804" s="14"/>
      <c r="AN2804" s="440"/>
      <c r="AO2804" s="440"/>
    </row>
    <row r="2805" spans="1:42">
      <c r="A2805" s="3230"/>
      <c r="B2805" s="3294"/>
      <c r="C2805" s="125" t="s">
        <v>18</v>
      </c>
      <c r="D2805" s="110" t="s">
        <v>129</v>
      </c>
      <c r="E2805" s="327">
        <f t="shared" ref="E2805:AA2805" si="1583">(E2809-D2809)*$AE2804*$AF2804</f>
        <v>0</v>
      </c>
      <c r="F2805" s="328">
        <f t="shared" si="1583"/>
        <v>0</v>
      </c>
      <c r="G2805" s="328">
        <f t="shared" si="1583"/>
        <v>0</v>
      </c>
      <c r="H2805" s="449">
        <f t="shared" si="1583"/>
        <v>0</v>
      </c>
      <c r="I2805" s="328">
        <f t="shared" si="1583"/>
        <v>0</v>
      </c>
      <c r="J2805" s="328">
        <f t="shared" si="1583"/>
        <v>0</v>
      </c>
      <c r="K2805" s="328">
        <f t="shared" si="1583"/>
        <v>0</v>
      </c>
      <c r="L2805" s="328">
        <f t="shared" si="1583"/>
        <v>0</v>
      </c>
      <c r="M2805" s="328">
        <f t="shared" si="1583"/>
        <v>0</v>
      </c>
      <c r="N2805" s="449">
        <f t="shared" si="1583"/>
        <v>0</v>
      </c>
      <c r="O2805" s="328">
        <f t="shared" si="1583"/>
        <v>0</v>
      </c>
      <c r="P2805" s="328">
        <f t="shared" si="1583"/>
        <v>0</v>
      </c>
      <c r="Q2805" s="328">
        <f t="shared" si="1583"/>
        <v>0</v>
      </c>
      <c r="R2805" s="328">
        <f t="shared" si="1583"/>
        <v>0</v>
      </c>
      <c r="S2805" s="328">
        <f t="shared" si="1583"/>
        <v>0</v>
      </c>
      <c r="T2805" s="328">
        <f t="shared" si="1583"/>
        <v>0</v>
      </c>
      <c r="U2805" s="328">
        <f t="shared" si="1583"/>
        <v>0</v>
      </c>
      <c r="V2805" s="485">
        <f t="shared" si="1583"/>
        <v>0</v>
      </c>
      <c r="W2805" s="328">
        <f t="shared" si="1583"/>
        <v>0</v>
      </c>
      <c r="X2805" s="328">
        <f t="shared" si="1583"/>
        <v>0</v>
      </c>
      <c r="Y2805" s="449">
        <f t="shared" si="1583"/>
        <v>0</v>
      </c>
      <c r="Z2805" s="328">
        <f t="shared" si="1583"/>
        <v>0</v>
      </c>
      <c r="AA2805" s="328">
        <f t="shared" si="1583"/>
        <v>0</v>
      </c>
      <c r="AB2805" s="432">
        <f>(AB2809-AA2809)*$AE2804*$AF2804</f>
        <v>0</v>
      </c>
      <c r="AC2805" s="109">
        <f>SUM(E2805:AB2805)</f>
        <v>0</v>
      </c>
      <c r="AD2805" s="73"/>
      <c r="AE2805" s="158"/>
      <c r="AF2805" s="74"/>
      <c r="AJ2805" s="14"/>
      <c r="AK2805" s="14"/>
      <c r="AL2805" s="15"/>
      <c r="AM2805" s="14"/>
      <c r="AN2805" s="440"/>
      <c r="AO2805" s="440"/>
    </row>
    <row r="2806" spans="1:42">
      <c r="A2806" s="3230"/>
      <c r="B2806" s="3294"/>
      <c r="C2806" s="125" t="s">
        <v>19</v>
      </c>
      <c r="D2806" s="110" t="s">
        <v>62</v>
      </c>
      <c r="E2806" s="1714">
        <v>0</v>
      </c>
      <c r="F2806" s="1714">
        <v>0</v>
      </c>
      <c r="G2806" s="1714">
        <v>0</v>
      </c>
      <c r="H2806" s="479">
        <v>0</v>
      </c>
      <c r="I2806" s="1714">
        <v>0</v>
      </c>
      <c r="J2806" s="1714">
        <v>0</v>
      </c>
      <c r="K2806" s="1714">
        <v>0</v>
      </c>
      <c r="L2806" s="1714">
        <v>0</v>
      </c>
      <c r="M2806" s="1714">
        <v>0</v>
      </c>
      <c r="N2806" s="479">
        <v>0</v>
      </c>
      <c r="O2806" s="1714">
        <v>0</v>
      </c>
      <c r="P2806" s="1707">
        <v>0</v>
      </c>
      <c r="Q2806" s="1707">
        <v>0</v>
      </c>
      <c r="R2806" s="1707">
        <v>0</v>
      </c>
      <c r="S2806" s="1707">
        <v>0</v>
      </c>
      <c r="T2806" s="1707">
        <v>0</v>
      </c>
      <c r="U2806" s="1707">
        <v>0</v>
      </c>
      <c r="V2806" s="490">
        <v>0</v>
      </c>
      <c r="W2806" s="1707">
        <v>0</v>
      </c>
      <c r="X2806" s="1707">
        <v>0</v>
      </c>
      <c r="Y2806" s="454">
        <v>0</v>
      </c>
      <c r="Z2806" s="1707">
        <v>0</v>
      </c>
      <c r="AA2806" s="1707">
        <v>0</v>
      </c>
      <c r="AB2806" s="1741">
        <v>0</v>
      </c>
      <c r="AC2806" s="109">
        <f>AVERAGE(E2806:AB2806)</f>
        <v>0</v>
      </c>
      <c r="AD2806" s="76"/>
      <c r="AE2806" s="76"/>
      <c r="AF2806" s="77"/>
      <c r="AJ2806" s="14"/>
      <c r="AK2806" s="14"/>
      <c r="AL2806" s="15"/>
      <c r="AM2806" s="14"/>
      <c r="AN2806" s="440"/>
      <c r="AO2806" s="440"/>
    </row>
    <row r="2807" spans="1:42" ht="16.5" thickBot="1">
      <c r="A2807" s="3231"/>
      <c r="B2807" s="3277"/>
      <c r="C2807" s="125" t="s">
        <v>21</v>
      </c>
      <c r="D2807" s="110"/>
      <c r="E2807" s="333" t="e">
        <f>E2805/E2804</f>
        <v>#DIV/0!</v>
      </c>
      <c r="F2807" s="334" t="e">
        <f t="shared" ref="F2807:AB2807" si="1584">F2805/F2804</f>
        <v>#DIV/0!</v>
      </c>
      <c r="G2807" s="334" t="e">
        <f t="shared" si="1584"/>
        <v>#DIV/0!</v>
      </c>
      <c r="H2807" s="451" t="e">
        <f t="shared" si="1584"/>
        <v>#DIV/0!</v>
      </c>
      <c r="I2807" s="334" t="e">
        <f t="shared" si="1584"/>
        <v>#DIV/0!</v>
      </c>
      <c r="J2807" s="334" t="e">
        <f t="shared" si="1584"/>
        <v>#DIV/0!</v>
      </c>
      <c r="K2807" s="334" t="e">
        <f t="shared" si="1584"/>
        <v>#DIV/0!</v>
      </c>
      <c r="L2807" s="334" t="e">
        <f t="shared" si="1584"/>
        <v>#DIV/0!</v>
      </c>
      <c r="M2807" s="334" t="e">
        <f t="shared" si="1584"/>
        <v>#DIV/0!</v>
      </c>
      <c r="N2807" s="451" t="e">
        <f t="shared" si="1584"/>
        <v>#DIV/0!</v>
      </c>
      <c r="O2807" s="334" t="e">
        <f t="shared" si="1584"/>
        <v>#DIV/0!</v>
      </c>
      <c r="P2807" s="334" t="e">
        <f t="shared" si="1584"/>
        <v>#DIV/0!</v>
      </c>
      <c r="Q2807" s="334" t="e">
        <f t="shared" si="1584"/>
        <v>#DIV/0!</v>
      </c>
      <c r="R2807" s="334" t="e">
        <f t="shared" si="1584"/>
        <v>#DIV/0!</v>
      </c>
      <c r="S2807" s="334" t="e">
        <f t="shared" si="1584"/>
        <v>#DIV/0!</v>
      </c>
      <c r="T2807" s="334" t="e">
        <f t="shared" si="1584"/>
        <v>#DIV/0!</v>
      </c>
      <c r="U2807" s="334" t="e">
        <f t="shared" si="1584"/>
        <v>#DIV/0!</v>
      </c>
      <c r="V2807" s="487" t="e">
        <f t="shared" si="1584"/>
        <v>#DIV/0!</v>
      </c>
      <c r="W2807" s="334" t="e">
        <f t="shared" si="1584"/>
        <v>#DIV/0!</v>
      </c>
      <c r="X2807" s="334" t="e">
        <f t="shared" si="1584"/>
        <v>#DIV/0!</v>
      </c>
      <c r="Y2807" s="451" t="e">
        <f t="shared" si="1584"/>
        <v>#DIV/0!</v>
      </c>
      <c r="Z2807" s="334" t="e">
        <f t="shared" si="1584"/>
        <v>#DIV/0!</v>
      </c>
      <c r="AA2807" s="334" t="e">
        <f t="shared" si="1584"/>
        <v>#DIV/0!</v>
      </c>
      <c r="AB2807" s="358" t="e">
        <f t="shared" si="1584"/>
        <v>#DIV/0!</v>
      </c>
      <c r="AC2807" s="545" t="e">
        <f>MAX(E2807:AB2807)</f>
        <v>#DIV/0!</v>
      </c>
      <c r="AD2807" s="73"/>
      <c r="AE2807" s="158"/>
      <c r="AF2807" s="74"/>
      <c r="AJ2807" s="14"/>
      <c r="AK2807" s="14"/>
      <c r="AL2807" s="15"/>
      <c r="AM2807" s="14"/>
      <c r="AN2807" s="440"/>
      <c r="AO2807" s="440"/>
    </row>
    <row r="2808" spans="1:42" hidden="1">
      <c r="A2808" s="2504"/>
      <c r="B2808" s="2507"/>
      <c r="C2808" s="126" t="s">
        <v>130</v>
      </c>
      <c r="D2808" s="110">
        <v>9.5299999999999994</v>
      </c>
      <c r="E2808" s="330">
        <v>9.5299999999999994</v>
      </c>
      <c r="F2808" s="331">
        <v>9.5299999999999994</v>
      </c>
      <c r="G2808" s="331">
        <v>9.5299999999999994</v>
      </c>
      <c r="H2808" s="446">
        <v>9.5299999999999994</v>
      </c>
      <c r="I2808" s="331">
        <v>9.5299999999999994</v>
      </c>
      <c r="J2808" s="331">
        <v>9.5299999999999994</v>
      </c>
      <c r="K2808" s="331">
        <v>9.5299999999999994</v>
      </c>
      <c r="L2808" s="331">
        <v>9.5299999999999994</v>
      </c>
      <c r="M2808" s="331">
        <v>9.5299999999999994</v>
      </c>
      <c r="N2808" s="446">
        <v>9.5299999999999994</v>
      </c>
      <c r="O2808" s="331">
        <v>9.5299999999999994</v>
      </c>
      <c r="P2808" s="331">
        <v>9.5299999999999994</v>
      </c>
      <c r="Q2808" s="331">
        <v>9.5299999999999994</v>
      </c>
      <c r="R2808" s="331">
        <v>9.5299999999999994</v>
      </c>
      <c r="S2808" s="331">
        <v>9.5299999999999994</v>
      </c>
      <c r="T2808" s="331">
        <v>9.5299999999999994</v>
      </c>
      <c r="U2808" s="331">
        <v>9.5299999999999994</v>
      </c>
      <c r="V2808" s="482">
        <v>9.5299999999999994</v>
      </c>
      <c r="W2808" s="331">
        <v>9.5299999999999994</v>
      </c>
      <c r="X2808" s="331">
        <v>9.5299999999999994</v>
      </c>
      <c r="Y2808" s="446">
        <v>9.5299999999999994</v>
      </c>
      <c r="Z2808" s="331">
        <v>9.5299999999999994</v>
      </c>
      <c r="AA2808" s="331">
        <v>9.5299999999999994</v>
      </c>
      <c r="AB2808" s="1041">
        <v>9.5299999999999994</v>
      </c>
      <c r="AC2808" s="110"/>
      <c r="AD2808" s="73"/>
      <c r="AE2808" s="158"/>
      <c r="AF2808" s="74"/>
      <c r="AJ2808" s="14"/>
      <c r="AK2808" s="14"/>
      <c r="AL2808" s="15"/>
      <c r="AM2808" s="14"/>
      <c r="AN2808" s="440"/>
      <c r="AO2808" s="440"/>
    </row>
    <row r="2809" spans="1:42" hidden="1">
      <c r="A2809" s="2504"/>
      <c r="B2809" s="2507"/>
      <c r="C2809" s="126" t="s">
        <v>131</v>
      </c>
      <c r="D2809" s="110">
        <v>1.03</v>
      </c>
      <c r="E2809" s="330">
        <v>1.03</v>
      </c>
      <c r="F2809" s="331">
        <v>1.03</v>
      </c>
      <c r="G2809" s="331">
        <v>1.03</v>
      </c>
      <c r="H2809" s="446">
        <v>1.03</v>
      </c>
      <c r="I2809" s="331">
        <v>1.03</v>
      </c>
      <c r="J2809" s="331">
        <v>1.03</v>
      </c>
      <c r="K2809" s="331">
        <v>1.03</v>
      </c>
      <c r="L2809" s="331">
        <v>1.03</v>
      </c>
      <c r="M2809" s="331">
        <v>1.03</v>
      </c>
      <c r="N2809" s="446">
        <v>1.03</v>
      </c>
      <c r="O2809" s="331">
        <v>1.03</v>
      </c>
      <c r="P2809" s="331">
        <v>1.03</v>
      </c>
      <c r="Q2809" s="331">
        <v>1.03</v>
      </c>
      <c r="R2809" s="331">
        <v>1.03</v>
      </c>
      <c r="S2809" s="331">
        <v>1.03</v>
      </c>
      <c r="T2809" s="331">
        <v>1.03</v>
      </c>
      <c r="U2809" s="331">
        <v>1.03</v>
      </c>
      <c r="V2809" s="482">
        <v>1.03</v>
      </c>
      <c r="W2809" s="331">
        <v>1.03</v>
      </c>
      <c r="X2809" s="331">
        <v>1.03</v>
      </c>
      <c r="Y2809" s="446">
        <v>1.03</v>
      </c>
      <c r="Z2809" s="331">
        <v>1.03</v>
      </c>
      <c r="AA2809" s="331">
        <v>1.03</v>
      </c>
      <c r="AB2809" s="1041">
        <v>1.03</v>
      </c>
      <c r="AC2809" s="110"/>
      <c r="AD2809" s="73" t="s">
        <v>423</v>
      </c>
      <c r="AE2809" s="158"/>
      <c r="AF2809" s="74"/>
      <c r="AJ2809" s="14"/>
      <c r="AK2809" s="14"/>
      <c r="AL2809" s="15"/>
      <c r="AM2809" s="14"/>
      <c r="AN2809" s="440"/>
      <c r="AO2809" s="440"/>
    </row>
    <row r="2810" spans="1:42" ht="16.5" hidden="1" thickBot="1">
      <c r="A2810" s="2738" t="s">
        <v>49</v>
      </c>
      <c r="B2810" s="2736"/>
      <c r="C2810" s="2739"/>
      <c r="D2810" s="116"/>
      <c r="E2810" s="181">
        <f>SQRT(E2804*E2804+E2805*E2805)/E2803/1.73</f>
        <v>0</v>
      </c>
      <c r="F2810" s="182">
        <f t="shared" ref="F2810:AB2810" si="1585">SQRT(F2804*F2804+F2805*F2805)/F2803/1.73</f>
        <v>0</v>
      </c>
      <c r="G2810" s="182">
        <f t="shared" si="1585"/>
        <v>0</v>
      </c>
      <c r="H2810" s="453">
        <f t="shared" si="1585"/>
        <v>0</v>
      </c>
      <c r="I2810" s="182">
        <f t="shared" si="1585"/>
        <v>0</v>
      </c>
      <c r="J2810" s="182">
        <f t="shared" si="1585"/>
        <v>0</v>
      </c>
      <c r="K2810" s="182">
        <f t="shared" si="1585"/>
        <v>0</v>
      </c>
      <c r="L2810" s="182">
        <f t="shared" si="1585"/>
        <v>0</v>
      </c>
      <c r="M2810" s="182">
        <f t="shared" si="1585"/>
        <v>0</v>
      </c>
      <c r="N2810" s="453">
        <f t="shared" si="1585"/>
        <v>0</v>
      </c>
      <c r="O2810" s="182">
        <f t="shared" si="1585"/>
        <v>0</v>
      </c>
      <c r="P2810" s="182">
        <f t="shared" si="1585"/>
        <v>0</v>
      </c>
      <c r="Q2810" s="182">
        <f t="shared" si="1585"/>
        <v>0</v>
      </c>
      <c r="R2810" s="182">
        <f t="shared" si="1585"/>
        <v>0</v>
      </c>
      <c r="S2810" s="182">
        <f t="shared" si="1585"/>
        <v>0</v>
      </c>
      <c r="T2810" s="182">
        <f t="shared" si="1585"/>
        <v>0</v>
      </c>
      <c r="U2810" s="182">
        <f t="shared" si="1585"/>
        <v>0</v>
      </c>
      <c r="V2810" s="489">
        <f t="shared" si="1585"/>
        <v>0</v>
      </c>
      <c r="W2810" s="182">
        <f t="shared" si="1585"/>
        <v>0</v>
      </c>
      <c r="X2810" s="182">
        <f t="shared" si="1585"/>
        <v>0</v>
      </c>
      <c r="Y2810" s="453">
        <f t="shared" si="1585"/>
        <v>0</v>
      </c>
      <c r="Z2810" s="182">
        <f t="shared" si="1585"/>
        <v>0</v>
      </c>
      <c r="AA2810" s="182">
        <f t="shared" si="1585"/>
        <v>0</v>
      </c>
      <c r="AB2810" s="435">
        <f t="shared" si="1585"/>
        <v>0</v>
      </c>
      <c r="AC2810" s="111">
        <f>AVERAGE(E2810:AB2810)</f>
        <v>0</v>
      </c>
      <c r="AD2810" s="78" t="e">
        <f>(AC2806-AC2810)/AC2806</f>
        <v>#DIV/0!</v>
      </c>
      <c r="AE2810" s="79"/>
      <c r="AF2810" s="80"/>
      <c r="AJ2810" s="14"/>
      <c r="AK2810" s="14"/>
      <c r="AL2810" s="15"/>
      <c r="AM2810" s="14"/>
      <c r="AN2810" s="440"/>
      <c r="AO2810" s="440"/>
    </row>
    <row r="2811" spans="1:42">
      <c r="A2811" s="3229" t="s">
        <v>427</v>
      </c>
      <c r="B2811" s="3194" t="s">
        <v>428</v>
      </c>
      <c r="C2811" s="123" t="s">
        <v>16</v>
      </c>
      <c r="D2811" s="115" t="s">
        <v>129</v>
      </c>
      <c r="E2811" s="326">
        <f t="shared" ref="E2811:AB2811" si="1586">(E2815-D2815)*$AE2811*$AF2811</f>
        <v>575.99999999729334</v>
      </c>
      <c r="F2811" s="71">
        <f t="shared" si="1586"/>
        <v>558.0000000045402</v>
      </c>
      <c r="G2811" s="71">
        <f t="shared" si="1586"/>
        <v>510.00000000021828</v>
      </c>
      <c r="H2811" s="448">
        <f t="shared" si="1586"/>
        <v>510.00000000021828</v>
      </c>
      <c r="I2811" s="71">
        <f t="shared" si="1586"/>
        <v>539.99999999541615</v>
      </c>
      <c r="J2811" s="71">
        <f t="shared" si="1586"/>
        <v>636.00000000405998</v>
      </c>
      <c r="K2811" s="71">
        <f t="shared" si="1586"/>
        <v>719.99999999934516</v>
      </c>
      <c r="L2811" s="71">
        <f t="shared" si="1586"/>
        <v>780.00000000065484</v>
      </c>
      <c r="M2811" s="71">
        <f t="shared" si="1586"/>
        <v>815.99999999707507</v>
      </c>
      <c r="N2811" s="448">
        <f t="shared" si="1586"/>
        <v>810.00000000130967</v>
      </c>
      <c r="O2811" s="71">
        <f t="shared" si="1586"/>
        <v>845.9999999977299</v>
      </c>
      <c r="P2811" s="71">
        <f t="shared" si="1586"/>
        <v>827.99999999951979</v>
      </c>
      <c r="Q2811" s="71">
        <f t="shared" si="1586"/>
        <v>864.00000000139698</v>
      </c>
      <c r="R2811" s="71">
        <f t="shared" si="1586"/>
        <v>810.00000000130967</v>
      </c>
      <c r="S2811" s="71">
        <f t="shared" si="1586"/>
        <v>834.00000000074215</v>
      </c>
      <c r="T2811" s="71">
        <f t="shared" si="1586"/>
        <v>839.99999999650754</v>
      </c>
      <c r="U2811" s="71">
        <f t="shared" si="1586"/>
        <v>846.00000000318687</v>
      </c>
      <c r="V2811" s="484">
        <f t="shared" si="1586"/>
        <v>827.99999999951979</v>
      </c>
      <c r="W2811" s="71">
        <f t="shared" si="1586"/>
        <v>912.00000000026193</v>
      </c>
      <c r="X2811" s="71">
        <f t="shared" si="1586"/>
        <v>972.00000000157161</v>
      </c>
      <c r="Y2811" s="448">
        <f t="shared" si="1586"/>
        <v>953.99999999790452</v>
      </c>
      <c r="Z2811" s="71">
        <f t="shared" si="1586"/>
        <v>978.00000000279397</v>
      </c>
      <c r="AA2811" s="71">
        <f t="shared" si="1586"/>
        <v>809.9999999958527</v>
      </c>
      <c r="AB2811" s="431">
        <f t="shared" si="1586"/>
        <v>702.00000000113505</v>
      </c>
      <c r="AC2811" s="108">
        <f>SUM(E2811:AB2811)</f>
        <v>18479.999999999563</v>
      </c>
      <c r="AD2811" s="540"/>
      <c r="AE2811" s="341">
        <v>100</v>
      </c>
      <c r="AF2811" s="539">
        <v>60</v>
      </c>
      <c r="AJ2811" s="542"/>
      <c r="AK2811" s="543"/>
      <c r="AL2811" s="542"/>
      <c r="AM2811" s="15"/>
      <c r="AN2811" s="440"/>
      <c r="AO2811" s="440"/>
    </row>
    <row r="2812" spans="1:42">
      <c r="A2812" s="3230"/>
      <c r="B2812" s="3195"/>
      <c r="C2812" s="125" t="s">
        <v>18</v>
      </c>
      <c r="D2812" s="110" t="s">
        <v>129</v>
      </c>
      <c r="E2812" s="327">
        <f t="shared" ref="E2812:AB2812" si="1587">(E2816-D2816)*$AE2811*$AF2811</f>
        <v>317.99999999930151</v>
      </c>
      <c r="F2812" s="328">
        <f t="shared" si="1587"/>
        <v>306.00000000231375</v>
      </c>
      <c r="G2812" s="328">
        <f t="shared" si="1587"/>
        <v>281.99999999742431</v>
      </c>
      <c r="H2812" s="449">
        <f t="shared" si="1587"/>
        <v>281.99999999742431</v>
      </c>
      <c r="I2812" s="328">
        <f t="shared" si="1587"/>
        <v>300.00000000109139</v>
      </c>
      <c r="J2812" s="328">
        <f t="shared" si="1587"/>
        <v>354.00000000117871</v>
      </c>
      <c r="K2812" s="328">
        <f t="shared" si="1587"/>
        <v>395.99999999882129</v>
      </c>
      <c r="L2812" s="328">
        <f t="shared" si="1587"/>
        <v>425.99999999947613</v>
      </c>
      <c r="M2812" s="328">
        <f t="shared" si="1587"/>
        <v>450.00000000436557</v>
      </c>
      <c r="N2812" s="449">
        <f t="shared" si="1587"/>
        <v>449.99999999890861</v>
      </c>
      <c r="O2812" s="328">
        <f t="shared" si="1587"/>
        <v>467.99999999711872</v>
      </c>
      <c r="P2812" s="328">
        <f t="shared" si="1587"/>
        <v>456.00000000013097</v>
      </c>
      <c r="Q2812" s="328">
        <f t="shared" si="1587"/>
        <v>474.00000000379805</v>
      </c>
      <c r="R2812" s="328">
        <f t="shared" si="1587"/>
        <v>449.99999999890861</v>
      </c>
      <c r="S2812" s="328">
        <f t="shared" si="1587"/>
        <v>456.00000000013097</v>
      </c>
      <c r="T2812" s="328">
        <f t="shared" si="1587"/>
        <v>467.99999999711872</v>
      </c>
      <c r="U2812" s="328">
        <f t="shared" si="1587"/>
        <v>468.00000000257569</v>
      </c>
      <c r="V2812" s="485">
        <f t="shared" si="1587"/>
        <v>456.00000000013097</v>
      </c>
      <c r="W2812" s="328">
        <f t="shared" si="1587"/>
        <v>503.99999999899592</v>
      </c>
      <c r="X2812" s="328">
        <f t="shared" si="1587"/>
        <v>533.99999999965075</v>
      </c>
      <c r="Y2812" s="449">
        <f t="shared" si="1587"/>
        <v>527.99999999842839</v>
      </c>
      <c r="Z2812" s="328">
        <f t="shared" si="1587"/>
        <v>540.00000000087311</v>
      </c>
      <c r="AA2812" s="328">
        <f t="shared" si="1587"/>
        <v>444.00000000314321</v>
      </c>
      <c r="AB2812" s="432">
        <f t="shared" si="1587"/>
        <v>389.99999999759893</v>
      </c>
      <c r="AC2812" s="109">
        <f>SUM(E2812:AB2812)</f>
        <v>10199.999999998909</v>
      </c>
      <c r="AD2812" s="73"/>
      <c r="AE2812" s="158"/>
      <c r="AF2812" s="74"/>
      <c r="AJ2812" s="15"/>
      <c r="AK2812" s="15"/>
      <c r="AL2812" s="15"/>
      <c r="AM2812" s="15"/>
      <c r="AN2812" s="440"/>
      <c r="AO2812" s="440"/>
    </row>
    <row r="2813" spans="1:42">
      <c r="A2813" s="3230"/>
      <c r="B2813" s="3195"/>
      <c r="C2813" s="125" t="s">
        <v>19</v>
      </c>
      <c r="D2813" s="110" t="s">
        <v>62</v>
      </c>
      <c r="E2813" s="1714">
        <v>36</v>
      </c>
      <c r="F2813" s="1714">
        <v>35</v>
      </c>
      <c r="G2813" s="1714">
        <v>32</v>
      </c>
      <c r="H2813" s="479">
        <v>32</v>
      </c>
      <c r="I2813" s="1714">
        <v>34</v>
      </c>
      <c r="J2813" s="1714">
        <v>40</v>
      </c>
      <c r="K2813" s="1714">
        <v>45</v>
      </c>
      <c r="L2813" s="1714">
        <v>49</v>
      </c>
      <c r="M2813" s="1714">
        <v>51</v>
      </c>
      <c r="N2813" s="479">
        <v>51</v>
      </c>
      <c r="O2813" s="1714">
        <v>53</v>
      </c>
      <c r="P2813" s="1707">
        <v>52</v>
      </c>
      <c r="Q2813" s="1707">
        <v>54</v>
      </c>
      <c r="R2813" s="1707">
        <v>51</v>
      </c>
      <c r="S2813" s="1707">
        <v>52</v>
      </c>
      <c r="T2813" s="1707">
        <v>53</v>
      </c>
      <c r="U2813" s="1707">
        <v>53</v>
      </c>
      <c r="V2813" s="490">
        <v>52</v>
      </c>
      <c r="W2813" s="1707">
        <v>57</v>
      </c>
      <c r="X2813" s="1707">
        <v>61</v>
      </c>
      <c r="Y2813" s="454">
        <v>60</v>
      </c>
      <c r="Z2813" s="1707">
        <v>61</v>
      </c>
      <c r="AA2813" s="1707">
        <v>51</v>
      </c>
      <c r="AB2813" s="1741">
        <v>44</v>
      </c>
      <c r="AC2813" s="109">
        <f>AVERAGE(E2813:AB2813)</f>
        <v>48.291666666666664</v>
      </c>
      <c r="AD2813" s="76"/>
      <c r="AE2813" s="76"/>
      <c r="AF2813" s="77"/>
      <c r="AJ2813" s="15"/>
      <c r="AK2813" s="15"/>
      <c r="AL2813" s="15"/>
      <c r="AM2813" s="15"/>
      <c r="AN2813" s="440"/>
      <c r="AO2813" s="440"/>
    </row>
    <row r="2814" spans="1:42" ht="16.5" thickBot="1">
      <c r="A2814" s="3265"/>
      <c r="B2814" s="3221"/>
      <c r="C2814" s="128" t="s">
        <v>21</v>
      </c>
      <c r="D2814" s="116"/>
      <c r="E2814" s="337">
        <f>E2812/E2811</f>
        <v>0.55208333333471493</v>
      </c>
      <c r="F2814" s="338">
        <f t="shared" ref="F2814:AB2814" si="1588">F2812/F2811</f>
        <v>0.54838709677387809</v>
      </c>
      <c r="G2814" s="338">
        <f t="shared" si="1588"/>
        <v>0.55294117646530117</v>
      </c>
      <c r="H2814" s="464">
        <f t="shared" si="1588"/>
        <v>0.55294117646530117</v>
      </c>
      <c r="I2814" s="338">
        <f t="shared" si="1588"/>
        <v>0.55555555556229252</v>
      </c>
      <c r="J2814" s="338">
        <f t="shared" si="1588"/>
        <v>0.55660377358320579</v>
      </c>
      <c r="K2814" s="338">
        <f t="shared" si="1588"/>
        <v>0.54999999999886318</v>
      </c>
      <c r="L2814" s="338">
        <f t="shared" si="1588"/>
        <v>0.546153846152716</v>
      </c>
      <c r="M2814" s="338">
        <f t="shared" si="1588"/>
        <v>0.55147058824262085</v>
      </c>
      <c r="N2814" s="464">
        <f t="shared" si="1588"/>
        <v>0.55555555555330993</v>
      </c>
      <c r="O2814" s="338">
        <f t="shared" si="1588"/>
        <v>0.5531914893597808</v>
      </c>
      <c r="P2814" s="338">
        <f t="shared" si="1588"/>
        <v>0.55072463768163704</v>
      </c>
      <c r="Q2814" s="338">
        <f t="shared" si="1588"/>
        <v>0.54861111111461991</v>
      </c>
      <c r="R2814" s="338">
        <f t="shared" si="1588"/>
        <v>0.55555555555330993</v>
      </c>
      <c r="S2814" s="338">
        <f t="shared" si="1588"/>
        <v>0.54676258992772808</v>
      </c>
      <c r="T2814" s="338">
        <f t="shared" si="1588"/>
        <v>0.5571428571417435</v>
      </c>
      <c r="U2814" s="338">
        <f t="shared" si="1588"/>
        <v>0.55319148936266282</v>
      </c>
      <c r="V2814" s="501">
        <f t="shared" si="1588"/>
        <v>0.55072463768163704</v>
      </c>
      <c r="W2814" s="338">
        <f t="shared" si="1588"/>
        <v>0.5526315789461087</v>
      </c>
      <c r="X2814" s="338">
        <f t="shared" si="1588"/>
        <v>0.54938271604813516</v>
      </c>
      <c r="Y2814" s="464">
        <f t="shared" si="1588"/>
        <v>0.55345911949642368</v>
      </c>
      <c r="Z2814" s="338">
        <f t="shared" si="1588"/>
        <v>0.55214723926311904</v>
      </c>
      <c r="AA2814" s="338">
        <f t="shared" si="1588"/>
        <v>0.54814814815483526</v>
      </c>
      <c r="AB2814" s="970">
        <f t="shared" si="1588"/>
        <v>0.55555555555123692</v>
      </c>
      <c r="AC2814" s="567">
        <f>MAX(E2814:AB2814)</f>
        <v>0.5571428571417435</v>
      </c>
      <c r="AD2814" s="73"/>
      <c r="AE2814" s="158"/>
      <c r="AF2814" s="74"/>
      <c r="AJ2814" s="15"/>
      <c r="AK2814" s="15"/>
      <c r="AL2814" s="15"/>
      <c r="AM2814" s="15"/>
      <c r="AN2814" s="440"/>
      <c r="AO2814" s="440"/>
    </row>
    <row r="2815" spans="1:42" hidden="1">
      <c r="A2815" s="2490"/>
      <c r="B2815" s="2494"/>
      <c r="C2815" s="385" t="s">
        <v>130</v>
      </c>
      <c r="D2815" s="1113">
        <v>4976.75</v>
      </c>
      <c r="E2815" s="141">
        <v>4976.8459999999995</v>
      </c>
      <c r="F2815" s="139">
        <v>4976.9390000000003</v>
      </c>
      <c r="G2815" s="139">
        <v>4977.0240000000003</v>
      </c>
      <c r="H2815" s="445">
        <v>4977.1090000000004</v>
      </c>
      <c r="I2815" s="139">
        <v>4977.1989999999996</v>
      </c>
      <c r="J2815" s="139">
        <v>4977.3050000000003</v>
      </c>
      <c r="K2815" s="139">
        <v>4977.4250000000002</v>
      </c>
      <c r="L2815" s="139">
        <v>4977.5550000000003</v>
      </c>
      <c r="M2815" s="139">
        <v>4977.6909999999998</v>
      </c>
      <c r="N2815" s="445">
        <v>4977.826</v>
      </c>
      <c r="O2815" s="139">
        <v>4977.9669999999996</v>
      </c>
      <c r="P2815" s="139">
        <v>4978.1049999999996</v>
      </c>
      <c r="Q2815" s="139">
        <v>4978.2489999999998</v>
      </c>
      <c r="R2815" s="139">
        <v>4978.384</v>
      </c>
      <c r="S2815" s="139">
        <v>4978.5230000000001</v>
      </c>
      <c r="T2815" s="139">
        <v>4978.6629999999996</v>
      </c>
      <c r="U2815" s="139">
        <v>4978.8040000000001</v>
      </c>
      <c r="V2815" s="498">
        <v>4978.942</v>
      </c>
      <c r="W2815" s="139">
        <v>4979.0940000000001</v>
      </c>
      <c r="X2815" s="139">
        <v>4979.2560000000003</v>
      </c>
      <c r="Y2815" s="445">
        <v>4979.415</v>
      </c>
      <c r="Z2815" s="139">
        <v>4979.5780000000004</v>
      </c>
      <c r="AA2815" s="139">
        <v>4979.7129999999997</v>
      </c>
      <c r="AB2815" s="589">
        <v>4979.83</v>
      </c>
      <c r="AC2815" s="124"/>
      <c r="AD2815" s="73"/>
      <c r="AE2815" s="158"/>
      <c r="AF2815" s="74"/>
      <c r="AJ2815" s="15"/>
      <c r="AK2815" s="15"/>
      <c r="AL2815" s="15"/>
      <c r="AM2815" s="15"/>
      <c r="AN2815" s="440"/>
      <c r="AO2815" s="440"/>
    </row>
    <row r="2816" spans="1:42" s="184" customFormat="1" hidden="1">
      <c r="A2816" s="2504"/>
      <c r="B2816" s="2507"/>
      <c r="C2816" s="126" t="s">
        <v>131</v>
      </c>
      <c r="D2816" s="776">
        <v>7516.8</v>
      </c>
      <c r="E2816" s="330">
        <v>7516.8530000000001</v>
      </c>
      <c r="F2816" s="331">
        <v>7516.9040000000005</v>
      </c>
      <c r="G2816" s="331">
        <v>7516.951</v>
      </c>
      <c r="H2816" s="446">
        <v>7516.9979999999996</v>
      </c>
      <c r="I2816" s="331">
        <v>7517.0479999999998</v>
      </c>
      <c r="J2816" s="331">
        <v>7517.107</v>
      </c>
      <c r="K2816" s="331">
        <v>7517.1729999999998</v>
      </c>
      <c r="L2816" s="331">
        <v>7517.2439999999997</v>
      </c>
      <c r="M2816" s="331">
        <v>7517.3190000000004</v>
      </c>
      <c r="N2816" s="446">
        <v>7517.3940000000002</v>
      </c>
      <c r="O2816" s="331">
        <v>7517.4719999999998</v>
      </c>
      <c r="P2816" s="331">
        <v>7517.5479999999998</v>
      </c>
      <c r="Q2816" s="331">
        <v>7517.6270000000004</v>
      </c>
      <c r="R2816" s="331">
        <v>7517.7020000000002</v>
      </c>
      <c r="S2816" s="331">
        <v>7517.7780000000002</v>
      </c>
      <c r="T2816" s="331">
        <v>7517.8559999999998</v>
      </c>
      <c r="U2816" s="331">
        <v>7517.9340000000002</v>
      </c>
      <c r="V2816" s="482">
        <v>7518.01</v>
      </c>
      <c r="W2816" s="331">
        <v>7518.0940000000001</v>
      </c>
      <c r="X2816" s="331">
        <v>7518.183</v>
      </c>
      <c r="Y2816" s="446">
        <v>7518.2709999999997</v>
      </c>
      <c r="Z2816" s="331">
        <v>7518.3609999999999</v>
      </c>
      <c r="AA2816" s="331">
        <v>7518.4350000000004</v>
      </c>
      <c r="AB2816" s="1041">
        <v>7518.5</v>
      </c>
      <c r="AC2816" s="110"/>
      <c r="AD2816" s="73" t="s">
        <v>423</v>
      </c>
      <c r="AE2816" s="158"/>
      <c r="AF2816" s="74"/>
      <c r="AH2816" s="943"/>
      <c r="AI2816" s="944"/>
      <c r="AJ2816" s="944"/>
      <c r="AK2816" s="944"/>
      <c r="AL2816" s="945"/>
      <c r="AM2816" s="945"/>
      <c r="AN2816" s="192"/>
      <c r="AO2816" s="192"/>
      <c r="AP2816" s="192"/>
    </row>
    <row r="2817" spans="1:42" ht="16.5" hidden="1" thickBot="1">
      <c r="A2817" s="3222" t="s">
        <v>49</v>
      </c>
      <c r="B2817" s="3223"/>
      <c r="C2817" s="3224"/>
      <c r="D2817" s="116"/>
      <c r="E2817" s="181">
        <f>SQRT(E2811*E2811+E2812*E2812)/E2803/1.73</f>
        <v>36.960029996075221</v>
      </c>
      <c r="F2817" s="182">
        <f t="shared" ref="F2817:AB2817" si="1589">SQRT(F2811*F2811+F2812*F2812)/F2803/1.73</f>
        <v>35.576307458156002</v>
      </c>
      <c r="G2817" s="182">
        <f t="shared" si="1589"/>
        <v>32.578609527798918</v>
      </c>
      <c r="H2817" s="453">
        <f t="shared" si="1589"/>
        <v>32.515716459212435</v>
      </c>
      <c r="I2817" s="182">
        <f t="shared" si="1589"/>
        <v>34.533257032890006</v>
      </c>
      <c r="J2817" s="182">
        <f t="shared" si="1589"/>
        <v>40.651300357424276</v>
      </c>
      <c r="K2817" s="182">
        <f t="shared" si="1589"/>
        <v>46.249262916053709</v>
      </c>
      <c r="L2817" s="182">
        <f t="shared" si="1589"/>
        <v>50.168763747774285</v>
      </c>
      <c r="M2817" s="182">
        <f t="shared" si="1589"/>
        <v>52.295651388057308</v>
      </c>
      <c r="N2817" s="453">
        <f t="shared" si="1589"/>
        <v>52.051585673808958</v>
      </c>
      <c r="O2817" s="182">
        <f t="shared" si="1589"/>
        <v>54.205161840758194</v>
      </c>
      <c r="P2817" s="182">
        <f t="shared" si="1589"/>
        <v>52.842760505720278</v>
      </c>
      <c r="Q2817" s="182">
        <f t="shared" si="1589"/>
        <v>55.037870677684467</v>
      </c>
      <c r="R2817" s="182">
        <f t="shared" si="1589"/>
        <v>51.850030646998469</v>
      </c>
      <c r="S2817" s="182">
        <f t="shared" si="1589"/>
        <v>52.577479429830483</v>
      </c>
      <c r="T2817" s="182">
        <f t="shared" si="1589"/>
        <v>53.13794969654267</v>
      </c>
      <c r="U2817" s="182">
        <f t="shared" si="1589"/>
        <v>53.275044669447475</v>
      </c>
      <c r="V2817" s="489">
        <f t="shared" si="1589"/>
        <v>51.988025083648694</v>
      </c>
      <c r="W2817" s="182">
        <f t="shared" si="1589"/>
        <v>57.527318935586919</v>
      </c>
      <c r="X2817" s="182">
        <f t="shared" si="1589"/>
        <v>61.111138062852248</v>
      </c>
      <c r="Y2817" s="453">
        <f t="shared" si="1589"/>
        <v>60.140256735680417</v>
      </c>
      <c r="Z2817" s="182">
        <f t="shared" si="1589"/>
        <v>61.443095697610644</v>
      </c>
      <c r="AA2817" s="182">
        <f t="shared" si="1589"/>
        <v>50.562037243104712</v>
      </c>
      <c r="AB2817" s="435">
        <f t="shared" si="1589"/>
        <v>43.916370959188249</v>
      </c>
      <c r="AC2817" s="111">
        <f>AVERAGE(E2817:AB2817)</f>
        <v>48.883126030912706</v>
      </c>
      <c r="AD2817" s="78">
        <f>(AC2813-AC2817)/AC2813</f>
        <v>-1.2247648612515101E-2</v>
      </c>
      <c r="AE2817" s="79"/>
      <c r="AF2817" s="80"/>
      <c r="AJ2817" s="14"/>
      <c r="AK2817" s="14"/>
      <c r="AL2817" s="15"/>
      <c r="AM2817" s="14"/>
      <c r="AN2817" s="440"/>
      <c r="AO2817" s="440"/>
    </row>
    <row r="2818" spans="1:42">
      <c r="A2818" s="3229" t="s">
        <v>429</v>
      </c>
      <c r="B2818" s="3194" t="s">
        <v>430</v>
      </c>
      <c r="C2818" s="123" t="s">
        <v>16</v>
      </c>
      <c r="D2818" s="115" t="s">
        <v>129</v>
      </c>
      <c r="E2818" s="326">
        <f t="shared" ref="E2818:AB2818" si="1590">(E2822-D2822)*$AE2818*$AF2818</f>
        <v>260.00000000021828</v>
      </c>
      <c r="F2818" s="71">
        <f t="shared" si="1590"/>
        <v>224.00000000016007</v>
      </c>
      <c r="G2818" s="71">
        <f t="shared" si="1590"/>
        <v>208.00000000053842</v>
      </c>
      <c r="H2818" s="448">
        <f t="shared" si="1590"/>
        <v>203.99999999972351</v>
      </c>
      <c r="I2818" s="71">
        <f t="shared" si="1590"/>
        <v>203.99999999972351</v>
      </c>
      <c r="J2818" s="71">
        <f t="shared" si="1590"/>
        <v>264.00000000103319</v>
      </c>
      <c r="K2818" s="71">
        <f t="shared" si="1590"/>
        <v>407.99999999944703</v>
      </c>
      <c r="L2818" s="71">
        <f t="shared" si="1590"/>
        <v>376.00000000020373</v>
      </c>
      <c r="M2818" s="71">
        <f t="shared" si="1590"/>
        <v>355.99999999976717</v>
      </c>
      <c r="N2818" s="448">
        <f t="shared" si="1590"/>
        <v>280.00000000065484</v>
      </c>
      <c r="O2818" s="71">
        <f t="shared" si="1590"/>
        <v>315.99999999889405</v>
      </c>
      <c r="P2818" s="71">
        <f t="shared" si="1590"/>
        <v>300.00000000109139</v>
      </c>
      <c r="Q2818" s="71">
        <f t="shared" si="1590"/>
        <v>259.99999999839929</v>
      </c>
      <c r="R2818" s="71">
        <f t="shared" si="1590"/>
        <v>300.00000000109139</v>
      </c>
      <c r="S2818" s="71">
        <f t="shared" si="1590"/>
        <v>335.99999999933061</v>
      </c>
      <c r="T2818" s="71">
        <f t="shared" si="1590"/>
        <v>280.00000000065484</v>
      </c>
      <c r="U2818" s="71">
        <f t="shared" si="1590"/>
        <v>335.99999999933061</v>
      </c>
      <c r="V2818" s="484">
        <f t="shared" si="1590"/>
        <v>352.00000000077125</v>
      </c>
      <c r="W2818" s="71">
        <f t="shared" si="1590"/>
        <v>431.9999999988795</v>
      </c>
      <c r="X2818" s="71">
        <f t="shared" si="1590"/>
        <v>427.99999999988358</v>
      </c>
      <c r="Y2818" s="448">
        <f t="shared" si="1590"/>
        <v>412.00000000026193</v>
      </c>
      <c r="Z2818" s="71">
        <f t="shared" si="1590"/>
        <v>391.99999999982538</v>
      </c>
      <c r="AA2818" s="71">
        <f t="shared" si="1590"/>
        <v>372.00000000120781</v>
      </c>
      <c r="AB2818" s="431">
        <f t="shared" si="1590"/>
        <v>299.9999999992724</v>
      </c>
      <c r="AC2818" s="108">
        <f>SUM(E2818:AB2818)</f>
        <v>7600.0000000003638</v>
      </c>
      <c r="AD2818" s="70"/>
      <c r="AE2818" s="71">
        <v>100</v>
      </c>
      <c r="AF2818" s="72">
        <v>40</v>
      </c>
      <c r="AJ2818" s="542"/>
      <c r="AK2818" s="543"/>
      <c r="AL2818" s="542"/>
      <c r="AM2818" s="15"/>
      <c r="AN2818" s="440"/>
      <c r="AO2818" s="440"/>
    </row>
    <row r="2819" spans="1:42">
      <c r="A2819" s="3230"/>
      <c r="B2819" s="3195"/>
      <c r="C2819" s="125" t="s">
        <v>18</v>
      </c>
      <c r="D2819" s="110" t="s">
        <v>33</v>
      </c>
      <c r="E2819" s="327">
        <f t="shared" ref="E2819:AB2819" si="1591">(E2823-D2823)*$AE2818*$AF2818</f>
        <v>0</v>
      </c>
      <c r="F2819" s="328">
        <f t="shared" si="1591"/>
        <v>0</v>
      </c>
      <c r="G2819" s="328">
        <f t="shared" si="1591"/>
        <v>0</v>
      </c>
      <c r="H2819" s="449">
        <f t="shared" si="1591"/>
        <v>0</v>
      </c>
      <c r="I2819" s="328">
        <f t="shared" si="1591"/>
        <v>0</v>
      </c>
      <c r="J2819" s="328">
        <f t="shared" si="1591"/>
        <v>0</v>
      </c>
      <c r="K2819" s="328">
        <f t="shared" si="1591"/>
        <v>0</v>
      </c>
      <c r="L2819" s="328">
        <f t="shared" si="1591"/>
        <v>0</v>
      </c>
      <c r="M2819" s="328">
        <f t="shared" si="1591"/>
        <v>0</v>
      </c>
      <c r="N2819" s="449">
        <f t="shared" si="1591"/>
        <v>0</v>
      </c>
      <c r="O2819" s="328">
        <f t="shared" si="1591"/>
        <v>0</v>
      </c>
      <c r="P2819" s="328">
        <f t="shared" si="1591"/>
        <v>0</v>
      </c>
      <c r="Q2819" s="328">
        <f t="shared" si="1591"/>
        <v>0</v>
      </c>
      <c r="R2819" s="328">
        <f t="shared" si="1591"/>
        <v>0</v>
      </c>
      <c r="S2819" s="328">
        <f t="shared" si="1591"/>
        <v>0</v>
      </c>
      <c r="T2819" s="328">
        <f t="shared" si="1591"/>
        <v>0</v>
      </c>
      <c r="U2819" s="328">
        <f t="shared" si="1591"/>
        <v>0</v>
      </c>
      <c r="V2819" s="485">
        <f t="shared" si="1591"/>
        <v>0</v>
      </c>
      <c r="W2819" s="328">
        <f t="shared" si="1591"/>
        <v>0</v>
      </c>
      <c r="X2819" s="328">
        <f t="shared" si="1591"/>
        <v>0</v>
      </c>
      <c r="Y2819" s="449">
        <f t="shared" si="1591"/>
        <v>0</v>
      </c>
      <c r="Z2819" s="328">
        <f t="shared" si="1591"/>
        <v>0</v>
      </c>
      <c r="AA2819" s="328">
        <f t="shared" si="1591"/>
        <v>0</v>
      </c>
      <c r="AB2819" s="432">
        <f t="shared" si="1591"/>
        <v>0</v>
      </c>
      <c r="AC2819" s="109">
        <f>SUM(E2819:AB2819)</f>
        <v>0</v>
      </c>
      <c r="AD2819" s="73"/>
      <c r="AE2819" s="158"/>
      <c r="AF2819" s="74"/>
      <c r="AJ2819" s="15"/>
      <c r="AK2819" s="15"/>
      <c r="AL2819" s="15"/>
      <c r="AM2819" s="15"/>
      <c r="AN2819" s="440"/>
      <c r="AO2819" s="440"/>
    </row>
    <row r="2820" spans="1:42">
      <c r="A2820" s="3230"/>
      <c r="B2820" s="3195"/>
      <c r="C2820" s="125" t="s">
        <v>19</v>
      </c>
      <c r="D2820" s="110" t="s">
        <v>62</v>
      </c>
      <c r="E2820" s="1714">
        <v>14</v>
      </c>
      <c r="F2820" s="1714">
        <v>12</v>
      </c>
      <c r="G2820" s="1714">
        <v>11</v>
      </c>
      <c r="H2820" s="479">
        <v>11</v>
      </c>
      <c r="I2820" s="1714">
        <v>11</v>
      </c>
      <c r="J2820" s="1714">
        <v>14</v>
      </c>
      <c r="K2820" s="1714">
        <v>22</v>
      </c>
      <c r="L2820" s="1714">
        <v>20</v>
      </c>
      <c r="M2820" s="1714">
        <v>19</v>
      </c>
      <c r="N2820" s="479">
        <v>15</v>
      </c>
      <c r="O2820" s="1714">
        <v>17</v>
      </c>
      <c r="P2820" s="1714">
        <v>16</v>
      </c>
      <c r="Q2820" s="1714">
        <v>14</v>
      </c>
      <c r="R2820" s="1714">
        <v>16</v>
      </c>
      <c r="S2820" s="1714">
        <v>18</v>
      </c>
      <c r="T2820" s="1714">
        <v>15</v>
      </c>
      <c r="U2820" s="1714">
        <v>18</v>
      </c>
      <c r="V2820" s="1742">
        <v>19</v>
      </c>
      <c r="W2820" s="1714">
        <v>23</v>
      </c>
      <c r="X2820" s="1714">
        <v>23</v>
      </c>
      <c r="Y2820" s="479">
        <v>22</v>
      </c>
      <c r="Z2820" s="1714">
        <v>21</v>
      </c>
      <c r="AA2820" s="1714">
        <v>20</v>
      </c>
      <c r="AB2820" s="1741">
        <v>16</v>
      </c>
      <c r="AC2820" s="109">
        <f>AVERAGE(E2820:AB2820)</f>
        <v>16.958333333333332</v>
      </c>
      <c r="AD2820" s="76"/>
      <c r="AE2820" s="76"/>
      <c r="AF2820" s="77"/>
      <c r="AJ2820" s="15"/>
      <c r="AK2820" s="15"/>
      <c r="AL2820" s="15"/>
      <c r="AM2820" s="15"/>
      <c r="AN2820" s="440"/>
      <c r="AO2820" s="440"/>
    </row>
    <row r="2821" spans="1:42" ht="16.5" thickBot="1">
      <c r="A2821" s="3265"/>
      <c r="B2821" s="3221"/>
      <c r="C2821" s="128" t="s">
        <v>21</v>
      </c>
      <c r="D2821" s="116"/>
      <c r="E2821" s="337">
        <f>E2819/E2818</f>
        <v>0</v>
      </c>
      <c r="F2821" s="338">
        <f t="shared" ref="F2821:AB2821" si="1592">F2819/F2818</f>
        <v>0</v>
      </c>
      <c r="G2821" s="338">
        <f t="shared" si="1592"/>
        <v>0</v>
      </c>
      <c r="H2821" s="464">
        <f t="shared" si="1592"/>
        <v>0</v>
      </c>
      <c r="I2821" s="338">
        <f t="shared" si="1592"/>
        <v>0</v>
      </c>
      <c r="J2821" s="338">
        <f t="shared" si="1592"/>
        <v>0</v>
      </c>
      <c r="K2821" s="338">
        <f t="shared" si="1592"/>
        <v>0</v>
      </c>
      <c r="L2821" s="338">
        <f t="shared" si="1592"/>
        <v>0</v>
      </c>
      <c r="M2821" s="338">
        <f t="shared" si="1592"/>
        <v>0</v>
      </c>
      <c r="N2821" s="464">
        <f t="shared" si="1592"/>
        <v>0</v>
      </c>
      <c r="O2821" s="338">
        <f t="shared" si="1592"/>
        <v>0</v>
      </c>
      <c r="P2821" s="338">
        <f t="shared" si="1592"/>
        <v>0</v>
      </c>
      <c r="Q2821" s="338">
        <f t="shared" si="1592"/>
        <v>0</v>
      </c>
      <c r="R2821" s="338">
        <f t="shared" si="1592"/>
        <v>0</v>
      </c>
      <c r="S2821" s="338">
        <f t="shared" si="1592"/>
        <v>0</v>
      </c>
      <c r="T2821" s="338">
        <f t="shared" si="1592"/>
        <v>0</v>
      </c>
      <c r="U2821" s="338">
        <f t="shared" si="1592"/>
        <v>0</v>
      </c>
      <c r="V2821" s="501">
        <f t="shared" si="1592"/>
        <v>0</v>
      </c>
      <c r="W2821" s="338">
        <f t="shared" si="1592"/>
        <v>0</v>
      </c>
      <c r="X2821" s="338">
        <f t="shared" si="1592"/>
        <v>0</v>
      </c>
      <c r="Y2821" s="464">
        <f t="shared" si="1592"/>
        <v>0</v>
      </c>
      <c r="Z2821" s="338">
        <f t="shared" si="1592"/>
        <v>0</v>
      </c>
      <c r="AA2821" s="338">
        <f t="shared" si="1592"/>
        <v>0</v>
      </c>
      <c r="AB2821" s="970">
        <f t="shared" si="1592"/>
        <v>0</v>
      </c>
      <c r="AC2821" s="567">
        <f>MAX(E2821:AB2821)</f>
        <v>0</v>
      </c>
      <c r="AD2821" s="73"/>
      <c r="AE2821" s="158"/>
      <c r="AF2821" s="74"/>
      <c r="AJ2821" s="15"/>
      <c r="AK2821" s="15"/>
      <c r="AL2821" s="15"/>
      <c r="AM2821" s="15"/>
      <c r="AN2821" s="440"/>
      <c r="AO2821" s="440"/>
    </row>
    <row r="2822" spans="1:42" hidden="1">
      <c r="A2822" s="2490"/>
      <c r="B2822" s="2494"/>
      <c r="C2822" s="385" t="s">
        <v>130</v>
      </c>
      <c r="D2822" s="124">
        <v>2554.16</v>
      </c>
      <c r="E2822" s="141">
        <v>2554.2249999999999</v>
      </c>
      <c r="F2822" s="139">
        <v>2554.2809999999999</v>
      </c>
      <c r="G2822" s="139">
        <v>2554.3330000000001</v>
      </c>
      <c r="H2822" s="445">
        <v>2554.384</v>
      </c>
      <c r="I2822" s="139">
        <v>2554.4349999999999</v>
      </c>
      <c r="J2822" s="139">
        <v>2554.5010000000002</v>
      </c>
      <c r="K2822" s="139">
        <v>2554.6030000000001</v>
      </c>
      <c r="L2822" s="139">
        <v>2554.6970000000001</v>
      </c>
      <c r="M2822" s="139">
        <v>2554.7860000000001</v>
      </c>
      <c r="N2822" s="445">
        <v>2554.8560000000002</v>
      </c>
      <c r="O2822" s="139">
        <v>2554.9349999999999</v>
      </c>
      <c r="P2822" s="139">
        <v>2555.0100000000002</v>
      </c>
      <c r="Q2822" s="139">
        <v>2555.0749999999998</v>
      </c>
      <c r="R2822" s="139">
        <v>2555.15</v>
      </c>
      <c r="S2822" s="139">
        <v>2555.2339999999999</v>
      </c>
      <c r="T2822" s="139">
        <v>2555.3040000000001</v>
      </c>
      <c r="U2822" s="139">
        <v>2555.3879999999999</v>
      </c>
      <c r="V2822" s="498">
        <v>2555.4760000000001</v>
      </c>
      <c r="W2822" s="139">
        <v>2555.5839999999998</v>
      </c>
      <c r="X2822" s="139">
        <v>2555.6909999999998</v>
      </c>
      <c r="Y2822" s="445">
        <v>2555.7939999999999</v>
      </c>
      <c r="Z2822" s="139">
        <v>2555.8919999999998</v>
      </c>
      <c r="AA2822" s="139">
        <v>2555.9850000000001</v>
      </c>
      <c r="AB2822" s="589">
        <v>2556.06</v>
      </c>
      <c r="AC2822" s="124"/>
      <c r="AD2822" s="73"/>
      <c r="AE2822" s="158"/>
      <c r="AF2822" s="74"/>
      <c r="AJ2822" s="15"/>
      <c r="AK2822" s="15"/>
      <c r="AL2822" s="15"/>
      <c r="AM2822" s="15"/>
      <c r="AN2822" s="440"/>
      <c r="AO2822" s="440"/>
    </row>
    <row r="2823" spans="1:42" s="184" customFormat="1" hidden="1">
      <c r="A2823" s="2504"/>
      <c r="B2823" s="2507"/>
      <c r="C2823" s="126" t="s">
        <v>131</v>
      </c>
      <c r="D2823" s="110"/>
      <c r="E2823" s="330"/>
      <c r="F2823" s="331"/>
      <c r="G2823" s="331"/>
      <c r="H2823" s="446"/>
      <c r="I2823" s="331"/>
      <c r="J2823" s="331"/>
      <c r="K2823" s="331"/>
      <c r="L2823" s="331"/>
      <c r="M2823" s="331"/>
      <c r="N2823" s="446"/>
      <c r="O2823" s="331"/>
      <c r="P2823" s="331"/>
      <c r="Q2823" s="331"/>
      <c r="R2823" s="331"/>
      <c r="S2823" s="331"/>
      <c r="T2823" s="331"/>
      <c r="U2823" s="331"/>
      <c r="V2823" s="482"/>
      <c r="W2823" s="331"/>
      <c r="X2823" s="331"/>
      <c r="Y2823" s="446"/>
      <c r="Z2823" s="331"/>
      <c r="AA2823" s="331"/>
      <c r="AB2823" s="1041"/>
      <c r="AC2823" s="110"/>
      <c r="AD2823" s="73" t="s">
        <v>423</v>
      </c>
      <c r="AE2823" s="158"/>
      <c r="AF2823" s="74"/>
      <c r="AH2823" s="943"/>
      <c r="AI2823" s="944"/>
      <c r="AJ2823" s="944"/>
      <c r="AK2823" s="944"/>
      <c r="AL2823" s="945"/>
      <c r="AM2823" s="945"/>
      <c r="AN2823" s="192"/>
      <c r="AO2823" s="192"/>
      <c r="AP2823" s="192"/>
    </row>
    <row r="2824" spans="1:42" ht="16.5" hidden="1" thickBot="1">
      <c r="A2824" s="3222" t="s">
        <v>49</v>
      </c>
      <c r="B2824" s="3223"/>
      <c r="C2824" s="3224"/>
      <c r="D2824" s="116"/>
      <c r="E2824" s="181">
        <f>SQRT(E2818*E2818+E2819*E2819)/E2803/1.73</f>
        <v>14.605346680385486</v>
      </c>
      <c r="F2824" s="182">
        <f t="shared" ref="F2824:AB2824" si="1593">SQRT(F2818*F2818+F2819*F2819)/F2803/1.73</f>
        <v>12.522221352632465</v>
      </c>
      <c r="G2824" s="182">
        <f t="shared" si="1593"/>
        <v>11.627776970323366</v>
      </c>
      <c r="H2824" s="453">
        <f t="shared" si="1593"/>
        <v>11.382150110458383</v>
      </c>
      <c r="I2824" s="182">
        <f t="shared" si="1593"/>
        <v>11.404165874695247</v>
      </c>
      <c r="J2824" s="182">
        <f t="shared" si="1593"/>
        <v>14.744073050237816</v>
      </c>
      <c r="K2824" s="182">
        <f t="shared" si="1593"/>
        <v>22.963792627916039</v>
      </c>
      <c r="L2824" s="182">
        <f t="shared" si="1593"/>
        <v>21.224710982670459</v>
      </c>
      <c r="M2824" s="182">
        <f t="shared" si="1593"/>
        <v>19.978674448609191</v>
      </c>
      <c r="N2824" s="453">
        <f t="shared" si="1593"/>
        <v>15.728834886592566</v>
      </c>
      <c r="O2824" s="182">
        <f t="shared" si="1593"/>
        <v>17.716678907558968</v>
      </c>
      <c r="P2824" s="182">
        <f t="shared" si="1593"/>
        <v>16.770832168753223</v>
      </c>
      <c r="Q2824" s="182">
        <f t="shared" si="1593"/>
        <v>14.520678003875863</v>
      </c>
      <c r="R2824" s="182">
        <f t="shared" si="1593"/>
        <v>16.787067243456761</v>
      </c>
      <c r="S2824" s="182">
        <f t="shared" si="1593"/>
        <v>18.585612744383145</v>
      </c>
      <c r="T2824" s="182">
        <f t="shared" si="1593"/>
        <v>15.473203726867828</v>
      </c>
      <c r="U2824" s="182">
        <f t="shared" si="1593"/>
        <v>18.514742915043261</v>
      </c>
      <c r="V2824" s="489">
        <f t="shared" si="1593"/>
        <v>19.359486973637619</v>
      </c>
      <c r="W2824" s="182">
        <f t="shared" si="1593"/>
        <v>23.850141610153951</v>
      </c>
      <c r="X2824" s="182">
        <f t="shared" si="1593"/>
        <v>23.584255856107585</v>
      </c>
      <c r="Y2824" s="453">
        <f t="shared" si="1593"/>
        <v>22.724264219226377</v>
      </c>
      <c r="Z2824" s="182">
        <f t="shared" si="1593"/>
        <v>21.559428675130505</v>
      </c>
      <c r="AA2824" s="182">
        <f t="shared" si="1593"/>
        <v>20.362585391553239</v>
      </c>
      <c r="AB2824" s="435">
        <f t="shared" si="1593"/>
        <v>16.40590393792402</v>
      </c>
      <c r="AC2824" s="111">
        <f>AVERAGE(E2824:AB2824)</f>
        <v>17.599859556591387</v>
      </c>
      <c r="AD2824" s="78">
        <f>(AC2820-AC2824)/AC2820</f>
        <v>-3.7829556162637126E-2</v>
      </c>
      <c r="AE2824" s="79"/>
      <c r="AF2824" s="80"/>
      <c r="AJ2824" s="14"/>
      <c r="AK2824" s="14"/>
      <c r="AL2824" s="15"/>
      <c r="AM2824" s="14"/>
      <c r="AN2824" s="440"/>
      <c r="AO2824" s="440"/>
    </row>
    <row r="2825" spans="1:42">
      <c r="A2825" s="3229" t="s">
        <v>431</v>
      </c>
      <c r="B2825" s="3194" t="s">
        <v>432</v>
      </c>
      <c r="C2825" s="127" t="s">
        <v>16</v>
      </c>
      <c r="D2825" s="115" t="s">
        <v>129</v>
      </c>
      <c r="E2825" s="345">
        <f t="shared" ref="E2825:AB2825" si="1594">(E2829-D2829)*$AE2825*$AF2825</f>
        <v>415.99999999925785</v>
      </c>
      <c r="F2825" s="341">
        <f t="shared" si="1594"/>
        <v>364.00000000048749</v>
      </c>
      <c r="G2825" s="341">
        <f t="shared" si="1594"/>
        <v>359.99999999967258</v>
      </c>
      <c r="H2825" s="474">
        <f t="shared" si="1594"/>
        <v>380.00000000010914</v>
      </c>
      <c r="I2825" s="341">
        <f t="shared" si="1594"/>
        <v>380.00000000010914</v>
      </c>
      <c r="J2825" s="341">
        <f t="shared" si="1594"/>
        <v>471.99999999975262</v>
      </c>
      <c r="K2825" s="341">
        <f t="shared" si="1594"/>
        <v>552.00000000058935</v>
      </c>
      <c r="L2825" s="341">
        <f t="shared" si="1594"/>
        <v>607.99999999926513</v>
      </c>
      <c r="M2825" s="341">
        <f t="shared" si="1594"/>
        <v>644.00000000023283</v>
      </c>
      <c r="N2825" s="474">
        <f t="shared" si="1594"/>
        <v>587.99999999973807</v>
      </c>
      <c r="O2825" s="341">
        <f t="shared" si="1594"/>
        <v>588.00000000064756</v>
      </c>
      <c r="P2825" s="341">
        <f t="shared" si="1594"/>
        <v>608.00000000017462</v>
      </c>
      <c r="Q2825" s="341">
        <f t="shared" si="1594"/>
        <v>571.99999999920692</v>
      </c>
      <c r="R2825" s="341">
        <f t="shared" si="1594"/>
        <v>588.00000000064756</v>
      </c>
      <c r="S2825" s="341">
        <f t="shared" si="1594"/>
        <v>643.99999999932334</v>
      </c>
      <c r="T2825" s="341">
        <f t="shared" si="1594"/>
        <v>648.00000000013824</v>
      </c>
      <c r="U2825" s="341">
        <f t="shared" si="1594"/>
        <v>644.00000000023283</v>
      </c>
      <c r="V2825" s="503">
        <f t="shared" si="1594"/>
        <v>644.00000000023283</v>
      </c>
      <c r="W2825" s="341">
        <f t="shared" si="1594"/>
        <v>684.00000000019645</v>
      </c>
      <c r="X2825" s="341">
        <f t="shared" si="1594"/>
        <v>759.99999999930878</v>
      </c>
      <c r="Y2825" s="474">
        <f t="shared" si="1594"/>
        <v>796.00000000027649</v>
      </c>
      <c r="Z2825" s="341">
        <f t="shared" si="1594"/>
        <v>739.99999999978172</v>
      </c>
      <c r="AA2825" s="341">
        <f t="shared" si="1594"/>
        <v>648.00000000013824</v>
      </c>
      <c r="AB2825" s="650">
        <f t="shared" si="1594"/>
        <v>511.99999999971624</v>
      </c>
      <c r="AC2825" s="137">
        <f>SUM(E2825:AB2825)</f>
        <v>13839.999999999236</v>
      </c>
      <c r="AD2825" s="70"/>
      <c r="AE2825" s="71">
        <v>100</v>
      </c>
      <c r="AF2825" s="72">
        <v>40</v>
      </c>
      <c r="AJ2825" s="542"/>
      <c r="AK2825" s="543"/>
      <c r="AL2825" s="542"/>
      <c r="AM2825" s="15"/>
      <c r="AN2825" s="440"/>
      <c r="AO2825" s="440"/>
    </row>
    <row r="2826" spans="1:42">
      <c r="A2826" s="3230"/>
      <c r="B2826" s="3195"/>
      <c r="C2826" s="125" t="s">
        <v>18</v>
      </c>
      <c r="D2826" s="110" t="s">
        <v>129</v>
      </c>
      <c r="E2826" s="327">
        <f t="shared" ref="E2826:AB2826" si="1595">(E2830-D2830)*$AE2825*$AF2825</f>
        <v>103.99999999935972</v>
      </c>
      <c r="F2826" s="328">
        <f t="shared" si="1595"/>
        <v>87.999999999738066</v>
      </c>
      <c r="G2826" s="328">
        <f t="shared" si="1595"/>
        <v>92.000000000552973</v>
      </c>
      <c r="H2826" s="449">
        <f t="shared" si="1595"/>
        <v>92.000000000552973</v>
      </c>
      <c r="I2826" s="328">
        <f t="shared" si="1595"/>
        <v>96.00000000136788</v>
      </c>
      <c r="J2826" s="328">
        <f t="shared" si="1595"/>
        <v>115.99999999816646</v>
      </c>
      <c r="K2826" s="328">
        <f t="shared" si="1595"/>
        <v>139.99999999941792</v>
      </c>
      <c r="L2826" s="328">
        <f t="shared" si="1595"/>
        <v>148.00000000104774</v>
      </c>
      <c r="M2826" s="328">
        <f t="shared" si="1595"/>
        <v>164.00000000066939</v>
      </c>
      <c r="N2826" s="449">
        <f t="shared" si="1595"/>
        <v>144.00000000023283</v>
      </c>
      <c r="O2826" s="328">
        <f t="shared" si="1595"/>
        <v>147.99999999740976</v>
      </c>
      <c r="P2826" s="328">
        <f t="shared" si="1595"/>
        <v>148.00000000104774</v>
      </c>
      <c r="Q2826" s="328">
        <f t="shared" si="1595"/>
        <v>144.00000000023283</v>
      </c>
      <c r="R2826" s="328">
        <f t="shared" si="1595"/>
        <v>144.00000000023283</v>
      </c>
      <c r="S2826" s="328">
        <f t="shared" si="1595"/>
        <v>159.99999999985448</v>
      </c>
      <c r="T2826" s="328">
        <f t="shared" si="1595"/>
        <v>164.00000000066939</v>
      </c>
      <c r="U2826" s="328">
        <f t="shared" si="1595"/>
        <v>159.99999999985448</v>
      </c>
      <c r="V2826" s="485">
        <f t="shared" si="1595"/>
        <v>159.99999999985448</v>
      </c>
      <c r="W2826" s="328">
        <f t="shared" si="1595"/>
        <v>168.0000000014843</v>
      </c>
      <c r="X2826" s="328">
        <f t="shared" si="1595"/>
        <v>187.99999999828287</v>
      </c>
      <c r="Y2826" s="449">
        <f t="shared" si="1595"/>
        <v>200.0000000007276</v>
      </c>
      <c r="Z2826" s="328">
        <f t="shared" si="1595"/>
        <v>183.99999999746797</v>
      </c>
      <c r="AA2826" s="328">
        <f t="shared" si="1595"/>
        <v>160.00000000349246</v>
      </c>
      <c r="AB2826" s="432">
        <f t="shared" si="1595"/>
        <v>127.9999999969732</v>
      </c>
      <c r="AC2826" s="109">
        <f>SUM(E2826:AB2826)</f>
        <v>3439.9999999986903</v>
      </c>
      <c r="AD2826" s="73"/>
      <c r="AE2826" s="158"/>
      <c r="AF2826" s="74"/>
      <c r="AJ2826" s="15"/>
      <c r="AK2826" s="15"/>
      <c r="AL2826" s="15"/>
      <c r="AM2826" s="15"/>
      <c r="AN2826" s="440"/>
      <c r="AO2826" s="440"/>
    </row>
    <row r="2827" spans="1:42">
      <c r="A2827" s="3230"/>
      <c r="B2827" s="3195"/>
      <c r="C2827" s="125" t="s">
        <v>19</v>
      </c>
      <c r="D2827" s="110" t="s">
        <v>62</v>
      </c>
      <c r="E2827" s="1714">
        <v>22</v>
      </c>
      <c r="F2827" s="1714">
        <v>19</v>
      </c>
      <c r="G2827" s="1714">
        <v>19</v>
      </c>
      <c r="H2827" s="479">
        <v>20</v>
      </c>
      <c r="I2827" s="1714">
        <v>20</v>
      </c>
      <c r="J2827" s="1714">
        <v>25</v>
      </c>
      <c r="K2827" s="1714">
        <v>29</v>
      </c>
      <c r="L2827" s="1714">
        <v>32</v>
      </c>
      <c r="M2827" s="1714">
        <v>34</v>
      </c>
      <c r="N2827" s="479">
        <v>31</v>
      </c>
      <c r="O2827" s="1714">
        <v>31</v>
      </c>
      <c r="P2827" s="1714">
        <v>32</v>
      </c>
      <c r="Q2827" s="1714">
        <v>30</v>
      </c>
      <c r="R2827" s="1714">
        <v>31</v>
      </c>
      <c r="S2827" s="1714">
        <v>34</v>
      </c>
      <c r="T2827" s="1714">
        <v>34</v>
      </c>
      <c r="U2827" s="1714">
        <v>34</v>
      </c>
      <c r="V2827" s="1742">
        <v>34</v>
      </c>
      <c r="W2827" s="1714">
        <v>36</v>
      </c>
      <c r="X2827" s="1707">
        <v>40</v>
      </c>
      <c r="Y2827" s="454">
        <v>42</v>
      </c>
      <c r="Z2827" s="1707">
        <v>39</v>
      </c>
      <c r="AA2827" s="1707">
        <v>34</v>
      </c>
      <c r="AB2827" s="1741">
        <v>27</v>
      </c>
      <c r="AC2827" s="109">
        <f>AVERAGE(E2827:AB2827)</f>
        <v>30.375</v>
      </c>
      <c r="AD2827" s="76"/>
      <c r="AE2827" s="76"/>
      <c r="AF2827" s="77"/>
      <c r="AJ2827" s="15"/>
      <c r="AK2827" s="15"/>
      <c r="AL2827" s="15"/>
      <c r="AM2827" s="15"/>
      <c r="AN2827" s="440"/>
      <c r="AO2827" s="440"/>
    </row>
    <row r="2828" spans="1:42" ht="16.5" thickBot="1">
      <c r="A2828" s="3231"/>
      <c r="B2828" s="3196"/>
      <c r="C2828" s="125" t="s">
        <v>21</v>
      </c>
      <c r="D2828" s="110"/>
      <c r="E2828" s="333">
        <f>E2826/E2825</f>
        <v>0.24999999999890685</v>
      </c>
      <c r="F2828" s="334">
        <f t="shared" ref="F2828:AB2828" si="1596">F2826/F2825</f>
        <v>0.24175824175719837</v>
      </c>
      <c r="G2828" s="334">
        <f t="shared" si="1596"/>
        <v>0.25555555555732401</v>
      </c>
      <c r="H2828" s="451">
        <f t="shared" si="1596"/>
        <v>0.24210526315928038</v>
      </c>
      <c r="I2828" s="334">
        <f t="shared" si="1596"/>
        <v>0.25263157895089555</v>
      </c>
      <c r="J2828" s="334">
        <f t="shared" si="1596"/>
        <v>0.24576271186065096</v>
      </c>
      <c r="K2828" s="334">
        <f t="shared" si="1596"/>
        <v>0.25362318840447184</v>
      </c>
      <c r="L2828" s="334">
        <f t="shared" si="1596"/>
        <v>0.24342105263359642</v>
      </c>
      <c r="M2828" s="334">
        <f t="shared" si="1596"/>
        <v>0.25465838509411504</v>
      </c>
      <c r="N2828" s="451">
        <f t="shared" si="1596"/>
        <v>0.24489795918417853</v>
      </c>
      <c r="O2828" s="334">
        <f t="shared" si="1596"/>
        <v>0.25170068026742648</v>
      </c>
      <c r="P2828" s="334">
        <f t="shared" si="1596"/>
        <v>0.2434210526332323</v>
      </c>
      <c r="Q2828" s="334">
        <f t="shared" si="1596"/>
        <v>0.25174825174900783</v>
      </c>
      <c r="R2828" s="334">
        <f t="shared" si="1596"/>
        <v>0.24489795918379972</v>
      </c>
      <c r="S2828" s="334">
        <f t="shared" si="1596"/>
        <v>0.24844720496897918</v>
      </c>
      <c r="T2828" s="334">
        <f t="shared" si="1596"/>
        <v>0.25308641975406543</v>
      </c>
      <c r="U2828" s="334">
        <f t="shared" si="1596"/>
        <v>0.24844720496862832</v>
      </c>
      <c r="V2828" s="487">
        <f t="shared" si="1596"/>
        <v>0.24844720496862832</v>
      </c>
      <c r="W2828" s="334">
        <f t="shared" si="1596"/>
        <v>0.24561403508981877</v>
      </c>
      <c r="X2828" s="334">
        <f t="shared" si="1596"/>
        <v>0.24736842105059717</v>
      </c>
      <c r="Y2828" s="451">
        <f t="shared" si="1596"/>
        <v>0.25125628140786199</v>
      </c>
      <c r="Z2828" s="334">
        <f t="shared" si="1596"/>
        <v>0.24864864864530031</v>
      </c>
      <c r="AA2828" s="334">
        <f t="shared" si="1596"/>
        <v>0.24691358025225049</v>
      </c>
      <c r="AB2828" s="358">
        <f t="shared" si="1596"/>
        <v>0.24999999999422684</v>
      </c>
      <c r="AC2828" s="545">
        <f>MAX(E2828:AB2828)</f>
        <v>0.25555555555732401</v>
      </c>
      <c r="AD2828" s="73"/>
      <c r="AE2828" s="158"/>
      <c r="AF2828" s="74"/>
      <c r="AJ2828" s="15"/>
      <c r="AK2828" s="15"/>
      <c r="AL2828" s="15"/>
      <c r="AM2828" s="15"/>
      <c r="AN2828" s="440"/>
      <c r="AO2828" s="440"/>
    </row>
    <row r="2829" spans="1:42" hidden="1">
      <c r="A2829" s="2504"/>
      <c r="B2829" s="2507"/>
      <c r="C2829" s="126" t="s">
        <v>130</v>
      </c>
      <c r="D2829" s="110">
        <v>1860.4</v>
      </c>
      <c r="E2829" s="330">
        <v>1860.5039999999999</v>
      </c>
      <c r="F2829" s="331">
        <v>1860.595</v>
      </c>
      <c r="G2829" s="331">
        <v>1860.6849999999999</v>
      </c>
      <c r="H2829" s="446">
        <v>1860.78</v>
      </c>
      <c r="I2829" s="331">
        <v>1860.875</v>
      </c>
      <c r="J2829" s="331">
        <v>1860.9929999999999</v>
      </c>
      <c r="K2829" s="331">
        <v>1861.1310000000001</v>
      </c>
      <c r="L2829" s="331">
        <v>1861.2829999999999</v>
      </c>
      <c r="M2829" s="331">
        <v>1861.444</v>
      </c>
      <c r="N2829" s="446">
        <v>1861.5909999999999</v>
      </c>
      <c r="O2829" s="331">
        <v>1861.7380000000001</v>
      </c>
      <c r="P2829" s="331">
        <v>1861.89</v>
      </c>
      <c r="Q2829" s="331">
        <v>1862.0329999999999</v>
      </c>
      <c r="R2829" s="331">
        <v>1862.18</v>
      </c>
      <c r="S2829" s="331">
        <v>1862.3409999999999</v>
      </c>
      <c r="T2829" s="331">
        <v>1862.5029999999999</v>
      </c>
      <c r="U2829" s="331">
        <v>1862.664</v>
      </c>
      <c r="V2829" s="482">
        <v>1862.825</v>
      </c>
      <c r="W2829" s="331">
        <v>1862.9960000000001</v>
      </c>
      <c r="X2829" s="331">
        <v>1863.1859999999999</v>
      </c>
      <c r="Y2829" s="446">
        <v>1863.385</v>
      </c>
      <c r="Z2829" s="331">
        <v>1863.57</v>
      </c>
      <c r="AA2829" s="331">
        <v>1863.732</v>
      </c>
      <c r="AB2829" s="1041">
        <v>1863.86</v>
      </c>
      <c r="AC2829" s="110"/>
      <c r="AD2829" s="73"/>
      <c r="AE2829" s="158"/>
      <c r="AF2829" s="74"/>
      <c r="AJ2829" s="15"/>
      <c r="AK2829" s="15"/>
      <c r="AL2829" s="15"/>
      <c r="AM2829" s="15"/>
      <c r="AN2829" s="440"/>
      <c r="AO2829" s="440"/>
    </row>
    <row r="2830" spans="1:42" s="184" customFormat="1" hidden="1">
      <c r="A2830" s="2504"/>
      <c r="B2830" s="2507"/>
      <c r="C2830" s="126" t="s">
        <v>131</v>
      </c>
      <c r="D2830" s="110">
        <v>7796.5</v>
      </c>
      <c r="E2830" s="330">
        <v>7796.5259999999998</v>
      </c>
      <c r="F2830" s="331">
        <v>7796.5479999999998</v>
      </c>
      <c r="G2830" s="331">
        <v>7796.5709999999999</v>
      </c>
      <c r="H2830" s="446">
        <v>7796.5940000000001</v>
      </c>
      <c r="I2830" s="331">
        <v>7796.6180000000004</v>
      </c>
      <c r="J2830" s="331">
        <v>7796.6469999999999</v>
      </c>
      <c r="K2830" s="331">
        <v>7796.6819999999998</v>
      </c>
      <c r="L2830" s="331">
        <v>7796.7190000000001</v>
      </c>
      <c r="M2830" s="331">
        <v>7796.76</v>
      </c>
      <c r="N2830" s="446">
        <v>7796.7960000000003</v>
      </c>
      <c r="O2830" s="331">
        <v>7796.8329999999996</v>
      </c>
      <c r="P2830" s="331">
        <v>7796.87</v>
      </c>
      <c r="Q2830" s="331">
        <v>7796.9059999999999</v>
      </c>
      <c r="R2830" s="331">
        <v>7796.942</v>
      </c>
      <c r="S2830" s="331">
        <v>7796.982</v>
      </c>
      <c r="T2830" s="331">
        <v>7797.0230000000001</v>
      </c>
      <c r="U2830" s="331">
        <v>7797.0630000000001</v>
      </c>
      <c r="V2830" s="482">
        <v>7797.1030000000001</v>
      </c>
      <c r="W2830" s="331">
        <v>7797.1450000000004</v>
      </c>
      <c r="X2830" s="331">
        <v>7797.192</v>
      </c>
      <c r="Y2830" s="446">
        <v>7797.2420000000002</v>
      </c>
      <c r="Z2830" s="331">
        <v>7797.2879999999996</v>
      </c>
      <c r="AA2830" s="331">
        <v>7797.3280000000004</v>
      </c>
      <c r="AB2830" s="1041">
        <v>7797.36</v>
      </c>
      <c r="AC2830" s="110"/>
      <c r="AD2830" s="73" t="s">
        <v>423</v>
      </c>
      <c r="AE2830" s="158"/>
      <c r="AF2830" s="74"/>
      <c r="AH2830" s="943"/>
      <c r="AI2830" s="944"/>
      <c r="AJ2830" s="944"/>
      <c r="AK2830" s="944"/>
      <c r="AL2830" s="945"/>
      <c r="AM2830" s="945"/>
      <c r="AN2830" s="192"/>
      <c r="AO2830" s="192"/>
      <c r="AP2830" s="192"/>
    </row>
    <row r="2831" spans="1:42" ht="16.5" hidden="1" thickBot="1">
      <c r="A2831" s="3222" t="s">
        <v>49</v>
      </c>
      <c r="B2831" s="3223"/>
      <c r="C2831" s="3224"/>
      <c r="D2831" s="116"/>
      <c r="E2831" s="181">
        <f>SQRT(E2825*E2825+E2826*E2826)/E2803/1.73</f>
        <v>24.087754824728055</v>
      </c>
      <c r="F2831" s="182">
        <f t="shared" ref="F2831:AB2831" si="1597">SQRT(F2825*F2825+F2826*F2826)/F2803/1.73</f>
        <v>20.934823785352897</v>
      </c>
      <c r="G2831" s="182">
        <f t="shared" si="1597"/>
        <v>20.771773769257056</v>
      </c>
      <c r="H2831" s="453">
        <f t="shared" si="1597"/>
        <v>21.814574746436556</v>
      </c>
      <c r="I2831" s="182">
        <f t="shared" si="1597"/>
        <v>21.910464480983382</v>
      </c>
      <c r="J2831" s="182">
        <f t="shared" si="1597"/>
        <v>27.145026130577527</v>
      </c>
      <c r="K2831" s="182">
        <f t="shared" si="1597"/>
        <v>32.052330037093277</v>
      </c>
      <c r="L2831" s="182">
        <f t="shared" si="1597"/>
        <v>35.322996367682997</v>
      </c>
      <c r="M2831" s="182">
        <f t="shared" si="1597"/>
        <v>37.294684649435382</v>
      </c>
      <c r="N2831" s="453">
        <f t="shared" si="1597"/>
        <v>34.006635111815953</v>
      </c>
      <c r="O2831" s="182">
        <f t="shared" si="1597"/>
        <v>33.994709592478905</v>
      </c>
      <c r="P2831" s="182">
        <f t="shared" si="1597"/>
        <v>34.98138131582057</v>
      </c>
      <c r="Q2831" s="182">
        <f t="shared" si="1597"/>
        <v>32.942248912438416</v>
      </c>
      <c r="R2831" s="182">
        <f t="shared" si="1597"/>
        <v>33.874954046572775</v>
      </c>
      <c r="S2831" s="182">
        <f t="shared" si="1597"/>
        <v>36.705378171133141</v>
      </c>
      <c r="T2831" s="182">
        <f t="shared" si="1597"/>
        <v>36.938460785543299</v>
      </c>
      <c r="U2831" s="182">
        <f t="shared" si="1597"/>
        <v>36.565414860710348</v>
      </c>
      <c r="V2831" s="489">
        <f t="shared" si="1597"/>
        <v>36.495832720157139</v>
      </c>
      <c r="W2831" s="182">
        <f t="shared" si="1597"/>
        <v>38.885086945931171</v>
      </c>
      <c r="X2831" s="182">
        <f t="shared" si="1597"/>
        <v>43.140860931741841</v>
      </c>
      <c r="Y2831" s="453">
        <f t="shared" si="1597"/>
        <v>45.268782183154698</v>
      </c>
      <c r="Z2831" s="182">
        <f t="shared" si="1597"/>
        <v>41.938182862022593</v>
      </c>
      <c r="AA2831" s="182">
        <f t="shared" si="1597"/>
        <v>36.535561190482582</v>
      </c>
      <c r="AB2831" s="435">
        <f t="shared" si="1597"/>
        <v>28.861130589795042</v>
      </c>
      <c r="AC2831" s="111">
        <f>AVERAGE(E2831:AB2831)</f>
        <v>33.019543708806069</v>
      </c>
      <c r="AD2831" s="78">
        <f>(AC2827-AC2831)/AC2827</f>
        <v>-8.7063167368101019E-2</v>
      </c>
      <c r="AE2831" s="79"/>
      <c r="AF2831" s="80"/>
      <c r="AJ2831" s="14"/>
      <c r="AK2831" s="14"/>
      <c r="AL2831" s="15"/>
      <c r="AM2831" s="14"/>
      <c r="AN2831" s="440"/>
      <c r="AO2831" s="440"/>
    </row>
    <row r="2832" spans="1:42">
      <c r="A2832" s="3229" t="s">
        <v>433</v>
      </c>
      <c r="B2832" s="3194" t="s">
        <v>434</v>
      </c>
      <c r="C2832" s="123" t="s">
        <v>16</v>
      </c>
      <c r="D2832" s="115" t="s">
        <v>129</v>
      </c>
      <c r="E2832" s="326">
        <f t="shared" ref="E2832:AB2832" si="1598">(E2836-D2836)*$AE2832*$AF2832</f>
        <v>216.00000000000819</v>
      </c>
      <c r="F2832" s="71">
        <f t="shared" si="1598"/>
        <v>216.00000000000819</v>
      </c>
      <c r="G2832" s="71">
        <f t="shared" si="1598"/>
        <v>179.99999999983629</v>
      </c>
      <c r="H2832" s="448">
        <f t="shared" si="1598"/>
        <v>183.00000000010641</v>
      </c>
      <c r="I2832" s="71">
        <f t="shared" si="1598"/>
        <v>201.00000000002183</v>
      </c>
      <c r="J2832" s="71">
        <f t="shared" si="1598"/>
        <v>213.00000000007913</v>
      </c>
      <c r="K2832" s="71">
        <f t="shared" si="1598"/>
        <v>281.99999999981173</v>
      </c>
      <c r="L2832" s="71">
        <f t="shared" si="1598"/>
        <v>315.00000000005457</v>
      </c>
      <c r="M2832" s="71">
        <f t="shared" si="1598"/>
        <v>315.00000000005457</v>
      </c>
      <c r="N2832" s="448">
        <f t="shared" si="1598"/>
        <v>281.99999999981173</v>
      </c>
      <c r="O2832" s="71">
        <f t="shared" si="1598"/>
        <v>249.00000000025102</v>
      </c>
      <c r="P2832" s="71">
        <f t="shared" si="1598"/>
        <v>248.99999999990996</v>
      </c>
      <c r="Q2832" s="71">
        <f t="shared" si="1598"/>
        <v>248.99999999990996</v>
      </c>
      <c r="R2832" s="71">
        <f t="shared" si="1598"/>
        <v>267.00000000016644</v>
      </c>
      <c r="S2832" s="71">
        <f t="shared" si="1598"/>
        <v>263.99999999989632</v>
      </c>
      <c r="T2832" s="71">
        <f t="shared" si="1598"/>
        <v>297.00000000013915</v>
      </c>
      <c r="U2832" s="71">
        <f t="shared" si="1598"/>
        <v>266.99999999982538</v>
      </c>
      <c r="V2832" s="484">
        <f t="shared" si="1598"/>
        <v>297.00000000013915</v>
      </c>
      <c r="W2832" s="71">
        <f t="shared" si="1598"/>
        <v>314.99999999971351</v>
      </c>
      <c r="X2832" s="71">
        <f t="shared" si="1598"/>
        <v>315.00000000005457</v>
      </c>
      <c r="Y2832" s="448">
        <f t="shared" si="1598"/>
        <v>347.99999999995634</v>
      </c>
      <c r="Z2832" s="71">
        <f t="shared" si="1598"/>
        <v>333.00000000031105</v>
      </c>
      <c r="AA2832" s="71">
        <f t="shared" si="1598"/>
        <v>281.99999999981173</v>
      </c>
      <c r="AB2832" s="431">
        <f t="shared" si="1598"/>
        <v>315.00000000005457</v>
      </c>
      <c r="AC2832" s="108">
        <f>SUM(E2832:AB2832)</f>
        <v>6449.9999999999318</v>
      </c>
      <c r="AD2832" s="70"/>
      <c r="AE2832" s="71">
        <v>100</v>
      </c>
      <c r="AF2832" s="72">
        <v>30</v>
      </c>
      <c r="AJ2832" s="542"/>
      <c r="AK2832" s="543"/>
      <c r="AL2832" s="542"/>
      <c r="AM2832" s="15"/>
      <c r="AN2832" s="440"/>
      <c r="AO2832" s="440"/>
    </row>
    <row r="2833" spans="1:42">
      <c r="A2833" s="3230"/>
      <c r="B2833" s="3195"/>
      <c r="C2833" s="125" t="s">
        <v>18</v>
      </c>
      <c r="D2833" s="110" t="s">
        <v>129</v>
      </c>
      <c r="E2833" s="327">
        <f t="shared" ref="E2833:AB2833" si="1599">(E2837-D2837)*$AE2832*$AF2832</f>
        <v>81.000000000130967</v>
      </c>
      <c r="F2833" s="328">
        <f t="shared" si="1599"/>
        <v>78.000000000884029</v>
      </c>
      <c r="G2833" s="328">
        <f t="shared" si="1599"/>
        <v>68.999999999050488</v>
      </c>
      <c r="H2833" s="449">
        <f t="shared" si="1599"/>
        <v>69.00000000041473</v>
      </c>
      <c r="I2833" s="328">
        <f t="shared" si="1599"/>
        <v>71.999999999661668</v>
      </c>
      <c r="J2833" s="328">
        <f t="shared" si="1599"/>
        <v>81.000000000130967</v>
      </c>
      <c r="K2833" s="328">
        <f t="shared" si="1599"/>
        <v>105.00000000092768</v>
      </c>
      <c r="L2833" s="328">
        <f t="shared" si="1599"/>
        <v>116.99999999927968</v>
      </c>
      <c r="M2833" s="328">
        <f t="shared" si="1599"/>
        <v>117.00000000064392</v>
      </c>
      <c r="N2833" s="449">
        <f t="shared" si="1599"/>
        <v>104.99999999956344</v>
      </c>
      <c r="O2833" s="328">
        <f t="shared" si="1599"/>
        <v>92.999999999847205</v>
      </c>
      <c r="P2833" s="328">
        <f t="shared" si="1599"/>
        <v>92.999999999847205</v>
      </c>
      <c r="Q2833" s="328">
        <f t="shared" si="1599"/>
        <v>92.999999999847205</v>
      </c>
      <c r="R2833" s="328">
        <f t="shared" si="1599"/>
        <v>98.999999999705324</v>
      </c>
      <c r="S2833" s="328">
        <f t="shared" si="1599"/>
        <v>99.000000001069566</v>
      </c>
      <c r="T2833" s="328">
        <f t="shared" si="1599"/>
        <v>110.99999999942156</v>
      </c>
      <c r="U2833" s="328">
        <f t="shared" si="1599"/>
        <v>96.000000000458385</v>
      </c>
      <c r="V2833" s="485">
        <f t="shared" si="1599"/>
        <v>110.99999999942156</v>
      </c>
      <c r="W2833" s="328">
        <f t="shared" si="1599"/>
        <v>119.99999999989086</v>
      </c>
      <c r="X2833" s="328">
        <f t="shared" si="1599"/>
        <v>117.00000000064392</v>
      </c>
      <c r="Y2833" s="449">
        <f t="shared" si="1599"/>
        <v>129.00000000036016</v>
      </c>
      <c r="Z2833" s="328">
        <f t="shared" si="1599"/>
        <v>122.9999999991378</v>
      </c>
      <c r="AA2833" s="328">
        <f t="shared" si="1599"/>
        <v>104.99999999956344</v>
      </c>
      <c r="AB2833" s="432">
        <f t="shared" si="1599"/>
        <v>117.00000000064392</v>
      </c>
      <c r="AC2833" s="109">
        <f>SUM(E2833:AB2833)</f>
        <v>2400.0000000005457</v>
      </c>
      <c r="AD2833" s="73"/>
      <c r="AE2833" s="158"/>
      <c r="AF2833" s="74"/>
      <c r="AJ2833" s="15"/>
      <c r="AK2833" s="15"/>
      <c r="AL2833" s="15"/>
      <c r="AM2833" s="15"/>
      <c r="AN2833" s="440"/>
      <c r="AO2833" s="440"/>
    </row>
    <row r="2834" spans="1:42">
      <c r="A2834" s="3230"/>
      <c r="B2834" s="3195"/>
      <c r="C2834" s="125" t="s">
        <v>19</v>
      </c>
      <c r="D2834" s="110" t="s">
        <v>62</v>
      </c>
      <c r="E2834" s="1714">
        <v>13</v>
      </c>
      <c r="F2834" s="1714">
        <v>13</v>
      </c>
      <c r="G2834" s="1714">
        <v>11</v>
      </c>
      <c r="H2834" s="479">
        <v>11</v>
      </c>
      <c r="I2834" s="1714">
        <v>12</v>
      </c>
      <c r="J2834" s="1714">
        <v>13</v>
      </c>
      <c r="K2834" s="1714">
        <v>17</v>
      </c>
      <c r="L2834" s="1714">
        <v>19</v>
      </c>
      <c r="M2834" s="1714">
        <v>19</v>
      </c>
      <c r="N2834" s="479">
        <v>17</v>
      </c>
      <c r="O2834" s="1714">
        <v>15</v>
      </c>
      <c r="P2834" s="1714">
        <v>15</v>
      </c>
      <c r="Q2834" s="1714">
        <v>15</v>
      </c>
      <c r="R2834" s="1714">
        <v>16</v>
      </c>
      <c r="S2834" s="1714">
        <v>16</v>
      </c>
      <c r="T2834" s="1714">
        <v>18</v>
      </c>
      <c r="U2834" s="1714">
        <v>16</v>
      </c>
      <c r="V2834" s="1742">
        <v>18</v>
      </c>
      <c r="W2834" s="1714">
        <v>19</v>
      </c>
      <c r="X2834" s="1714">
        <v>19</v>
      </c>
      <c r="Y2834" s="479">
        <v>21</v>
      </c>
      <c r="Z2834" s="1714">
        <v>20</v>
      </c>
      <c r="AA2834" s="1714">
        <v>17</v>
      </c>
      <c r="AB2834" s="1748">
        <v>19</v>
      </c>
      <c r="AC2834" s="109">
        <f>AVERAGE(E2834:AB2834)</f>
        <v>16.208333333333332</v>
      </c>
      <c r="AD2834" s="76"/>
      <c r="AE2834" s="76"/>
      <c r="AF2834" s="77"/>
      <c r="AJ2834" s="15"/>
      <c r="AK2834" s="15"/>
      <c r="AL2834" s="15"/>
      <c r="AM2834" s="15"/>
      <c r="AN2834" s="440"/>
      <c r="AO2834" s="440"/>
    </row>
    <row r="2835" spans="1:42" ht="16.5" thickBot="1">
      <c r="A2835" s="3265"/>
      <c r="B2835" s="3221"/>
      <c r="C2835" s="128" t="s">
        <v>21</v>
      </c>
      <c r="D2835" s="116"/>
      <c r="E2835" s="337">
        <f>E2833/E2832</f>
        <v>0.37500000000059214</v>
      </c>
      <c r="F2835" s="338">
        <f t="shared" ref="F2835:AB2835" si="1600">F2833/F2832</f>
        <v>0.36111111111519018</v>
      </c>
      <c r="G2835" s="338">
        <f t="shared" si="1600"/>
        <v>0.38333333332840691</v>
      </c>
      <c r="H2835" s="464">
        <f t="shared" si="1600"/>
        <v>0.37704918032991591</v>
      </c>
      <c r="I2835" s="338">
        <f t="shared" si="1600"/>
        <v>0.35820895522215845</v>
      </c>
      <c r="J2835" s="338">
        <f t="shared" si="1600"/>
        <v>0.38028169014131868</v>
      </c>
      <c r="K2835" s="338">
        <f t="shared" si="1600"/>
        <v>0.37234042553545316</v>
      </c>
      <c r="L2835" s="338">
        <f t="shared" si="1600"/>
        <v>0.37142857142622038</v>
      </c>
      <c r="M2835" s="338">
        <f t="shared" si="1600"/>
        <v>0.3714285714305513</v>
      </c>
      <c r="N2835" s="464">
        <f t="shared" si="1600"/>
        <v>0.37234042553061542</v>
      </c>
      <c r="O2835" s="338">
        <f t="shared" si="1600"/>
        <v>0.37349397590262429</v>
      </c>
      <c r="P2835" s="338">
        <f t="shared" si="1600"/>
        <v>0.37349397590313588</v>
      </c>
      <c r="Q2835" s="338">
        <f t="shared" si="1600"/>
        <v>0.37349397590313588</v>
      </c>
      <c r="R2835" s="338">
        <f t="shared" si="1600"/>
        <v>0.37078651685259778</v>
      </c>
      <c r="S2835" s="338">
        <f t="shared" si="1600"/>
        <v>0.37500000000419864</v>
      </c>
      <c r="T2835" s="338">
        <f t="shared" si="1600"/>
        <v>0.37373737373525101</v>
      </c>
      <c r="U2835" s="338">
        <f t="shared" si="1600"/>
        <v>0.35955056179970474</v>
      </c>
      <c r="V2835" s="501">
        <f t="shared" si="1600"/>
        <v>0.37373737373525101</v>
      </c>
      <c r="W2835" s="338">
        <f t="shared" si="1600"/>
        <v>0.38095238095238093</v>
      </c>
      <c r="X2835" s="338">
        <f t="shared" si="1600"/>
        <v>0.3714285714305513</v>
      </c>
      <c r="Y2835" s="464">
        <f t="shared" si="1600"/>
        <v>0.37068965517349522</v>
      </c>
      <c r="Z2835" s="338">
        <f t="shared" si="1600"/>
        <v>0.36936936936643516</v>
      </c>
      <c r="AA2835" s="338">
        <f t="shared" si="1600"/>
        <v>0.37234042553061542</v>
      </c>
      <c r="AB2835" s="970">
        <f t="shared" si="1600"/>
        <v>0.3714285714305513</v>
      </c>
      <c r="AC2835" s="567">
        <f>MAX(E2835:AB2835)</f>
        <v>0.38333333332840691</v>
      </c>
      <c r="AD2835" s="73"/>
      <c r="AE2835" s="158"/>
      <c r="AF2835" s="74"/>
      <c r="AJ2835" s="15"/>
      <c r="AK2835" s="15"/>
      <c r="AL2835" s="15"/>
      <c r="AM2835" s="15"/>
      <c r="AN2835" s="440"/>
      <c r="AO2835" s="440"/>
    </row>
    <row r="2836" spans="1:42" hidden="1">
      <c r="A2836" s="2490"/>
      <c r="B2836" s="2494"/>
      <c r="C2836" s="385" t="s">
        <v>130</v>
      </c>
      <c r="D2836" s="124">
        <v>926.09</v>
      </c>
      <c r="E2836" s="141">
        <v>926.16200000000003</v>
      </c>
      <c r="F2836" s="139">
        <v>926.23400000000004</v>
      </c>
      <c r="G2836" s="139">
        <v>926.29399999999998</v>
      </c>
      <c r="H2836" s="445">
        <v>926.35500000000002</v>
      </c>
      <c r="I2836" s="139">
        <v>926.42200000000003</v>
      </c>
      <c r="J2836" s="139">
        <v>926.49300000000005</v>
      </c>
      <c r="K2836" s="139">
        <v>926.58699999999999</v>
      </c>
      <c r="L2836" s="139">
        <v>926.69200000000001</v>
      </c>
      <c r="M2836" s="139">
        <v>926.79700000000003</v>
      </c>
      <c r="N2836" s="445">
        <v>926.89099999999996</v>
      </c>
      <c r="O2836" s="139">
        <v>926.97400000000005</v>
      </c>
      <c r="P2836" s="139">
        <v>927.05700000000002</v>
      </c>
      <c r="Q2836" s="139">
        <v>927.14</v>
      </c>
      <c r="R2836" s="139">
        <v>927.22900000000004</v>
      </c>
      <c r="S2836" s="139">
        <v>927.31700000000001</v>
      </c>
      <c r="T2836" s="139">
        <v>927.41600000000005</v>
      </c>
      <c r="U2836" s="139">
        <v>927.505</v>
      </c>
      <c r="V2836" s="498">
        <v>927.60400000000004</v>
      </c>
      <c r="W2836" s="139">
        <v>927.70899999999995</v>
      </c>
      <c r="X2836" s="139">
        <v>927.81399999999996</v>
      </c>
      <c r="Y2836" s="445">
        <v>927.93</v>
      </c>
      <c r="Z2836" s="139">
        <v>928.04100000000005</v>
      </c>
      <c r="AA2836" s="139">
        <v>928.13499999999999</v>
      </c>
      <c r="AB2836" s="589">
        <v>928.24</v>
      </c>
      <c r="AC2836" s="124"/>
      <c r="AD2836" s="73"/>
      <c r="AE2836" s="158"/>
      <c r="AF2836" s="74"/>
      <c r="AJ2836" s="15"/>
      <c r="AK2836" s="15"/>
      <c r="AL2836" s="15"/>
      <c r="AM2836" s="15"/>
      <c r="AN2836" s="440"/>
      <c r="AO2836" s="440"/>
    </row>
    <row r="2837" spans="1:42" s="184" customFormat="1" hidden="1">
      <c r="A2837" s="2504"/>
      <c r="B2837" s="2507"/>
      <c r="C2837" s="126" t="s">
        <v>131</v>
      </c>
      <c r="D2837" s="110">
        <v>2926.7</v>
      </c>
      <c r="E2837" s="330">
        <v>2926.7269999999999</v>
      </c>
      <c r="F2837" s="331">
        <v>2926.7530000000002</v>
      </c>
      <c r="G2837" s="331">
        <v>2926.7759999999998</v>
      </c>
      <c r="H2837" s="446">
        <v>2926.799</v>
      </c>
      <c r="I2837" s="331">
        <v>2926.8229999999999</v>
      </c>
      <c r="J2837" s="331">
        <v>2926.85</v>
      </c>
      <c r="K2837" s="331">
        <v>2926.8850000000002</v>
      </c>
      <c r="L2837" s="331">
        <v>2926.924</v>
      </c>
      <c r="M2837" s="331">
        <v>2926.9630000000002</v>
      </c>
      <c r="N2837" s="446">
        <v>2926.998</v>
      </c>
      <c r="O2837" s="331">
        <v>2927.029</v>
      </c>
      <c r="P2837" s="331">
        <v>2927.06</v>
      </c>
      <c r="Q2837" s="331">
        <v>2927.0909999999999</v>
      </c>
      <c r="R2837" s="331">
        <v>2927.1239999999998</v>
      </c>
      <c r="S2837" s="331">
        <v>2927.1570000000002</v>
      </c>
      <c r="T2837" s="331">
        <v>2927.194</v>
      </c>
      <c r="U2837" s="331">
        <v>2927.2260000000001</v>
      </c>
      <c r="V2837" s="482">
        <v>2927.2629999999999</v>
      </c>
      <c r="W2837" s="331">
        <v>2927.3029999999999</v>
      </c>
      <c r="X2837" s="331">
        <v>2927.3420000000001</v>
      </c>
      <c r="Y2837" s="446">
        <v>2927.3850000000002</v>
      </c>
      <c r="Z2837" s="331">
        <v>2927.4259999999999</v>
      </c>
      <c r="AA2837" s="331">
        <v>2927.4609999999998</v>
      </c>
      <c r="AB2837" s="1041">
        <v>2927.5</v>
      </c>
      <c r="AC2837" s="110"/>
      <c r="AD2837" s="73" t="s">
        <v>423</v>
      </c>
      <c r="AE2837" s="158"/>
      <c r="AF2837" s="74"/>
      <c r="AH2837" s="943"/>
      <c r="AI2837" s="944"/>
      <c r="AJ2837" s="944"/>
      <c r="AK2837" s="944"/>
      <c r="AL2837" s="945"/>
      <c r="AM2837" s="945"/>
      <c r="AN2837" s="192"/>
      <c r="AO2837" s="192"/>
      <c r="AP2837" s="192"/>
    </row>
    <row r="2838" spans="1:42" ht="16.5" hidden="1" thickBot="1">
      <c r="A2838" s="3222" t="s">
        <v>49</v>
      </c>
      <c r="B2838" s="3223"/>
      <c r="C2838" s="3224"/>
      <c r="D2838" s="116"/>
      <c r="E2838" s="181">
        <f>SQRT(E2832*E2832+E2833*E2833)/E2803/1.73</f>
        <v>12.958768045952185</v>
      </c>
      <c r="F2838" s="182">
        <f t="shared" ref="F2838:AB2838" si="1601">SQRT(F2832*F2832+F2833*F2833)/F2803/1.73</f>
        <v>12.838178827850966</v>
      </c>
      <c r="G2838" s="182">
        <f t="shared" si="1601"/>
        <v>10.776483151827206</v>
      </c>
      <c r="H2838" s="453">
        <f t="shared" si="1601"/>
        <v>10.912138290687023</v>
      </c>
      <c r="I2838" s="182">
        <f t="shared" si="1601"/>
        <v>11.935602250858301</v>
      </c>
      <c r="J2838" s="182">
        <f t="shared" si="1601"/>
        <v>12.726902246690448</v>
      </c>
      <c r="K2838" s="182">
        <f t="shared" si="1601"/>
        <v>16.936563021814724</v>
      </c>
      <c r="L2838" s="182">
        <f t="shared" si="1601"/>
        <v>18.968274964239797</v>
      </c>
      <c r="M2838" s="182">
        <f t="shared" si="1601"/>
        <v>18.857780158649515</v>
      </c>
      <c r="N2838" s="453">
        <f t="shared" si="1601"/>
        <v>16.903644531949666</v>
      </c>
      <c r="O2838" s="182">
        <f t="shared" si="1601"/>
        <v>14.902231808178936</v>
      </c>
      <c r="P2838" s="182">
        <f t="shared" si="1601"/>
        <v>14.858995158814329</v>
      </c>
      <c r="Q2838" s="182">
        <f t="shared" si="1601"/>
        <v>14.844638641752672</v>
      </c>
      <c r="R2838" s="182">
        <f t="shared" si="1601"/>
        <v>15.934455422059127</v>
      </c>
      <c r="S2838" s="182">
        <f t="shared" si="1601"/>
        <v>15.595991016719141</v>
      </c>
      <c r="T2838" s="182">
        <f t="shared" si="1601"/>
        <v>17.521450401457589</v>
      </c>
      <c r="U2838" s="182">
        <f t="shared" si="1601"/>
        <v>15.634710205018028</v>
      </c>
      <c r="V2838" s="489">
        <f t="shared" si="1601"/>
        <v>17.438094310109076</v>
      </c>
      <c r="W2838" s="182">
        <f t="shared" si="1601"/>
        <v>18.609905306841839</v>
      </c>
      <c r="X2838" s="182">
        <f t="shared" si="1601"/>
        <v>18.516218840237372</v>
      </c>
      <c r="Y2838" s="453">
        <f t="shared" si="1601"/>
        <v>20.470598291212085</v>
      </c>
      <c r="Z2838" s="182">
        <f t="shared" si="1601"/>
        <v>19.523940354529081</v>
      </c>
      <c r="AA2838" s="182">
        <f t="shared" si="1601"/>
        <v>16.471449075166859</v>
      </c>
      <c r="AB2838" s="435">
        <f t="shared" si="1601"/>
        <v>18.376077165003789</v>
      </c>
      <c r="AC2838" s="111">
        <f>AVERAGE(E2838:AB2838)</f>
        <v>15.938045478650821</v>
      </c>
      <c r="AD2838" s="78">
        <f>(AC2834-AC2838)/AC2834</f>
        <v>1.6675857358304031E-2</v>
      </c>
      <c r="AE2838" s="79"/>
      <c r="AF2838" s="80"/>
      <c r="AJ2838" s="14"/>
      <c r="AK2838" s="14"/>
      <c r="AL2838" s="15"/>
      <c r="AM2838" s="14"/>
      <c r="AN2838" s="440"/>
      <c r="AO2838" s="440"/>
    </row>
    <row r="2839" spans="1:42">
      <c r="A2839" s="3229" t="s">
        <v>435</v>
      </c>
      <c r="B2839" s="3194" t="s">
        <v>436</v>
      </c>
      <c r="C2839" s="127" t="s">
        <v>16</v>
      </c>
      <c r="D2839" s="115" t="s">
        <v>129</v>
      </c>
      <c r="E2839" s="345">
        <f t="shared" ref="E2839:AB2839" si="1602">(E2843-D2843)*$AE2839*$AF2839</f>
        <v>124.00000000000233</v>
      </c>
      <c r="F2839" s="341">
        <f t="shared" si="1602"/>
        <v>155.99999999999881</v>
      </c>
      <c r="G2839" s="341">
        <f t="shared" si="1602"/>
        <v>123.99999999999523</v>
      </c>
      <c r="H2839" s="474">
        <f t="shared" si="1602"/>
        <v>112.00000000000188</v>
      </c>
      <c r="I2839" s="341">
        <f t="shared" si="1602"/>
        <v>183.9999999999975</v>
      </c>
      <c r="J2839" s="341">
        <f t="shared" si="1602"/>
        <v>172.00000000000415</v>
      </c>
      <c r="K2839" s="341">
        <f t="shared" si="1602"/>
        <v>155.99999999999881</v>
      </c>
      <c r="L2839" s="341">
        <f t="shared" si="1602"/>
        <v>188.00000000000239</v>
      </c>
      <c r="M2839" s="341">
        <f t="shared" si="1602"/>
        <v>235.9999999999971</v>
      </c>
      <c r="N2839" s="474">
        <f t="shared" si="1602"/>
        <v>311.99999999999761</v>
      </c>
      <c r="O2839" s="341">
        <f t="shared" si="1602"/>
        <v>200.00000000000284</v>
      </c>
      <c r="P2839" s="341">
        <f t="shared" si="1602"/>
        <v>268.00000000000068</v>
      </c>
      <c r="Q2839" s="341">
        <f t="shared" si="1602"/>
        <v>231.99999999999932</v>
      </c>
      <c r="R2839" s="341">
        <f t="shared" si="1602"/>
        <v>188.00000000000239</v>
      </c>
      <c r="S2839" s="341">
        <f t="shared" si="1602"/>
        <v>155.99999999999881</v>
      </c>
      <c r="T2839" s="341">
        <f t="shared" si="1602"/>
        <v>155.99999999999881</v>
      </c>
      <c r="U2839" s="341">
        <f t="shared" si="1602"/>
        <v>140.00000000000057</v>
      </c>
      <c r="V2839" s="503">
        <f t="shared" si="1602"/>
        <v>140.00000000000057</v>
      </c>
      <c r="W2839" s="341">
        <f t="shared" si="1602"/>
        <v>140.00000000000057</v>
      </c>
      <c r="X2839" s="341">
        <f t="shared" si="1602"/>
        <v>140.00000000000057</v>
      </c>
      <c r="Y2839" s="474">
        <f t="shared" si="1602"/>
        <v>128.00000000000011</v>
      </c>
      <c r="Z2839" s="341">
        <f t="shared" si="1602"/>
        <v>140.00000000000057</v>
      </c>
      <c r="AA2839" s="341">
        <f t="shared" si="1602"/>
        <v>123.99999999999523</v>
      </c>
      <c r="AB2839" s="650">
        <f t="shared" si="1602"/>
        <v>124.00000000000233</v>
      </c>
      <c r="AC2839" s="137">
        <f>SUM(E2839:AB2839)</f>
        <v>4039.9999999999977</v>
      </c>
      <c r="AD2839" s="70"/>
      <c r="AE2839" s="71">
        <v>100</v>
      </c>
      <c r="AF2839" s="72">
        <v>40</v>
      </c>
      <c r="AJ2839" s="542"/>
      <c r="AK2839" s="543"/>
      <c r="AL2839" s="542"/>
      <c r="AM2839" s="15"/>
      <c r="AN2839" s="440"/>
      <c r="AO2839" s="440"/>
    </row>
    <row r="2840" spans="1:42">
      <c r="A2840" s="3230"/>
      <c r="B2840" s="3195"/>
      <c r="C2840" s="125" t="s">
        <v>18</v>
      </c>
      <c r="D2840" s="110" t="s">
        <v>129</v>
      </c>
      <c r="E2840" s="327">
        <f t="shared" ref="E2840:AB2840" si="1603">(E2844-D2844)*$AE2839*$AF2839</f>
        <v>71.999999999995623</v>
      </c>
      <c r="F2840" s="328">
        <f t="shared" si="1603"/>
        <v>88.000000000000966</v>
      </c>
      <c r="G2840" s="328">
        <f t="shared" si="1603"/>
        <v>72.000000000002728</v>
      </c>
      <c r="H2840" s="449">
        <f t="shared" si="1603"/>
        <v>64.000000000000057</v>
      </c>
      <c r="I2840" s="328">
        <f t="shared" si="1603"/>
        <v>107.99999999999699</v>
      </c>
      <c r="J2840" s="328">
        <f t="shared" si="1603"/>
        <v>96.000000000003638</v>
      </c>
      <c r="K2840" s="328">
        <f t="shared" si="1603"/>
        <v>91.999999999998749</v>
      </c>
      <c r="L2840" s="328">
        <f t="shared" si="1603"/>
        <v>107.99999999999699</v>
      </c>
      <c r="M2840" s="328">
        <f t="shared" si="1603"/>
        <v>132.000000000005</v>
      </c>
      <c r="N2840" s="449">
        <f t="shared" si="1603"/>
        <v>179.99999999999972</v>
      </c>
      <c r="O2840" s="328">
        <f t="shared" si="1603"/>
        <v>115.99999999999966</v>
      </c>
      <c r="P2840" s="328">
        <f t="shared" si="1603"/>
        <v>152.00000000000102</v>
      </c>
      <c r="Q2840" s="328">
        <f t="shared" si="1603"/>
        <v>135.99999999999568</v>
      </c>
      <c r="R2840" s="328">
        <f t="shared" si="1603"/>
        <v>108.00000000000409</v>
      </c>
      <c r="S2840" s="328">
        <f t="shared" si="1603"/>
        <v>87.999999999993861</v>
      </c>
      <c r="T2840" s="328">
        <f t="shared" si="1603"/>
        <v>88.000000000000966</v>
      </c>
      <c r="U2840" s="328">
        <f t="shared" si="1603"/>
        <v>84.000000000003183</v>
      </c>
      <c r="V2840" s="485">
        <f t="shared" si="1603"/>
        <v>79.999999999998295</v>
      </c>
      <c r="W2840" s="328">
        <f t="shared" si="1603"/>
        <v>79.999999999998295</v>
      </c>
      <c r="X2840" s="328">
        <f t="shared" si="1603"/>
        <v>80.0000000000054</v>
      </c>
      <c r="Y2840" s="449">
        <f t="shared" si="1603"/>
        <v>71.999999999995623</v>
      </c>
      <c r="Z2840" s="328">
        <f t="shared" si="1603"/>
        <v>79.999999999998295</v>
      </c>
      <c r="AA2840" s="328">
        <f t="shared" si="1603"/>
        <v>72.000000000002728</v>
      </c>
      <c r="AB2840" s="432">
        <f t="shared" si="1603"/>
        <v>72.000000000002728</v>
      </c>
      <c r="AC2840" s="109">
        <f>SUM(E2840:AB2840)</f>
        <v>2319.9999999999995</v>
      </c>
      <c r="AD2840" s="73"/>
      <c r="AE2840" s="158"/>
      <c r="AF2840" s="74"/>
      <c r="AJ2840" s="15"/>
      <c r="AK2840" s="15"/>
      <c r="AL2840" s="15"/>
      <c r="AM2840" s="15"/>
      <c r="AN2840" s="440"/>
      <c r="AO2840" s="440"/>
    </row>
    <row r="2841" spans="1:42">
      <c r="A2841" s="3230"/>
      <c r="B2841" s="3195"/>
      <c r="C2841" s="125" t="s">
        <v>19</v>
      </c>
      <c r="D2841" s="110" t="s">
        <v>62</v>
      </c>
      <c r="E2841" s="1714">
        <v>8</v>
      </c>
      <c r="F2841" s="1714">
        <v>10</v>
      </c>
      <c r="G2841" s="1714">
        <v>8</v>
      </c>
      <c r="H2841" s="479">
        <v>7</v>
      </c>
      <c r="I2841" s="1714">
        <v>12</v>
      </c>
      <c r="J2841" s="1714">
        <v>11</v>
      </c>
      <c r="K2841" s="1714">
        <v>10</v>
      </c>
      <c r="L2841" s="1714">
        <v>12</v>
      </c>
      <c r="M2841" s="1714">
        <v>15</v>
      </c>
      <c r="N2841" s="479">
        <v>20</v>
      </c>
      <c r="O2841" s="1714">
        <v>13</v>
      </c>
      <c r="P2841" s="1714">
        <v>17</v>
      </c>
      <c r="Q2841" s="1714">
        <v>15</v>
      </c>
      <c r="R2841" s="1714">
        <v>12</v>
      </c>
      <c r="S2841" s="1714">
        <v>10</v>
      </c>
      <c r="T2841" s="1714">
        <v>10</v>
      </c>
      <c r="U2841" s="1714">
        <v>9</v>
      </c>
      <c r="V2841" s="1742">
        <v>9</v>
      </c>
      <c r="W2841" s="1714">
        <v>9</v>
      </c>
      <c r="X2841" s="1714">
        <v>9</v>
      </c>
      <c r="Y2841" s="479">
        <v>8</v>
      </c>
      <c r="Z2841" s="1714">
        <v>9</v>
      </c>
      <c r="AA2841" s="1714">
        <v>8</v>
      </c>
      <c r="AB2841" s="1748">
        <v>8</v>
      </c>
      <c r="AC2841" s="109">
        <f>AVERAGE(E2841:AB2841)</f>
        <v>10.791666666666666</v>
      </c>
      <c r="AD2841" s="76"/>
      <c r="AE2841" s="76"/>
      <c r="AF2841" s="77"/>
      <c r="AJ2841" s="15"/>
      <c r="AK2841" s="15"/>
      <c r="AL2841" s="15"/>
      <c r="AM2841" s="15"/>
      <c r="AN2841" s="440"/>
      <c r="AO2841" s="440"/>
    </row>
    <row r="2842" spans="1:42" ht="16.5" thickBot="1">
      <c r="A2842" s="3231"/>
      <c r="B2842" s="3196"/>
      <c r="C2842" s="125" t="s">
        <v>21</v>
      </c>
      <c r="D2842" s="110"/>
      <c r="E2842" s="333">
        <f>E2840/E2839</f>
        <v>0.58064516129027632</v>
      </c>
      <c r="F2842" s="334">
        <f t="shared" ref="F2842:AB2842" si="1604">F2840/F2839</f>
        <v>0.56410256410257464</v>
      </c>
      <c r="G2842" s="334">
        <f t="shared" si="1604"/>
        <v>0.58064516129036692</v>
      </c>
      <c r="H2842" s="451">
        <f t="shared" si="1604"/>
        <v>0.5714285714285624</v>
      </c>
      <c r="I2842" s="334">
        <f t="shared" si="1604"/>
        <v>0.58695652173912205</v>
      </c>
      <c r="J2842" s="334">
        <f t="shared" si="1604"/>
        <v>0.55813953488372858</v>
      </c>
      <c r="K2842" s="334">
        <f t="shared" si="1604"/>
        <v>0.58974358974358621</v>
      </c>
      <c r="L2842" s="334">
        <f t="shared" si="1604"/>
        <v>0.5744680851063596</v>
      </c>
      <c r="M2842" s="334">
        <f t="shared" si="1604"/>
        <v>0.55932203389833313</v>
      </c>
      <c r="N2842" s="451">
        <f t="shared" si="1604"/>
        <v>0.57692307692308042</v>
      </c>
      <c r="O2842" s="334">
        <f t="shared" si="1604"/>
        <v>0.57999999999999008</v>
      </c>
      <c r="P2842" s="334">
        <f t="shared" si="1604"/>
        <v>0.56716417910448003</v>
      </c>
      <c r="Q2842" s="334">
        <f t="shared" si="1604"/>
        <v>0.58620689655170721</v>
      </c>
      <c r="R2842" s="334">
        <f t="shared" si="1604"/>
        <v>0.57446808510639746</v>
      </c>
      <c r="S2842" s="334">
        <f t="shared" si="1604"/>
        <v>0.56410256410252901</v>
      </c>
      <c r="T2842" s="334">
        <f t="shared" si="1604"/>
        <v>0.56410256410257464</v>
      </c>
      <c r="U2842" s="334">
        <f t="shared" si="1604"/>
        <v>0.60000000000002029</v>
      </c>
      <c r="V2842" s="487">
        <f t="shared" si="1604"/>
        <v>0.57142857142855696</v>
      </c>
      <c r="W2842" s="334">
        <f t="shared" si="1604"/>
        <v>0.57142857142855696</v>
      </c>
      <c r="X2842" s="334">
        <f t="shared" si="1604"/>
        <v>0.5714285714286077</v>
      </c>
      <c r="Y2842" s="451">
        <f t="shared" si="1604"/>
        <v>0.56249999999996536</v>
      </c>
      <c r="Z2842" s="334">
        <f t="shared" si="1604"/>
        <v>0.57142857142855696</v>
      </c>
      <c r="AA2842" s="334">
        <f t="shared" si="1604"/>
        <v>0.58064516129036692</v>
      </c>
      <c r="AB2842" s="358">
        <f t="shared" si="1604"/>
        <v>0.58064516129033372</v>
      </c>
      <c r="AC2842" s="545">
        <f>MAX(E2842:AB2842)</f>
        <v>0.60000000000002029</v>
      </c>
      <c r="AD2842" s="73"/>
      <c r="AE2842" s="158"/>
      <c r="AF2842" s="74"/>
      <c r="AJ2842" s="15"/>
      <c r="AK2842" s="15"/>
      <c r="AL2842" s="15"/>
      <c r="AM2842" s="15"/>
      <c r="AN2842" s="440"/>
      <c r="AO2842" s="440"/>
    </row>
    <row r="2843" spans="1:42" hidden="1">
      <c r="A2843" s="2504"/>
      <c r="B2843" s="2507"/>
      <c r="C2843" s="126" t="s">
        <v>130</v>
      </c>
      <c r="D2843" s="110">
        <v>13.24</v>
      </c>
      <c r="E2843" s="330">
        <v>13.271000000000001</v>
      </c>
      <c r="F2843" s="331">
        <v>13.31</v>
      </c>
      <c r="G2843" s="331">
        <v>13.340999999999999</v>
      </c>
      <c r="H2843" s="446">
        <v>13.369</v>
      </c>
      <c r="I2843" s="331">
        <v>13.414999999999999</v>
      </c>
      <c r="J2843" s="331">
        <v>13.458</v>
      </c>
      <c r="K2843" s="331">
        <v>13.497</v>
      </c>
      <c r="L2843" s="331">
        <v>13.544</v>
      </c>
      <c r="M2843" s="331">
        <v>13.603</v>
      </c>
      <c r="N2843" s="446">
        <v>13.680999999999999</v>
      </c>
      <c r="O2843" s="331">
        <v>13.731</v>
      </c>
      <c r="P2843" s="331">
        <v>13.798</v>
      </c>
      <c r="Q2843" s="331">
        <v>13.856</v>
      </c>
      <c r="R2843" s="331">
        <v>13.903</v>
      </c>
      <c r="S2843" s="331">
        <v>13.942</v>
      </c>
      <c r="T2843" s="331">
        <v>13.981</v>
      </c>
      <c r="U2843" s="331">
        <v>14.016</v>
      </c>
      <c r="V2843" s="482">
        <v>14.051</v>
      </c>
      <c r="W2843" s="331">
        <v>14.086</v>
      </c>
      <c r="X2843" s="331">
        <v>14.121</v>
      </c>
      <c r="Y2843" s="446">
        <v>14.153</v>
      </c>
      <c r="Z2843" s="331">
        <v>14.188000000000001</v>
      </c>
      <c r="AA2843" s="331">
        <v>14.218999999999999</v>
      </c>
      <c r="AB2843" s="1041">
        <v>14.25</v>
      </c>
      <c r="AC2843" s="110"/>
      <c r="AD2843" s="73"/>
      <c r="AE2843" s="158"/>
      <c r="AF2843" s="74"/>
      <c r="AJ2843" s="15"/>
      <c r="AK2843" s="15"/>
      <c r="AL2843" s="15"/>
      <c r="AM2843" s="15"/>
      <c r="AN2843" s="440"/>
      <c r="AO2843" s="440"/>
    </row>
    <row r="2844" spans="1:42" s="184" customFormat="1" hidden="1">
      <c r="A2844" s="2504"/>
      <c r="B2844" s="2507"/>
      <c r="C2844" s="126" t="s">
        <v>131</v>
      </c>
      <c r="D2844" s="110">
        <v>8.39</v>
      </c>
      <c r="E2844" s="330">
        <v>8.4079999999999995</v>
      </c>
      <c r="F2844" s="331">
        <v>8.43</v>
      </c>
      <c r="G2844" s="331">
        <v>8.4480000000000004</v>
      </c>
      <c r="H2844" s="446">
        <v>8.4640000000000004</v>
      </c>
      <c r="I2844" s="331">
        <v>8.4909999999999997</v>
      </c>
      <c r="J2844" s="331">
        <v>8.5150000000000006</v>
      </c>
      <c r="K2844" s="331">
        <v>8.5380000000000003</v>
      </c>
      <c r="L2844" s="331">
        <v>8.5649999999999995</v>
      </c>
      <c r="M2844" s="331">
        <v>8.5980000000000008</v>
      </c>
      <c r="N2844" s="446">
        <v>8.6430000000000007</v>
      </c>
      <c r="O2844" s="331">
        <v>8.6720000000000006</v>
      </c>
      <c r="P2844" s="331">
        <v>8.7100000000000009</v>
      </c>
      <c r="Q2844" s="331">
        <v>8.7439999999999998</v>
      </c>
      <c r="R2844" s="331">
        <v>8.7710000000000008</v>
      </c>
      <c r="S2844" s="331">
        <v>8.7929999999999993</v>
      </c>
      <c r="T2844" s="331">
        <v>8.8149999999999995</v>
      </c>
      <c r="U2844" s="331">
        <v>8.8360000000000003</v>
      </c>
      <c r="V2844" s="482">
        <v>8.8559999999999999</v>
      </c>
      <c r="W2844" s="331">
        <v>8.8759999999999994</v>
      </c>
      <c r="X2844" s="331">
        <v>8.8960000000000008</v>
      </c>
      <c r="Y2844" s="446">
        <v>8.9139999999999997</v>
      </c>
      <c r="Z2844" s="331">
        <v>8.9339999999999993</v>
      </c>
      <c r="AA2844" s="331">
        <v>8.952</v>
      </c>
      <c r="AB2844" s="1041">
        <v>8.9700000000000006</v>
      </c>
      <c r="AC2844" s="110"/>
      <c r="AD2844" s="73" t="s">
        <v>423</v>
      </c>
      <c r="AE2844" s="158"/>
      <c r="AF2844" s="74"/>
      <c r="AH2844" s="943"/>
      <c r="AI2844" s="944"/>
      <c r="AJ2844" s="944"/>
      <c r="AK2844" s="944"/>
      <c r="AL2844" s="945"/>
      <c r="AM2844" s="945"/>
      <c r="AN2844" s="192"/>
      <c r="AO2844" s="192"/>
      <c r="AP2844" s="192"/>
    </row>
    <row r="2845" spans="1:42" ht="16.5" hidden="1" thickBot="1">
      <c r="A2845" s="3222" t="s">
        <v>49</v>
      </c>
      <c r="B2845" s="3223"/>
      <c r="C2845" s="3224"/>
      <c r="D2845" s="116"/>
      <c r="E2845" s="181">
        <f>SQRT(E2839*E2839+E2840*E2840)/E2803/1.73</f>
        <v>8.0547131246723183</v>
      </c>
      <c r="F2845" s="182">
        <f t="shared" ref="F2845:AB2845" si="1605">SQRT(F2839*F2839+F2840*F2840)/F2803/1.73</f>
        <v>10.012684642272802</v>
      </c>
      <c r="G2845" s="182">
        <f t="shared" si="1605"/>
        <v>8.0157638349010298</v>
      </c>
      <c r="H2845" s="453">
        <f t="shared" si="1605"/>
        <v>7.1973198368992835</v>
      </c>
      <c r="I2845" s="182">
        <f t="shared" si="1605"/>
        <v>11.927089681997614</v>
      </c>
      <c r="J2845" s="182">
        <f t="shared" si="1605"/>
        <v>11.000930218978946</v>
      </c>
      <c r="K2845" s="182">
        <f t="shared" si="1605"/>
        <v>10.193430709724529</v>
      </c>
      <c r="L2845" s="182">
        <f t="shared" si="1605"/>
        <v>12.238827883731656</v>
      </c>
      <c r="M2845" s="182">
        <f t="shared" si="1605"/>
        <v>15.175211880492117</v>
      </c>
      <c r="N2845" s="453">
        <f t="shared" si="1605"/>
        <v>20.234019474279709</v>
      </c>
      <c r="O2845" s="182">
        <f t="shared" si="1605"/>
        <v>12.96264002432663</v>
      </c>
      <c r="P2845" s="182">
        <f t="shared" si="1605"/>
        <v>17.223861460987049</v>
      </c>
      <c r="Q2845" s="182">
        <f t="shared" si="1605"/>
        <v>15.019060122506659</v>
      </c>
      <c r="R2845" s="182">
        <f t="shared" si="1605"/>
        <v>12.13219724389295</v>
      </c>
      <c r="S2845" s="182">
        <f t="shared" si="1605"/>
        <v>9.9072879618276328</v>
      </c>
      <c r="T2845" s="182">
        <f t="shared" si="1605"/>
        <v>9.897816367218045</v>
      </c>
      <c r="U2845" s="182">
        <f t="shared" si="1605"/>
        <v>8.9965479402717996</v>
      </c>
      <c r="V2845" s="489">
        <f t="shared" si="1605"/>
        <v>8.868248514542751</v>
      </c>
      <c r="W2845" s="182">
        <f t="shared" si="1605"/>
        <v>8.9021291201379462</v>
      </c>
      <c r="X2845" s="182">
        <f t="shared" si="1605"/>
        <v>8.885156519337114</v>
      </c>
      <c r="Y2845" s="453">
        <f t="shared" si="1605"/>
        <v>8.1002337513504656</v>
      </c>
      <c r="Z2845" s="182">
        <f t="shared" si="1605"/>
        <v>8.868248514542751</v>
      </c>
      <c r="AA2845" s="182">
        <f t="shared" si="1605"/>
        <v>7.8487687550072582</v>
      </c>
      <c r="AB2845" s="435">
        <f t="shared" si="1605"/>
        <v>7.8413432405752319</v>
      </c>
      <c r="AC2845" s="111">
        <f>AVERAGE(E2845:AB2845)</f>
        <v>10.812647117686426</v>
      </c>
      <c r="AD2845" s="78">
        <f>(AC2841-AC2845)/AC2841</f>
        <v>-1.9441344574294965E-3</v>
      </c>
      <c r="AE2845" s="79"/>
      <c r="AF2845" s="80"/>
      <c r="AJ2845" s="14"/>
      <c r="AK2845" s="14"/>
      <c r="AL2845" s="15"/>
      <c r="AM2845" s="14"/>
      <c r="AN2845" s="440"/>
      <c r="AO2845" s="440"/>
    </row>
    <row r="2846" spans="1:42">
      <c r="A2846" s="3229" t="s">
        <v>437</v>
      </c>
      <c r="B2846" s="3194" t="s">
        <v>438</v>
      </c>
      <c r="C2846" s="123" t="s">
        <v>16</v>
      </c>
      <c r="D2846" s="115" t="s">
        <v>129</v>
      </c>
      <c r="E2846" s="326">
        <f t="shared" ref="E2846:AB2846" si="1606">(E2850-D2850)*$AE2846*$AF2846</f>
        <v>173.99999999999949</v>
      </c>
      <c r="F2846" s="71">
        <f t="shared" si="1606"/>
        <v>155.99999999999881</v>
      </c>
      <c r="G2846" s="71">
        <f t="shared" si="1606"/>
        <v>141.00000000000179</v>
      </c>
      <c r="H2846" s="448">
        <f t="shared" si="1606"/>
        <v>141.00000000000179</v>
      </c>
      <c r="I2846" s="71">
        <f t="shared" si="1606"/>
        <v>173.99999999999949</v>
      </c>
      <c r="J2846" s="71">
        <f t="shared" si="1606"/>
        <v>188.9999999999965</v>
      </c>
      <c r="K2846" s="71">
        <f t="shared" si="1606"/>
        <v>189.00000000000716</v>
      </c>
      <c r="L2846" s="71">
        <f t="shared" si="1606"/>
        <v>233.99999999999821</v>
      </c>
      <c r="M2846" s="71">
        <f t="shared" si="1606"/>
        <v>266.99999999999591</v>
      </c>
      <c r="N2846" s="448">
        <f t="shared" si="1606"/>
        <v>267.00000000000659</v>
      </c>
      <c r="O2846" s="71">
        <f t="shared" si="1606"/>
        <v>221.9999999999942</v>
      </c>
      <c r="P2846" s="71">
        <f t="shared" si="1606"/>
        <v>219.00000000000119</v>
      </c>
      <c r="Q2846" s="71">
        <f t="shared" si="1606"/>
        <v>204.00000000000418</v>
      </c>
      <c r="R2846" s="71">
        <f t="shared" si="1606"/>
        <v>203.99999999999352</v>
      </c>
      <c r="S2846" s="71">
        <f t="shared" si="1606"/>
        <v>204.00000000000418</v>
      </c>
      <c r="T2846" s="71">
        <f t="shared" si="1606"/>
        <v>203.99999999999352</v>
      </c>
      <c r="U2846" s="71">
        <f t="shared" si="1606"/>
        <v>204.00000000000418</v>
      </c>
      <c r="V2846" s="484">
        <f t="shared" si="1606"/>
        <v>206.99999999999719</v>
      </c>
      <c r="W2846" s="71">
        <f t="shared" si="1606"/>
        <v>233.99999999999821</v>
      </c>
      <c r="X2846" s="71">
        <f t="shared" si="1606"/>
        <v>219.00000000000119</v>
      </c>
      <c r="Y2846" s="448">
        <f t="shared" si="1606"/>
        <v>237.00000000000188</v>
      </c>
      <c r="Z2846" s="71">
        <f t="shared" si="1606"/>
        <v>237.00000000000188</v>
      </c>
      <c r="AA2846" s="71">
        <f t="shared" si="1606"/>
        <v>219.00000000000119</v>
      </c>
      <c r="AB2846" s="431">
        <f t="shared" si="1606"/>
        <v>203.99999999999352</v>
      </c>
      <c r="AC2846" s="108">
        <f>SUM(E2846:AB2846)</f>
        <v>4949.9999999999964</v>
      </c>
      <c r="AD2846" s="70"/>
      <c r="AE2846" s="71">
        <v>100</v>
      </c>
      <c r="AF2846" s="72">
        <v>30</v>
      </c>
      <c r="AJ2846" s="542"/>
      <c r="AK2846" s="543"/>
      <c r="AL2846" s="542"/>
      <c r="AM2846" s="15"/>
      <c r="AN2846" s="440"/>
      <c r="AO2846" s="440"/>
    </row>
    <row r="2847" spans="1:42">
      <c r="A2847" s="3230"/>
      <c r="B2847" s="3195"/>
      <c r="C2847" s="125" t="s">
        <v>18</v>
      </c>
      <c r="D2847" s="110" t="s">
        <v>129</v>
      </c>
      <c r="E2847" s="327">
        <f t="shared" ref="E2847:AB2847" si="1607">(E2851-D2851)*$AE2846*$AF2846</f>
        <v>72.000000000002728</v>
      </c>
      <c r="F2847" s="328">
        <f t="shared" si="1607"/>
        <v>62.999999999997058</v>
      </c>
      <c r="G2847" s="328">
        <f t="shared" si="1607"/>
        <v>59.999999999998721</v>
      </c>
      <c r="H2847" s="449">
        <f t="shared" si="1607"/>
        <v>57.000000000000384</v>
      </c>
      <c r="I2847" s="328">
        <f t="shared" si="1607"/>
        <v>72.000000000002728</v>
      </c>
      <c r="J2847" s="328">
        <f t="shared" si="1607"/>
        <v>77.999999999999403</v>
      </c>
      <c r="K2847" s="328">
        <f t="shared" si="1607"/>
        <v>77.999999999999403</v>
      </c>
      <c r="L2847" s="328">
        <f t="shared" si="1607"/>
        <v>96.000000000000085</v>
      </c>
      <c r="M2847" s="328">
        <f t="shared" si="1607"/>
        <v>111.00000000000243</v>
      </c>
      <c r="N2847" s="449">
        <f t="shared" si="1607"/>
        <v>110.9999999999971</v>
      </c>
      <c r="O2847" s="328">
        <f t="shared" si="1607"/>
        <v>89.999999999998082</v>
      </c>
      <c r="P2847" s="328">
        <f t="shared" si="1607"/>
        <v>90.000000000003411</v>
      </c>
      <c r="Q2847" s="328">
        <f t="shared" si="1607"/>
        <v>84.000000000001407</v>
      </c>
      <c r="R2847" s="328">
        <f t="shared" si="1607"/>
        <v>83.999999999996078</v>
      </c>
      <c r="S2847" s="328">
        <f t="shared" si="1607"/>
        <v>84.000000000001407</v>
      </c>
      <c r="T2847" s="328">
        <f t="shared" si="1607"/>
        <v>84.000000000001407</v>
      </c>
      <c r="U2847" s="328">
        <f t="shared" si="1607"/>
        <v>84.000000000001407</v>
      </c>
      <c r="V2847" s="485">
        <f t="shared" si="1607"/>
        <v>83.999999999996078</v>
      </c>
      <c r="W2847" s="328">
        <f t="shared" si="1607"/>
        <v>99.000000000003752</v>
      </c>
      <c r="X2847" s="328">
        <f t="shared" si="1607"/>
        <v>89.999999999998082</v>
      </c>
      <c r="Y2847" s="449">
        <f t="shared" si="1607"/>
        <v>96.000000000000085</v>
      </c>
      <c r="Z2847" s="328">
        <f t="shared" si="1607"/>
        <v>98.999999999998423</v>
      </c>
      <c r="AA2847" s="328">
        <f t="shared" si="1607"/>
        <v>90.000000000003411</v>
      </c>
      <c r="AB2847" s="432">
        <f t="shared" si="1607"/>
        <v>83.999999999996078</v>
      </c>
      <c r="AC2847" s="109">
        <f>SUM(E2847:AB2847)</f>
        <v>2039.9999999999993</v>
      </c>
      <c r="AD2847" s="73"/>
      <c r="AE2847" s="158"/>
      <c r="AF2847" s="74"/>
      <c r="AJ2847" s="15"/>
      <c r="AK2847" s="15"/>
      <c r="AL2847" s="15"/>
      <c r="AM2847" s="15"/>
      <c r="AN2847" s="440"/>
      <c r="AO2847" s="440"/>
    </row>
    <row r="2848" spans="1:42">
      <c r="A2848" s="3230"/>
      <c r="B2848" s="3195"/>
      <c r="C2848" s="125" t="s">
        <v>19</v>
      </c>
      <c r="D2848" s="110" t="s">
        <v>62</v>
      </c>
      <c r="E2848" s="1714">
        <v>11</v>
      </c>
      <c r="F2848" s="1714">
        <v>10</v>
      </c>
      <c r="G2848" s="1714">
        <v>9</v>
      </c>
      <c r="H2848" s="479">
        <v>9</v>
      </c>
      <c r="I2848" s="1714">
        <v>11</v>
      </c>
      <c r="J2848" s="1714">
        <v>12</v>
      </c>
      <c r="K2848" s="1714">
        <v>12</v>
      </c>
      <c r="L2848" s="1714">
        <v>15</v>
      </c>
      <c r="M2848" s="1714">
        <v>17</v>
      </c>
      <c r="N2848" s="479">
        <v>17</v>
      </c>
      <c r="O2848" s="1714">
        <v>14</v>
      </c>
      <c r="P2848" s="1714">
        <v>14</v>
      </c>
      <c r="Q2848" s="1707">
        <v>13</v>
      </c>
      <c r="R2848" s="1707">
        <v>13</v>
      </c>
      <c r="S2848" s="1707">
        <v>13</v>
      </c>
      <c r="T2848" s="1707">
        <v>13</v>
      </c>
      <c r="U2848" s="1707">
        <v>13</v>
      </c>
      <c r="V2848" s="490">
        <v>13</v>
      </c>
      <c r="W2848" s="1707">
        <v>15</v>
      </c>
      <c r="X2848" s="1707">
        <v>14</v>
      </c>
      <c r="Y2848" s="454">
        <v>15</v>
      </c>
      <c r="Z2848" s="1707">
        <v>15</v>
      </c>
      <c r="AA2848" s="1707">
        <v>14</v>
      </c>
      <c r="AB2848" s="1741">
        <v>13</v>
      </c>
      <c r="AC2848" s="109">
        <f>AVERAGE(E2848:AB2848)</f>
        <v>13.125</v>
      </c>
      <c r="AD2848" s="76"/>
      <c r="AE2848" s="76"/>
      <c r="AF2848" s="77"/>
      <c r="AJ2848" s="15"/>
      <c r="AK2848" s="15"/>
      <c r="AL2848" s="15"/>
      <c r="AM2848" s="15"/>
      <c r="AN2848" s="440"/>
      <c r="AO2848" s="440"/>
    </row>
    <row r="2849" spans="1:42" ht="16.5" thickBot="1">
      <c r="A2849" s="3265"/>
      <c r="B2849" s="3221"/>
      <c r="C2849" s="128" t="s">
        <v>21</v>
      </c>
      <c r="D2849" s="116"/>
      <c r="E2849" s="337">
        <f>E2847/E2846</f>
        <v>0.41379310344829279</v>
      </c>
      <c r="F2849" s="338">
        <f t="shared" ref="F2849:AB2849" si="1608">F2847/F2846</f>
        <v>0.40384615384613809</v>
      </c>
      <c r="G2849" s="338">
        <f t="shared" si="1608"/>
        <v>0.42553191489360254</v>
      </c>
      <c r="H2849" s="464">
        <f t="shared" si="1608"/>
        <v>0.40425531914893376</v>
      </c>
      <c r="I2849" s="338">
        <f t="shared" si="1608"/>
        <v>0.41379310344829279</v>
      </c>
      <c r="J2849" s="338">
        <f t="shared" si="1608"/>
        <v>0.41269841269841717</v>
      </c>
      <c r="K2849" s="338">
        <f t="shared" si="1608"/>
        <v>0.41269841269839391</v>
      </c>
      <c r="L2849" s="338">
        <f t="shared" si="1608"/>
        <v>0.41025641025641374</v>
      </c>
      <c r="M2849" s="338">
        <f t="shared" si="1608"/>
        <v>0.41573033707866713</v>
      </c>
      <c r="N2849" s="464">
        <f t="shared" si="1608"/>
        <v>0.41573033707863055</v>
      </c>
      <c r="O2849" s="338">
        <f t="shared" si="1608"/>
        <v>0.40540540540540737</v>
      </c>
      <c r="P2849" s="338">
        <f t="shared" si="1608"/>
        <v>0.4109589041096024</v>
      </c>
      <c r="Q2849" s="338">
        <f t="shared" si="1608"/>
        <v>0.41176470588235142</v>
      </c>
      <c r="R2849" s="338">
        <f t="shared" si="1608"/>
        <v>0.41176470588234682</v>
      </c>
      <c r="S2849" s="338">
        <f t="shared" si="1608"/>
        <v>0.41176470588235142</v>
      </c>
      <c r="T2849" s="338">
        <f t="shared" si="1608"/>
        <v>0.41176470588237291</v>
      </c>
      <c r="U2849" s="338">
        <f t="shared" si="1608"/>
        <v>0.41176470588235142</v>
      </c>
      <c r="V2849" s="501">
        <f t="shared" si="1608"/>
        <v>0.40579710144926195</v>
      </c>
      <c r="W2849" s="338">
        <f t="shared" si="1608"/>
        <v>0.42307692307694234</v>
      </c>
      <c r="X2849" s="338">
        <f t="shared" si="1608"/>
        <v>0.41095890410957803</v>
      </c>
      <c r="Y2849" s="464">
        <f t="shared" si="1608"/>
        <v>0.40506329113923767</v>
      </c>
      <c r="Z2849" s="338">
        <f t="shared" si="1608"/>
        <v>0.41772151898733179</v>
      </c>
      <c r="AA2849" s="338">
        <f t="shared" si="1608"/>
        <v>0.4109589041096024</v>
      </c>
      <c r="AB2849" s="970">
        <f t="shared" si="1608"/>
        <v>0.41176470588234682</v>
      </c>
      <c r="AC2849" s="567">
        <f>MAX(E2849:AB2849)</f>
        <v>0.42553191489360254</v>
      </c>
      <c r="AD2849" s="73"/>
      <c r="AE2849" s="158"/>
      <c r="AF2849" s="74"/>
      <c r="AJ2849" s="15"/>
      <c r="AK2849" s="15"/>
      <c r="AL2849" s="15"/>
      <c r="AM2849" s="15"/>
      <c r="AN2849" s="440"/>
      <c r="AO2849" s="440"/>
    </row>
    <row r="2850" spans="1:42" hidden="1">
      <c r="A2850" s="2490"/>
      <c r="B2850" s="2494"/>
      <c r="C2850" s="385" t="s">
        <v>130</v>
      </c>
      <c r="D2850" s="124">
        <v>24.09</v>
      </c>
      <c r="E2850" s="141">
        <v>24.148</v>
      </c>
      <c r="F2850" s="139">
        <v>24.2</v>
      </c>
      <c r="G2850" s="139">
        <v>24.247</v>
      </c>
      <c r="H2850" s="445">
        <v>24.294</v>
      </c>
      <c r="I2850" s="139">
        <v>24.352</v>
      </c>
      <c r="J2850" s="139">
        <v>24.414999999999999</v>
      </c>
      <c r="K2850" s="139">
        <v>24.478000000000002</v>
      </c>
      <c r="L2850" s="139">
        <v>24.556000000000001</v>
      </c>
      <c r="M2850" s="139">
        <v>24.645</v>
      </c>
      <c r="N2850" s="445">
        <v>24.734000000000002</v>
      </c>
      <c r="O2850" s="139">
        <v>24.808</v>
      </c>
      <c r="P2850" s="139">
        <v>24.881</v>
      </c>
      <c r="Q2850" s="139">
        <v>24.949000000000002</v>
      </c>
      <c r="R2850" s="139">
        <v>25.016999999999999</v>
      </c>
      <c r="S2850" s="139">
        <v>25.085000000000001</v>
      </c>
      <c r="T2850" s="139">
        <v>25.152999999999999</v>
      </c>
      <c r="U2850" s="139">
        <v>25.221</v>
      </c>
      <c r="V2850" s="498">
        <v>25.29</v>
      </c>
      <c r="W2850" s="139">
        <v>25.367999999999999</v>
      </c>
      <c r="X2850" s="139">
        <v>25.440999999999999</v>
      </c>
      <c r="Y2850" s="445">
        <v>25.52</v>
      </c>
      <c r="Z2850" s="139">
        <v>25.599</v>
      </c>
      <c r="AA2850" s="139">
        <v>25.672000000000001</v>
      </c>
      <c r="AB2850" s="589">
        <v>25.74</v>
      </c>
      <c r="AC2850" s="124"/>
      <c r="AD2850" s="73"/>
      <c r="AE2850" s="158"/>
      <c r="AF2850" s="74"/>
      <c r="AJ2850" s="15"/>
      <c r="AK2850" s="15"/>
      <c r="AL2850" s="15"/>
      <c r="AM2850" s="15"/>
      <c r="AN2850" s="440"/>
      <c r="AO2850" s="440"/>
    </row>
    <row r="2851" spans="1:42" s="184" customFormat="1" hidden="1">
      <c r="A2851" s="2504"/>
      <c r="B2851" s="2507"/>
      <c r="C2851" s="126" t="s">
        <v>131</v>
      </c>
      <c r="D2851" s="110">
        <v>10.26</v>
      </c>
      <c r="E2851" s="330">
        <v>10.284000000000001</v>
      </c>
      <c r="F2851" s="331">
        <v>10.305</v>
      </c>
      <c r="G2851" s="331">
        <v>10.324999999999999</v>
      </c>
      <c r="H2851" s="446">
        <v>10.343999999999999</v>
      </c>
      <c r="I2851" s="331">
        <v>10.368</v>
      </c>
      <c r="J2851" s="331">
        <v>10.394</v>
      </c>
      <c r="K2851" s="331">
        <v>10.42</v>
      </c>
      <c r="L2851" s="331">
        <v>10.452</v>
      </c>
      <c r="M2851" s="331">
        <v>10.489000000000001</v>
      </c>
      <c r="N2851" s="446">
        <v>10.526</v>
      </c>
      <c r="O2851" s="331">
        <v>10.555999999999999</v>
      </c>
      <c r="P2851" s="331">
        <v>10.586</v>
      </c>
      <c r="Q2851" s="331">
        <v>10.614000000000001</v>
      </c>
      <c r="R2851" s="331">
        <v>10.641999999999999</v>
      </c>
      <c r="S2851" s="331">
        <v>10.67</v>
      </c>
      <c r="T2851" s="331">
        <v>10.698</v>
      </c>
      <c r="U2851" s="331">
        <v>10.726000000000001</v>
      </c>
      <c r="V2851" s="482">
        <v>10.754</v>
      </c>
      <c r="W2851" s="331">
        <v>10.787000000000001</v>
      </c>
      <c r="X2851" s="331">
        <v>10.817</v>
      </c>
      <c r="Y2851" s="446">
        <v>10.849</v>
      </c>
      <c r="Z2851" s="331">
        <v>10.882</v>
      </c>
      <c r="AA2851" s="331">
        <v>10.912000000000001</v>
      </c>
      <c r="AB2851" s="1041">
        <v>10.94</v>
      </c>
      <c r="AC2851" s="110"/>
      <c r="AD2851" s="73" t="s">
        <v>423</v>
      </c>
      <c r="AE2851" s="158"/>
      <c r="AF2851" s="74"/>
      <c r="AH2851" s="943"/>
      <c r="AI2851" s="944"/>
      <c r="AJ2851" s="944"/>
      <c r="AK2851" s="944"/>
      <c r="AL2851" s="945"/>
      <c r="AM2851" s="945"/>
      <c r="AN2851" s="192"/>
      <c r="AO2851" s="192"/>
      <c r="AP2851" s="192"/>
    </row>
    <row r="2852" spans="1:42" ht="16.5" hidden="1" thickBot="1">
      <c r="A2852" s="3222" t="s">
        <v>49</v>
      </c>
      <c r="B2852" s="3223"/>
      <c r="C2852" s="3224"/>
      <c r="D2852" s="116"/>
      <c r="E2852" s="181">
        <f t="shared" ref="E2852:AA2852" si="1609">SQRT(E2846*E2846+E2847*E2847)/E2803/1.73</f>
        <v>10.578105344866119</v>
      </c>
      <c r="F2852" s="182">
        <f t="shared" si="1609"/>
        <v>9.4051329207923242</v>
      </c>
      <c r="G2852" s="182">
        <f t="shared" si="1609"/>
        <v>8.5662679011564471</v>
      </c>
      <c r="H2852" s="453">
        <f t="shared" si="1609"/>
        <v>8.4855883158680978</v>
      </c>
      <c r="I2852" s="182">
        <f t="shared" si="1609"/>
        <v>10.526953965055354</v>
      </c>
      <c r="J2852" s="182">
        <f t="shared" si="1609"/>
        <v>11.418989167387751</v>
      </c>
      <c r="K2852" s="182">
        <f t="shared" si="1609"/>
        <v>11.50793942380418</v>
      </c>
      <c r="L2852" s="182">
        <f t="shared" si="1609"/>
        <v>14.27739268539414</v>
      </c>
      <c r="M2852" s="182">
        <f t="shared" si="1609"/>
        <v>16.227282015854588</v>
      </c>
      <c r="N2852" s="453">
        <f t="shared" si="1609"/>
        <v>16.24305196922321</v>
      </c>
      <c r="O2852" s="182">
        <f t="shared" si="1609"/>
        <v>13.430452354586961</v>
      </c>
      <c r="P2852" s="79">
        <f t="shared" si="1609"/>
        <v>13.236213943745604</v>
      </c>
      <c r="Q2852" s="79">
        <f t="shared" si="1609"/>
        <v>12.32120386083646</v>
      </c>
      <c r="R2852" s="79">
        <f t="shared" si="1609"/>
        <v>12.345059047400822</v>
      </c>
      <c r="S2852" s="79">
        <f t="shared" si="1609"/>
        <v>12.203297603794963</v>
      </c>
      <c r="T2852" s="79">
        <f t="shared" si="1609"/>
        <v>12.19163097128601</v>
      </c>
      <c r="U2852" s="182">
        <f t="shared" si="1609"/>
        <v>12.156764533809088</v>
      </c>
      <c r="V2852" s="489">
        <f t="shared" si="1609"/>
        <v>12.286359277625685</v>
      </c>
      <c r="W2852" s="182">
        <f t="shared" si="1609"/>
        <v>14.027455037673048</v>
      </c>
      <c r="X2852" s="182">
        <f t="shared" si="1609"/>
        <v>13.046944916904515</v>
      </c>
      <c r="Y2852" s="453">
        <f t="shared" si="1609"/>
        <v>14.10365507922176</v>
      </c>
      <c r="Z2852" s="182">
        <f t="shared" si="1609"/>
        <v>14.12616981988247</v>
      </c>
      <c r="AA2852" s="182">
        <f t="shared" si="1609"/>
        <v>12.960459486584236</v>
      </c>
      <c r="AB2852" s="435">
        <f>SQRT(AB2846*AB2846+AB2847*AB2847)/AB2803/1.73</f>
        <v>12.064754963070055</v>
      </c>
      <c r="AC2852" s="111">
        <f>AVERAGE(E2852:AB2852)</f>
        <v>12.40571352524266</v>
      </c>
      <c r="AD2852" s="78">
        <f>(AC2848-AC2852)/AC2848</f>
        <v>5.4802779029130631E-2</v>
      </c>
      <c r="AE2852" s="79"/>
      <c r="AF2852" s="80"/>
      <c r="AJ2852" s="14"/>
      <c r="AK2852" s="14"/>
      <c r="AL2852" s="15"/>
      <c r="AM2852" s="14"/>
      <c r="AN2852" s="440"/>
      <c r="AO2852" s="440"/>
    </row>
    <row r="2853" spans="1:42">
      <c r="A2853" s="3229" t="s">
        <v>439</v>
      </c>
      <c r="B2853" s="3194" t="s">
        <v>440</v>
      </c>
      <c r="C2853" s="127" t="s">
        <v>16</v>
      </c>
      <c r="D2853" s="115" t="s">
        <v>129</v>
      </c>
      <c r="E2853" s="345">
        <f t="shared" ref="E2853:AB2853" si="1610">(E2857-D2857)*$AE2853*$AF2853</f>
        <v>80.999999999960437</v>
      </c>
      <c r="F2853" s="341">
        <f t="shared" si="1610"/>
        <v>84.000000000060027</v>
      </c>
      <c r="G2853" s="341">
        <f t="shared" si="1610"/>
        <v>59.99999999994543</v>
      </c>
      <c r="H2853" s="474">
        <f t="shared" si="1610"/>
        <v>84.000000000060027</v>
      </c>
      <c r="I2853" s="341">
        <f t="shared" si="1610"/>
        <v>80.999999999960437</v>
      </c>
      <c r="J2853" s="341">
        <f t="shared" si="1610"/>
        <v>105.00000000007503</v>
      </c>
      <c r="K2853" s="341">
        <f t="shared" si="1610"/>
        <v>122.99999999999045</v>
      </c>
      <c r="L2853" s="341">
        <f t="shared" si="1610"/>
        <v>101.99999999997544</v>
      </c>
      <c r="M2853" s="341">
        <f t="shared" si="1610"/>
        <v>101.99999999997544</v>
      </c>
      <c r="N2853" s="474">
        <f t="shared" si="1610"/>
        <v>104.9999999999045</v>
      </c>
      <c r="O2853" s="341">
        <f t="shared" si="1610"/>
        <v>81.000000000130967</v>
      </c>
      <c r="P2853" s="341">
        <f t="shared" si="1610"/>
        <v>101.99999999997544</v>
      </c>
      <c r="Q2853" s="341">
        <f t="shared" si="1610"/>
        <v>104.9999999999045</v>
      </c>
      <c r="R2853" s="341">
        <f t="shared" si="1610"/>
        <v>102.00000000014597</v>
      </c>
      <c r="S2853" s="341">
        <f t="shared" si="1610"/>
        <v>80.999999999960437</v>
      </c>
      <c r="T2853" s="341">
        <f t="shared" si="1610"/>
        <v>83.999999999889496</v>
      </c>
      <c r="U2853" s="341">
        <f t="shared" si="1610"/>
        <v>122.99999999999045</v>
      </c>
      <c r="V2853" s="503">
        <f t="shared" si="1610"/>
        <v>102.00000000014597</v>
      </c>
      <c r="W2853" s="341">
        <f t="shared" si="1610"/>
        <v>122.99999999999045</v>
      </c>
      <c r="X2853" s="341">
        <f t="shared" si="1610"/>
        <v>104.9999999999045</v>
      </c>
      <c r="Y2853" s="474">
        <f t="shared" si="1610"/>
        <v>144.00000000000546</v>
      </c>
      <c r="Z2853" s="341">
        <f t="shared" si="1610"/>
        <v>186.00000000003547</v>
      </c>
      <c r="AA2853" s="341">
        <f t="shared" si="1610"/>
        <v>122.99999999999045</v>
      </c>
      <c r="AB2853" s="650">
        <f t="shared" si="1610"/>
        <v>101.99999999997544</v>
      </c>
      <c r="AC2853" s="137">
        <f>SUM(E2853:AB2853)</f>
        <v>2489.9999999999523</v>
      </c>
      <c r="AD2853" s="70"/>
      <c r="AE2853" s="71">
        <v>100</v>
      </c>
      <c r="AF2853" s="72">
        <v>30</v>
      </c>
      <c r="AJ2853" s="542"/>
      <c r="AK2853" s="543"/>
      <c r="AL2853" s="542"/>
      <c r="AM2853" s="15"/>
      <c r="AN2853" s="440"/>
      <c r="AO2853" s="440"/>
    </row>
    <row r="2854" spans="1:42">
      <c r="A2854" s="3230"/>
      <c r="B2854" s="3195"/>
      <c r="C2854" s="125" t="s">
        <v>18</v>
      </c>
      <c r="D2854" s="110" t="s">
        <v>129</v>
      </c>
      <c r="E2854" s="327">
        <f t="shared" ref="E2854:AB2854" si="1611">(E2858-D2858)*$AE2853*$AF2853</f>
        <v>29.999999999994031</v>
      </c>
      <c r="F2854" s="328">
        <f t="shared" si="1611"/>
        <v>27.000000000001023</v>
      </c>
      <c r="G2854" s="328">
        <f t="shared" si="1611"/>
        <v>21.000000000015007</v>
      </c>
      <c r="H2854" s="449">
        <f t="shared" si="1611"/>
        <v>29.999999999994031</v>
      </c>
      <c r="I2854" s="328">
        <f t="shared" si="1611"/>
        <v>29.999999999994031</v>
      </c>
      <c r="J2854" s="328">
        <f t="shared" si="1611"/>
        <v>36.000000000001364</v>
      </c>
      <c r="K2854" s="328">
        <f t="shared" si="1611"/>
        <v>42.000000000008697</v>
      </c>
      <c r="L2854" s="328">
        <f t="shared" si="1611"/>
        <v>36.000000000001364</v>
      </c>
      <c r="M2854" s="328">
        <f t="shared" si="1611"/>
        <v>35.999999999980048</v>
      </c>
      <c r="N2854" s="449">
        <f t="shared" si="1611"/>
        <v>36.000000000001364</v>
      </c>
      <c r="O2854" s="328">
        <f t="shared" si="1611"/>
        <v>27.000000000001023</v>
      </c>
      <c r="P2854" s="328">
        <f t="shared" si="1611"/>
        <v>36.000000000001364</v>
      </c>
      <c r="Q2854" s="328">
        <f t="shared" si="1611"/>
        <v>36.000000000001364</v>
      </c>
      <c r="R2854" s="328">
        <f t="shared" si="1611"/>
        <v>36.000000000001364</v>
      </c>
      <c r="S2854" s="328">
        <f t="shared" si="1611"/>
        <v>29.999999999994031</v>
      </c>
      <c r="T2854" s="328">
        <f t="shared" si="1611"/>
        <v>30.000000000015348</v>
      </c>
      <c r="U2854" s="328">
        <f t="shared" si="1611"/>
        <v>41.999999999987381</v>
      </c>
      <c r="V2854" s="485">
        <f t="shared" si="1611"/>
        <v>36.000000000001364</v>
      </c>
      <c r="W2854" s="328">
        <f t="shared" si="1611"/>
        <v>42.000000000008697</v>
      </c>
      <c r="X2854" s="328">
        <f t="shared" si="1611"/>
        <v>36.000000000001364</v>
      </c>
      <c r="Y2854" s="449">
        <f t="shared" si="1611"/>
        <v>50.999999999987722</v>
      </c>
      <c r="Z2854" s="328">
        <f t="shared" si="1611"/>
        <v>66.000000000016712</v>
      </c>
      <c r="AA2854" s="328">
        <f t="shared" si="1611"/>
        <v>41.999999999987381</v>
      </c>
      <c r="AB2854" s="432">
        <f t="shared" si="1611"/>
        <v>36.000000000001364</v>
      </c>
      <c r="AC2854" s="109">
        <f>SUM(E2854:AB2854)</f>
        <v>869.9999999999975</v>
      </c>
      <c r="AD2854" s="73"/>
      <c r="AE2854" s="158"/>
      <c r="AF2854" s="74"/>
      <c r="AJ2854" s="15"/>
      <c r="AK2854" s="15"/>
      <c r="AL2854" s="15"/>
      <c r="AM2854" s="15"/>
      <c r="AN2854" s="440"/>
      <c r="AO2854" s="440"/>
    </row>
    <row r="2855" spans="1:42">
      <c r="A2855" s="3230"/>
      <c r="B2855" s="3195"/>
      <c r="C2855" s="125" t="s">
        <v>19</v>
      </c>
      <c r="D2855" s="110" t="s">
        <v>62</v>
      </c>
      <c r="E2855" s="1714">
        <v>4</v>
      </c>
      <c r="F2855" s="1714">
        <v>4</v>
      </c>
      <c r="G2855" s="1714">
        <v>3</v>
      </c>
      <c r="H2855" s="479">
        <v>4</v>
      </c>
      <c r="I2855" s="1714">
        <v>4</v>
      </c>
      <c r="J2855" s="1714">
        <v>5</v>
      </c>
      <c r="K2855" s="1714">
        <v>6</v>
      </c>
      <c r="L2855" s="1714">
        <v>5</v>
      </c>
      <c r="M2855" s="1714">
        <v>5</v>
      </c>
      <c r="N2855" s="479">
        <v>5</v>
      </c>
      <c r="O2855" s="1714">
        <v>4</v>
      </c>
      <c r="P2855" s="346">
        <v>5</v>
      </c>
      <c r="Q2855" s="346">
        <v>5</v>
      </c>
      <c r="R2855" s="346">
        <v>5</v>
      </c>
      <c r="S2855" s="346">
        <v>4</v>
      </c>
      <c r="T2855" s="346">
        <v>4</v>
      </c>
      <c r="U2855" s="1714">
        <v>6</v>
      </c>
      <c r="V2855" s="1742">
        <v>5</v>
      </c>
      <c r="W2855" s="1714">
        <v>6</v>
      </c>
      <c r="X2855" s="1714">
        <v>5</v>
      </c>
      <c r="Y2855" s="479">
        <v>7</v>
      </c>
      <c r="Z2855" s="1714">
        <v>9</v>
      </c>
      <c r="AA2855" s="346">
        <v>6</v>
      </c>
      <c r="AB2855" s="1712">
        <v>5</v>
      </c>
      <c r="AC2855" s="109">
        <f>AVERAGE(E2855:AB2855)</f>
        <v>5.041666666666667</v>
      </c>
      <c r="AD2855" s="76"/>
      <c r="AE2855" s="76"/>
      <c r="AF2855" s="77"/>
      <c r="AJ2855" s="15"/>
      <c r="AK2855" s="15"/>
      <c r="AL2855" s="15"/>
      <c r="AM2855" s="15"/>
      <c r="AN2855" s="440"/>
      <c r="AO2855" s="440"/>
    </row>
    <row r="2856" spans="1:42" ht="16.5" thickBot="1">
      <c r="A2856" s="3231"/>
      <c r="B2856" s="3196"/>
      <c r="C2856" s="125" t="s">
        <v>21</v>
      </c>
      <c r="D2856" s="110"/>
      <c r="E2856" s="333">
        <f>E2854/E2853</f>
        <v>0.3703703703704776</v>
      </c>
      <c r="F2856" s="334">
        <f t="shared" ref="F2856:AB2856" si="1612">F2854/F2853</f>
        <v>0.3214285714283539</v>
      </c>
      <c r="G2856" s="334">
        <f t="shared" si="1612"/>
        <v>0.35000000000056841</v>
      </c>
      <c r="H2856" s="451">
        <f t="shared" si="1612"/>
        <v>0.35714285714253086</v>
      </c>
      <c r="I2856" s="334">
        <f t="shared" si="1612"/>
        <v>0.3703703703704776</v>
      </c>
      <c r="J2856" s="334">
        <f t="shared" si="1612"/>
        <v>0.34285714285691082</v>
      </c>
      <c r="K2856" s="334">
        <f t="shared" si="1612"/>
        <v>0.34146341463424357</v>
      </c>
      <c r="L2856" s="334">
        <f t="shared" si="1612"/>
        <v>0.35294117647068657</v>
      </c>
      <c r="M2856" s="334">
        <f t="shared" si="1612"/>
        <v>0.35294117647047762</v>
      </c>
      <c r="N2856" s="451">
        <f t="shared" si="1612"/>
        <v>0.34285714285746766</v>
      </c>
      <c r="O2856" s="334">
        <f t="shared" si="1612"/>
        <v>0.33333333333280701</v>
      </c>
      <c r="P2856" s="334">
        <f t="shared" si="1612"/>
        <v>0.35294117647068657</v>
      </c>
      <c r="Q2856" s="334">
        <f t="shared" si="1612"/>
        <v>0.34285714285746766</v>
      </c>
      <c r="R2856" s="334">
        <f t="shared" si="1612"/>
        <v>0.35294117647009648</v>
      </c>
      <c r="S2856" s="334">
        <f t="shared" si="1612"/>
        <v>0.3703703703704776</v>
      </c>
      <c r="T2856" s="334">
        <f t="shared" si="1612"/>
        <v>0.35714285714350968</v>
      </c>
      <c r="U2856" s="334">
        <f t="shared" si="1612"/>
        <v>0.34146341463407026</v>
      </c>
      <c r="V2856" s="487">
        <f t="shared" si="1612"/>
        <v>0.35294117647009648</v>
      </c>
      <c r="W2856" s="334">
        <f t="shared" si="1612"/>
        <v>0.34146341463424357</v>
      </c>
      <c r="X2856" s="334">
        <f t="shared" si="1612"/>
        <v>0.34285714285746766</v>
      </c>
      <c r="Y2856" s="451">
        <f t="shared" si="1612"/>
        <v>0.35416666666656799</v>
      </c>
      <c r="Z2856" s="334">
        <f t="shared" si="1612"/>
        <v>0.35483870967744152</v>
      </c>
      <c r="AA2856" s="334">
        <f t="shared" si="1612"/>
        <v>0.34146341463407026</v>
      </c>
      <c r="AB2856" s="358">
        <f t="shared" si="1612"/>
        <v>0.35294117647068657</v>
      </c>
      <c r="AC2856" s="545">
        <f>MAX(E2856:AB2856)</f>
        <v>0.3703703703704776</v>
      </c>
      <c r="AD2856" s="73"/>
      <c r="AE2856" s="158"/>
      <c r="AF2856" s="74"/>
      <c r="AJ2856" s="15"/>
      <c r="AK2856" s="15"/>
      <c r="AL2856" s="15"/>
      <c r="AM2856" s="15"/>
      <c r="AN2856" s="440"/>
      <c r="AO2856" s="440"/>
    </row>
    <row r="2857" spans="1:42" hidden="1">
      <c r="A2857" s="2504"/>
      <c r="B2857" s="2507"/>
      <c r="C2857" s="126" t="s">
        <v>130</v>
      </c>
      <c r="D2857" s="110">
        <v>347.37</v>
      </c>
      <c r="E2857" s="330">
        <v>347.39699999999999</v>
      </c>
      <c r="F2857" s="331">
        <v>347.42500000000001</v>
      </c>
      <c r="G2857" s="331">
        <v>347.44499999999999</v>
      </c>
      <c r="H2857" s="446">
        <v>347.47300000000001</v>
      </c>
      <c r="I2857" s="331">
        <v>347.5</v>
      </c>
      <c r="J2857" s="331">
        <v>347.53500000000003</v>
      </c>
      <c r="K2857" s="331">
        <v>347.57600000000002</v>
      </c>
      <c r="L2857" s="331">
        <v>347.61</v>
      </c>
      <c r="M2857" s="331">
        <v>347.64400000000001</v>
      </c>
      <c r="N2857" s="446">
        <v>347.67899999999997</v>
      </c>
      <c r="O2857" s="331">
        <v>347.70600000000002</v>
      </c>
      <c r="P2857" s="158">
        <v>347.74</v>
      </c>
      <c r="Q2857" s="158">
        <v>347.77499999999998</v>
      </c>
      <c r="R2857" s="158">
        <v>347.80900000000003</v>
      </c>
      <c r="S2857" s="158">
        <v>347.83600000000001</v>
      </c>
      <c r="T2857" s="158">
        <v>347.86399999999998</v>
      </c>
      <c r="U2857" s="331">
        <v>347.90499999999997</v>
      </c>
      <c r="V2857" s="482">
        <v>347.93900000000002</v>
      </c>
      <c r="W2857" s="331">
        <v>347.98</v>
      </c>
      <c r="X2857" s="331">
        <v>348.01499999999999</v>
      </c>
      <c r="Y2857" s="446">
        <v>348.06299999999999</v>
      </c>
      <c r="Z2857" s="331">
        <v>348.125</v>
      </c>
      <c r="AA2857" s="158">
        <v>348.166</v>
      </c>
      <c r="AB2857" s="336">
        <v>348.2</v>
      </c>
      <c r="AC2857" s="110"/>
      <c r="AD2857" s="73"/>
      <c r="AE2857" s="158"/>
      <c r="AF2857" s="74"/>
      <c r="AJ2857" s="15"/>
      <c r="AK2857" s="15"/>
      <c r="AL2857" s="15"/>
      <c r="AM2857" s="15"/>
      <c r="AN2857" s="440"/>
      <c r="AO2857" s="440"/>
    </row>
    <row r="2858" spans="1:42" s="184" customFormat="1" hidden="1">
      <c r="A2858" s="2504"/>
      <c r="B2858" s="2507"/>
      <c r="C2858" s="126" t="s">
        <v>131</v>
      </c>
      <c r="D2858" s="110">
        <v>56.25</v>
      </c>
      <c r="E2858" s="330">
        <v>56.26</v>
      </c>
      <c r="F2858" s="331">
        <v>56.268999999999998</v>
      </c>
      <c r="G2858" s="331">
        <v>56.276000000000003</v>
      </c>
      <c r="H2858" s="446">
        <v>56.286000000000001</v>
      </c>
      <c r="I2858" s="331">
        <v>56.295999999999999</v>
      </c>
      <c r="J2858" s="331">
        <v>56.308</v>
      </c>
      <c r="K2858" s="331">
        <v>56.322000000000003</v>
      </c>
      <c r="L2858" s="331">
        <v>56.334000000000003</v>
      </c>
      <c r="M2858" s="331">
        <v>56.345999999999997</v>
      </c>
      <c r="N2858" s="446">
        <v>56.357999999999997</v>
      </c>
      <c r="O2858" s="331">
        <v>56.366999999999997</v>
      </c>
      <c r="P2858" s="158">
        <v>56.378999999999998</v>
      </c>
      <c r="Q2858" s="158">
        <v>56.390999999999998</v>
      </c>
      <c r="R2858" s="158">
        <v>56.402999999999999</v>
      </c>
      <c r="S2858" s="158">
        <v>56.412999999999997</v>
      </c>
      <c r="T2858" s="158">
        <v>56.423000000000002</v>
      </c>
      <c r="U2858" s="331">
        <v>56.436999999999998</v>
      </c>
      <c r="V2858" s="482">
        <v>56.448999999999998</v>
      </c>
      <c r="W2858" s="331">
        <v>56.463000000000001</v>
      </c>
      <c r="X2858" s="158">
        <v>56.475000000000001</v>
      </c>
      <c r="Y2858" s="446">
        <v>56.491999999999997</v>
      </c>
      <c r="Z2858" s="331">
        <v>56.514000000000003</v>
      </c>
      <c r="AA2858" s="158">
        <v>56.527999999999999</v>
      </c>
      <c r="AB2858" s="336">
        <v>56.54</v>
      </c>
      <c r="AC2858" s="110"/>
      <c r="AD2858" s="73" t="s">
        <v>423</v>
      </c>
      <c r="AE2858" s="158"/>
      <c r="AF2858" s="74"/>
      <c r="AH2858" s="943"/>
      <c r="AI2858" s="944"/>
      <c r="AJ2858" s="944"/>
      <c r="AK2858" s="944"/>
      <c r="AL2858" s="945"/>
      <c r="AM2858" s="945"/>
      <c r="AN2858" s="192"/>
      <c r="AO2858" s="192"/>
      <c r="AP2858" s="192"/>
    </row>
    <row r="2859" spans="1:42" ht="16.5" hidden="1" thickBot="1">
      <c r="A2859" s="3222" t="s">
        <v>49</v>
      </c>
      <c r="B2859" s="3223"/>
      <c r="C2859" s="3224"/>
      <c r="D2859" s="116"/>
      <c r="E2859" s="651">
        <f>SQRT(E2853*E2853+E2854*E2854)/E2802/1.73</f>
        <v>4.7687629557220266</v>
      </c>
      <c r="F2859" s="652">
        <f t="shared" ref="F2859:AB2859" si="1613">SQRT(F2853*F2853+F2854*F2854)/F2802/1.73</f>
        <v>4.8434501489920851</v>
      </c>
      <c r="G2859" s="652">
        <f t="shared" si="1613"/>
        <v>3.4961946674075737</v>
      </c>
      <c r="H2859" s="653">
        <f t="shared" si="1613"/>
        <v>4.8963551693189054</v>
      </c>
      <c r="I2859" s="652">
        <f t="shared" si="1613"/>
        <v>4.7415905172278849</v>
      </c>
      <c r="J2859" s="652">
        <f t="shared" si="1613"/>
        <v>6.0874620219187809</v>
      </c>
      <c r="K2859" s="652">
        <f t="shared" si="1613"/>
        <v>7.1756394065400499</v>
      </c>
      <c r="L2859" s="652">
        <f t="shared" si="1613"/>
        <v>5.9888899001116753</v>
      </c>
      <c r="M2859" s="652">
        <f t="shared" si="1613"/>
        <v>6.052663171070841</v>
      </c>
      <c r="N2859" s="653">
        <f t="shared" si="1613"/>
        <v>6.1164775701554523</v>
      </c>
      <c r="O2859" s="652">
        <f t="shared" si="1613"/>
        <v>4.7048109030164049</v>
      </c>
      <c r="P2859" s="576">
        <f t="shared" si="1613"/>
        <v>5.9433470111374422</v>
      </c>
      <c r="Q2859" s="576">
        <f t="shared" si="1613"/>
        <v>6.0990351436245911</v>
      </c>
      <c r="R2859" s="576">
        <f t="shared" si="1613"/>
        <v>5.9490019559713456</v>
      </c>
      <c r="S2859" s="576">
        <f t="shared" si="1613"/>
        <v>4.6969847738861352</v>
      </c>
      <c r="T2859" s="576">
        <f t="shared" si="1613"/>
        <v>4.8457349560939269</v>
      </c>
      <c r="U2859" s="652">
        <f t="shared" si="1613"/>
        <v>7.1415346565085889</v>
      </c>
      <c r="V2859" s="1057">
        <f t="shared" si="1613"/>
        <v>5.9433470111462778</v>
      </c>
      <c r="W2859" s="652">
        <f t="shared" si="1613"/>
        <v>7.161958492514235</v>
      </c>
      <c r="X2859" s="652">
        <f t="shared" si="1613"/>
        <v>6.0932430874578065</v>
      </c>
      <c r="Y2859" s="653">
        <f t="shared" si="1613"/>
        <v>8.3858683243410912</v>
      </c>
      <c r="Z2859" s="652">
        <f t="shared" si="1613"/>
        <v>10.79304009279296</v>
      </c>
      <c r="AA2859" s="576">
        <f t="shared" si="1613"/>
        <v>7.0943290449924792</v>
      </c>
      <c r="AB2859" s="2026">
        <f t="shared" si="1613"/>
        <v>5.8984915619967815</v>
      </c>
      <c r="AC2859" s="111">
        <f>AVERAGE(E2859:AB2859)</f>
        <v>6.0382588559977215</v>
      </c>
      <c r="AD2859" s="78">
        <f>(AC2855-AC2859)/AC2855</f>
        <v>-0.19767117804913478</v>
      </c>
      <c r="AE2859" s="79"/>
      <c r="AF2859" s="80"/>
      <c r="AJ2859" s="14"/>
      <c r="AK2859" s="14"/>
      <c r="AL2859" s="15"/>
      <c r="AM2859" s="14"/>
      <c r="AN2859" s="440"/>
      <c r="AO2859" s="440"/>
    </row>
    <row r="2860" spans="1:42">
      <c r="A2860" s="3229" t="s">
        <v>441</v>
      </c>
      <c r="B2860" s="3194" t="s">
        <v>442</v>
      </c>
      <c r="C2860" s="123" t="s">
        <v>16</v>
      </c>
      <c r="D2860" s="115" t="s">
        <v>129</v>
      </c>
      <c r="E2860" s="70">
        <f t="shared" ref="E2860:AB2860" si="1614">(E2864-D2864)*$AE2860*$AF2860</f>
        <v>0</v>
      </c>
      <c r="F2860" s="71">
        <f t="shared" si="1614"/>
        <v>0</v>
      </c>
      <c r="G2860" s="71">
        <f t="shared" si="1614"/>
        <v>0</v>
      </c>
      <c r="H2860" s="448">
        <f t="shared" si="1614"/>
        <v>0</v>
      </c>
      <c r="I2860" s="71">
        <f t="shared" si="1614"/>
        <v>0</v>
      </c>
      <c r="J2860" s="71">
        <f t="shared" si="1614"/>
        <v>0</v>
      </c>
      <c r="K2860" s="71">
        <f t="shared" si="1614"/>
        <v>0</v>
      </c>
      <c r="L2860" s="71">
        <f t="shared" si="1614"/>
        <v>0</v>
      </c>
      <c r="M2860" s="71">
        <f t="shared" si="1614"/>
        <v>108.00000000000054</v>
      </c>
      <c r="N2860" s="448">
        <f t="shared" si="1614"/>
        <v>0</v>
      </c>
      <c r="O2860" s="71">
        <f t="shared" si="1614"/>
        <v>0</v>
      </c>
      <c r="P2860" s="71">
        <f t="shared" si="1614"/>
        <v>56.000000000000938</v>
      </c>
      <c r="Q2860" s="71">
        <f t="shared" si="1614"/>
        <v>0</v>
      </c>
      <c r="R2860" s="71">
        <f t="shared" si="1614"/>
        <v>0</v>
      </c>
      <c r="S2860" s="71">
        <f t="shared" si="1614"/>
        <v>56.000000000000938</v>
      </c>
      <c r="T2860" s="71">
        <f t="shared" si="1614"/>
        <v>0</v>
      </c>
      <c r="U2860" s="71">
        <f t="shared" si="1614"/>
        <v>55.999999999997385</v>
      </c>
      <c r="V2860" s="484">
        <f t="shared" si="1614"/>
        <v>0</v>
      </c>
      <c r="W2860" s="71">
        <f t="shared" si="1614"/>
        <v>0</v>
      </c>
      <c r="X2860" s="71">
        <f t="shared" si="1614"/>
        <v>52.000000000003155</v>
      </c>
      <c r="Y2860" s="448">
        <f t="shared" si="1614"/>
        <v>0</v>
      </c>
      <c r="Z2860" s="71">
        <f t="shared" si="1614"/>
        <v>0</v>
      </c>
      <c r="AA2860" s="71">
        <f t="shared" si="1614"/>
        <v>0</v>
      </c>
      <c r="AB2860" s="431">
        <f t="shared" si="1614"/>
        <v>55.999999999997385</v>
      </c>
      <c r="AC2860" s="108">
        <f>SUM(E2860:AB2860)</f>
        <v>384.00000000000034</v>
      </c>
      <c r="AD2860" s="70"/>
      <c r="AE2860" s="71">
        <v>100</v>
      </c>
      <c r="AF2860" s="72">
        <v>40</v>
      </c>
      <c r="AJ2860" s="542"/>
      <c r="AK2860" s="543"/>
      <c r="AL2860" s="542"/>
      <c r="AM2860" s="15"/>
      <c r="AN2860" s="440"/>
      <c r="AO2860" s="440"/>
    </row>
    <row r="2861" spans="1:42">
      <c r="A2861" s="3230"/>
      <c r="B2861" s="3195"/>
      <c r="C2861" s="125" t="s">
        <v>18</v>
      </c>
      <c r="D2861" s="110" t="s">
        <v>129</v>
      </c>
      <c r="E2861" s="430">
        <f t="shared" ref="E2861:AB2861" si="1615">(E2865-D2865)*$AE2860*$AF2860</f>
        <v>0</v>
      </c>
      <c r="F2861" s="328">
        <f t="shared" si="1615"/>
        <v>0</v>
      </c>
      <c r="G2861" s="328">
        <f t="shared" si="1615"/>
        <v>0</v>
      </c>
      <c r="H2861" s="449">
        <f t="shared" si="1615"/>
        <v>0</v>
      </c>
      <c r="I2861" s="328">
        <f t="shared" si="1615"/>
        <v>0</v>
      </c>
      <c r="J2861" s="328">
        <f t="shared" si="1615"/>
        <v>0</v>
      </c>
      <c r="K2861" s="328">
        <f t="shared" si="1615"/>
        <v>0</v>
      </c>
      <c r="L2861" s="328">
        <f t="shared" si="1615"/>
        <v>0</v>
      </c>
      <c r="M2861" s="328">
        <f t="shared" si="1615"/>
        <v>108.00000000000054</v>
      </c>
      <c r="N2861" s="449">
        <f t="shared" si="1615"/>
        <v>0</v>
      </c>
      <c r="O2861" s="328">
        <f t="shared" si="1615"/>
        <v>0</v>
      </c>
      <c r="P2861" s="328">
        <f t="shared" si="1615"/>
        <v>55.999999999999162</v>
      </c>
      <c r="Q2861" s="328">
        <f t="shared" si="1615"/>
        <v>0</v>
      </c>
      <c r="R2861" s="328">
        <f t="shared" si="1615"/>
        <v>0</v>
      </c>
      <c r="S2861" s="328">
        <f t="shared" si="1615"/>
        <v>52.000000000001378</v>
      </c>
      <c r="T2861" s="328">
        <f t="shared" si="1615"/>
        <v>0</v>
      </c>
      <c r="U2861" s="328">
        <f t="shared" si="1615"/>
        <v>55.999999999999162</v>
      </c>
      <c r="V2861" s="485">
        <f t="shared" si="1615"/>
        <v>0</v>
      </c>
      <c r="W2861" s="328">
        <f t="shared" si="1615"/>
        <v>0</v>
      </c>
      <c r="X2861" s="328">
        <f t="shared" si="1615"/>
        <v>51.999999999999602</v>
      </c>
      <c r="Y2861" s="449">
        <f t="shared" si="1615"/>
        <v>0</v>
      </c>
      <c r="Z2861" s="328">
        <f t="shared" si="1615"/>
        <v>0</v>
      </c>
      <c r="AA2861" s="328">
        <f t="shared" si="1615"/>
        <v>0</v>
      </c>
      <c r="AB2861" s="432">
        <f t="shared" si="1615"/>
        <v>56.000000000000938</v>
      </c>
      <c r="AC2861" s="109">
        <f>SUM(E2861:AB2861)</f>
        <v>380.0000000000008</v>
      </c>
      <c r="AD2861" s="73"/>
      <c r="AE2861" s="158"/>
      <c r="AF2861" s="74"/>
      <c r="AJ2861" s="15"/>
      <c r="AK2861" s="15"/>
      <c r="AL2861" s="15"/>
      <c r="AM2861" s="15"/>
      <c r="AN2861" s="440"/>
      <c r="AO2861" s="440"/>
    </row>
    <row r="2862" spans="1:42">
      <c r="A2862" s="3230"/>
      <c r="B2862" s="3195"/>
      <c r="C2862" s="125" t="s">
        <v>19</v>
      </c>
      <c r="D2862" s="110" t="s">
        <v>62</v>
      </c>
      <c r="E2862" s="1724">
        <v>0</v>
      </c>
      <c r="F2862" s="1707">
        <v>0</v>
      </c>
      <c r="G2862" s="1707">
        <v>0</v>
      </c>
      <c r="H2862" s="454">
        <v>0</v>
      </c>
      <c r="I2862" s="1707">
        <v>0</v>
      </c>
      <c r="J2862" s="1707">
        <v>0</v>
      </c>
      <c r="K2862" s="1707">
        <v>0</v>
      </c>
      <c r="L2862" s="1707">
        <v>0</v>
      </c>
      <c r="M2862" s="1707">
        <v>2</v>
      </c>
      <c r="N2862" s="454">
        <v>0</v>
      </c>
      <c r="O2862" s="1707">
        <v>0</v>
      </c>
      <c r="P2862" s="347">
        <v>1</v>
      </c>
      <c r="Q2862" s="347">
        <v>0</v>
      </c>
      <c r="R2862" s="347">
        <v>0</v>
      </c>
      <c r="S2862" s="347">
        <v>1</v>
      </c>
      <c r="T2862" s="347">
        <v>0</v>
      </c>
      <c r="U2862" s="1707">
        <v>1</v>
      </c>
      <c r="V2862" s="490">
        <v>0</v>
      </c>
      <c r="W2862" s="1707">
        <v>0</v>
      </c>
      <c r="X2862" s="1707">
        <v>1</v>
      </c>
      <c r="Y2862" s="454">
        <v>0</v>
      </c>
      <c r="Z2862" s="1707">
        <v>0</v>
      </c>
      <c r="AA2862" s="347">
        <v>0</v>
      </c>
      <c r="AB2862" s="1709">
        <v>1</v>
      </c>
      <c r="AC2862" s="109">
        <f>AVERAGE(E2862:AB2862)</f>
        <v>0.29166666666666669</v>
      </c>
      <c r="AD2862" s="76"/>
      <c r="AE2862" s="76"/>
      <c r="AF2862" s="77"/>
      <c r="AJ2862" s="15"/>
      <c r="AK2862" s="15"/>
      <c r="AL2862" s="15"/>
      <c r="AM2862" s="15"/>
      <c r="AN2862" s="440"/>
      <c r="AO2862" s="440"/>
    </row>
    <row r="2863" spans="1:42" ht="16.5" thickBot="1">
      <c r="A2863" s="3265"/>
      <c r="B2863" s="3221"/>
      <c r="C2863" s="128" t="s">
        <v>21</v>
      </c>
      <c r="D2863" s="116"/>
      <c r="E2863" s="696" t="e">
        <f>E2861/E2860</f>
        <v>#DIV/0!</v>
      </c>
      <c r="F2863" s="338" t="e">
        <f t="shared" ref="F2863:AB2863" si="1616">F2861/F2860</f>
        <v>#DIV/0!</v>
      </c>
      <c r="G2863" s="338" t="e">
        <f t="shared" si="1616"/>
        <v>#DIV/0!</v>
      </c>
      <c r="H2863" s="464" t="e">
        <f t="shared" si="1616"/>
        <v>#DIV/0!</v>
      </c>
      <c r="I2863" s="338" t="e">
        <f t="shared" si="1616"/>
        <v>#DIV/0!</v>
      </c>
      <c r="J2863" s="338" t="e">
        <f t="shared" si="1616"/>
        <v>#DIV/0!</v>
      </c>
      <c r="K2863" s="338" t="e">
        <f t="shared" si="1616"/>
        <v>#DIV/0!</v>
      </c>
      <c r="L2863" s="338" t="e">
        <f t="shared" si="1616"/>
        <v>#DIV/0!</v>
      </c>
      <c r="M2863" s="338">
        <f t="shared" si="1616"/>
        <v>1</v>
      </c>
      <c r="N2863" s="464" t="e">
        <f t="shared" si="1616"/>
        <v>#DIV/0!</v>
      </c>
      <c r="O2863" s="338" t="e">
        <f t="shared" si="1616"/>
        <v>#DIV/0!</v>
      </c>
      <c r="P2863" s="338">
        <f t="shared" si="1616"/>
        <v>0.99999999999996825</v>
      </c>
      <c r="Q2863" s="338" t="e">
        <f t="shared" si="1616"/>
        <v>#DIV/0!</v>
      </c>
      <c r="R2863" s="338" t="e">
        <f t="shared" si="1616"/>
        <v>#DIV/0!</v>
      </c>
      <c r="S2863" s="338">
        <f t="shared" si="1616"/>
        <v>0.9285714285714376</v>
      </c>
      <c r="T2863" s="338" t="e">
        <f t="shared" si="1616"/>
        <v>#DIV/0!</v>
      </c>
      <c r="U2863" s="338">
        <f t="shared" si="1616"/>
        <v>1.0000000000000318</v>
      </c>
      <c r="V2863" s="501" t="e">
        <f t="shared" si="1616"/>
        <v>#DIV/0!</v>
      </c>
      <c r="W2863" s="338" t="e">
        <f t="shared" si="1616"/>
        <v>#DIV/0!</v>
      </c>
      <c r="X2863" s="338">
        <f t="shared" si="1616"/>
        <v>0.99999999999993172</v>
      </c>
      <c r="Y2863" s="464" t="e">
        <f t="shared" si="1616"/>
        <v>#DIV/0!</v>
      </c>
      <c r="Z2863" s="338" t="e">
        <f t="shared" si="1616"/>
        <v>#DIV/0!</v>
      </c>
      <c r="AA2863" s="338" t="e">
        <f t="shared" si="1616"/>
        <v>#DIV/0!</v>
      </c>
      <c r="AB2863" s="970">
        <f t="shared" si="1616"/>
        <v>1.0000000000000635</v>
      </c>
      <c r="AC2863" s="567" t="e">
        <f>MAX(E2863:AB2863)</f>
        <v>#DIV/0!</v>
      </c>
      <c r="AD2863" s="73"/>
      <c r="AE2863" s="158"/>
      <c r="AF2863" s="74"/>
      <c r="AJ2863" s="15"/>
      <c r="AK2863" s="15"/>
      <c r="AL2863" s="15"/>
      <c r="AM2863" s="15"/>
      <c r="AN2863" s="440"/>
      <c r="AO2863" s="440"/>
    </row>
    <row r="2864" spans="1:42" hidden="1">
      <c r="A2864" s="2490"/>
      <c r="B2864" s="2494"/>
      <c r="C2864" s="385" t="s">
        <v>130</v>
      </c>
      <c r="D2864" s="124">
        <v>5.35</v>
      </c>
      <c r="E2864" s="746">
        <v>5.35</v>
      </c>
      <c r="F2864" s="139">
        <v>5.35</v>
      </c>
      <c r="G2864" s="139">
        <v>5.35</v>
      </c>
      <c r="H2864" s="445">
        <v>5.35</v>
      </c>
      <c r="I2864" s="139">
        <v>5.35</v>
      </c>
      <c r="J2864" s="139">
        <v>5.35</v>
      </c>
      <c r="K2864" s="139">
        <v>5.35</v>
      </c>
      <c r="L2864" s="139">
        <v>5.35</v>
      </c>
      <c r="M2864" s="139">
        <v>5.3769999999999998</v>
      </c>
      <c r="N2864" s="445">
        <v>5.3769999999999998</v>
      </c>
      <c r="O2864" s="139">
        <v>5.3769999999999998</v>
      </c>
      <c r="P2864" s="92">
        <v>5.391</v>
      </c>
      <c r="Q2864" s="92">
        <v>5.391</v>
      </c>
      <c r="R2864" s="92">
        <v>5.391</v>
      </c>
      <c r="S2864" s="92">
        <v>5.4050000000000002</v>
      </c>
      <c r="T2864" s="92">
        <v>5.4050000000000002</v>
      </c>
      <c r="U2864" s="139">
        <v>5.4189999999999996</v>
      </c>
      <c r="V2864" s="498">
        <v>5.4189999999999996</v>
      </c>
      <c r="W2864" s="139">
        <v>5.4189999999999996</v>
      </c>
      <c r="X2864" s="139">
        <v>5.4320000000000004</v>
      </c>
      <c r="Y2864" s="445">
        <v>5.4320000000000004</v>
      </c>
      <c r="Z2864" s="139">
        <v>5.4320000000000004</v>
      </c>
      <c r="AA2864" s="92">
        <v>5.4320000000000004</v>
      </c>
      <c r="AB2864" s="417">
        <v>5.4459999999999997</v>
      </c>
      <c r="AC2864" s="124"/>
      <c r="AD2864" s="73"/>
      <c r="AE2864" s="158"/>
      <c r="AF2864" s="74"/>
      <c r="AJ2864" s="15"/>
      <c r="AK2864" s="15"/>
      <c r="AL2864" s="15"/>
      <c r="AM2864" s="15"/>
      <c r="AN2864" s="440"/>
      <c r="AO2864" s="440"/>
    </row>
    <row r="2865" spans="1:42" s="184" customFormat="1" hidden="1">
      <c r="A2865" s="2504"/>
      <c r="B2865" s="2507"/>
      <c r="C2865" s="126" t="s">
        <v>131</v>
      </c>
      <c r="D2865" s="110">
        <v>3.44</v>
      </c>
      <c r="E2865" s="618">
        <v>3.44</v>
      </c>
      <c r="F2865" s="158">
        <v>3.44</v>
      </c>
      <c r="G2865" s="331">
        <v>3.44</v>
      </c>
      <c r="H2865" s="446">
        <v>3.44</v>
      </c>
      <c r="I2865" s="331">
        <v>3.44</v>
      </c>
      <c r="J2865" s="331">
        <v>3.44</v>
      </c>
      <c r="K2865" s="331">
        <v>3.44</v>
      </c>
      <c r="L2865" s="331">
        <v>3.44</v>
      </c>
      <c r="M2865" s="331">
        <v>3.4670000000000001</v>
      </c>
      <c r="N2865" s="446">
        <v>3.4670000000000001</v>
      </c>
      <c r="O2865" s="331">
        <v>3.4670000000000001</v>
      </c>
      <c r="P2865" s="158">
        <v>3.4809999999999999</v>
      </c>
      <c r="Q2865" s="158">
        <v>3.4809999999999999</v>
      </c>
      <c r="R2865" s="158">
        <v>3.4809999999999999</v>
      </c>
      <c r="S2865" s="158">
        <v>3.4940000000000002</v>
      </c>
      <c r="T2865" s="158">
        <v>3.4940000000000002</v>
      </c>
      <c r="U2865" s="331">
        <v>3.508</v>
      </c>
      <c r="V2865" s="482">
        <v>3.508</v>
      </c>
      <c r="W2865" s="331">
        <v>3.508</v>
      </c>
      <c r="X2865" s="331">
        <v>3.5209999999999999</v>
      </c>
      <c r="Y2865" s="446">
        <v>3.5209999999999999</v>
      </c>
      <c r="Z2865" s="331">
        <v>3.5209999999999999</v>
      </c>
      <c r="AA2865" s="158">
        <v>3.5209999999999999</v>
      </c>
      <c r="AB2865" s="336">
        <v>3.5350000000000001</v>
      </c>
      <c r="AC2865" s="110"/>
      <c r="AD2865" s="73" t="s">
        <v>423</v>
      </c>
      <c r="AE2865" s="158"/>
      <c r="AF2865" s="74"/>
      <c r="AH2865" s="943"/>
      <c r="AI2865" s="944"/>
      <c r="AJ2865" s="944"/>
      <c r="AK2865" s="944"/>
      <c r="AL2865" s="945"/>
      <c r="AM2865" s="945"/>
      <c r="AN2865" s="192"/>
      <c r="AO2865" s="192"/>
      <c r="AP2865" s="192"/>
    </row>
    <row r="2866" spans="1:42" ht="16.5" hidden="1" thickBot="1">
      <c r="A2866" s="3222" t="s">
        <v>49</v>
      </c>
      <c r="B2866" s="3223"/>
      <c r="C2866" s="3224"/>
      <c r="D2866" s="116"/>
      <c r="E2866" s="573">
        <f>SQRT(E2860*E2860+E2861*E2861)/E2802/1.73</f>
        <v>0</v>
      </c>
      <c r="F2866" s="182">
        <f t="shared" ref="F2866:AB2866" si="1617">SQRT(F2860*F2860+F2861*F2861)/F2802/1.73</f>
        <v>0</v>
      </c>
      <c r="G2866" s="182">
        <f t="shared" si="1617"/>
        <v>0</v>
      </c>
      <c r="H2866" s="453">
        <f t="shared" si="1617"/>
        <v>0</v>
      </c>
      <c r="I2866" s="182">
        <f t="shared" si="1617"/>
        <v>0</v>
      </c>
      <c r="J2866" s="182">
        <f t="shared" si="1617"/>
        <v>0</v>
      </c>
      <c r="K2866" s="182">
        <f t="shared" si="1617"/>
        <v>0</v>
      </c>
      <c r="L2866" s="182">
        <f t="shared" si="1617"/>
        <v>0</v>
      </c>
      <c r="M2866" s="182">
        <f t="shared" si="1617"/>
        <v>8.5465793405085932</v>
      </c>
      <c r="N2866" s="453">
        <f t="shared" si="1617"/>
        <v>0</v>
      </c>
      <c r="O2866" s="182">
        <f t="shared" si="1617"/>
        <v>0</v>
      </c>
      <c r="P2866" s="182">
        <f t="shared" si="1617"/>
        <v>4.3515219836091665</v>
      </c>
      <c r="Q2866" s="182">
        <f t="shared" si="1617"/>
        <v>0</v>
      </c>
      <c r="R2866" s="182">
        <f t="shared" si="1617"/>
        <v>0</v>
      </c>
      <c r="S2866" s="182">
        <f t="shared" si="1617"/>
        <v>4.1555360658933882</v>
      </c>
      <c r="T2866" s="182">
        <f t="shared" si="1617"/>
        <v>0</v>
      </c>
      <c r="U2866" s="182">
        <f t="shared" si="1617"/>
        <v>4.3515219836090289</v>
      </c>
      <c r="V2866" s="489">
        <f t="shared" si="1617"/>
        <v>0</v>
      </c>
      <c r="W2866" s="182">
        <f t="shared" si="1617"/>
        <v>0</v>
      </c>
      <c r="X2866" s="182">
        <f t="shared" si="1617"/>
        <v>4.0368616638068442</v>
      </c>
      <c r="Y2866" s="453">
        <f t="shared" si="1617"/>
        <v>0</v>
      </c>
      <c r="Z2866" s="182">
        <f t="shared" si="1617"/>
        <v>0</v>
      </c>
      <c r="AA2866" s="182">
        <f t="shared" si="1617"/>
        <v>0</v>
      </c>
      <c r="AB2866" s="435">
        <f t="shared" si="1617"/>
        <v>4.3186803082611052</v>
      </c>
      <c r="AC2866" s="111">
        <f>AVERAGE(E2866:AB2866)</f>
        <v>1.2400292227370051</v>
      </c>
      <c r="AD2866" s="78">
        <f>(AC2862-AC2866)/AC2862</f>
        <v>-3.2515287636697314</v>
      </c>
      <c r="AE2866" s="79"/>
      <c r="AF2866" s="80"/>
      <c r="AJ2866" s="14"/>
      <c r="AK2866" s="14"/>
      <c r="AL2866" s="15"/>
      <c r="AM2866" s="14"/>
      <c r="AN2866" s="440"/>
      <c r="AO2866" s="440"/>
    </row>
    <row r="2867" spans="1:42">
      <c r="A2867" s="3229" t="s">
        <v>443</v>
      </c>
      <c r="B2867" s="3194" t="s">
        <v>428</v>
      </c>
      <c r="C2867" s="127" t="s">
        <v>16</v>
      </c>
      <c r="D2867" s="115" t="s">
        <v>129</v>
      </c>
      <c r="E2867" s="345">
        <f t="shared" ref="E2867:AB2867" si="1618">(E2871-D2871)*$AE2867*$AF2867</f>
        <v>429.00000000000205</v>
      </c>
      <c r="F2867" s="341">
        <f t="shared" si="1618"/>
        <v>425.99999999998772</v>
      </c>
      <c r="G2867" s="341">
        <f t="shared" si="1618"/>
        <v>443.9999999999884</v>
      </c>
      <c r="H2867" s="474">
        <f t="shared" si="1618"/>
        <v>381.00000000002865</v>
      </c>
      <c r="I2867" s="341">
        <f t="shared" si="1618"/>
        <v>411.00000000000136</v>
      </c>
      <c r="J2867" s="341">
        <f t="shared" si="1618"/>
        <v>443.9999999999884</v>
      </c>
      <c r="K2867" s="341">
        <f t="shared" si="1618"/>
        <v>569.99999999999318</v>
      </c>
      <c r="L2867" s="341">
        <f t="shared" si="1618"/>
        <v>537.00000000000614</v>
      </c>
      <c r="M2867" s="341">
        <f t="shared" si="1618"/>
        <v>587.99999999999386</v>
      </c>
      <c r="N2867" s="474">
        <f t="shared" si="1618"/>
        <v>506.99999999999079</v>
      </c>
      <c r="O2867" s="341">
        <f t="shared" si="1618"/>
        <v>569.99999999999318</v>
      </c>
      <c r="P2867" s="341">
        <f t="shared" si="1618"/>
        <v>537.00000000000614</v>
      </c>
      <c r="Q2867" s="341">
        <f t="shared" si="1618"/>
        <v>524.99999999999147</v>
      </c>
      <c r="R2867" s="341">
        <f t="shared" si="1618"/>
        <v>537.00000000000614</v>
      </c>
      <c r="S2867" s="341">
        <f t="shared" si="1618"/>
        <v>555.00000000000682</v>
      </c>
      <c r="T2867" s="341">
        <f t="shared" si="1618"/>
        <v>537.00000000000614</v>
      </c>
      <c r="U2867" s="341">
        <f t="shared" si="1618"/>
        <v>492.00000000000443</v>
      </c>
      <c r="V2867" s="503">
        <f t="shared" si="1618"/>
        <v>521.99999999997715</v>
      </c>
      <c r="W2867" s="341">
        <f t="shared" si="1618"/>
        <v>555.00000000000682</v>
      </c>
      <c r="X2867" s="341">
        <f t="shared" si="1618"/>
        <v>569.99999999999318</v>
      </c>
      <c r="Y2867" s="474">
        <f t="shared" si="1618"/>
        <v>603.00000000002285</v>
      </c>
      <c r="Z2867" s="341">
        <f t="shared" si="1618"/>
        <v>665.99999999998261</v>
      </c>
      <c r="AA2867" s="341">
        <f t="shared" si="1618"/>
        <v>537.00000000000614</v>
      </c>
      <c r="AB2867" s="650">
        <f t="shared" si="1618"/>
        <v>506.99999999999079</v>
      </c>
      <c r="AC2867" s="137">
        <f>SUM(E2867:AB2867)</f>
        <v>12449.999999999973</v>
      </c>
      <c r="AD2867" s="70"/>
      <c r="AE2867" s="71">
        <v>100</v>
      </c>
      <c r="AF2867" s="72">
        <v>30</v>
      </c>
      <c r="AJ2867" s="542"/>
      <c r="AK2867" s="543"/>
      <c r="AL2867" s="542"/>
      <c r="AM2867" s="15"/>
      <c r="AN2867" s="440"/>
      <c r="AO2867" s="440"/>
    </row>
    <row r="2868" spans="1:42">
      <c r="A2868" s="3230"/>
      <c r="B2868" s="3195"/>
      <c r="C2868" s="125" t="s">
        <v>18</v>
      </c>
      <c r="D2868" s="110" t="s">
        <v>129</v>
      </c>
      <c r="E2868" s="327">
        <f t="shared" ref="E2868:AB2868" si="1619">(E2872-D2872)*$AE2867*$AF2867</f>
        <v>228.00000000000153</v>
      </c>
      <c r="F2868" s="328">
        <f t="shared" si="1619"/>
        <v>228.00000000000153</v>
      </c>
      <c r="G2868" s="328">
        <f t="shared" si="1619"/>
        <v>237.00000000000188</v>
      </c>
      <c r="H2868" s="449">
        <f t="shared" si="1619"/>
        <v>201.00000000000051</v>
      </c>
      <c r="I2868" s="328">
        <f t="shared" si="1619"/>
        <v>219.00000000000119</v>
      </c>
      <c r="J2868" s="328">
        <f t="shared" si="1619"/>
        <v>237.00000000000188</v>
      </c>
      <c r="K2868" s="328">
        <f t="shared" si="1619"/>
        <v>302.99999999999727</v>
      </c>
      <c r="L2868" s="328">
        <f t="shared" si="1619"/>
        <v>288.00000000000023</v>
      </c>
      <c r="M2868" s="328">
        <f t="shared" si="1619"/>
        <v>311.99999999999761</v>
      </c>
      <c r="N2868" s="449">
        <f t="shared" si="1619"/>
        <v>269.99999999999955</v>
      </c>
      <c r="O2868" s="328">
        <f t="shared" si="1619"/>
        <v>302.99999999999727</v>
      </c>
      <c r="P2868" s="328">
        <f t="shared" si="1619"/>
        <v>288.00000000000023</v>
      </c>
      <c r="Q2868" s="328">
        <f t="shared" si="1619"/>
        <v>276.00000000000693</v>
      </c>
      <c r="R2868" s="328">
        <f t="shared" si="1619"/>
        <v>288.00000000000023</v>
      </c>
      <c r="S2868" s="328">
        <f t="shared" si="1619"/>
        <v>293.99999999999693</v>
      </c>
      <c r="T2868" s="328">
        <f t="shared" si="1619"/>
        <v>288.00000000000023</v>
      </c>
      <c r="U2868" s="328">
        <f t="shared" si="1619"/>
        <v>260.9999999999992</v>
      </c>
      <c r="V2868" s="485">
        <f t="shared" si="1619"/>
        <v>278.99999999999989</v>
      </c>
      <c r="W2868" s="328">
        <f t="shared" si="1619"/>
        <v>293.99999999999693</v>
      </c>
      <c r="X2868" s="328">
        <f t="shared" si="1619"/>
        <v>303.00000000000796</v>
      </c>
      <c r="Y2868" s="449">
        <f t="shared" si="1619"/>
        <v>320.99999999999795</v>
      </c>
      <c r="Z2868" s="328">
        <f t="shared" si="1619"/>
        <v>353.99999999999568</v>
      </c>
      <c r="AA2868" s="328">
        <f t="shared" si="1619"/>
        <v>288.00000000000023</v>
      </c>
      <c r="AB2868" s="432">
        <f t="shared" si="1619"/>
        <v>270.00000000001023</v>
      </c>
      <c r="AC2868" s="109">
        <f>SUM(E2868:AB2868)</f>
        <v>6630.0000000000136</v>
      </c>
      <c r="AD2868" s="73"/>
      <c r="AE2868" s="158"/>
      <c r="AF2868" s="74"/>
      <c r="AJ2868" s="15"/>
      <c r="AK2868" s="15"/>
      <c r="AL2868" s="15"/>
      <c r="AM2868" s="15"/>
      <c r="AN2868" s="440"/>
      <c r="AO2868" s="440"/>
    </row>
    <row r="2869" spans="1:42">
      <c r="A2869" s="3230"/>
      <c r="B2869" s="3195"/>
      <c r="C2869" s="125" t="s">
        <v>19</v>
      </c>
      <c r="D2869" s="110" t="s">
        <v>62</v>
      </c>
      <c r="E2869" s="1714">
        <v>27</v>
      </c>
      <c r="F2869" s="1714">
        <v>27</v>
      </c>
      <c r="G2869" s="1714">
        <v>28</v>
      </c>
      <c r="H2869" s="479">
        <v>24</v>
      </c>
      <c r="I2869" s="1714">
        <v>26</v>
      </c>
      <c r="J2869" s="1714">
        <v>28</v>
      </c>
      <c r="K2869" s="1714">
        <v>36</v>
      </c>
      <c r="L2869" s="1714">
        <v>34</v>
      </c>
      <c r="M2869" s="1714">
        <v>37</v>
      </c>
      <c r="N2869" s="479">
        <v>32</v>
      </c>
      <c r="O2869" s="1714">
        <v>36</v>
      </c>
      <c r="P2869" s="1714">
        <v>34</v>
      </c>
      <c r="Q2869" s="1707">
        <v>33</v>
      </c>
      <c r="R2869" s="1707">
        <v>34</v>
      </c>
      <c r="S2869" s="1707">
        <v>35</v>
      </c>
      <c r="T2869" s="1707">
        <v>34</v>
      </c>
      <c r="U2869" s="1707">
        <v>31</v>
      </c>
      <c r="V2869" s="490">
        <v>33</v>
      </c>
      <c r="W2869" s="1707">
        <v>35</v>
      </c>
      <c r="X2869" s="1707">
        <v>36</v>
      </c>
      <c r="Y2869" s="454">
        <v>38</v>
      </c>
      <c r="Z2869" s="1707">
        <v>42</v>
      </c>
      <c r="AA2869" s="1707">
        <v>34</v>
      </c>
      <c r="AB2869" s="1741">
        <v>32</v>
      </c>
      <c r="AC2869" s="109">
        <f>AVERAGE(E2869:AB2869)</f>
        <v>32.75</v>
      </c>
      <c r="AD2869" s="76"/>
      <c r="AE2869" s="76"/>
      <c r="AF2869" s="77"/>
      <c r="AJ2869" s="15"/>
      <c r="AK2869" s="15"/>
      <c r="AL2869" s="15"/>
      <c r="AM2869" s="15"/>
      <c r="AN2869" s="440"/>
      <c r="AO2869" s="440"/>
    </row>
    <row r="2870" spans="1:42" ht="16.5" thickBot="1">
      <c r="A2870" s="3231"/>
      <c r="B2870" s="3196"/>
      <c r="C2870" s="125" t="s">
        <v>21</v>
      </c>
      <c r="D2870" s="110"/>
      <c r="E2870" s="333">
        <f>E2868/E2867</f>
        <v>0.53146853146853246</v>
      </c>
      <c r="F2870" s="334">
        <f t="shared" ref="F2870:AB2870" si="1620">F2868/F2867</f>
        <v>0.53521126760565285</v>
      </c>
      <c r="G2870" s="334">
        <f t="shared" si="1620"/>
        <v>0.53378378378380198</v>
      </c>
      <c r="H2870" s="451">
        <f t="shared" si="1620"/>
        <v>0.52755905511807188</v>
      </c>
      <c r="I2870" s="334">
        <f t="shared" si="1620"/>
        <v>0.53284671532846828</v>
      </c>
      <c r="J2870" s="334">
        <f t="shared" si="1620"/>
        <v>0.53378378378380198</v>
      </c>
      <c r="K2870" s="334">
        <f t="shared" si="1620"/>
        <v>0.53157894736842259</v>
      </c>
      <c r="L2870" s="334">
        <f t="shared" si="1620"/>
        <v>0.5363128491620055</v>
      </c>
      <c r="M2870" s="334">
        <f t="shared" si="1620"/>
        <v>0.53061224489796066</v>
      </c>
      <c r="N2870" s="451">
        <f t="shared" si="1620"/>
        <v>0.53254437869823368</v>
      </c>
      <c r="O2870" s="334">
        <f t="shared" si="1620"/>
        <v>0.53157894736842259</v>
      </c>
      <c r="P2870" s="334">
        <f t="shared" si="1620"/>
        <v>0.5363128491620055</v>
      </c>
      <c r="Q2870" s="334">
        <f t="shared" si="1620"/>
        <v>0.52571428571430745</v>
      </c>
      <c r="R2870" s="334">
        <f t="shared" si="1620"/>
        <v>0.5363128491620055</v>
      </c>
      <c r="S2870" s="334">
        <f t="shared" si="1620"/>
        <v>0.52972972972971766</v>
      </c>
      <c r="T2870" s="334">
        <f t="shared" si="1620"/>
        <v>0.5363128491620055</v>
      </c>
      <c r="U2870" s="334">
        <f t="shared" si="1620"/>
        <v>0.53048780487804237</v>
      </c>
      <c r="V2870" s="487">
        <f t="shared" si="1620"/>
        <v>0.53448275862071282</v>
      </c>
      <c r="W2870" s="334">
        <f t="shared" si="1620"/>
        <v>0.52972972972971766</v>
      </c>
      <c r="X2870" s="334">
        <f t="shared" si="1620"/>
        <v>0.53157894736844136</v>
      </c>
      <c r="Y2870" s="451">
        <f t="shared" si="1620"/>
        <v>0.53233830845768793</v>
      </c>
      <c r="Z2870" s="334">
        <f t="shared" si="1620"/>
        <v>0.53153153153153898</v>
      </c>
      <c r="AA2870" s="334">
        <f t="shared" si="1620"/>
        <v>0.5363128491620055</v>
      </c>
      <c r="AB2870" s="358">
        <f t="shared" si="1620"/>
        <v>0.53254437869825466</v>
      </c>
      <c r="AC2870" s="545">
        <f>MAX(E2870:AB2870)</f>
        <v>0.5363128491620055</v>
      </c>
      <c r="AD2870" s="73"/>
      <c r="AE2870" s="158"/>
      <c r="AF2870" s="74"/>
      <c r="AJ2870" s="15"/>
      <c r="AK2870" s="15"/>
      <c r="AL2870" s="15"/>
      <c r="AM2870" s="15"/>
      <c r="AN2870" s="440"/>
      <c r="AO2870" s="440"/>
    </row>
    <row r="2871" spans="1:42" hidden="1">
      <c r="A2871" s="2504"/>
      <c r="B2871" s="2507"/>
      <c r="C2871" s="126" t="s">
        <v>130</v>
      </c>
      <c r="D2871" s="776">
        <v>69.7</v>
      </c>
      <c r="E2871" s="330">
        <v>69.843000000000004</v>
      </c>
      <c r="F2871" s="331">
        <v>69.984999999999999</v>
      </c>
      <c r="G2871" s="331">
        <v>70.132999999999996</v>
      </c>
      <c r="H2871" s="446">
        <v>70.260000000000005</v>
      </c>
      <c r="I2871" s="331">
        <v>70.397000000000006</v>
      </c>
      <c r="J2871" s="331">
        <v>70.545000000000002</v>
      </c>
      <c r="K2871" s="331">
        <v>70.734999999999999</v>
      </c>
      <c r="L2871" s="331">
        <v>70.914000000000001</v>
      </c>
      <c r="M2871" s="331">
        <v>71.11</v>
      </c>
      <c r="N2871" s="446">
        <v>71.278999999999996</v>
      </c>
      <c r="O2871" s="331">
        <v>71.468999999999994</v>
      </c>
      <c r="P2871" s="331">
        <v>71.647999999999996</v>
      </c>
      <c r="Q2871" s="331">
        <v>71.822999999999993</v>
      </c>
      <c r="R2871" s="331">
        <v>72.001999999999995</v>
      </c>
      <c r="S2871" s="331">
        <v>72.186999999999998</v>
      </c>
      <c r="T2871" s="331">
        <v>72.366</v>
      </c>
      <c r="U2871" s="331">
        <v>72.53</v>
      </c>
      <c r="V2871" s="482">
        <v>72.703999999999994</v>
      </c>
      <c r="W2871" s="331">
        <v>72.888999999999996</v>
      </c>
      <c r="X2871" s="331">
        <v>73.078999999999994</v>
      </c>
      <c r="Y2871" s="446">
        <v>73.28</v>
      </c>
      <c r="Z2871" s="331">
        <v>73.501999999999995</v>
      </c>
      <c r="AA2871" s="331">
        <v>73.680999999999997</v>
      </c>
      <c r="AB2871" s="1041">
        <v>73.849999999999994</v>
      </c>
      <c r="AC2871" s="110"/>
      <c r="AD2871" s="73"/>
      <c r="AE2871" s="158"/>
      <c r="AF2871" s="74"/>
      <c r="AJ2871" s="15"/>
      <c r="AK2871" s="15"/>
      <c r="AL2871" s="15"/>
      <c r="AM2871" s="15"/>
      <c r="AN2871" s="440"/>
      <c r="AO2871" s="440"/>
    </row>
    <row r="2872" spans="1:42" s="184" customFormat="1" hidden="1">
      <c r="A2872" s="2504"/>
      <c r="B2872" s="2507"/>
      <c r="C2872" s="126" t="s">
        <v>131</v>
      </c>
      <c r="D2872" s="776">
        <v>29.81</v>
      </c>
      <c r="E2872" s="330">
        <v>29.885999999999999</v>
      </c>
      <c r="F2872" s="330">
        <v>29.962</v>
      </c>
      <c r="G2872" s="330">
        <v>30.041</v>
      </c>
      <c r="H2872" s="472">
        <v>30.108000000000001</v>
      </c>
      <c r="I2872" s="330">
        <v>30.181000000000001</v>
      </c>
      <c r="J2872" s="330">
        <v>30.26</v>
      </c>
      <c r="K2872" s="330">
        <v>30.361000000000001</v>
      </c>
      <c r="L2872" s="330">
        <v>30.457000000000001</v>
      </c>
      <c r="M2872" s="330">
        <v>30.561</v>
      </c>
      <c r="N2872" s="472">
        <v>30.651</v>
      </c>
      <c r="O2872" s="330">
        <v>30.751999999999999</v>
      </c>
      <c r="P2872" s="330">
        <v>30.847999999999999</v>
      </c>
      <c r="Q2872" s="330">
        <v>30.94</v>
      </c>
      <c r="R2872" s="330">
        <v>31.036000000000001</v>
      </c>
      <c r="S2872" s="330">
        <v>31.134</v>
      </c>
      <c r="T2872" s="330">
        <v>31.23</v>
      </c>
      <c r="U2872" s="330">
        <v>31.317</v>
      </c>
      <c r="V2872" s="2842">
        <v>31.41</v>
      </c>
      <c r="W2872" s="330">
        <v>31.507999999999999</v>
      </c>
      <c r="X2872" s="330">
        <v>31.609000000000002</v>
      </c>
      <c r="Y2872" s="472">
        <v>31.716000000000001</v>
      </c>
      <c r="Z2872" s="330">
        <v>31.834</v>
      </c>
      <c r="AA2872" s="330">
        <v>31.93</v>
      </c>
      <c r="AB2872" s="1417">
        <v>32.020000000000003</v>
      </c>
      <c r="AC2872" s="110"/>
      <c r="AD2872" s="73" t="s">
        <v>423</v>
      </c>
      <c r="AE2872" s="158"/>
      <c r="AF2872" s="74"/>
      <c r="AH2872" s="943"/>
      <c r="AI2872" s="944"/>
      <c r="AJ2872" s="944"/>
      <c r="AK2872" s="944"/>
      <c r="AL2872" s="945"/>
      <c r="AM2872" s="945"/>
      <c r="AN2872" s="192"/>
      <c r="AO2872" s="192"/>
      <c r="AP2872" s="192"/>
    </row>
    <row r="2873" spans="1:42" ht="16.5" hidden="1" thickBot="1">
      <c r="A2873" s="3222" t="s">
        <v>49</v>
      </c>
      <c r="B2873" s="3223"/>
      <c r="C2873" s="3224"/>
      <c r="D2873" s="116"/>
      <c r="E2873" s="181">
        <f>SQRT(E2867*E2867+E2868*E2868)/E2802/1.73</f>
        <v>26.821694918100818</v>
      </c>
      <c r="F2873" s="182">
        <f t="shared" ref="F2873:AB2873" si="1621">SQRT(F2867*F2867+F2868*F2868)/F2802/1.73</f>
        <v>26.523557038074955</v>
      </c>
      <c r="G2873" s="182">
        <f t="shared" si="1621"/>
        <v>27.680444640396978</v>
      </c>
      <c r="H2873" s="453">
        <f t="shared" si="1621"/>
        <v>23.646673126071327</v>
      </c>
      <c r="I2873" s="182">
        <f t="shared" si="1621"/>
        <v>25.564498668163434</v>
      </c>
      <c r="J2873" s="182">
        <f t="shared" si="1621"/>
        <v>27.601657796069475</v>
      </c>
      <c r="K2873" s="182">
        <f t="shared" si="1621"/>
        <v>35.638847839079872</v>
      </c>
      <c r="L2873" s="182">
        <f t="shared" si="1621"/>
        <v>33.738321738358103</v>
      </c>
      <c r="M2873" s="182">
        <f t="shared" si="1621"/>
        <v>37.247623562395255</v>
      </c>
      <c r="N2873" s="453">
        <f t="shared" si="1621"/>
        <v>31.652048090740575</v>
      </c>
      <c r="O2873" s="182">
        <f t="shared" si="1621"/>
        <v>35.570899606784202</v>
      </c>
      <c r="P2873" s="182">
        <f t="shared" si="1621"/>
        <v>33.481756554035989</v>
      </c>
      <c r="Q2873" s="182">
        <f t="shared" si="1621"/>
        <v>32.590174951219865</v>
      </c>
      <c r="R2873" s="182">
        <f t="shared" si="1621"/>
        <v>33.513613601185405</v>
      </c>
      <c r="S2873" s="182">
        <f t="shared" si="1621"/>
        <v>34.152513213254544</v>
      </c>
      <c r="T2873" s="182">
        <f t="shared" si="1621"/>
        <v>33.104142758313778</v>
      </c>
      <c r="U2873" s="182">
        <f t="shared" si="1621"/>
        <v>30.601911383135771</v>
      </c>
      <c r="V2873" s="489">
        <f t="shared" si="1621"/>
        <v>32.521736175984394</v>
      </c>
      <c r="W2873" s="182">
        <f t="shared" si="1621"/>
        <v>34.608314152230292</v>
      </c>
      <c r="X2873" s="182">
        <f t="shared" si="1621"/>
        <v>35.435777481022718</v>
      </c>
      <c r="Y2873" s="453">
        <f t="shared" si="1621"/>
        <v>37.499127305093687</v>
      </c>
      <c r="Z2873" s="182">
        <f t="shared" si="1621"/>
        <v>41.246413249690697</v>
      </c>
      <c r="AA2873" s="182">
        <f t="shared" si="1621"/>
        <v>33.260441827049917</v>
      </c>
      <c r="AB2873" s="435">
        <f t="shared" si="1621"/>
        <v>31.323583440742595</v>
      </c>
      <c r="AC2873" s="111">
        <f>AVERAGE(E2873:AB2873)</f>
        <v>32.29274054654978</v>
      </c>
      <c r="AD2873" s="78">
        <f>(AC2869-AC2873)/AC2869</f>
        <v>1.3962120716037255E-2</v>
      </c>
      <c r="AE2873" s="79"/>
      <c r="AF2873" s="80"/>
      <c r="AJ2873" s="14"/>
      <c r="AK2873" s="14"/>
      <c r="AL2873" s="15"/>
      <c r="AM2873" s="14"/>
      <c r="AN2873" s="440"/>
      <c r="AO2873" s="440"/>
    </row>
    <row r="2874" spans="1:42">
      <c r="A2874" s="3229" t="s">
        <v>444</v>
      </c>
      <c r="B2874" s="3194" t="s">
        <v>432</v>
      </c>
      <c r="C2874" s="123" t="s">
        <v>16</v>
      </c>
      <c r="D2874" s="115" t="s">
        <v>129</v>
      </c>
      <c r="E2874" s="326">
        <f t="shared" ref="E2874" si="1622">(E2878-D2878)*$AE2874*$AF2874</f>
        <v>188.00000000000239</v>
      </c>
      <c r="F2874" s="71">
        <f t="shared" ref="F2874" si="1623">(F2878-E2878)*$AE2874*$AF2874</f>
        <v>219.99999999999886</v>
      </c>
      <c r="G2874" s="71">
        <f t="shared" ref="G2874" si="1624">(G2878-F2878)*$AE2874*$AF2874</f>
        <v>204.00000000000773</v>
      </c>
      <c r="H2874" s="448">
        <f t="shared" ref="H2874" si="1625">(H2878-G2878)*$AE2874*$AF2874</f>
        <v>231.99999999999932</v>
      </c>
      <c r="I2874" s="71">
        <f t="shared" ref="I2874" si="1626">(I2878-H2878)*$AE2874*$AF2874</f>
        <v>219.99999999999886</v>
      </c>
      <c r="J2874" s="71">
        <f t="shared" ref="J2874" si="1627">(J2878-I2878)*$AE2874*$AF2874</f>
        <v>219.99999999999886</v>
      </c>
      <c r="K2874" s="71">
        <f t="shared" ref="K2874" si="1628">(K2878-J2878)*$AE2874*$AF2874</f>
        <v>251.99999999999534</v>
      </c>
      <c r="L2874" s="71">
        <f t="shared" ref="L2874" si="1629">(L2878-K2878)*$AE2874*$AF2874</f>
        <v>328.00000000000296</v>
      </c>
      <c r="M2874" s="71">
        <f t="shared" ref="M2874" si="1630">(M2878-L2878)*$AE2874*$AF2874</f>
        <v>408.00000000000125</v>
      </c>
      <c r="N2874" s="448">
        <f t="shared" ref="N2874" si="1631">(N2878-M2878)*$AE2874*$AF2874</f>
        <v>439.99999999999773</v>
      </c>
      <c r="O2874" s="71">
        <f t="shared" ref="O2874" si="1632">(O2878-N2878)*$AE2874*$AF2874</f>
        <v>436.00000000000705</v>
      </c>
      <c r="P2874" s="71">
        <f t="shared" ref="P2874" si="1633">(P2878-O2878)*$AE2874*$AF2874</f>
        <v>408.00000000000125</v>
      </c>
      <c r="Q2874" s="71">
        <f t="shared" ref="Q2874" si="1634">(Q2878-P2878)*$AE2874*$AF2874</f>
        <v>359.99999999999943</v>
      </c>
      <c r="R2874" s="71">
        <f t="shared" ref="R2874" si="1635">(R2878-Q2878)*$AE2874*$AF2874</f>
        <v>471.9999999999942</v>
      </c>
      <c r="S2874" s="71">
        <f t="shared" ref="S2874" si="1636">(S2878-R2878)*$AE2874*$AF2874</f>
        <v>451.99999999999818</v>
      </c>
      <c r="T2874" s="71">
        <f t="shared" ref="T2874" si="1637">(T2878-S2878)*$AE2874*$AF2874</f>
        <v>487.99999999999955</v>
      </c>
      <c r="U2874" s="71">
        <f t="shared" ref="U2874" si="1638">(U2878-T2878)*$AE2874*$AF2874</f>
        <v>376.00000000000477</v>
      </c>
      <c r="V2874" s="484">
        <f t="shared" ref="V2874" si="1639">(V2878-U2878)*$AE2874*$AF2874</f>
        <v>388.00000000000523</v>
      </c>
      <c r="W2874" s="71">
        <f t="shared" ref="W2874" si="1640">(W2878-V2878)*$AE2874*$AF2874</f>
        <v>391.99999999999591</v>
      </c>
      <c r="X2874" s="71">
        <f t="shared" ref="X2874" si="1641">(X2878-W2878)*$AE2874*$AF2874</f>
        <v>407.99999999998704</v>
      </c>
      <c r="Y2874" s="448">
        <f t="shared" ref="Y2874" si="1642">(Y2878-X2878)*$AE2874*$AF2874</f>
        <v>360.00000000001364</v>
      </c>
      <c r="Z2874" s="71">
        <f t="shared" ref="Z2874" si="1643">(Z2878-Y2878)*$AE2874*$AF2874</f>
        <v>391.99999999999591</v>
      </c>
      <c r="AA2874" s="71">
        <f t="shared" ref="AA2874" si="1644">(AA2878-Z2878)*$AE2874*$AF2874</f>
        <v>343.99999999999409</v>
      </c>
      <c r="AB2874" s="431">
        <f t="shared" ref="AB2874" si="1645">(AB2878-AA2878)*$AE2874*$AF2874</f>
        <v>252.00000000000955</v>
      </c>
      <c r="AC2874" s="108">
        <f>SUM(E2874:AB2874)</f>
        <v>8240.0000000000091</v>
      </c>
      <c r="AD2874" s="70"/>
      <c r="AE2874" s="71">
        <v>100</v>
      </c>
      <c r="AF2874" s="72">
        <v>40</v>
      </c>
      <c r="AJ2874" s="14"/>
      <c r="AK2874" s="14"/>
      <c r="AL2874" s="15"/>
      <c r="AM2874" s="14"/>
      <c r="AN2874" s="440"/>
      <c r="AO2874" s="440"/>
    </row>
    <row r="2875" spans="1:42">
      <c r="A2875" s="3230"/>
      <c r="B2875" s="3195"/>
      <c r="C2875" s="125" t="s">
        <v>18</v>
      </c>
      <c r="D2875" s="110" t="s">
        <v>129</v>
      </c>
      <c r="E2875" s="327">
        <f t="shared" ref="E2875" si="1646">(E2879-D2879)*$AE2874*$AF2874</f>
        <v>83.999999999996078</v>
      </c>
      <c r="F2875" s="328">
        <f t="shared" ref="F2875" si="1647">(F2879-E2879)*$AE2874*$AF2874</f>
        <v>96.000000000003638</v>
      </c>
      <c r="G2875" s="328">
        <f t="shared" ref="G2875" si="1648">(G2879-F2879)*$AE2874*$AF2874</f>
        <v>88.000000000000966</v>
      </c>
      <c r="H2875" s="449">
        <f t="shared" ref="H2875" si="1649">(H2879-G2879)*$AE2874*$AF2874</f>
        <v>103.9999999999992</v>
      </c>
      <c r="I2875" s="328">
        <f t="shared" ref="I2875" si="1650">(I2879-H2879)*$AE2874*$AF2874</f>
        <v>99.999999999994316</v>
      </c>
      <c r="J2875" s="328">
        <f t="shared" ref="J2875" si="1651">(J2879-I2879)*$AE2874*$AF2874</f>
        <v>96.000000000003638</v>
      </c>
      <c r="K2875" s="328">
        <f t="shared" ref="K2875" si="1652">(K2879-J2879)*$AE2874*$AF2874</f>
        <v>112.00000000000188</v>
      </c>
      <c r="L2875" s="328">
        <f t="shared" ref="L2875" si="1653">(L2879-K2879)*$AE2874*$AF2874</f>
        <v>143.99999999999835</v>
      </c>
      <c r="M2875" s="328">
        <f t="shared" ref="M2875" si="1654">(M2879-L2879)*$AE2874*$AF2874</f>
        <v>179.99999999999972</v>
      </c>
      <c r="N2875" s="449">
        <f t="shared" ref="N2875" si="1655">(N2879-M2879)*$AE2874*$AF2874</f>
        <v>192.00000000000017</v>
      </c>
      <c r="O2875" s="328">
        <f t="shared" ref="O2875" si="1656">(O2879-N2879)*$AE2874*$AF2874</f>
        <v>195.99999999999795</v>
      </c>
      <c r="P2875" s="328">
        <f t="shared" ref="P2875" si="1657">(P2879-O2879)*$AE2874*$AF2874</f>
        <v>179.99999999999972</v>
      </c>
      <c r="Q2875" s="328">
        <f t="shared" ref="Q2875" si="1658">(Q2879-P2879)*$AE2874*$AF2874</f>
        <v>160.00000000000369</v>
      </c>
      <c r="R2875" s="328">
        <f t="shared" ref="R2875" si="1659">(R2879-Q2879)*$AE2874*$AF2874</f>
        <v>204.00000000000063</v>
      </c>
      <c r="S2875" s="328">
        <f t="shared" ref="S2875" si="1660">(S2879-R2879)*$AE2874*$AF2874</f>
        <v>204.00000000000063</v>
      </c>
      <c r="T2875" s="328">
        <f t="shared" ref="T2875" si="1661">(T2879-S2879)*$AE2874*$AF2874</f>
        <v>211.99999999999619</v>
      </c>
      <c r="U2875" s="328">
        <f t="shared" ref="U2875" si="1662">(U2879-T2879)*$AE2874*$AF2874</f>
        <v>167.99999999999926</v>
      </c>
      <c r="V2875" s="485">
        <f t="shared" ref="V2875" si="1663">(V2879-U2879)*$AE2874*$AF2874</f>
        <v>172.00000000000415</v>
      </c>
      <c r="W2875" s="328">
        <f t="shared" ref="W2875" si="1664">(W2879-V2879)*$AE2874*$AF2874</f>
        <v>171.99999999999704</v>
      </c>
      <c r="X2875" s="328">
        <f t="shared" ref="X2875" si="1665">(X2879-W2879)*$AE2874*$AF2874</f>
        <v>179.99999999999972</v>
      </c>
      <c r="Y2875" s="449">
        <f t="shared" ref="Y2875" si="1666">(Y2879-X2879)*$AE2874*$AF2874</f>
        <v>160.00000000000369</v>
      </c>
      <c r="Z2875" s="328">
        <f t="shared" ref="Z2875" si="1667">(Z2879-Y2879)*$AE2874*$AF2874</f>
        <v>171.99999999999704</v>
      </c>
      <c r="AA2875" s="328">
        <f t="shared" ref="AA2875" si="1668">(AA2879-Z2879)*$AE2874*$AF2874</f>
        <v>152.00000000000102</v>
      </c>
      <c r="AB2875" s="432">
        <f t="shared" ref="AB2875" si="1669">(AB2879-AA2879)*$AE2874*$AF2874</f>
        <v>112.00000000000188</v>
      </c>
      <c r="AC2875" s="109">
        <f>SUM(E2875:AB2875)</f>
        <v>3640</v>
      </c>
      <c r="AD2875" s="73"/>
      <c r="AE2875" s="158"/>
      <c r="AF2875" s="74"/>
      <c r="AJ2875" s="14"/>
      <c r="AK2875" s="14"/>
      <c r="AL2875" s="15"/>
      <c r="AM2875" s="14"/>
      <c r="AN2875" s="440"/>
      <c r="AO2875" s="440"/>
    </row>
    <row r="2876" spans="1:42">
      <c r="A2876" s="3230"/>
      <c r="B2876" s="3195"/>
      <c r="C2876" s="125" t="s">
        <v>19</v>
      </c>
      <c r="D2876" s="110" t="s">
        <v>62</v>
      </c>
      <c r="E2876" s="1714">
        <v>12</v>
      </c>
      <c r="F2876" s="1714">
        <v>14</v>
      </c>
      <c r="G2876" s="1714">
        <v>13</v>
      </c>
      <c r="H2876" s="479">
        <v>15</v>
      </c>
      <c r="I2876" s="1714">
        <v>14</v>
      </c>
      <c r="J2876" s="1714">
        <v>14</v>
      </c>
      <c r="K2876" s="1714">
        <v>16</v>
      </c>
      <c r="L2876" s="1714">
        <v>21</v>
      </c>
      <c r="M2876" s="1714">
        <v>26</v>
      </c>
      <c r="N2876" s="479">
        <v>28</v>
      </c>
      <c r="O2876" s="1714">
        <v>28</v>
      </c>
      <c r="P2876" s="1707">
        <v>26</v>
      </c>
      <c r="Q2876" s="1707">
        <v>23</v>
      </c>
      <c r="R2876" s="1707">
        <v>30</v>
      </c>
      <c r="S2876" s="1707">
        <v>29</v>
      </c>
      <c r="T2876" s="1707">
        <v>31</v>
      </c>
      <c r="U2876" s="1707">
        <v>24</v>
      </c>
      <c r="V2876" s="490">
        <v>25</v>
      </c>
      <c r="W2876" s="1707">
        <v>25</v>
      </c>
      <c r="X2876" s="1707">
        <v>26</v>
      </c>
      <c r="Y2876" s="454">
        <v>23</v>
      </c>
      <c r="Z2876" s="1707">
        <v>25</v>
      </c>
      <c r="AA2876" s="1707">
        <v>22</v>
      </c>
      <c r="AB2876" s="1741">
        <v>16</v>
      </c>
      <c r="AC2876" s="109">
        <f>AVERAGE(E2876:AB2876)</f>
        <v>21.916666666666668</v>
      </c>
      <c r="AD2876" s="76"/>
      <c r="AE2876" s="76"/>
      <c r="AF2876" s="77"/>
      <c r="AJ2876" s="14"/>
      <c r="AK2876" s="14"/>
      <c r="AL2876" s="15"/>
      <c r="AM2876" s="14"/>
      <c r="AN2876" s="440"/>
      <c r="AO2876" s="440"/>
    </row>
    <row r="2877" spans="1:42" ht="16.5" thickBot="1">
      <c r="A2877" s="3265"/>
      <c r="B2877" s="3221"/>
      <c r="C2877" s="128" t="s">
        <v>21</v>
      </c>
      <c r="D2877" s="116"/>
      <c r="E2877" s="337">
        <f>E2875/E2874</f>
        <v>0.44680851063827132</v>
      </c>
      <c r="F2877" s="338">
        <f t="shared" ref="F2877:AB2877" si="1670">F2875/F2874</f>
        <v>0.43636363636365516</v>
      </c>
      <c r="G2877" s="338">
        <f t="shared" si="1670"/>
        <v>0.43137254901959621</v>
      </c>
      <c r="H2877" s="464">
        <f t="shared" si="1670"/>
        <v>0.44827586206896342</v>
      </c>
      <c r="I2877" s="338">
        <f t="shared" si="1670"/>
        <v>0.45454545454543105</v>
      </c>
      <c r="J2877" s="338">
        <f t="shared" si="1670"/>
        <v>0.43636363636365516</v>
      </c>
      <c r="K2877" s="338">
        <f t="shared" si="1670"/>
        <v>0.44444444444446013</v>
      </c>
      <c r="L2877" s="338">
        <f t="shared" si="1670"/>
        <v>0.43902439024389345</v>
      </c>
      <c r="M2877" s="338">
        <f t="shared" si="1670"/>
        <v>0.44117647058823323</v>
      </c>
      <c r="N2877" s="464">
        <f t="shared" si="1670"/>
        <v>0.43636363636363901</v>
      </c>
      <c r="O2877" s="338">
        <f t="shared" si="1670"/>
        <v>0.44954128440365776</v>
      </c>
      <c r="P2877" s="338">
        <f t="shared" si="1670"/>
        <v>0.44117647058823323</v>
      </c>
      <c r="Q2877" s="338">
        <f t="shared" si="1670"/>
        <v>0.44444444444445541</v>
      </c>
      <c r="R2877" s="338">
        <f t="shared" si="1670"/>
        <v>0.43220338983051509</v>
      </c>
      <c r="S2877" s="338">
        <f t="shared" si="1670"/>
        <v>0.45132743362832178</v>
      </c>
      <c r="T2877" s="338">
        <f t="shared" si="1670"/>
        <v>0.43442622950818932</v>
      </c>
      <c r="U2877" s="338">
        <f t="shared" si="1670"/>
        <v>0.44680851063829025</v>
      </c>
      <c r="V2877" s="501">
        <f t="shared" si="1670"/>
        <v>0.44329896907216965</v>
      </c>
      <c r="W2877" s="338">
        <f t="shared" si="1670"/>
        <v>0.43877551020407868</v>
      </c>
      <c r="X2877" s="338">
        <f t="shared" si="1670"/>
        <v>0.4411764705882486</v>
      </c>
      <c r="Y2877" s="464">
        <f t="shared" si="1670"/>
        <v>0.44444444444443787</v>
      </c>
      <c r="Z2877" s="338">
        <f t="shared" si="1670"/>
        <v>0.43877551020407868</v>
      </c>
      <c r="AA2877" s="338">
        <f t="shared" si="1670"/>
        <v>0.44186046511628962</v>
      </c>
      <c r="AB2877" s="970">
        <f t="shared" si="1670"/>
        <v>0.44444444444443504</v>
      </c>
      <c r="AC2877" s="567">
        <f>MAX(E2877:AB2877)</f>
        <v>0.45454545454543105</v>
      </c>
      <c r="AD2877" s="73"/>
      <c r="AE2877" s="158"/>
      <c r="AF2877" s="74"/>
      <c r="AJ2877" s="14"/>
      <c r="AK2877" s="14"/>
      <c r="AL2877" s="15"/>
      <c r="AM2877" s="14"/>
      <c r="AN2877" s="440"/>
      <c r="AO2877" s="440"/>
    </row>
    <row r="2878" spans="1:42" hidden="1">
      <c r="A2878" s="2490"/>
      <c r="B2878" s="2494"/>
      <c r="C2878" s="385" t="s">
        <v>130</v>
      </c>
      <c r="D2878" s="1113">
        <v>30.9</v>
      </c>
      <c r="E2878" s="141">
        <v>30.946999999999999</v>
      </c>
      <c r="F2878" s="139">
        <v>31.001999999999999</v>
      </c>
      <c r="G2878" s="139">
        <v>31.053000000000001</v>
      </c>
      <c r="H2878" s="445">
        <v>31.111000000000001</v>
      </c>
      <c r="I2878" s="139">
        <v>31.166</v>
      </c>
      <c r="J2878" s="139">
        <v>31.221</v>
      </c>
      <c r="K2878" s="139">
        <v>31.283999999999999</v>
      </c>
      <c r="L2878" s="139">
        <v>31.366</v>
      </c>
      <c r="M2878" s="139">
        <v>31.468</v>
      </c>
      <c r="N2878" s="445">
        <v>31.577999999999999</v>
      </c>
      <c r="O2878" s="139">
        <v>31.687000000000001</v>
      </c>
      <c r="P2878" s="139">
        <v>31.789000000000001</v>
      </c>
      <c r="Q2878" s="139">
        <v>31.879000000000001</v>
      </c>
      <c r="R2878" s="139">
        <v>31.997</v>
      </c>
      <c r="S2878" s="139">
        <v>32.11</v>
      </c>
      <c r="T2878" s="139">
        <v>32.231999999999999</v>
      </c>
      <c r="U2878" s="139">
        <v>32.326000000000001</v>
      </c>
      <c r="V2878" s="498">
        <v>32.423000000000002</v>
      </c>
      <c r="W2878" s="139">
        <v>32.521000000000001</v>
      </c>
      <c r="X2878" s="139">
        <v>32.622999999999998</v>
      </c>
      <c r="Y2878" s="445">
        <v>32.713000000000001</v>
      </c>
      <c r="Z2878" s="139">
        <v>32.811</v>
      </c>
      <c r="AA2878" s="139">
        <v>32.896999999999998</v>
      </c>
      <c r="AB2878" s="589">
        <v>32.96</v>
      </c>
      <c r="AC2878" s="124"/>
      <c r="AD2878" s="73"/>
      <c r="AE2878" s="158"/>
      <c r="AF2878" s="74"/>
      <c r="AJ2878" s="14"/>
      <c r="AK2878" s="14"/>
      <c r="AL2878" s="15"/>
      <c r="AM2878" s="14"/>
      <c r="AN2878" s="440"/>
      <c r="AO2878" s="440"/>
    </row>
    <row r="2879" spans="1:42" hidden="1">
      <c r="A2879" s="2504"/>
      <c r="B2879" s="2507"/>
      <c r="C2879" s="126" t="s">
        <v>131</v>
      </c>
      <c r="D2879" s="776">
        <v>9.9700000000000006</v>
      </c>
      <c r="E2879" s="330">
        <v>9.9909999999999997</v>
      </c>
      <c r="F2879" s="331">
        <v>10.015000000000001</v>
      </c>
      <c r="G2879" s="331">
        <v>10.037000000000001</v>
      </c>
      <c r="H2879" s="446">
        <v>10.063000000000001</v>
      </c>
      <c r="I2879" s="331">
        <v>10.087999999999999</v>
      </c>
      <c r="J2879" s="158">
        <v>10.112</v>
      </c>
      <c r="K2879" s="331">
        <v>10.14</v>
      </c>
      <c r="L2879" s="331">
        <v>10.176</v>
      </c>
      <c r="M2879" s="331">
        <v>10.221</v>
      </c>
      <c r="N2879" s="446">
        <v>10.269</v>
      </c>
      <c r="O2879" s="331">
        <v>10.318</v>
      </c>
      <c r="P2879" s="331">
        <v>10.363</v>
      </c>
      <c r="Q2879" s="331">
        <v>10.403</v>
      </c>
      <c r="R2879" s="331">
        <v>10.454000000000001</v>
      </c>
      <c r="S2879" s="331">
        <v>10.505000000000001</v>
      </c>
      <c r="T2879" s="331">
        <v>10.558</v>
      </c>
      <c r="U2879" s="331">
        <v>10.6</v>
      </c>
      <c r="V2879" s="482">
        <v>10.643000000000001</v>
      </c>
      <c r="W2879" s="331">
        <v>10.686</v>
      </c>
      <c r="X2879" s="331">
        <v>10.731</v>
      </c>
      <c r="Y2879" s="446">
        <v>10.771000000000001</v>
      </c>
      <c r="Z2879" s="331">
        <v>10.814</v>
      </c>
      <c r="AA2879" s="331">
        <v>10.852</v>
      </c>
      <c r="AB2879" s="1041">
        <v>10.88</v>
      </c>
      <c r="AC2879" s="110"/>
      <c r="AD2879" s="73" t="s">
        <v>423</v>
      </c>
      <c r="AE2879" s="158"/>
      <c r="AF2879" s="74"/>
      <c r="AJ2879" s="14"/>
      <c r="AK2879" s="14"/>
      <c r="AL2879" s="15"/>
      <c r="AM2879" s="14"/>
      <c r="AN2879" s="440"/>
      <c r="AO2879" s="440"/>
    </row>
    <row r="2880" spans="1:42" ht="16.5" hidden="1" thickBot="1">
      <c r="A2880" s="2738" t="s">
        <v>49</v>
      </c>
      <c r="B2880" s="2736"/>
      <c r="C2880" s="2736"/>
      <c r="D2880" s="116"/>
      <c r="E2880" s="181">
        <f>SQRT(E2874*E2874+E2875*E2875)/E2802/1.73</f>
        <v>11.368159112451242</v>
      </c>
      <c r="F2880" s="182">
        <f t="shared" ref="F2880:AB2880" si="1671">SQRT(F2874*F2874+F2875*F2875)/F2802/1.73</f>
        <v>13.176409324245093</v>
      </c>
      <c r="G2880" s="182">
        <f t="shared" si="1671"/>
        <v>12.21908698195435</v>
      </c>
      <c r="H2880" s="453">
        <f t="shared" si="1671"/>
        <v>13.956489705335722</v>
      </c>
      <c r="I2880" s="182">
        <f t="shared" si="1671"/>
        <v>13.265754298035784</v>
      </c>
      <c r="J2880" s="182">
        <f t="shared" si="1671"/>
        <v>13.163907987125313</v>
      </c>
      <c r="K2880" s="182">
        <f t="shared" si="1671"/>
        <v>15.224783082425834</v>
      </c>
      <c r="L2880" s="182">
        <f t="shared" si="1671"/>
        <v>19.833555402509901</v>
      </c>
      <c r="M2880" s="182">
        <f t="shared" si="1671"/>
        <v>24.953511027731683</v>
      </c>
      <c r="N2880" s="453">
        <f t="shared" si="1671"/>
        <v>26.453306040857953</v>
      </c>
      <c r="O2880" s="182">
        <f t="shared" si="1671"/>
        <v>26.341039790479218</v>
      </c>
      <c r="P2880" s="182">
        <f t="shared" si="1671"/>
        <v>24.502829744911438</v>
      </c>
      <c r="Q2880" s="182">
        <f t="shared" si="1671"/>
        <v>21.646317065861073</v>
      </c>
      <c r="R2880" s="182">
        <f t="shared" si="1671"/>
        <v>28.280162866485128</v>
      </c>
      <c r="S2880" s="182">
        <f t="shared" si="1671"/>
        <v>26.966063783045968</v>
      </c>
      <c r="T2880" s="182">
        <f t="shared" si="1671"/>
        <v>28.905001682813392</v>
      </c>
      <c r="U2880" s="182">
        <f t="shared" si="1671"/>
        <v>22.628255875924971</v>
      </c>
      <c r="V2880" s="489">
        <f t="shared" si="1671"/>
        <v>23.320012052486849</v>
      </c>
      <c r="W2880" s="182">
        <f t="shared" si="1671"/>
        <v>23.588375376818703</v>
      </c>
      <c r="X2880" s="182">
        <f t="shared" si="1671"/>
        <v>24.479560200993429</v>
      </c>
      <c r="Y2880" s="453">
        <f t="shared" si="1671"/>
        <v>21.625760259531436</v>
      </c>
      <c r="Z2880" s="182">
        <f t="shared" si="1671"/>
        <v>23.409844626568418</v>
      </c>
      <c r="AA2880" s="182">
        <f t="shared" si="1671"/>
        <v>20.527878124382593</v>
      </c>
      <c r="AB2880" s="435">
        <f t="shared" si="1671"/>
        <v>15.03806404462321</v>
      </c>
      <c r="AC2880" s="111">
        <f>AVERAGE(E2880:AB2880)</f>
        <v>20.619755352399945</v>
      </c>
      <c r="AD2880" s="78">
        <f>(AC2876-AC2880)/AC2876</f>
        <v>5.9174660726998743E-2</v>
      </c>
      <c r="AE2880" s="79"/>
      <c r="AF2880" s="80"/>
      <c r="AJ2880" s="14"/>
      <c r="AK2880" s="14"/>
      <c r="AL2880" s="15"/>
      <c r="AM2880" s="14"/>
      <c r="AN2880" s="440"/>
      <c r="AO2880" s="440"/>
    </row>
    <row r="2881" spans="1:42">
      <c r="A2881" s="3229" t="s">
        <v>978</v>
      </c>
      <c r="B2881" s="3194" t="s">
        <v>977</v>
      </c>
      <c r="C2881" s="127" t="s">
        <v>16</v>
      </c>
      <c r="D2881" s="124" t="s">
        <v>129</v>
      </c>
      <c r="E2881" s="2697">
        <f t="shared" ref="E2881:AA2881" si="1672">(E2885-D2885)*$AE2881*$AF2881</f>
        <v>11.999999999972033</v>
      </c>
      <c r="F2881" s="902">
        <f t="shared" si="1672"/>
        <v>12.000000000014666</v>
      </c>
      <c r="G2881" s="902">
        <f t="shared" si="1672"/>
        <v>11.999999999972033</v>
      </c>
      <c r="H2881" s="903">
        <f t="shared" si="1672"/>
        <v>12.000000000014666</v>
      </c>
      <c r="I2881" s="902">
        <f t="shared" si="1672"/>
        <v>12.000000000014666</v>
      </c>
      <c r="J2881" s="902">
        <f t="shared" si="1672"/>
        <v>11.999999999972033</v>
      </c>
      <c r="K2881" s="902">
        <f t="shared" si="1672"/>
        <v>12.000000000014666</v>
      </c>
      <c r="L2881" s="902">
        <f t="shared" si="1672"/>
        <v>12.000000000014666</v>
      </c>
      <c r="M2881" s="902">
        <f t="shared" si="1672"/>
        <v>11.999999999972033</v>
      </c>
      <c r="N2881" s="903">
        <f t="shared" si="1672"/>
        <v>24.000000000029331</v>
      </c>
      <c r="O2881" s="902">
        <f t="shared" si="1672"/>
        <v>11.999999999972033</v>
      </c>
      <c r="P2881" s="902">
        <f t="shared" si="1672"/>
        <v>24.000000000029331</v>
      </c>
      <c r="Q2881" s="902">
        <f t="shared" si="1672"/>
        <v>23.999999999986699</v>
      </c>
      <c r="R2881" s="902">
        <f t="shared" si="1672"/>
        <v>23.999999999986699</v>
      </c>
      <c r="S2881" s="902">
        <f t="shared" si="1672"/>
        <v>6.0000000000286491</v>
      </c>
      <c r="T2881" s="902">
        <f t="shared" si="1672"/>
        <v>5.9999999999860165</v>
      </c>
      <c r="U2881" s="902">
        <f t="shared" si="1672"/>
        <v>12.000000000014666</v>
      </c>
      <c r="V2881" s="2865">
        <f t="shared" si="1672"/>
        <v>23.999999999986699</v>
      </c>
      <c r="W2881" s="902">
        <f t="shared" si="1672"/>
        <v>12.000000000014666</v>
      </c>
      <c r="X2881" s="902">
        <f t="shared" si="1672"/>
        <v>11.999999999972033</v>
      </c>
      <c r="Y2881" s="903">
        <f t="shared" si="1672"/>
        <v>24.000000000029331</v>
      </c>
      <c r="Z2881" s="902">
        <f t="shared" si="1672"/>
        <v>11.999999999972033</v>
      </c>
      <c r="AA2881" s="902">
        <f t="shared" si="1672"/>
        <v>12.000000000014666</v>
      </c>
      <c r="AB2881" s="2698">
        <f>(AB124-AA124)*$AE120*$AF120</f>
        <v>0</v>
      </c>
      <c r="AC2881" s="137">
        <f>SUM(E2881:AB2881)</f>
        <v>335.99999999998431</v>
      </c>
      <c r="AD2881" s="70"/>
      <c r="AE2881" s="71">
        <v>100</v>
      </c>
      <c r="AF2881" s="72">
        <v>120</v>
      </c>
      <c r="AJ2881" s="542"/>
      <c r="AK2881" s="543"/>
      <c r="AL2881" s="542"/>
      <c r="AM2881" s="15"/>
      <c r="AN2881" s="440"/>
      <c r="AO2881" s="440"/>
    </row>
    <row r="2882" spans="1:42">
      <c r="A2882" s="3230"/>
      <c r="B2882" s="3195"/>
      <c r="C2882" s="125" t="s">
        <v>18</v>
      </c>
      <c r="D2882" s="110" t="s">
        <v>129</v>
      </c>
      <c r="E2882" s="800">
        <f t="shared" ref="E2882:AA2882" si="1673">(E2886-D2886)*$AE2881*$AF2881</f>
        <v>1.1999999999998678</v>
      </c>
      <c r="F2882" s="904">
        <f t="shared" si="1673"/>
        <v>1.1999999999998678</v>
      </c>
      <c r="G2882" s="904">
        <f t="shared" si="1673"/>
        <v>1.1999999999998678</v>
      </c>
      <c r="H2882" s="905">
        <f t="shared" si="1673"/>
        <v>1.1999999999998678</v>
      </c>
      <c r="I2882" s="904">
        <f t="shared" si="1673"/>
        <v>1.1999999999998678</v>
      </c>
      <c r="J2882" s="904">
        <f t="shared" si="1673"/>
        <v>1.1999999999998678</v>
      </c>
      <c r="K2882" s="904">
        <f t="shared" si="1673"/>
        <v>1.1999999999998678</v>
      </c>
      <c r="L2882" s="904">
        <f t="shared" si="1673"/>
        <v>1.1999999999998678</v>
      </c>
      <c r="M2882" s="904">
        <f t="shared" si="1673"/>
        <v>1.1999999999998678</v>
      </c>
      <c r="N2882" s="905">
        <f t="shared" si="1673"/>
        <v>1.1999999999998678</v>
      </c>
      <c r="O2882" s="904">
        <f t="shared" si="1673"/>
        <v>3.6000000000022681</v>
      </c>
      <c r="P2882" s="904">
        <f t="shared" si="1673"/>
        <v>3.5999999999996035</v>
      </c>
      <c r="Q2882" s="904">
        <f t="shared" si="1673"/>
        <v>4.7999999999994714</v>
      </c>
      <c r="R2882" s="904">
        <f t="shared" si="1673"/>
        <v>11.999999999998678</v>
      </c>
      <c r="S2882" s="904">
        <f t="shared" si="1673"/>
        <v>6.0000000000020037</v>
      </c>
      <c r="T2882" s="904">
        <f t="shared" si="1673"/>
        <v>5.9999999999993392</v>
      </c>
      <c r="U2882" s="904">
        <f t="shared" si="1673"/>
        <v>3.5999999999996035</v>
      </c>
      <c r="V2882" s="2881">
        <f t="shared" si="1673"/>
        <v>3.5999999999996035</v>
      </c>
      <c r="W2882" s="904">
        <f t="shared" si="1673"/>
        <v>4.7999999999994714</v>
      </c>
      <c r="X2882" s="904">
        <f t="shared" si="1673"/>
        <v>2.4000000000024002</v>
      </c>
      <c r="Y2882" s="905">
        <f t="shared" si="1673"/>
        <v>2.3999999999997357</v>
      </c>
      <c r="Z2882" s="904">
        <f t="shared" si="1673"/>
        <v>2.3999999999997357</v>
      </c>
      <c r="AA2882" s="904">
        <f t="shared" si="1673"/>
        <v>4.7999999999994714</v>
      </c>
      <c r="AB2882" s="906">
        <f>(AB125-AA125)*$AE120*$AF120</f>
        <v>0</v>
      </c>
      <c r="AC2882" s="109">
        <f>SUM(E121:AB121)</f>
        <v>0</v>
      </c>
      <c r="AD2882" s="73"/>
      <c r="AE2882" s="158"/>
      <c r="AF2882" s="74"/>
      <c r="AJ2882" s="15"/>
      <c r="AK2882" s="15"/>
      <c r="AL2882" s="15"/>
      <c r="AM2882" s="15"/>
      <c r="AN2882" s="440"/>
      <c r="AO2882" s="440"/>
    </row>
    <row r="2883" spans="1:42">
      <c r="A2883" s="3230"/>
      <c r="B2883" s="3195"/>
      <c r="C2883" s="125" t="s">
        <v>19</v>
      </c>
      <c r="D2883" s="110" t="s">
        <v>62</v>
      </c>
      <c r="E2883" s="1714">
        <v>0</v>
      </c>
      <c r="F2883" s="1714">
        <v>0</v>
      </c>
      <c r="G2883" s="1714">
        <v>0</v>
      </c>
      <c r="H2883" s="479">
        <v>0</v>
      </c>
      <c r="I2883" s="1714">
        <v>0</v>
      </c>
      <c r="J2883" s="1714">
        <v>0</v>
      </c>
      <c r="K2883" s="1714">
        <v>0</v>
      </c>
      <c r="L2883" s="1714">
        <v>0</v>
      </c>
      <c r="M2883" s="1714">
        <v>0</v>
      </c>
      <c r="N2883" s="479">
        <v>0</v>
      </c>
      <c r="O2883" s="1714">
        <v>0</v>
      </c>
      <c r="P2883" s="1714">
        <v>0</v>
      </c>
      <c r="Q2883" s="1714">
        <v>0</v>
      </c>
      <c r="R2883" s="1714">
        <v>0</v>
      </c>
      <c r="S2883" s="1714">
        <v>0</v>
      </c>
      <c r="T2883" s="1714">
        <v>0</v>
      </c>
      <c r="U2883" s="1714">
        <v>0</v>
      </c>
      <c r="V2883" s="1742">
        <v>0</v>
      </c>
      <c r="W2883" s="1714">
        <v>0</v>
      </c>
      <c r="X2883" s="1714">
        <v>0</v>
      </c>
      <c r="Y2883" s="479">
        <v>0</v>
      </c>
      <c r="Z2883" s="1714">
        <v>0</v>
      </c>
      <c r="AA2883" s="1714">
        <v>0</v>
      </c>
      <c r="AB2883" s="1714">
        <v>0</v>
      </c>
      <c r="AC2883" s="109">
        <f>AVERAGE(E2883:AB2883)</f>
        <v>0</v>
      </c>
      <c r="AD2883" s="76"/>
      <c r="AE2883" s="76"/>
      <c r="AF2883" s="77"/>
      <c r="AJ2883" s="15"/>
      <c r="AK2883" s="15"/>
      <c r="AL2883" s="15"/>
      <c r="AM2883" s="15"/>
      <c r="AN2883" s="440"/>
      <c r="AO2883" s="440"/>
    </row>
    <row r="2884" spans="1:42" ht="16.5" thickBot="1">
      <c r="A2884" s="3231"/>
      <c r="B2884" s="3196"/>
      <c r="C2884" s="125" t="s">
        <v>21</v>
      </c>
      <c r="D2884" s="110"/>
      <c r="E2884" s="807">
        <f t="shared" ref="E2884:AB2884" si="1674">E2882/E2881</f>
        <v>0.10000000000022205</v>
      </c>
      <c r="F2884" s="807">
        <f t="shared" si="1674"/>
        <v>9.9999999999866779E-2</v>
      </c>
      <c r="G2884" s="807">
        <f t="shared" si="1674"/>
        <v>0.10000000000022205</v>
      </c>
      <c r="H2884" s="2701">
        <f t="shared" si="1674"/>
        <v>9.9999999999866779E-2</v>
      </c>
      <c r="I2884" s="807">
        <f t="shared" si="1674"/>
        <v>9.9999999999866779E-2</v>
      </c>
      <c r="J2884" s="807">
        <f t="shared" si="1674"/>
        <v>0.10000000000022205</v>
      </c>
      <c r="K2884" s="807">
        <f t="shared" si="1674"/>
        <v>9.9999999999866779E-2</v>
      </c>
      <c r="L2884" s="807">
        <f t="shared" si="1674"/>
        <v>9.9999999999866779E-2</v>
      </c>
      <c r="M2884" s="807">
        <f t="shared" si="1674"/>
        <v>0.10000000000022205</v>
      </c>
      <c r="N2884" s="2701">
        <f t="shared" si="1674"/>
        <v>4.9999999999933389E-2</v>
      </c>
      <c r="O2884" s="807">
        <f t="shared" si="1674"/>
        <v>0.30000000000088817</v>
      </c>
      <c r="P2884" s="807">
        <f t="shared" si="1674"/>
        <v>0.14999999999980015</v>
      </c>
      <c r="Q2884" s="807">
        <f t="shared" si="1674"/>
        <v>0.20000000000008883</v>
      </c>
      <c r="R2884" s="807">
        <f t="shared" si="1674"/>
        <v>0.50000000000022204</v>
      </c>
      <c r="S2884" s="807">
        <f t="shared" si="1674"/>
        <v>0.99999999999555911</v>
      </c>
      <c r="T2884" s="807">
        <f t="shared" si="1674"/>
        <v>1.0000000000022204</v>
      </c>
      <c r="U2884" s="807">
        <f t="shared" si="1674"/>
        <v>0.29999999999960031</v>
      </c>
      <c r="V2884" s="2882">
        <f t="shared" si="1674"/>
        <v>0.15000000000006661</v>
      </c>
      <c r="W2884" s="807">
        <f t="shared" si="1674"/>
        <v>0.39999999999946712</v>
      </c>
      <c r="X2884" s="807">
        <f t="shared" si="1674"/>
        <v>0.20000000000066614</v>
      </c>
      <c r="Y2884" s="2701">
        <f t="shared" si="1674"/>
        <v>9.9999999999866779E-2</v>
      </c>
      <c r="Z2884" s="807">
        <f t="shared" si="1674"/>
        <v>0.2000000000004441</v>
      </c>
      <c r="AA2884" s="807">
        <f t="shared" si="1674"/>
        <v>0.39999999999946712</v>
      </c>
      <c r="AB2884" s="807" t="e">
        <f t="shared" si="1674"/>
        <v>#DIV/0!</v>
      </c>
      <c r="AC2884" s="545">
        <f>MAX(E123:AB123)</f>
        <v>5</v>
      </c>
      <c r="AD2884" s="73"/>
      <c r="AE2884" s="158"/>
      <c r="AF2884" s="74"/>
      <c r="AJ2884" s="15"/>
      <c r="AK2884" s="15"/>
      <c r="AL2884" s="15"/>
      <c r="AM2884" s="15"/>
      <c r="AN2884" s="440"/>
      <c r="AO2884" s="440"/>
    </row>
    <row r="2885" spans="1:42" hidden="1">
      <c r="A2885" s="2504"/>
      <c r="B2885" s="2507"/>
      <c r="C2885" s="126" t="s">
        <v>130</v>
      </c>
      <c r="D2885" s="110">
        <v>20.859000000000002</v>
      </c>
      <c r="E2885" s="330">
        <v>20.86</v>
      </c>
      <c r="F2885" s="331">
        <v>20.861000000000001</v>
      </c>
      <c r="G2885" s="331">
        <v>20.861999999999998</v>
      </c>
      <c r="H2885" s="446">
        <v>20.863</v>
      </c>
      <c r="I2885" s="331">
        <v>20.864000000000001</v>
      </c>
      <c r="J2885" s="331">
        <v>20.864999999999998</v>
      </c>
      <c r="K2885" s="331">
        <v>20.866</v>
      </c>
      <c r="L2885" s="331">
        <v>20.867000000000001</v>
      </c>
      <c r="M2885" s="331">
        <v>20.867999999999999</v>
      </c>
      <c r="N2885" s="446">
        <v>20.87</v>
      </c>
      <c r="O2885" s="331">
        <v>20.870999999999999</v>
      </c>
      <c r="P2885" s="331">
        <v>20.873000000000001</v>
      </c>
      <c r="Q2885" s="331">
        <v>20.875</v>
      </c>
      <c r="R2885" s="331">
        <v>20.876999999999999</v>
      </c>
      <c r="S2885" s="331">
        <v>20.877500000000001</v>
      </c>
      <c r="T2885" s="331">
        <v>20.878</v>
      </c>
      <c r="U2885" s="331">
        <v>20.879000000000001</v>
      </c>
      <c r="V2885" s="482">
        <v>20.881</v>
      </c>
      <c r="W2885" s="331">
        <v>20.882000000000001</v>
      </c>
      <c r="X2885" s="331">
        <v>20.882999999999999</v>
      </c>
      <c r="Y2885" s="446">
        <v>20.885000000000002</v>
      </c>
      <c r="Z2885" s="331">
        <v>20.885999999999999</v>
      </c>
      <c r="AA2885" s="331">
        <v>20.887</v>
      </c>
      <c r="AB2885" s="1041">
        <v>20.888000000000002</v>
      </c>
      <c r="AC2885" s="110"/>
      <c r="AD2885" s="73"/>
      <c r="AE2885" s="158"/>
      <c r="AF2885" s="74"/>
      <c r="AJ2885" s="15"/>
      <c r="AK2885" s="15"/>
      <c r="AL2885" s="15"/>
      <c r="AM2885" s="15"/>
      <c r="AN2885" s="440"/>
      <c r="AO2885" s="440"/>
    </row>
    <row r="2886" spans="1:42" s="184" customFormat="1" hidden="1">
      <c r="A2886" s="2504"/>
      <c r="B2886" s="2507"/>
      <c r="C2886" s="126" t="s">
        <v>131</v>
      </c>
      <c r="D2886" s="110">
        <v>1.385</v>
      </c>
      <c r="E2886" s="330">
        <v>1.3851</v>
      </c>
      <c r="F2886" s="331">
        <v>1.3852</v>
      </c>
      <c r="G2886" s="331">
        <v>1.3853</v>
      </c>
      <c r="H2886" s="446">
        <v>1.3854</v>
      </c>
      <c r="I2886" s="331">
        <v>1.3855</v>
      </c>
      <c r="J2886" s="158">
        <v>1.3855999999999999</v>
      </c>
      <c r="K2886" s="331">
        <v>1.3856999999999999</v>
      </c>
      <c r="L2886" s="331">
        <v>1.3857999999999999</v>
      </c>
      <c r="M2886" s="331">
        <v>1.3858999999999999</v>
      </c>
      <c r="N2886" s="446">
        <v>1.3859999999999999</v>
      </c>
      <c r="O2886" s="331">
        <v>1.3863000000000001</v>
      </c>
      <c r="P2886" s="331">
        <v>1.3866000000000001</v>
      </c>
      <c r="Q2886" s="331">
        <v>1.387</v>
      </c>
      <c r="R2886" s="331">
        <v>1.3879999999999999</v>
      </c>
      <c r="S2886" s="331">
        <v>1.3885000000000001</v>
      </c>
      <c r="T2886" s="331">
        <v>1.389</v>
      </c>
      <c r="U2886" s="331">
        <v>1.3893</v>
      </c>
      <c r="V2886" s="482">
        <v>1.3895999999999999</v>
      </c>
      <c r="W2886" s="331">
        <v>1.39</v>
      </c>
      <c r="X2886" s="331">
        <v>1.3902000000000001</v>
      </c>
      <c r="Y2886" s="446">
        <v>1.3904000000000001</v>
      </c>
      <c r="Z2886" s="331">
        <v>1.3906000000000001</v>
      </c>
      <c r="AA2886" s="331">
        <v>1.391</v>
      </c>
      <c r="AB2886" s="1041">
        <v>1.3915</v>
      </c>
      <c r="AC2886" s="110"/>
      <c r="AD2886" s="73" t="s">
        <v>423</v>
      </c>
      <c r="AE2886" s="158"/>
      <c r="AF2886" s="74"/>
      <c r="AH2886" s="943"/>
      <c r="AI2886" s="944"/>
      <c r="AJ2886" s="944"/>
      <c r="AK2886" s="944"/>
      <c r="AL2886" s="945"/>
      <c r="AM2886" s="945"/>
      <c r="AN2886" s="192"/>
      <c r="AO2886" s="192"/>
      <c r="AP2886" s="192"/>
    </row>
    <row r="2887" spans="1:42" ht="16.5" hidden="1" thickBot="1">
      <c r="A2887" s="2738" t="s">
        <v>49</v>
      </c>
      <c r="B2887" s="2736"/>
      <c r="C2887" s="2739"/>
      <c r="D2887" s="116"/>
      <c r="E2887" s="813">
        <f>SQRT(E2881*E2881+E2882*E2882)/E2802/1.73</f>
        <v>0.6658082131339873</v>
      </c>
      <c r="F2887" s="814">
        <f t="shared" ref="F2887:AB2887" si="1675">SQRT(F2881*F2881+F2882*F2882)/F2802/1.73</f>
        <v>0.66201443414409977</v>
      </c>
      <c r="G2887" s="814">
        <f t="shared" si="1675"/>
        <v>0.6632742142257706</v>
      </c>
      <c r="H2887" s="815">
        <f t="shared" si="1675"/>
        <v>0.66201443414409977</v>
      </c>
      <c r="I2887" s="814">
        <f t="shared" si="1675"/>
        <v>0.66201443414409977</v>
      </c>
      <c r="J2887" s="814">
        <f t="shared" si="1675"/>
        <v>0.66138633695567828</v>
      </c>
      <c r="K2887" s="814">
        <f t="shared" si="1675"/>
        <v>0.66580821313632943</v>
      </c>
      <c r="L2887" s="814">
        <f t="shared" si="1675"/>
        <v>0.66772145512810055</v>
      </c>
      <c r="M2887" s="814">
        <f t="shared" si="1675"/>
        <v>0.67483175135651963</v>
      </c>
      <c r="N2887" s="815">
        <f t="shared" si="1675"/>
        <v>1.324133706939735</v>
      </c>
      <c r="O2887" s="814">
        <f t="shared" si="1675"/>
        <v>0.69035568202397668</v>
      </c>
      <c r="P2887" s="814">
        <f t="shared" si="1675"/>
        <v>1.3334632683914467</v>
      </c>
      <c r="Q2887" s="814">
        <f t="shared" si="1675"/>
        <v>1.3448259118459871</v>
      </c>
      <c r="R2887" s="814">
        <f t="shared" si="1675"/>
        <v>1.4757657573566045</v>
      </c>
      <c r="S2887" s="814">
        <f t="shared" si="1675"/>
        <v>0.46140987032339731</v>
      </c>
      <c r="T2887" s="814">
        <f t="shared" si="1675"/>
        <v>0.46097621442849618</v>
      </c>
      <c r="U2887" s="814">
        <f t="shared" si="1675"/>
        <v>0.68838698711546364</v>
      </c>
      <c r="V2887" s="2856">
        <f t="shared" si="1675"/>
        <v>1.3334632683891301</v>
      </c>
      <c r="W2887" s="814">
        <f t="shared" si="1675"/>
        <v>0.7121781568538289</v>
      </c>
      <c r="X2887" s="814">
        <f t="shared" si="1675"/>
        <v>0.671774387112831</v>
      </c>
      <c r="Y2887" s="815">
        <f t="shared" si="1675"/>
        <v>1.3240288682881995</v>
      </c>
      <c r="Z2887" s="814">
        <f t="shared" si="1675"/>
        <v>0.66923219454094685</v>
      </c>
      <c r="AA2887" s="814">
        <f t="shared" si="1675"/>
        <v>0.70545315065124325</v>
      </c>
      <c r="AB2887" s="821">
        <f t="shared" si="1675"/>
        <v>0</v>
      </c>
      <c r="AC2887" s="111">
        <f>AVERAGE(E2887:AB2887)</f>
        <v>0.79918003794291559</v>
      </c>
      <c r="AD2887" s="78" t="e">
        <f>(AC122-AC126)/AC122</f>
        <v>#DIV/0!</v>
      </c>
      <c r="AE2887" s="79"/>
      <c r="AF2887" s="80"/>
      <c r="AJ2887" s="14"/>
      <c r="AK2887" s="14"/>
      <c r="AL2887" s="15"/>
      <c r="AM2887" s="14"/>
      <c r="AN2887" s="440"/>
      <c r="AO2887" s="440"/>
    </row>
    <row r="2888" spans="1:42" ht="16.5" thickBot="1">
      <c r="A2888" s="2491"/>
      <c r="B2888" s="578" t="s">
        <v>38</v>
      </c>
      <c r="C2888" s="131" t="s">
        <v>16</v>
      </c>
      <c r="D2888" s="115"/>
      <c r="E2888" s="150">
        <f t="shared" ref="E2888:AA2888" si="1676">(E2889-D2889)*$AK2888*$AM2888</f>
        <v>0</v>
      </c>
      <c r="F2888" s="208">
        <f t="shared" si="1676"/>
        <v>0</v>
      </c>
      <c r="G2888" s="208">
        <f t="shared" si="1676"/>
        <v>0</v>
      </c>
      <c r="H2888" s="447">
        <f t="shared" si="1676"/>
        <v>0</v>
      </c>
      <c r="I2888" s="208">
        <f t="shared" si="1676"/>
        <v>0</v>
      </c>
      <c r="J2888" s="208">
        <f t="shared" si="1676"/>
        <v>0</v>
      </c>
      <c r="K2888" s="208">
        <f t="shared" si="1676"/>
        <v>0</v>
      </c>
      <c r="L2888" s="208">
        <f t="shared" si="1676"/>
        <v>0</v>
      </c>
      <c r="M2888" s="208">
        <f t="shared" si="1676"/>
        <v>0</v>
      </c>
      <c r="N2888" s="447">
        <f t="shared" si="1676"/>
        <v>0</v>
      </c>
      <c r="O2888" s="208">
        <f t="shared" si="1676"/>
        <v>0</v>
      </c>
      <c r="P2888" s="208">
        <f t="shared" si="1676"/>
        <v>0</v>
      </c>
      <c r="Q2888" s="208">
        <f t="shared" si="1676"/>
        <v>0</v>
      </c>
      <c r="R2888" s="208">
        <f t="shared" si="1676"/>
        <v>0</v>
      </c>
      <c r="S2888" s="208">
        <f t="shared" si="1676"/>
        <v>0</v>
      </c>
      <c r="T2888" s="208">
        <f t="shared" si="1676"/>
        <v>0</v>
      </c>
      <c r="U2888" s="208">
        <f t="shared" si="1676"/>
        <v>0</v>
      </c>
      <c r="V2888" s="481">
        <f t="shared" si="1676"/>
        <v>0</v>
      </c>
      <c r="W2888" s="208">
        <f t="shared" si="1676"/>
        <v>0</v>
      </c>
      <c r="X2888" s="208">
        <f t="shared" si="1676"/>
        <v>0</v>
      </c>
      <c r="Y2888" s="447">
        <f t="shared" si="1676"/>
        <v>0</v>
      </c>
      <c r="Z2888" s="208">
        <f t="shared" si="1676"/>
        <v>0</v>
      </c>
      <c r="AA2888" s="208">
        <f t="shared" si="1676"/>
        <v>0</v>
      </c>
      <c r="AB2888" s="97">
        <f>(AB2889-AA2889)*$AE2888*$AF2888</f>
        <v>0.99999999998544808</v>
      </c>
      <c r="AC2888" s="186">
        <f>SUM(E2888:AB2888)</f>
        <v>0.99999999998544808</v>
      </c>
      <c r="AD2888" s="979"/>
      <c r="AE2888" s="103">
        <v>1</v>
      </c>
      <c r="AF2888" s="104">
        <v>20</v>
      </c>
      <c r="AJ2888" s="542"/>
      <c r="AK2888" s="543"/>
      <c r="AL2888" s="542"/>
      <c r="AM2888" s="15"/>
      <c r="AN2888" s="440"/>
      <c r="AO2888" s="440"/>
    </row>
    <row r="2889" spans="1:42" ht="16.5" hidden="1" thickBot="1">
      <c r="A2889" s="2492"/>
      <c r="B2889" s="1135"/>
      <c r="C2889" s="1184" t="s">
        <v>130</v>
      </c>
      <c r="D2889" s="110">
        <v>8348.2000000000007</v>
      </c>
      <c r="E2889" s="73">
        <v>8348.2999999999993</v>
      </c>
      <c r="F2889" s="158">
        <v>8348.35</v>
      </c>
      <c r="G2889" s="158">
        <v>8348.4</v>
      </c>
      <c r="H2889" s="446">
        <v>8348.5</v>
      </c>
      <c r="I2889" s="158">
        <v>8348.6</v>
      </c>
      <c r="J2889" s="158">
        <v>8348.65</v>
      </c>
      <c r="K2889" s="158">
        <v>8348.7000000000007</v>
      </c>
      <c r="L2889" s="158">
        <v>8348.75</v>
      </c>
      <c r="M2889" s="158">
        <v>8348.7999999999993</v>
      </c>
      <c r="N2889" s="446">
        <v>8348.85</v>
      </c>
      <c r="O2889" s="158">
        <v>8348.9</v>
      </c>
      <c r="P2889" s="158">
        <v>8349</v>
      </c>
      <c r="Q2889" s="158">
        <v>8349.1</v>
      </c>
      <c r="R2889" s="158">
        <v>8349.1299999999992</v>
      </c>
      <c r="S2889" s="158">
        <v>8349.16</v>
      </c>
      <c r="T2889" s="158">
        <v>8349.2000000000007</v>
      </c>
      <c r="U2889" s="158">
        <v>8349.25</v>
      </c>
      <c r="V2889" s="482">
        <v>8349.2999999999993</v>
      </c>
      <c r="W2889" s="158">
        <v>8349.35</v>
      </c>
      <c r="X2889" s="158">
        <v>8349.4</v>
      </c>
      <c r="Y2889" s="446">
        <v>8349.4500000000007</v>
      </c>
      <c r="Z2889" s="158">
        <v>8349.5</v>
      </c>
      <c r="AA2889" s="158">
        <v>8349.6</v>
      </c>
      <c r="AB2889" s="74">
        <v>8349.65</v>
      </c>
      <c r="AC2889" s="221"/>
      <c r="AD2889" s="980"/>
      <c r="AE2889" s="105"/>
      <c r="AF2889" s="106"/>
      <c r="AJ2889" s="14"/>
      <c r="AK2889" s="14"/>
      <c r="AL2889" s="15"/>
      <c r="AM2889" s="14"/>
      <c r="AN2889" s="440"/>
      <c r="AO2889" s="440"/>
    </row>
    <row r="2890" spans="1:42" ht="16.5" thickBot="1">
      <c r="A2890" s="2492"/>
      <c r="B2890" s="1135" t="s">
        <v>37</v>
      </c>
      <c r="C2890" s="132" t="s">
        <v>16</v>
      </c>
      <c r="D2890" s="110"/>
      <c r="E2890" s="73">
        <f t="shared" ref="E2890:AB2890" si="1677">(E2891-D2891)*$AE2890*$AF2890</f>
        <v>0</v>
      </c>
      <c r="F2890" s="158">
        <f t="shared" si="1677"/>
        <v>0</v>
      </c>
      <c r="G2890" s="158">
        <f t="shared" si="1677"/>
        <v>0</v>
      </c>
      <c r="H2890" s="446">
        <f t="shared" si="1677"/>
        <v>0</v>
      </c>
      <c r="I2890" s="158">
        <f t="shared" si="1677"/>
        <v>0</v>
      </c>
      <c r="J2890" s="158">
        <f t="shared" si="1677"/>
        <v>0</v>
      </c>
      <c r="K2890" s="158">
        <f t="shared" si="1677"/>
        <v>0</v>
      </c>
      <c r="L2890" s="158">
        <f t="shared" si="1677"/>
        <v>0</v>
      </c>
      <c r="M2890" s="158">
        <f t="shared" si="1677"/>
        <v>0</v>
      </c>
      <c r="N2890" s="446">
        <f t="shared" si="1677"/>
        <v>0</v>
      </c>
      <c r="O2890" s="158">
        <f t="shared" si="1677"/>
        <v>0</v>
      </c>
      <c r="P2890" s="158">
        <f t="shared" si="1677"/>
        <v>0</v>
      </c>
      <c r="Q2890" s="158">
        <f t="shared" si="1677"/>
        <v>0</v>
      </c>
      <c r="R2890" s="158">
        <f t="shared" si="1677"/>
        <v>0</v>
      </c>
      <c r="S2890" s="158">
        <f t="shared" si="1677"/>
        <v>0</v>
      </c>
      <c r="T2890" s="158">
        <f t="shared" si="1677"/>
        <v>0</v>
      </c>
      <c r="U2890" s="158">
        <f t="shared" si="1677"/>
        <v>0</v>
      </c>
      <c r="V2890" s="482">
        <f t="shared" si="1677"/>
        <v>0</v>
      </c>
      <c r="W2890" s="158">
        <f t="shared" si="1677"/>
        <v>0</v>
      </c>
      <c r="X2890" s="158">
        <f t="shared" si="1677"/>
        <v>0</v>
      </c>
      <c r="Y2890" s="446">
        <f t="shared" si="1677"/>
        <v>0</v>
      </c>
      <c r="Z2890" s="158">
        <f t="shared" si="1677"/>
        <v>0</v>
      </c>
      <c r="AA2890" s="158">
        <f t="shared" si="1677"/>
        <v>0</v>
      </c>
      <c r="AB2890" s="74">
        <f t="shared" si="1677"/>
        <v>0</v>
      </c>
      <c r="AC2890" s="109">
        <f>SUM(E2890:AB2890)</f>
        <v>0</v>
      </c>
      <c r="AD2890" s="979"/>
      <c r="AE2890" s="103">
        <v>1</v>
      </c>
      <c r="AF2890" s="104">
        <v>20</v>
      </c>
      <c r="AJ2890" s="542"/>
      <c r="AK2890" s="543"/>
      <c r="AL2890" s="542"/>
      <c r="AM2890" s="15"/>
      <c r="AN2890" s="440"/>
      <c r="AO2890" s="440"/>
    </row>
    <row r="2891" spans="1:42" ht="16.5" hidden="1" thickBot="1">
      <c r="A2891" s="2747"/>
      <c r="B2891" s="583"/>
      <c r="C2891" s="1195" t="s">
        <v>130</v>
      </c>
      <c r="D2891" s="116">
        <v>2343.1999999999998</v>
      </c>
      <c r="E2891" s="151">
        <v>2343.1999999999998</v>
      </c>
      <c r="F2891" s="129">
        <v>2343.1999999999998</v>
      </c>
      <c r="G2891" s="129">
        <v>2343.1999999999998</v>
      </c>
      <c r="H2891" s="461">
        <v>2343.1999999999998</v>
      </c>
      <c r="I2891" s="129">
        <v>2343.1999999999998</v>
      </c>
      <c r="J2891" s="129">
        <v>2343.1999999999998</v>
      </c>
      <c r="K2891" s="129">
        <v>2343.1999999999998</v>
      </c>
      <c r="L2891" s="129">
        <v>2343.1999999999998</v>
      </c>
      <c r="M2891" s="129">
        <v>2343.1999999999998</v>
      </c>
      <c r="N2891" s="461">
        <v>2343.1999999999998</v>
      </c>
      <c r="O2891" s="129">
        <v>2343.1999999999998</v>
      </c>
      <c r="P2891" s="129">
        <v>2343.1999999999998</v>
      </c>
      <c r="Q2891" s="129">
        <v>2343.1999999999998</v>
      </c>
      <c r="R2891" s="129">
        <v>2343.1999999999998</v>
      </c>
      <c r="S2891" s="129">
        <v>2343.1999999999998</v>
      </c>
      <c r="T2891" s="129">
        <v>2343.1999999999998</v>
      </c>
      <c r="U2891" s="129">
        <v>2343.1999999999998</v>
      </c>
      <c r="V2891" s="505">
        <v>2343.1999999999998</v>
      </c>
      <c r="W2891" s="129">
        <v>2343.1999999999998</v>
      </c>
      <c r="X2891" s="129">
        <v>2343.1999999999998</v>
      </c>
      <c r="Y2891" s="461">
        <v>2343.1999999999998</v>
      </c>
      <c r="Z2891" s="129">
        <v>2343.1999999999998</v>
      </c>
      <c r="AA2891" s="129">
        <v>2343.1999999999998</v>
      </c>
      <c r="AB2891" s="178">
        <v>2343.1999999999998</v>
      </c>
      <c r="AC2891" s="111"/>
      <c r="AD2891" s="980"/>
      <c r="AE2891" s="105"/>
      <c r="AF2891" s="106"/>
      <c r="AG2891" s="1"/>
      <c r="AJ2891" s="440"/>
      <c r="AK2891" s="440"/>
      <c r="AL2891" s="440"/>
      <c r="AM2891" s="440"/>
      <c r="AN2891" s="440"/>
      <c r="AO2891" s="440"/>
    </row>
    <row r="2892" spans="1:42" ht="15.75" customHeight="1">
      <c r="A2892" s="3234" t="s">
        <v>39</v>
      </c>
      <c r="B2892" s="3235"/>
      <c r="C2892" s="127" t="s">
        <v>16</v>
      </c>
      <c r="D2892" s="124"/>
      <c r="E2892" s="339">
        <f>SUM(E2811,E2818,E2825,E2832,E2839,E2846,E2853,E2860,E2867,E2874,E2881)</f>
        <v>2475.9999999967167</v>
      </c>
      <c r="F2892" s="340">
        <f t="shared" ref="F2892:AC2892" si="1678">SUM(F2811,F2818,F2825,F2832,F2839,F2846,F2853,F2860,F2867,F2874,F2881)</f>
        <v>2416.0000000052551</v>
      </c>
      <c r="G2892" s="340">
        <f t="shared" si="1678"/>
        <v>2243.0000000001764</v>
      </c>
      <c r="H2892" s="474">
        <f t="shared" si="1678"/>
        <v>2239.0000000002638</v>
      </c>
      <c r="I2892" s="340">
        <f t="shared" si="1678"/>
        <v>2406.9999999952433</v>
      </c>
      <c r="J2892" s="340">
        <f t="shared" si="1678"/>
        <v>2727.0000000049595</v>
      </c>
      <c r="K2892" s="340">
        <f t="shared" si="1678"/>
        <v>3263.9999999991928</v>
      </c>
      <c r="L2892" s="340">
        <f t="shared" si="1678"/>
        <v>3480.0000000001774</v>
      </c>
      <c r="M2892" s="340">
        <f t="shared" si="1678"/>
        <v>3851.999999997066</v>
      </c>
      <c r="N2892" s="474">
        <f t="shared" si="1678"/>
        <v>3615.0000000014415</v>
      </c>
      <c r="O2892" s="340">
        <f t="shared" si="1678"/>
        <v>3519.9999999976226</v>
      </c>
      <c r="P2892" s="340">
        <f t="shared" si="1678"/>
        <v>3599.0000000007112</v>
      </c>
      <c r="Q2892" s="340">
        <f t="shared" si="1678"/>
        <v>3394.9999999987986</v>
      </c>
      <c r="R2892" s="340">
        <f t="shared" si="1678"/>
        <v>3492.0000000033442</v>
      </c>
      <c r="S2892" s="340">
        <f t="shared" si="1678"/>
        <v>3587.9999999992901</v>
      </c>
      <c r="T2892" s="340">
        <f t="shared" si="1678"/>
        <v>3539.9999999973134</v>
      </c>
      <c r="U2892" s="340">
        <f t="shared" si="1678"/>
        <v>3496.0000000025921</v>
      </c>
      <c r="V2892" s="503">
        <f t="shared" si="1678"/>
        <v>3504.0000000007763</v>
      </c>
      <c r="W2892" s="340">
        <f t="shared" si="1678"/>
        <v>3798.9999999990578</v>
      </c>
      <c r="X2892" s="340">
        <f t="shared" si="1678"/>
        <v>3981.0000000006803</v>
      </c>
      <c r="Y2892" s="474">
        <f t="shared" si="1678"/>
        <v>4005.999999998472</v>
      </c>
      <c r="Z2892" s="340">
        <f t="shared" si="1678"/>
        <v>4076.0000000027003</v>
      </c>
      <c r="AA2892" s="340">
        <f t="shared" si="1678"/>
        <v>3470.9999999970128</v>
      </c>
      <c r="AB2892" s="342">
        <f t="shared" si="1678"/>
        <v>3074.0000000001473</v>
      </c>
      <c r="AC2892" s="590">
        <f t="shared" si="1678"/>
        <v>79259.999999999025</v>
      </c>
      <c r="AD2892" s="1"/>
      <c r="AE2892" s="1"/>
      <c r="AF2892" s="1"/>
      <c r="AG2892" s="1"/>
      <c r="AJ2892" s="440"/>
      <c r="AK2892" s="440"/>
      <c r="AL2892" s="440"/>
      <c r="AM2892" s="440"/>
      <c r="AN2892" s="440"/>
      <c r="AO2892" s="440"/>
    </row>
    <row r="2893" spans="1:42" ht="16.5" thickBot="1">
      <c r="A2893" s="3236"/>
      <c r="B2893" s="3237"/>
      <c r="C2893" s="128" t="s">
        <v>18</v>
      </c>
      <c r="D2893" s="116"/>
      <c r="E2893" s="339">
        <f>SUM(E2812,E2819,E2826,E2833,E2840,E2847,E2854,E2861,E2868,E2875,E2882)</f>
        <v>990.19999999878223</v>
      </c>
      <c r="F2893" s="340">
        <f t="shared" ref="F2893:AC2893" si="1679">SUM(F2812,F2819,F2826,F2833,F2840,F2847,F2854,F2861,F2868,F2875,F2882)</f>
        <v>975.20000000293976</v>
      </c>
      <c r="G2893" s="340">
        <f t="shared" si="1679"/>
        <v>922.19999999704692</v>
      </c>
      <c r="H2893" s="474">
        <f t="shared" si="1679"/>
        <v>900.19999999838603</v>
      </c>
      <c r="I2893" s="340">
        <f t="shared" si="1679"/>
        <v>998.20000000211007</v>
      </c>
      <c r="J2893" s="340">
        <f t="shared" si="1679"/>
        <v>1095.199999999486</v>
      </c>
      <c r="K2893" s="340">
        <f t="shared" si="1679"/>
        <v>1269.1999999991726</v>
      </c>
      <c r="L2893" s="340">
        <f t="shared" si="1679"/>
        <v>1364.1999999998004</v>
      </c>
      <c r="M2893" s="340">
        <f t="shared" si="1679"/>
        <v>1611.2000000056639</v>
      </c>
      <c r="N2893" s="474">
        <f t="shared" si="1679"/>
        <v>1489.1999999987027</v>
      </c>
      <c r="O2893" s="340">
        <f t="shared" si="1679"/>
        <v>1444.5999999943717</v>
      </c>
      <c r="P2893" s="340">
        <f t="shared" si="1679"/>
        <v>1502.6000000010306</v>
      </c>
      <c r="Q2893" s="340">
        <f t="shared" si="1679"/>
        <v>1407.8000000038867</v>
      </c>
      <c r="R2893" s="340">
        <f t="shared" si="1679"/>
        <v>1424.9999999988479</v>
      </c>
      <c r="S2893" s="340">
        <f t="shared" si="1679"/>
        <v>1473.0000000010455</v>
      </c>
      <c r="T2893" s="340">
        <f t="shared" si="1679"/>
        <v>1450.9999999972229</v>
      </c>
      <c r="U2893" s="340">
        <f t="shared" si="1679"/>
        <v>1422.600000002878</v>
      </c>
      <c r="V2893" s="503">
        <f t="shared" si="1679"/>
        <v>1381.5999999994062</v>
      </c>
      <c r="W2893" s="340">
        <f t="shared" si="1679"/>
        <v>1483.8000000003753</v>
      </c>
      <c r="X2893" s="340">
        <f t="shared" si="1679"/>
        <v>1582.3999999985922</v>
      </c>
      <c r="Y2893" s="474">
        <f t="shared" si="1679"/>
        <v>1559.3999999995008</v>
      </c>
      <c r="Z2893" s="340">
        <f t="shared" si="1679"/>
        <v>1620.3999999974849</v>
      </c>
      <c r="AA2893" s="340">
        <f t="shared" si="1679"/>
        <v>1357.8000000061932</v>
      </c>
      <c r="AB2893" s="342">
        <f t="shared" si="1679"/>
        <v>1264.9999999952292</v>
      </c>
      <c r="AC2893" s="590">
        <f t="shared" si="1679"/>
        <v>31919.999999998156</v>
      </c>
      <c r="AD2893" s="1"/>
      <c r="AE2893" s="1"/>
      <c r="AF2893" s="1"/>
      <c r="AG2893" s="1"/>
    </row>
    <row r="2894" spans="1:42" ht="15.75" customHeight="1">
      <c r="A2894" s="3234" t="s">
        <v>445</v>
      </c>
      <c r="B2894" s="3235"/>
      <c r="C2894" s="123" t="s">
        <v>16</v>
      </c>
      <c r="D2894" s="115"/>
      <c r="E2894" s="142">
        <f t="shared" ref="E2894:AC2894" si="1680">100-(E2892/(E2784+E2791))*100</f>
        <v>0.80128205036911027</v>
      </c>
      <c r="F2894" s="140">
        <f t="shared" si="1680"/>
        <v>-0.66666666560384158</v>
      </c>
      <c r="G2894" s="140">
        <f t="shared" si="1680"/>
        <v>2.1378708536419992</v>
      </c>
      <c r="H2894" s="459">
        <f t="shared" si="1680"/>
        <v>1.2786596121409275</v>
      </c>
      <c r="I2894" s="140">
        <f t="shared" si="1680"/>
        <v>0.20729685065057879</v>
      </c>
      <c r="J2894" s="140">
        <f t="shared" si="1680"/>
        <v>-0.11013216043774321</v>
      </c>
      <c r="K2894" s="140">
        <f t="shared" si="1680"/>
        <v>-0.36900368876440837</v>
      </c>
      <c r="L2894" s="140">
        <f t="shared" si="1680"/>
        <v>0.68493150635178779</v>
      </c>
      <c r="M2894" s="140">
        <f t="shared" si="1680"/>
        <v>-1.5822784807060657</v>
      </c>
      <c r="N2894" s="459">
        <f t="shared" si="1680"/>
        <v>2.5080906151967923</v>
      </c>
      <c r="O2894" s="140">
        <f t="shared" si="1680"/>
        <v>-0.11376564375491682</v>
      </c>
      <c r="P2894" s="140">
        <f t="shared" si="1680"/>
        <v>-1.6666666660347857</v>
      </c>
      <c r="Q2894" s="140">
        <f t="shared" si="1680"/>
        <v>0.38145539929280403</v>
      </c>
      <c r="R2894" s="140">
        <f t="shared" si="1680"/>
        <v>-0.69204152267144536</v>
      </c>
      <c r="S2894" s="140">
        <f t="shared" si="1680"/>
        <v>-2.0477815706957898</v>
      </c>
      <c r="T2894" s="140">
        <f t="shared" si="1680"/>
        <v>-0.34013605407992031</v>
      </c>
      <c r="U2894" s="140">
        <f t="shared" si="1680"/>
        <v>-3.3096926710822316</v>
      </c>
      <c r="V2894" s="495">
        <f t="shared" si="1680"/>
        <v>0.34129692757302621</v>
      </c>
      <c r="W2894" s="140">
        <f t="shared" si="1680"/>
        <v>-2.4541531819164248</v>
      </c>
      <c r="X2894" s="140">
        <f t="shared" si="1680"/>
        <v>-3.3489096573666473</v>
      </c>
      <c r="Y2894" s="459">
        <f t="shared" si="1680"/>
        <v>-1.4690982776554904</v>
      </c>
      <c r="Z2894" s="140">
        <f t="shared" si="1680"/>
        <v>-0.79129574671938485</v>
      </c>
      <c r="AA2894" s="140">
        <f t="shared" si="1680"/>
        <v>-0.78397212493743496</v>
      </c>
      <c r="AB2894" s="143">
        <f t="shared" si="1680"/>
        <v>-2.4666666670443647</v>
      </c>
      <c r="AC2894" s="595">
        <f t="shared" si="1680"/>
        <v>-0.68597560977663363</v>
      </c>
      <c r="AD2894" s="1"/>
      <c r="AE2894" s="1"/>
      <c r="AF2894" s="1"/>
      <c r="AG2894" s="1"/>
    </row>
    <row r="2895" spans="1:42" ht="16.5" thickBot="1">
      <c r="A2895" s="3236"/>
      <c r="B2895" s="3237"/>
      <c r="C2895" s="128" t="s">
        <v>18</v>
      </c>
      <c r="D2895" s="116"/>
      <c r="E2895" s="596">
        <f t="shared" ref="E2895:AC2895" si="1681">100-(E2893/(E2785+E2792))*100</f>
        <v>8.314814814149301</v>
      </c>
      <c r="F2895" s="597">
        <f t="shared" si="1681"/>
        <v>5.503875969470883</v>
      </c>
      <c r="G2895" s="597">
        <f t="shared" si="1681"/>
        <v>7.4096385540994021</v>
      </c>
      <c r="H2895" s="464">
        <f t="shared" si="1681"/>
        <v>8.5162601631390515</v>
      </c>
      <c r="I2895" s="597">
        <f t="shared" si="1681"/>
        <v>4.3869731798625224</v>
      </c>
      <c r="J2895" s="597">
        <f t="shared" si="1681"/>
        <v>5.9106529207663954</v>
      </c>
      <c r="K2895" s="597">
        <f t="shared" si="1681"/>
        <v>9.601139600993335</v>
      </c>
      <c r="L2895" s="597">
        <f t="shared" si="1681"/>
        <v>9.053333333346643</v>
      </c>
      <c r="M2895" s="597">
        <f t="shared" si="1681"/>
        <v>1.9951338197291335</v>
      </c>
      <c r="N2895" s="464">
        <f t="shared" si="1681"/>
        <v>7.3880597012689861</v>
      </c>
      <c r="O2895" s="597">
        <f t="shared" si="1681"/>
        <v>4.4576719581986879</v>
      </c>
      <c r="P2895" s="597">
        <f t="shared" si="1681"/>
        <v>1.4041994749612741</v>
      </c>
      <c r="Q2895" s="597">
        <f t="shared" si="1681"/>
        <v>4.6205962060880381</v>
      </c>
      <c r="R2895" s="597">
        <f t="shared" si="1681"/>
        <v>4.9999999997312017</v>
      </c>
      <c r="S2895" s="597">
        <f t="shared" si="1681"/>
        <v>3.3464566935009685</v>
      </c>
      <c r="T2895" s="597">
        <f t="shared" si="1681"/>
        <v>4.0343915340376668</v>
      </c>
      <c r="U2895" s="597">
        <f t="shared" si="1681"/>
        <v>2.8278688525000319</v>
      </c>
      <c r="V2895" s="501">
        <f t="shared" si="1681"/>
        <v>8.6243386241958433</v>
      </c>
      <c r="W2895" s="597">
        <f t="shared" si="1681"/>
        <v>7.0300751881320451</v>
      </c>
      <c r="X2895" s="597">
        <f t="shared" si="1681"/>
        <v>4.4444444444740441</v>
      </c>
      <c r="Y2895" s="464">
        <f t="shared" si="1681"/>
        <v>8.4859154931675675</v>
      </c>
      <c r="Z2895" s="597">
        <f t="shared" si="1681"/>
        <v>6.8735632179395481</v>
      </c>
      <c r="AA2895" s="597">
        <f t="shared" si="1681"/>
        <v>8.7500000001031566</v>
      </c>
      <c r="AB2895" s="598">
        <f t="shared" si="1681"/>
        <v>2.3919753087569262</v>
      </c>
      <c r="AC2895" s="599">
        <f t="shared" si="1681"/>
        <v>6.0070671377970939</v>
      </c>
      <c r="AD2895" s="1"/>
      <c r="AE2895" s="1"/>
      <c r="AF2895" s="1"/>
      <c r="AG2895" s="24"/>
      <c r="AJ2895" s="107"/>
      <c r="AK2895" s="107"/>
      <c r="AL2895" s="107"/>
      <c r="AM2895" s="107"/>
    </row>
    <row r="2896" spans="1:42">
      <c r="A2896" s="3238"/>
      <c r="B2896" s="3239"/>
      <c r="C2896" s="239"/>
      <c r="D2896" s="506" t="s">
        <v>125</v>
      </c>
      <c r="E2896" s="507">
        <f>(E2786+E2793-E2813-E2820-E2827-E2834-E2841-E2848-E2855-E2862-E2869-E2876-E2883)/(E2786+E2793)</f>
        <v>1.3422818791946308E-2</v>
      </c>
      <c r="F2896" s="507">
        <f t="shared" ref="F2896:AC2896" si="1682">(F2786+F2793-F2813-F2820-F2827-F2834-F2841-F2848-F2855-F2862-F2869-F2876-F2883)/(F2786+F2793)</f>
        <v>6.8965517241379309E-3</v>
      </c>
      <c r="G2896" s="507">
        <f t="shared" si="1682"/>
        <v>2.1897810218978103E-2</v>
      </c>
      <c r="H2896" s="508">
        <f t="shared" si="1682"/>
        <v>2.2058823529411766E-2</v>
      </c>
      <c r="I2896" s="507">
        <f t="shared" si="1682"/>
        <v>6.8965517241379309E-3</v>
      </c>
      <c r="J2896" s="507">
        <f t="shared" si="1682"/>
        <v>0</v>
      </c>
      <c r="K2896" s="507">
        <f t="shared" si="1682"/>
        <v>1.0256410256410256E-2</v>
      </c>
      <c r="L2896" s="507">
        <f t="shared" si="1682"/>
        <v>1.4285714285714285E-2</v>
      </c>
      <c r="M2896" s="507">
        <f t="shared" si="1682"/>
        <v>8.8105726872246704E-3</v>
      </c>
      <c r="N2896" s="508">
        <f t="shared" si="1682"/>
        <v>2.7027027027027029E-2</v>
      </c>
      <c r="O2896" s="507">
        <f t="shared" si="1682"/>
        <v>0</v>
      </c>
      <c r="P2896" s="507">
        <f t="shared" si="1682"/>
        <v>0</v>
      </c>
      <c r="Q2896" s="507">
        <f t="shared" si="1682"/>
        <v>9.8039215686274508E-3</v>
      </c>
      <c r="R2896" s="507">
        <f t="shared" si="1682"/>
        <v>0</v>
      </c>
      <c r="S2896" s="507">
        <f t="shared" si="1682"/>
        <v>-4.7393364928909956E-3</v>
      </c>
      <c r="T2896" s="507">
        <f t="shared" si="1682"/>
        <v>-4.7393364928909956E-3</v>
      </c>
      <c r="U2896" s="507">
        <f t="shared" si="1682"/>
        <v>-9.852216748768473E-3</v>
      </c>
      <c r="V2896" s="896">
        <f t="shared" si="1682"/>
        <v>9.5238095238095247E-3</v>
      </c>
      <c r="W2896" s="507">
        <f t="shared" si="1682"/>
        <v>-1.3513513513513514E-2</v>
      </c>
      <c r="X2896" s="507">
        <f t="shared" si="1682"/>
        <v>-1.7391304347826087E-2</v>
      </c>
      <c r="Y2896" s="508">
        <f t="shared" si="1682"/>
        <v>4.2194092827004216E-3</v>
      </c>
      <c r="Z2896" s="507">
        <f t="shared" si="1682"/>
        <v>4.1322314049586778E-3</v>
      </c>
      <c r="AA2896" s="507">
        <f t="shared" si="1682"/>
        <v>0</v>
      </c>
      <c r="AB2896" s="509">
        <f t="shared" si="1682"/>
        <v>-5.5555555555555558E-3</v>
      </c>
      <c r="AC2896" s="510">
        <f t="shared" si="1682"/>
        <v>3.6055143160126472E-3</v>
      </c>
      <c r="AD2896" s="1"/>
      <c r="AE2896" s="24"/>
      <c r="AF2896" s="1"/>
      <c r="AG2896" s="24"/>
      <c r="AJ2896" s="107"/>
      <c r="AK2896" s="107"/>
      <c r="AL2896" s="107"/>
      <c r="AM2896" s="107"/>
    </row>
    <row r="2897" spans="1:40" ht="15.75" customHeight="1" thickBot="1">
      <c r="A2897" s="3209"/>
      <c r="B2897" s="3210"/>
      <c r="C2897" s="240"/>
      <c r="D2897" s="144" t="s">
        <v>126</v>
      </c>
      <c r="E2897" s="511">
        <f>(E2790+E2797-E2817-E2824-E2831-E2838-E2845-E2852-E2859-E2866-E2873-E2880-E2887)/(E2790+E2797)</f>
        <v>7.8555837706146114E-3</v>
      </c>
      <c r="F2897" s="511">
        <f t="shared" ref="F2897:AC2897" si="1683">(F2790+F2797-F2817-F2824-F2831-F2838-F2845-F2852-F2859-F2866-F2873-F2880-F2887)/(F2790+F2797)</f>
        <v>-8.5662426163039297E-3</v>
      </c>
      <c r="G2897" s="511">
        <f t="shared" si="1683"/>
        <v>1.8890449141496211E-2</v>
      </c>
      <c r="H2897" s="512">
        <f t="shared" si="1683"/>
        <v>1.3005470301273681E-2</v>
      </c>
      <c r="I2897" s="511">
        <f t="shared" si="1683"/>
        <v>-2.1820535264575882E-3</v>
      </c>
      <c r="J2897" s="511">
        <f t="shared" si="1683"/>
        <v>-3.3203600071768534E-3</v>
      </c>
      <c r="K2897" s="511">
        <f t="shared" si="1683"/>
        <v>-1.5358864754708421E-3</v>
      </c>
      <c r="L2897" s="511">
        <f t="shared" si="1683"/>
        <v>7.4550018195143428E-3</v>
      </c>
      <c r="M2897" s="511">
        <f t="shared" si="1683"/>
        <v>-2.3442851378045131E-2</v>
      </c>
      <c r="N2897" s="512">
        <f t="shared" si="1683"/>
        <v>2.2507498838900769E-2</v>
      </c>
      <c r="O2897" s="511">
        <f t="shared" si="1683"/>
        <v>-4.9507473356930178E-3</v>
      </c>
      <c r="P2897" s="511">
        <f t="shared" si="1683"/>
        <v>-2.3856872892194094E-2</v>
      </c>
      <c r="Q2897" s="511">
        <f t="shared" si="1683"/>
        <v>5.0336010006626951E-4</v>
      </c>
      <c r="R2897" s="511">
        <f t="shared" si="1683"/>
        <v>-8.2992908369069196E-3</v>
      </c>
      <c r="S2897" s="511">
        <f t="shared" si="1683"/>
        <v>-2.4136621181177802E-2</v>
      </c>
      <c r="T2897" s="511">
        <f t="shared" si="1683"/>
        <v>-6.7443585920497033E-3</v>
      </c>
      <c r="U2897" s="511">
        <f t="shared" si="1683"/>
        <v>-3.6658283407003334E-2</v>
      </c>
      <c r="V2897" s="897">
        <f t="shared" si="1683"/>
        <v>4.5247690362605411E-3</v>
      </c>
      <c r="W2897" s="511">
        <f t="shared" si="1683"/>
        <v>-2.2524326381596474E-2</v>
      </c>
      <c r="X2897" s="511">
        <f t="shared" si="1683"/>
        <v>-3.525710280306954E-2</v>
      </c>
      <c r="Y2897" s="512">
        <f t="shared" si="1683"/>
        <v>-1.1260553403146452E-2</v>
      </c>
      <c r="Z2897" s="511">
        <f t="shared" si="1683"/>
        <v>-7.45995762548784E-3</v>
      </c>
      <c r="AA2897" s="511">
        <f t="shared" si="1683"/>
        <v>-5.1959128408279043E-3</v>
      </c>
      <c r="AB2897" s="513">
        <f t="shared" si="1683"/>
        <v>-3.0143980942188793E-2</v>
      </c>
      <c r="AC2897" s="514">
        <f t="shared" si="1683"/>
        <v>-8.5183392583593649E-3</v>
      </c>
      <c r="AD2897" s="1"/>
      <c r="AE2897" s="24"/>
      <c r="AF2897" s="1"/>
    </row>
    <row r="2898" spans="1:40" ht="32.25" customHeight="1" thickBot="1">
      <c r="D2898" s="1428"/>
      <c r="E2898" s="1428"/>
      <c r="F2898" s="1428"/>
      <c r="G2898" s="1428"/>
      <c r="H2898" s="2679"/>
      <c r="I2898" s="1428"/>
      <c r="J2898" s="1428"/>
      <c r="K2898" s="1428"/>
      <c r="L2898" s="1428"/>
      <c r="M2898" s="1428"/>
      <c r="N2898" s="2679"/>
      <c r="O2898" s="1428"/>
      <c r="P2898" s="1428"/>
      <c r="Q2898" s="1428"/>
      <c r="R2898" s="1428"/>
      <c r="S2898" s="1428"/>
      <c r="T2898" s="1428"/>
      <c r="U2898" s="1428"/>
      <c r="V2898" s="2883"/>
      <c r="W2898" s="1428"/>
      <c r="X2898" s="1428"/>
      <c r="Y2898" s="2679"/>
      <c r="Z2898" s="1428"/>
      <c r="AA2898" s="1428"/>
      <c r="AB2898" s="1428"/>
      <c r="AC2898" s="1429"/>
      <c r="AG2898" s="1"/>
    </row>
    <row r="2899" spans="1:40" ht="16.5" thickBot="1">
      <c r="A2899" s="3232" t="s">
        <v>446</v>
      </c>
      <c r="B2899" s="3233"/>
      <c r="C2899" s="527"/>
      <c r="D2899" s="600">
        <v>0</v>
      </c>
      <c r="E2899" s="523">
        <v>1</v>
      </c>
      <c r="F2899" s="524">
        <v>2</v>
      </c>
      <c r="G2899" s="524">
        <v>3</v>
      </c>
      <c r="H2899" s="526">
        <v>4</v>
      </c>
      <c r="I2899" s="524">
        <v>5</v>
      </c>
      <c r="J2899" s="524">
        <v>6</v>
      </c>
      <c r="K2899" s="524">
        <v>7</v>
      </c>
      <c r="L2899" s="524">
        <v>8</v>
      </c>
      <c r="M2899" s="524">
        <v>9</v>
      </c>
      <c r="N2899" s="526">
        <v>10</v>
      </c>
      <c r="O2899" s="524">
        <v>11</v>
      </c>
      <c r="P2899" s="524">
        <v>12</v>
      </c>
      <c r="Q2899" s="524">
        <v>13</v>
      </c>
      <c r="R2899" s="524">
        <v>14</v>
      </c>
      <c r="S2899" s="524">
        <v>15</v>
      </c>
      <c r="T2899" s="524">
        <v>16</v>
      </c>
      <c r="U2899" s="524">
        <v>17</v>
      </c>
      <c r="V2899" s="898">
        <v>18</v>
      </c>
      <c r="W2899" s="524">
        <v>19</v>
      </c>
      <c r="X2899" s="524">
        <v>20</v>
      </c>
      <c r="Y2899" s="526">
        <v>21</v>
      </c>
      <c r="Z2899" s="524">
        <v>22</v>
      </c>
      <c r="AA2899" s="524">
        <v>23</v>
      </c>
      <c r="AB2899" s="527">
        <v>24</v>
      </c>
      <c r="AC2899" s="699"/>
      <c r="AD2899" s="1"/>
      <c r="AE2899" s="1"/>
      <c r="AF2899" s="1"/>
      <c r="AG2899" s="2"/>
    </row>
    <row r="2900" spans="1:40">
      <c r="A2900" s="700" t="s">
        <v>13</v>
      </c>
      <c r="B2900" s="378"/>
      <c r="C2900" s="1131"/>
      <c r="D2900" s="360"/>
      <c r="E2900" s="378">
        <v>6</v>
      </c>
      <c r="F2900" s="378">
        <v>6</v>
      </c>
      <c r="G2900" s="378">
        <v>6</v>
      </c>
      <c r="H2900" s="480">
        <v>6</v>
      </c>
      <c r="I2900" s="378">
        <v>6</v>
      </c>
      <c r="J2900" s="378">
        <v>6</v>
      </c>
      <c r="K2900" s="378">
        <v>6</v>
      </c>
      <c r="L2900" s="378">
        <v>6</v>
      </c>
      <c r="M2900" s="602">
        <v>7</v>
      </c>
      <c r="N2900" s="480">
        <v>7</v>
      </c>
      <c r="O2900" s="602">
        <v>7</v>
      </c>
      <c r="P2900" s="602">
        <v>7</v>
      </c>
      <c r="Q2900" s="602">
        <v>7</v>
      </c>
      <c r="R2900" s="602">
        <v>7</v>
      </c>
      <c r="S2900" s="602">
        <v>7</v>
      </c>
      <c r="T2900" s="602">
        <v>7</v>
      </c>
      <c r="U2900" s="602">
        <v>7</v>
      </c>
      <c r="V2900" s="602">
        <v>6</v>
      </c>
      <c r="W2900" s="602">
        <v>6</v>
      </c>
      <c r="X2900" s="602">
        <v>6</v>
      </c>
      <c r="Y2900" s="480">
        <v>6</v>
      </c>
      <c r="Z2900" s="602">
        <v>6</v>
      </c>
      <c r="AA2900" s="378">
        <v>6</v>
      </c>
      <c r="AB2900" s="378">
        <v>6</v>
      </c>
      <c r="AC2900" s="930"/>
      <c r="AD2900" s="2"/>
      <c r="AE2900" s="2"/>
      <c r="AF2900" s="2"/>
      <c r="AG2900" s="10"/>
    </row>
    <row r="2901" spans="1:40">
      <c r="A2901" s="1600" t="s">
        <v>14</v>
      </c>
      <c r="B2901" s="927"/>
      <c r="C2901" s="2085"/>
      <c r="D2901" s="1602"/>
      <c r="E2901" s="927">
        <v>6</v>
      </c>
      <c r="F2901" s="927">
        <v>6</v>
      </c>
      <c r="G2901" s="927">
        <v>6</v>
      </c>
      <c r="H2901" s="454">
        <v>6</v>
      </c>
      <c r="I2901" s="927">
        <v>6</v>
      </c>
      <c r="J2901" s="927">
        <v>6</v>
      </c>
      <c r="K2901" s="927">
        <v>6</v>
      </c>
      <c r="L2901" s="927">
        <v>6</v>
      </c>
      <c r="M2901" s="2964">
        <v>7</v>
      </c>
      <c r="N2901" s="454">
        <v>7</v>
      </c>
      <c r="O2901" s="2964">
        <v>7</v>
      </c>
      <c r="P2901" s="2964">
        <v>7</v>
      </c>
      <c r="Q2901" s="2964">
        <v>7</v>
      </c>
      <c r="R2901" s="2964">
        <v>7</v>
      </c>
      <c r="S2901" s="2964">
        <v>7</v>
      </c>
      <c r="T2901" s="2964">
        <v>7</v>
      </c>
      <c r="U2901" s="2964">
        <v>7</v>
      </c>
      <c r="V2901" s="2964">
        <v>7</v>
      </c>
      <c r="W2901" s="2964">
        <v>7</v>
      </c>
      <c r="X2901" s="2964">
        <v>7</v>
      </c>
      <c r="Y2901" s="454">
        <v>7</v>
      </c>
      <c r="Z2901" s="2964">
        <v>7</v>
      </c>
      <c r="AA2901" s="927">
        <v>6</v>
      </c>
      <c r="AB2901" s="927">
        <v>6</v>
      </c>
      <c r="AC2901" s="795"/>
      <c r="AD2901" s="10"/>
      <c r="AE2901" s="10"/>
      <c r="AF2901" s="10"/>
      <c r="AG2901" s="10"/>
    </row>
    <row r="2902" spans="1:40" ht="16.5" thickBot="1">
      <c r="A2902" s="703" t="s">
        <v>447</v>
      </c>
      <c r="B2902" s="2044"/>
      <c r="C2902" s="1132"/>
      <c r="D2902" s="362" t="s">
        <v>62</v>
      </c>
      <c r="E2902" s="2044">
        <v>9</v>
      </c>
      <c r="F2902" s="2044">
        <v>8</v>
      </c>
      <c r="G2902" s="2044">
        <v>8</v>
      </c>
      <c r="H2902" s="646">
        <v>8</v>
      </c>
      <c r="I2902" s="2044">
        <v>8</v>
      </c>
      <c r="J2902" s="2044">
        <v>8</v>
      </c>
      <c r="K2902" s="2044">
        <v>8</v>
      </c>
      <c r="L2902" s="2044">
        <v>8</v>
      </c>
      <c r="M2902" s="605">
        <v>9</v>
      </c>
      <c r="N2902" s="646">
        <v>9</v>
      </c>
      <c r="O2902" s="605">
        <v>9</v>
      </c>
      <c r="P2902" s="605">
        <v>9</v>
      </c>
      <c r="Q2902" s="605">
        <v>9</v>
      </c>
      <c r="R2902" s="605">
        <v>9</v>
      </c>
      <c r="S2902" s="605">
        <v>9</v>
      </c>
      <c r="T2902" s="605">
        <v>9</v>
      </c>
      <c r="U2902" s="605">
        <v>9</v>
      </c>
      <c r="V2902" s="605">
        <v>9</v>
      </c>
      <c r="W2902" s="605">
        <v>9</v>
      </c>
      <c r="X2902" s="605">
        <v>9</v>
      </c>
      <c r="Y2902" s="646">
        <v>9</v>
      </c>
      <c r="Z2902" s="605">
        <v>9</v>
      </c>
      <c r="AA2902" s="2044">
        <v>9</v>
      </c>
      <c r="AB2902" s="2044">
        <v>9</v>
      </c>
      <c r="AC2902" s="1400"/>
      <c r="AD2902" s="10"/>
      <c r="AE2902" s="10"/>
      <c r="AF2902" s="10"/>
      <c r="AG2902" s="10"/>
    </row>
    <row r="2903" spans="1:40">
      <c r="A2903" s="3229" t="s">
        <v>51</v>
      </c>
      <c r="B2903" s="3194" t="s">
        <v>52</v>
      </c>
      <c r="C2903" s="127" t="s">
        <v>16</v>
      </c>
      <c r="D2903" s="124" t="s">
        <v>33</v>
      </c>
      <c r="E2903" s="141"/>
      <c r="F2903" s="139"/>
      <c r="G2903" s="139"/>
      <c r="H2903" s="445"/>
      <c r="I2903" s="139"/>
      <c r="J2903" s="139"/>
      <c r="K2903" s="139"/>
      <c r="L2903" s="139"/>
      <c r="M2903" s="139"/>
      <c r="N2903" s="445"/>
      <c r="O2903" s="139"/>
      <c r="P2903" s="139"/>
      <c r="Q2903" s="139"/>
      <c r="R2903" s="139"/>
      <c r="S2903" s="139"/>
      <c r="T2903" s="139"/>
      <c r="U2903" s="139"/>
      <c r="V2903" s="498"/>
      <c r="W2903" s="139"/>
      <c r="X2903" s="139"/>
      <c r="Y2903" s="445"/>
      <c r="Z2903" s="139"/>
      <c r="AA2903" s="139"/>
      <c r="AB2903" s="1448"/>
      <c r="AC2903" s="1113">
        <f>SUM(E2903:AB2903)</f>
        <v>0</v>
      </c>
      <c r="AD2903" s="10"/>
      <c r="AE2903" s="10"/>
      <c r="AF2903" s="10"/>
      <c r="AG2903" s="10"/>
    </row>
    <row r="2904" spans="1:40">
      <c r="A2904" s="3230"/>
      <c r="B2904" s="3195"/>
      <c r="C2904" s="125" t="s">
        <v>18</v>
      </c>
      <c r="D2904" s="110"/>
      <c r="E2904" s="330"/>
      <c r="F2904" s="331"/>
      <c r="G2904" s="331"/>
      <c r="H2904" s="446"/>
      <c r="I2904" s="331"/>
      <c r="J2904" s="331"/>
      <c r="K2904" s="331"/>
      <c r="L2904" s="331"/>
      <c r="M2904" s="331"/>
      <c r="N2904" s="446"/>
      <c r="O2904" s="331"/>
      <c r="P2904" s="331"/>
      <c r="Q2904" s="331"/>
      <c r="R2904" s="331"/>
      <c r="S2904" s="331"/>
      <c r="T2904" s="331"/>
      <c r="U2904" s="331"/>
      <c r="V2904" s="482"/>
      <c r="W2904" s="331"/>
      <c r="X2904" s="331"/>
      <c r="Y2904" s="446"/>
      <c r="Z2904" s="331"/>
      <c r="AA2904" s="331"/>
      <c r="AB2904" s="1427"/>
      <c r="AC2904" s="776">
        <f>SUM(E2904:AB2904)</f>
        <v>0</v>
      </c>
      <c r="AD2904" s="10"/>
      <c r="AE2904" s="10"/>
      <c r="AF2904" s="10"/>
      <c r="AG2904" s="10"/>
    </row>
    <row r="2905" spans="1:40">
      <c r="A2905" s="3230"/>
      <c r="B2905" s="3195"/>
      <c r="C2905" s="125" t="s">
        <v>19</v>
      </c>
      <c r="D2905" s="110"/>
      <c r="E2905" s="330"/>
      <c r="F2905" s="331"/>
      <c r="G2905" s="331"/>
      <c r="H2905" s="446"/>
      <c r="I2905" s="331"/>
      <c r="J2905" s="331"/>
      <c r="K2905" s="331"/>
      <c r="L2905" s="331"/>
      <c r="M2905" s="331"/>
      <c r="N2905" s="446"/>
      <c r="O2905" s="331"/>
      <c r="P2905" s="331"/>
      <c r="Q2905" s="331"/>
      <c r="R2905" s="331"/>
      <c r="S2905" s="331"/>
      <c r="T2905" s="331"/>
      <c r="U2905" s="331"/>
      <c r="V2905" s="482"/>
      <c r="W2905" s="331"/>
      <c r="X2905" s="331"/>
      <c r="Y2905" s="446"/>
      <c r="Z2905" s="331"/>
      <c r="AA2905" s="331"/>
      <c r="AB2905" s="1427"/>
      <c r="AC2905" s="776"/>
      <c r="AD2905" s="10"/>
      <c r="AE2905" s="10"/>
      <c r="AF2905" s="10"/>
      <c r="AG2905" s="15"/>
    </row>
    <row r="2906" spans="1:40">
      <c r="A2906" s="3230"/>
      <c r="B2906" s="3195"/>
      <c r="C2906" s="125" t="s">
        <v>21</v>
      </c>
      <c r="D2906" s="110"/>
      <c r="E2906" s="330" t="e">
        <f t="shared" ref="E2906:AC2906" si="1684">E2904/E2903</f>
        <v>#DIV/0!</v>
      </c>
      <c r="F2906" s="331" t="e">
        <f t="shared" si="1684"/>
        <v>#DIV/0!</v>
      </c>
      <c r="G2906" s="331" t="e">
        <f t="shared" si="1684"/>
        <v>#DIV/0!</v>
      </c>
      <c r="H2906" s="446" t="e">
        <f t="shared" si="1684"/>
        <v>#DIV/0!</v>
      </c>
      <c r="I2906" s="331" t="e">
        <f t="shared" si="1684"/>
        <v>#DIV/0!</v>
      </c>
      <c r="J2906" s="331" t="e">
        <f t="shared" si="1684"/>
        <v>#DIV/0!</v>
      </c>
      <c r="K2906" s="331" t="e">
        <f t="shared" si="1684"/>
        <v>#DIV/0!</v>
      </c>
      <c r="L2906" s="331" t="e">
        <f t="shared" si="1684"/>
        <v>#DIV/0!</v>
      </c>
      <c r="M2906" s="331" t="e">
        <f t="shared" si="1684"/>
        <v>#DIV/0!</v>
      </c>
      <c r="N2906" s="446" t="e">
        <f t="shared" si="1684"/>
        <v>#DIV/0!</v>
      </c>
      <c r="O2906" s="331" t="e">
        <f t="shared" si="1684"/>
        <v>#DIV/0!</v>
      </c>
      <c r="P2906" s="331" t="e">
        <f t="shared" si="1684"/>
        <v>#DIV/0!</v>
      </c>
      <c r="Q2906" s="331" t="e">
        <f t="shared" si="1684"/>
        <v>#DIV/0!</v>
      </c>
      <c r="R2906" s="331" t="e">
        <f t="shared" si="1684"/>
        <v>#DIV/0!</v>
      </c>
      <c r="S2906" s="331" t="e">
        <f t="shared" si="1684"/>
        <v>#DIV/0!</v>
      </c>
      <c r="T2906" s="331" t="e">
        <f t="shared" si="1684"/>
        <v>#DIV/0!</v>
      </c>
      <c r="U2906" s="331" t="e">
        <f t="shared" si="1684"/>
        <v>#DIV/0!</v>
      </c>
      <c r="V2906" s="482" t="e">
        <f t="shared" si="1684"/>
        <v>#DIV/0!</v>
      </c>
      <c r="W2906" s="331" t="e">
        <f t="shared" si="1684"/>
        <v>#DIV/0!</v>
      </c>
      <c r="X2906" s="331" t="e">
        <f t="shared" si="1684"/>
        <v>#DIV/0!</v>
      </c>
      <c r="Y2906" s="446" t="e">
        <f t="shared" si="1684"/>
        <v>#DIV/0!</v>
      </c>
      <c r="Z2906" s="331" t="e">
        <f t="shared" si="1684"/>
        <v>#DIV/0!</v>
      </c>
      <c r="AA2906" s="331" t="e">
        <f t="shared" si="1684"/>
        <v>#DIV/0!</v>
      </c>
      <c r="AB2906" s="1427" t="e">
        <f t="shared" si="1684"/>
        <v>#DIV/0!</v>
      </c>
      <c r="AC2906" s="776" t="e">
        <f t="shared" si="1684"/>
        <v>#DIV/0!</v>
      </c>
      <c r="AD2906" s="15"/>
      <c r="AE2906" s="15"/>
      <c r="AF2906" s="15"/>
      <c r="AG2906" s="15"/>
    </row>
    <row r="2907" spans="1:40" ht="16.5" thickBot="1">
      <c r="A2907" s="3265"/>
      <c r="B2907" s="3221"/>
      <c r="C2907" s="565" t="s">
        <v>27</v>
      </c>
      <c r="D2907" s="130"/>
      <c r="E2907" s="1114"/>
      <c r="F2907" s="957"/>
      <c r="G2907" s="957"/>
      <c r="H2907" s="478"/>
      <c r="I2907" s="957"/>
      <c r="J2907" s="957"/>
      <c r="K2907" s="957"/>
      <c r="L2907" s="957"/>
      <c r="M2907" s="957"/>
      <c r="N2907" s="478"/>
      <c r="O2907" s="957"/>
      <c r="P2907" s="957"/>
      <c r="Q2907" s="957"/>
      <c r="R2907" s="957"/>
      <c r="S2907" s="957"/>
      <c r="T2907" s="957"/>
      <c r="U2907" s="957"/>
      <c r="V2907" s="504"/>
      <c r="W2907" s="957"/>
      <c r="X2907" s="957"/>
      <c r="Y2907" s="478"/>
      <c r="Z2907" s="957"/>
      <c r="AA2907" s="957"/>
      <c r="AB2907" s="1434"/>
      <c r="AC2907" s="1115"/>
      <c r="AD2907" s="15"/>
      <c r="AE2907" s="15"/>
      <c r="AF2907" s="15"/>
      <c r="AG2907" s="15"/>
    </row>
    <row r="2908" spans="1:40">
      <c r="A2908" s="3229" t="s">
        <v>56</v>
      </c>
      <c r="B2908" s="3194" t="s">
        <v>57</v>
      </c>
      <c r="C2908" s="123" t="s">
        <v>16</v>
      </c>
      <c r="D2908" s="115" t="s">
        <v>33</v>
      </c>
      <c r="E2908" s="1312"/>
      <c r="F2908" s="779"/>
      <c r="G2908" s="779"/>
      <c r="H2908" s="447"/>
      <c r="I2908" s="779"/>
      <c r="J2908" s="779"/>
      <c r="K2908" s="779"/>
      <c r="L2908" s="779"/>
      <c r="M2908" s="779"/>
      <c r="N2908" s="447"/>
      <c r="O2908" s="779"/>
      <c r="P2908" s="779"/>
      <c r="Q2908" s="779"/>
      <c r="R2908" s="779"/>
      <c r="S2908" s="779"/>
      <c r="T2908" s="779"/>
      <c r="U2908" s="779"/>
      <c r="V2908" s="481"/>
      <c r="W2908" s="779"/>
      <c r="X2908" s="779"/>
      <c r="Y2908" s="447"/>
      <c r="Z2908" s="779"/>
      <c r="AA2908" s="779"/>
      <c r="AB2908" s="1431"/>
      <c r="AC2908" s="1432">
        <f>SUM(E2908:AB2908)</f>
        <v>0</v>
      </c>
      <c r="AD2908" s="15"/>
      <c r="AE2908" s="15"/>
      <c r="AF2908" s="15"/>
      <c r="AG2908" s="15"/>
    </row>
    <row r="2909" spans="1:40">
      <c r="A2909" s="3230"/>
      <c r="B2909" s="3195"/>
      <c r="C2909" s="125" t="s">
        <v>18</v>
      </c>
      <c r="D2909" s="110"/>
      <c r="E2909" s="330"/>
      <c r="F2909" s="331"/>
      <c r="G2909" s="331"/>
      <c r="H2909" s="446"/>
      <c r="I2909" s="331"/>
      <c r="J2909" s="331"/>
      <c r="K2909" s="331"/>
      <c r="L2909" s="331"/>
      <c r="M2909" s="331"/>
      <c r="N2909" s="446"/>
      <c r="O2909" s="331"/>
      <c r="P2909" s="331"/>
      <c r="Q2909" s="331"/>
      <c r="R2909" s="331"/>
      <c r="S2909" s="331"/>
      <c r="T2909" s="331"/>
      <c r="U2909" s="331"/>
      <c r="V2909" s="482"/>
      <c r="W2909" s="331"/>
      <c r="X2909" s="331"/>
      <c r="Y2909" s="446"/>
      <c r="Z2909" s="331"/>
      <c r="AA2909" s="331"/>
      <c r="AB2909" s="1427"/>
      <c r="AC2909" s="776">
        <f>SUM(E2909:AB2909)</f>
        <v>0</v>
      </c>
      <c r="AD2909" s="15"/>
      <c r="AE2909" s="15"/>
      <c r="AF2909" s="15"/>
      <c r="AG2909" s="15"/>
    </row>
    <row r="2910" spans="1:40">
      <c r="A2910" s="3230"/>
      <c r="B2910" s="3195"/>
      <c r="C2910" s="125" t="s">
        <v>19</v>
      </c>
      <c r="D2910" s="110"/>
      <c r="E2910" s="330"/>
      <c r="F2910" s="331"/>
      <c r="G2910" s="331"/>
      <c r="H2910" s="446"/>
      <c r="I2910" s="331"/>
      <c r="J2910" s="331"/>
      <c r="K2910" s="331"/>
      <c r="L2910" s="331"/>
      <c r="M2910" s="331"/>
      <c r="N2910" s="446"/>
      <c r="O2910" s="331"/>
      <c r="P2910" s="331"/>
      <c r="Q2910" s="331"/>
      <c r="R2910" s="331"/>
      <c r="S2910" s="331"/>
      <c r="T2910" s="331"/>
      <c r="U2910" s="331"/>
      <c r="V2910" s="482"/>
      <c r="W2910" s="331"/>
      <c r="X2910" s="331"/>
      <c r="Y2910" s="446"/>
      <c r="Z2910" s="331"/>
      <c r="AA2910" s="331"/>
      <c r="AB2910" s="1427"/>
      <c r="AC2910" s="776"/>
      <c r="AD2910" s="15"/>
      <c r="AE2910" s="15"/>
      <c r="AF2910" s="15"/>
      <c r="AG2910" s="15"/>
      <c r="AJ2910" s="440"/>
      <c r="AK2910" s="440"/>
      <c r="AL2910" s="440"/>
      <c r="AM2910" s="440"/>
      <c r="AN2910" s="440"/>
    </row>
    <row r="2911" spans="1:40">
      <c r="A2911" s="3230"/>
      <c r="B2911" s="3195"/>
      <c r="C2911" s="125" t="s">
        <v>21</v>
      </c>
      <c r="D2911" s="110"/>
      <c r="E2911" s="330" t="e">
        <f t="shared" ref="E2911:AC2911" si="1685">E2909/E2908</f>
        <v>#DIV/0!</v>
      </c>
      <c r="F2911" s="331" t="e">
        <f t="shared" si="1685"/>
        <v>#DIV/0!</v>
      </c>
      <c r="G2911" s="331" t="e">
        <f t="shared" si="1685"/>
        <v>#DIV/0!</v>
      </c>
      <c r="H2911" s="446" t="e">
        <f t="shared" si="1685"/>
        <v>#DIV/0!</v>
      </c>
      <c r="I2911" s="331" t="e">
        <f t="shared" si="1685"/>
        <v>#DIV/0!</v>
      </c>
      <c r="J2911" s="331" t="e">
        <f t="shared" si="1685"/>
        <v>#DIV/0!</v>
      </c>
      <c r="K2911" s="331" t="e">
        <f t="shared" si="1685"/>
        <v>#DIV/0!</v>
      </c>
      <c r="L2911" s="331" t="e">
        <f t="shared" si="1685"/>
        <v>#DIV/0!</v>
      </c>
      <c r="M2911" s="331" t="e">
        <f t="shared" si="1685"/>
        <v>#DIV/0!</v>
      </c>
      <c r="N2911" s="446" t="e">
        <f t="shared" si="1685"/>
        <v>#DIV/0!</v>
      </c>
      <c r="O2911" s="331" t="e">
        <f t="shared" si="1685"/>
        <v>#DIV/0!</v>
      </c>
      <c r="P2911" s="331" t="e">
        <f t="shared" si="1685"/>
        <v>#DIV/0!</v>
      </c>
      <c r="Q2911" s="331" t="e">
        <f t="shared" si="1685"/>
        <v>#DIV/0!</v>
      </c>
      <c r="R2911" s="331" t="e">
        <f t="shared" si="1685"/>
        <v>#DIV/0!</v>
      </c>
      <c r="S2911" s="331" t="e">
        <f t="shared" si="1685"/>
        <v>#DIV/0!</v>
      </c>
      <c r="T2911" s="331" t="e">
        <f t="shared" si="1685"/>
        <v>#DIV/0!</v>
      </c>
      <c r="U2911" s="331" t="e">
        <f t="shared" si="1685"/>
        <v>#DIV/0!</v>
      </c>
      <c r="V2911" s="482" t="e">
        <f t="shared" si="1685"/>
        <v>#DIV/0!</v>
      </c>
      <c r="W2911" s="331" t="e">
        <f t="shared" si="1685"/>
        <v>#DIV/0!</v>
      </c>
      <c r="X2911" s="331" t="e">
        <f t="shared" si="1685"/>
        <v>#DIV/0!</v>
      </c>
      <c r="Y2911" s="446" t="e">
        <f t="shared" si="1685"/>
        <v>#DIV/0!</v>
      </c>
      <c r="Z2911" s="331" t="e">
        <f t="shared" si="1685"/>
        <v>#DIV/0!</v>
      </c>
      <c r="AA2911" s="331" t="e">
        <f t="shared" si="1685"/>
        <v>#DIV/0!</v>
      </c>
      <c r="AB2911" s="1427" t="e">
        <f t="shared" si="1685"/>
        <v>#DIV/0!</v>
      </c>
      <c r="AC2911" s="776" t="e">
        <f t="shared" si="1685"/>
        <v>#DIV/0!</v>
      </c>
      <c r="AD2911" s="15"/>
      <c r="AE2911" s="15"/>
      <c r="AF2911" s="15"/>
      <c r="AG2911" s="15"/>
      <c r="AJ2911" s="440"/>
      <c r="AK2911" s="440"/>
      <c r="AL2911" s="440"/>
      <c r="AM2911" s="440"/>
      <c r="AN2911" s="440"/>
    </row>
    <row r="2912" spans="1:40" ht="16.5" thickBot="1">
      <c r="A2912" s="3265"/>
      <c r="B2912" s="3221"/>
      <c r="C2912" s="565" t="s">
        <v>27</v>
      </c>
      <c r="D2912" s="130"/>
      <c r="E2912" s="1114"/>
      <c r="F2912" s="957"/>
      <c r="G2912" s="957"/>
      <c r="H2912" s="478"/>
      <c r="I2912" s="957"/>
      <c r="J2912" s="957"/>
      <c r="K2912" s="957"/>
      <c r="L2912" s="957"/>
      <c r="M2912" s="957"/>
      <c r="N2912" s="478"/>
      <c r="O2912" s="957"/>
      <c r="P2912" s="957"/>
      <c r="Q2912" s="957"/>
      <c r="R2912" s="957"/>
      <c r="S2912" s="957"/>
      <c r="T2912" s="957"/>
      <c r="U2912" s="957"/>
      <c r="V2912" s="504"/>
      <c r="W2912" s="957"/>
      <c r="X2912" s="957"/>
      <c r="Y2912" s="478"/>
      <c r="Z2912" s="957"/>
      <c r="AA2912" s="957"/>
      <c r="AB2912" s="1434"/>
      <c r="AC2912" s="1115"/>
      <c r="AD2912" s="15"/>
      <c r="AE2912" s="15"/>
      <c r="AF2912" s="15"/>
      <c r="AG2912" s="15"/>
      <c r="AJ2912" s="440"/>
      <c r="AK2912" s="440"/>
      <c r="AL2912" s="440"/>
      <c r="AM2912" s="440"/>
      <c r="AN2912" s="440"/>
    </row>
    <row r="2913" spans="1:42">
      <c r="A2913" s="3229" t="s">
        <v>448</v>
      </c>
      <c r="B2913" s="3194" t="s">
        <v>449</v>
      </c>
      <c r="C2913" s="123" t="s">
        <v>16</v>
      </c>
      <c r="D2913" s="115" t="s">
        <v>33</v>
      </c>
      <c r="E2913" s="1312"/>
      <c r="F2913" s="779"/>
      <c r="G2913" s="779"/>
      <c r="H2913" s="447"/>
      <c r="I2913" s="779"/>
      <c r="J2913" s="779"/>
      <c r="K2913" s="779"/>
      <c r="L2913" s="779"/>
      <c r="M2913" s="779"/>
      <c r="N2913" s="447"/>
      <c r="O2913" s="779"/>
      <c r="P2913" s="779"/>
      <c r="Q2913" s="779"/>
      <c r="R2913" s="779"/>
      <c r="S2913" s="779"/>
      <c r="T2913" s="779"/>
      <c r="U2913" s="779"/>
      <c r="V2913" s="481"/>
      <c r="W2913" s="779"/>
      <c r="X2913" s="779"/>
      <c r="Y2913" s="447"/>
      <c r="Z2913" s="779"/>
      <c r="AA2913" s="779"/>
      <c r="AB2913" s="1431"/>
      <c r="AC2913" s="1432">
        <f>SUM(E2913:AB2913)</f>
        <v>0</v>
      </c>
      <c r="AD2913" s="15"/>
      <c r="AE2913" s="15"/>
      <c r="AF2913" s="15"/>
      <c r="AG2913" s="15"/>
      <c r="AJ2913" s="440"/>
      <c r="AK2913" s="440"/>
      <c r="AL2913" s="440"/>
      <c r="AM2913" s="440"/>
      <c r="AN2913" s="440"/>
    </row>
    <row r="2914" spans="1:42">
      <c r="A2914" s="3230"/>
      <c r="B2914" s="3195"/>
      <c r="C2914" s="125" t="s">
        <v>18</v>
      </c>
      <c r="D2914" s="110"/>
      <c r="E2914" s="330"/>
      <c r="F2914" s="331"/>
      <c r="G2914" s="331"/>
      <c r="H2914" s="446"/>
      <c r="I2914" s="331"/>
      <c r="J2914" s="331"/>
      <c r="K2914" s="331"/>
      <c r="L2914" s="331"/>
      <c r="M2914" s="331"/>
      <c r="N2914" s="446"/>
      <c r="O2914" s="331"/>
      <c r="P2914" s="331"/>
      <c r="Q2914" s="331"/>
      <c r="R2914" s="331"/>
      <c r="S2914" s="331"/>
      <c r="T2914" s="331"/>
      <c r="U2914" s="331"/>
      <c r="V2914" s="482"/>
      <c r="W2914" s="331"/>
      <c r="X2914" s="331"/>
      <c r="Y2914" s="446"/>
      <c r="Z2914" s="331"/>
      <c r="AA2914" s="331"/>
      <c r="AB2914" s="1427"/>
      <c r="AC2914" s="776">
        <f>SUM(E2914:AB2914)</f>
        <v>0</v>
      </c>
      <c r="AD2914" s="15"/>
      <c r="AE2914" s="15"/>
      <c r="AF2914" s="15"/>
      <c r="AG2914" s="15"/>
      <c r="AJ2914" s="440"/>
      <c r="AK2914" s="440"/>
      <c r="AL2914" s="440"/>
      <c r="AM2914" s="440"/>
      <c r="AN2914" s="440"/>
    </row>
    <row r="2915" spans="1:42">
      <c r="A2915" s="3230"/>
      <c r="B2915" s="3195"/>
      <c r="C2915" s="125" t="s">
        <v>19</v>
      </c>
      <c r="D2915" s="110"/>
      <c r="E2915" s="330"/>
      <c r="F2915" s="331"/>
      <c r="G2915" s="331"/>
      <c r="H2915" s="446"/>
      <c r="I2915" s="331"/>
      <c r="J2915" s="331"/>
      <c r="K2915" s="331"/>
      <c r="L2915" s="331"/>
      <c r="M2915" s="331"/>
      <c r="N2915" s="446"/>
      <c r="O2915" s="331"/>
      <c r="P2915" s="331"/>
      <c r="Q2915" s="331"/>
      <c r="R2915" s="331"/>
      <c r="S2915" s="331"/>
      <c r="T2915" s="331"/>
      <c r="U2915" s="331"/>
      <c r="V2915" s="482"/>
      <c r="W2915" s="331"/>
      <c r="X2915" s="331"/>
      <c r="Y2915" s="446"/>
      <c r="Z2915" s="331"/>
      <c r="AA2915" s="331"/>
      <c r="AB2915" s="1427"/>
      <c r="AC2915" s="776"/>
      <c r="AD2915" s="15"/>
      <c r="AE2915" s="15"/>
      <c r="AF2915" s="15"/>
      <c r="AG2915" s="15"/>
      <c r="AJ2915" s="440"/>
      <c r="AK2915" s="440"/>
      <c r="AL2915" s="440"/>
      <c r="AM2915" s="440"/>
      <c r="AN2915" s="440"/>
    </row>
    <row r="2916" spans="1:42">
      <c r="A2916" s="3230"/>
      <c r="B2916" s="3195"/>
      <c r="C2916" s="125" t="s">
        <v>21</v>
      </c>
      <c r="D2916" s="110"/>
      <c r="E2916" s="330" t="e">
        <f t="shared" ref="E2916:AC2916" si="1686">E2914/E2913</f>
        <v>#DIV/0!</v>
      </c>
      <c r="F2916" s="331" t="e">
        <f t="shared" si="1686"/>
        <v>#DIV/0!</v>
      </c>
      <c r="G2916" s="331" t="e">
        <f t="shared" si="1686"/>
        <v>#DIV/0!</v>
      </c>
      <c r="H2916" s="446" t="e">
        <f t="shared" si="1686"/>
        <v>#DIV/0!</v>
      </c>
      <c r="I2916" s="331" t="e">
        <f t="shared" si="1686"/>
        <v>#DIV/0!</v>
      </c>
      <c r="J2916" s="331" t="e">
        <f t="shared" si="1686"/>
        <v>#DIV/0!</v>
      </c>
      <c r="K2916" s="331" t="e">
        <f t="shared" si="1686"/>
        <v>#DIV/0!</v>
      </c>
      <c r="L2916" s="331" t="e">
        <f t="shared" si="1686"/>
        <v>#DIV/0!</v>
      </c>
      <c r="M2916" s="331" t="e">
        <f t="shared" si="1686"/>
        <v>#DIV/0!</v>
      </c>
      <c r="N2916" s="446" t="e">
        <f t="shared" si="1686"/>
        <v>#DIV/0!</v>
      </c>
      <c r="O2916" s="331" t="e">
        <f t="shared" si="1686"/>
        <v>#DIV/0!</v>
      </c>
      <c r="P2916" s="331" t="e">
        <f t="shared" si="1686"/>
        <v>#DIV/0!</v>
      </c>
      <c r="Q2916" s="331" t="e">
        <f t="shared" si="1686"/>
        <v>#DIV/0!</v>
      </c>
      <c r="R2916" s="331" t="e">
        <f t="shared" si="1686"/>
        <v>#DIV/0!</v>
      </c>
      <c r="S2916" s="331" t="e">
        <f t="shared" si="1686"/>
        <v>#DIV/0!</v>
      </c>
      <c r="T2916" s="331" t="e">
        <f t="shared" si="1686"/>
        <v>#DIV/0!</v>
      </c>
      <c r="U2916" s="331" t="e">
        <f t="shared" si="1686"/>
        <v>#DIV/0!</v>
      </c>
      <c r="V2916" s="482" t="e">
        <f t="shared" si="1686"/>
        <v>#DIV/0!</v>
      </c>
      <c r="W2916" s="331" t="e">
        <f t="shared" si="1686"/>
        <v>#DIV/0!</v>
      </c>
      <c r="X2916" s="331" t="e">
        <f t="shared" si="1686"/>
        <v>#DIV/0!</v>
      </c>
      <c r="Y2916" s="446" t="e">
        <f t="shared" si="1686"/>
        <v>#DIV/0!</v>
      </c>
      <c r="Z2916" s="331" t="e">
        <f t="shared" si="1686"/>
        <v>#DIV/0!</v>
      </c>
      <c r="AA2916" s="331" t="e">
        <f t="shared" si="1686"/>
        <v>#DIV/0!</v>
      </c>
      <c r="AB2916" s="1427" t="e">
        <f t="shared" si="1686"/>
        <v>#DIV/0!</v>
      </c>
      <c r="AC2916" s="776" t="e">
        <f t="shared" si="1686"/>
        <v>#DIV/0!</v>
      </c>
      <c r="AD2916" s="15"/>
      <c r="AE2916" s="15"/>
      <c r="AF2916" s="15"/>
      <c r="AG2916" s="15"/>
      <c r="AJ2916" s="440"/>
      <c r="AK2916" s="440"/>
      <c r="AL2916" s="440"/>
      <c r="AM2916" s="440"/>
      <c r="AN2916" s="440"/>
    </row>
    <row r="2917" spans="1:42" ht="16.5" thickBot="1">
      <c r="A2917" s="3265"/>
      <c r="B2917" s="3221"/>
      <c r="C2917" s="565" t="s">
        <v>27</v>
      </c>
      <c r="D2917" s="116"/>
      <c r="E2917" s="1114"/>
      <c r="F2917" s="957"/>
      <c r="G2917" s="957"/>
      <c r="H2917" s="478"/>
      <c r="I2917" s="957"/>
      <c r="J2917" s="957"/>
      <c r="K2917" s="957"/>
      <c r="L2917" s="957"/>
      <c r="M2917" s="957"/>
      <c r="N2917" s="478"/>
      <c r="O2917" s="957"/>
      <c r="P2917" s="957"/>
      <c r="Q2917" s="957"/>
      <c r="R2917" s="957"/>
      <c r="S2917" s="957"/>
      <c r="T2917" s="957"/>
      <c r="U2917" s="957"/>
      <c r="V2917" s="504"/>
      <c r="W2917" s="957"/>
      <c r="X2917" s="957"/>
      <c r="Y2917" s="478"/>
      <c r="Z2917" s="957"/>
      <c r="AA2917" s="957"/>
      <c r="AB2917" s="1434"/>
      <c r="AC2917" s="1435"/>
      <c r="AD2917" s="15"/>
      <c r="AE2917" s="15"/>
      <c r="AF2917" s="15"/>
      <c r="AJ2917" s="14"/>
      <c r="AK2917" s="14"/>
      <c r="AL2917" s="15"/>
      <c r="AM2917" s="14"/>
      <c r="AN2917" s="440"/>
    </row>
    <row r="2918" spans="1:42">
      <c r="A2918" s="3376" t="s">
        <v>450</v>
      </c>
      <c r="B2918" s="3378" t="s">
        <v>451</v>
      </c>
      <c r="C2918" s="123" t="s">
        <v>16</v>
      </c>
      <c r="D2918" s="115" t="s">
        <v>129</v>
      </c>
      <c r="E2918" s="326">
        <f t="shared" ref="E2918:AB2918" si="1687">(E2922-D2922)*$AE2918*$AF2918</f>
        <v>2399.9999999978172</v>
      </c>
      <c r="F2918" s="71">
        <f t="shared" si="1687"/>
        <v>2700.0000000043656</v>
      </c>
      <c r="G2918" s="71">
        <f t="shared" si="1687"/>
        <v>2099.9999999912689</v>
      </c>
      <c r="H2918" s="448">
        <f t="shared" si="1687"/>
        <v>2399.9999999978172</v>
      </c>
      <c r="I2918" s="71">
        <f t="shared" si="1687"/>
        <v>2399.9999999978172</v>
      </c>
      <c r="J2918" s="71">
        <f t="shared" si="1687"/>
        <v>2399.9999999978172</v>
      </c>
      <c r="K2918" s="71">
        <f t="shared" si="1687"/>
        <v>3000.0000000109139</v>
      </c>
      <c r="L2918" s="71">
        <f t="shared" si="1687"/>
        <v>3000.0000000109139</v>
      </c>
      <c r="M2918" s="71">
        <f t="shared" si="1687"/>
        <v>4499.9999999890861</v>
      </c>
      <c r="N2918" s="448">
        <f t="shared" si="1687"/>
        <v>5100.0000000021828</v>
      </c>
      <c r="O2918" s="71">
        <f t="shared" si="1687"/>
        <v>4799.9999999956344</v>
      </c>
      <c r="P2918" s="71">
        <f t="shared" si="1687"/>
        <v>4499.9999999890861</v>
      </c>
      <c r="Q2918" s="71">
        <f t="shared" si="1687"/>
        <v>3900.000000030559</v>
      </c>
      <c r="R2918" s="71">
        <f t="shared" si="1687"/>
        <v>4799.9999999956344</v>
      </c>
      <c r="S2918" s="71">
        <f t="shared" si="1687"/>
        <v>5100.0000000021828</v>
      </c>
      <c r="T2918" s="71">
        <f t="shared" si="1687"/>
        <v>4799.9999999956344</v>
      </c>
      <c r="U2918" s="71">
        <f t="shared" si="1687"/>
        <v>5100.0000000021828</v>
      </c>
      <c r="V2918" s="484">
        <f t="shared" si="1687"/>
        <v>4799.9999999956344</v>
      </c>
      <c r="W2918" s="71">
        <f t="shared" si="1687"/>
        <v>4199.9999999825377</v>
      </c>
      <c r="X2918" s="71">
        <f t="shared" si="1687"/>
        <v>4199.9999999825377</v>
      </c>
      <c r="Y2918" s="448">
        <f t="shared" si="1687"/>
        <v>3900.000000030559</v>
      </c>
      <c r="Z2918" s="71">
        <f t="shared" si="1687"/>
        <v>4799.9999999956344</v>
      </c>
      <c r="AA2918" s="71">
        <f t="shared" si="1687"/>
        <v>3899.9999999759893</v>
      </c>
      <c r="AB2918" s="431">
        <f t="shared" si="1687"/>
        <v>2700.0000000043656</v>
      </c>
      <c r="AC2918" s="108">
        <f>SUM(E2918:AB2918)</f>
        <v>91499.999999978172</v>
      </c>
      <c r="AD2918" s="70">
        <v>40000</v>
      </c>
      <c r="AE2918" s="71">
        <v>100</v>
      </c>
      <c r="AF2918" s="72">
        <v>300</v>
      </c>
      <c r="AJ2918" s="542"/>
      <c r="AK2918" s="543"/>
      <c r="AL2918" s="542"/>
      <c r="AM2918" s="15"/>
      <c r="AN2918" s="440"/>
    </row>
    <row r="2919" spans="1:42">
      <c r="A2919" s="3377"/>
      <c r="B2919" s="3379"/>
      <c r="C2919" s="125" t="s">
        <v>18</v>
      </c>
      <c r="D2919" s="110" t="s">
        <v>129</v>
      </c>
      <c r="E2919" s="327">
        <f t="shared" ref="E2919:AB2919" si="1688">(E2923-D2923)*$AE2918*$AF2918</f>
        <v>599.9999999994543</v>
      </c>
      <c r="F2919" s="328">
        <f t="shared" si="1688"/>
        <v>1199.9999999989086</v>
      </c>
      <c r="G2919" s="328">
        <f t="shared" si="1688"/>
        <v>599.9999999994543</v>
      </c>
      <c r="H2919" s="449">
        <f t="shared" si="1688"/>
        <v>900.00000000600267</v>
      </c>
      <c r="I2919" s="328">
        <f t="shared" si="1688"/>
        <v>599.9999999994543</v>
      </c>
      <c r="J2919" s="328">
        <f t="shared" si="1688"/>
        <v>899.99999999236024</v>
      </c>
      <c r="K2919" s="328">
        <f t="shared" si="1688"/>
        <v>900.00000000600267</v>
      </c>
      <c r="L2919" s="328">
        <f t="shared" si="1688"/>
        <v>899.99999999236024</v>
      </c>
      <c r="M2919" s="328">
        <f t="shared" si="1688"/>
        <v>1500.000000005457</v>
      </c>
      <c r="N2919" s="449">
        <f t="shared" si="1688"/>
        <v>1500.000000005457</v>
      </c>
      <c r="O2919" s="328">
        <f t="shared" si="1688"/>
        <v>1499.9999999918145</v>
      </c>
      <c r="P2919" s="328">
        <f t="shared" si="1688"/>
        <v>1199.9999999989086</v>
      </c>
      <c r="Q2919" s="328">
        <f t="shared" si="1688"/>
        <v>1199.9999999989086</v>
      </c>
      <c r="R2919" s="328">
        <f t="shared" si="1688"/>
        <v>1500.000000005457</v>
      </c>
      <c r="S2919" s="328">
        <f t="shared" si="1688"/>
        <v>1799.9999999983629</v>
      </c>
      <c r="T2919" s="328">
        <f t="shared" si="1688"/>
        <v>1500.000000005457</v>
      </c>
      <c r="U2919" s="328">
        <f t="shared" si="1688"/>
        <v>1799.9999999983629</v>
      </c>
      <c r="V2919" s="485">
        <f t="shared" si="1688"/>
        <v>1499.9999999918145</v>
      </c>
      <c r="W2919" s="328">
        <f t="shared" si="1688"/>
        <v>1199.9999999989086</v>
      </c>
      <c r="X2919" s="328">
        <f t="shared" si="1688"/>
        <v>1200.000000012551</v>
      </c>
      <c r="Y2919" s="449">
        <f t="shared" si="1688"/>
        <v>1199.9999999989086</v>
      </c>
      <c r="Z2919" s="328">
        <f t="shared" si="1688"/>
        <v>1199.9999999989086</v>
      </c>
      <c r="AA2919" s="328">
        <f t="shared" si="1688"/>
        <v>899.99999999236024</v>
      </c>
      <c r="AB2919" s="432">
        <f t="shared" si="1688"/>
        <v>900.00000000600267</v>
      </c>
      <c r="AC2919" s="109">
        <f>SUM(E2919:AB2919)</f>
        <v>28200.000000001637</v>
      </c>
      <c r="AD2919" s="73"/>
      <c r="AE2919" s="158"/>
      <c r="AF2919" s="74"/>
      <c r="AJ2919" s="15"/>
      <c r="AK2919" s="15"/>
      <c r="AL2919" s="15"/>
      <c r="AM2919" s="15"/>
      <c r="AN2919" s="440"/>
    </row>
    <row r="2920" spans="1:42">
      <c r="A2920" s="3377"/>
      <c r="B2920" s="3379"/>
      <c r="C2920" s="125" t="s">
        <v>19</v>
      </c>
      <c r="D2920" s="110" t="s">
        <v>62</v>
      </c>
      <c r="E2920" s="1714">
        <v>150</v>
      </c>
      <c r="F2920" s="1707">
        <v>138</v>
      </c>
      <c r="G2920" s="1707">
        <v>132</v>
      </c>
      <c r="H2920" s="454">
        <v>132</v>
      </c>
      <c r="I2920" s="1707">
        <v>132</v>
      </c>
      <c r="J2920" s="1707">
        <v>150</v>
      </c>
      <c r="K2920" s="1707">
        <v>186</v>
      </c>
      <c r="L2920" s="1707">
        <v>222</v>
      </c>
      <c r="M2920" s="1707">
        <v>270</v>
      </c>
      <c r="N2920" s="454">
        <v>300</v>
      </c>
      <c r="O2920" s="1707">
        <v>300</v>
      </c>
      <c r="P2920" s="1707">
        <v>282</v>
      </c>
      <c r="Q2920" s="1707">
        <v>282</v>
      </c>
      <c r="R2920" s="1707">
        <v>294</v>
      </c>
      <c r="S2920" s="1707">
        <v>288</v>
      </c>
      <c r="T2920" s="1707">
        <v>282</v>
      </c>
      <c r="U2920" s="1707">
        <v>270</v>
      </c>
      <c r="V2920" s="490">
        <v>270</v>
      </c>
      <c r="W2920" s="1707">
        <v>264</v>
      </c>
      <c r="X2920" s="1707">
        <v>246</v>
      </c>
      <c r="Y2920" s="454">
        <v>240</v>
      </c>
      <c r="Z2920" s="1707">
        <v>240</v>
      </c>
      <c r="AA2920" s="1707">
        <v>210</v>
      </c>
      <c r="AB2920" s="1741">
        <v>174</v>
      </c>
      <c r="AC2920" s="109">
        <f>AVERAGE(E2920:AB2920)</f>
        <v>227.25</v>
      </c>
      <c r="AD2920" s="76">
        <f>SQRT(MIN((E2918*E2918+E2919*E2919),(F2918*F2918+F2919*F2919),(G2918*G2918+G2919*G2919),(H2918*H2918+H2919*H2919),(I2918*I2918+I2919*I2919),(J2918*J2918+J2919*J2919),(K2918*K2918+K2919*K2919),(L2918*L2918+L2919*L2919),(M2918*M2918+M2919*M2919),(N2918*N2918+N2919*N2919),(O2918*O2918+O2919*O2919),(P2918*P2918+P2919*P2919),(R2918*R2918+R2919*R2919),(S2918*S2918+S2919*S2919),(T2918*T2918+T2919*T2919),(U2918*U2918+U2919*U2919),(V2918*V2918+V2919*V2919),(W2918*W2918+W2919*W2919),(X2918*X2918+X2919*X2919),(Y2918*Y2918+Y2919*Y2919),(Z2918*Z2918+Z2919*Z2919),(AA2918*AA2918+AA2919*AA2919),(AB2918*AB2918+AB2919*AB2919)))/AD2918</f>
        <v>5.4600824169390265E-2</v>
      </c>
      <c r="AE2920" s="76">
        <f>SQRT(MAX((E2918*E2918+E2919*E2919),(F2918*F2918+F2919*F2919),(G2918*G2918+G2919*G2919),(H2918*H2918+H2919*H2919),(I2918*I2918+I2919*I2919),(J2918*J2918+J2919*J2919),(K2918*K2918+K2919*K2919),(L2918*L2918+L2919*L2919),(M2918*M2918+M2919*M2919),(N2918*N2918+N2919*N2919),(O2918*O2918+O2919*O2919),(P2918*P2918+P2919*P2919),(R2918*R2918+R2919*R2919),(S2918*S2918+S2919*S2919),(T2918*T2918+T2919*T2919),(U2918*U2918+U2919*U2919),(V2918*V2918+V2919*V2919),(W2918*W2918+W2919*W2919),(X2918*X2918+X2919*X2919),(Y2918*Y2918+Y2919*Y2919),(Z2918*Z2918+Z2919*Z2919),(AA2918*AA2918+AA2919*AA2919),(AB2918*AB2918+AB2919*AB2919)))/AD2918</f>
        <v>0.13520817282993744</v>
      </c>
      <c r="AF2920" s="77"/>
      <c r="AJ2920" s="15"/>
      <c r="AK2920" s="15"/>
      <c r="AL2920" s="15"/>
      <c r="AM2920" s="15"/>
      <c r="AN2920" s="440"/>
    </row>
    <row r="2921" spans="1:42" ht="16.5" thickBot="1">
      <c r="A2921" s="3266"/>
      <c r="B2921" s="3267"/>
      <c r="C2921" s="125" t="s">
        <v>21</v>
      </c>
      <c r="D2921" s="116"/>
      <c r="E2921" s="333">
        <f t="shared" ref="E2921:AB2921" si="1689">E2919/E2918</f>
        <v>0.25</v>
      </c>
      <c r="F2921" s="334">
        <f t="shared" si="1689"/>
        <v>0.4444444444433216</v>
      </c>
      <c r="G2921" s="334">
        <f t="shared" si="1689"/>
        <v>0.28571428571521379</v>
      </c>
      <c r="H2921" s="451">
        <f t="shared" si="1689"/>
        <v>0.37500000000284217</v>
      </c>
      <c r="I2921" s="334">
        <f t="shared" si="1689"/>
        <v>0.25</v>
      </c>
      <c r="J2921" s="334">
        <f t="shared" si="1689"/>
        <v>0.37499999999715783</v>
      </c>
      <c r="K2921" s="334">
        <f t="shared" si="1689"/>
        <v>0.30000000000090948</v>
      </c>
      <c r="L2921" s="334">
        <f t="shared" si="1689"/>
        <v>0.29999999999636201</v>
      </c>
      <c r="M2921" s="334">
        <f t="shared" si="1689"/>
        <v>0.33333333333535442</v>
      </c>
      <c r="N2921" s="451">
        <f t="shared" si="1689"/>
        <v>0.29411764705976762</v>
      </c>
      <c r="O2921" s="334">
        <f t="shared" si="1689"/>
        <v>0.31249999999857891</v>
      </c>
      <c r="P2921" s="334">
        <f t="shared" si="1689"/>
        <v>0.2666666666670709</v>
      </c>
      <c r="Q2921" s="334">
        <f t="shared" si="1689"/>
        <v>0.30769230768961686</v>
      </c>
      <c r="R2921" s="334">
        <f t="shared" si="1689"/>
        <v>0.31250000000142109</v>
      </c>
      <c r="S2921" s="334">
        <f t="shared" si="1689"/>
        <v>0.35294117647011619</v>
      </c>
      <c r="T2921" s="334">
        <f t="shared" si="1689"/>
        <v>0.31250000000142109</v>
      </c>
      <c r="U2921" s="334">
        <f t="shared" si="1689"/>
        <v>0.35294117647011619</v>
      </c>
      <c r="V2921" s="487">
        <f t="shared" si="1689"/>
        <v>0.31249999999857891</v>
      </c>
      <c r="W2921" s="334">
        <f t="shared" si="1689"/>
        <v>0.28571428571521379</v>
      </c>
      <c r="X2921" s="334">
        <f t="shared" si="1689"/>
        <v>0.28571428571846197</v>
      </c>
      <c r="Y2921" s="451">
        <f t="shared" si="1689"/>
        <v>0.30769230768961686</v>
      </c>
      <c r="Z2921" s="334">
        <f t="shared" si="1689"/>
        <v>0.25</v>
      </c>
      <c r="AA2921" s="334">
        <f t="shared" si="1689"/>
        <v>0.2307692307686926</v>
      </c>
      <c r="AB2921" s="358">
        <f t="shared" si="1689"/>
        <v>0.33333333333501758</v>
      </c>
      <c r="AC2921" s="545">
        <f>MAX(E2921:AB2921)</f>
        <v>0.4444444444433216</v>
      </c>
      <c r="AD2921" s="73"/>
      <c r="AE2921" s="158"/>
      <c r="AF2921" s="74"/>
      <c r="AJ2921" s="15"/>
      <c r="AK2921" s="15"/>
      <c r="AL2921" s="15"/>
      <c r="AM2921" s="15"/>
      <c r="AN2921" s="440"/>
    </row>
    <row r="2922" spans="1:42" hidden="1">
      <c r="A2922" s="2504"/>
      <c r="B2922" s="2507"/>
      <c r="C2922" s="126" t="s">
        <v>130</v>
      </c>
      <c r="D2922" s="124">
        <v>9011.76</v>
      </c>
      <c r="E2922" s="330">
        <v>9011.84</v>
      </c>
      <c r="F2922" s="331">
        <v>9011.93</v>
      </c>
      <c r="G2922" s="331">
        <v>9012</v>
      </c>
      <c r="H2922" s="446">
        <v>9012.08</v>
      </c>
      <c r="I2922" s="331">
        <v>9012.16</v>
      </c>
      <c r="J2922" s="331">
        <v>9012.24</v>
      </c>
      <c r="K2922" s="331">
        <v>9012.34</v>
      </c>
      <c r="L2922" s="331">
        <v>9012.44</v>
      </c>
      <c r="M2922" s="331">
        <v>9012.59</v>
      </c>
      <c r="N2922" s="446">
        <v>9012.76</v>
      </c>
      <c r="O2922" s="331">
        <v>9012.92</v>
      </c>
      <c r="P2922" s="331">
        <v>9013.07</v>
      </c>
      <c r="Q2922" s="331">
        <v>9013.2000000000007</v>
      </c>
      <c r="R2922" s="331">
        <v>9013.36</v>
      </c>
      <c r="S2922" s="331">
        <v>9013.5300000000007</v>
      </c>
      <c r="T2922" s="331">
        <v>9013.69</v>
      </c>
      <c r="U2922" s="331">
        <v>9013.86</v>
      </c>
      <c r="V2922" s="482">
        <v>9014.02</v>
      </c>
      <c r="W2922" s="331">
        <v>9014.16</v>
      </c>
      <c r="X2922" s="331">
        <v>9014.2999999999993</v>
      </c>
      <c r="Y2922" s="446">
        <v>9014.43</v>
      </c>
      <c r="Z2922" s="331">
        <v>9014.59</v>
      </c>
      <c r="AA2922" s="331">
        <v>9014.7199999999993</v>
      </c>
      <c r="AB2922" s="1041">
        <v>9014.81</v>
      </c>
      <c r="AC2922" s="110"/>
      <c r="AD2922" s="73"/>
      <c r="AE2922" s="158"/>
      <c r="AF2922" s="74"/>
      <c r="AJ2922" s="15"/>
      <c r="AK2922" s="15"/>
      <c r="AL2922" s="15"/>
      <c r="AM2922" s="15"/>
      <c r="AN2922" s="440"/>
    </row>
    <row r="2923" spans="1:42" s="184" customFormat="1" hidden="1">
      <c r="A2923" s="2504"/>
      <c r="B2923" s="2507"/>
      <c r="C2923" s="126" t="s">
        <v>131</v>
      </c>
      <c r="D2923" s="110">
        <v>2749.98</v>
      </c>
      <c r="E2923" s="330">
        <v>2750</v>
      </c>
      <c r="F2923" s="331">
        <v>2750.04</v>
      </c>
      <c r="G2923" s="331">
        <v>2750.06</v>
      </c>
      <c r="H2923" s="446">
        <v>2750.09</v>
      </c>
      <c r="I2923" s="331">
        <v>2750.11</v>
      </c>
      <c r="J2923" s="331">
        <v>2750.14</v>
      </c>
      <c r="K2923" s="331">
        <v>2750.17</v>
      </c>
      <c r="L2923" s="331">
        <v>2750.2</v>
      </c>
      <c r="M2923" s="331">
        <v>2750.25</v>
      </c>
      <c r="N2923" s="446">
        <v>2750.3</v>
      </c>
      <c r="O2923" s="331">
        <v>2750.35</v>
      </c>
      <c r="P2923" s="331">
        <v>2750.39</v>
      </c>
      <c r="Q2923" s="331">
        <v>2750.43</v>
      </c>
      <c r="R2923" s="331">
        <v>2750.48</v>
      </c>
      <c r="S2923" s="331">
        <v>2750.54</v>
      </c>
      <c r="T2923" s="331">
        <v>2750.59</v>
      </c>
      <c r="U2923" s="331">
        <v>2750.65</v>
      </c>
      <c r="V2923" s="482">
        <v>2750.7</v>
      </c>
      <c r="W2923" s="331">
        <v>2750.74</v>
      </c>
      <c r="X2923" s="331">
        <v>2750.78</v>
      </c>
      <c r="Y2923" s="446">
        <v>2750.82</v>
      </c>
      <c r="Z2923" s="331">
        <v>2750.86</v>
      </c>
      <c r="AA2923" s="331">
        <v>2750.89</v>
      </c>
      <c r="AB2923" s="1041">
        <v>2750.92</v>
      </c>
      <c r="AC2923" s="110"/>
      <c r="AD2923" s="73"/>
      <c r="AE2923" s="158"/>
      <c r="AF2923" s="74"/>
      <c r="AH2923" s="943"/>
      <c r="AI2923" s="944"/>
      <c r="AJ2923" s="944"/>
      <c r="AK2923" s="944"/>
      <c r="AL2923" s="945"/>
      <c r="AM2923" s="945"/>
      <c r="AN2923" s="192"/>
      <c r="AO2923" s="192"/>
      <c r="AP2923" s="192"/>
    </row>
    <row r="2924" spans="1:42" ht="16.5" hidden="1" thickBot="1">
      <c r="A2924" s="3222" t="s">
        <v>49</v>
      </c>
      <c r="B2924" s="3223"/>
      <c r="C2924" s="3224"/>
      <c r="D2924" s="116"/>
      <c r="E2924" s="181">
        <f>SQRT(E2918*E2918+E2919*E2919)/E2968/1.73</f>
        <v>136.70925714079212</v>
      </c>
      <c r="F2924" s="182">
        <f t="shared" ref="F2924:AB2924" si="1690">SQRT(F2918*F2918+F2919*F2919)/F2968/1.73</f>
        <v>162.65661109509372</v>
      </c>
      <c r="G2924" s="182">
        <f t="shared" si="1690"/>
        <v>120.23302872422849</v>
      </c>
      <c r="H2924" s="453">
        <f t="shared" si="1690"/>
        <v>140.83832191890608</v>
      </c>
      <c r="I2924" s="182">
        <f t="shared" si="1690"/>
        <v>135.92954654873438</v>
      </c>
      <c r="J2924" s="182">
        <f t="shared" si="1690"/>
        <v>140.83832191864289</v>
      </c>
      <c r="K2924" s="182">
        <f t="shared" si="1690"/>
        <v>173.41549579680995</v>
      </c>
      <c r="L2924" s="182">
        <f t="shared" si="1690"/>
        <v>174.41789750639975</v>
      </c>
      <c r="M2924" s="182">
        <f t="shared" si="1690"/>
        <v>262.63019568156824</v>
      </c>
      <c r="N2924" s="453">
        <f t="shared" si="1690"/>
        <v>295.4654037352401</v>
      </c>
      <c r="O2924" s="182">
        <f t="shared" si="1690"/>
        <v>279.5084695567727</v>
      </c>
      <c r="P2924" s="182">
        <f t="shared" si="1690"/>
        <v>256.87532590936661</v>
      </c>
      <c r="Q2924" s="182">
        <f t="shared" si="1690"/>
        <v>225.4910616081919</v>
      </c>
      <c r="R2924" s="182">
        <f t="shared" si="1690"/>
        <v>279.50846955699882</v>
      </c>
      <c r="S2924" s="182">
        <f t="shared" si="1690"/>
        <v>296.04171665339254</v>
      </c>
      <c r="T2924" s="182">
        <f t="shared" si="1690"/>
        <v>274.75312697474368</v>
      </c>
      <c r="U2924" s="182">
        <f t="shared" si="1690"/>
        <v>298.87194339004066</v>
      </c>
      <c r="V2924" s="489">
        <f t="shared" si="1690"/>
        <v>277.90517049621758</v>
      </c>
      <c r="W2924" s="182">
        <f t="shared" si="1690"/>
        <v>241.84804628436768</v>
      </c>
      <c r="X2924" s="182">
        <f t="shared" si="1690"/>
        <v>240.92496213845081</v>
      </c>
      <c r="Y2924" s="453">
        <f t="shared" si="1690"/>
        <v>225.0607351547412</v>
      </c>
      <c r="Z2924" s="182">
        <f t="shared" si="1690"/>
        <v>272.37691994146394</v>
      </c>
      <c r="AA2924" s="182">
        <f t="shared" si="1690"/>
        <v>219.50506297028588</v>
      </c>
      <c r="AB2924" s="435">
        <f t="shared" si="1690"/>
        <v>155.49296273684567</v>
      </c>
      <c r="AC2924" s="111">
        <f>AVERAGE(E2924:AB2924)</f>
        <v>220.30408555992895</v>
      </c>
      <c r="AD2924" s="78">
        <f>(AC2920-AC2924)/AC2920</f>
        <v>3.0565080044317051E-2</v>
      </c>
      <c r="AE2924" s="79"/>
      <c r="AF2924" s="80"/>
      <c r="AJ2924" s="14"/>
      <c r="AK2924" s="14"/>
      <c r="AL2924" s="15"/>
      <c r="AM2924" s="14"/>
      <c r="AN2924" s="440"/>
    </row>
    <row r="2925" spans="1:42">
      <c r="A2925" s="3229" t="s">
        <v>452</v>
      </c>
      <c r="B2925" s="3194" t="s">
        <v>453</v>
      </c>
      <c r="C2925" s="123" t="s">
        <v>16</v>
      </c>
      <c r="D2925" s="110" t="s">
        <v>129</v>
      </c>
      <c r="E2925" s="326">
        <f t="shared" ref="E2925:AB2925" si="1691">(E2929-D2929)*$AE2925*$AF2925</f>
        <v>1199.9999999989086</v>
      </c>
      <c r="F2925" s="71">
        <f t="shared" si="1691"/>
        <v>1499.9999999781721</v>
      </c>
      <c r="G2925" s="71">
        <f t="shared" si="1691"/>
        <v>900.00000001964509</v>
      </c>
      <c r="H2925" s="448">
        <f t="shared" si="1691"/>
        <v>1199.9999999989086</v>
      </c>
      <c r="I2925" s="71">
        <f t="shared" si="1691"/>
        <v>1199.9999999989086</v>
      </c>
      <c r="J2925" s="71">
        <f t="shared" si="1691"/>
        <v>1199.9999999989086</v>
      </c>
      <c r="K2925" s="71">
        <f t="shared" si="1691"/>
        <v>1799.9999999847205</v>
      </c>
      <c r="L2925" s="71">
        <f t="shared" si="1691"/>
        <v>1800.0000000120053</v>
      </c>
      <c r="M2925" s="71">
        <f t="shared" si="1691"/>
        <v>2099.9999999912689</v>
      </c>
      <c r="N2925" s="448">
        <f t="shared" si="1691"/>
        <v>2700.0000000043656</v>
      </c>
      <c r="O2925" s="71">
        <f t="shared" si="1691"/>
        <v>2399.9999999978172</v>
      </c>
      <c r="P2925" s="71">
        <f t="shared" si="1691"/>
        <v>2100.0000000185537</v>
      </c>
      <c r="Q2925" s="71">
        <f t="shared" si="1691"/>
        <v>1799.9999999847205</v>
      </c>
      <c r="R2925" s="71">
        <f t="shared" si="1691"/>
        <v>2099.9999999912689</v>
      </c>
      <c r="S2925" s="71">
        <f t="shared" si="1691"/>
        <v>2100.0000000185537</v>
      </c>
      <c r="T2925" s="71">
        <f t="shared" si="1691"/>
        <v>2099.9999999912689</v>
      </c>
      <c r="U2925" s="71">
        <f t="shared" si="1691"/>
        <v>2099.9999999912689</v>
      </c>
      <c r="V2925" s="484">
        <f t="shared" si="1691"/>
        <v>2100.0000000185537</v>
      </c>
      <c r="W2925" s="71">
        <f t="shared" si="1691"/>
        <v>2099.9999999912689</v>
      </c>
      <c r="X2925" s="71">
        <f t="shared" si="1691"/>
        <v>2099.9999999912689</v>
      </c>
      <c r="Y2925" s="448">
        <f t="shared" si="1691"/>
        <v>2100.0000000185537</v>
      </c>
      <c r="Z2925" s="71">
        <f t="shared" si="1691"/>
        <v>2099.9999999912689</v>
      </c>
      <c r="AA2925" s="71">
        <f t="shared" si="1691"/>
        <v>1800.0000000120053</v>
      </c>
      <c r="AB2925" s="431">
        <f t="shared" si="1691"/>
        <v>1499.9999999781721</v>
      </c>
      <c r="AC2925" s="108">
        <f>SUM(E2925:AB2925)</f>
        <v>44099.999999980355</v>
      </c>
      <c r="AD2925" s="70">
        <v>40000</v>
      </c>
      <c r="AE2925" s="71">
        <v>100</v>
      </c>
      <c r="AF2925" s="72">
        <v>300</v>
      </c>
      <c r="AJ2925" s="542"/>
      <c r="AK2925" s="543"/>
      <c r="AL2925" s="542"/>
      <c r="AM2925" s="15"/>
      <c r="AN2925" s="440"/>
    </row>
    <row r="2926" spans="1:42">
      <c r="A2926" s="3230"/>
      <c r="B2926" s="3195"/>
      <c r="C2926" s="125" t="s">
        <v>18</v>
      </c>
      <c r="D2926" s="110" t="s">
        <v>129</v>
      </c>
      <c r="E2926" s="327">
        <f t="shared" ref="E2926:AB2926" si="1692">(E2930-D2930)*$AE2925*$AF2925</f>
        <v>299.99999999972715</v>
      </c>
      <c r="F2926" s="328">
        <f t="shared" si="1692"/>
        <v>299.99999999972715</v>
      </c>
      <c r="G2926" s="328">
        <f t="shared" si="1692"/>
        <v>299.99999999972715</v>
      </c>
      <c r="H2926" s="449">
        <f t="shared" si="1692"/>
        <v>299.99999999972715</v>
      </c>
      <c r="I2926" s="328">
        <f t="shared" si="1692"/>
        <v>149.99999999645297</v>
      </c>
      <c r="J2926" s="328">
        <f t="shared" si="1692"/>
        <v>150.00000000327418</v>
      </c>
      <c r="K2926" s="328">
        <f t="shared" si="1692"/>
        <v>299.99999999972715</v>
      </c>
      <c r="L2926" s="328">
        <f t="shared" si="1692"/>
        <v>299.99999999972715</v>
      </c>
      <c r="M2926" s="328">
        <f t="shared" si="1692"/>
        <v>599.9999999994543</v>
      </c>
      <c r="N2926" s="449">
        <f t="shared" si="1692"/>
        <v>599.9999999994543</v>
      </c>
      <c r="O2926" s="328">
        <f t="shared" si="1692"/>
        <v>599.9999999994543</v>
      </c>
      <c r="P2926" s="328">
        <f t="shared" si="1692"/>
        <v>299.99999999972715</v>
      </c>
      <c r="Q2926" s="328">
        <f t="shared" si="1692"/>
        <v>599.9999999994543</v>
      </c>
      <c r="R2926" s="328">
        <f t="shared" si="1692"/>
        <v>599.9999999994543</v>
      </c>
      <c r="S2926" s="328">
        <f t="shared" si="1692"/>
        <v>299.99999999972715</v>
      </c>
      <c r="T2926" s="328">
        <f t="shared" si="1692"/>
        <v>600.00000000627551</v>
      </c>
      <c r="U2926" s="328">
        <f t="shared" si="1692"/>
        <v>599.9999999994543</v>
      </c>
      <c r="V2926" s="485">
        <f t="shared" si="1692"/>
        <v>599.9999999994543</v>
      </c>
      <c r="W2926" s="328">
        <f t="shared" si="1692"/>
        <v>299.99999999972715</v>
      </c>
      <c r="X2926" s="328">
        <f t="shared" si="1692"/>
        <v>599.9999999994543</v>
      </c>
      <c r="Y2926" s="449">
        <f t="shared" si="1692"/>
        <v>299.99999999972715</v>
      </c>
      <c r="Z2926" s="328">
        <f t="shared" si="1692"/>
        <v>299.99999999972715</v>
      </c>
      <c r="AA2926" s="328">
        <f t="shared" si="1692"/>
        <v>299.99999999972715</v>
      </c>
      <c r="AB2926" s="432">
        <f t="shared" si="1692"/>
        <v>299.99999999972715</v>
      </c>
      <c r="AC2926" s="109">
        <f>SUM(E2926:AB2926)</f>
        <v>9599.9999999980901</v>
      </c>
      <c r="AD2926" s="73"/>
      <c r="AE2926" s="158"/>
      <c r="AF2926" s="74"/>
      <c r="AJ2926" s="15"/>
      <c r="AK2926" s="15"/>
      <c r="AL2926" s="15"/>
      <c r="AM2926" s="15"/>
      <c r="AN2926" s="440"/>
    </row>
    <row r="2927" spans="1:42">
      <c r="A2927" s="3230"/>
      <c r="B2927" s="3195"/>
      <c r="C2927" s="125" t="s">
        <v>19</v>
      </c>
      <c r="D2927" s="110" t="s">
        <v>62</v>
      </c>
      <c r="E2927" s="1714">
        <v>72</v>
      </c>
      <c r="F2927" s="1707">
        <v>66</v>
      </c>
      <c r="G2927" s="1707">
        <v>66</v>
      </c>
      <c r="H2927" s="454">
        <v>66</v>
      </c>
      <c r="I2927" s="1707">
        <v>60</v>
      </c>
      <c r="J2927" s="1707">
        <v>84</v>
      </c>
      <c r="K2927" s="1707">
        <v>102</v>
      </c>
      <c r="L2927" s="1707">
        <v>126</v>
      </c>
      <c r="M2927" s="1707">
        <v>138</v>
      </c>
      <c r="N2927" s="454">
        <v>144</v>
      </c>
      <c r="O2927" s="1707">
        <v>144</v>
      </c>
      <c r="P2927" s="1707">
        <v>138</v>
      </c>
      <c r="Q2927" s="1707">
        <v>138</v>
      </c>
      <c r="R2927" s="1707">
        <v>132</v>
      </c>
      <c r="S2927" s="1707">
        <v>126</v>
      </c>
      <c r="T2927" s="1707">
        <v>120</v>
      </c>
      <c r="U2927" s="1707">
        <v>120</v>
      </c>
      <c r="V2927" s="490">
        <v>126</v>
      </c>
      <c r="W2927" s="1707">
        <v>126</v>
      </c>
      <c r="X2927" s="1707">
        <v>132</v>
      </c>
      <c r="Y2927" s="454">
        <v>120</v>
      </c>
      <c r="Z2927" s="1707">
        <v>114</v>
      </c>
      <c r="AA2927" s="1707">
        <v>102</v>
      </c>
      <c r="AB2927" s="1741">
        <v>78</v>
      </c>
      <c r="AC2927" s="109">
        <f>AVERAGE(E2927:AB2927)</f>
        <v>110</v>
      </c>
      <c r="AD2927" s="76">
        <f>SQRT(MIN((E2925*E2925+E2926*E2926),(F2925*F2925+F2926*F2926),(G2925*G2925+G2926*G2926),(H2925*H2925+H2926*H2926),(I2925*I2925+I2926*I2926),(J2925*J2925+J2926*J2926),(K2925*K2925+K2926*K2926),(L2925*L2925+L2926*L2926),(M2925*M2925+M2926*M2926),(N2925*N2925+N2926*N2926),(O2925*O2925+O2926*O2926),(P2925*P2925+P2926*P2926),(R2925*R2925+R2926*R2926),(S2925*S2925+S2926*S2926),(T2925*T2925+T2926*T2926),(U2925*U2925+U2926*U2926),(V2925*V2925+V2926*V2926),(W2925*W2925+W2926*W2926),(X2925*X2925+X2926*X2926),(Y2925*Y2925+Y2926*Y2926),(Z2925*Z2925+Z2926*Z2926),(AA2925*AA2925+AA2926*AA2926),(AB2925*AB2925+AB2926*AB2926)))/AD2925</f>
        <v>2.3717082451726611E-2</v>
      </c>
      <c r="AE2927" s="76">
        <f>SQRT(MAX((E2925*E2925+E2926*E2926),(F2925*F2925+F2926*F2926),(G2925*G2925+G2926*G2926),(H2925*H2925+H2926*H2926),(I2925*I2925+I2926*I2926),(J2925*J2925+J2926*J2926),(K2925*K2925+K2926*K2926),(L2925*L2925+L2926*L2926),(M2925*M2925+M2926*M2926),(N2925*N2925+N2926*N2926),(O2925*O2925+O2926*O2926),(P2925*P2925+P2926*P2926),(R2925*R2925+R2926*R2926),(S2925*S2925+S2926*S2926),(T2925*T2925+T2926*T2926),(U2925*U2925+U2926*U2926),(V2925*V2925+V2926*V2926),(W2925*W2925+W2926*W2926),(X2925*X2925+X2926*X2926),(Y2925*Y2925+Y2926*Y2926),(Z2925*Z2925+Z2926*Z2926),(AA2925*AA2925+AA2926*AA2926),(AB2925*AB2925+AB2926*AB2926)))/AD2925</f>
        <v>6.9146583429800235E-2</v>
      </c>
      <c r="AF2927" s="77"/>
      <c r="AJ2927" s="15"/>
      <c r="AK2927" s="15"/>
      <c r="AL2927" s="15"/>
      <c r="AM2927" s="15"/>
      <c r="AN2927" s="440"/>
    </row>
    <row r="2928" spans="1:42" ht="16.5" thickBot="1">
      <c r="A2928" s="3231"/>
      <c r="B2928" s="3196"/>
      <c r="C2928" s="125" t="s">
        <v>21</v>
      </c>
      <c r="D2928" s="110"/>
      <c r="E2928" s="333">
        <f t="shared" ref="E2928:AB2928" si="1693">E2926/E2925</f>
        <v>0.25</v>
      </c>
      <c r="F2928" s="334">
        <f t="shared" si="1693"/>
        <v>0.2000000000027285</v>
      </c>
      <c r="G2928" s="334">
        <f t="shared" si="1693"/>
        <v>0.33333333332575421</v>
      </c>
      <c r="H2928" s="451">
        <f t="shared" si="1693"/>
        <v>0.25</v>
      </c>
      <c r="I2928" s="334">
        <f t="shared" si="1693"/>
        <v>0.12499999999715783</v>
      </c>
      <c r="J2928" s="334">
        <f t="shared" si="1693"/>
        <v>0.12500000000284217</v>
      </c>
      <c r="K2928" s="334">
        <f t="shared" si="1693"/>
        <v>0.16666666666792984</v>
      </c>
      <c r="L2928" s="334">
        <f t="shared" si="1693"/>
        <v>0.16666666666540347</v>
      </c>
      <c r="M2928" s="334">
        <f t="shared" si="1693"/>
        <v>0.28571428571521379</v>
      </c>
      <c r="N2928" s="451">
        <f t="shared" si="1693"/>
        <v>0.2222222222216608</v>
      </c>
      <c r="O2928" s="334">
        <f t="shared" si="1693"/>
        <v>0.25</v>
      </c>
      <c r="P2928" s="334">
        <f t="shared" si="1693"/>
        <v>0.14285714285575077</v>
      </c>
      <c r="Q2928" s="334">
        <f t="shared" si="1693"/>
        <v>0.33333333333585968</v>
      </c>
      <c r="R2928" s="334">
        <f t="shared" si="1693"/>
        <v>0.28571428571521379</v>
      </c>
      <c r="S2928" s="334">
        <f t="shared" si="1693"/>
        <v>0.14285714285575077</v>
      </c>
      <c r="T2928" s="334">
        <f t="shared" si="1693"/>
        <v>0.28571428571846197</v>
      </c>
      <c r="U2928" s="334">
        <f t="shared" si="1693"/>
        <v>0.28571428571521379</v>
      </c>
      <c r="V2928" s="487">
        <f t="shared" si="1693"/>
        <v>0.28571428571150154</v>
      </c>
      <c r="W2928" s="334">
        <f t="shared" si="1693"/>
        <v>0.14285714285760689</v>
      </c>
      <c r="X2928" s="334">
        <f t="shared" si="1693"/>
        <v>0.28571428571521379</v>
      </c>
      <c r="Y2928" s="451">
        <f t="shared" si="1693"/>
        <v>0.14285714285575077</v>
      </c>
      <c r="Z2928" s="334">
        <f t="shared" si="1693"/>
        <v>0.14285714285760689</v>
      </c>
      <c r="AA2928" s="334">
        <f t="shared" si="1693"/>
        <v>0.16666666666540347</v>
      </c>
      <c r="AB2928" s="358">
        <f t="shared" si="1693"/>
        <v>0.2000000000027285</v>
      </c>
      <c r="AC2928" s="545">
        <f>MAX(E2928:AB2928)</f>
        <v>0.33333333333585968</v>
      </c>
      <c r="AD2928" s="73"/>
      <c r="AE2928" s="158"/>
      <c r="AF2928" s="74"/>
      <c r="AJ2928" s="15"/>
      <c r="AK2928" s="15"/>
      <c r="AL2928" s="15"/>
      <c r="AM2928" s="15"/>
      <c r="AN2928" s="440"/>
    </row>
    <row r="2929" spans="1:42" hidden="1">
      <c r="A2929" s="2504"/>
      <c r="B2929" s="2507"/>
      <c r="C2929" s="126" t="s">
        <v>130</v>
      </c>
      <c r="D2929" s="110">
        <v>5333.39</v>
      </c>
      <c r="E2929" s="330">
        <v>5333.43</v>
      </c>
      <c r="F2929" s="331">
        <v>5333.48</v>
      </c>
      <c r="G2929" s="331">
        <v>5333.51</v>
      </c>
      <c r="H2929" s="446">
        <v>5333.55</v>
      </c>
      <c r="I2929" s="331">
        <v>5333.59</v>
      </c>
      <c r="J2929" s="331">
        <v>5333.63</v>
      </c>
      <c r="K2929" s="331">
        <v>5333.69</v>
      </c>
      <c r="L2929" s="331">
        <v>5333.75</v>
      </c>
      <c r="M2929" s="331">
        <v>5333.82</v>
      </c>
      <c r="N2929" s="446">
        <v>5333.91</v>
      </c>
      <c r="O2929" s="331">
        <v>5333.99</v>
      </c>
      <c r="P2929" s="331">
        <v>5334.06</v>
      </c>
      <c r="Q2929" s="331">
        <v>5334.12</v>
      </c>
      <c r="R2929" s="331">
        <v>5334.19</v>
      </c>
      <c r="S2929" s="331">
        <v>5334.26</v>
      </c>
      <c r="T2929" s="331">
        <v>5334.33</v>
      </c>
      <c r="U2929" s="331">
        <v>5334.4</v>
      </c>
      <c r="V2929" s="482">
        <v>5334.47</v>
      </c>
      <c r="W2929" s="331">
        <v>5334.54</v>
      </c>
      <c r="X2929" s="331">
        <v>5334.61</v>
      </c>
      <c r="Y2929" s="446">
        <v>5334.68</v>
      </c>
      <c r="Z2929" s="331">
        <v>5334.75</v>
      </c>
      <c r="AA2929" s="331">
        <v>5334.81</v>
      </c>
      <c r="AB2929" s="1041">
        <v>5334.86</v>
      </c>
      <c r="AC2929" s="110"/>
      <c r="AD2929" s="73"/>
      <c r="AE2929" s="158"/>
      <c r="AF2929" s="74"/>
      <c r="AJ2929" s="15"/>
      <c r="AK2929" s="15"/>
      <c r="AL2929" s="15"/>
      <c r="AM2929" s="15"/>
      <c r="AN2929" s="440"/>
    </row>
    <row r="2930" spans="1:42" s="184" customFormat="1" hidden="1">
      <c r="A2930" s="2504"/>
      <c r="B2930" s="2507"/>
      <c r="C2930" s="126" t="s">
        <v>131</v>
      </c>
      <c r="D2930" s="110">
        <v>1462.68</v>
      </c>
      <c r="E2930" s="330">
        <v>1462.69</v>
      </c>
      <c r="F2930" s="331">
        <v>1462.7</v>
      </c>
      <c r="G2930" s="331">
        <v>1462.71</v>
      </c>
      <c r="H2930" s="446">
        <v>1462.72</v>
      </c>
      <c r="I2930" s="331">
        <v>1462.7249999999999</v>
      </c>
      <c r="J2930" s="331">
        <v>1462.73</v>
      </c>
      <c r="K2930" s="331">
        <v>1462.74</v>
      </c>
      <c r="L2930" s="331">
        <v>1462.75</v>
      </c>
      <c r="M2930" s="331">
        <v>1462.77</v>
      </c>
      <c r="N2930" s="446">
        <v>1462.79</v>
      </c>
      <c r="O2930" s="331">
        <v>1462.81</v>
      </c>
      <c r="P2930" s="331">
        <v>1462.82</v>
      </c>
      <c r="Q2930" s="331">
        <v>1462.84</v>
      </c>
      <c r="R2930" s="331">
        <v>1462.86</v>
      </c>
      <c r="S2930" s="331">
        <v>1462.87</v>
      </c>
      <c r="T2930" s="331">
        <v>1462.89</v>
      </c>
      <c r="U2930" s="331">
        <v>1462.91</v>
      </c>
      <c r="V2930" s="482">
        <v>1462.93</v>
      </c>
      <c r="W2930" s="331">
        <v>1462.94</v>
      </c>
      <c r="X2930" s="331">
        <v>1462.96</v>
      </c>
      <c r="Y2930" s="446">
        <v>1462.97</v>
      </c>
      <c r="Z2930" s="331">
        <v>1462.98</v>
      </c>
      <c r="AA2930" s="331">
        <v>1462.99</v>
      </c>
      <c r="AB2930" s="1041">
        <v>1463</v>
      </c>
      <c r="AC2930" s="110"/>
      <c r="AD2930" s="73"/>
      <c r="AE2930" s="158"/>
      <c r="AF2930" s="74"/>
      <c r="AH2930" s="943"/>
      <c r="AI2930" s="944"/>
      <c r="AJ2930" s="944"/>
      <c r="AK2930" s="944"/>
      <c r="AL2930" s="945"/>
      <c r="AM2930" s="945"/>
      <c r="AN2930" s="192"/>
      <c r="AO2930" s="192"/>
      <c r="AP2930" s="192"/>
    </row>
    <row r="2931" spans="1:42" ht="16.5" hidden="1" thickBot="1">
      <c r="A2931" s="3222" t="s">
        <v>49</v>
      </c>
      <c r="B2931" s="3223"/>
      <c r="C2931" s="3224"/>
      <c r="D2931" s="116"/>
      <c r="E2931" s="181">
        <f>SQRT(E2925*E2925+E2926*E2926)/E2967/1.73</f>
        <v>68.224180805948734</v>
      </c>
      <c r="F2931" s="182">
        <f t="shared" ref="F2931:AB2931" si="1694">SQRT(F2925*F2925+F2926*F2926)/F2967/1.73</f>
        <v>83.892128750171551</v>
      </c>
      <c r="G2931" s="182">
        <f t="shared" si="1694"/>
        <v>52.126601577455794</v>
      </c>
      <c r="H2931" s="453">
        <f t="shared" si="1694"/>
        <v>67.707330951358216</v>
      </c>
      <c r="I2931" s="182">
        <f t="shared" si="1694"/>
        <v>66.322551153506026</v>
      </c>
      <c r="J2931" s="182">
        <f t="shared" si="1694"/>
        <v>66.322551153552425</v>
      </c>
      <c r="K2931" s="182">
        <f t="shared" si="1694"/>
        <v>100.84266841335278</v>
      </c>
      <c r="L2931" s="182">
        <f t="shared" si="1694"/>
        <v>101.22978038572238</v>
      </c>
      <c r="M2931" s="182">
        <f t="shared" si="1694"/>
        <v>120.23302872422849</v>
      </c>
      <c r="N2931" s="453">
        <f t="shared" si="1694"/>
        <v>152.55390599170508</v>
      </c>
      <c r="O2931" s="182">
        <f t="shared" si="1694"/>
        <v>136.44836161189747</v>
      </c>
      <c r="P2931" s="182">
        <f t="shared" si="1694"/>
        <v>116.55862456196681</v>
      </c>
      <c r="Q2931" s="182">
        <f t="shared" si="1694"/>
        <v>104.25320315206706</v>
      </c>
      <c r="R2931" s="182">
        <f t="shared" si="1694"/>
        <v>120.23302872422849</v>
      </c>
      <c r="S2931" s="182">
        <f t="shared" si="1694"/>
        <v>115.46108572428351</v>
      </c>
      <c r="T2931" s="182">
        <f t="shared" si="1694"/>
        <v>118.65101518848518</v>
      </c>
      <c r="U2931" s="182">
        <f t="shared" si="1694"/>
        <v>120.00444882171095</v>
      </c>
      <c r="V2931" s="489">
        <f t="shared" si="1694"/>
        <v>120.00444882315244</v>
      </c>
      <c r="W2931" s="182">
        <f t="shared" si="1694"/>
        <v>117.00350480689671</v>
      </c>
      <c r="X2931" s="182">
        <f t="shared" si="1694"/>
        <v>120.00444882171095</v>
      </c>
      <c r="Y2931" s="453">
        <f t="shared" si="1694"/>
        <v>116.33745070131792</v>
      </c>
      <c r="Z2931" s="182">
        <f t="shared" si="1694"/>
        <v>116.11711461896567</v>
      </c>
      <c r="AA2931" s="182">
        <f t="shared" si="1694"/>
        <v>99.698895238112215</v>
      </c>
      <c r="AB2931" s="435">
        <f t="shared" si="1694"/>
        <v>83.417267644038489</v>
      </c>
      <c r="AC2931" s="111">
        <f>AVERAGE(E2931:AB2931)</f>
        <v>103.48531776440979</v>
      </c>
      <c r="AD2931" s="78">
        <f>(AC2927-AC2931)/AC2927</f>
        <v>5.9224383959911038E-2</v>
      </c>
      <c r="AE2931" s="79"/>
      <c r="AF2931" s="80"/>
      <c r="AJ2931" s="14"/>
      <c r="AK2931" s="14"/>
      <c r="AL2931" s="15"/>
      <c r="AM2931" s="14"/>
      <c r="AN2931" s="440"/>
    </row>
    <row r="2932" spans="1:42">
      <c r="A2932" s="3229" t="s">
        <v>454</v>
      </c>
      <c r="B2932" s="3194" t="s">
        <v>455</v>
      </c>
      <c r="C2932" s="123" t="s">
        <v>16</v>
      </c>
      <c r="D2932" s="110" t="s">
        <v>932</v>
      </c>
      <c r="E2932" s="326">
        <v>2793</v>
      </c>
      <c r="F2932" s="71">
        <v>2484</v>
      </c>
      <c r="G2932" s="71">
        <v>2400</v>
      </c>
      <c r="H2932" s="448">
        <v>2466</v>
      </c>
      <c r="I2932" s="71">
        <v>2496</v>
      </c>
      <c r="J2932" s="71">
        <v>2685</v>
      </c>
      <c r="K2932" s="71">
        <v>3030</v>
      </c>
      <c r="L2932" s="71">
        <v>3666</v>
      </c>
      <c r="M2932" s="71">
        <v>4698</v>
      </c>
      <c r="N2932" s="448">
        <v>5256</v>
      </c>
      <c r="O2932" s="71">
        <v>5355</v>
      </c>
      <c r="P2932" s="71">
        <v>5268</v>
      </c>
      <c r="Q2932" s="71">
        <v>4860</v>
      </c>
      <c r="R2932" s="71">
        <v>4989</v>
      </c>
      <c r="S2932" s="71">
        <v>4905</v>
      </c>
      <c r="T2932" s="71">
        <v>4752</v>
      </c>
      <c r="U2932" s="71">
        <v>4605</v>
      </c>
      <c r="V2932" s="484">
        <v>4329</v>
      </c>
      <c r="W2932" s="71">
        <v>4356</v>
      </c>
      <c r="X2932" s="71">
        <v>4239</v>
      </c>
      <c r="Y2932" s="448">
        <v>4110</v>
      </c>
      <c r="Z2932" s="71">
        <v>4053</v>
      </c>
      <c r="AA2932" s="71">
        <v>3813</v>
      </c>
      <c r="AB2932" s="431">
        <v>3246</v>
      </c>
      <c r="AC2932" s="108">
        <f>SUM(E2932:AB2932)</f>
        <v>94854</v>
      </c>
      <c r="AD2932" s="70">
        <v>40000</v>
      </c>
      <c r="AE2932" s="71">
        <v>100</v>
      </c>
      <c r="AF2932" s="72">
        <v>300</v>
      </c>
      <c r="AJ2932" s="542"/>
      <c r="AK2932" s="543"/>
      <c r="AL2932" s="542"/>
      <c r="AM2932" s="15"/>
      <c r="AN2932" s="440"/>
    </row>
    <row r="2933" spans="1:42">
      <c r="A2933" s="3230"/>
      <c r="B2933" s="3195"/>
      <c r="C2933" s="125" t="s">
        <v>18</v>
      </c>
      <c r="D2933" s="110" t="s">
        <v>932</v>
      </c>
      <c r="E2933" s="327">
        <v>954</v>
      </c>
      <c r="F2933" s="328">
        <v>858</v>
      </c>
      <c r="G2933" s="328">
        <v>849</v>
      </c>
      <c r="H2933" s="449">
        <v>840</v>
      </c>
      <c r="I2933" s="328">
        <v>834</v>
      </c>
      <c r="J2933" s="328">
        <v>840</v>
      </c>
      <c r="K2933" s="328">
        <v>906</v>
      </c>
      <c r="L2933" s="328">
        <v>996</v>
      </c>
      <c r="M2933" s="328">
        <v>1362</v>
      </c>
      <c r="N2933" s="449">
        <v>1620</v>
      </c>
      <c r="O2933" s="328">
        <v>1602</v>
      </c>
      <c r="P2933" s="328">
        <v>1674</v>
      </c>
      <c r="Q2933" s="328">
        <v>1464</v>
      </c>
      <c r="R2933" s="328">
        <v>1593</v>
      </c>
      <c r="S2933" s="328">
        <v>1674</v>
      </c>
      <c r="T2933" s="328">
        <v>1689</v>
      </c>
      <c r="U2933" s="328">
        <v>1614</v>
      </c>
      <c r="V2933" s="485">
        <v>1479</v>
      </c>
      <c r="W2933" s="328">
        <v>1518</v>
      </c>
      <c r="X2933" s="328">
        <v>1446</v>
      </c>
      <c r="Y2933" s="449">
        <v>1359</v>
      </c>
      <c r="Z2933" s="328">
        <v>1329</v>
      </c>
      <c r="AA2933" s="328">
        <v>1242</v>
      </c>
      <c r="AB2933" s="432">
        <v>1092</v>
      </c>
      <c r="AC2933" s="109">
        <f>SUM(E2933:AB2933)</f>
        <v>30834</v>
      </c>
      <c r="AD2933" s="73"/>
      <c r="AE2933" s="158"/>
      <c r="AF2933" s="74"/>
      <c r="AJ2933" s="15"/>
      <c r="AK2933" s="15"/>
      <c r="AL2933" s="15"/>
      <c r="AM2933" s="15"/>
      <c r="AN2933" s="440"/>
    </row>
    <row r="2934" spans="1:42">
      <c r="A2934" s="3230"/>
      <c r="B2934" s="3195"/>
      <c r="C2934" s="125" t="s">
        <v>19</v>
      </c>
      <c r="D2934" s="110" t="s">
        <v>62</v>
      </c>
      <c r="E2934" s="1714">
        <v>153</v>
      </c>
      <c r="F2934" s="1707">
        <v>150</v>
      </c>
      <c r="G2934" s="1707">
        <v>147</v>
      </c>
      <c r="H2934" s="454">
        <v>148</v>
      </c>
      <c r="I2934" s="1707">
        <v>158</v>
      </c>
      <c r="J2934" s="1707">
        <v>173</v>
      </c>
      <c r="K2934" s="1707">
        <v>199</v>
      </c>
      <c r="L2934" s="1707">
        <v>266</v>
      </c>
      <c r="M2934" s="1707">
        <v>313</v>
      </c>
      <c r="N2934" s="454">
        <v>314</v>
      </c>
      <c r="O2934" s="1707">
        <v>309</v>
      </c>
      <c r="P2934" s="1707">
        <v>293</v>
      </c>
      <c r="Q2934" s="1707">
        <v>299</v>
      </c>
      <c r="R2934" s="1707">
        <v>305</v>
      </c>
      <c r="S2934" s="1707">
        <v>292</v>
      </c>
      <c r="T2934" s="1707">
        <v>275</v>
      </c>
      <c r="U2934" s="1707">
        <v>257</v>
      </c>
      <c r="V2934" s="490">
        <v>262</v>
      </c>
      <c r="W2934" s="1707">
        <v>252</v>
      </c>
      <c r="X2934" s="1707">
        <v>245</v>
      </c>
      <c r="Y2934" s="454">
        <v>230</v>
      </c>
      <c r="Z2934" s="1707">
        <v>230</v>
      </c>
      <c r="AA2934" s="1707">
        <v>192</v>
      </c>
      <c r="AB2934" s="1741">
        <v>168</v>
      </c>
      <c r="AC2934" s="109">
        <f>AVERAGE(E2934:AB2934)</f>
        <v>234.58333333333334</v>
      </c>
      <c r="AD2934" s="76">
        <f>SQRT(MIN((E2932*E2932+E2933*E2933),(F2932*F2932+F2933*F2933),(G2932*G2932+G2933*G2933),(H2932*H2932+H2933*H2933),(I2932*I2932+I2933*I2933),(J2932*J2932+J2933*J2933),(K2932*K2932+K2933*K2933),(L2932*L2932+L2933*L2933),(M2932*M2932+M2933*M2933),(N2932*N2932+N2933*N2933),(O2932*O2932+O2933*O2933),(P2932*P2932+P2933*P2933),(R2932*R2932+R2933*R2933),(S2932*S2932+S2933*S2933),(T2932*T2932+T2933*T2933),(U2932*U2932+U2933*U2933),(V2932*V2932+V2933*V2933),(W2932*W2932+W2933*W2933),(X2932*X2932+X2933*X2933),(Y2932*Y2932+Y2933*Y2933),(Z2932*Z2932+Z2933*Z2933),(AA2932*AA2932+AA2933*AA2933),(AB2932*AB2932+AB2933*AB2933)))/AD2932</f>
        <v>6.3643543466717814E-2</v>
      </c>
      <c r="AE2934" s="76">
        <f>SQRT(MAX((E2932*E2932+E2933*E2933),(F2932*F2932+F2933*F2933),(G2932*G2932+G2933*G2933),(H2932*H2932+H2933*H2933),(I2932*I2932+I2933*I2933),(J2932*J2932+J2933*J2933),(K2932*K2932+K2933*K2933),(L2932*L2932+L2933*L2933),(M2932*M2932+M2933*M2933),(N2932*N2932+N2933*N2933),(O2932*O2932+O2933*O2933),(P2932*P2932+P2933*P2933),(R2932*R2932+R2933*R2933),(S2932*S2932+S2933*S2933),(T2932*T2932+T2933*T2933),(U2932*U2932+U2933*U2933),(V2932*V2932+V2933*V2933),(W2932*W2932+W2933*W2933),(X2932*X2932+X2933*X2933),(Y2932*Y2932+Y2933*Y2933),(Z2932*Z2932+Z2933*Z2933),(AA2932*AA2932+AA2933*AA2933),(AB2932*AB2932+AB2933*AB2933)))/AD2932</f>
        <v>0.13973731829758293</v>
      </c>
      <c r="AF2934" s="77"/>
      <c r="AJ2934" s="15"/>
      <c r="AK2934" s="15"/>
      <c r="AL2934" s="15"/>
      <c r="AM2934" s="15"/>
      <c r="AN2934" s="440"/>
    </row>
    <row r="2935" spans="1:42" ht="16.5" thickBot="1">
      <c r="A2935" s="3231"/>
      <c r="B2935" s="3196"/>
      <c r="C2935" s="125" t="s">
        <v>21</v>
      </c>
      <c r="D2935" s="116"/>
      <c r="E2935" s="333">
        <f t="shared" ref="E2935:AB2935" si="1695">E2933/E2932</f>
        <v>0.34156820622986034</v>
      </c>
      <c r="F2935" s="334">
        <f t="shared" si="1695"/>
        <v>0.34541062801932365</v>
      </c>
      <c r="G2935" s="334">
        <f t="shared" si="1695"/>
        <v>0.35375000000000001</v>
      </c>
      <c r="H2935" s="451">
        <f t="shared" si="1695"/>
        <v>0.34063260340632601</v>
      </c>
      <c r="I2935" s="334">
        <f t="shared" si="1695"/>
        <v>0.33413461538461536</v>
      </c>
      <c r="J2935" s="334">
        <f t="shared" si="1695"/>
        <v>0.31284916201117319</v>
      </c>
      <c r="K2935" s="334">
        <f t="shared" si="1695"/>
        <v>0.299009900990099</v>
      </c>
      <c r="L2935" s="334">
        <f t="shared" si="1695"/>
        <v>0.27168576104746317</v>
      </c>
      <c r="M2935" s="334">
        <f t="shared" si="1695"/>
        <v>0.28991060025542786</v>
      </c>
      <c r="N2935" s="451">
        <f t="shared" si="1695"/>
        <v>0.30821917808219179</v>
      </c>
      <c r="O2935" s="334">
        <f t="shared" si="1695"/>
        <v>0.29915966386554621</v>
      </c>
      <c r="P2935" s="334">
        <f t="shared" si="1695"/>
        <v>0.31776765375854216</v>
      </c>
      <c r="Q2935" s="334">
        <f t="shared" si="1695"/>
        <v>0.3012345679012346</v>
      </c>
      <c r="R2935" s="334">
        <f t="shared" si="1695"/>
        <v>0.31930246542393265</v>
      </c>
      <c r="S2935" s="334">
        <f t="shared" si="1695"/>
        <v>0.34128440366972479</v>
      </c>
      <c r="T2935" s="334">
        <f t="shared" si="1695"/>
        <v>0.35542929292929293</v>
      </c>
      <c r="U2935" s="334">
        <f t="shared" si="1695"/>
        <v>0.35048859934853421</v>
      </c>
      <c r="V2935" s="487">
        <f t="shared" si="1695"/>
        <v>0.34164934164934163</v>
      </c>
      <c r="W2935" s="334">
        <f t="shared" si="1695"/>
        <v>0.34848484848484851</v>
      </c>
      <c r="X2935" s="334">
        <f t="shared" si="1695"/>
        <v>0.34111818825194623</v>
      </c>
      <c r="Y2935" s="451">
        <f t="shared" si="1695"/>
        <v>0.33065693430656934</v>
      </c>
      <c r="Z2935" s="334">
        <f t="shared" si="1695"/>
        <v>0.32790525536639525</v>
      </c>
      <c r="AA2935" s="334">
        <f t="shared" si="1695"/>
        <v>0.32572777340676634</v>
      </c>
      <c r="AB2935" s="358">
        <f t="shared" si="1695"/>
        <v>0.33641404805914971</v>
      </c>
      <c r="AC2935" s="545">
        <f>MAX(E2935:AB2935)</f>
        <v>0.35542929292929293</v>
      </c>
      <c r="AD2935" s="73"/>
      <c r="AE2935" s="158"/>
      <c r="AF2935" s="74"/>
      <c r="AJ2935" s="15"/>
      <c r="AK2935" s="15"/>
      <c r="AL2935" s="15"/>
      <c r="AM2935" s="15"/>
      <c r="AN2935" s="440"/>
    </row>
    <row r="2936" spans="1:42" hidden="1">
      <c r="A2936" s="2731"/>
      <c r="B2936" s="2733"/>
      <c r="C2936" s="126" t="s">
        <v>130</v>
      </c>
      <c r="D2936" s="124"/>
      <c r="E2936" s="330"/>
      <c r="F2936" s="331"/>
      <c r="G2936" s="331"/>
      <c r="H2936" s="446"/>
      <c r="I2936" s="331"/>
      <c r="J2936" s="331"/>
      <c r="K2936" s="331"/>
      <c r="L2936" s="331"/>
      <c r="M2936" s="331"/>
      <c r="N2936" s="446"/>
      <c r="O2936" s="331"/>
      <c r="P2936" s="331"/>
      <c r="Q2936" s="331"/>
      <c r="R2936" s="331"/>
      <c r="S2936" s="331"/>
      <c r="T2936" s="331"/>
      <c r="U2936" s="331"/>
      <c r="V2936" s="482"/>
      <c r="W2936" s="331"/>
      <c r="X2936" s="331"/>
      <c r="Y2936" s="446"/>
      <c r="Z2936" s="331"/>
      <c r="AA2936" s="331"/>
      <c r="AB2936" s="1041"/>
      <c r="AC2936" s="110"/>
      <c r="AD2936" s="73"/>
      <c r="AE2936" s="158"/>
      <c r="AF2936" s="74"/>
      <c r="AJ2936" s="15"/>
      <c r="AK2936" s="15"/>
      <c r="AL2936" s="15"/>
      <c r="AM2936" s="15"/>
      <c r="AN2936" s="440"/>
    </row>
    <row r="2937" spans="1:42" s="184" customFormat="1" hidden="1">
      <c r="A2937" s="2504"/>
      <c r="B2937" s="2507"/>
      <c r="C2937" s="126" t="s">
        <v>131</v>
      </c>
      <c r="D2937" s="110"/>
      <c r="E2937" s="330"/>
      <c r="F2937" s="331"/>
      <c r="G2937" s="331"/>
      <c r="H2937" s="446"/>
      <c r="I2937" s="331"/>
      <c r="J2937" s="331"/>
      <c r="K2937" s="331"/>
      <c r="L2937" s="331"/>
      <c r="M2937" s="331"/>
      <c r="N2937" s="446"/>
      <c r="O2937" s="331"/>
      <c r="P2937" s="331"/>
      <c r="Q2937" s="331"/>
      <c r="R2937" s="331"/>
      <c r="S2937" s="331"/>
      <c r="T2937" s="331"/>
      <c r="U2937" s="331"/>
      <c r="V2937" s="482"/>
      <c r="W2937" s="331"/>
      <c r="X2937" s="331"/>
      <c r="Y2937" s="446"/>
      <c r="Z2937" s="331"/>
      <c r="AA2937" s="331"/>
      <c r="AB2937" s="1041"/>
      <c r="AC2937" s="110"/>
      <c r="AD2937" s="73"/>
      <c r="AE2937" s="158"/>
      <c r="AF2937" s="74"/>
      <c r="AH2937" s="943"/>
      <c r="AI2937" s="944"/>
      <c r="AJ2937" s="944"/>
      <c r="AK2937" s="944"/>
      <c r="AL2937" s="945"/>
      <c r="AM2937" s="945"/>
      <c r="AN2937" s="192"/>
      <c r="AO2937" s="192"/>
      <c r="AP2937" s="192"/>
    </row>
    <row r="2938" spans="1:42" ht="16.5" hidden="1" thickBot="1">
      <c r="A2938" s="3222" t="s">
        <v>49</v>
      </c>
      <c r="B2938" s="3223"/>
      <c r="C2938" s="3224"/>
      <c r="D2938" s="116"/>
      <c r="E2938" s="181">
        <f>SQRT(E2932*E2932+E2933*E2933)/E2964/1.73</f>
        <v>163.56964941253113</v>
      </c>
      <c r="F2938" s="182">
        <f t="shared" ref="F2938:AB2938" si="1696">SQRT(F2932*F2932+F2933*F2933)/F2964/1.73</f>
        <v>145.22744776722462</v>
      </c>
      <c r="G2938" s="182">
        <f t="shared" si="1696"/>
        <v>140.41288326064029</v>
      </c>
      <c r="H2938" s="453">
        <f t="shared" si="1696"/>
        <v>143.55209218377053</v>
      </c>
      <c r="I2938" s="182">
        <f t="shared" si="1696"/>
        <v>144.46190914887973</v>
      </c>
      <c r="J2938" s="182">
        <f t="shared" si="1696"/>
        <v>155.46866552266371</v>
      </c>
      <c r="K2938" s="182">
        <f t="shared" si="1696"/>
        <v>175.43808227606073</v>
      </c>
      <c r="L2938" s="182">
        <f t="shared" si="1696"/>
        <v>212.36853852110625</v>
      </c>
      <c r="M2938" s="182">
        <f t="shared" si="1696"/>
        <v>271.86785303745972</v>
      </c>
      <c r="N2938" s="453">
        <f t="shared" si="1696"/>
        <v>306.28009521507033</v>
      </c>
      <c r="O2938" s="182">
        <f t="shared" si="1696"/>
        <v>310.96445180744689</v>
      </c>
      <c r="P2938" s="182">
        <f t="shared" si="1696"/>
        <v>306.04701362057227</v>
      </c>
      <c r="Q2938" s="182">
        <f t="shared" si="1696"/>
        <v>282.10962117212682</v>
      </c>
      <c r="R2938" s="182">
        <f t="shared" si="1696"/>
        <v>292.20617606942801</v>
      </c>
      <c r="S2938" s="182">
        <f t="shared" si="1696"/>
        <v>285.58929897643765</v>
      </c>
      <c r="T2938" s="182">
        <f t="shared" si="1696"/>
        <v>277.10694567798856</v>
      </c>
      <c r="U2938" s="182">
        <f t="shared" si="1696"/>
        <v>266.8504371463531</v>
      </c>
      <c r="V2938" s="489">
        <f t="shared" si="1696"/>
        <v>249.93598726732341</v>
      </c>
      <c r="W2938" s="182">
        <f t="shared" si="1696"/>
        <v>252.74213907469138</v>
      </c>
      <c r="X2938" s="182">
        <f t="shared" si="1696"/>
        <v>244.70007025167072</v>
      </c>
      <c r="Y2938" s="453">
        <f t="shared" si="1696"/>
        <v>236.2821544705283</v>
      </c>
      <c r="Z2938" s="182">
        <f t="shared" si="1696"/>
        <v>235.93390885299033</v>
      </c>
      <c r="AA2938" s="182">
        <f t="shared" si="1696"/>
        <v>220.97448571023475</v>
      </c>
      <c r="AB2938" s="435">
        <f t="shared" si="1696"/>
        <v>188.35680005252453</v>
      </c>
      <c r="AC2938" s="111">
        <f>AVERAGE(E2938:AB2938)</f>
        <v>229.51861277065518</v>
      </c>
      <c r="AD2938" s="78">
        <f>(AC2934-AC2938)/AC2934</f>
        <v>2.1590283038059658E-2</v>
      </c>
      <c r="AE2938" s="79"/>
      <c r="AF2938" s="80"/>
      <c r="AJ2938" s="14"/>
      <c r="AK2938" s="14"/>
      <c r="AL2938" s="15"/>
      <c r="AM2938" s="14"/>
      <c r="AN2938" s="440"/>
    </row>
    <row r="2939" spans="1:42">
      <c r="A2939" s="3229" t="s">
        <v>456</v>
      </c>
      <c r="B2939" s="3194" t="s">
        <v>457</v>
      </c>
      <c r="C2939" s="123" t="s">
        <v>16</v>
      </c>
      <c r="D2939" s="110" t="s">
        <v>932</v>
      </c>
      <c r="E2939" s="326">
        <v>3762</v>
      </c>
      <c r="F2939" s="71">
        <v>3330</v>
      </c>
      <c r="G2939" s="71">
        <v>3084</v>
      </c>
      <c r="H2939" s="448">
        <v>2970</v>
      </c>
      <c r="I2939" s="71">
        <v>2973</v>
      </c>
      <c r="J2939" s="71">
        <v>3126</v>
      </c>
      <c r="K2939" s="71">
        <v>3789</v>
      </c>
      <c r="L2939" s="71">
        <v>4842</v>
      </c>
      <c r="M2939" s="71">
        <v>6003</v>
      </c>
      <c r="N2939" s="448">
        <v>6915</v>
      </c>
      <c r="O2939" s="71">
        <v>7167</v>
      </c>
      <c r="P2939" s="71">
        <v>7185</v>
      </c>
      <c r="Q2939" s="71">
        <v>7149</v>
      </c>
      <c r="R2939" s="71">
        <v>6939</v>
      </c>
      <c r="S2939" s="71">
        <v>6966</v>
      </c>
      <c r="T2939" s="71">
        <v>6855</v>
      </c>
      <c r="U2939" s="71">
        <v>6654</v>
      </c>
      <c r="V2939" s="484">
        <v>6249</v>
      </c>
      <c r="W2939" s="71">
        <v>5871</v>
      </c>
      <c r="X2939" s="71">
        <v>5550</v>
      </c>
      <c r="Y2939" s="448">
        <v>5220</v>
      </c>
      <c r="Z2939" s="71">
        <v>5052</v>
      </c>
      <c r="AA2939" s="71">
        <v>4677</v>
      </c>
      <c r="AB2939" s="431">
        <v>4176</v>
      </c>
      <c r="AC2939" s="108">
        <f>SUM(E2939:AB2939)</f>
        <v>126504</v>
      </c>
      <c r="AD2939" s="70">
        <v>40000</v>
      </c>
      <c r="AE2939" s="71">
        <v>100</v>
      </c>
      <c r="AF2939" s="72">
        <v>300</v>
      </c>
      <c r="AJ2939" s="542"/>
      <c r="AK2939" s="543"/>
      <c r="AL2939" s="542"/>
      <c r="AM2939" s="15"/>
      <c r="AN2939" s="440"/>
    </row>
    <row r="2940" spans="1:42">
      <c r="A2940" s="3230"/>
      <c r="B2940" s="3195"/>
      <c r="C2940" s="125" t="s">
        <v>18</v>
      </c>
      <c r="D2940" s="110" t="s">
        <v>932</v>
      </c>
      <c r="E2940" s="327">
        <v>1125</v>
      </c>
      <c r="F2940" s="328">
        <v>1059</v>
      </c>
      <c r="G2940" s="328">
        <v>1020</v>
      </c>
      <c r="H2940" s="449">
        <v>1005</v>
      </c>
      <c r="I2940" s="328">
        <v>1002</v>
      </c>
      <c r="J2940" s="328">
        <v>1020</v>
      </c>
      <c r="K2940" s="328">
        <v>1056</v>
      </c>
      <c r="L2940" s="328">
        <v>1191</v>
      </c>
      <c r="M2940" s="328">
        <v>1554</v>
      </c>
      <c r="N2940" s="449">
        <v>1749</v>
      </c>
      <c r="O2940" s="328">
        <v>1785</v>
      </c>
      <c r="P2940" s="328">
        <v>1836</v>
      </c>
      <c r="Q2940" s="328">
        <v>1830</v>
      </c>
      <c r="R2940" s="328">
        <v>1827</v>
      </c>
      <c r="S2940" s="328">
        <v>1941</v>
      </c>
      <c r="T2940" s="328">
        <v>1980</v>
      </c>
      <c r="U2940" s="328">
        <v>1965</v>
      </c>
      <c r="V2940" s="485">
        <v>1869</v>
      </c>
      <c r="W2940" s="328">
        <v>1746</v>
      </c>
      <c r="X2940" s="328">
        <v>1599</v>
      </c>
      <c r="Y2940" s="449">
        <v>1449</v>
      </c>
      <c r="Z2940" s="328">
        <v>1353</v>
      </c>
      <c r="AA2940" s="328">
        <v>1185</v>
      </c>
      <c r="AB2940" s="432">
        <v>1143</v>
      </c>
      <c r="AC2940" s="109">
        <f>SUM(E2940:AB2940)</f>
        <v>35289</v>
      </c>
      <c r="AD2940" s="73"/>
      <c r="AE2940" s="158"/>
      <c r="AF2940" s="74"/>
      <c r="AJ2940" s="15"/>
      <c r="AK2940" s="15"/>
      <c r="AL2940" s="15"/>
      <c r="AM2940" s="15"/>
      <c r="AN2940" s="440"/>
    </row>
    <row r="2941" spans="1:42">
      <c r="A2941" s="3230"/>
      <c r="B2941" s="3195"/>
      <c r="C2941" s="125" t="s">
        <v>19</v>
      </c>
      <c r="D2941" s="110" t="s">
        <v>62</v>
      </c>
      <c r="E2941" s="1714">
        <v>206</v>
      </c>
      <c r="F2941" s="1707">
        <v>195</v>
      </c>
      <c r="G2941" s="1707">
        <v>179</v>
      </c>
      <c r="H2941" s="454">
        <v>176</v>
      </c>
      <c r="I2941" s="1707">
        <v>181</v>
      </c>
      <c r="J2941" s="1707">
        <v>199</v>
      </c>
      <c r="K2941" s="1707">
        <v>255</v>
      </c>
      <c r="L2941" s="1707">
        <v>310</v>
      </c>
      <c r="M2941" s="1707">
        <v>386</v>
      </c>
      <c r="N2941" s="454">
        <v>412</v>
      </c>
      <c r="O2941" s="1707">
        <v>423</v>
      </c>
      <c r="P2941" s="1707">
        <v>423</v>
      </c>
      <c r="Q2941" s="1707">
        <v>410</v>
      </c>
      <c r="R2941" s="1707">
        <v>408</v>
      </c>
      <c r="S2941" s="1707">
        <v>406</v>
      </c>
      <c r="T2941" s="1707">
        <v>393</v>
      </c>
      <c r="U2941" s="1707">
        <v>373</v>
      </c>
      <c r="V2941" s="490">
        <v>347</v>
      </c>
      <c r="W2941" s="1707">
        <v>329</v>
      </c>
      <c r="X2941" s="1707">
        <v>314</v>
      </c>
      <c r="Y2941" s="454">
        <v>290</v>
      </c>
      <c r="Z2941" s="1707">
        <v>284</v>
      </c>
      <c r="AA2941" s="1707">
        <v>263</v>
      </c>
      <c r="AB2941" s="1741">
        <v>232</v>
      </c>
      <c r="AC2941" s="109">
        <f>AVERAGE(E2941:AB2941)</f>
        <v>308.08333333333331</v>
      </c>
      <c r="AD2941" s="76">
        <f>SQRT(MIN((E2939*E2939+E2940*E2940),(F2939*F2939+F2940*F2940),(G2939*G2939+G2940*G2940),(H2939*H2939+H2940*H2940),(I2939*I2939+I2940*I2940),(J2939*J2939+J2940*J2940),(K2939*K2939+K2940*K2940),(L2939*L2939+L2940*L2940),(M2939*M2939+M2940*M2940),(N2939*N2939+N2940*N2940),(O2939*O2939+O2940*O2940),(P2939*P2939+P2940*P2940),(R2939*R2939+R2940*R2940),(S2939*S2939+S2940*S2940),(T2939*T2939+T2940*T2940),(U2939*U2939+U2940*U2940),(V2939*V2939+V2940*V2940),(W2939*W2939+W2940*W2940),(X2939*X2939+X2940*X2940),(Y2939*Y2939+Y2940*Y2940),(Z2939*Z2939+Z2940*Z2940),(AA2939*AA2939+AA2940*AA2940),(AB2939*AB2939+AB2940*AB2940)))/AD2939</f>
        <v>7.8385764810965514E-2</v>
      </c>
      <c r="AE2941" s="76">
        <f>SQRT(MAX((E2939*E2939+E2940*E2940),(F2939*F2939+F2940*F2940),(G2939*G2939+G2940*G2940),(H2939*H2939+H2940*H2940),(I2939*I2939+I2940*I2940),(J2939*J2939+J2940*J2940),(K2939*K2939+K2940*K2940),(L2939*L2939+L2940*L2940),(M2939*M2939+M2940*M2940),(N2939*N2939+N2940*N2940),(O2939*O2939+O2940*O2940),(P2939*P2939+P2940*P2940),(R2939*R2939+R2940*R2940),(S2939*S2939+S2940*S2940),(T2939*T2939+T2940*T2940),(U2939*U2939+U2940*U2940),(V2939*V2939+V2940*V2940),(W2939*W2939+W2940*W2940),(X2939*X2939+X2940*X2940),(Y2939*Y2939+Y2940*Y2940),(Z2939*Z2939+Z2940*Z2940),(AA2939*AA2939+AA2940*AA2940),(AB2939*AB2939+AB2940*AB2940)))/AD2939</f>
        <v>0.18539673844218513</v>
      </c>
      <c r="AF2941" s="77"/>
      <c r="AJ2941" s="15"/>
      <c r="AK2941" s="15"/>
      <c r="AL2941" s="15"/>
      <c r="AM2941" s="15"/>
      <c r="AN2941" s="440"/>
    </row>
    <row r="2942" spans="1:42" ht="16.5" thickBot="1">
      <c r="A2942" s="3231"/>
      <c r="B2942" s="3196"/>
      <c r="C2942" s="125" t="s">
        <v>21</v>
      </c>
      <c r="D2942" s="110"/>
      <c r="E2942" s="333">
        <f t="shared" ref="E2942:AB2942" si="1697">E2940/E2939</f>
        <v>0.29904306220095694</v>
      </c>
      <c r="F2942" s="334">
        <f t="shared" si="1697"/>
        <v>0.31801801801801804</v>
      </c>
      <c r="G2942" s="334">
        <f t="shared" si="1697"/>
        <v>0.33073929961089493</v>
      </c>
      <c r="H2942" s="451">
        <f t="shared" si="1697"/>
        <v>0.3383838383838384</v>
      </c>
      <c r="I2942" s="334">
        <f t="shared" si="1697"/>
        <v>0.33703329969727547</v>
      </c>
      <c r="J2942" s="334">
        <f t="shared" si="1697"/>
        <v>0.32629558541266795</v>
      </c>
      <c r="K2942" s="334">
        <f t="shared" si="1697"/>
        <v>0.27870150435471103</v>
      </c>
      <c r="L2942" s="334">
        <f t="shared" si="1697"/>
        <v>0.24597273853779431</v>
      </c>
      <c r="M2942" s="334">
        <f t="shared" si="1697"/>
        <v>0.25887056471764119</v>
      </c>
      <c r="N2942" s="451">
        <f t="shared" si="1697"/>
        <v>0.2529284164859002</v>
      </c>
      <c r="O2942" s="334">
        <f t="shared" si="1697"/>
        <v>0.24905818334030974</v>
      </c>
      <c r="P2942" s="334">
        <f t="shared" si="1697"/>
        <v>0.25553235908141964</v>
      </c>
      <c r="Q2942" s="334">
        <f t="shared" si="1697"/>
        <v>0.25597985732270245</v>
      </c>
      <c r="R2942" s="334">
        <f t="shared" si="1697"/>
        <v>0.26329442282749677</v>
      </c>
      <c r="S2942" s="334">
        <f t="shared" si="1697"/>
        <v>0.27863910422049959</v>
      </c>
      <c r="T2942" s="334">
        <f t="shared" si="1697"/>
        <v>0.28884026258205692</v>
      </c>
      <c r="U2942" s="334">
        <f t="shared" si="1697"/>
        <v>0.29531109107303877</v>
      </c>
      <c r="V2942" s="487">
        <f t="shared" si="1697"/>
        <v>0.29908785405664906</v>
      </c>
      <c r="W2942" s="334">
        <f t="shared" si="1697"/>
        <v>0.29739397036280019</v>
      </c>
      <c r="X2942" s="334">
        <f t="shared" si="1697"/>
        <v>0.28810810810810811</v>
      </c>
      <c r="Y2942" s="451">
        <f t="shared" si="1697"/>
        <v>0.27758620689655172</v>
      </c>
      <c r="Z2942" s="334">
        <f t="shared" si="1697"/>
        <v>0.26781472684085511</v>
      </c>
      <c r="AA2942" s="334">
        <f t="shared" si="1697"/>
        <v>0.25336754329698524</v>
      </c>
      <c r="AB2942" s="358">
        <f t="shared" si="1697"/>
        <v>0.27370689655172414</v>
      </c>
      <c r="AC2942" s="545">
        <f>MAX(E2942:AB2942)</f>
        <v>0.3383838383838384</v>
      </c>
      <c r="AD2942" s="73"/>
      <c r="AE2942" s="158"/>
      <c r="AF2942" s="74"/>
      <c r="AJ2942" s="15"/>
      <c r="AK2942" s="15"/>
      <c r="AL2942" s="15"/>
      <c r="AM2942" s="15"/>
      <c r="AN2942" s="440"/>
    </row>
    <row r="2943" spans="1:42" hidden="1">
      <c r="A2943" s="2504"/>
      <c r="B2943" s="2507"/>
      <c r="C2943" s="126" t="s">
        <v>130</v>
      </c>
      <c r="D2943" s="110"/>
      <c r="E2943" s="330"/>
      <c r="F2943" s="331"/>
      <c r="G2943" s="331"/>
      <c r="H2943" s="446"/>
      <c r="I2943" s="331"/>
      <c r="J2943" s="331"/>
      <c r="K2943" s="331"/>
      <c r="L2943" s="331"/>
      <c r="M2943" s="331"/>
      <c r="N2943" s="446"/>
      <c r="O2943" s="331"/>
      <c r="P2943" s="331"/>
      <c r="Q2943" s="331"/>
      <c r="R2943" s="331"/>
      <c r="S2943" s="331"/>
      <c r="T2943" s="331"/>
      <c r="U2943" s="331"/>
      <c r="V2943" s="482"/>
      <c r="W2943" s="331"/>
      <c r="X2943" s="331"/>
      <c r="Y2943" s="446"/>
      <c r="Z2943" s="331"/>
      <c r="AA2943" s="331"/>
      <c r="AB2943" s="1041"/>
      <c r="AC2943" s="110"/>
      <c r="AD2943" s="73"/>
      <c r="AE2943" s="158"/>
      <c r="AF2943" s="74"/>
      <c r="AJ2943" s="15"/>
      <c r="AK2943" s="15"/>
      <c r="AL2943" s="15"/>
      <c r="AM2943" s="15"/>
      <c r="AN2943" s="440"/>
    </row>
    <row r="2944" spans="1:42" s="184" customFormat="1" hidden="1">
      <c r="A2944" s="2504"/>
      <c r="B2944" s="2507"/>
      <c r="C2944" s="126" t="s">
        <v>131</v>
      </c>
      <c r="D2944" s="110"/>
      <c r="E2944" s="330"/>
      <c r="F2944" s="331"/>
      <c r="G2944" s="331"/>
      <c r="H2944" s="446"/>
      <c r="I2944" s="331"/>
      <c r="J2944" s="331"/>
      <c r="K2944" s="331"/>
      <c r="L2944" s="331"/>
      <c r="M2944" s="331"/>
      <c r="N2944" s="446"/>
      <c r="O2944" s="331"/>
      <c r="P2944" s="331"/>
      <c r="Q2944" s="331"/>
      <c r="R2944" s="331"/>
      <c r="S2944" s="331"/>
      <c r="T2944" s="331"/>
      <c r="U2944" s="331"/>
      <c r="V2944" s="482"/>
      <c r="W2944" s="331"/>
      <c r="X2944" s="331"/>
      <c r="Y2944" s="446"/>
      <c r="Z2944" s="331"/>
      <c r="AA2944" s="331"/>
      <c r="AB2944" s="1041"/>
      <c r="AC2944" s="110"/>
      <c r="AD2944" s="73"/>
      <c r="AE2944" s="158"/>
      <c r="AF2944" s="74"/>
      <c r="AH2944" s="943"/>
      <c r="AI2944" s="944"/>
      <c r="AJ2944" s="944"/>
      <c r="AK2944" s="944"/>
      <c r="AL2944" s="945"/>
      <c r="AM2944" s="945"/>
      <c r="AN2944" s="192"/>
      <c r="AO2944" s="192"/>
      <c r="AP2944" s="192"/>
    </row>
    <row r="2945" spans="1:42" ht="16.5" hidden="1" thickBot="1">
      <c r="A2945" s="3222" t="s">
        <v>49</v>
      </c>
      <c r="B2945" s="3223"/>
      <c r="C2945" s="3224"/>
      <c r="D2945" s="116"/>
      <c r="E2945" s="181">
        <f>SQRT(E2939*E2939+E2940*E2940)/E2965/1.73</f>
        <v>218.24201702318905</v>
      </c>
      <c r="F2945" s="182">
        <f t="shared" ref="F2945:AB2945" si="1698">SQRT(F2939*F2939+F2940*F2940)/F2965/1.73</f>
        <v>193.47194866113907</v>
      </c>
      <c r="G2945" s="182">
        <f t="shared" si="1698"/>
        <v>179.84964889995717</v>
      </c>
      <c r="H2945" s="453">
        <f t="shared" si="1698"/>
        <v>173.60034728803296</v>
      </c>
      <c r="I2945" s="182">
        <f t="shared" si="1698"/>
        <v>173.53834788931758</v>
      </c>
      <c r="J2945" s="182">
        <f t="shared" si="1698"/>
        <v>181.88469997542907</v>
      </c>
      <c r="K2945" s="182">
        <f t="shared" si="1698"/>
        <v>218.82995128578455</v>
      </c>
      <c r="L2945" s="182">
        <f t="shared" si="1698"/>
        <v>278.2113175190201</v>
      </c>
      <c r="M2945" s="182">
        <f t="shared" si="1698"/>
        <v>345.64361323490323</v>
      </c>
      <c r="N2945" s="453">
        <f t="shared" si="1698"/>
        <v>397.58737414403026</v>
      </c>
      <c r="O2945" s="182">
        <f t="shared" si="1698"/>
        <v>412.89455016177317</v>
      </c>
      <c r="P2945" s="182">
        <f t="shared" si="1698"/>
        <v>413.7673543021964</v>
      </c>
      <c r="Q2945" s="182">
        <f t="shared" si="1698"/>
        <v>412.13624144736877</v>
      </c>
      <c r="R2945" s="182">
        <f t="shared" si="1698"/>
        <v>401.90715207793835</v>
      </c>
      <c r="S2945" s="182">
        <f t="shared" si="1698"/>
        <v>398.85302083471242</v>
      </c>
      <c r="T2945" s="182">
        <f t="shared" si="1698"/>
        <v>393.55029360342371</v>
      </c>
      <c r="U2945" s="182">
        <f t="shared" si="1698"/>
        <v>382.31175614071299</v>
      </c>
      <c r="V2945" s="489">
        <f t="shared" si="1698"/>
        <v>357.36854173243137</v>
      </c>
      <c r="W2945" s="182">
        <f t="shared" si="1698"/>
        <v>336.23311649884209</v>
      </c>
      <c r="X2945" s="182">
        <f t="shared" si="1698"/>
        <v>316.1538316684352</v>
      </c>
      <c r="Y2945" s="453">
        <f t="shared" si="1698"/>
        <v>296.2566940232449</v>
      </c>
      <c r="Z2945" s="182">
        <f t="shared" si="1698"/>
        <v>290.12900289564141</v>
      </c>
      <c r="AA2945" s="182">
        <f t="shared" si="1698"/>
        <v>266.11577151237526</v>
      </c>
      <c r="AB2945" s="435">
        <f t="shared" si="1698"/>
        <v>238.57561625975453</v>
      </c>
      <c r="AC2945" s="111">
        <f>AVERAGE(E2945:AB2945)</f>
        <v>303.21300871165221</v>
      </c>
      <c r="AD2945" s="78">
        <f>(AC2941-AC2945)/AC2941</f>
        <v>1.5808465096070673E-2</v>
      </c>
      <c r="AE2945" s="79"/>
      <c r="AF2945" s="80"/>
      <c r="AJ2945" s="14"/>
      <c r="AK2945" s="14"/>
      <c r="AL2945" s="15"/>
      <c r="AM2945" s="14"/>
      <c r="AN2945" s="440"/>
    </row>
    <row r="2946" spans="1:42">
      <c r="A2946" s="3229" t="s">
        <v>458</v>
      </c>
      <c r="B2946" s="3194" t="s">
        <v>459</v>
      </c>
      <c r="C2946" s="123" t="s">
        <v>16</v>
      </c>
      <c r="D2946" s="110" t="s">
        <v>932</v>
      </c>
      <c r="E2946" s="326">
        <v>1647</v>
      </c>
      <c r="F2946" s="71">
        <v>1506</v>
      </c>
      <c r="G2946" s="71">
        <v>1443</v>
      </c>
      <c r="H2946" s="448">
        <v>1401</v>
      </c>
      <c r="I2946" s="71">
        <v>1419</v>
      </c>
      <c r="J2946" s="71">
        <v>1512</v>
      </c>
      <c r="K2946" s="71">
        <v>1752</v>
      </c>
      <c r="L2946" s="71">
        <v>2229</v>
      </c>
      <c r="M2946" s="71">
        <v>2631</v>
      </c>
      <c r="N2946" s="448">
        <v>2982</v>
      </c>
      <c r="O2946" s="71">
        <v>3282</v>
      </c>
      <c r="P2946" s="71">
        <v>3501</v>
      </c>
      <c r="Q2946" s="71">
        <v>3447</v>
      </c>
      <c r="R2946" s="71">
        <v>3390</v>
      </c>
      <c r="S2946" s="71">
        <v>3393</v>
      </c>
      <c r="T2946" s="71">
        <v>3363</v>
      </c>
      <c r="U2946" s="71">
        <v>3330</v>
      </c>
      <c r="V2946" s="484">
        <v>3198</v>
      </c>
      <c r="W2946" s="71">
        <v>3075</v>
      </c>
      <c r="X2946" s="71">
        <v>2811</v>
      </c>
      <c r="Y2946" s="448">
        <v>2598</v>
      </c>
      <c r="Z2946" s="71">
        <v>2406</v>
      </c>
      <c r="AA2946" s="71">
        <v>2208</v>
      </c>
      <c r="AB2946" s="431">
        <v>1956</v>
      </c>
      <c r="AC2946" s="108">
        <f>SUM(E2946:AB2946)</f>
        <v>60480</v>
      </c>
      <c r="AD2946" s="70">
        <v>25000</v>
      </c>
      <c r="AE2946" s="71">
        <v>100</v>
      </c>
      <c r="AF2946" s="72">
        <v>300</v>
      </c>
      <c r="AJ2946" s="542"/>
      <c r="AK2946" s="543"/>
      <c r="AL2946" s="542"/>
      <c r="AM2946" s="15"/>
      <c r="AN2946" s="440"/>
    </row>
    <row r="2947" spans="1:42">
      <c r="A2947" s="3230"/>
      <c r="B2947" s="3195"/>
      <c r="C2947" s="125" t="s">
        <v>18</v>
      </c>
      <c r="D2947" s="110" t="s">
        <v>932</v>
      </c>
      <c r="E2947" s="327">
        <v>561</v>
      </c>
      <c r="F2947" s="328">
        <v>522</v>
      </c>
      <c r="G2947" s="328">
        <v>513</v>
      </c>
      <c r="H2947" s="449">
        <v>513</v>
      </c>
      <c r="I2947" s="328">
        <v>495</v>
      </c>
      <c r="J2947" s="328">
        <v>519</v>
      </c>
      <c r="K2947" s="328">
        <v>579</v>
      </c>
      <c r="L2947" s="328">
        <v>678</v>
      </c>
      <c r="M2947" s="328">
        <v>756</v>
      </c>
      <c r="N2947" s="449">
        <v>816</v>
      </c>
      <c r="O2947" s="328">
        <v>873</v>
      </c>
      <c r="P2947" s="328">
        <v>966</v>
      </c>
      <c r="Q2947" s="328">
        <v>963</v>
      </c>
      <c r="R2947" s="328">
        <v>930</v>
      </c>
      <c r="S2947" s="328">
        <v>987</v>
      </c>
      <c r="T2947" s="328">
        <v>1026</v>
      </c>
      <c r="U2947" s="328">
        <v>1020</v>
      </c>
      <c r="V2947" s="485">
        <v>954</v>
      </c>
      <c r="W2947" s="328">
        <v>918</v>
      </c>
      <c r="X2947" s="328">
        <v>825</v>
      </c>
      <c r="Y2947" s="449">
        <v>771</v>
      </c>
      <c r="Z2947" s="328">
        <v>696</v>
      </c>
      <c r="AA2947" s="328">
        <v>669</v>
      </c>
      <c r="AB2947" s="432">
        <v>636</v>
      </c>
      <c r="AC2947" s="109">
        <f>SUM(E2947:AB2947)</f>
        <v>18186</v>
      </c>
      <c r="AD2947" s="73"/>
      <c r="AE2947" s="158"/>
      <c r="AF2947" s="74"/>
      <c r="AJ2947" s="15"/>
      <c r="AK2947" s="15"/>
      <c r="AL2947" s="15"/>
      <c r="AM2947" s="15"/>
      <c r="AN2947" s="440"/>
    </row>
    <row r="2948" spans="1:42">
      <c r="A2948" s="3230"/>
      <c r="B2948" s="3195"/>
      <c r="C2948" s="125" t="s">
        <v>19</v>
      </c>
      <c r="D2948" s="110" t="s">
        <v>62</v>
      </c>
      <c r="E2948" s="1714">
        <v>90</v>
      </c>
      <c r="F2948" s="1707">
        <v>90</v>
      </c>
      <c r="G2948" s="1707">
        <v>83</v>
      </c>
      <c r="H2948" s="454">
        <v>86</v>
      </c>
      <c r="I2948" s="1707">
        <v>89</v>
      </c>
      <c r="J2948" s="1707">
        <v>99</v>
      </c>
      <c r="K2948" s="1707">
        <v>116</v>
      </c>
      <c r="L2948" s="1707">
        <v>147</v>
      </c>
      <c r="M2948" s="1707">
        <v>170</v>
      </c>
      <c r="N2948" s="454">
        <v>195</v>
      </c>
      <c r="O2948" s="1707">
        <v>200</v>
      </c>
      <c r="P2948" s="1707">
        <v>209</v>
      </c>
      <c r="Q2948" s="1707">
        <v>203</v>
      </c>
      <c r="R2948" s="1707">
        <v>195</v>
      </c>
      <c r="S2948" s="1707">
        <v>206</v>
      </c>
      <c r="T2948" s="1707">
        <v>194</v>
      </c>
      <c r="U2948" s="1707">
        <v>193</v>
      </c>
      <c r="V2948" s="490">
        <v>188</v>
      </c>
      <c r="W2948" s="1707">
        <v>175</v>
      </c>
      <c r="X2948" s="1707">
        <v>157</v>
      </c>
      <c r="Y2948" s="454">
        <v>144</v>
      </c>
      <c r="Z2948" s="1707">
        <v>137</v>
      </c>
      <c r="AA2948" s="1707">
        <v>123</v>
      </c>
      <c r="AB2948" s="1741">
        <v>109</v>
      </c>
      <c r="AC2948" s="109">
        <f>AVERAGE(E2948:AB2948)</f>
        <v>149.91666666666666</v>
      </c>
      <c r="AD2948" s="76">
        <f>SQRT(MIN((E2946*E2946+E2947*E2947),(F2946*F2946+F2947*F2947),(G2946*G2946+G2947*G2947),(H2946*H2946+H2947*H2947),(I2946*I2946+I2947*I2947),(J2946*J2946+J2947*J2947),(K2946*K2946+K2947*K2947),(L2946*L2946+L2947*L2947),(M2946*M2946+M2947*M2947),(N2946*N2946+N2947*N2947),(O2946*O2946+O2947*O2947),(P2946*P2946+P2947*P2947),(R2946*R2946+R2947*R2947),(S2946*S2946+S2947*S2947),(T2946*T2946+T2947*T2947),(U2946*U2946+U2947*U2947),(V2946*V2946+V2947*V2947),(W2946*W2946+W2947*W2947),(X2946*X2946+X2947*X2947),(Y2946*Y2946+Y2947*Y2947),(Z2946*Z2946+Z2947*Z2947),(AA2946*AA2946+AA2947*AA2947),(AB2946*AB2946+AB2947*AB2947)))/AD2946</f>
        <v>5.9678739933078352E-2</v>
      </c>
      <c r="AE2948" s="76">
        <f>SQRT(MAX((E2946*E2946+E2947*E2947),(F2946*F2946+F2947*F2947),(G2946*G2946+G2947*G2947),(H2946*H2946+H2947*H2947),(I2946*I2946+I2947*I2947),(J2946*J2946+J2947*J2947),(K2946*K2946+K2947*K2947),(L2946*L2946+L2947*L2947),(M2946*M2946+M2947*M2947),(N2946*N2946+N2947*N2947),(O2946*O2946+O2947*O2947),(P2946*P2946+P2947*P2947),(R2946*R2946+R2947*R2947),(S2946*S2946+S2947*S2947),(T2946*T2946+T2947*T2947),(U2946*U2946+U2947*U2947),(V2946*V2946+V2947*V2947),(W2946*W2946+W2947*W2947),(X2946*X2946+X2947*X2947),(Y2946*Y2946+Y2947*Y2947),(Z2946*Z2946+Z2947*Z2947),(AA2946*AA2946+AA2947*AA2947),(AB2946*AB2946+AB2947*AB2947)))/AD2946</f>
        <v>0.14527302296021791</v>
      </c>
      <c r="AF2948" s="77"/>
      <c r="AJ2948" s="15"/>
      <c r="AK2948" s="15"/>
      <c r="AL2948" s="15"/>
      <c r="AM2948" s="15"/>
      <c r="AN2948" s="440"/>
    </row>
    <row r="2949" spans="1:42" ht="16.5" thickBot="1">
      <c r="A2949" s="3231"/>
      <c r="B2949" s="3196"/>
      <c r="C2949" s="125" t="s">
        <v>21</v>
      </c>
      <c r="D2949" s="116"/>
      <c r="E2949" s="333">
        <f t="shared" ref="E2949:AB2949" si="1699">E2947/E2946</f>
        <v>0.34061930783242261</v>
      </c>
      <c r="F2949" s="334">
        <f t="shared" si="1699"/>
        <v>0.34661354581673309</v>
      </c>
      <c r="G2949" s="334">
        <f t="shared" si="1699"/>
        <v>0.35550935550935553</v>
      </c>
      <c r="H2949" s="451">
        <f t="shared" si="1699"/>
        <v>0.36616702355460384</v>
      </c>
      <c r="I2949" s="334">
        <f t="shared" si="1699"/>
        <v>0.34883720930232559</v>
      </c>
      <c r="J2949" s="334">
        <f t="shared" si="1699"/>
        <v>0.34325396825396826</v>
      </c>
      <c r="K2949" s="334">
        <f t="shared" si="1699"/>
        <v>0.33047945205479451</v>
      </c>
      <c r="L2949" s="334">
        <f t="shared" si="1699"/>
        <v>0.30417227456258411</v>
      </c>
      <c r="M2949" s="334">
        <f t="shared" si="1699"/>
        <v>0.28734321550741165</v>
      </c>
      <c r="N2949" s="451">
        <f t="shared" si="1699"/>
        <v>0.27364185110663986</v>
      </c>
      <c r="O2949" s="334">
        <f t="shared" si="1699"/>
        <v>0.26599634369287017</v>
      </c>
      <c r="P2949" s="334">
        <f t="shared" si="1699"/>
        <v>0.27592116538131961</v>
      </c>
      <c r="Q2949" s="334">
        <f t="shared" si="1699"/>
        <v>0.27937336814621411</v>
      </c>
      <c r="R2949" s="334">
        <f t="shared" si="1699"/>
        <v>0.27433628318584069</v>
      </c>
      <c r="S2949" s="334">
        <f t="shared" si="1699"/>
        <v>0.29089301503094606</v>
      </c>
      <c r="T2949" s="334">
        <f t="shared" si="1699"/>
        <v>0.30508474576271188</v>
      </c>
      <c r="U2949" s="334">
        <f t="shared" si="1699"/>
        <v>0.30630630630630629</v>
      </c>
      <c r="V2949" s="487">
        <f t="shared" si="1699"/>
        <v>0.29831144465290804</v>
      </c>
      <c r="W2949" s="334">
        <f t="shared" si="1699"/>
        <v>0.29853658536585365</v>
      </c>
      <c r="X2949" s="334">
        <f t="shared" si="1699"/>
        <v>0.29348986125933829</v>
      </c>
      <c r="Y2949" s="451">
        <f t="shared" si="1699"/>
        <v>0.29676674364896072</v>
      </c>
      <c r="Z2949" s="334">
        <f t="shared" si="1699"/>
        <v>0.2892768079800499</v>
      </c>
      <c r="AA2949" s="334">
        <f t="shared" si="1699"/>
        <v>0.30298913043478259</v>
      </c>
      <c r="AB2949" s="358">
        <f t="shared" si="1699"/>
        <v>0.32515337423312884</v>
      </c>
      <c r="AC2949" s="545">
        <f>MAX(E2949:AB2949)</f>
        <v>0.36616702355460384</v>
      </c>
      <c r="AD2949" s="73"/>
      <c r="AE2949" s="158"/>
      <c r="AF2949" s="74"/>
      <c r="AJ2949" s="15"/>
      <c r="AK2949" s="15"/>
      <c r="AL2949" s="15"/>
      <c r="AM2949" s="15"/>
      <c r="AN2949" s="440"/>
    </row>
    <row r="2950" spans="1:42" hidden="1">
      <c r="A2950" s="2504"/>
      <c r="B2950" s="2507"/>
      <c r="C2950" s="126" t="s">
        <v>130</v>
      </c>
      <c r="D2950" s="124"/>
      <c r="E2950" s="330"/>
      <c r="F2950" s="331"/>
      <c r="G2950" s="331"/>
      <c r="H2950" s="446"/>
      <c r="I2950" s="331"/>
      <c r="J2950" s="331"/>
      <c r="K2950" s="331"/>
      <c r="L2950" s="331"/>
      <c r="M2950" s="331"/>
      <c r="N2950" s="446"/>
      <c r="O2950" s="331"/>
      <c r="P2950" s="331"/>
      <c r="Q2950" s="331"/>
      <c r="R2950" s="331"/>
      <c r="S2950" s="331"/>
      <c r="T2950" s="331"/>
      <c r="U2950" s="331"/>
      <c r="V2950" s="482"/>
      <c r="W2950" s="331"/>
      <c r="X2950" s="331"/>
      <c r="Y2950" s="446"/>
      <c r="Z2950" s="331"/>
      <c r="AA2950" s="331"/>
      <c r="AB2950" s="1041"/>
      <c r="AC2950" s="110"/>
      <c r="AD2950" s="73"/>
      <c r="AE2950" s="158"/>
      <c r="AF2950" s="74"/>
      <c r="AJ2950" s="15"/>
      <c r="AK2950" s="15"/>
      <c r="AL2950" s="15"/>
      <c r="AM2950" s="15"/>
      <c r="AN2950" s="440"/>
    </row>
    <row r="2951" spans="1:42" s="184" customFormat="1" hidden="1">
      <c r="A2951" s="2504"/>
      <c r="B2951" s="2507"/>
      <c r="C2951" s="126" t="s">
        <v>131</v>
      </c>
      <c r="D2951" s="110"/>
      <c r="E2951" s="330"/>
      <c r="F2951" s="331"/>
      <c r="G2951" s="331"/>
      <c r="H2951" s="446"/>
      <c r="I2951" s="331"/>
      <c r="J2951" s="331"/>
      <c r="K2951" s="331"/>
      <c r="L2951" s="331"/>
      <c r="M2951" s="331"/>
      <c r="N2951" s="446"/>
      <c r="O2951" s="331"/>
      <c r="P2951" s="331"/>
      <c r="Q2951" s="331"/>
      <c r="R2951" s="331"/>
      <c r="S2951" s="331"/>
      <c r="T2951" s="331"/>
      <c r="U2951" s="331"/>
      <c r="V2951" s="482"/>
      <c r="W2951" s="331"/>
      <c r="X2951" s="331"/>
      <c r="Y2951" s="446"/>
      <c r="Z2951" s="331"/>
      <c r="AA2951" s="331"/>
      <c r="AB2951" s="1041"/>
      <c r="AC2951" s="110"/>
      <c r="AD2951" s="73"/>
      <c r="AE2951" s="158"/>
      <c r="AF2951" s="74"/>
      <c r="AH2951" s="943"/>
      <c r="AI2951" s="944"/>
      <c r="AJ2951" s="944"/>
      <c r="AK2951" s="944"/>
      <c r="AL2951" s="945"/>
      <c r="AM2951" s="945"/>
      <c r="AN2951" s="192"/>
      <c r="AO2951" s="192"/>
      <c r="AP2951" s="192"/>
    </row>
    <row r="2952" spans="1:42" ht="16.5" hidden="1" thickBot="1">
      <c r="A2952" s="3222" t="s">
        <v>49</v>
      </c>
      <c r="B2952" s="3223"/>
      <c r="C2952" s="3224"/>
      <c r="D2952" s="116"/>
      <c r="E2952" s="651">
        <f>SQRT(E2946*E2946+E2947*E2947)/E2966/1.73</f>
        <v>96.705336375236257</v>
      </c>
      <c r="F2952" s="652">
        <f t="shared" ref="F2952:AB2952" si="1700">SQRT(F2946*F2946+F2947*F2947)/F2966/1.73</f>
        <v>88.081260580438794</v>
      </c>
      <c r="G2952" s="652">
        <f t="shared" si="1700"/>
        <v>84.793688064353248</v>
      </c>
      <c r="H2952" s="653">
        <f t="shared" si="1700"/>
        <v>82.290986317288016</v>
      </c>
      <c r="I2952" s="652">
        <f t="shared" si="1700"/>
        <v>83.050170473209931</v>
      </c>
      <c r="J2952" s="652">
        <f t="shared" si="1700"/>
        <v>88.340647849204643</v>
      </c>
      <c r="K2952" s="652">
        <f t="shared" si="1700"/>
        <v>102.95239090067062</v>
      </c>
      <c r="L2952" s="652">
        <f t="shared" si="1700"/>
        <v>130.24416570987356</v>
      </c>
      <c r="M2952" s="652">
        <f t="shared" si="1700"/>
        <v>154.52615722967386</v>
      </c>
      <c r="N2952" s="653">
        <f t="shared" si="1700"/>
        <v>174.8600521309011</v>
      </c>
      <c r="O2952" s="652">
        <f t="shared" si="1700"/>
        <v>192.08189942534193</v>
      </c>
      <c r="P2952" s="652">
        <f t="shared" si="1700"/>
        <v>204.61219698280814</v>
      </c>
      <c r="Q2952" s="652">
        <f t="shared" si="1700"/>
        <v>202.0293984063415</v>
      </c>
      <c r="R2952" s="652">
        <f t="shared" si="1700"/>
        <v>198.43143065072292</v>
      </c>
      <c r="S2952" s="652">
        <f t="shared" si="1700"/>
        <v>197.15897619587378</v>
      </c>
      <c r="T2952" s="652">
        <f t="shared" si="1700"/>
        <v>195.7982156119694</v>
      </c>
      <c r="U2952" s="652">
        <f t="shared" si="1700"/>
        <v>193.19863194277826</v>
      </c>
      <c r="V2952" s="1057">
        <f t="shared" si="1700"/>
        <v>185.12988312214102</v>
      </c>
      <c r="W2952" s="652">
        <f t="shared" si="1700"/>
        <v>178.36283240222022</v>
      </c>
      <c r="X2952" s="652">
        <f t="shared" si="1700"/>
        <v>162.20207579798054</v>
      </c>
      <c r="Y2952" s="653">
        <f t="shared" si="1700"/>
        <v>150.0448393450892</v>
      </c>
      <c r="Z2952" s="652">
        <f t="shared" si="1700"/>
        <v>138.14621204071364</v>
      </c>
      <c r="AA2952" s="652">
        <f t="shared" si="1700"/>
        <v>127.00934952236648</v>
      </c>
      <c r="AB2952" s="654">
        <f t="shared" si="1700"/>
        <v>113.01354976114285</v>
      </c>
      <c r="AC2952" s="111">
        <f>AVERAGE(E2952:AB2952)</f>
        <v>146.79434778493081</v>
      </c>
      <c r="AD2952" s="78">
        <f>(AC2948-AC2952)/AC2948</f>
        <v>2.0827029783674379E-2</v>
      </c>
      <c r="AE2952" s="79"/>
      <c r="AF2952" s="80"/>
      <c r="AJ2952" s="14"/>
      <c r="AK2952" s="14"/>
      <c r="AL2952" s="15"/>
      <c r="AM2952" s="14"/>
      <c r="AN2952" s="440"/>
    </row>
    <row r="2953" spans="1:42">
      <c r="A2953" s="3229" t="s">
        <v>460</v>
      </c>
      <c r="B2953" s="3194" t="s">
        <v>461</v>
      </c>
      <c r="C2953" s="123" t="s">
        <v>16</v>
      </c>
      <c r="D2953" s="110" t="s">
        <v>932</v>
      </c>
      <c r="E2953" s="70">
        <v>1110</v>
      </c>
      <c r="F2953" s="71">
        <v>1035</v>
      </c>
      <c r="G2953" s="71">
        <v>1005</v>
      </c>
      <c r="H2953" s="448">
        <v>1005</v>
      </c>
      <c r="I2953" s="71">
        <v>987</v>
      </c>
      <c r="J2953" s="71">
        <v>1071</v>
      </c>
      <c r="K2953" s="71">
        <v>1272</v>
      </c>
      <c r="L2953" s="71">
        <v>1494</v>
      </c>
      <c r="M2953" s="71">
        <v>2013</v>
      </c>
      <c r="N2953" s="448">
        <v>2406</v>
      </c>
      <c r="O2953" s="71">
        <v>2538</v>
      </c>
      <c r="P2953" s="71">
        <v>2493</v>
      </c>
      <c r="Q2953" s="71">
        <v>2424</v>
      </c>
      <c r="R2953" s="71">
        <v>2373</v>
      </c>
      <c r="S2953" s="71">
        <v>2388</v>
      </c>
      <c r="T2953" s="71">
        <v>2379</v>
      </c>
      <c r="U2953" s="71">
        <v>2301</v>
      </c>
      <c r="V2953" s="484">
        <v>2019</v>
      </c>
      <c r="W2953" s="71">
        <v>1755</v>
      </c>
      <c r="X2953" s="71">
        <v>1563</v>
      </c>
      <c r="Y2953" s="448">
        <v>1437</v>
      </c>
      <c r="Z2953" s="71">
        <v>1401</v>
      </c>
      <c r="AA2953" s="71">
        <v>1320</v>
      </c>
      <c r="AB2953" s="431">
        <v>1206</v>
      </c>
      <c r="AC2953" s="108">
        <f>SUM(E2953:AB2953)</f>
        <v>40995</v>
      </c>
      <c r="AD2953" s="70">
        <v>25000</v>
      </c>
      <c r="AE2953" s="71">
        <v>100</v>
      </c>
      <c r="AF2953" s="72">
        <v>300</v>
      </c>
      <c r="AJ2953" s="542"/>
      <c r="AK2953" s="543"/>
      <c r="AL2953" s="542"/>
      <c r="AM2953" s="15"/>
      <c r="AN2953" s="440"/>
    </row>
    <row r="2954" spans="1:42">
      <c r="A2954" s="3230"/>
      <c r="B2954" s="3195"/>
      <c r="C2954" s="125" t="s">
        <v>18</v>
      </c>
      <c r="D2954" s="110" t="s">
        <v>932</v>
      </c>
      <c r="E2954" s="430">
        <v>234</v>
      </c>
      <c r="F2954" s="328">
        <v>213</v>
      </c>
      <c r="G2954" s="328">
        <v>204</v>
      </c>
      <c r="H2954" s="449">
        <v>210</v>
      </c>
      <c r="I2954" s="328">
        <v>204</v>
      </c>
      <c r="J2954" s="328">
        <v>213</v>
      </c>
      <c r="K2954" s="328">
        <v>231</v>
      </c>
      <c r="L2954" s="328">
        <v>273</v>
      </c>
      <c r="M2954" s="328">
        <v>393</v>
      </c>
      <c r="N2954" s="449">
        <v>474</v>
      </c>
      <c r="O2954" s="328">
        <v>495</v>
      </c>
      <c r="P2954" s="328">
        <v>486</v>
      </c>
      <c r="Q2954" s="328">
        <v>483</v>
      </c>
      <c r="R2954" s="328">
        <v>480</v>
      </c>
      <c r="S2954" s="328">
        <v>516</v>
      </c>
      <c r="T2954" s="328">
        <v>540</v>
      </c>
      <c r="U2954" s="328">
        <v>522</v>
      </c>
      <c r="V2954" s="485">
        <v>462</v>
      </c>
      <c r="W2954" s="328">
        <v>399</v>
      </c>
      <c r="X2954" s="328">
        <v>330</v>
      </c>
      <c r="Y2954" s="449">
        <v>303</v>
      </c>
      <c r="Z2954" s="328">
        <v>291</v>
      </c>
      <c r="AA2954" s="328">
        <v>270</v>
      </c>
      <c r="AB2954" s="432">
        <v>246</v>
      </c>
      <c r="AC2954" s="109">
        <f>SUM(E2954:AB2954)</f>
        <v>8472</v>
      </c>
      <c r="AD2954" s="73"/>
      <c r="AE2954" s="158"/>
      <c r="AF2954" s="74"/>
      <c r="AG2954" s="15"/>
      <c r="AJ2954" s="440"/>
      <c r="AK2954" s="440"/>
      <c r="AL2954" s="440"/>
      <c r="AM2954" s="440"/>
      <c r="AN2954" s="440"/>
    </row>
    <row r="2955" spans="1:42">
      <c r="A2955" s="3230"/>
      <c r="B2955" s="3195"/>
      <c r="C2955" s="125" t="s">
        <v>19</v>
      </c>
      <c r="D2955" s="110" t="s">
        <v>62</v>
      </c>
      <c r="E2955" s="1724">
        <v>63</v>
      </c>
      <c r="F2955" s="1707">
        <v>56</v>
      </c>
      <c r="G2955" s="1707">
        <v>55</v>
      </c>
      <c r="H2955" s="454">
        <v>56</v>
      </c>
      <c r="I2955" s="1707">
        <v>61</v>
      </c>
      <c r="J2955" s="1707">
        <v>68</v>
      </c>
      <c r="K2955" s="1707">
        <v>77</v>
      </c>
      <c r="L2955" s="1707">
        <v>98</v>
      </c>
      <c r="M2955" s="1707">
        <v>128</v>
      </c>
      <c r="N2955" s="454">
        <v>137</v>
      </c>
      <c r="O2955" s="1707">
        <v>146</v>
      </c>
      <c r="P2955" s="1707">
        <v>134</v>
      </c>
      <c r="Q2955" s="1707">
        <v>134</v>
      </c>
      <c r="R2955" s="1707">
        <v>136</v>
      </c>
      <c r="S2955" s="1707">
        <v>137</v>
      </c>
      <c r="T2955" s="1707">
        <v>132</v>
      </c>
      <c r="U2955" s="1707">
        <v>126</v>
      </c>
      <c r="V2955" s="490">
        <v>108</v>
      </c>
      <c r="W2955" s="1707">
        <v>93</v>
      </c>
      <c r="X2955" s="1707">
        <v>86</v>
      </c>
      <c r="Y2955" s="454">
        <v>78</v>
      </c>
      <c r="Z2955" s="1707">
        <v>78</v>
      </c>
      <c r="AA2955" s="1707">
        <v>74</v>
      </c>
      <c r="AB2955" s="1741">
        <v>68</v>
      </c>
      <c r="AC2955" s="109">
        <f>AVERAGE(E2955:AB2955)</f>
        <v>97.041666666666671</v>
      </c>
      <c r="AD2955" s="76">
        <f>SQRT(MIN((E2953*E2953+E2954*E2954),(F2953*F2953+F2954*F2954),(G2953*G2953+G2954*G2954),(H2953*H2953+H2954*H2954),(I2953*I2953+I2954*I2954),(J2953*J2953+J2954*J2954),(K2953*K2953+K2954*K2954),(L2953*L2953+L2954*L2954),(M2953*M2953+M2954*M2954),(N2953*N2953+N2954*N2954),(O2953*O2953+O2954*O2954),(P2953*P2953+P2954*P2954),(R2953*R2953+R2954*R2954),(S2953*S2953+S2954*S2954),(T2953*T2953+T2954*T2954),(U2953*U2953+U2954*U2954),(V2953*V2953+V2954*V2954),(W2953*W2953+W2954*W2954),(X2953*X2953+X2954*X2954),(Y2953*Y2953+Y2954*Y2954),(Z2953*Z2953+Z2954*Z2954),(AA2953*AA2953+AA2954*AA2954),(AB2953*AB2953+AB2954*AB2954)))/AD2953</f>
        <v>4.0314463905650536E-2</v>
      </c>
      <c r="AE2955" s="76">
        <f>SQRT(MAX((E2953*E2953+E2954*E2954),(F2953*F2953+F2954*F2954),(G2953*G2953+G2954*G2954),(H2953*H2953+H2954*H2954),(I2953*I2953+I2954*I2954),(J2953*J2953+J2954*J2954),(K2953*K2953+K2954*K2954),(L2953*L2953+L2954*L2954),(M2953*M2953+M2954*M2954),(N2953*N2953+N2954*N2954),(O2953*O2953+O2954*O2954),(P2953*P2953+P2954*P2954),(R2953*R2953+R2954*R2954),(S2953*S2953+S2954*S2954),(T2953*T2953+T2954*T2954),(U2953*U2953+U2954*U2954),(V2953*V2953+V2954*V2954),(W2953*W2953+W2954*W2954),(X2953*X2953+X2954*X2954),(Y2953*Y2953+Y2954*Y2954),(Z2953*Z2953+Z2954*Z2954),(AA2953*AA2953+AA2954*AA2954),(AB2953*AB2953+AB2954*AB2954)))/AD2953</f>
        <v>0.10343283037798008</v>
      </c>
      <c r="AF2955" s="77"/>
      <c r="AG2955" s="15"/>
      <c r="AJ2955" s="440"/>
      <c r="AK2955" s="440"/>
      <c r="AL2955" s="440"/>
      <c r="AM2955" s="440"/>
      <c r="AN2955" s="440"/>
    </row>
    <row r="2956" spans="1:42" ht="16.5" thickBot="1">
      <c r="A2956" s="3231"/>
      <c r="B2956" s="3196"/>
      <c r="C2956" s="125" t="s">
        <v>21</v>
      </c>
      <c r="D2956" s="370"/>
      <c r="E2956" s="619">
        <f t="shared" ref="E2956:AB2956" si="1701">E2954/E2953</f>
        <v>0.21081081081081082</v>
      </c>
      <c r="F2956" s="334">
        <f t="shared" si="1701"/>
        <v>0.20579710144927535</v>
      </c>
      <c r="G2956" s="334">
        <f t="shared" si="1701"/>
        <v>0.20298507462686566</v>
      </c>
      <c r="H2956" s="451">
        <f t="shared" si="1701"/>
        <v>0.20895522388059701</v>
      </c>
      <c r="I2956" s="334">
        <f t="shared" si="1701"/>
        <v>0.20668693009118541</v>
      </c>
      <c r="J2956" s="334">
        <f t="shared" si="1701"/>
        <v>0.19887955182072828</v>
      </c>
      <c r="K2956" s="334">
        <f t="shared" si="1701"/>
        <v>0.18160377358490565</v>
      </c>
      <c r="L2956" s="334">
        <f t="shared" si="1701"/>
        <v>0.18273092369477911</v>
      </c>
      <c r="M2956" s="334">
        <f t="shared" si="1701"/>
        <v>0.19523099850968703</v>
      </c>
      <c r="N2956" s="451">
        <f t="shared" si="1701"/>
        <v>0.1970074812967581</v>
      </c>
      <c r="O2956" s="334">
        <f t="shared" si="1701"/>
        <v>0.19503546099290781</v>
      </c>
      <c r="P2956" s="334">
        <f t="shared" si="1701"/>
        <v>0.19494584837545126</v>
      </c>
      <c r="Q2956" s="334">
        <f t="shared" si="1701"/>
        <v>0.19925742574257427</v>
      </c>
      <c r="R2956" s="334">
        <f t="shared" si="1701"/>
        <v>0.20227560050568899</v>
      </c>
      <c r="S2956" s="334">
        <f t="shared" si="1701"/>
        <v>0.21608040201005024</v>
      </c>
      <c r="T2956" s="334">
        <f t="shared" si="1701"/>
        <v>0.22698612862547288</v>
      </c>
      <c r="U2956" s="334">
        <f t="shared" si="1701"/>
        <v>0.22685788787483702</v>
      </c>
      <c r="V2956" s="487">
        <f t="shared" si="1701"/>
        <v>0.2288261515601783</v>
      </c>
      <c r="W2956" s="334">
        <f t="shared" si="1701"/>
        <v>0.22735042735042735</v>
      </c>
      <c r="X2956" s="334">
        <f t="shared" si="1701"/>
        <v>0.21113243761996162</v>
      </c>
      <c r="Y2956" s="451">
        <f t="shared" si="1701"/>
        <v>0.21085594989561587</v>
      </c>
      <c r="Z2956" s="334">
        <f t="shared" si="1701"/>
        <v>0.20770877944325483</v>
      </c>
      <c r="AA2956" s="334">
        <f t="shared" si="1701"/>
        <v>0.20454545454545456</v>
      </c>
      <c r="AB2956" s="358">
        <f t="shared" si="1701"/>
        <v>0.20398009950248755</v>
      </c>
      <c r="AC2956" s="545">
        <f>MAX(E2956:AB2956)</f>
        <v>0.2288261515601783</v>
      </c>
      <c r="AD2956" s="73"/>
      <c r="AE2956" s="158"/>
      <c r="AF2956" s="74"/>
      <c r="AG2956" s="15"/>
      <c r="AJ2956" s="440"/>
      <c r="AK2956" s="440"/>
      <c r="AL2956" s="440"/>
      <c r="AM2956" s="440"/>
      <c r="AN2956" s="440"/>
    </row>
    <row r="2957" spans="1:42" hidden="1">
      <c r="A2957" s="2504"/>
      <c r="B2957" s="2507"/>
      <c r="C2957" s="126" t="s">
        <v>130</v>
      </c>
      <c r="D2957" s="370"/>
      <c r="E2957" s="73"/>
      <c r="F2957" s="158"/>
      <c r="G2957" s="158"/>
      <c r="H2957" s="446"/>
      <c r="I2957" s="158"/>
      <c r="J2957" s="158"/>
      <c r="K2957" s="158"/>
      <c r="L2957" s="158"/>
      <c r="M2957" s="158"/>
      <c r="N2957" s="446"/>
      <c r="O2957" s="158"/>
      <c r="P2957" s="158"/>
      <c r="Q2957" s="158"/>
      <c r="R2957" s="158"/>
      <c r="S2957" s="158"/>
      <c r="T2957" s="158"/>
      <c r="U2957" s="158"/>
      <c r="V2957" s="482"/>
      <c r="W2957" s="158"/>
      <c r="X2957" s="158"/>
      <c r="Y2957" s="446"/>
      <c r="Z2957" s="158"/>
      <c r="AA2957" s="158"/>
      <c r="AB2957" s="336"/>
      <c r="AC2957" s="110"/>
      <c r="AD2957" s="73"/>
      <c r="AE2957" s="158"/>
      <c r="AF2957" s="74"/>
      <c r="AG2957" s="15"/>
      <c r="AJ2957" s="440"/>
      <c r="AK2957" s="440"/>
      <c r="AL2957" s="440"/>
      <c r="AM2957" s="440"/>
      <c r="AN2957" s="440"/>
    </row>
    <row r="2958" spans="1:42" s="184" customFormat="1" hidden="1">
      <c r="A2958" s="2504"/>
      <c r="B2958" s="2507"/>
      <c r="C2958" s="126" t="s">
        <v>131</v>
      </c>
      <c r="D2958" s="370"/>
      <c r="E2958" s="73"/>
      <c r="F2958" s="158"/>
      <c r="G2958" s="158"/>
      <c r="H2958" s="446"/>
      <c r="I2958" s="158"/>
      <c r="J2958" s="158"/>
      <c r="K2958" s="158"/>
      <c r="L2958" s="158"/>
      <c r="M2958" s="158"/>
      <c r="N2958" s="446"/>
      <c r="O2958" s="158"/>
      <c r="P2958" s="158"/>
      <c r="Q2958" s="158"/>
      <c r="R2958" s="158"/>
      <c r="S2958" s="158"/>
      <c r="T2958" s="158"/>
      <c r="U2958" s="158"/>
      <c r="V2958" s="482"/>
      <c r="W2958" s="158"/>
      <c r="X2958" s="158"/>
      <c r="Y2958" s="446"/>
      <c r="Z2958" s="158"/>
      <c r="AA2958" s="158"/>
      <c r="AB2958" s="336"/>
      <c r="AC2958" s="110"/>
      <c r="AD2958" s="73"/>
      <c r="AE2958" s="158"/>
      <c r="AF2958" s="74"/>
      <c r="AH2958" s="943"/>
      <c r="AI2958" s="944"/>
      <c r="AJ2958" s="944"/>
      <c r="AK2958" s="944"/>
      <c r="AL2958" s="945"/>
      <c r="AM2958" s="945"/>
      <c r="AN2958" s="192"/>
      <c r="AO2958" s="192"/>
      <c r="AP2958" s="192"/>
    </row>
    <row r="2959" spans="1:42" ht="16.5" hidden="1" thickBot="1">
      <c r="A2959" s="3222" t="s">
        <v>49</v>
      </c>
      <c r="B2959" s="3223"/>
      <c r="C2959" s="3224"/>
      <c r="D2959" s="368"/>
      <c r="E2959" s="573">
        <f>SQRT(E2953*E2953+E2954*E2954)/E2969/1.73</f>
        <v>61.743942391916221</v>
      </c>
      <c r="F2959" s="182">
        <f t="shared" ref="F2959:AB2959" si="1702">SQRT(F2953*F2953+F2954*F2954)/F2969/1.73</f>
        <v>57.031142382600656</v>
      </c>
      <c r="G2959" s="182">
        <f t="shared" si="1702"/>
        <v>55.451071986403939</v>
      </c>
      <c r="H2959" s="453">
        <f t="shared" si="1702"/>
        <v>55.361158308108443</v>
      </c>
      <c r="I2959" s="182">
        <f t="shared" si="1702"/>
        <v>54.497563907777433</v>
      </c>
      <c r="J2959" s="182">
        <f t="shared" si="1702"/>
        <v>58.990615009742932</v>
      </c>
      <c r="K2959" s="182">
        <f t="shared" si="1702"/>
        <v>70.233663442441213</v>
      </c>
      <c r="L2959" s="182">
        <f t="shared" si="1702"/>
        <v>82.897376351081689</v>
      </c>
      <c r="M2959" s="182">
        <f t="shared" si="1702"/>
        <v>113.01730491002479</v>
      </c>
      <c r="N2959" s="453">
        <f t="shared" si="1702"/>
        <v>135.25605155732617</v>
      </c>
      <c r="O2959" s="182">
        <f t="shared" si="1702"/>
        <v>142.48751960025248</v>
      </c>
      <c r="P2959" s="182">
        <f t="shared" si="1702"/>
        <v>139.95878911095593</v>
      </c>
      <c r="Q2959" s="182">
        <f t="shared" si="1702"/>
        <v>135.93727313759487</v>
      </c>
      <c r="R2959" s="182">
        <f t="shared" si="1702"/>
        <v>132.90183724032462</v>
      </c>
      <c r="S2959" s="182">
        <f t="shared" si="1702"/>
        <v>133.10121700981625</v>
      </c>
      <c r="T2959" s="182">
        <f t="shared" si="1702"/>
        <v>132.53056143609598</v>
      </c>
      <c r="U2959" s="182">
        <f t="shared" si="1702"/>
        <v>127.70166811994633</v>
      </c>
      <c r="V2959" s="489">
        <f t="shared" si="1702"/>
        <v>112.09891774059209</v>
      </c>
      <c r="W2959" s="182">
        <f t="shared" si="1702"/>
        <v>97.684332663474621</v>
      </c>
      <c r="X2959" s="182">
        <f t="shared" si="1702"/>
        <v>86.459323335494247</v>
      </c>
      <c r="Y2959" s="453">
        <f t="shared" si="1702"/>
        <v>79.410679849542973</v>
      </c>
      <c r="Z2959" s="182">
        <f t="shared" si="1702"/>
        <v>77.083996164531115</v>
      </c>
      <c r="AA2959" s="182">
        <f t="shared" si="1702"/>
        <v>72.446871588823086</v>
      </c>
      <c r="AB2959" s="435">
        <f t="shared" si="1702"/>
        <v>66.05985711151942</v>
      </c>
      <c r="AC2959" s="111">
        <f>AVERAGE(E2959:AB2959)</f>
        <v>95.014280598182793</v>
      </c>
      <c r="AD2959" s="78">
        <f>(AC2955-AC2959)/AC2955</f>
        <v>2.089191311447534E-2</v>
      </c>
      <c r="AE2959" s="79"/>
      <c r="AF2959" s="80"/>
      <c r="AG2959" s="15"/>
      <c r="AJ2959" s="440"/>
      <c r="AK2959" s="440"/>
      <c r="AL2959" s="440"/>
      <c r="AM2959" s="440"/>
      <c r="AN2959" s="440"/>
    </row>
    <row r="2960" spans="1:42">
      <c r="A2960" s="152" t="s">
        <v>59</v>
      </c>
      <c r="B2960" s="1436"/>
      <c r="C2960" s="197"/>
      <c r="D2960" s="165"/>
      <c r="E2960" s="117">
        <f t="shared" ref="E2960:AB2961" si="1703">E2918+E2925+E2932+E2939+E2946+E2953</f>
        <v>12911.999999996726</v>
      </c>
      <c r="F2960" s="118">
        <f t="shared" si="1703"/>
        <v>12554.999999982538</v>
      </c>
      <c r="G2960" s="118">
        <f t="shared" si="1703"/>
        <v>10932.000000010914</v>
      </c>
      <c r="H2960" s="448">
        <f t="shared" si="1703"/>
        <v>11441.999999996726</v>
      </c>
      <c r="I2960" s="118">
        <f t="shared" si="1703"/>
        <v>11474.999999996726</v>
      </c>
      <c r="J2960" s="118">
        <f t="shared" si="1703"/>
        <v>11993.999999996726</v>
      </c>
      <c r="K2960" s="118">
        <f t="shared" si="1703"/>
        <v>14642.999999995634</v>
      </c>
      <c r="L2960" s="118">
        <f t="shared" si="1703"/>
        <v>17031.000000022919</v>
      </c>
      <c r="M2960" s="118">
        <f t="shared" si="1703"/>
        <v>21944.999999980355</v>
      </c>
      <c r="N2960" s="448">
        <f t="shared" si="1703"/>
        <v>25359.000000006548</v>
      </c>
      <c r="O2960" s="118">
        <f t="shared" si="1703"/>
        <v>25541.999999993452</v>
      </c>
      <c r="P2960" s="620">
        <f t="shared" si="1703"/>
        <v>25047.00000000764</v>
      </c>
      <c r="Q2960" s="118">
        <f t="shared" si="1703"/>
        <v>23580.00000001528</v>
      </c>
      <c r="R2960" s="118">
        <f t="shared" si="1703"/>
        <v>24590.999999986903</v>
      </c>
      <c r="S2960" s="118">
        <f t="shared" si="1703"/>
        <v>24852.000000020736</v>
      </c>
      <c r="T2960" s="118">
        <f t="shared" si="1703"/>
        <v>24248.999999986903</v>
      </c>
      <c r="U2960" s="118">
        <f t="shared" si="1703"/>
        <v>24089.999999993452</v>
      </c>
      <c r="V2960" s="620">
        <f t="shared" si="1703"/>
        <v>22695.000000014188</v>
      </c>
      <c r="W2960" s="118">
        <f t="shared" si="1703"/>
        <v>21356.999999973807</v>
      </c>
      <c r="X2960" s="118">
        <f t="shared" si="1703"/>
        <v>20462.999999973807</v>
      </c>
      <c r="Y2960" s="448">
        <f t="shared" si="1703"/>
        <v>19365.000000049113</v>
      </c>
      <c r="Z2960" s="118">
        <f t="shared" si="1703"/>
        <v>19811.999999986903</v>
      </c>
      <c r="AA2960" s="118">
        <f t="shared" si="1703"/>
        <v>17717.999999987995</v>
      </c>
      <c r="AB2960" s="712">
        <f t="shared" si="1703"/>
        <v>14783.999999982538</v>
      </c>
      <c r="AC2960" s="841"/>
      <c r="AD2960" s="550">
        <f>MIN(E2960:AB2960)</f>
        <v>10932.000000010914</v>
      </c>
      <c r="AE2960" s="83"/>
      <c r="AF2960" s="84"/>
      <c r="AG2960" s="15"/>
      <c r="AJ2960" s="440"/>
      <c r="AK2960" s="440"/>
      <c r="AL2960" s="440"/>
      <c r="AM2960" s="440"/>
      <c r="AN2960" s="440"/>
    </row>
    <row r="2961" spans="1:42">
      <c r="A2961" s="154" t="s">
        <v>61</v>
      </c>
      <c r="B2961" s="1437"/>
      <c r="C2961" s="188"/>
      <c r="D2961" s="167"/>
      <c r="E2961" s="119">
        <f t="shared" si="1703"/>
        <v>3773.9999999991815</v>
      </c>
      <c r="F2961" s="120">
        <f t="shared" si="1703"/>
        <v>4151.9999999986358</v>
      </c>
      <c r="G2961" s="120">
        <f t="shared" si="1703"/>
        <v>3485.9999999991815</v>
      </c>
      <c r="H2961" s="449">
        <f t="shared" si="1703"/>
        <v>3768.0000000057298</v>
      </c>
      <c r="I2961" s="120">
        <f t="shared" si="1703"/>
        <v>3284.9999999959073</v>
      </c>
      <c r="J2961" s="120">
        <f t="shared" si="1703"/>
        <v>3641.9999999956344</v>
      </c>
      <c r="K2961" s="120">
        <f t="shared" si="1703"/>
        <v>3972.0000000057298</v>
      </c>
      <c r="L2961" s="120">
        <f t="shared" si="1703"/>
        <v>4337.9999999920874</v>
      </c>
      <c r="M2961" s="120">
        <f t="shared" si="1703"/>
        <v>6165.0000000049113</v>
      </c>
      <c r="N2961" s="449">
        <f t="shared" si="1703"/>
        <v>6759.0000000049113</v>
      </c>
      <c r="O2961" s="120">
        <f t="shared" si="1703"/>
        <v>6854.9999999912689</v>
      </c>
      <c r="P2961" s="622">
        <f t="shared" si="1703"/>
        <v>6461.9999999986358</v>
      </c>
      <c r="Q2961" s="120">
        <f t="shared" si="1703"/>
        <v>6539.9999999983629</v>
      </c>
      <c r="R2961" s="120">
        <f t="shared" si="1703"/>
        <v>6930.0000000049113</v>
      </c>
      <c r="S2961" s="120">
        <f t="shared" si="1703"/>
        <v>7217.9999999980901</v>
      </c>
      <c r="T2961" s="120">
        <f t="shared" si="1703"/>
        <v>7335.0000000117325</v>
      </c>
      <c r="U2961" s="120">
        <f t="shared" si="1703"/>
        <v>7520.9999999978172</v>
      </c>
      <c r="V2961" s="622">
        <f t="shared" si="1703"/>
        <v>6863.9999999912689</v>
      </c>
      <c r="W2961" s="120">
        <f t="shared" si="1703"/>
        <v>6080.9999999986358</v>
      </c>
      <c r="X2961" s="120">
        <f t="shared" si="1703"/>
        <v>6000.0000000120053</v>
      </c>
      <c r="Y2961" s="449">
        <f t="shared" si="1703"/>
        <v>5381.9999999986358</v>
      </c>
      <c r="Z2961" s="120">
        <f t="shared" si="1703"/>
        <v>5168.9999999986358</v>
      </c>
      <c r="AA2961" s="120">
        <f t="shared" si="1703"/>
        <v>4565.9999999920874</v>
      </c>
      <c r="AB2961" s="692">
        <f t="shared" si="1703"/>
        <v>4317.0000000057298</v>
      </c>
      <c r="AC2961" s="847"/>
      <c r="AD2961" s="552">
        <f>MIN(E2961:AB2961)</f>
        <v>3284.9999999959073</v>
      </c>
      <c r="AE2961" s="86"/>
      <c r="AF2961" s="87"/>
      <c r="AG2961" s="15"/>
      <c r="AJ2961" s="440"/>
      <c r="AK2961" s="440"/>
      <c r="AL2961" s="440"/>
      <c r="AM2961" s="440"/>
      <c r="AN2961" s="440"/>
    </row>
    <row r="2962" spans="1:42" ht="16.5" thickBot="1">
      <c r="A2962" s="156" t="s">
        <v>60</v>
      </c>
      <c r="B2962" s="1438"/>
      <c r="C2962" s="198"/>
      <c r="D2962" s="193"/>
      <c r="E2962" s="121">
        <f>SQRT(E2961*E2961+E2960*E2960)</f>
        <v>13452.242192285616</v>
      </c>
      <c r="F2962" s="122">
        <f t="shared" ref="F2962:AB2962" si="1704">SQRT(F2961*F2961+F2960*F2960)</f>
        <v>13223.733549930224</v>
      </c>
      <c r="G2962" s="122">
        <f t="shared" si="1704"/>
        <v>11474.354883836952</v>
      </c>
      <c r="H2962" s="453">
        <f t="shared" si="1704"/>
        <v>12046.459562874408</v>
      </c>
      <c r="I2962" s="122">
        <f t="shared" si="1704"/>
        <v>11935.947804841388</v>
      </c>
      <c r="J2962" s="122">
        <f t="shared" si="1704"/>
        <v>12534.759670607556</v>
      </c>
      <c r="K2962" s="122">
        <f t="shared" si="1704"/>
        <v>15172.153209083992</v>
      </c>
      <c r="L2962" s="122">
        <f t="shared" si="1704"/>
        <v>17574.788903446664</v>
      </c>
      <c r="M2962" s="122">
        <f t="shared" si="1704"/>
        <v>22794.522368305905</v>
      </c>
      <c r="N2962" s="453">
        <f t="shared" si="1704"/>
        <v>26244.2938941096</v>
      </c>
      <c r="O2962" s="122">
        <f t="shared" si="1704"/>
        <v>26445.884159913159</v>
      </c>
      <c r="P2962" s="624">
        <f t="shared" si="1704"/>
        <v>25867.153940864177</v>
      </c>
      <c r="Q2962" s="122">
        <f t="shared" si="1704"/>
        <v>24470.145075187011</v>
      </c>
      <c r="R2962" s="122">
        <f t="shared" si="1704"/>
        <v>25548.819561761047</v>
      </c>
      <c r="S2962" s="122">
        <f t="shared" si="1704"/>
        <v>25878.976564018198</v>
      </c>
      <c r="T2962" s="122">
        <f t="shared" si="1704"/>
        <v>25334.092168450341</v>
      </c>
      <c r="U2962" s="122">
        <f t="shared" si="1704"/>
        <v>25236.749810537243</v>
      </c>
      <c r="V2962" s="624">
        <f>SQRT(V2961*V2961+V2960*V2960)</f>
        <v>23710.283022362346</v>
      </c>
      <c r="W2962" s="122">
        <f t="shared" si="1704"/>
        <v>22205.855308878887</v>
      </c>
      <c r="X2962" s="122">
        <f t="shared" si="1704"/>
        <v>21324.501611973774</v>
      </c>
      <c r="Y2962" s="453">
        <f t="shared" si="1704"/>
        <v>20098.983780327988</v>
      </c>
      <c r="Z2962" s="122">
        <f t="shared" si="1704"/>
        <v>20475.202196790804</v>
      </c>
      <c r="AA2962" s="122">
        <f t="shared" si="1704"/>
        <v>18296.881701522321</v>
      </c>
      <c r="AB2962" s="713">
        <f t="shared" si="1704"/>
        <v>15401.400747968775</v>
      </c>
      <c r="AC2962" s="1421"/>
      <c r="AD2962" s="554">
        <f>MIN(E2962:AB2962)</f>
        <v>11474.354883836952</v>
      </c>
      <c r="AE2962" s="89"/>
      <c r="AF2962" s="90"/>
      <c r="AG2962" s="15"/>
      <c r="AJ2962" s="440"/>
      <c r="AK2962" s="440"/>
      <c r="AL2962" s="440"/>
      <c r="AM2962" s="440"/>
      <c r="AN2962" s="440"/>
    </row>
    <row r="2963" spans="1:42" ht="16.5" thickBot="1">
      <c r="A2963" s="626" t="s">
        <v>25</v>
      </c>
      <c r="B2963" s="1439"/>
      <c r="C2963" s="628"/>
      <c r="D2963" s="629"/>
      <c r="E2963" s="630">
        <v>1</v>
      </c>
      <c r="F2963" s="631">
        <v>2</v>
      </c>
      <c r="G2963" s="631">
        <v>3</v>
      </c>
      <c r="H2963" s="632">
        <v>4</v>
      </c>
      <c r="I2963" s="631">
        <v>5</v>
      </c>
      <c r="J2963" s="631">
        <v>6</v>
      </c>
      <c r="K2963" s="631">
        <v>7</v>
      </c>
      <c r="L2963" s="631">
        <v>8</v>
      </c>
      <c r="M2963" s="631">
        <v>9</v>
      </c>
      <c r="N2963" s="632">
        <v>10</v>
      </c>
      <c r="O2963" s="631">
        <v>11</v>
      </c>
      <c r="P2963" s="631">
        <v>12</v>
      </c>
      <c r="Q2963" s="631">
        <v>13</v>
      </c>
      <c r="R2963" s="631">
        <v>14</v>
      </c>
      <c r="S2963" s="631">
        <v>15</v>
      </c>
      <c r="T2963" s="631">
        <v>16</v>
      </c>
      <c r="U2963" s="631">
        <v>17</v>
      </c>
      <c r="V2963" s="632">
        <v>18</v>
      </c>
      <c r="W2963" s="631">
        <v>19</v>
      </c>
      <c r="X2963" s="631">
        <v>20</v>
      </c>
      <c r="Y2963" s="632">
        <v>21</v>
      </c>
      <c r="Z2963" s="631">
        <v>22</v>
      </c>
      <c r="AA2963" s="631">
        <v>23</v>
      </c>
      <c r="AB2963" s="633">
        <v>24</v>
      </c>
      <c r="AC2963" s="634"/>
      <c r="AD2963" s="15"/>
      <c r="AE2963" s="15"/>
      <c r="AF2963" s="15"/>
      <c r="AG2963" s="15"/>
      <c r="AJ2963" s="440"/>
      <c r="AK2963" s="440"/>
      <c r="AL2963" s="440"/>
      <c r="AM2963" s="440"/>
      <c r="AN2963" s="440"/>
    </row>
    <row r="2964" spans="1:42">
      <c r="A2964" s="555" t="s">
        <v>26</v>
      </c>
      <c r="B2964" s="1440"/>
      <c r="C2964" s="1780" t="s">
        <v>27</v>
      </c>
      <c r="D2964" s="674" t="s">
        <v>62</v>
      </c>
      <c r="E2964" s="190">
        <v>10.43</v>
      </c>
      <c r="F2964" s="148">
        <v>10.46</v>
      </c>
      <c r="G2964" s="558">
        <v>10.48</v>
      </c>
      <c r="H2964" s="480">
        <v>10.49</v>
      </c>
      <c r="I2964" s="558">
        <v>10.53</v>
      </c>
      <c r="J2964" s="558">
        <v>10.46</v>
      </c>
      <c r="K2964" s="558">
        <v>10.42</v>
      </c>
      <c r="L2964" s="558">
        <v>10.34</v>
      </c>
      <c r="M2964" s="558">
        <v>10.4</v>
      </c>
      <c r="N2964" s="480">
        <v>10.38</v>
      </c>
      <c r="O2964" s="558">
        <v>10.39</v>
      </c>
      <c r="P2964" s="558">
        <v>10.44</v>
      </c>
      <c r="Q2964" s="558">
        <v>10.4</v>
      </c>
      <c r="R2964" s="558">
        <v>10.36</v>
      </c>
      <c r="S2964" s="558">
        <v>10.49</v>
      </c>
      <c r="T2964" s="558">
        <v>10.52</v>
      </c>
      <c r="U2964" s="558">
        <v>10.57</v>
      </c>
      <c r="V2964" s="558">
        <v>10.58</v>
      </c>
      <c r="W2964" s="558">
        <v>10.55</v>
      </c>
      <c r="X2964" s="558">
        <v>10.58</v>
      </c>
      <c r="Y2964" s="480">
        <v>10.59</v>
      </c>
      <c r="Z2964" s="558">
        <v>10.45</v>
      </c>
      <c r="AA2964" s="148">
        <v>10.49</v>
      </c>
      <c r="AB2964" s="559">
        <v>10.51</v>
      </c>
      <c r="AC2964" s="1702">
        <f t="shared" ref="AC2964:AC2969" si="1705">AVERAGE(E2964:AB2964)</f>
        <v>10.471250000000003</v>
      </c>
      <c r="AD2964" s="15"/>
      <c r="AE2964" s="15"/>
      <c r="AF2964" s="15"/>
      <c r="AG2964" s="15"/>
      <c r="AJ2964" s="440"/>
      <c r="AK2964" s="440"/>
      <c r="AL2964" s="440"/>
      <c r="AM2964" s="440"/>
      <c r="AN2964" s="440"/>
    </row>
    <row r="2965" spans="1:42">
      <c r="A2965" s="637" t="s">
        <v>28</v>
      </c>
      <c r="B2965" s="1441"/>
      <c r="C2965" s="365" t="s">
        <v>27</v>
      </c>
      <c r="D2965" s="766" t="s">
        <v>62</v>
      </c>
      <c r="E2965" s="366">
        <v>10.4</v>
      </c>
      <c r="F2965" s="317">
        <v>10.44</v>
      </c>
      <c r="G2965" s="640">
        <v>10.44</v>
      </c>
      <c r="H2965" s="454">
        <v>10.44</v>
      </c>
      <c r="I2965" s="640">
        <v>10.45</v>
      </c>
      <c r="J2965" s="640">
        <v>10.45</v>
      </c>
      <c r="K2965" s="640">
        <v>10.39</v>
      </c>
      <c r="L2965" s="640">
        <v>10.36</v>
      </c>
      <c r="M2965" s="640">
        <v>10.37</v>
      </c>
      <c r="N2965" s="454">
        <v>10.37</v>
      </c>
      <c r="O2965" s="640">
        <v>10.34</v>
      </c>
      <c r="P2965" s="640">
        <v>10.36</v>
      </c>
      <c r="Q2965" s="640">
        <v>10.35</v>
      </c>
      <c r="R2965" s="640">
        <v>10.32</v>
      </c>
      <c r="S2965" s="640">
        <v>10.48</v>
      </c>
      <c r="T2965" s="640">
        <v>10.48</v>
      </c>
      <c r="U2965" s="640">
        <v>10.49</v>
      </c>
      <c r="V2965" s="640">
        <v>10.55</v>
      </c>
      <c r="W2965" s="640">
        <v>10.53</v>
      </c>
      <c r="X2965" s="640">
        <v>10.56</v>
      </c>
      <c r="Y2965" s="454">
        <v>10.57</v>
      </c>
      <c r="Z2965" s="640">
        <v>10.42</v>
      </c>
      <c r="AA2965" s="317">
        <v>10.48</v>
      </c>
      <c r="AB2965" s="318">
        <v>10.49</v>
      </c>
      <c r="AC2965" s="1703">
        <f t="shared" si="1705"/>
        <v>10.438750000000001</v>
      </c>
      <c r="AD2965" s="15"/>
      <c r="AE2965" s="15"/>
      <c r="AF2965" s="15"/>
      <c r="AG2965" s="15"/>
      <c r="AJ2965" s="440"/>
      <c r="AK2965" s="440"/>
      <c r="AL2965" s="440"/>
      <c r="AM2965" s="440"/>
      <c r="AN2965" s="440"/>
    </row>
    <row r="2966" spans="1:42">
      <c r="A2966" s="637" t="s">
        <v>462</v>
      </c>
      <c r="B2966" s="1441"/>
      <c r="C2966" s="365" t="s">
        <v>27</v>
      </c>
      <c r="D2966" s="766" t="s">
        <v>62</v>
      </c>
      <c r="E2966" s="366">
        <v>10.4</v>
      </c>
      <c r="F2966" s="317">
        <v>10.46</v>
      </c>
      <c r="G2966" s="640">
        <v>10.44</v>
      </c>
      <c r="H2966" s="454">
        <v>10.48</v>
      </c>
      <c r="I2966" s="640">
        <v>10.46</v>
      </c>
      <c r="J2966" s="640">
        <v>10.46</v>
      </c>
      <c r="K2966" s="640">
        <v>10.36</v>
      </c>
      <c r="L2966" s="640">
        <v>10.34</v>
      </c>
      <c r="M2966" s="640">
        <v>10.24</v>
      </c>
      <c r="N2966" s="454">
        <v>10.220000000000001</v>
      </c>
      <c r="O2966" s="640">
        <v>10.220000000000001</v>
      </c>
      <c r="P2966" s="640">
        <v>10.26</v>
      </c>
      <c r="Q2966" s="640">
        <v>10.24</v>
      </c>
      <c r="R2966" s="640">
        <v>10.24</v>
      </c>
      <c r="S2966" s="640">
        <v>10.36</v>
      </c>
      <c r="T2966" s="640">
        <v>10.38</v>
      </c>
      <c r="U2966" s="640">
        <v>10.42</v>
      </c>
      <c r="V2966" s="640">
        <v>10.42</v>
      </c>
      <c r="W2966" s="640">
        <v>10.4</v>
      </c>
      <c r="X2966" s="640">
        <v>10.44</v>
      </c>
      <c r="Y2966" s="454">
        <v>10.44</v>
      </c>
      <c r="Z2966" s="640">
        <v>10.48</v>
      </c>
      <c r="AA2966" s="317">
        <v>10.5</v>
      </c>
      <c r="AB2966" s="318">
        <v>10.52</v>
      </c>
      <c r="AC2966" s="1703">
        <f t="shared" si="1705"/>
        <v>10.382499999999999</v>
      </c>
      <c r="AD2966" s="15"/>
      <c r="AE2966" s="15"/>
      <c r="AF2966" s="15"/>
      <c r="AG2966" s="15"/>
      <c r="AJ2966" s="440"/>
      <c r="AK2966" s="440"/>
      <c r="AL2966" s="440"/>
      <c r="AM2966" s="440"/>
      <c r="AN2966" s="440"/>
    </row>
    <row r="2967" spans="1:42">
      <c r="A2967" s="637" t="s">
        <v>463</v>
      </c>
      <c r="B2967" s="1441"/>
      <c r="C2967" s="365" t="s">
        <v>27</v>
      </c>
      <c r="D2967" s="766" t="s">
        <v>62</v>
      </c>
      <c r="E2967" s="366">
        <v>10.48</v>
      </c>
      <c r="F2967" s="317">
        <v>10.54</v>
      </c>
      <c r="G2967" s="640">
        <v>10.52</v>
      </c>
      <c r="H2967" s="454">
        <v>10.56</v>
      </c>
      <c r="I2967" s="640">
        <v>10.54</v>
      </c>
      <c r="J2967" s="640">
        <v>10.54</v>
      </c>
      <c r="K2967" s="640">
        <v>10.46</v>
      </c>
      <c r="L2967" s="640">
        <v>10.42</v>
      </c>
      <c r="M2967" s="640">
        <v>10.5</v>
      </c>
      <c r="N2967" s="454">
        <v>10.48</v>
      </c>
      <c r="O2967" s="640">
        <v>10.48</v>
      </c>
      <c r="P2967" s="640">
        <v>10.52</v>
      </c>
      <c r="Q2967" s="640">
        <v>10.52</v>
      </c>
      <c r="R2967" s="640">
        <v>10.5</v>
      </c>
      <c r="S2967" s="640">
        <v>10.62</v>
      </c>
      <c r="T2967" s="640">
        <v>10.64</v>
      </c>
      <c r="U2967" s="640">
        <v>10.52</v>
      </c>
      <c r="V2967" s="640">
        <v>10.52</v>
      </c>
      <c r="W2967" s="640">
        <v>10.48</v>
      </c>
      <c r="X2967" s="640">
        <v>10.52</v>
      </c>
      <c r="Y2967" s="454">
        <v>10.54</v>
      </c>
      <c r="Z2967" s="640">
        <v>10.56</v>
      </c>
      <c r="AA2967" s="317">
        <v>10.58</v>
      </c>
      <c r="AB2967" s="318">
        <v>10.6</v>
      </c>
      <c r="AC2967" s="1703">
        <f t="shared" si="1705"/>
        <v>10.526666666666667</v>
      </c>
      <c r="AD2967" s="15"/>
      <c r="AE2967" s="15"/>
      <c r="AF2967" s="15"/>
      <c r="AG2967" s="15"/>
      <c r="AJ2967" s="440"/>
      <c r="AK2967" s="440"/>
      <c r="AL2967" s="440"/>
      <c r="AM2967" s="440"/>
      <c r="AN2967" s="440"/>
    </row>
    <row r="2968" spans="1:42">
      <c r="A2968" s="1049" t="s">
        <v>464</v>
      </c>
      <c r="B2968" s="1442"/>
      <c r="C2968" s="2091" t="s">
        <v>27</v>
      </c>
      <c r="D2968" s="866" t="s">
        <v>62</v>
      </c>
      <c r="E2968" s="889">
        <v>10.46</v>
      </c>
      <c r="F2968" s="858">
        <v>10.5</v>
      </c>
      <c r="G2968" s="867">
        <v>10.5</v>
      </c>
      <c r="H2968" s="450">
        <v>10.52</v>
      </c>
      <c r="I2968" s="867">
        <v>10.52</v>
      </c>
      <c r="J2968" s="867">
        <v>10.52</v>
      </c>
      <c r="K2968" s="867">
        <v>10.44</v>
      </c>
      <c r="L2968" s="867">
        <v>10.38</v>
      </c>
      <c r="M2968" s="867">
        <v>10.44</v>
      </c>
      <c r="N2968" s="450">
        <v>10.4</v>
      </c>
      <c r="O2968" s="867">
        <v>10.4</v>
      </c>
      <c r="P2968" s="867">
        <v>10.48</v>
      </c>
      <c r="Q2968" s="867">
        <v>10.46</v>
      </c>
      <c r="R2968" s="867">
        <v>10.4</v>
      </c>
      <c r="S2968" s="867">
        <v>10.56</v>
      </c>
      <c r="T2968" s="867">
        <v>10.58</v>
      </c>
      <c r="U2968" s="867">
        <v>10.46</v>
      </c>
      <c r="V2968" s="867">
        <v>10.46</v>
      </c>
      <c r="W2968" s="867">
        <v>10.44</v>
      </c>
      <c r="X2968" s="867">
        <v>10.48</v>
      </c>
      <c r="Y2968" s="450">
        <v>10.48</v>
      </c>
      <c r="Z2968" s="867">
        <v>10.5</v>
      </c>
      <c r="AA2968" s="858">
        <v>10.54</v>
      </c>
      <c r="AB2968" s="868">
        <v>10.58</v>
      </c>
      <c r="AC2968" s="1704">
        <f t="shared" si="1705"/>
        <v>10.479166666666668</v>
      </c>
      <c r="AD2968" s="15"/>
      <c r="AE2968" s="15"/>
      <c r="AF2968" s="15"/>
      <c r="AG2968" s="15"/>
      <c r="AJ2968" s="440"/>
      <c r="AK2968" s="440"/>
      <c r="AL2968" s="440"/>
      <c r="AM2968" s="440"/>
      <c r="AN2968" s="440"/>
    </row>
    <row r="2969" spans="1:42" ht="16.5" thickBot="1">
      <c r="A2969" s="643" t="s">
        <v>465</v>
      </c>
      <c r="B2969" s="1444"/>
      <c r="C2969" s="1013" t="s">
        <v>27</v>
      </c>
      <c r="D2969" s="425" t="s">
        <v>62</v>
      </c>
      <c r="E2969" s="889">
        <v>10.62</v>
      </c>
      <c r="F2969" s="858">
        <v>10.71</v>
      </c>
      <c r="G2969" s="867">
        <v>10.69</v>
      </c>
      <c r="H2969" s="450">
        <v>10.72</v>
      </c>
      <c r="I2969" s="867">
        <v>10.69</v>
      </c>
      <c r="J2969" s="867">
        <v>10.7</v>
      </c>
      <c r="K2969" s="867">
        <v>10.64</v>
      </c>
      <c r="L2969" s="867">
        <v>10.59</v>
      </c>
      <c r="M2969" s="867">
        <v>10.49</v>
      </c>
      <c r="N2969" s="450">
        <v>10.48</v>
      </c>
      <c r="O2969" s="867">
        <v>10.49</v>
      </c>
      <c r="P2969" s="867">
        <v>10.49</v>
      </c>
      <c r="Q2969" s="867">
        <v>10.51</v>
      </c>
      <c r="R2969" s="867">
        <v>10.53</v>
      </c>
      <c r="S2969" s="867">
        <v>10.61</v>
      </c>
      <c r="T2969" s="867">
        <v>10.64</v>
      </c>
      <c r="U2969" s="867">
        <v>10.68</v>
      </c>
      <c r="V2969" s="867">
        <v>10.68</v>
      </c>
      <c r="W2969" s="867">
        <v>10.65</v>
      </c>
      <c r="X2969" s="867">
        <v>10.68</v>
      </c>
      <c r="Y2969" s="450">
        <v>10.69</v>
      </c>
      <c r="Z2969" s="867">
        <v>10.73</v>
      </c>
      <c r="AA2969" s="858">
        <v>10.75</v>
      </c>
      <c r="AB2969" s="868">
        <v>10.77</v>
      </c>
      <c r="AC2969" s="1705">
        <f t="shared" si="1705"/>
        <v>10.634583333333333</v>
      </c>
      <c r="AD2969" s="15"/>
      <c r="AE2969" s="15"/>
      <c r="AF2969" s="15"/>
      <c r="AJ2969" s="14"/>
      <c r="AK2969" s="14"/>
      <c r="AL2969" s="15"/>
      <c r="AM2969" s="14"/>
      <c r="AN2969" s="440"/>
    </row>
    <row r="2970" spans="1:42">
      <c r="A2970" s="3229" t="s">
        <v>985</v>
      </c>
      <c r="B2970" s="3373" t="s">
        <v>466</v>
      </c>
      <c r="C2970" s="123" t="s">
        <v>16</v>
      </c>
      <c r="D2970" s="110" t="s">
        <v>932</v>
      </c>
      <c r="E2970" s="70">
        <f t="shared" ref="E2970:AB2970" si="1706">(E2974-D2974)*$AE2970*$AF2970</f>
        <v>0</v>
      </c>
      <c r="F2970" s="71">
        <f t="shared" si="1706"/>
        <v>0</v>
      </c>
      <c r="G2970" s="71">
        <f t="shared" si="1706"/>
        <v>0</v>
      </c>
      <c r="H2970" s="448">
        <f t="shared" si="1706"/>
        <v>0</v>
      </c>
      <c r="I2970" s="71">
        <f t="shared" si="1706"/>
        <v>0</v>
      </c>
      <c r="J2970" s="71">
        <f t="shared" si="1706"/>
        <v>0</v>
      </c>
      <c r="K2970" s="71">
        <f t="shared" si="1706"/>
        <v>0</v>
      </c>
      <c r="L2970" s="71">
        <f t="shared" si="1706"/>
        <v>0</v>
      </c>
      <c r="M2970" s="71">
        <f t="shared" si="1706"/>
        <v>0</v>
      </c>
      <c r="N2970" s="448">
        <f t="shared" si="1706"/>
        <v>0</v>
      </c>
      <c r="O2970" s="71">
        <f t="shared" si="1706"/>
        <v>0</v>
      </c>
      <c r="P2970" s="71">
        <f t="shared" si="1706"/>
        <v>0</v>
      </c>
      <c r="Q2970" s="71">
        <f t="shared" si="1706"/>
        <v>0</v>
      </c>
      <c r="R2970" s="71">
        <f t="shared" si="1706"/>
        <v>0</v>
      </c>
      <c r="S2970" s="71">
        <f t="shared" si="1706"/>
        <v>0</v>
      </c>
      <c r="T2970" s="71">
        <f t="shared" si="1706"/>
        <v>0</v>
      </c>
      <c r="U2970" s="71">
        <f t="shared" si="1706"/>
        <v>0</v>
      </c>
      <c r="V2970" s="484">
        <f t="shared" si="1706"/>
        <v>0</v>
      </c>
      <c r="W2970" s="71">
        <f t="shared" si="1706"/>
        <v>0</v>
      </c>
      <c r="X2970" s="71">
        <f t="shared" si="1706"/>
        <v>0</v>
      </c>
      <c r="Y2970" s="448">
        <f t="shared" si="1706"/>
        <v>0</v>
      </c>
      <c r="Z2970" s="71">
        <f t="shared" si="1706"/>
        <v>0</v>
      </c>
      <c r="AA2970" s="71">
        <f t="shared" si="1706"/>
        <v>0</v>
      </c>
      <c r="AB2970" s="431">
        <f t="shared" si="1706"/>
        <v>0</v>
      </c>
      <c r="AC2970" s="108">
        <f>SUM(E2970:AB2970)</f>
        <v>0</v>
      </c>
      <c r="AD2970" s="70"/>
      <c r="AE2970" s="71">
        <v>100</v>
      </c>
      <c r="AF2970" s="72">
        <v>60</v>
      </c>
      <c r="AJ2970" s="542"/>
      <c r="AK2970" s="543"/>
      <c r="AL2970" s="542"/>
      <c r="AM2970" s="15"/>
      <c r="AN2970" s="440"/>
    </row>
    <row r="2971" spans="1:42">
      <c r="A2971" s="3230"/>
      <c r="B2971" s="3374"/>
      <c r="C2971" s="125" t="s">
        <v>18</v>
      </c>
      <c r="D2971" s="110" t="s">
        <v>932</v>
      </c>
      <c r="E2971" s="430">
        <f t="shared" ref="E2971:AB2971" si="1707">(E2975-D2975)*$AE2970*$AF2970</f>
        <v>0</v>
      </c>
      <c r="F2971" s="328">
        <f t="shared" si="1707"/>
        <v>0</v>
      </c>
      <c r="G2971" s="328">
        <f t="shared" si="1707"/>
        <v>0</v>
      </c>
      <c r="H2971" s="449">
        <f t="shared" si="1707"/>
        <v>0</v>
      </c>
      <c r="I2971" s="328">
        <f t="shared" si="1707"/>
        <v>0</v>
      </c>
      <c r="J2971" s="328">
        <f t="shared" si="1707"/>
        <v>0</v>
      </c>
      <c r="K2971" s="328">
        <f t="shared" si="1707"/>
        <v>0</v>
      </c>
      <c r="L2971" s="328">
        <f t="shared" si="1707"/>
        <v>0</v>
      </c>
      <c r="M2971" s="328">
        <f t="shared" si="1707"/>
        <v>0</v>
      </c>
      <c r="N2971" s="449">
        <f t="shared" si="1707"/>
        <v>0</v>
      </c>
      <c r="O2971" s="328">
        <f t="shared" si="1707"/>
        <v>0</v>
      </c>
      <c r="P2971" s="328">
        <f t="shared" si="1707"/>
        <v>0</v>
      </c>
      <c r="Q2971" s="328">
        <f t="shared" si="1707"/>
        <v>0</v>
      </c>
      <c r="R2971" s="328">
        <f t="shared" si="1707"/>
        <v>0</v>
      </c>
      <c r="S2971" s="328">
        <f t="shared" si="1707"/>
        <v>0</v>
      </c>
      <c r="T2971" s="328">
        <f t="shared" si="1707"/>
        <v>0</v>
      </c>
      <c r="U2971" s="328">
        <f t="shared" si="1707"/>
        <v>0</v>
      </c>
      <c r="V2971" s="485">
        <f t="shared" si="1707"/>
        <v>0</v>
      </c>
      <c r="W2971" s="328">
        <f t="shared" si="1707"/>
        <v>0</v>
      </c>
      <c r="X2971" s="328">
        <f t="shared" si="1707"/>
        <v>0</v>
      </c>
      <c r="Y2971" s="449">
        <f t="shared" si="1707"/>
        <v>0</v>
      </c>
      <c r="Z2971" s="328">
        <f t="shared" si="1707"/>
        <v>0</v>
      </c>
      <c r="AA2971" s="328">
        <f t="shared" si="1707"/>
        <v>0</v>
      </c>
      <c r="AB2971" s="432">
        <f t="shared" si="1707"/>
        <v>0</v>
      </c>
      <c r="AC2971" s="109">
        <f>SUM(E2971:AB2971)</f>
        <v>0</v>
      </c>
      <c r="AD2971" s="73"/>
      <c r="AE2971" s="158"/>
      <c r="AF2971" s="74"/>
      <c r="AJ2971" s="15"/>
      <c r="AK2971" s="15"/>
      <c r="AL2971" s="15"/>
      <c r="AM2971" s="15"/>
      <c r="AN2971" s="440"/>
    </row>
    <row r="2972" spans="1:42">
      <c r="A2972" s="3230"/>
      <c r="B2972" s="3374"/>
      <c r="C2972" s="125" t="s">
        <v>19</v>
      </c>
      <c r="D2972" s="110" t="s">
        <v>62</v>
      </c>
      <c r="E2972" s="1724">
        <v>0</v>
      </c>
      <c r="F2972" s="1707">
        <v>0</v>
      </c>
      <c r="G2972" s="1707">
        <v>0</v>
      </c>
      <c r="H2972" s="454">
        <v>0</v>
      </c>
      <c r="I2972" s="1707">
        <v>0</v>
      </c>
      <c r="J2972" s="1707">
        <v>0</v>
      </c>
      <c r="K2972" s="1707">
        <v>0</v>
      </c>
      <c r="L2972" s="1707">
        <v>0</v>
      </c>
      <c r="M2972" s="1707">
        <v>0</v>
      </c>
      <c r="N2972" s="454">
        <v>0</v>
      </c>
      <c r="O2972" s="1707">
        <v>0</v>
      </c>
      <c r="P2972" s="1707">
        <v>0</v>
      </c>
      <c r="Q2972" s="1707">
        <v>0</v>
      </c>
      <c r="R2972" s="1707">
        <v>0</v>
      </c>
      <c r="S2972" s="1707">
        <v>0</v>
      </c>
      <c r="T2972" s="1707">
        <v>0</v>
      </c>
      <c r="U2972" s="1707">
        <v>0</v>
      </c>
      <c r="V2972" s="490">
        <v>0</v>
      </c>
      <c r="W2972" s="1707">
        <v>0</v>
      </c>
      <c r="X2972" s="1707">
        <v>0</v>
      </c>
      <c r="Y2972" s="454">
        <v>0</v>
      </c>
      <c r="Z2972" s="1707">
        <v>0</v>
      </c>
      <c r="AA2972" s="1707">
        <v>0</v>
      </c>
      <c r="AB2972" s="1741">
        <v>0</v>
      </c>
      <c r="AC2972" s="109">
        <f>AVERAGE(E2972:AB2972)</f>
        <v>0</v>
      </c>
      <c r="AD2972" s="76"/>
      <c r="AE2972" s="76"/>
      <c r="AF2972" s="77"/>
      <c r="AJ2972" s="15"/>
      <c r="AK2972" s="15"/>
      <c r="AL2972" s="15"/>
      <c r="AM2972" s="15"/>
      <c r="AN2972" s="440"/>
    </row>
    <row r="2973" spans="1:42" ht="16.5" thickBot="1">
      <c r="A2973" s="3265"/>
      <c r="B2973" s="3386"/>
      <c r="C2973" s="128" t="s">
        <v>21</v>
      </c>
      <c r="D2973" s="368"/>
      <c r="E2973" s="696" t="e">
        <f t="shared" ref="E2973:AB2973" si="1708">E2971/E2970</f>
        <v>#DIV/0!</v>
      </c>
      <c r="F2973" s="338" t="e">
        <f t="shared" si="1708"/>
        <v>#DIV/0!</v>
      </c>
      <c r="G2973" s="338" t="e">
        <f t="shared" si="1708"/>
        <v>#DIV/0!</v>
      </c>
      <c r="H2973" s="464" t="e">
        <f t="shared" si="1708"/>
        <v>#DIV/0!</v>
      </c>
      <c r="I2973" s="338" t="e">
        <f t="shared" si="1708"/>
        <v>#DIV/0!</v>
      </c>
      <c r="J2973" s="338" t="e">
        <f t="shared" si="1708"/>
        <v>#DIV/0!</v>
      </c>
      <c r="K2973" s="338" t="e">
        <f t="shared" si="1708"/>
        <v>#DIV/0!</v>
      </c>
      <c r="L2973" s="338" t="e">
        <f t="shared" si="1708"/>
        <v>#DIV/0!</v>
      </c>
      <c r="M2973" s="338" t="e">
        <f t="shared" si="1708"/>
        <v>#DIV/0!</v>
      </c>
      <c r="N2973" s="464" t="e">
        <f t="shared" si="1708"/>
        <v>#DIV/0!</v>
      </c>
      <c r="O2973" s="338" t="e">
        <f t="shared" si="1708"/>
        <v>#DIV/0!</v>
      </c>
      <c r="P2973" s="338" t="e">
        <f t="shared" si="1708"/>
        <v>#DIV/0!</v>
      </c>
      <c r="Q2973" s="338" t="e">
        <f t="shared" si="1708"/>
        <v>#DIV/0!</v>
      </c>
      <c r="R2973" s="338" t="e">
        <f t="shared" si="1708"/>
        <v>#DIV/0!</v>
      </c>
      <c r="S2973" s="338" t="e">
        <f t="shared" si="1708"/>
        <v>#DIV/0!</v>
      </c>
      <c r="T2973" s="338" t="e">
        <f t="shared" si="1708"/>
        <v>#DIV/0!</v>
      </c>
      <c r="U2973" s="338" t="e">
        <f t="shared" si="1708"/>
        <v>#DIV/0!</v>
      </c>
      <c r="V2973" s="501" t="e">
        <f t="shared" si="1708"/>
        <v>#DIV/0!</v>
      </c>
      <c r="W2973" s="338" t="e">
        <f t="shared" si="1708"/>
        <v>#DIV/0!</v>
      </c>
      <c r="X2973" s="338" t="e">
        <f t="shared" si="1708"/>
        <v>#DIV/0!</v>
      </c>
      <c r="Y2973" s="464" t="e">
        <f t="shared" si="1708"/>
        <v>#DIV/0!</v>
      </c>
      <c r="Z2973" s="338" t="e">
        <f t="shared" si="1708"/>
        <v>#DIV/0!</v>
      </c>
      <c r="AA2973" s="338" t="e">
        <f t="shared" si="1708"/>
        <v>#DIV/0!</v>
      </c>
      <c r="AB2973" s="970" t="e">
        <f t="shared" si="1708"/>
        <v>#DIV/0!</v>
      </c>
      <c r="AC2973" s="567" t="e">
        <f>MAX(E2973:AB2973)</f>
        <v>#DIV/0!</v>
      </c>
      <c r="AD2973" s="73"/>
      <c r="AE2973" s="158"/>
      <c r="AF2973" s="74"/>
      <c r="AJ2973" s="15"/>
      <c r="AK2973" s="15"/>
      <c r="AL2973" s="15"/>
      <c r="AM2973" s="15"/>
      <c r="AN2973" s="440"/>
    </row>
    <row r="2974" spans="1:42" hidden="1">
      <c r="A2974" s="2490"/>
      <c r="B2974" s="2494"/>
      <c r="C2974" s="385" t="s">
        <v>130</v>
      </c>
      <c r="D2974" s="2745"/>
      <c r="E2974" s="386"/>
      <c r="F2974" s="92"/>
      <c r="G2974" s="92"/>
      <c r="H2974" s="445"/>
      <c r="I2974" s="92"/>
      <c r="J2974" s="92"/>
      <c r="K2974" s="92"/>
      <c r="L2974" s="92"/>
      <c r="M2974" s="92"/>
      <c r="N2974" s="445"/>
      <c r="O2974" s="92"/>
      <c r="P2974" s="92"/>
      <c r="Q2974" s="92"/>
      <c r="R2974" s="92"/>
      <c r="S2974" s="92"/>
      <c r="T2974" s="92"/>
      <c r="U2974" s="92"/>
      <c r="V2974" s="498"/>
      <c r="W2974" s="92"/>
      <c r="X2974" s="92"/>
      <c r="Y2974" s="445"/>
      <c r="Z2974" s="92"/>
      <c r="AA2974" s="92"/>
      <c r="AB2974" s="417"/>
      <c r="AC2974" s="124"/>
      <c r="AD2974" s="73"/>
      <c r="AE2974" s="158"/>
      <c r="AF2974" s="74"/>
      <c r="AJ2974" s="15"/>
      <c r="AK2974" s="15"/>
      <c r="AL2974" s="15"/>
      <c r="AM2974" s="15"/>
      <c r="AN2974" s="440"/>
    </row>
    <row r="2975" spans="1:42" s="184" customFormat="1" hidden="1">
      <c r="A2975" s="2504"/>
      <c r="B2975" s="2507"/>
      <c r="C2975" s="126" t="s">
        <v>131</v>
      </c>
      <c r="D2975" s="370"/>
      <c r="E2975" s="73"/>
      <c r="F2975" s="158"/>
      <c r="G2975" s="158"/>
      <c r="H2975" s="446"/>
      <c r="I2975" s="158"/>
      <c r="J2975" s="158"/>
      <c r="K2975" s="158"/>
      <c r="L2975" s="158"/>
      <c r="M2975" s="158"/>
      <c r="N2975" s="446"/>
      <c r="O2975" s="158"/>
      <c r="P2975" s="158"/>
      <c r="Q2975" s="158"/>
      <c r="R2975" s="158"/>
      <c r="S2975" s="158"/>
      <c r="T2975" s="158"/>
      <c r="U2975" s="158"/>
      <c r="V2975" s="482"/>
      <c r="W2975" s="158"/>
      <c r="X2975" s="158"/>
      <c r="Y2975" s="446"/>
      <c r="Z2975" s="158"/>
      <c r="AA2975" s="158"/>
      <c r="AB2975" s="336"/>
      <c r="AC2975" s="110"/>
      <c r="AD2975" s="73"/>
      <c r="AE2975" s="158"/>
      <c r="AF2975" s="74"/>
      <c r="AH2975" s="943"/>
      <c r="AI2975" s="944"/>
      <c r="AJ2975" s="944"/>
      <c r="AK2975" s="944"/>
      <c r="AL2975" s="945"/>
      <c r="AM2975" s="945"/>
      <c r="AN2975" s="192"/>
      <c r="AO2975" s="192"/>
      <c r="AP2975" s="192"/>
    </row>
    <row r="2976" spans="1:42" ht="16.5" hidden="1" thickBot="1">
      <c r="A2976" s="3222" t="s">
        <v>49</v>
      </c>
      <c r="B2976" s="3223"/>
      <c r="C2976" s="3224"/>
      <c r="D2976" s="368"/>
      <c r="E2976" s="573">
        <f>SQRT(E2970*E2970+E2971*E2971)/E2969/1.73</f>
        <v>0</v>
      </c>
      <c r="F2976" s="182">
        <f t="shared" ref="F2976:AB2976" si="1709">SQRT(F2970*F2970+F2971*F2971)/F2969/1.73</f>
        <v>0</v>
      </c>
      <c r="G2976" s="182">
        <f t="shared" si="1709"/>
        <v>0</v>
      </c>
      <c r="H2976" s="453">
        <f t="shared" si="1709"/>
        <v>0</v>
      </c>
      <c r="I2976" s="182">
        <f t="shared" si="1709"/>
        <v>0</v>
      </c>
      <c r="J2976" s="182">
        <f t="shared" si="1709"/>
        <v>0</v>
      </c>
      <c r="K2976" s="182">
        <f t="shared" si="1709"/>
        <v>0</v>
      </c>
      <c r="L2976" s="182">
        <f t="shared" si="1709"/>
        <v>0</v>
      </c>
      <c r="M2976" s="182">
        <f t="shared" si="1709"/>
        <v>0</v>
      </c>
      <c r="N2976" s="453">
        <f t="shared" si="1709"/>
        <v>0</v>
      </c>
      <c r="O2976" s="182">
        <f t="shared" si="1709"/>
        <v>0</v>
      </c>
      <c r="P2976" s="182">
        <f t="shared" si="1709"/>
        <v>0</v>
      </c>
      <c r="Q2976" s="182">
        <f t="shared" si="1709"/>
        <v>0</v>
      </c>
      <c r="R2976" s="182">
        <f t="shared" si="1709"/>
        <v>0</v>
      </c>
      <c r="S2976" s="182">
        <f t="shared" si="1709"/>
        <v>0</v>
      </c>
      <c r="T2976" s="182">
        <f t="shared" si="1709"/>
        <v>0</v>
      </c>
      <c r="U2976" s="182">
        <f t="shared" si="1709"/>
        <v>0</v>
      </c>
      <c r="V2976" s="489">
        <f t="shared" si="1709"/>
        <v>0</v>
      </c>
      <c r="W2976" s="182">
        <f t="shared" si="1709"/>
        <v>0</v>
      </c>
      <c r="X2976" s="182">
        <f t="shared" si="1709"/>
        <v>0</v>
      </c>
      <c r="Y2976" s="453">
        <f t="shared" si="1709"/>
        <v>0</v>
      </c>
      <c r="Z2976" s="182">
        <f t="shared" si="1709"/>
        <v>0</v>
      </c>
      <c r="AA2976" s="182">
        <f t="shared" si="1709"/>
        <v>0</v>
      </c>
      <c r="AB2976" s="435">
        <f t="shared" si="1709"/>
        <v>0</v>
      </c>
      <c r="AC2976" s="111">
        <f>AVERAGE(E2976:AB2976)</f>
        <v>0</v>
      </c>
      <c r="AD2976" s="78" t="e">
        <f>(AC2972-AC2976)/AC2972</f>
        <v>#DIV/0!</v>
      </c>
      <c r="AE2976" s="79"/>
      <c r="AF2976" s="80"/>
      <c r="AJ2976" s="14"/>
      <c r="AK2976" s="14"/>
      <c r="AL2976" s="15"/>
      <c r="AM2976" s="14"/>
      <c r="AN2976" s="440"/>
    </row>
    <row r="2977" spans="1:42">
      <c r="A2977" s="3229" t="s">
        <v>1005</v>
      </c>
      <c r="B2977" s="3373" t="s">
        <v>1004</v>
      </c>
      <c r="C2977" s="127" t="s">
        <v>16</v>
      </c>
      <c r="D2977" s="110" t="s">
        <v>932</v>
      </c>
      <c r="E2977" s="70">
        <v>9</v>
      </c>
      <c r="F2977" s="71">
        <v>7.2</v>
      </c>
      <c r="G2977" s="71">
        <v>7.2</v>
      </c>
      <c r="H2977" s="448">
        <v>7.2</v>
      </c>
      <c r="I2977" s="71">
        <v>6</v>
      </c>
      <c r="J2977" s="71">
        <v>7.2</v>
      </c>
      <c r="K2977" s="71">
        <v>9.6</v>
      </c>
      <c r="L2977" s="71">
        <v>10.8</v>
      </c>
      <c r="M2977" s="71">
        <v>11.4</v>
      </c>
      <c r="N2977" s="448">
        <v>11.4</v>
      </c>
      <c r="O2977" s="71">
        <v>10.8</v>
      </c>
      <c r="P2977" s="71">
        <v>12</v>
      </c>
      <c r="Q2977" s="71">
        <v>13.2</v>
      </c>
      <c r="R2977" s="71">
        <v>12.6</v>
      </c>
      <c r="S2977" s="71">
        <v>11.4</v>
      </c>
      <c r="T2977" s="71">
        <v>11.4</v>
      </c>
      <c r="U2977" s="71">
        <v>12</v>
      </c>
      <c r="V2977" s="484">
        <v>12.6</v>
      </c>
      <c r="W2977" s="71">
        <v>15</v>
      </c>
      <c r="X2977" s="71">
        <v>13.2</v>
      </c>
      <c r="Y2977" s="448">
        <v>15</v>
      </c>
      <c r="Z2977" s="71">
        <v>14.4</v>
      </c>
      <c r="AA2977" s="71">
        <v>16.2</v>
      </c>
      <c r="AB2977" s="431">
        <v>11.4</v>
      </c>
      <c r="AC2977" s="137">
        <f>SUM(E2977:AB2977)</f>
        <v>268.2</v>
      </c>
      <c r="AD2977" s="70"/>
      <c r="AE2977" s="71">
        <v>100</v>
      </c>
      <c r="AF2977" s="72">
        <v>60</v>
      </c>
      <c r="AJ2977" s="542"/>
      <c r="AK2977" s="543"/>
      <c r="AL2977" s="542"/>
      <c r="AM2977" s="15"/>
      <c r="AN2977" s="440"/>
    </row>
    <row r="2978" spans="1:42">
      <c r="A2978" s="3230"/>
      <c r="B2978" s="3374"/>
      <c r="C2978" s="125" t="s">
        <v>18</v>
      </c>
      <c r="D2978" s="110" t="s">
        <v>932</v>
      </c>
      <c r="E2978" s="430">
        <f t="shared" ref="E2978:AB2978" si="1710">(E2982-D2982)*$AE2977*$AF2977</f>
        <v>0</v>
      </c>
      <c r="F2978" s="328">
        <f t="shared" si="1710"/>
        <v>0</v>
      </c>
      <c r="G2978" s="328">
        <f t="shared" si="1710"/>
        <v>0</v>
      </c>
      <c r="H2978" s="449">
        <f t="shared" si="1710"/>
        <v>0</v>
      </c>
      <c r="I2978" s="328">
        <f t="shared" si="1710"/>
        <v>0</v>
      </c>
      <c r="J2978" s="328">
        <f t="shared" si="1710"/>
        <v>0</v>
      </c>
      <c r="K2978" s="328">
        <f t="shared" si="1710"/>
        <v>0</v>
      </c>
      <c r="L2978" s="328">
        <f t="shared" si="1710"/>
        <v>0</v>
      </c>
      <c r="M2978" s="328">
        <f t="shared" si="1710"/>
        <v>0</v>
      </c>
      <c r="N2978" s="449">
        <f t="shared" si="1710"/>
        <v>0</v>
      </c>
      <c r="O2978" s="328">
        <f t="shared" si="1710"/>
        <v>0</v>
      </c>
      <c r="P2978" s="328">
        <f t="shared" si="1710"/>
        <v>0</v>
      </c>
      <c r="Q2978" s="328">
        <f t="shared" si="1710"/>
        <v>0</v>
      </c>
      <c r="R2978" s="328">
        <f t="shared" si="1710"/>
        <v>0</v>
      </c>
      <c r="S2978" s="328">
        <f t="shared" si="1710"/>
        <v>0</v>
      </c>
      <c r="T2978" s="328">
        <f t="shared" si="1710"/>
        <v>0</v>
      </c>
      <c r="U2978" s="328">
        <f t="shared" si="1710"/>
        <v>0</v>
      </c>
      <c r="V2978" s="485">
        <f t="shared" si="1710"/>
        <v>0</v>
      </c>
      <c r="W2978" s="328">
        <f t="shared" si="1710"/>
        <v>0</v>
      </c>
      <c r="X2978" s="328">
        <f t="shared" si="1710"/>
        <v>0</v>
      </c>
      <c r="Y2978" s="449">
        <f t="shared" si="1710"/>
        <v>0</v>
      </c>
      <c r="Z2978" s="328">
        <f t="shared" si="1710"/>
        <v>0</v>
      </c>
      <c r="AA2978" s="328">
        <f t="shared" si="1710"/>
        <v>0</v>
      </c>
      <c r="AB2978" s="432">
        <f t="shared" si="1710"/>
        <v>0</v>
      </c>
      <c r="AC2978" s="109">
        <f>SUM(E2978:AB2978)</f>
        <v>0</v>
      </c>
      <c r="AD2978" s="73"/>
      <c r="AE2978" s="158"/>
      <c r="AF2978" s="74"/>
      <c r="AJ2978" s="15"/>
      <c r="AK2978" s="15"/>
      <c r="AL2978" s="15"/>
      <c r="AM2978" s="15"/>
      <c r="AN2978" s="440"/>
    </row>
    <row r="2979" spans="1:42">
      <c r="A2979" s="3230"/>
      <c r="B2979" s="3374"/>
      <c r="C2979" s="125" t="s">
        <v>19</v>
      </c>
      <c r="D2979" s="110" t="s">
        <v>62</v>
      </c>
      <c r="E2979" s="1724">
        <v>1</v>
      </c>
      <c r="F2979" s="1707">
        <v>1</v>
      </c>
      <c r="G2979" s="1707">
        <v>1</v>
      </c>
      <c r="H2979" s="454">
        <v>1</v>
      </c>
      <c r="I2979" s="1707">
        <v>1</v>
      </c>
      <c r="J2979" s="1707">
        <v>1</v>
      </c>
      <c r="K2979" s="1707">
        <v>1</v>
      </c>
      <c r="L2979" s="1707">
        <v>1</v>
      </c>
      <c r="M2979" s="1707">
        <v>1</v>
      </c>
      <c r="N2979" s="454">
        <v>1</v>
      </c>
      <c r="O2979" s="1707">
        <v>1</v>
      </c>
      <c r="P2979" s="1707">
        <v>1</v>
      </c>
      <c r="Q2979" s="1707">
        <v>2</v>
      </c>
      <c r="R2979" s="1707">
        <v>1</v>
      </c>
      <c r="S2979" s="1707">
        <v>1</v>
      </c>
      <c r="T2979" s="1707">
        <v>1</v>
      </c>
      <c r="U2979" s="1707">
        <v>1</v>
      </c>
      <c r="V2979" s="490">
        <v>1</v>
      </c>
      <c r="W2979" s="1707">
        <v>2</v>
      </c>
      <c r="X2979" s="1707">
        <v>1</v>
      </c>
      <c r="Y2979" s="454">
        <v>1</v>
      </c>
      <c r="Z2979" s="1707">
        <v>2</v>
      </c>
      <c r="AA2979" s="1707">
        <v>1</v>
      </c>
      <c r="AB2979" s="1741">
        <v>1</v>
      </c>
      <c r="AC2979" s="109">
        <f>AVERAGE(E2979:AB2979)</f>
        <v>1.125</v>
      </c>
      <c r="AD2979" s="76"/>
      <c r="AE2979" s="76"/>
      <c r="AF2979" s="77"/>
      <c r="AJ2979" s="15"/>
      <c r="AK2979" s="15"/>
      <c r="AL2979" s="15"/>
      <c r="AM2979" s="15"/>
      <c r="AN2979" s="440"/>
    </row>
    <row r="2980" spans="1:42" ht="16.5" thickBot="1">
      <c r="A2980" s="3231"/>
      <c r="B2980" s="3375"/>
      <c r="C2980" s="125" t="s">
        <v>21</v>
      </c>
      <c r="D2980" s="370"/>
      <c r="E2980" s="619">
        <f t="shared" ref="E2980:AB2980" si="1711">E2978/E2977</f>
        <v>0</v>
      </c>
      <c r="F2980" s="334">
        <f t="shared" si="1711"/>
        <v>0</v>
      </c>
      <c r="G2980" s="334">
        <f t="shared" si="1711"/>
        <v>0</v>
      </c>
      <c r="H2980" s="451">
        <f t="shared" si="1711"/>
        <v>0</v>
      </c>
      <c r="I2980" s="334">
        <f t="shared" si="1711"/>
        <v>0</v>
      </c>
      <c r="J2980" s="334">
        <f t="shared" si="1711"/>
        <v>0</v>
      </c>
      <c r="K2980" s="334">
        <f t="shared" si="1711"/>
        <v>0</v>
      </c>
      <c r="L2980" s="334">
        <f t="shared" si="1711"/>
        <v>0</v>
      </c>
      <c r="M2980" s="334">
        <f t="shared" si="1711"/>
        <v>0</v>
      </c>
      <c r="N2980" s="451">
        <f t="shared" si="1711"/>
        <v>0</v>
      </c>
      <c r="O2980" s="334">
        <f t="shared" si="1711"/>
        <v>0</v>
      </c>
      <c r="P2980" s="334">
        <f t="shared" si="1711"/>
        <v>0</v>
      </c>
      <c r="Q2980" s="334">
        <f t="shared" si="1711"/>
        <v>0</v>
      </c>
      <c r="R2980" s="334">
        <f t="shared" si="1711"/>
        <v>0</v>
      </c>
      <c r="S2980" s="334">
        <f t="shared" si="1711"/>
        <v>0</v>
      </c>
      <c r="T2980" s="334">
        <f t="shared" si="1711"/>
        <v>0</v>
      </c>
      <c r="U2980" s="334">
        <f t="shared" si="1711"/>
        <v>0</v>
      </c>
      <c r="V2980" s="487">
        <f t="shared" si="1711"/>
        <v>0</v>
      </c>
      <c r="W2980" s="334">
        <f t="shared" si="1711"/>
        <v>0</v>
      </c>
      <c r="X2980" s="334">
        <f t="shared" si="1711"/>
        <v>0</v>
      </c>
      <c r="Y2980" s="451">
        <f t="shared" si="1711"/>
        <v>0</v>
      </c>
      <c r="Z2980" s="334">
        <f t="shared" si="1711"/>
        <v>0</v>
      </c>
      <c r="AA2980" s="334">
        <f t="shared" si="1711"/>
        <v>0</v>
      </c>
      <c r="AB2980" s="358">
        <f t="shared" si="1711"/>
        <v>0</v>
      </c>
      <c r="AC2980" s="545">
        <f>MAX(E2980:AB2980)</f>
        <v>0</v>
      </c>
      <c r="AD2980" s="73"/>
      <c r="AE2980" s="158"/>
      <c r="AF2980" s="74"/>
      <c r="AJ2980" s="15"/>
      <c r="AK2980" s="15"/>
      <c r="AL2980" s="15"/>
      <c r="AM2980" s="15"/>
      <c r="AN2980" s="440"/>
    </row>
    <row r="2981" spans="1:42" hidden="1">
      <c r="A2981" s="2504"/>
      <c r="B2981" s="2507"/>
      <c r="C2981" s="126" t="s">
        <v>130</v>
      </c>
      <c r="D2981" s="370"/>
      <c r="E2981" s="73"/>
      <c r="F2981" s="158"/>
      <c r="G2981" s="158"/>
      <c r="H2981" s="446"/>
      <c r="I2981" s="158"/>
      <c r="J2981" s="158"/>
      <c r="K2981" s="158"/>
      <c r="L2981" s="158"/>
      <c r="M2981" s="158"/>
      <c r="N2981" s="446"/>
      <c r="O2981" s="158"/>
      <c r="P2981" s="158"/>
      <c r="Q2981" s="158"/>
      <c r="R2981" s="158"/>
      <c r="S2981" s="158"/>
      <c r="T2981" s="158"/>
      <c r="U2981" s="158"/>
      <c r="V2981" s="482"/>
      <c r="W2981" s="158"/>
      <c r="X2981" s="158"/>
      <c r="Y2981" s="446"/>
      <c r="Z2981" s="158"/>
      <c r="AA2981" s="158"/>
      <c r="AB2981" s="336"/>
      <c r="AC2981" s="110"/>
      <c r="AD2981" s="73"/>
      <c r="AE2981" s="158"/>
      <c r="AF2981" s="74"/>
      <c r="AJ2981" s="15"/>
      <c r="AK2981" s="15"/>
      <c r="AL2981" s="15"/>
      <c r="AM2981" s="15"/>
      <c r="AN2981" s="440"/>
    </row>
    <row r="2982" spans="1:42" s="184" customFormat="1" hidden="1">
      <c r="A2982" s="2504"/>
      <c r="B2982" s="2507"/>
      <c r="C2982" s="126" t="s">
        <v>131</v>
      </c>
      <c r="D2982" s="370"/>
      <c r="E2982" s="73"/>
      <c r="F2982" s="158"/>
      <c r="G2982" s="158"/>
      <c r="H2982" s="446"/>
      <c r="I2982" s="158"/>
      <c r="J2982" s="158"/>
      <c r="K2982" s="158"/>
      <c r="L2982" s="158"/>
      <c r="M2982" s="158"/>
      <c r="N2982" s="446"/>
      <c r="O2982" s="158"/>
      <c r="P2982" s="158"/>
      <c r="Q2982" s="158"/>
      <c r="R2982" s="158"/>
      <c r="S2982" s="158"/>
      <c r="T2982" s="158"/>
      <c r="U2982" s="158"/>
      <c r="V2982" s="482"/>
      <c r="W2982" s="158"/>
      <c r="X2982" s="158"/>
      <c r="Y2982" s="446"/>
      <c r="Z2982" s="158"/>
      <c r="AA2982" s="158"/>
      <c r="AB2982" s="336"/>
      <c r="AC2982" s="110"/>
      <c r="AD2982" s="73"/>
      <c r="AE2982" s="158"/>
      <c r="AF2982" s="74"/>
      <c r="AH2982" s="943"/>
      <c r="AI2982" s="944"/>
      <c r="AJ2982" s="944"/>
      <c r="AK2982" s="944"/>
      <c r="AL2982" s="945"/>
      <c r="AM2982" s="945"/>
      <c r="AN2982" s="192"/>
      <c r="AO2982" s="192"/>
      <c r="AP2982" s="192"/>
    </row>
    <row r="2983" spans="1:42" ht="16.5" hidden="1" thickBot="1">
      <c r="A2983" s="3222" t="s">
        <v>49</v>
      </c>
      <c r="B2983" s="3223"/>
      <c r="C2983" s="3224"/>
      <c r="D2983" s="368"/>
      <c r="E2983" s="573">
        <f>SQRT(E2977*E2977+E2978*E2978)/E2969/1.73</f>
        <v>0.48985990006858043</v>
      </c>
      <c r="F2983" s="182">
        <f t="shared" ref="F2983:AB2983" si="1712">SQRT(F2977*F2977+F2978*F2978)/F2969/1.73</f>
        <v>0.38859474425608392</v>
      </c>
      <c r="G2983" s="182">
        <f t="shared" si="1712"/>
        <v>0.38932176903486054</v>
      </c>
      <c r="H2983" s="453">
        <f t="shared" si="1712"/>
        <v>0.38823224915883009</v>
      </c>
      <c r="I2983" s="182">
        <f t="shared" si="1712"/>
        <v>0.32443480752905046</v>
      </c>
      <c r="J2983" s="182">
        <f t="shared" si="1712"/>
        <v>0.38895791691426723</v>
      </c>
      <c r="K2983" s="182">
        <f t="shared" si="1712"/>
        <v>0.5215350515015863</v>
      </c>
      <c r="L2983" s="182">
        <f t="shared" si="1712"/>
        <v>0.58949712620150974</v>
      </c>
      <c r="M2983" s="182">
        <f t="shared" si="1712"/>
        <v>0.62817877747593354</v>
      </c>
      <c r="N2983" s="453">
        <f t="shared" si="1712"/>
        <v>0.6287781847063495</v>
      </c>
      <c r="O2983" s="182">
        <f t="shared" si="1712"/>
        <v>0.59511673655614761</v>
      </c>
      <c r="P2983" s="182">
        <f t="shared" si="1712"/>
        <v>0.66124081839571958</v>
      </c>
      <c r="Q2983" s="182">
        <f t="shared" si="1712"/>
        <v>0.72598076150981994</v>
      </c>
      <c r="R2983" s="182">
        <f t="shared" si="1712"/>
        <v>0.69166543154982463</v>
      </c>
      <c r="S2983" s="182">
        <f t="shared" si="1712"/>
        <v>0.62107402221701646</v>
      </c>
      <c r="T2983" s="182">
        <f t="shared" si="1712"/>
        <v>0.61932287365813377</v>
      </c>
      <c r="U2983" s="182">
        <f t="shared" si="1712"/>
        <v>0.64947717087744372</v>
      </c>
      <c r="V2983" s="489">
        <f t="shared" si="1712"/>
        <v>0.6819510294213158</v>
      </c>
      <c r="W2983" s="182">
        <f t="shared" si="1712"/>
        <v>0.81413335504355611</v>
      </c>
      <c r="X2983" s="182">
        <f t="shared" si="1712"/>
        <v>0.71442488796518799</v>
      </c>
      <c r="Y2983" s="453">
        <f t="shared" si="1712"/>
        <v>0.81108701882262613</v>
      </c>
      <c r="Z2983" s="182">
        <f t="shared" si="1712"/>
        <v>0.77574085945622717</v>
      </c>
      <c r="AA2983" s="182">
        <f t="shared" si="1712"/>
        <v>0.87108482322892855</v>
      </c>
      <c r="AB2983" s="435">
        <f t="shared" si="1712"/>
        <v>0.61184729579596508</v>
      </c>
      <c r="AC2983" s="111">
        <f>AVERAGE(E2983:AB2983)</f>
        <v>0.6075640671393735</v>
      </c>
      <c r="AD2983" s="78">
        <f>(AC2979-AC2983)/AC2979</f>
        <v>0.45994305143166803</v>
      </c>
      <c r="AE2983" s="79"/>
      <c r="AF2983" s="80"/>
      <c r="AJ2983" s="14"/>
      <c r="AK2983" s="14"/>
      <c r="AL2983" s="15"/>
      <c r="AM2983" s="14"/>
      <c r="AN2983" s="440"/>
    </row>
    <row r="2984" spans="1:42">
      <c r="A2984" s="3229" t="s">
        <v>467</v>
      </c>
      <c r="B2984" s="3373" t="s">
        <v>466</v>
      </c>
      <c r="C2984" s="123" t="s">
        <v>16</v>
      </c>
      <c r="D2984" s="110" t="s">
        <v>932</v>
      </c>
      <c r="E2984" s="70">
        <v>1099.2</v>
      </c>
      <c r="F2984" s="71">
        <v>1026</v>
      </c>
      <c r="G2984" s="71">
        <v>997.2</v>
      </c>
      <c r="H2984" s="448">
        <v>997.2</v>
      </c>
      <c r="I2984" s="71">
        <v>979.2</v>
      </c>
      <c r="J2984" s="71">
        <v>1064.4000000000001</v>
      </c>
      <c r="K2984" s="71">
        <v>1258.8</v>
      </c>
      <c r="L2984" s="71">
        <v>1480.8</v>
      </c>
      <c r="M2984" s="71">
        <v>1999.2</v>
      </c>
      <c r="N2984" s="448">
        <v>2390.4</v>
      </c>
      <c r="O2984" s="71">
        <v>2521.1999999999998</v>
      </c>
      <c r="P2984" s="71">
        <v>2475.6</v>
      </c>
      <c r="Q2984" s="71">
        <v>2404.8000000000002</v>
      </c>
      <c r="R2984" s="71">
        <v>2356.8000000000002</v>
      </c>
      <c r="S2984" s="71">
        <v>2371.1999999999998</v>
      </c>
      <c r="T2984" s="71">
        <v>2365.1999999999998</v>
      </c>
      <c r="U2984" s="71">
        <v>2283.6</v>
      </c>
      <c r="V2984" s="484">
        <v>2002.8</v>
      </c>
      <c r="W2984" s="71">
        <v>1735.2</v>
      </c>
      <c r="X2984" s="71">
        <v>1548</v>
      </c>
      <c r="Y2984" s="448">
        <v>1419.6</v>
      </c>
      <c r="Z2984" s="71">
        <v>1384.8</v>
      </c>
      <c r="AA2984" s="71">
        <v>1303.2</v>
      </c>
      <c r="AB2984" s="431">
        <v>1191.5999999999999</v>
      </c>
      <c r="AC2984" s="108">
        <f>SUM(E2984:AB2984)</f>
        <v>40655.999999999993</v>
      </c>
      <c r="AD2984" s="70"/>
      <c r="AE2984" s="71">
        <v>100</v>
      </c>
      <c r="AF2984" s="72">
        <v>120</v>
      </c>
      <c r="AJ2984" s="542"/>
      <c r="AK2984" s="543"/>
      <c r="AL2984" s="542"/>
      <c r="AM2984" s="15"/>
      <c r="AN2984" s="440"/>
    </row>
    <row r="2985" spans="1:42">
      <c r="A2985" s="3230"/>
      <c r="B2985" s="3374"/>
      <c r="C2985" s="125" t="s">
        <v>18</v>
      </c>
      <c r="D2985" s="110" t="s">
        <v>932</v>
      </c>
      <c r="E2985" s="430">
        <v>249.6</v>
      </c>
      <c r="F2985" s="328">
        <v>231.6</v>
      </c>
      <c r="G2985" s="328">
        <v>224.4</v>
      </c>
      <c r="H2985" s="449">
        <v>226.8</v>
      </c>
      <c r="I2985" s="328">
        <v>220.8</v>
      </c>
      <c r="J2985" s="328">
        <v>232.8</v>
      </c>
      <c r="K2985" s="328">
        <v>248.4</v>
      </c>
      <c r="L2985" s="328">
        <v>295.2</v>
      </c>
      <c r="M2985" s="328">
        <v>415.2</v>
      </c>
      <c r="N2985" s="449">
        <v>496.8</v>
      </c>
      <c r="O2985" s="328">
        <v>518.4</v>
      </c>
      <c r="P2985" s="328">
        <v>507.6</v>
      </c>
      <c r="Q2985" s="328">
        <v>506.4</v>
      </c>
      <c r="R2985" s="328">
        <v>502.8</v>
      </c>
      <c r="S2985" s="328">
        <v>536.4</v>
      </c>
      <c r="T2985" s="328">
        <v>562.79999999999995</v>
      </c>
      <c r="U2985" s="328">
        <v>542.4</v>
      </c>
      <c r="V2985" s="485">
        <v>484.8</v>
      </c>
      <c r="W2985" s="328">
        <v>417.6</v>
      </c>
      <c r="X2985" s="328">
        <v>351.6</v>
      </c>
      <c r="Y2985" s="449">
        <v>324</v>
      </c>
      <c r="Z2985" s="328">
        <v>313.2</v>
      </c>
      <c r="AA2985" s="328">
        <v>288</v>
      </c>
      <c r="AB2985" s="432">
        <v>264</v>
      </c>
      <c r="AC2985" s="109">
        <f>SUM(E2985:AB2985)</f>
        <v>8961.6</v>
      </c>
      <c r="AD2985" s="73"/>
      <c r="AE2985" s="158"/>
      <c r="AF2985" s="74"/>
      <c r="AJ2985" s="15"/>
      <c r="AK2985" s="15"/>
      <c r="AL2985" s="15"/>
      <c r="AM2985" s="15"/>
      <c r="AN2985" s="440"/>
    </row>
    <row r="2986" spans="1:42">
      <c r="A2986" s="3230"/>
      <c r="B2986" s="3374"/>
      <c r="C2986" s="125" t="s">
        <v>19</v>
      </c>
      <c r="D2986" s="110" t="s">
        <v>62</v>
      </c>
      <c r="E2986" s="1724">
        <v>62</v>
      </c>
      <c r="F2986" s="1707">
        <v>55</v>
      </c>
      <c r="G2986" s="1707">
        <v>53</v>
      </c>
      <c r="H2986" s="454">
        <v>56</v>
      </c>
      <c r="I2986" s="1707">
        <v>58</v>
      </c>
      <c r="J2986" s="1707">
        <v>67</v>
      </c>
      <c r="K2986" s="1707">
        <v>74</v>
      </c>
      <c r="L2986" s="1707">
        <v>95</v>
      </c>
      <c r="M2986" s="1707">
        <v>125</v>
      </c>
      <c r="N2986" s="454">
        <v>135</v>
      </c>
      <c r="O2986" s="1707">
        <v>144</v>
      </c>
      <c r="P2986" s="1707">
        <v>132</v>
      </c>
      <c r="Q2986" s="1707">
        <v>132</v>
      </c>
      <c r="R2986" s="1707">
        <v>134</v>
      </c>
      <c r="S2986" s="1707">
        <v>135</v>
      </c>
      <c r="T2986" s="1707">
        <v>128</v>
      </c>
      <c r="U2986" s="1707">
        <v>125</v>
      </c>
      <c r="V2986" s="490">
        <v>106</v>
      </c>
      <c r="W2986" s="1707">
        <v>91</v>
      </c>
      <c r="X2986" s="1707">
        <v>83</v>
      </c>
      <c r="Y2986" s="454">
        <v>77</v>
      </c>
      <c r="Z2986" s="1707">
        <v>75</v>
      </c>
      <c r="AA2986" s="1707">
        <v>71</v>
      </c>
      <c r="AB2986" s="1741">
        <v>66</v>
      </c>
      <c r="AC2986" s="109">
        <f>AVERAGE(E2986:AB2986)</f>
        <v>94.958333333333329</v>
      </c>
      <c r="AD2986" s="76"/>
      <c r="AE2986" s="76"/>
      <c r="AF2986" s="77"/>
      <c r="AJ2986" s="15"/>
      <c r="AK2986" s="15"/>
      <c r="AL2986" s="15"/>
      <c r="AM2986" s="15"/>
      <c r="AN2986" s="440"/>
    </row>
    <row r="2987" spans="1:42" ht="16.5" thickBot="1">
      <c r="A2987" s="3265"/>
      <c r="B2987" s="3386"/>
      <c r="C2987" s="128" t="s">
        <v>21</v>
      </c>
      <c r="D2987" s="368"/>
      <c r="E2987" s="696">
        <f t="shared" ref="E2987:AB2987" si="1713">E2985/E2984</f>
        <v>0.22707423580786024</v>
      </c>
      <c r="F2987" s="338">
        <f t="shared" si="1713"/>
        <v>0.22573099415204678</v>
      </c>
      <c r="G2987" s="338">
        <f t="shared" si="1713"/>
        <v>0.22503008423586041</v>
      </c>
      <c r="H2987" s="464">
        <f t="shared" si="1713"/>
        <v>0.22743682310469315</v>
      </c>
      <c r="I2987" s="338">
        <f t="shared" si="1713"/>
        <v>0.22549019607843138</v>
      </c>
      <c r="J2987" s="338">
        <f t="shared" si="1713"/>
        <v>0.21871476888387822</v>
      </c>
      <c r="K2987" s="338">
        <f t="shared" si="1713"/>
        <v>0.19733079122974262</v>
      </c>
      <c r="L2987" s="338">
        <f t="shared" si="1713"/>
        <v>0.19935170178282011</v>
      </c>
      <c r="M2987" s="338">
        <f t="shared" si="1713"/>
        <v>0.20768307322929169</v>
      </c>
      <c r="N2987" s="464">
        <f t="shared" si="1713"/>
        <v>0.20783132530120482</v>
      </c>
      <c r="O2987" s="338">
        <f t="shared" si="1713"/>
        <v>0.20561637315564019</v>
      </c>
      <c r="P2987" s="338">
        <f t="shared" si="1713"/>
        <v>0.20504120213281629</v>
      </c>
      <c r="Q2987" s="338">
        <f t="shared" si="1713"/>
        <v>0.21057884231536925</v>
      </c>
      <c r="R2987" s="338">
        <f t="shared" si="1713"/>
        <v>0.21334012219959267</v>
      </c>
      <c r="S2987" s="338">
        <f t="shared" si="1713"/>
        <v>0.22621457489878544</v>
      </c>
      <c r="T2987" s="338">
        <f t="shared" si="1713"/>
        <v>0.23795027904616944</v>
      </c>
      <c r="U2987" s="338">
        <f t="shared" si="1713"/>
        <v>0.23751970572779821</v>
      </c>
      <c r="V2987" s="501">
        <f t="shared" si="1713"/>
        <v>0.24206111443978431</v>
      </c>
      <c r="W2987" s="338">
        <f t="shared" si="1713"/>
        <v>0.24066390041493776</v>
      </c>
      <c r="X2987" s="338">
        <f t="shared" si="1713"/>
        <v>0.22713178294573644</v>
      </c>
      <c r="Y2987" s="464">
        <f t="shared" si="1713"/>
        <v>0.2282333051563821</v>
      </c>
      <c r="Z2987" s="338">
        <f t="shared" si="1713"/>
        <v>0.22616984402079723</v>
      </c>
      <c r="AA2987" s="338">
        <f t="shared" si="1713"/>
        <v>0.22099447513812154</v>
      </c>
      <c r="AB2987" s="970">
        <f t="shared" si="1713"/>
        <v>0.22155085599194363</v>
      </c>
      <c r="AC2987" s="567">
        <f>MAX(E2987:AB2987)</f>
        <v>0.24206111443978431</v>
      </c>
      <c r="AD2987" s="73"/>
      <c r="AE2987" s="158"/>
      <c r="AF2987" s="74"/>
      <c r="AJ2987" s="15"/>
      <c r="AK2987" s="15"/>
      <c r="AL2987" s="15"/>
      <c r="AM2987" s="15"/>
      <c r="AN2987" s="440"/>
    </row>
    <row r="2988" spans="1:42" hidden="1">
      <c r="A2988" s="2490"/>
      <c r="B2988" s="2494"/>
      <c r="C2988" s="385" t="s">
        <v>130</v>
      </c>
      <c r="D2988" s="2745"/>
      <c r="E2988" s="386"/>
      <c r="F2988" s="92"/>
      <c r="G2988" s="92"/>
      <c r="H2988" s="445"/>
      <c r="I2988" s="92"/>
      <c r="J2988" s="92"/>
      <c r="K2988" s="92"/>
      <c r="L2988" s="92"/>
      <c r="M2988" s="92"/>
      <c r="N2988" s="445"/>
      <c r="O2988" s="92"/>
      <c r="P2988" s="92"/>
      <c r="Q2988" s="92"/>
      <c r="R2988" s="92"/>
      <c r="S2988" s="92"/>
      <c r="T2988" s="92"/>
      <c r="U2988" s="92"/>
      <c r="V2988" s="498"/>
      <c r="W2988" s="92"/>
      <c r="X2988" s="92"/>
      <c r="Y2988" s="445"/>
      <c r="Z2988" s="92"/>
      <c r="AA2988" s="92"/>
      <c r="AB2988" s="417"/>
      <c r="AC2988" s="124"/>
      <c r="AD2988" s="73"/>
      <c r="AE2988" s="158"/>
      <c r="AF2988" s="74"/>
      <c r="AJ2988" s="15"/>
      <c r="AK2988" s="15"/>
      <c r="AL2988" s="15"/>
      <c r="AM2988" s="15"/>
      <c r="AN2988" s="440"/>
    </row>
    <row r="2989" spans="1:42" s="184" customFormat="1" hidden="1">
      <c r="A2989" s="2504"/>
      <c r="B2989" s="2507"/>
      <c r="C2989" s="126" t="s">
        <v>131</v>
      </c>
      <c r="D2989" s="370"/>
      <c r="E2989" s="73"/>
      <c r="F2989" s="158"/>
      <c r="G2989" s="158"/>
      <c r="H2989" s="446"/>
      <c r="I2989" s="158"/>
      <c r="J2989" s="158"/>
      <c r="K2989" s="158"/>
      <c r="L2989" s="158"/>
      <c r="M2989" s="158"/>
      <c r="N2989" s="446"/>
      <c r="O2989" s="158"/>
      <c r="P2989" s="158"/>
      <c r="Q2989" s="158"/>
      <c r="R2989" s="158"/>
      <c r="S2989" s="158"/>
      <c r="T2989" s="158"/>
      <c r="U2989" s="158"/>
      <c r="V2989" s="482"/>
      <c r="W2989" s="158"/>
      <c r="X2989" s="158"/>
      <c r="Y2989" s="446"/>
      <c r="Z2989" s="158"/>
      <c r="AA2989" s="158"/>
      <c r="AB2989" s="336"/>
      <c r="AC2989" s="110"/>
      <c r="AD2989" s="73"/>
      <c r="AE2989" s="158"/>
      <c r="AF2989" s="74"/>
      <c r="AH2989" s="943"/>
      <c r="AI2989" s="944"/>
      <c r="AJ2989" s="944"/>
      <c r="AK2989" s="944"/>
      <c r="AL2989" s="945"/>
      <c r="AM2989" s="945"/>
      <c r="AN2989" s="192"/>
      <c r="AO2989" s="192"/>
      <c r="AP2989" s="192"/>
    </row>
    <row r="2990" spans="1:42" ht="16.5" hidden="1" thickBot="1">
      <c r="A2990" s="3222" t="s">
        <v>49</v>
      </c>
      <c r="B2990" s="3223"/>
      <c r="C2990" s="3224"/>
      <c r="D2990" s="757"/>
      <c r="E2990" s="950">
        <f>SQRT(E2984*E2984+E2985*E2985)/E2969/1.73</f>
        <v>61.351288474179007</v>
      </c>
      <c r="F2990" s="652">
        <f t="shared" ref="F2990:AB2990" si="1714">SQRT(F2984*F2984+F2985*F2985)/F2969/1.73</f>
        <v>56.76801911976515</v>
      </c>
      <c r="G2990" s="652">
        <f t="shared" si="1714"/>
        <v>55.26944774625381</v>
      </c>
      <c r="H2990" s="653">
        <f t="shared" si="1714"/>
        <v>55.14333116954441</v>
      </c>
      <c r="I2990" s="652">
        <f t="shared" si="1714"/>
        <v>54.277157901835473</v>
      </c>
      <c r="J2990" s="652">
        <f t="shared" si="1714"/>
        <v>58.860191913907656</v>
      </c>
      <c r="K2990" s="652">
        <f t="shared" si="1714"/>
        <v>69.705030246809201</v>
      </c>
      <c r="L2990" s="652">
        <f t="shared" si="1714"/>
        <v>82.417027793505667</v>
      </c>
      <c r="M2990" s="652">
        <f t="shared" si="1714"/>
        <v>112.51342363332971</v>
      </c>
      <c r="N2990" s="653">
        <f t="shared" si="1714"/>
        <v>134.66220002976158</v>
      </c>
      <c r="O2990" s="652">
        <f t="shared" si="1714"/>
        <v>141.83307280460281</v>
      </c>
      <c r="P2990" s="652">
        <f t="shared" si="1714"/>
        <v>139.25200999955911</v>
      </c>
      <c r="Q2990" s="652">
        <f t="shared" si="1714"/>
        <v>135.16113108068132</v>
      </c>
      <c r="R2990" s="652">
        <f t="shared" si="1714"/>
        <v>132.28578630512482</v>
      </c>
      <c r="S2990" s="652">
        <f t="shared" si="1714"/>
        <v>132.447512097768</v>
      </c>
      <c r="T2990" s="652">
        <f t="shared" si="1714"/>
        <v>132.08077896800503</v>
      </c>
      <c r="U2990" s="652">
        <f t="shared" si="1714"/>
        <v>127.03403228416936</v>
      </c>
      <c r="V2990" s="1057">
        <f t="shared" si="1714"/>
        <v>111.52824171975772</v>
      </c>
      <c r="W2990" s="652">
        <f t="shared" si="1714"/>
        <v>96.867939042728594</v>
      </c>
      <c r="X2990" s="652">
        <f t="shared" si="1714"/>
        <v>85.916501864241667</v>
      </c>
      <c r="Y2990" s="653">
        <f t="shared" si="1714"/>
        <v>78.73516099013078</v>
      </c>
      <c r="Z2990" s="652">
        <f t="shared" si="1714"/>
        <v>76.484627372434943</v>
      </c>
      <c r="AA2990" s="652">
        <f t="shared" si="1714"/>
        <v>71.764692168788727</v>
      </c>
      <c r="AB2990" s="654">
        <f t="shared" si="1714"/>
        <v>65.504929215165433</v>
      </c>
      <c r="AC2990" s="655">
        <f>AVERAGE(E2990:AB2990)</f>
        <v>94.494313914252061</v>
      </c>
      <c r="AD2990" s="78">
        <f>(AC2986-AC2990)/AC2986</f>
        <v>4.8865581649628915E-3</v>
      </c>
      <c r="AE2990" s="79"/>
      <c r="AF2990" s="80"/>
      <c r="AJ2990" s="14"/>
      <c r="AK2990" s="14"/>
      <c r="AL2990" s="15"/>
      <c r="AM2990" s="14"/>
      <c r="AN2990" s="440"/>
    </row>
    <row r="2991" spans="1:42">
      <c r="A2991" s="3229" t="s">
        <v>468</v>
      </c>
      <c r="B2991" s="3373" t="s">
        <v>469</v>
      </c>
      <c r="C2991" s="123" t="s">
        <v>16</v>
      </c>
      <c r="D2991" s="110" t="s">
        <v>932</v>
      </c>
      <c r="E2991" s="326">
        <v>166.4</v>
      </c>
      <c r="F2991" s="71">
        <v>160.80000000000001</v>
      </c>
      <c r="G2991" s="71">
        <v>162.4</v>
      </c>
      <c r="H2991" s="448">
        <v>160</v>
      </c>
      <c r="I2991" s="71">
        <v>162</v>
      </c>
      <c r="J2991" s="71">
        <v>175.2</v>
      </c>
      <c r="K2991" s="71">
        <v>206</v>
      </c>
      <c r="L2991" s="71">
        <v>265.60000000000002</v>
      </c>
      <c r="M2991" s="71">
        <v>254</v>
      </c>
      <c r="N2991" s="448">
        <v>252</v>
      </c>
      <c r="O2991" s="71">
        <v>254.4</v>
      </c>
      <c r="P2991" s="71">
        <v>264</v>
      </c>
      <c r="Q2991" s="71">
        <v>249.6</v>
      </c>
      <c r="R2991" s="71">
        <v>239.6</v>
      </c>
      <c r="S2991" s="71">
        <v>241.2</v>
      </c>
      <c r="T2991" s="71">
        <v>229.2</v>
      </c>
      <c r="U2991" s="71">
        <v>214.4</v>
      </c>
      <c r="V2991" s="484">
        <v>203.6</v>
      </c>
      <c r="W2991" s="71">
        <v>202</v>
      </c>
      <c r="X2991" s="71">
        <v>190.4</v>
      </c>
      <c r="Y2991" s="448">
        <v>178</v>
      </c>
      <c r="Z2991" s="71">
        <v>176.4</v>
      </c>
      <c r="AA2991" s="71">
        <v>162.4</v>
      </c>
      <c r="AB2991" s="431">
        <v>152</v>
      </c>
      <c r="AC2991" s="108">
        <f>SUM(E2991:AB2991)</f>
        <v>4921.5999999999985</v>
      </c>
      <c r="AD2991" s="326"/>
      <c r="AE2991" s="71">
        <v>100</v>
      </c>
      <c r="AF2991" s="72">
        <v>40</v>
      </c>
      <c r="AJ2991" s="542"/>
      <c r="AK2991" s="543"/>
      <c r="AL2991" s="542"/>
      <c r="AM2991" s="15"/>
      <c r="AN2991" s="440"/>
    </row>
    <row r="2992" spans="1:42">
      <c r="A2992" s="3230"/>
      <c r="B2992" s="3374"/>
      <c r="C2992" s="125" t="s">
        <v>18</v>
      </c>
      <c r="D2992" s="110" t="s">
        <v>932</v>
      </c>
      <c r="E2992" s="327">
        <v>61.2</v>
      </c>
      <c r="F2992" s="328">
        <v>62.4</v>
      </c>
      <c r="G2992" s="328">
        <v>62</v>
      </c>
      <c r="H2992" s="449">
        <v>60.4</v>
      </c>
      <c r="I2992" s="328">
        <v>53.2</v>
      </c>
      <c r="J2992" s="328">
        <v>56.4</v>
      </c>
      <c r="K2992" s="328">
        <v>78</v>
      </c>
      <c r="L2992" s="328">
        <v>96.4</v>
      </c>
      <c r="M2992" s="328">
        <v>98.4</v>
      </c>
      <c r="N2992" s="449">
        <v>95.6</v>
      </c>
      <c r="O2992" s="328">
        <v>100</v>
      </c>
      <c r="P2992" s="328">
        <v>104</v>
      </c>
      <c r="Q2992" s="328">
        <v>103.6</v>
      </c>
      <c r="R2992" s="328">
        <v>98</v>
      </c>
      <c r="S2992" s="328">
        <v>100.8</v>
      </c>
      <c r="T2992" s="328">
        <v>103.6</v>
      </c>
      <c r="U2992" s="328">
        <v>98.4</v>
      </c>
      <c r="V2992" s="485">
        <v>85.6</v>
      </c>
      <c r="W2992" s="328">
        <v>83.6</v>
      </c>
      <c r="X2992" s="328">
        <v>75.599999999999994</v>
      </c>
      <c r="Y2992" s="449">
        <v>62.8</v>
      </c>
      <c r="Z2992" s="328">
        <v>73.599999999999994</v>
      </c>
      <c r="AA2992" s="328">
        <v>65.599999999999994</v>
      </c>
      <c r="AB2992" s="432">
        <v>61.2</v>
      </c>
      <c r="AC2992" s="109">
        <f>SUM(E2992:AB2992)</f>
        <v>1940.3999999999994</v>
      </c>
      <c r="AD2992" s="81"/>
      <c r="AE2992" s="158"/>
      <c r="AF2992" s="74"/>
      <c r="AJ2992" s="15"/>
      <c r="AK2992" s="15"/>
      <c r="AL2992" s="15"/>
      <c r="AM2992" s="15"/>
      <c r="AN2992" s="440"/>
    </row>
    <row r="2993" spans="1:42">
      <c r="A2993" s="3230"/>
      <c r="B2993" s="3374"/>
      <c r="C2993" s="125" t="s">
        <v>19</v>
      </c>
      <c r="D2993" s="110" t="s">
        <v>62</v>
      </c>
      <c r="E2993" s="2086">
        <v>21</v>
      </c>
      <c r="F2993" s="2087">
        <v>18</v>
      </c>
      <c r="G2993" s="2087">
        <v>19</v>
      </c>
      <c r="H2993" s="2088">
        <v>20</v>
      </c>
      <c r="I2993" s="2087">
        <v>20</v>
      </c>
      <c r="J2993" s="2087">
        <v>22</v>
      </c>
      <c r="K2993" s="2087">
        <v>28</v>
      </c>
      <c r="L2993" s="2087">
        <v>34</v>
      </c>
      <c r="M2993" s="2087">
        <v>36</v>
      </c>
      <c r="N2993" s="2088">
        <v>31</v>
      </c>
      <c r="O2993" s="2087">
        <v>32</v>
      </c>
      <c r="P2993" s="2087">
        <v>33</v>
      </c>
      <c r="Q2993" s="2087">
        <v>31</v>
      </c>
      <c r="R2993" s="2087">
        <v>30</v>
      </c>
      <c r="S2993" s="2087">
        <v>32</v>
      </c>
      <c r="T2993" s="2087">
        <v>25</v>
      </c>
      <c r="U2993" s="2087">
        <v>23</v>
      </c>
      <c r="V2993" s="2884">
        <v>26</v>
      </c>
      <c r="W2993" s="2087">
        <v>24</v>
      </c>
      <c r="X2993" s="2087">
        <v>27</v>
      </c>
      <c r="Y2993" s="2088">
        <v>20</v>
      </c>
      <c r="Z2993" s="2087">
        <v>19</v>
      </c>
      <c r="AA2993" s="2087">
        <v>19</v>
      </c>
      <c r="AB2993" s="2165">
        <v>18</v>
      </c>
      <c r="AC2993" s="109">
        <f>AVERAGE(E2993:AB2993)</f>
        <v>25.333333333333332</v>
      </c>
      <c r="AD2993" s="706"/>
      <c r="AE2993" s="76"/>
      <c r="AF2993" s="77"/>
      <c r="AJ2993" s="15"/>
      <c r="AK2993" s="15"/>
      <c r="AL2993" s="15"/>
      <c r="AM2993" s="15"/>
      <c r="AN2993" s="440"/>
    </row>
    <row r="2994" spans="1:42" ht="16.5" thickBot="1">
      <c r="A2994" s="3265"/>
      <c r="B2994" s="3386"/>
      <c r="C2994" s="128" t="s">
        <v>21</v>
      </c>
      <c r="D2994" s="116"/>
      <c r="E2994" s="337">
        <f t="shared" ref="E2994:AB2994" si="1715">E2992/E2991</f>
        <v>0.36778846153846156</v>
      </c>
      <c r="F2994" s="338">
        <f t="shared" si="1715"/>
        <v>0.38805970149253727</v>
      </c>
      <c r="G2994" s="338">
        <f t="shared" si="1715"/>
        <v>0.3817733990147783</v>
      </c>
      <c r="H2994" s="464">
        <f t="shared" si="1715"/>
        <v>0.3775</v>
      </c>
      <c r="I2994" s="338">
        <f t="shared" si="1715"/>
        <v>0.32839506172839505</v>
      </c>
      <c r="J2994" s="338">
        <f t="shared" si="1715"/>
        <v>0.32191780821917809</v>
      </c>
      <c r="K2994" s="338">
        <f t="shared" si="1715"/>
        <v>0.37864077669902912</v>
      </c>
      <c r="L2994" s="338">
        <f t="shared" si="1715"/>
        <v>0.36295180722891568</v>
      </c>
      <c r="M2994" s="338">
        <f t="shared" si="1715"/>
        <v>0.38740157480314963</v>
      </c>
      <c r="N2994" s="464">
        <f t="shared" si="1715"/>
        <v>0.37936507936507935</v>
      </c>
      <c r="O2994" s="338">
        <f t="shared" si="1715"/>
        <v>0.39308176100628928</v>
      </c>
      <c r="P2994" s="338">
        <f t="shared" si="1715"/>
        <v>0.39393939393939392</v>
      </c>
      <c r="Q2994" s="338">
        <f t="shared" si="1715"/>
        <v>0.41506410256410253</v>
      </c>
      <c r="R2994" s="338">
        <f t="shared" si="1715"/>
        <v>0.40901502504173626</v>
      </c>
      <c r="S2994" s="338">
        <f t="shared" si="1715"/>
        <v>0.41791044776119401</v>
      </c>
      <c r="T2994" s="338">
        <f t="shared" si="1715"/>
        <v>0.45200698080279234</v>
      </c>
      <c r="U2994" s="338">
        <f t="shared" si="1715"/>
        <v>0.45895522388059701</v>
      </c>
      <c r="V2994" s="501">
        <f t="shared" si="1715"/>
        <v>0.4204322200392927</v>
      </c>
      <c r="W2994" s="338">
        <f t="shared" si="1715"/>
        <v>0.41386138613861384</v>
      </c>
      <c r="X2994" s="338">
        <f t="shared" si="1715"/>
        <v>0.39705882352941174</v>
      </c>
      <c r="Y2994" s="464">
        <f t="shared" si="1715"/>
        <v>0.35280898876404493</v>
      </c>
      <c r="Z2994" s="338">
        <f t="shared" si="1715"/>
        <v>0.41723356009070289</v>
      </c>
      <c r="AA2994" s="338">
        <f t="shared" si="1715"/>
        <v>0.40394088669950734</v>
      </c>
      <c r="AB2994" s="970">
        <f t="shared" si="1715"/>
        <v>0.40263157894736845</v>
      </c>
      <c r="AC2994" s="567">
        <f>MAX(E2994:AB2994)</f>
        <v>0.45895522388059701</v>
      </c>
      <c r="AD2994" s="81"/>
      <c r="AE2994" s="158"/>
      <c r="AF2994" s="74"/>
      <c r="AJ2994" s="15"/>
      <c r="AK2994" s="15"/>
      <c r="AL2994" s="15"/>
      <c r="AM2994" s="15"/>
      <c r="AN2994" s="440"/>
    </row>
    <row r="2995" spans="1:42" hidden="1">
      <c r="A2995" s="2490"/>
      <c r="B2995" s="2494"/>
      <c r="C2995" s="385" t="s">
        <v>130</v>
      </c>
      <c r="D2995" s="124"/>
      <c r="E2995" s="2746"/>
      <c r="F2995" s="92"/>
      <c r="G2995" s="92"/>
      <c r="H2995" s="445"/>
      <c r="I2995" s="92"/>
      <c r="J2995" s="92"/>
      <c r="K2995" s="92"/>
      <c r="L2995" s="92"/>
      <c r="M2995" s="92"/>
      <c r="N2995" s="445"/>
      <c r="O2995" s="92"/>
      <c r="P2995" s="92"/>
      <c r="Q2995" s="92"/>
      <c r="R2995" s="92"/>
      <c r="S2995" s="92"/>
      <c r="T2995" s="92"/>
      <c r="U2995" s="92"/>
      <c r="V2995" s="498"/>
      <c r="W2995" s="92"/>
      <c r="X2995" s="92"/>
      <c r="Y2995" s="445"/>
      <c r="Z2995" s="92"/>
      <c r="AA2995" s="92"/>
      <c r="AB2995" s="417"/>
      <c r="AC2995" s="124"/>
      <c r="AD2995" s="73"/>
      <c r="AE2995" s="158"/>
      <c r="AF2995" s="74"/>
      <c r="AJ2995" s="15"/>
      <c r="AK2995" s="15"/>
      <c r="AL2995" s="15"/>
      <c r="AM2995" s="15"/>
      <c r="AN2995" s="440"/>
    </row>
    <row r="2996" spans="1:42" s="184" customFormat="1" hidden="1">
      <c r="A2996" s="2504"/>
      <c r="B2996" s="2507"/>
      <c r="C2996" s="126" t="s">
        <v>131</v>
      </c>
      <c r="D2996" s="110"/>
      <c r="E2996" s="81"/>
      <c r="F2996" s="158"/>
      <c r="G2996" s="158"/>
      <c r="H2996" s="446"/>
      <c r="I2996" s="158"/>
      <c r="J2996" s="158"/>
      <c r="K2996" s="158"/>
      <c r="L2996" s="158"/>
      <c r="M2996" s="158"/>
      <c r="N2996" s="446"/>
      <c r="O2996" s="158"/>
      <c r="P2996" s="158"/>
      <c r="Q2996" s="158"/>
      <c r="R2996" s="158"/>
      <c r="S2996" s="158"/>
      <c r="T2996" s="158"/>
      <c r="U2996" s="158"/>
      <c r="V2996" s="482"/>
      <c r="W2996" s="158"/>
      <c r="X2996" s="158"/>
      <c r="Y2996" s="446"/>
      <c r="Z2996" s="158"/>
      <c r="AA2996" s="158"/>
      <c r="AB2996" s="336"/>
      <c r="AC2996" s="110"/>
      <c r="AD2996" s="73"/>
      <c r="AE2996" s="158"/>
      <c r="AF2996" s="74"/>
      <c r="AH2996" s="943"/>
      <c r="AI2996" s="944"/>
      <c r="AJ2996" s="944"/>
      <c r="AK2996" s="944"/>
      <c r="AL2996" s="945"/>
      <c r="AM2996" s="945"/>
      <c r="AN2996" s="192"/>
      <c r="AO2996" s="192"/>
      <c r="AP2996" s="192"/>
    </row>
    <row r="2997" spans="1:42" ht="16.5" hidden="1" thickBot="1">
      <c r="A2997" s="3222" t="s">
        <v>49</v>
      </c>
      <c r="B2997" s="3223"/>
      <c r="C2997" s="3224"/>
      <c r="D2997" s="116"/>
      <c r="E2997" s="777">
        <f>SQRT(E2991*E2991+E2992*E2992)/E2966/1.73</f>
        <v>9.8542402240972891</v>
      </c>
      <c r="F2997" s="79">
        <f t="shared" ref="F2997:AB2997" si="1716">SQRT(F2991*F2991+F2992*F2992)/F2966/1.73</f>
        <v>9.5316616366658078</v>
      </c>
      <c r="G2997" s="79">
        <f t="shared" si="1716"/>
        <v>9.6246408387870748</v>
      </c>
      <c r="H2997" s="453">
        <f t="shared" si="1716"/>
        <v>9.4328274274746047</v>
      </c>
      <c r="I2997" s="79">
        <f t="shared" si="1716"/>
        <v>9.4227224261041584</v>
      </c>
      <c r="J2997" s="79">
        <f t="shared" si="1716"/>
        <v>10.17110820202122</v>
      </c>
      <c r="K2997" s="79">
        <f t="shared" si="1716"/>
        <v>12.290075124206812</v>
      </c>
      <c r="L2997" s="79">
        <f t="shared" si="1716"/>
        <v>15.795508560202117</v>
      </c>
      <c r="M2997" s="79">
        <f t="shared" si="1716"/>
        <v>15.376294155388981</v>
      </c>
      <c r="N2997" s="453">
        <f t="shared" si="1716"/>
        <v>15.244070999997103</v>
      </c>
      <c r="O2997" s="79">
        <f t="shared" si="1716"/>
        <v>15.460358944138934</v>
      </c>
      <c r="P2997" s="79">
        <f t="shared" si="1716"/>
        <v>15.985890861614845</v>
      </c>
      <c r="Q2997" s="79">
        <f t="shared" si="1716"/>
        <v>15.255058146764418</v>
      </c>
      <c r="R2997" s="79">
        <f t="shared" si="1716"/>
        <v>14.612709432265012</v>
      </c>
      <c r="S2997" s="79">
        <f t="shared" si="1716"/>
        <v>14.585641266470752</v>
      </c>
      <c r="T2997" s="79">
        <f t="shared" si="1716"/>
        <v>14.006846166772142</v>
      </c>
      <c r="U2997" s="79">
        <f t="shared" si="1716"/>
        <v>13.086347546408456</v>
      </c>
      <c r="V2997" s="489">
        <f t="shared" si="1716"/>
        <v>12.252042662782594</v>
      </c>
      <c r="W2997" s="79">
        <f t="shared" si="1716"/>
        <v>12.150734237030441</v>
      </c>
      <c r="X2997" s="79">
        <f t="shared" si="1716"/>
        <v>11.342532993766302</v>
      </c>
      <c r="Y2997" s="453">
        <f t="shared" si="1716"/>
        <v>10.450766509181225</v>
      </c>
      <c r="Z2997" s="79">
        <f t="shared" si="1716"/>
        <v>10.542430604279318</v>
      </c>
      <c r="AA2997" s="79">
        <f t="shared" si="1716"/>
        <v>9.6421057517809654</v>
      </c>
      <c r="AB2997" s="2133">
        <f t="shared" si="1716"/>
        <v>9.0033839916193728</v>
      </c>
      <c r="AC2997" s="111">
        <f>AVERAGE(E2997:AB2997)</f>
        <v>12.296666612909165</v>
      </c>
      <c r="AD2997" s="1706">
        <f>(AC2993-AC2997)/AC2993</f>
        <v>0.51460526527990136</v>
      </c>
      <c r="AE2997" s="79"/>
      <c r="AF2997" s="80"/>
      <c r="AJ2997" s="14"/>
      <c r="AK2997" s="14"/>
      <c r="AL2997" s="15"/>
      <c r="AM2997" s="14"/>
      <c r="AN2997" s="440"/>
    </row>
    <row r="2998" spans="1:42">
      <c r="A2998" s="3229" t="s">
        <v>470</v>
      </c>
      <c r="B2998" s="3373" t="s">
        <v>471</v>
      </c>
      <c r="C2998" s="127" t="s">
        <v>16</v>
      </c>
      <c r="D2998" s="110" t="s">
        <v>932</v>
      </c>
      <c r="E2998" s="345">
        <v>1284</v>
      </c>
      <c r="F2998" s="341">
        <v>1155.5999999999999</v>
      </c>
      <c r="G2998" s="341">
        <v>1092</v>
      </c>
      <c r="H2998" s="474">
        <v>1056</v>
      </c>
      <c r="I2998" s="341">
        <v>1071.5999999999999</v>
      </c>
      <c r="J2998" s="341">
        <v>1134</v>
      </c>
      <c r="K2998" s="341">
        <v>1306.8</v>
      </c>
      <c r="L2998" s="341">
        <v>1657.2</v>
      </c>
      <c r="M2998" s="341">
        <v>2086.8000000000002</v>
      </c>
      <c r="N2998" s="474">
        <v>2444.4</v>
      </c>
      <c r="O2998" s="341">
        <v>2733.6</v>
      </c>
      <c r="P2998" s="341">
        <v>2935.2</v>
      </c>
      <c r="Q2998" s="341">
        <v>2904</v>
      </c>
      <c r="R2998" s="341">
        <v>2874</v>
      </c>
      <c r="S2998" s="341">
        <v>2874</v>
      </c>
      <c r="T2998" s="341">
        <v>2868</v>
      </c>
      <c r="U2998" s="341">
        <v>2862</v>
      </c>
      <c r="V2998" s="503">
        <v>2749.2</v>
      </c>
      <c r="W2998" s="341">
        <v>2629.2</v>
      </c>
      <c r="X2998" s="341">
        <v>2382</v>
      </c>
      <c r="Y2998" s="474">
        <v>2198.4</v>
      </c>
      <c r="Z2998" s="341">
        <v>2011.2</v>
      </c>
      <c r="AA2998" s="341">
        <v>1840.8</v>
      </c>
      <c r="AB2998" s="650">
        <v>1617.6</v>
      </c>
      <c r="AC2998" s="137">
        <f>SUM(E2998:AB2998)</f>
        <v>49767.599999999991</v>
      </c>
      <c r="AD2998" s="70"/>
      <c r="AE2998" s="71">
        <v>100</v>
      </c>
      <c r="AF2998" s="72">
        <v>120</v>
      </c>
      <c r="AJ2998" s="542"/>
      <c r="AK2998" s="543"/>
      <c r="AL2998" s="542"/>
      <c r="AM2998" s="15"/>
      <c r="AN2998" s="440"/>
    </row>
    <row r="2999" spans="1:42">
      <c r="A2999" s="3230"/>
      <c r="B2999" s="3374"/>
      <c r="C2999" s="125" t="s">
        <v>18</v>
      </c>
      <c r="D2999" s="110" t="s">
        <v>932</v>
      </c>
      <c r="E2999" s="327">
        <v>447.6</v>
      </c>
      <c r="F2999" s="328">
        <v>409.2</v>
      </c>
      <c r="G2999" s="328">
        <v>400.8</v>
      </c>
      <c r="H2999" s="449">
        <v>400.8</v>
      </c>
      <c r="I2999" s="328">
        <v>398.4</v>
      </c>
      <c r="J2999" s="328">
        <v>417.6</v>
      </c>
      <c r="K2999" s="328">
        <v>432</v>
      </c>
      <c r="L2999" s="328">
        <v>493.2</v>
      </c>
      <c r="M2999" s="328">
        <v>567.6</v>
      </c>
      <c r="N2999" s="449">
        <v>633.6</v>
      </c>
      <c r="O2999" s="328">
        <v>682.8</v>
      </c>
      <c r="P2999" s="328">
        <v>764.4</v>
      </c>
      <c r="Q2999" s="328">
        <v>759.6</v>
      </c>
      <c r="R2999" s="328">
        <v>742.8</v>
      </c>
      <c r="S2999" s="328">
        <v>789.6</v>
      </c>
      <c r="T2999" s="328">
        <v>824.4</v>
      </c>
      <c r="U2999" s="328">
        <v>828</v>
      </c>
      <c r="V2999" s="485">
        <v>787.2</v>
      </c>
      <c r="W2999" s="328">
        <v>759.6</v>
      </c>
      <c r="X2999" s="328">
        <v>681.6</v>
      </c>
      <c r="Y2999" s="449">
        <v>651.6</v>
      </c>
      <c r="Z2999" s="328">
        <v>558</v>
      </c>
      <c r="AA2999" s="328">
        <v>546</v>
      </c>
      <c r="AB2999" s="432">
        <v>524.4</v>
      </c>
      <c r="AC2999" s="109">
        <f>SUM(E2999:AB2999)</f>
        <v>14500.800000000001</v>
      </c>
      <c r="AD2999" s="73"/>
      <c r="AE2999" s="158"/>
      <c r="AF2999" s="74"/>
      <c r="AJ2999" s="15"/>
      <c r="AK2999" s="15"/>
      <c r="AL2999" s="15"/>
      <c r="AM2999" s="15"/>
      <c r="AN2999" s="440"/>
    </row>
    <row r="3000" spans="1:42">
      <c r="A3000" s="3230"/>
      <c r="B3000" s="3374"/>
      <c r="C3000" s="125" t="s">
        <v>19</v>
      </c>
      <c r="D3000" s="110" t="s">
        <v>62</v>
      </c>
      <c r="E3000" s="1714">
        <v>72</v>
      </c>
      <c r="F3000" s="1707">
        <v>70</v>
      </c>
      <c r="G3000" s="1707">
        <v>65</v>
      </c>
      <c r="H3000" s="454">
        <v>65</v>
      </c>
      <c r="I3000" s="1707">
        <v>65</v>
      </c>
      <c r="J3000" s="1707">
        <v>74</v>
      </c>
      <c r="K3000" s="1707">
        <v>91</v>
      </c>
      <c r="L3000" s="1707">
        <v>108</v>
      </c>
      <c r="M3000" s="1707">
        <v>132</v>
      </c>
      <c r="N3000" s="454">
        <v>158</v>
      </c>
      <c r="O3000" s="1707">
        <v>168</v>
      </c>
      <c r="P3000" s="1707">
        <v>170</v>
      </c>
      <c r="Q3000" s="1707">
        <v>170</v>
      </c>
      <c r="R3000" s="1707">
        <v>166</v>
      </c>
      <c r="S3000" s="1707">
        <v>168</v>
      </c>
      <c r="T3000" s="1707">
        <v>168</v>
      </c>
      <c r="U3000" s="1707">
        <v>166</v>
      </c>
      <c r="V3000" s="490">
        <v>158</v>
      </c>
      <c r="W3000" s="1707">
        <v>144</v>
      </c>
      <c r="X3000" s="1707">
        <v>132</v>
      </c>
      <c r="Y3000" s="454">
        <v>122</v>
      </c>
      <c r="Z3000" s="1707">
        <v>113</v>
      </c>
      <c r="AA3000" s="1707">
        <v>103</v>
      </c>
      <c r="AB3000" s="1741">
        <v>89</v>
      </c>
      <c r="AC3000" s="109">
        <f>AVERAGE(E3000:AB3000)</f>
        <v>122.375</v>
      </c>
      <c r="AD3000" s="76"/>
      <c r="AE3000" s="76"/>
      <c r="AF3000" s="77"/>
      <c r="AJ3000" s="15"/>
      <c r="AK3000" s="15"/>
      <c r="AL3000" s="15"/>
      <c r="AM3000" s="15"/>
      <c r="AN3000" s="440"/>
    </row>
    <row r="3001" spans="1:42" ht="16.5" thickBot="1">
      <c r="A3001" s="3231"/>
      <c r="B3001" s="3375"/>
      <c r="C3001" s="125" t="s">
        <v>21</v>
      </c>
      <c r="D3001" s="110"/>
      <c r="E3001" s="333">
        <f t="shared" ref="E3001:AB3001" si="1717">E2999/E2998</f>
        <v>0.34859813084112151</v>
      </c>
      <c r="F3001" s="334">
        <f t="shared" si="1717"/>
        <v>0.35410176531671861</v>
      </c>
      <c r="G3001" s="334">
        <f t="shared" si="1717"/>
        <v>0.36703296703296706</v>
      </c>
      <c r="H3001" s="451">
        <f t="shared" si="1717"/>
        <v>0.37954545454545457</v>
      </c>
      <c r="I3001" s="334">
        <f t="shared" si="1717"/>
        <v>0.3717805151175812</v>
      </c>
      <c r="J3001" s="334">
        <f t="shared" si="1717"/>
        <v>0.36825396825396828</v>
      </c>
      <c r="K3001" s="334">
        <f t="shared" si="1717"/>
        <v>0.33057851239669422</v>
      </c>
      <c r="L3001" s="334">
        <f t="shared" si="1717"/>
        <v>0.29761042722664732</v>
      </c>
      <c r="M3001" s="334">
        <f t="shared" si="1717"/>
        <v>0.2719953996549741</v>
      </c>
      <c r="N3001" s="451">
        <f t="shared" si="1717"/>
        <v>0.25920471281296026</v>
      </c>
      <c r="O3001" s="334">
        <f t="shared" si="1717"/>
        <v>0.24978050921861281</v>
      </c>
      <c r="P3001" s="334">
        <f t="shared" si="1717"/>
        <v>0.26042518397383485</v>
      </c>
      <c r="Q3001" s="334">
        <f t="shared" si="1717"/>
        <v>0.26157024793388428</v>
      </c>
      <c r="R3001" s="334">
        <f t="shared" si="1717"/>
        <v>0.25845511482254696</v>
      </c>
      <c r="S3001" s="334">
        <f t="shared" si="1717"/>
        <v>0.2747390396659708</v>
      </c>
      <c r="T3001" s="334">
        <f t="shared" si="1717"/>
        <v>0.28744769874476989</v>
      </c>
      <c r="U3001" s="334">
        <f t="shared" si="1717"/>
        <v>0.28930817610062892</v>
      </c>
      <c r="V3001" s="487">
        <f t="shared" si="1717"/>
        <v>0.28633784373635968</v>
      </c>
      <c r="W3001" s="334">
        <f t="shared" si="1717"/>
        <v>0.28890917389319948</v>
      </c>
      <c r="X3001" s="334">
        <f t="shared" si="1717"/>
        <v>0.28614609571788413</v>
      </c>
      <c r="Y3001" s="451">
        <f t="shared" si="1717"/>
        <v>0.29639737991266374</v>
      </c>
      <c r="Z3001" s="334">
        <f t="shared" si="1717"/>
        <v>0.27744630071599047</v>
      </c>
      <c r="AA3001" s="334">
        <f t="shared" si="1717"/>
        <v>0.29661016949152541</v>
      </c>
      <c r="AB3001" s="358">
        <f t="shared" si="1717"/>
        <v>0.3241839762611276</v>
      </c>
      <c r="AC3001" s="545">
        <f>MAX(E3001:AB3001)</f>
        <v>0.37954545454545457</v>
      </c>
      <c r="AD3001" s="73"/>
      <c r="AE3001" s="158"/>
      <c r="AF3001" s="74"/>
      <c r="AJ3001" s="15"/>
      <c r="AK3001" s="15"/>
      <c r="AL3001" s="15"/>
      <c r="AM3001" s="15"/>
      <c r="AN3001" s="440"/>
    </row>
    <row r="3002" spans="1:42" hidden="1">
      <c r="A3002" s="2504"/>
      <c r="B3002" s="2507"/>
      <c r="C3002" s="126" t="s">
        <v>130</v>
      </c>
      <c r="D3002" s="110"/>
      <c r="E3002" s="330"/>
      <c r="F3002" s="331"/>
      <c r="G3002" s="331"/>
      <c r="H3002" s="446"/>
      <c r="I3002" s="331"/>
      <c r="J3002" s="331"/>
      <c r="K3002" s="331"/>
      <c r="L3002" s="331"/>
      <c r="M3002" s="331"/>
      <c r="N3002" s="446"/>
      <c r="O3002" s="331"/>
      <c r="P3002" s="331"/>
      <c r="Q3002" s="331"/>
      <c r="R3002" s="331"/>
      <c r="S3002" s="331"/>
      <c r="T3002" s="331"/>
      <c r="U3002" s="331"/>
      <c r="V3002" s="482"/>
      <c r="W3002" s="331"/>
      <c r="X3002" s="331"/>
      <c r="Y3002" s="446"/>
      <c r="Z3002" s="331"/>
      <c r="AA3002" s="331"/>
      <c r="AB3002" s="1041"/>
      <c r="AC3002" s="110"/>
      <c r="AD3002" s="73"/>
      <c r="AE3002" s="158"/>
      <c r="AF3002" s="74"/>
      <c r="AJ3002" s="15"/>
      <c r="AK3002" s="15"/>
      <c r="AL3002" s="15"/>
      <c r="AM3002" s="15"/>
      <c r="AN3002" s="440"/>
    </row>
    <row r="3003" spans="1:42" s="184" customFormat="1" hidden="1">
      <c r="A3003" s="2504"/>
      <c r="B3003" s="2507"/>
      <c r="C3003" s="126" t="s">
        <v>131</v>
      </c>
      <c r="D3003" s="110"/>
      <c r="E3003" s="330"/>
      <c r="F3003" s="331"/>
      <c r="G3003" s="331"/>
      <c r="H3003" s="446"/>
      <c r="I3003" s="331"/>
      <c r="J3003" s="331"/>
      <c r="K3003" s="331"/>
      <c r="L3003" s="331"/>
      <c r="M3003" s="331"/>
      <c r="N3003" s="446"/>
      <c r="O3003" s="331"/>
      <c r="P3003" s="331"/>
      <c r="Q3003" s="331"/>
      <c r="R3003" s="331"/>
      <c r="S3003" s="331"/>
      <c r="T3003" s="331"/>
      <c r="U3003" s="331"/>
      <c r="V3003" s="482"/>
      <c r="W3003" s="331"/>
      <c r="X3003" s="331"/>
      <c r="Y3003" s="446"/>
      <c r="Z3003" s="331"/>
      <c r="AA3003" s="331"/>
      <c r="AB3003" s="1041"/>
      <c r="AC3003" s="110"/>
      <c r="AD3003" s="73"/>
      <c r="AE3003" s="158"/>
      <c r="AF3003" s="74"/>
      <c r="AH3003" s="943"/>
      <c r="AI3003" s="944"/>
      <c r="AJ3003" s="944"/>
      <c r="AK3003" s="944"/>
      <c r="AL3003" s="945"/>
      <c r="AM3003" s="945"/>
      <c r="AN3003" s="192"/>
      <c r="AO3003" s="192"/>
      <c r="AP3003" s="192"/>
    </row>
    <row r="3004" spans="1:42" ht="16.5" hidden="1" thickBot="1">
      <c r="A3004" s="3222" t="s">
        <v>49</v>
      </c>
      <c r="B3004" s="3223"/>
      <c r="C3004" s="3224"/>
      <c r="D3004" s="116"/>
      <c r="E3004" s="651">
        <f>SQRT(E2998*E2998+E2999*E2999)/E2966/1.73</f>
        <v>75.576925357717286</v>
      </c>
      <c r="F3004" s="652">
        <f t="shared" ref="F3004:AB3004" si="1718">SQRT(F2998*F2998+F2999*F2999)/F2966/1.73</f>
        <v>67.745569360917642</v>
      </c>
      <c r="G3004" s="652">
        <f t="shared" si="1718"/>
        <v>64.404926635792876</v>
      </c>
      <c r="H3004" s="653">
        <f t="shared" si="1718"/>
        <v>62.298836687647096</v>
      </c>
      <c r="I3004" s="652">
        <f t="shared" si="1718"/>
        <v>63.178333621322281</v>
      </c>
      <c r="J3004" s="652">
        <f t="shared" si="1718"/>
        <v>66.780560428141797</v>
      </c>
      <c r="K3004" s="652">
        <f t="shared" si="1718"/>
        <v>76.79346787891906</v>
      </c>
      <c r="L3004" s="652">
        <f t="shared" si="1718"/>
        <v>96.657788787565394</v>
      </c>
      <c r="M3004" s="652">
        <f t="shared" si="1718"/>
        <v>122.07680882196922</v>
      </c>
      <c r="N3004" s="653">
        <f t="shared" si="1718"/>
        <v>142.82214658893074</v>
      </c>
      <c r="O3004" s="652">
        <f t="shared" si="1718"/>
        <v>159.3602549290564</v>
      </c>
      <c r="P3004" s="652">
        <f t="shared" si="1718"/>
        <v>170.88089886690165</v>
      </c>
      <c r="Q3004" s="652">
        <f t="shared" si="1718"/>
        <v>169.44211060760051</v>
      </c>
      <c r="R3004" s="652">
        <f t="shared" si="1718"/>
        <v>167.56449940620647</v>
      </c>
      <c r="S3004" s="652">
        <f t="shared" si="1718"/>
        <v>166.29622300313315</v>
      </c>
      <c r="T3004" s="652">
        <f t="shared" si="1718"/>
        <v>166.17854523616811</v>
      </c>
      <c r="U3004" s="652">
        <f t="shared" si="1718"/>
        <v>165.27615007124021</v>
      </c>
      <c r="V3004" s="1057">
        <f t="shared" si="1718"/>
        <v>158.63682468044061</v>
      </c>
      <c r="W3004" s="652">
        <f t="shared" si="1718"/>
        <v>152.10809528058255</v>
      </c>
      <c r="X3004" s="652">
        <f t="shared" si="1718"/>
        <v>137.17804805032645</v>
      </c>
      <c r="Y3004" s="653">
        <f t="shared" si="1718"/>
        <v>126.95356546101002</v>
      </c>
      <c r="Z3004" s="652">
        <f t="shared" si="1718"/>
        <v>115.12005221528561</v>
      </c>
      <c r="AA3004" s="652">
        <f t="shared" si="1718"/>
        <v>105.70150695294791</v>
      </c>
      <c r="AB3004" s="654">
        <f t="shared" si="1718"/>
        <v>93.43490567347159</v>
      </c>
      <c r="AC3004" s="111">
        <f>AVERAGE(E3004:AB3004)</f>
        <v>120.51946019180396</v>
      </c>
      <c r="AD3004" s="78">
        <f>(AC3000-AC3004)/AC3000</f>
        <v>1.516273591988594E-2</v>
      </c>
      <c r="AE3004" s="79"/>
      <c r="AF3004" s="80"/>
      <c r="AJ3004" s="14"/>
      <c r="AK3004" s="14"/>
      <c r="AL3004" s="15"/>
      <c r="AM3004" s="14"/>
      <c r="AN3004" s="440"/>
    </row>
    <row r="3005" spans="1:42">
      <c r="A3005" s="3229" t="s">
        <v>472</v>
      </c>
      <c r="B3005" s="3373" t="s">
        <v>1004</v>
      </c>
      <c r="C3005" s="123" t="s">
        <v>16</v>
      </c>
      <c r="D3005" s="115" t="s">
        <v>932</v>
      </c>
      <c r="E3005" s="70">
        <v>28.8</v>
      </c>
      <c r="F3005" s="71">
        <v>24.6</v>
      </c>
      <c r="G3005" s="71">
        <v>23.4</v>
      </c>
      <c r="H3005" s="448">
        <v>22.2</v>
      </c>
      <c r="I3005" s="71">
        <v>22.2</v>
      </c>
      <c r="J3005" s="71">
        <v>25.2</v>
      </c>
      <c r="K3005" s="71">
        <v>31.8</v>
      </c>
      <c r="L3005" s="71">
        <v>35.4</v>
      </c>
      <c r="M3005" s="71">
        <v>33</v>
      </c>
      <c r="N3005" s="448">
        <v>32.4</v>
      </c>
      <c r="O3005" s="71">
        <v>34.200000000000003</v>
      </c>
      <c r="P3005" s="71">
        <v>34.200000000000003</v>
      </c>
      <c r="Q3005" s="71">
        <v>37.799999999999997</v>
      </c>
      <c r="R3005" s="71">
        <v>35.4</v>
      </c>
      <c r="S3005" s="71">
        <v>31.8</v>
      </c>
      <c r="T3005" s="71">
        <v>33</v>
      </c>
      <c r="U3005" s="71">
        <v>33.6</v>
      </c>
      <c r="V3005" s="484">
        <v>37.200000000000003</v>
      </c>
      <c r="W3005" s="71">
        <v>40.799999999999997</v>
      </c>
      <c r="X3005" s="71">
        <v>42</v>
      </c>
      <c r="Y3005" s="448">
        <v>42.6</v>
      </c>
      <c r="Z3005" s="71">
        <v>40.200000000000003</v>
      </c>
      <c r="AA3005" s="71">
        <v>39</v>
      </c>
      <c r="AB3005" s="431">
        <v>31.8</v>
      </c>
      <c r="AC3005" s="108">
        <f>SUM(E3005:AB3005)</f>
        <v>792.6</v>
      </c>
      <c r="AD3005" s="70"/>
      <c r="AE3005" s="71">
        <v>100</v>
      </c>
      <c r="AF3005" s="72">
        <v>40</v>
      </c>
      <c r="AJ3005" s="542"/>
      <c r="AK3005" s="543"/>
      <c r="AL3005" s="542"/>
      <c r="AM3005" s="15"/>
      <c r="AN3005" s="440"/>
    </row>
    <row r="3006" spans="1:42">
      <c r="A3006" s="3230"/>
      <c r="B3006" s="3374"/>
      <c r="C3006" s="125" t="s">
        <v>18</v>
      </c>
      <c r="D3006" s="110" t="s">
        <v>932</v>
      </c>
      <c r="E3006" s="430">
        <v>0</v>
      </c>
      <c r="F3006" s="328">
        <v>0</v>
      </c>
      <c r="G3006" s="328">
        <v>0</v>
      </c>
      <c r="H3006" s="449">
        <v>0</v>
      </c>
      <c r="I3006" s="328">
        <v>0</v>
      </c>
      <c r="J3006" s="328">
        <v>0</v>
      </c>
      <c r="K3006" s="328">
        <v>0</v>
      </c>
      <c r="L3006" s="328">
        <v>0</v>
      </c>
      <c r="M3006" s="328">
        <v>0</v>
      </c>
      <c r="N3006" s="449">
        <v>0</v>
      </c>
      <c r="O3006" s="328">
        <v>0</v>
      </c>
      <c r="P3006" s="328">
        <v>0</v>
      </c>
      <c r="Q3006" s="328">
        <v>0</v>
      </c>
      <c r="R3006" s="328">
        <v>0</v>
      </c>
      <c r="S3006" s="328">
        <v>0</v>
      </c>
      <c r="T3006" s="328">
        <v>0</v>
      </c>
      <c r="U3006" s="328">
        <v>0</v>
      </c>
      <c r="V3006" s="485">
        <v>0</v>
      </c>
      <c r="W3006" s="328">
        <v>0</v>
      </c>
      <c r="X3006" s="328">
        <v>0</v>
      </c>
      <c r="Y3006" s="449">
        <v>0</v>
      </c>
      <c r="Z3006" s="328">
        <v>0</v>
      </c>
      <c r="AA3006" s="328">
        <v>0</v>
      </c>
      <c r="AB3006" s="432">
        <v>0</v>
      </c>
      <c r="AC3006" s="109">
        <f>SUM(E3006:AB3006)</f>
        <v>0</v>
      </c>
      <c r="AD3006" s="73"/>
      <c r="AE3006" s="158"/>
      <c r="AF3006" s="74"/>
      <c r="AJ3006" s="15"/>
      <c r="AK3006" s="15"/>
      <c r="AL3006" s="15"/>
      <c r="AM3006" s="15"/>
      <c r="AN3006" s="440"/>
    </row>
    <row r="3007" spans="1:42">
      <c r="A3007" s="3230"/>
      <c r="B3007" s="3374"/>
      <c r="C3007" s="125" t="s">
        <v>19</v>
      </c>
      <c r="D3007" s="110" t="s">
        <v>62</v>
      </c>
      <c r="E3007" s="1724">
        <v>2</v>
      </c>
      <c r="F3007" s="1707">
        <v>2</v>
      </c>
      <c r="G3007" s="1707">
        <v>2</v>
      </c>
      <c r="H3007" s="454">
        <v>2</v>
      </c>
      <c r="I3007" s="1707">
        <v>1</v>
      </c>
      <c r="J3007" s="1707">
        <v>2</v>
      </c>
      <c r="K3007" s="1707">
        <v>2</v>
      </c>
      <c r="L3007" s="1707">
        <v>2</v>
      </c>
      <c r="M3007" s="1707">
        <v>2</v>
      </c>
      <c r="N3007" s="454">
        <v>2</v>
      </c>
      <c r="O3007" s="1707">
        <v>2</v>
      </c>
      <c r="P3007" s="1707">
        <v>2</v>
      </c>
      <c r="Q3007" s="1707">
        <v>3</v>
      </c>
      <c r="R3007" s="1707">
        <v>2</v>
      </c>
      <c r="S3007" s="1707">
        <v>2</v>
      </c>
      <c r="T3007" s="1707">
        <v>2</v>
      </c>
      <c r="U3007" s="1707">
        <v>3</v>
      </c>
      <c r="V3007" s="490">
        <v>2</v>
      </c>
      <c r="W3007" s="1707">
        <v>2</v>
      </c>
      <c r="X3007" s="1707">
        <v>2</v>
      </c>
      <c r="Y3007" s="454">
        <v>3</v>
      </c>
      <c r="Z3007" s="1707">
        <v>3</v>
      </c>
      <c r="AA3007" s="1707">
        <v>2</v>
      </c>
      <c r="AB3007" s="1741">
        <v>2</v>
      </c>
      <c r="AC3007" s="109">
        <f>AVERAGE(E3007:AB3007)</f>
        <v>2.125</v>
      </c>
      <c r="AD3007" s="76"/>
      <c r="AE3007" s="76"/>
      <c r="AF3007" s="77"/>
      <c r="AJ3007" s="15"/>
      <c r="AK3007" s="15"/>
      <c r="AL3007" s="15"/>
      <c r="AM3007" s="15"/>
      <c r="AN3007" s="440"/>
    </row>
    <row r="3008" spans="1:42" ht="16.5" thickBot="1">
      <c r="A3008" s="3265"/>
      <c r="B3008" s="3386"/>
      <c r="C3008" s="128" t="s">
        <v>21</v>
      </c>
      <c r="D3008" s="368"/>
      <c r="E3008" s="696">
        <f t="shared" ref="E3008:AB3008" si="1719">E3006/E3005</f>
        <v>0</v>
      </c>
      <c r="F3008" s="338">
        <f t="shared" si="1719"/>
        <v>0</v>
      </c>
      <c r="G3008" s="338">
        <f t="shared" si="1719"/>
        <v>0</v>
      </c>
      <c r="H3008" s="464">
        <f t="shared" si="1719"/>
        <v>0</v>
      </c>
      <c r="I3008" s="338">
        <f t="shared" si="1719"/>
        <v>0</v>
      </c>
      <c r="J3008" s="338">
        <f t="shared" si="1719"/>
        <v>0</v>
      </c>
      <c r="K3008" s="338">
        <f t="shared" si="1719"/>
        <v>0</v>
      </c>
      <c r="L3008" s="338">
        <f t="shared" si="1719"/>
        <v>0</v>
      </c>
      <c r="M3008" s="338">
        <f t="shared" si="1719"/>
        <v>0</v>
      </c>
      <c r="N3008" s="464">
        <f t="shared" si="1719"/>
        <v>0</v>
      </c>
      <c r="O3008" s="338">
        <f t="shared" si="1719"/>
        <v>0</v>
      </c>
      <c r="P3008" s="338">
        <f t="shared" si="1719"/>
        <v>0</v>
      </c>
      <c r="Q3008" s="338">
        <f t="shared" si="1719"/>
        <v>0</v>
      </c>
      <c r="R3008" s="338">
        <f t="shared" si="1719"/>
        <v>0</v>
      </c>
      <c r="S3008" s="338">
        <f t="shared" si="1719"/>
        <v>0</v>
      </c>
      <c r="T3008" s="338">
        <f t="shared" si="1719"/>
        <v>0</v>
      </c>
      <c r="U3008" s="338">
        <f t="shared" si="1719"/>
        <v>0</v>
      </c>
      <c r="V3008" s="501">
        <f t="shared" si="1719"/>
        <v>0</v>
      </c>
      <c r="W3008" s="338">
        <f t="shared" si="1719"/>
        <v>0</v>
      </c>
      <c r="X3008" s="338">
        <f t="shared" si="1719"/>
        <v>0</v>
      </c>
      <c r="Y3008" s="464">
        <f t="shared" si="1719"/>
        <v>0</v>
      </c>
      <c r="Z3008" s="338">
        <f t="shared" si="1719"/>
        <v>0</v>
      </c>
      <c r="AA3008" s="338">
        <f t="shared" si="1719"/>
        <v>0</v>
      </c>
      <c r="AB3008" s="970">
        <f t="shared" si="1719"/>
        <v>0</v>
      </c>
      <c r="AC3008" s="567">
        <f>MAX(E3008:AB3008)</f>
        <v>0</v>
      </c>
      <c r="AD3008" s="73"/>
      <c r="AE3008" s="158"/>
      <c r="AF3008" s="74"/>
      <c r="AJ3008" s="15"/>
      <c r="AK3008" s="15"/>
      <c r="AL3008" s="15"/>
      <c r="AM3008" s="15"/>
      <c r="AN3008" s="440"/>
    </row>
    <row r="3009" spans="1:42" hidden="1">
      <c r="A3009" s="2490"/>
      <c r="B3009" s="2494"/>
      <c r="C3009" s="385" t="s">
        <v>130</v>
      </c>
      <c r="D3009" s="2745"/>
      <c r="E3009" s="386"/>
      <c r="F3009" s="92"/>
      <c r="G3009" s="92"/>
      <c r="H3009" s="445"/>
      <c r="I3009" s="92"/>
      <c r="J3009" s="92"/>
      <c r="K3009" s="92"/>
      <c r="L3009" s="92"/>
      <c r="M3009" s="92"/>
      <c r="N3009" s="445"/>
      <c r="O3009" s="92"/>
      <c r="P3009" s="92"/>
      <c r="Q3009" s="92"/>
      <c r="R3009" s="92"/>
      <c r="S3009" s="92"/>
      <c r="T3009" s="92"/>
      <c r="U3009" s="92"/>
      <c r="V3009" s="498"/>
      <c r="W3009" s="92"/>
      <c r="X3009" s="92"/>
      <c r="Y3009" s="445"/>
      <c r="Z3009" s="92"/>
      <c r="AA3009" s="92"/>
      <c r="AB3009" s="417"/>
      <c r="AC3009" s="124"/>
      <c r="AD3009" s="73"/>
      <c r="AE3009" s="158"/>
      <c r="AF3009" s="74"/>
      <c r="AJ3009" s="15"/>
      <c r="AK3009" s="15"/>
      <c r="AL3009" s="15"/>
      <c r="AM3009" s="15"/>
      <c r="AN3009" s="440"/>
    </row>
    <row r="3010" spans="1:42" s="184" customFormat="1" hidden="1">
      <c r="A3010" s="2504"/>
      <c r="B3010" s="2507"/>
      <c r="C3010" s="126" t="s">
        <v>131</v>
      </c>
      <c r="D3010" s="370"/>
      <c r="E3010" s="73"/>
      <c r="F3010" s="158"/>
      <c r="G3010" s="158"/>
      <c r="H3010" s="446"/>
      <c r="I3010" s="158"/>
      <c r="J3010" s="158"/>
      <c r="K3010" s="158"/>
      <c r="L3010" s="158"/>
      <c r="M3010" s="158"/>
      <c r="N3010" s="446"/>
      <c r="O3010" s="158"/>
      <c r="P3010" s="158"/>
      <c r="Q3010" s="158"/>
      <c r="R3010" s="158"/>
      <c r="S3010" s="158"/>
      <c r="T3010" s="158"/>
      <c r="U3010" s="158"/>
      <c r="V3010" s="482"/>
      <c r="W3010" s="158"/>
      <c r="X3010" s="158"/>
      <c r="Y3010" s="446"/>
      <c r="Z3010" s="158"/>
      <c r="AA3010" s="158"/>
      <c r="AB3010" s="336"/>
      <c r="AC3010" s="110"/>
      <c r="AD3010" s="73"/>
      <c r="AE3010" s="158"/>
      <c r="AF3010" s="74"/>
      <c r="AH3010" s="943"/>
      <c r="AI3010" s="944"/>
      <c r="AJ3010" s="944"/>
      <c r="AK3010" s="944"/>
      <c r="AL3010" s="945"/>
      <c r="AM3010" s="945"/>
      <c r="AN3010" s="192"/>
      <c r="AO3010" s="192"/>
      <c r="AP3010" s="192"/>
    </row>
    <row r="3011" spans="1:42" ht="16.5" hidden="1" thickBot="1">
      <c r="A3011" s="3222" t="s">
        <v>49</v>
      </c>
      <c r="B3011" s="3223"/>
      <c r="C3011" s="3224"/>
      <c r="D3011" s="368"/>
      <c r="E3011" s="573">
        <f>SQRT(E3005*E3005+E3006*E3006)/E2966/1.73</f>
        <v>1.6007114273010226</v>
      </c>
      <c r="F3011" s="182">
        <f t="shared" ref="F3011:AB3011" si="1720">SQRT(F3005*F3005+F3006*F3006)/F2966/1.73</f>
        <v>1.3594314702859227</v>
      </c>
      <c r="G3011" s="182">
        <f t="shared" si="1720"/>
        <v>1.2955949770779349</v>
      </c>
      <c r="H3011" s="453">
        <f t="shared" si="1720"/>
        <v>1.2244627807439439</v>
      </c>
      <c r="I3011" s="182">
        <f t="shared" si="1720"/>
        <v>1.2268040097702229</v>
      </c>
      <c r="J3011" s="182">
        <f t="shared" si="1720"/>
        <v>1.3925883354148476</v>
      </c>
      <c r="K3011" s="182">
        <f t="shared" si="1720"/>
        <v>1.7742763407503295</v>
      </c>
      <c r="L3011" s="182">
        <f t="shared" si="1720"/>
        <v>1.9789581959056808</v>
      </c>
      <c r="M3011" s="182">
        <f t="shared" si="1720"/>
        <v>1.8628070809248556</v>
      </c>
      <c r="N3011" s="453">
        <f t="shared" si="1720"/>
        <v>1.8325169960295462</v>
      </c>
      <c r="O3011" s="182">
        <f t="shared" si="1720"/>
        <v>1.9343234958089657</v>
      </c>
      <c r="P3011" s="182">
        <f t="shared" si="1720"/>
        <v>1.9267822736030829</v>
      </c>
      <c r="Q3011" s="182">
        <f t="shared" si="1720"/>
        <v>2.1337608381502888</v>
      </c>
      <c r="R3011" s="182">
        <f t="shared" si="1720"/>
        <v>1.9982839595375723</v>
      </c>
      <c r="S3011" s="182">
        <f t="shared" si="1720"/>
        <v>1.7742763407503295</v>
      </c>
      <c r="T3011" s="182">
        <f t="shared" si="1720"/>
        <v>1.8376825152861771</v>
      </c>
      <c r="U3011" s="182">
        <f t="shared" si="1720"/>
        <v>1.8639122186102761</v>
      </c>
      <c r="V3011" s="489">
        <f t="shared" si="1720"/>
        <v>2.063617099175663</v>
      </c>
      <c r="W3011" s="182">
        <f t="shared" si="1720"/>
        <v>2.2676745220097816</v>
      </c>
      <c r="X3011" s="182">
        <f t="shared" si="1720"/>
        <v>2.3254268819347552</v>
      </c>
      <c r="Y3011" s="453">
        <f t="shared" si="1720"/>
        <v>2.3586472659623947</v>
      </c>
      <c r="Z3011" s="182">
        <f t="shared" si="1720"/>
        <v>2.2172704408066011</v>
      </c>
      <c r="AA3011" s="182">
        <f t="shared" si="1720"/>
        <v>2.1469859620148637</v>
      </c>
      <c r="AB3011" s="435">
        <f t="shared" si="1720"/>
        <v>1.7472911492560277</v>
      </c>
      <c r="AC3011" s="111">
        <f>AVERAGE(E3011:AB3011)</f>
        <v>1.8393369407129623</v>
      </c>
      <c r="AD3011" s="78">
        <f>(AC3007-AC3011)/AC3007</f>
        <v>0.134429674958606</v>
      </c>
      <c r="AE3011" s="79"/>
      <c r="AF3011" s="80"/>
      <c r="AJ3011" s="14"/>
      <c r="AK3011" s="14"/>
      <c r="AL3011" s="15"/>
      <c r="AM3011" s="14"/>
      <c r="AN3011" s="440"/>
    </row>
    <row r="3012" spans="1:42">
      <c r="A3012" s="3229" t="s">
        <v>473</v>
      </c>
      <c r="B3012" s="3373" t="s">
        <v>474</v>
      </c>
      <c r="C3012" s="127" t="s">
        <v>16</v>
      </c>
      <c r="D3012" s="110" t="s">
        <v>129</v>
      </c>
      <c r="E3012" s="345">
        <f t="shared" ref="E3012:AB3012" si="1721">(E3016-D3016)*$AE3012*$AF3012</f>
        <v>0</v>
      </c>
      <c r="F3012" s="341">
        <f t="shared" si="1721"/>
        <v>0</v>
      </c>
      <c r="G3012" s="341">
        <f t="shared" si="1721"/>
        <v>0</v>
      </c>
      <c r="H3012" s="474">
        <f t="shared" si="1721"/>
        <v>0</v>
      </c>
      <c r="I3012" s="341">
        <f t="shared" si="1721"/>
        <v>0</v>
      </c>
      <c r="J3012" s="341">
        <f t="shared" si="1721"/>
        <v>0</v>
      </c>
      <c r="K3012" s="341">
        <f t="shared" si="1721"/>
        <v>0</v>
      </c>
      <c r="L3012" s="341">
        <f t="shared" si="1721"/>
        <v>0</v>
      </c>
      <c r="M3012" s="341">
        <f t="shared" si="1721"/>
        <v>0</v>
      </c>
      <c r="N3012" s="474">
        <f t="shared" si="1721"/>
        <v>0</v>
      </c>
      <c r="O3012" s="341">
        <f t="shared" si="1721"/>
        <v>0</v>
      </c>
      <c r="P3012" s="341">
        <f t="shared" si="1721"/>
        <v>0</v>
      </c>
      <c r="Q3012" s="341">
        <f t="shared" si="1721"/>
        <v>0</v>
      </c>
      <c r="R3012" s="341">
        <f t="shared" si="1721"/>
        <v>0</v>
      </c>
      <c r="S3012" s="341">
        <f t="shared" si="1721"/>
        <v>0</v>
      </c>
      <c r="T3012" s="341">
        <f t="shared" si="1721"/>
        <v>0</v>
      </c>
      <c r="U3012" s="341">
        <f t="shared" si="1721"/>
        <v>0</v>
      </c>
      <c r="V3012" s="503">
        <f t="shared" si="1721"/>
        <v>0</v>
      </c>
      <c r="W3012" s="341">
        <f t="shared" si="1721"/>
        <v>0</v>
      </c>
      <c r="X3012" s="341">
        <f t="shared" si="1721"/>
        <v>0</v>
      </c>
      <c r="Y3012" s="474">
        <f t="shared" si="1721"/>
        <v>0</v>
      </c>
      <c r="Z3012" s="341">
        <f t="shared" si="1721"/>
        <v>0</v>
      </c>
      <c r="AA3012" s="341">
        <f t="shared" si="1721"/>
        <v>0</v>
      </c>
      <c r="AB3012" s="650">
        <f t="shared" si="1721"/>
        <v>0</v>
      </c>
      <c r="AC3012" s="137">
        <f>SUM(E3012:AB3012)</f>
        <v>0</v>
      </c>
      <c r="AD3012" s="70"/>
      <c r="AE3012" s="71">
        <v>100</v>
      </c>
      <c r="AF3012" s="72">
        <v>80</v>
      </c>
      <c r="AJ3012" s="542"/>
      <c r="AK3012" s="543"/>
      <c r="AL3012" s="542"/>
      <c r="AM3012" s="15"/>
      <c r="AN3012" s="440"/>
    </row>
    <row r="3013" spans="1:42">
      <c r="A3013" s="3230"/>
      <c r="B3013" s="3374"/>
      <c r="C3013" s="125" t="s">
        <v>18</v>
      </c>
      <c r="D3013" s="110" t="s">
        <v>129</v>
      </c>
      <c r="E3013" s="327">
        <f t="shared" ref="E3013:AB3013" si="1722">(E3017-D3017)*$AE3012*$AF3012</f>
        <v>0</v>
      </c>
      <c r="F3013" s="328">
        <f t="shared" si="1722"/>
        <v>0</v>
      </c>
      <c r="G3013" s="328">
        <f t="shared" si="1722"/>
        <v>0</v>
      </c>
      <c r="H3013" s="449">
        <f t="shared" si="1722"/>
        <v>0</v>
      </c>
      <c r="I3013" s="328">
        <f t="shared" si="1722"/>
        <v>0</v>
      </c>
      <c r="J3013" s="328">
        <f t="shared" si="1722"/>
        <v>0</v>
      </c>
      <c r="K3013" s="328">
        <f t="shared" si="1722"/>
        <v>0</v>
      </c>
      <c r="L3013" s="328">
        <f t="shared" si="1722"/>
        <v>0</v>
      </c>
      <c r="M3013" s="328">
        <f t="shared" si="1722"/>
        <v>0</v>
      </c>
      <c r="N3013" s="449">
        <f t="shared" si="1722"/>
        <v>0</v>
      </c>
      <c r="O3013" s="328">
        <f t="shared" si="1722"/>
        <v>0</v>
      </c>
      <c r="P3013" s="328">
        <f t="shared" si="1722"/>
        <v>0</v>
      </c>
      <c r="Q3013" s="328">
        <f t="shared" si="1722"/>
        <v>0</v>
      </c>
      <c r="R3013" s="328">
        <f t="shared" si="1722"/>
        <v>0</v>
      </c>
      <c r="S3013" s="328">
        <f t="shared" si="1722"/>
        <v>0</v>
      </c>
      <c r="T3013" s="328">
        <f t="shared" si="1722"/>
        <v>0</v>
      </c>
      <c r="U3013" s="328">
        <f t="shared" si="1722"/>
        <v>0</v>
      </c>
      <c r="V3013" s="485">
        <f t="shared" si="1722"/>
        <v>0</v>
      </c>
      <c r="W3013" s="328">
        <f t="shared" si="1722"/>
        <v>0</v>
      </c>
      <c r="X3013" s="328">
        <f t="shared" si="1722"/>
        <v>0</v>
      </c>
      <c r="Y3013" s="449">
        <f t="shared" si="1722"/>
        <v>0</v>
      </c>
      <c r="Z3013" s="328">
        <f t="shared" si="1722"/>
        <v>0</v>
      </c>
      <c r="AA3013" s="328">
        <f t="shared" si="1722"/>
        <v>0</v>
      </c>
      <c r="AB3013" s="432">
        <f t="shared" si="1722"/>
        <v>0</v>
      </c>
      <c r="AC3013" s="109">
        <f>SUM(E3013:AB3013)</f>
        <v>0</v>
      </c>
      <c r="AD3013" s="73"/>
      <c r="AE3013" s="158"/>
      <c r="AF3013" s="74"/>
      <c r="AJ3013" s="15"/>
      <c r="AK3013" s="15"/>
      <c r="AL3013" s="15"/>
      <c r="AM3013" s="15"/>
      <c r="AN3013" s="440"/>
    </row>
    <row r="3014" spans="1:42">
      <c r="A3014" s="3230"/>
      <c r="B3014" s="3374"/>
      <c r="C3014" s="125" t="s">
        <v>19</v>
      </c>
      <c r="D3014" s="110" t="s">
        <v>62</v>
      </c>
      <c r="E3014" s="1714">
        <v>0</v>
      </c>
      <c r="F3014" s="1707">
        <v>0</v>
      </c>
      <c r="G3014" s="1707">
        <v>0</v>
      </c>
      <c r="H3014" s="454">
        <v>0</v>
      </c>
      <c r="I3014" s="1707">
        <v>0</v>
      </c>
      <c r="J3014" s="1707">
        <v>0</v>
      </c>
      <c r="K3014" s="1707">
        <v>0</v>
      </c>
      <c r="L3014" s="1707">
        <v>0</v>
      </c>
      <c r="M3014" s="1707">
        <v>0</v>
      </c>
      <c r="N3014" s="454">
        <v>0</v>
      </c>
      <c r="O3014" s="1707">
        <v>0</v>
      </c>
      <c r="P3014" s="1707">
        <v>0</v>
      </c>
      <c r="Q3014" s="1707">
        <v>0</v>
      </c>
      <c r="R3014" s="1707">
        <v>0</v>
      </c>
      <c r="S3014" s="1707">
        <v>0</v>
      </c>
      <c r="T3014" s="1707">
        <v>0</v>
      </c>
      <c r="U3014" s="1707">
        <v>0</v>
      </c>
      <c r="V3014" s="490">
        <v>0</v>
      </c>
      <c r="W3014" s="1707">
        <v>0</v>
      </c>
      <c r="X3014" s="1707">
        <v>0</v>
      </c>
      <c r="Y3014" s="454">
        <v>0</v>
      </c>
      <c r="Z3014" s="1707">
        <v>0</v>
      </c>
      <c r="AA3014" s="1707">
        <v>0</v>
      </c>
      <c r="AB3014" s="1741">
        <v>0</v>
      </c>
      <c r="AC3014" s="109">
        <f>AVERAGE(E3014:AB3014)</f>
        <v>0</v>
      </c>
      <c r="AD3014" s="76"/>
      <c r="AE3014" s="76"/>
      <c r="AF3014" s="77"/>
      <c r="AJ3014" s="15"/>
      <c r="AK3014" s="15"/>
      <c r="AL3014" s="15"/>
      <c r="AM3014" s="15"/>
      <c r="AN3014" s="440"/>
    </row>
    <row r="3015" spans="1:42" ht="16.5" thickBot="1">
      <c r="A3015" s="3231"/>
      <c r="B3015" s="3375"/>
      <c r="C3015" s="125" t="s">
        <v>21</v>
      </c>
      <c r="D3015" s="110"/>
      <c r="E3015" s="333" t="e">
        <f t="shared" ref="E3015:AB3015" si="1723">E3013/E3012</f>
        <v>#DIV/0!</v>
      </c>
      <c r="F3015" s="334" t="e">
        <f t="shared" si="1723"/>
        <v>#DIV/0!</v>
      </c>
      <c r="G3015" s="334" t="e">
        <f t="shared" si="1723"/>
        <v>#DIV/0!</v>
      </c>
      <c r="H3015" s="451" t="e">
        <f t="shared" si="1723"/>
        <v>#DIV/0!</v>
      </c>
      <c r="I3015" s="334" t="e">
        <f t="shared" si="1723"/>
        <v>#DIV/0!</v>
      </c>
      <c r="J3015" s="334" t="e">
        <f t="shared" si="1723"/>
        <v>#DIV/0!</v>
      </c>
      <c r="K3015" s="334" t="e">
        <f t="shared" si="1723"/>
        <v>#DIV/0!</v>
      </c>
      <c r="L3015" s="334" t="e">
        <f t="shared" si="1723"/>
        <v>#DIV/0!</v>
      </c>
      <c r="M3015" s="334" t="e">
        <f t="shared" si="1723"/>
        <v>#DIV/0!</v>
      </c>
      <c r="N3015" s="451" t="e">
        <f t="shared" si="1723"/>
        <v>#DIV/0!</v>
      </c>
      <c r="O3015" s="334" t="e">
        <f t="shared" si="1723"/>
        <v>#DIV/0!</v>
      </c>
      <c r="P3015" s="334" t="e">
        <f t="shared" si="1723"/>
        <v>#DIV/0!</v>
      </c>
      <c r="Q3015" s="334" t="e">
        <f t="shared" si="1723"/>
        <v>#DIV/0!</v>
      </c>
      <c r="R3015" s="334" t="e">
        <f t="shared" si="1723"/>
        <v>#DIV/0!</v>
      </c>
      <c r="S3015" s="334" t="e">
        <f t="shared" si="1723"/>
        <v>#DIV/0!</v>
      </c>
      <c r="T3015" s="334" t="e">
        <f t="shared" si="1723"/>
        <v>#DIV/0!</v>
      </c>
      <c r="U3015" s="334" t="e">
        <f t="shared" si="1723"/>
        <v>#DIV/0!</v>
      </c>
      <c r="V3015" s="487" t="e">
        <f t="shared" si="1723"/>
        <v>#DIV/0!</v>
      </c>
      <c r="W3015" s="334" t="e">
        <f t="shared" si="1723"/>
        <v>#DIV/0!</v>
      </c>
      <c r="X3015" s="334" t="e">
        <f t="shared" si="1723"/>
        <v>#DIV/0!</v>
      </c>
      <c r="Y3015" s="451" t="e">
        <f t="shared" si="1723"/>
        <v>#DIV/0!</v>
      </c>
      <c r="Z3015" s="334" t="e">
        <f t="shared" si="1723"/>
        <v>#DIV/0!</v>
      </c>
      <c r="AA3015" s="334" t="e">
        <f t="shared" si="1723"/>
        <v>#DIV/0!</v>
      </c>
      <c r="AB3015" s="358" t="e">
        <f t="shared" si="1723"/>
        <v>#DIV/0!</v>
      </c>
      <c r="AC3015" s="545" t="e">
        <f>MAX(E3015:AB3015)</f>
        <v>#DIV/0!</v>
      </c>
      <c r="AD3015" s="73"/>
      <c r="AE3015" s="158"/>
      <c r="AF3015" s="74"/>
      <c r="AJ3015" s="15"/>
      <c r="AK3015" s="15"/>
      <c r="AL3015" s="15"/>
      <c r="AM3015" s="15"/>
      <c r="AN3015" s="440"/>
    </row>
    <row r="3016" spans="1:42" hidden="1">
      <c r="A3016" s="2504"/>
      <c r="B3016" s="2507"/>
      <c r="C3016" s="126" t="s">
        <v>130</v>
      </c>
      <c r="D3016" s="110"/>
      <c r="E3016" s="330"/>
      <c r="F3016" s="331"/>
      <c r="G3016" s="331"/>
      <c r="H3016" s="446"/>
      <c r="I3016" s="331"/>
      <c r="J3016" s="331"/>
      <c r="K3016" s="331"/>
      <c r="L3016" s="331"/>
      <c r="M3016" s="331"/>
      <c r="N3016" s="446"/>
      <c r="O3016" s="331"/>
      <c r="P3016" s="331"/>
      <c r="Q3016" s="331"/>
      <c r="R3016" s="331"/>
      <c r="S3016" s="331"/>
      <c r="T3016" s="331"/>
      <c r="U3016" s="331"/>
      <c r="V3016" s="482"/>
      <c r="W3016" s="331"/>
      <c r="X3016" s="331"/>
      <c r="Y3016" s="446"/>
      <c r="Z3016" s="331"/>
      <c r="AA3016" s="331"/>
      <c r="AB3016" s="1041"/>
      <c r="AC3016" s="110"/>
      <c r="AD3016" s="73"/>
      <c r="AE3016" s="158"/>
      <c r="AF3016" s="74"/>
      <c r="AJ3016" s="15"/>
      <c r="AK3016" s="15"/>
      <c r="AL3016" s="15"/>
      <c r="AM3016" s="15"/>
      <c r="AN3016" s="440"/>
    </row>
    <row r="3017" spans="1:42" s="184" customFormat="1" hidden="1">
      <c r="A3017" s="2504"/>
      <c r="B3017" s="2507"/>
      <c r="C3017" s="126" t="s">
        <v>131</v>
      </c>
      <c r="D3017" s="110"/>
      <c r="E3017" s="330"/>
      <c r="F3017" s="331"/>
      <c r="G3017" s="331"/>
      <c r="H3017" s="446"/>
      <c r="I3017" s="331"/>
      <c r="J3017" s="331"/>
      <c r="K3017" s="331"/>
      <c r="L3017" s="331"/>
      <c r="M3017" s="331"/>
      <c r="N3017" s="446"/>
      <c r="O3017" s="331"/>
      <c r="P3017" s="331"/>
      <c r="Q3017" s="331"/>
      <c r="R3017" s="331"/>
      <c r="S3017" s="331"/>
      <c r="T3017" s="331"/>
      <c r="U3017" s="331"/>
      <c r="V3017" s="482"/>
      <c r="W3017" s="331"/>
      <c r="X3017" s="331"/>
      <c r="Y3017" s="446"/>
      <c r="Z3017" s="331"/>
      <c r="AA3017" s="331"/>
      <c r="AB3017" s="1041"/>
      <c r="AC3017" s="110"/>
      <c r="AD3017" s="73"/>
      <c r="AE3017" s="158"/>
      <c r="AF3017" s="74"/>
      <c r="AH3017" s="943"/>
      <c r="AI3017" s="944"/>
      <c r="AJ3017" s="944"/>
      <c r="AK3017" s="944"/>
      <c r="AL3017" s="945"/>
      <c r="AM3017" s="945"/>
      <c r="AN3017" s="192"/>
      <c r="AO3017" s="192"/>
      <c r="AP3017" s="192"/>
    </row>
    <row r="3018" spans="1:42" ht="16.5" hidden="1" thickBot="1">
      <c r="A3018" s="3222" t="s">
        <v>49</v>
      </c>
      <c r="B3018" s="3223"/>
      <c r="C3018" s="3224"/>
      <c r="D3018" s="116"/>
      <c r="E3018" s="181">
        <f>SQRT(E3012*E3012+E3013*E3013)/E2966/1.73</f>
        <v>0</v>
      </c>
      <c r="F3018" s="182">
        <f t="shared" ref="F3018:AB3018" si="1724">SQRT(F3012*F3012+F3013*F3013)/F2966/1.73</f>
        <v>0</v>
      </c>
      <c r="G3018" s="182">
        <f t="shared" si="1724"/>
        <v>0</v>
      </c>
      <c r="H3018" s="453">
        <f t="shared" si="1724"/>
        <v>0</v>
      </c>
      <c r="I3018" s="182">
        <f t="shared" si="1724"/>
        <v>0</v>
      </c>
      <c r="J3018" s="182">
        <f t="shared" si="1724"/>
        <v>0</v>
      </c>
      <c r="K3018" s="182">
        <f t="shared" si="1724"/>
        <v>0</v>
      </c>
      <c r="L3018" s="182">
        <f t="shared" si="1724"/>
        <v>0</v>
      </c>
      <c r="M3018" s="182">
        <f t="shared" si="1724"/>
        <v>0</v>
      </c>
      <c r="N3018" s="453">
        <f t="shared" si="1724"/>
        <v>0</v>
      </c>
      <c r="O3018" s="182">
        <f t="shared" si="1724"/>
        <v>0</v>
      </c>
      <c r="P3018" s="182">
        <f t="shared" si="1724"/>
        <v>0</v>
      </c>
      <c r="Q3018" s="182">
        <f t="shared" si="1724"/>
        <v>0</v>
      </c>
      <c r="R3018" s="182">
        <f t="shared" si="1724"/>
        <v>0</v>
      </c>
      <c r="S3018" s="182">
        <f t="shared" si="1724"/>
        <v>0</v>
      </c>
      <c r="T3018" s="182">
        <f t="shared" si="1724"/>
        <v>0</v>
      </c>
      <c r="U3018" s="182">
        <f t="shared" si="1724"/>
        <v>0</v>
      </c>
      <c r="V3018" s="489">
        <f t="shared" si="1724"/>
        <v>0</v>
      </c>
      <c r="W3018" s="182">
        <f t="shared" si="1724"/>
        <v>0</v>
      </c>
      <c r="X3018" s="182">
        <f t="shared" si="1724"/>
        <v>0</v>
      </c>
      <c r="Y3018" s="453">
        <f t="shared" si="1724"/>
        <v>0</v>
      </c>
      <c r="Z3018" s="182">
        <f t="shared" si="1724"/>
        <v>0</v>
      </c>
      <c r="AA3018" s="182">
        <f t="shared" si="1724"/>
        <v>0</v>
      </c>
      <c r="AB3018" s="435">
        <f t="shared" si="1724"/>
        <v>0</v>
      </c>
      <c r="AC3018" s="111">
        <f>AVERAGE(E3018:AB3018)</f>
        <v>0</v>
      </c>
      <c r="AD3018" s="78" t="e">
        <f>(AC3014-AC3018)/AC3014</f>
        <v>#DIV/0!</v>
      </c>
      <c r="AE3018" s="79"/>
      <c r="AF3018" s="80"/>
      <c r="AJ3018" s="14"/>
      <c r="AK3018" s="14"/>
      <c r="AL3018" s="15"/>
      <c r="AM3018" s="14"/>
      <c r="AN3018" s="440"/>
    </row>
    <row r="3019" spans="1:42">
      <c r="A3019" s="3229" t="s">
        <v>475</v>
      </c>
      <c r="B3019" s="3373" t="s">
        <v>476</v>
      </c>
      <c r="C3019" s="123" t="s">
        <v>16</v>
      </c>
      <c r="D3019" s="115" t="s">
        <v>129</v>
      </c>
      <c r="E3019" s="326">
        <f t="shared" ref="E3019:AB3019" si="1725">(E3023-D3023)*$AE3019*$AF3019</f>
        <v>0</v>
      </c>
      <c r="F3019" s="71">
        <f t="shared" si="1725"/>
        <v>0</v>
      </c>
      <c r="G3019" s="71">
        <f t="shared" si="1725"/>
        <v>0</v>
      </c>
      <c r="H3019" s="448">
        <f t="shared" si="1725"/>
        <v>0</v>
      </c>
      <c r="I3019" s="71">
        <f t="shared" si="1725"/>
        <v>0</v>
      </c>
      <c r="J3019" s="71">
        <f t="shared" si="1725"/>
        <v>0</v>
      </c>
      <c r="K3019" s="71">
        <f t="shared" si="1725"/>
        <v>0</v>
      </c>
      <c r="L3019" s="71">
        <f t="shared" si="1725"/>
        <v>0</v>
      </c>
      <c r="M3019" s="71">
        <f t="shared" si="1725"/>
        <v>0</v>
      </c>
      <c r="N3019" s="448">
        <f t="shared" si="1725"/>
        <v>0</v>
      </c>
      <c r="O3019" s="71">
        <f t="shared" si="1725"/>
        <v>0</v>
      </c>
      <c r="P3019" s="71">
        <f t="shared" si="1725"/>
        <v>0</v>
      </c>
      <c r="Q3019" s="71">
        <f t="shared" si="1725"/>
        <v>0</v>
      </c>
      <c r="R3019" s="71">
        <f t="shared" si="1725"/>
        <v>0</v>
      </c>
      <c r="S3019" s="71">
        <f t="shared" si="1725"/>
        <v>0</v>
      </c>
      <c r="T3019" s="71">
        <f t="shared" si="1725"/>
        <v>0</v>
      </c>
      <c r="U3019" s="71">
        <f t="shared" si="1725"/>
        <v>0</v>
      </c>
      <c r="V3019" s="484">
        <f t="shared" si="1725"/>
        <v>0</v>
      </c>
      <c r="W3019" s="71">
        <f t="shared" si="1725"/>
        <v>0</v>
      </c>
      <c r="X3019" s="71">
        <f t="shared" si="1725"/>
        <v>0</v>
      </c>
      <c r="Y3019" s="448">
        <f t="shared" si="1725"/>
        <v>0</v>
      </c>
      <c r="Z3019" s="71">
        <f t="shared" si="1725"/>
        <v>0</v>
      </c>
      <c r="AA3019" s="71">
        <f t="shared" si="1725"/>
        <v>0</v>
      </c>
      <c r="AB3019" s="431">
        <f t="shared" si="1725"/>
        <v>0</v>
      </c>
      <c r="AC3019" s="108">
        <f>SUM(E3019:AB3019)</f>
        <v>0</v>
      </c>
      <c r="AD3019" s="70"/>
      <c r="AE3019" s="71">
        <v>100</v>
      </c>
      <c r="AF3019" s="72">
        <v>120</v>
      </c>
      <c r="AJ3019" s="542"/>
      <c r="AK3019" s="543"/>
      <c r="AL3019" s="542"/>
      <c r="AM3019" s="15"/>
      <c r="AN3019" s="440"/>
    </row>
    <row r="3020" spans="1:42">
      <c r="A3020" s="3230"/>
      <c r="B3020" s="3374"/>
      <c r="C3020" s="125" t="s">
        <v>18</v>
      </c>
      <c r="D3020" s="110" t="s">
        <v>129</v>
      </c>
      <c r="E3020" s="327">
        <f t="shared" ref="E3020:AB3020" si="1726">(E3024-D3024)*$AE3019*$AF3019</f>
        <v>0</v>
      </c>
      <c r="F3020" s="328">
        <f t="shared" si="1726"/>
        <v>0</v>
      </c>
      <c r="G3020" s="328">
        <f t="shared" si="1726"/>
        <v>0</v>
      </c>
      <c r="H3020" s="449">
        <f t="shared" si="1726"/>
        <v>0</v>
      </c>
      <c r="I3020" s="328">
        <f t="shared" si="1726"/>
        <v>0</v>
      </c>
      <c r="J3020" s="328">
        <f t="shared" si="1726"/>
        <v>0</v>
      </c>
      <c r="K3020" s="328">
        <f t="shared" si="1726"/>
        <v>0</v>
      </c>
      <c r="L3020" s="328">
        <f t="shared" si="1726"/>
        <v>0</v>
      </c>
      <c r="M3020" s="328">
        <f t="shared" si="1726"/>
        <v>0</v>
      </c>
      <c r="N3020" s="449">
        <f t="shared" si="1726"/>
        <v>0</v>
      </c>
      <c r="O3020" s="328">
        <f t="shared" si="1726"/>
        <v>0</v>
      </c>
      <c r="P3020" s="328">
        <f t="shared" si="1726"/>
        <v>0</v>
      </c>
      <c r="Q3020" s="328">
        <f t="shared" si="1726"/>
        <v>0</v>
      </c>
      <c r="R3020" s="328">
        <f t="shared" si="1726"/>
        <v>0</v>
      </c>
      <c r="S3020" s="328">
        <f t="shared" si="1726"/>
        <v>0</v>
      </c>
      <c r="T3020" s="328">
        <f t="shared" si="1726"/>
        <v>0</v>
      </c>
      <c r="U3020" s="328">
        <f t="shared" si="1726"/>
        <v>0</v>
      </c>
      <c r="V3020" s="485">
        <f t="shared" si="1726"/>
        <v>0</v>
      </c>
      <c r="W3020" s="328">
        <f t="shared" si="1726"/>
        <v>0</v>
      </c>
      <c r="X3020" s="328">
        <f t="shared" si="1726"/>
        <v>0</v>
      </c>
      <c r="Y3020" s="449">
        <f t="shared" si="1726"/>
        <v>0</v>
      </c>
      <c r="Z3020" s="328">
        <f t="shared" si="1726"/>
        <v>0</v>
      </c>
      <c r="AA3020" s="328">
        <f t="shared" si="1726"/>
        <v>0</v>
      </c>
      <c r="AB3020" s="432">
        <f t="shared" si="1726"/>
        <v>0</v>
      </c>
      <c r="AC3020" s="109">
        <f>SUM(E3020:AB3020)</f>
        <v>0</v>
      </c>
      <c r="AD3020" s="73"/>
      <c r="AE3020" s="158"/>
      <c r="AF3020" s="74"/>
      <c r="AJ3020" s="15"/>
      <c r="AK3020" s="15"/>
      <c r="AL3020" s="15"/>
      <c r="AM3020" s="15"/>
      <c r="AN3020" s="440"/>
    </row>
    <row r="3021" spans="1:42">
      <c r="A3021" s="3230"/>
      <c r="B3021" s="3374"/>
      <c r="C3021" s="125" t="s">
        <v>19</v>
      </c>
      <c r="D3021" s="110" t="s">
        <v>62</v>
      </c>
      <c r="E3021" s="1714">
        <v>0</v>
      </c>
      <c r="F3021" s="1707">
        <v>0</v>
      </c>
      <c r="G3021" s="1707">
        <v>0</v>
      </c>
      <c r="H3021" s="454">
        <v>0</v>
      </c>
      <c r="I3021" s="1707">
        <v>0</v>
      </c>
      <c r="J3021" s="1707">
        <v>0</v>
      </c>
      <c r="K3021" s="1707">
        <v>0</v>
      </c>
      <c r="L3021" s="1707">
        <v>0</v>
      </c>
      <c r="M3021" s="1707">
        <v>0</v>
      </c>
      <c r="N3021" s="454">
        <v>0</v>
      </c>
      <c r="O3021" s="1707">
        <v>0</v>
      </c>
      <c r="P3021" s="1707">
        <v>0</v>
      </c>
      <c r="Q3021" s="1707">
        <v>0</v>
      </c>
      <c r="R3021" s="1707">
        <v>0</v>
      </c>
      <c r="S3021" s="1707">
        <v>0</v>
      </c>
      <c r="T3021" s="1707">
        <v>0</v>
      </c>
      <c r="U3021" s="1707">
        <v>0</v>
      </c>
      <c r="V3021" s="490">
        <v>0</v>
      </c>
      <c r="W3021" s="1707">
        <v>0</v>
      </c>
      <c r="X3021" s="1707">
        <v>0</v>
      </c>
      <c r="Y3021" s="454">
        <v>0</v>
      </c>
      <c r="Z3021" s="1707">
        <v>0</v>
      </c>
      <c r="AA3021" s="1707">
        <v>0</v>
      </c>
      <c r="AB3021" s="1741">
        <v>0</v>
      </c>
      <c r="AC3021" s="109">
        <f>AVERAGE(E3021:AB3021)</f>
        <v>0</v>
      </c>
      <c r="AD3021" s="76"/>
      <c r="AE3021" s="76"/>
      <c r="AF3021" s="77"/>
      <c r="AJ3021" s="15"/>
      <c r="AK3021" s="15"/>
      <c r="AL3021" s="15"/>
      <c r="AM3021" s="15"/>
      <c r="AN3021" s="440"/>
    </row>
    <row r="3022" spans="1:42" ht="16.5" thickBot="1">
      <c r="A3022" s="3265"/>
      <c r="B3022" s="3386"/>
      <c r="C3022" s="128" t="s">
        <v>21</v>
      </c>
      <c r="D3022" s="116"/>
      <c r="E3022" s="337" t="e">
        <f t="shared" ref="E3022:AB3022" si="1727">E3020/E3019</f>
        <v>#DIV/0!</v>
      </c>
      <c r="F3022" s="338" t="e">
        <f t="shared" si="1727"/>
        <v>#DIV/0!</v>
      </c>
      <c r="G3022" s="338" t="e">
        <f t="shared" si="1727"/>
        <v>#DIV/0!</v>
      </c>
      <c r="H3022" s="464" t="e">
        <f t="shared" si="1727"/>
        <v>#DIV/0!</v>
      </c>
      <c r="I3022" s="338" t="e">
        <f t="shared" si="1727"/>
        <v>#DIV/0!</v>
      </c>
      <c r="J3022" s="338" t="e">
        <f t="shared" si="1727"/>
        <v>#DIV/0!</v>
      </c>
      <c r="K3022" s="338" t="e">
        <f t="shared" si="1727"/>
        <v>#DIV/0!</v>
      </c>
      <c r="L3022" s="338" t="e">
        <f t="shared" si="1727"/>
        <v>#DIV/0!</v>
      </c>
      <c r="M3022" s="338" t="e">
        <f t="shared" si="1727"/>
        <v>#DIV/0!</v>
      </c>
      <c r="N3022" s="464" t="e">
        <f t="shared" si="1727"/>
        <v>#DIV/0!</v>
      </c>
      <c r="O3022" s="338" t="e">
        <f t="shared" si="1727"/>
        <v>#DIV/0!</v>
      </c>
      <c r="P3022" s="338" t="e">
        <f t="shared" si="1727"/>
        <v>#DIV/0!</v>
      </c>
      <c r="Q3022" s="338" t="e">
        <f t="shared" si="1727"/>
        <v>#DIV/0!</v>
      </c>
      <c r="R3022" s="338" t="e">
        <f t="shared" si="1727"/>
        <v>#DIV/0!</v>
      </c>
      <c r="S3022" s="338" t="e">
        <f t="shared" si="1727"/>
        <v>#DIV/0!</v>
      </c>
      <c r="T3022" s="338" t="e">
        <f t="shared" si="1727"/>
        <v>#DIV/0!</v>
      </c>
      <c r="U3022" s="338" t="e">
        <f t="shared" si="1727"/>
        <v>#DIV/0!</v>
      </c>
      <c r="V3022" s="501" t="e">
        <f t="shared" si="1727"/>
        <v>#DIV/0!</v>
      </c>
      <c r="W3022" s="338" t="e">
        <f t="shared" si="1727"/>
        <v>#DIV/0!</v>
      </c>
      <c r="X3022" s="338" t="e">
        <f t="shared" si="1727"/>
        <v>#DIV/0!</v>
      </c>
      <c r="Y3022" s="464" t="e">
        <f t="shared" si="1727"/>
        <v>#DIV/0!</v>
      </c>
      <c r="Z3022" s="338" t="e">
        <f t="shared" si="1727"/>
        <v>#DIV/0!</v>
      </c>
      <c r="AA3022" s="338" t="e">
        <f t="shared" si="1727"/>
        <v>#DIV/0!</v>
      </c>
      <c r="AB3022" s="970" t="e">
        <f t="shared" si="1727"/>
        <v>#DIV/0!</v>
      </c>
      <c r="AC3022" s="567" t="e">
        <f>MAX(E3022:AB3022)</f>
        <v>#DIV/0!</v>
      </c>
      <c r="AD3022" s="73"/>
      <c r="AE3022" s="158"/>
      <c r="AF3022" s="74"/>
      <c r="AJ3022" s="15"/>
      <c r="AK3022" s="15"/>
      <c r="AL3022" s="15"/>
      <c r="AM3022" s="15"/>
      <c r="AN3022" s="440"/>
    </row>
    <row r="3023" spans="1:42" hidden="1">
      <c r="A3023" s="2490"/>
      <c r="B3023" s="2494"/>
      <c r="C3023" s="385" t="s">
        <v>130</v>
      </c>
      <c r="D3023" s="124"/>
      <c r="E3023" s="141"/>
      <c r="F3023" s="139"/>
      <c r="G3023" s="139"/>
      <c r="H3023" s="445"/>
      <c r="I3023" s="139"/>
      <c r="J3023" s="139"/>
      <c r="K3023" s="139"/>
      <c r="L3023" s="139"/>
      <c r="M3023" s="139"/>
      <c r="N3023" s="445"/>
      <c r="O3023" s="139"/>
      <c r="P3023" s="139"/>
      <c r="Q3023" s="139"/>
      <c r="R3023" s="139"/>
      <c r="S3023" s="139"/>
      <c r="T3023" s="139"/>
      <c r="U3023" s="139"/>
      <c r="V3023" s="498"/>
      <c r="W3023" s="139"/>
      <c r="X3023" s="139"/>
      <c r="Y3023" s="445"/>
      <c r="Z3023" s="139"/>
      <c r="AA3023" s="139"/>
      <c r="AB3023" s="589"/>
      <c r="AC3023" s="124"/>
      <c r="AD3023" s="73"/>
      <c r="AE3023" s="158"/>
      <c r="AF3023" s="74"/>
      <c r="AJ3023" s="15"/>
      <c r="AK3023" s="15"/>
      <c r="AL3023" s="15"/>
      <c r="AM3023" s="15"/>
      <c r="AN3023" s="440"/>
    </row>
    <row r="3024" spans="1:42" s="184" customFormat="1" hidden="1">
      <c r="A3024" s="2504"/>
      <c r="B3024" s="2507"/>
      <c r="C3024" s="126" t="s">
        <v>131</v>
      </c>
      <c r="D3024" s="110"/>
      <c r="E3024" s="330"/>
      <c r="F3024" s="331"/>
      <c r="G3024" s="331"/>
      <c r="H3024" s="446"/>
      <c r="I3024" s="331"/>
      <c r="J3024" s="331"/>
      <c r="K3024" s="331"/>
      <c r="L3024" s="331"/>
      <c r="M3024" s="331"/>
      <c r="N3024" s="446"/>
      <c r="O3024" s="331"/>
      <c r="P3024" s="331"/>
      <c r="Q3024" s="331"/>
      <c r="R3024" s="331"/>
      <c r="S3024" s="331"/>
      <c r="T3024" s="331"/>
      <c r="U3024" s="331"/>
      <c r="V3024" s="482"/>
      <c r="W3024" s="331"/>
      <c r="X3024" s="331"/>
      <c r="Y3024" s="446"/>
      <c r="Z3024" s="331"/>
      <c r="AA3024" s="331"/>
      <c r="AB3024" s="1041"/>
      <c r="AC3024" s="110"/>
      <c r="AD3024" s="73"/>
      <c r="AE3024" s="158"/>
      <c r="AF3024" s="74"/>
      <c r="AH3024" s="943"/>
      <c r="AI3024" s="944"/>
      <c r="AJ3024" s="944"/>
      <c r="AK3024" s="944"/>
      <c r="AL3024" s="945"/>
      <c r="AM3024" s="945"/>
      <c r="AN3024" s="192"/>
      <c r="AO3024" s="192"/>
      <c r="AP3024" s="192"/>
    </row>
    <row r="3025" spans="1:42" ht="16.5" hidden="1" thickBot="1">
      <c r="A3025" s="3222" t="s">
        <v>49</v>
      </c>
      <c r="B3025" s="3223"/>
      <c r="C3025" s="3224"/>
      <c r="D3025" s="116"/>
      <c r="E3025" s="181">
        <f>SQRT(E3019*E3019+E3020*E3020)/E2968/1.73</f>
        <v>0</v>
      </c>
      <c r="F3025" s="182">
        <f t="shared" ref="F3025:AB3025" si="1728">SQRT(F3019*F3019+F3020*F3020)/F2968/1.73</f>
        <v>0</v>
      </c>
      <c r="G3025" s="182">
        <f t="shared" si="1728"/>
        <v>0</v>
      </c>
      <c r="H3025" s="453">
        <f t="shared" si="1728"/>
        <v>0</v>
      </c>
      <c r="I3025" s="182">
        <f t="shared" si="1728"/>
        <v>0</v>
      </c>
      <c r="J3025" s="182">
        <f t="shared" si="1728"/>
        <v>0</v>
      </c>
      <c r="K3025" s="182">
        <f t="shared" si="1728"/>
        <v>0</v>
      </c>
      <c r="L3025" s="182">
        <f t="shared" si="1728"/>
        <v>0</v>
      </c>
      <c r="M3025" s="182">
        <f t="shared" si="1728"/>
        <v>0</v>
      </c>
      <c r="N3025" s="453">
        <f t="shared" si="1728"/>
        <v>0</v>
      </c>
      <c r="O3025" s="182">
        <f t="shared" si="1728"/>
        <v>0</v>
      </c>
      <c r="P3025" s="182">
        <f t="shared" si="1728"/>
        <v>0</v>
      </c>
      <c r="Q3025" s="182">
        <f t="shared" si="1728"/>
        <v>0</v>
      </c>
      <c r="R3025" s="182">
        <f t="shared" si="1728"/>
        <v>0</v>
      </c>
      <c r="S3025" s="182">
        <f t="shared" si="1728"/>
        <v>0</v>
      </c>
      <c r="T3025" s="182">
        <f t="shared" si="1728"/>
        <v>0</v>
      </c>
      <c r="U3025" s="182">
        <f t="shared" si="1728"/>
        <v>0</v>
      </c>
      <c r="V3025" s="489">
        <f t="shared" si="1728"/>
        <v>0</v>
      </c>
      <c r="W3025" s="182">
        <f t="shared" si="1728"/>
        <v>0</v>
      </c>
      <c r="X3025" s="182">
        <f t="shared" si="1728"/>
        <v>0</v>
      </c>
      <c r="Y3025" s="453">
        <f t="shared" si="1728"/>
        <v>0</v>
      </c>
      <c r="Z3025" s="182">
        <f t="shared" si="1728"/>
        <v>0</v>
      </c>
      <c r="AA3025" s="182">
        <f t="shared" si="1728"/>
        <v>0</v>
      </c>
      <c r="AB3025" s="435">
        <f t="shared" si="1728"/>
        <v>0</v>
      </c>
      <c r="AC3025" s="111">
        <f>AVERAGE(E3025:AB3025)</f>
        <v>0</v>
      </c>
      <c r="AD3025" s="78" t="e">
        <f>(AC3021-AC3025)/AC3021</f>
        <v>#DIV/0!</v>
      </c>
      <c r="AE3025" s="79"/>
      <c r="AF3025" s="80"/>
      <c r="AJ3025" s="14"/>
      <c r="AK3025" s="14"/>
      <c r="AL3025" s="15"/>
      <c r="AM3025" s="14"/>
      <c r="AN3025" s="440"/>
    </row>
    <row r="3026" spans="1:42">
      <c r="A3026" s="3229" t="s">
        <v>477</v>
      </c>
      <c r="B3026" s="3194" t="s">
        <v>478</v>
      </c>
      <c r="C3026" s="123" t="s">
        <v>16</v>
      </c>
      <c r="D3026" s="2751" t="s">
        <v>932</v>
      </c>
      <c r="E3026" s="345">
        <v>532</v>
      </c>
      <c r="F3026" s="341">
        <v>486.4</v>
      </c>
      <c r="G3026" s="341">
        <v>460.8</v>
      </c>
      <c r="H3026" s="474">
        <v>447.2</v>
      </c>
      <c r="I3026" s="341">
        <v>448.8</v>
      </c>
      <c r="J3026" s="341">
        <v>489.6</v>
      </c>
      <c r="K3026" s="341">
        <v>561.6</v>
      </c>
      <c r="L3026" s="341">
        <v>696</v>
      </c>
      <c r="M3026" s="341">
        <v>896</v>
      </c>
      <c r="N3026" s="474">
        <v>1100.8</v>
      </c>
      <c r="O3026" s="341">
        <v>1205.5999999999999</v>
      </c>
      <c r="P3026" s="341">
        <v>1221.5999999999999</v>
      </c>
      <c r="Q3026" s="341">
        <v>1220</v>
      </c>
      <c r="R3026" s="341">
        <v>1207.2</v>
      </c>
      <c r="S3026" s="341">
        <v>1224</v>
      </c>
      <c r="T3026" s="341">
        <v>1201.5999999999999</v>
      </c>
      <c r="U3026" s="341">
        <v>1168</v>
      </c>
      <c r="V3026" s="503">
        <v>1082.4000000000001</v>
      </c>
      <c r="W3026" s="341">
        <v>997.6</v>
      </c>
      <c r="X3026" s="341">
        <v>949.6</v>
      </c>
      <c r="Y3026" s="474">
        <v>874.4</v>
      </c>
      <c r="Z3026" s="341">
        <v>825.6</v>
      </c>
      <c r="AA3026" s="341">
        <v>738.4</v>
      </c>
      <c r="AB3026" s="650">
        <v>643.20000000000005</v>
      </c>
      <c r="AC3026" s="137">
        <f>SUM(E3026:AB3026)</f>
        <v>20678.400000000001</v>
      </c>
      <c r="AD3026" s="70"/>
      <c r="AE3026" s="71">
        <v>100</v>
      </c>
      <c r="AF3026" s="72">
        <v>80</v>
      </c>
      <c r="AJ3026" s="542"/>
      <c r="AK3026" s="543"/>
      <c r="AL3026" s="542"/>
      <c r="AM3026" s="15"/>
      <c r="AN3026" s="440"/>
    </row>
    <row r="3027" spans="1:42">
      <c r="A3027" s="3230"/>
      <c r="B3027" s="3195"/>
      <c r="C3027" s="125" t="s">
        <v>18</v>
      </c>
      <c r="D3027" s="110" t="s">
        <v>932</v>
      </c>
      <c r="E3027" s="327">
        <v>244.8</v>
      </c>
      <c r="F3027" s="328">
        <v>228</v>
      </c>
      <c r="G3027" s="328">
        <v>208.8</v>
      </c>
      <c r="H3027" s="449">
        <v>205.6</v>
      </c>
      <c r="I3027" s="328">
        <v>209.6</v>
      </c>
      <c r="J3027" s="328">
        <v>212</v>
      </c>
      <c r="K3027" s="328">
        <v>213.6</v>
      </c>
      <c r="L3027" s="328">
        <v>232.8</v>
      </c>
      <c r="M3027" s="328">
        <v>283.2</v>
      </c>
      <c r="N3027" s="449">
        <v>340.8</v>
      </c>
      <c r="O3027" s="328">
        <v>368</v>
      </c>
      <c r="P3027" s="328">
        <v>372</v>
      </c>
      <c r="Q3027" s="328">
        <v>380</v>
      </c>
      <c r="R3027" s="328">
        <v>383.2</v>
      </c>
      <c r="S3027" s="328">
        <v>388.8</v>
      </c>
      <c r="T3027" s="328">
        <v>400.8</v>
      </c>
      <c r="U3027" s="328">
        <v>408.8</v>
      </c>
      <c r="V3027" s="485">
        <v>365.6</v>
      </c>
      <c r="W3027" s="328">
        <v>334.4</v>
      </c>
      <c r="X3027" s="328">
        <v>289.60000000000002</v>
      </c>
      <c r="Y3027" s="449">
        <v>276.8</v>
      </c>
      <c r="Z3027" s="328">
        <v>267.2</v>
      </c>
      <c r="AA3027" s="328">
        <v>264.8</v>
      </c>
      <c r="AB3027" s="432">
        <v>260</v>
      </c>
      <c r="AC3027" s="109">
        <f>SUM(E3027:AB3027)</f>
        <v>7139.2000000000007</v>
      </c>
      <c r="AD3027" s="73"/>
      <c r="AE3027" s="158"/>
      <c r="AF3027" s="74"/>
      <c r="AJ3027" s="15"/>
      <c r="AK3027" s="15"/>
      <c r="AL3027" s="15"/>
      <c r="AM3027" s="15"/>
      <c r="AN3027" s="440"/>
    </row>
    <row r="3028" spans="1:42">
      <c r="A3028" s="3230"/>
      <c r="B3028" s="3195"/>
      <c r="C3028" s="125" t="s">
        <v>19</v>
      </c>
      <c r="D3028" s="110" t="s">
        <v>62</v>
      </c>
      <c r="E3028" s="1714">
        <v>34</v>
      </c>
      <c r="F3028" s="1707">
        <v>30</v>
      </c>
      <c r="G3028" s="1707">
        <v>29</v>
      </c>
      <c r="H3028" s="454">
        <v>30</v>
      </c>
      <c r="I3028" s="1707">
        <v>29</v>
      </c>
      <c r="J3028" s="1707">
        <v>34</v>
      </c>
      <c r="K3028" s="1707">
        <v>40</v>
      </c>
      <c r="L3028" s="1707">
        <v>46</v>
      </c>
      <c r="M3028" s="1707">
        <v>64</v>
      </c>
      <c r="N3028" s="454">
        <v>70</v>
      </c>
      <c r="O3028" s="1707">
        <v>75</v>
      </c>
      <c r="P3028" s="1707">
        <v>75</v>
      </c>
      <c r="Q3028" s="1707">
        <v>72</v>
      </c>
      <c r="R3028" s="1707">
        <v>72</v>
      </c>
      <c r="S3028" s="1707">
        <v>74</v>
      </c>
      <c r="T3028" s="1707">
        <v>74</v>
      </c>
      <c r="U3028" s="1707">
        <v>69</v>
      </c>
      <c r="V3028" s="490">
        <v>62</v>
      </c>
      <c r="W3028" s="1707">
        <v>62</v>
      </c>
      <c r="X3028" s="1707">
        <v>54</v>
      </c>
      <c r="Y3028" s="454">
        <v>51</v>
      </c>
      <c r="Z3028" s="1707">
        <v>50</v>
      </c>
      <c r="AA3028" s="1707">
        <v>42</v>
      </c>
      <c r="AB3028" s="1741">
        <v>38</v>
      </c>
      <c r="AC3028" s="109">
        <f>AVERAGE(E3028:AB3028)</f>
        <v>53.166666666666664</v>
      </c>
      <c r="AD3028" s="76"/>
      <c r="AE3028" s="76"/>
      <c r="AF3028" s="77"/>
      <c r="AJ3028" s="15"/>
      <c r="AK3028" s="15"/>
      <c r="AL3028" s="15"/>
      <c r="AM3028" s="15"/>
      <c r="AN3028" s="440"/>
    </row>
    <row r="3029" spans="1:42" ht="16.5" thickBot="1">
      <c r="A3029" s="3265"/>
      <c r="B3029" s="3221"/>
      <c r="C3029" s="128" t="s">
        <v>21</v>
      </c>
      <c r="D3029" s="110"/>
      <c r="E3029" s="333">
        <f t="shared" ref="E3029:AB3029" si="1729">E3027/E3026</f>
        <v>0.46015037593984964</v>
      </c>
      <c r="F3029" s="334">
        <f t="shared" si="1729"/>
        <v>0.46875</v>
      </c>
      <c r="G3029" s="334">
        <f t="shared" si="1729"/>
        <v>0.453125</v>
      </c>
      <c r="H3029" s="451">
        <f t="shared" si="1729"/>
        <v>0.4597495527728086</v>
      </c>
      <c r="I3029" s="334">
        <f t="shared" si="1729"/>
        <v>0.46702317290552581</v>
      </c>
      <c r="J3029" s="334">
        <f t="shared" si="1729"/>
        <v>0.43300653594771238</v>
      </c>
      <c r="K3029" s="334">
        <f t="shared" si="1729"/>
        <v>0.38034188034188032</v>
      </c>
      <c r="L3029" s="334">
        <f t="shared" si="1729"/>
        <v>0.33448275862068966</v>
      </c>
      <c r="M3029" s="334">
        <f t="shared" si="1729"/>
        <v>0.31607142857142856</v>
      </c>
      <c r="N3029" s="451">
        <f t="shared" si="1729"/>
        <v>0.309593023255814</v>
      </c>
      <c r="O3029" s="334">
        <f t="shared" si="1729"/>
        <v>0.30524220305242206</v>
      </c>
      <c r="P3029" s="334">
        <f t="shared" si="1729"/>
        <v>0.30451866404715128</v>
      </c>
      <c r="Q3029" s="334">
        <f t="shared" si="1729"/>
        <v>0.31147540983606559</v>
      </c>
      <c r="R3029" s="334">
        <f t="shared" si="1729"/>
        <v>0.31742876076872101</v>
      </c>
      <c r="S3029" s="334">
        <f t="shared" si="1729"/>
        <v>0.31764705882352939</v>
      </c>
      <c r="T3029" s="334">
        <f t="shared" si="1729"/>
        <v>0.33355525965379496</v>
      </c>
      <c r="U3029" s="334">
        <f t="shared" si="1729"/>
        <v>0.35000000000000003</v>
      </c>
      <c r="V3029" s="487">
        <f t="shared" si="1729"/>
        <v>0.33776792313377679</v>
      </c>
      <c r="W3029" s="334">
        <f t="shared" si="1729"/>
        <v>0.33520449077786685</v>
      </c>
      <c r="X3029" s="334">
        <f t="shared" si="1729"/>
        <v>0.30497051390058971</v>
      </c>
      <c r="Y3029" s="451">
        <f t="shared" si="1729"/>
        <v>0.31655992680695338</v>
      </c>
      <c r="Z3029" s="334">
        <f t="shared" si="1729"/>
        <v>0.32364341085271314</v>
      </c>
      <c r="AA3029" s="334">
        <f t="shared" si="1729"/>
        <v>0.35861321776814736</v>
      </c>
      <c r="AB3029" s="358">
        <f t="shared" si="1729"/>
        <v>0.404228855721393</v>
      </c>
      <c r="AC3029" s="545">
        <f>MAX(E3029:AB3029)</f>
        <v>0.46875</v>
      </c>
      <c r="AD3029" s="73"/>
      <c r="AE3029" s="158"/>
      <c r="AF3029" s="74"/>
      <c r="AJ3029" s="15"/>
      <c r="AK3029" s="15"/>
      <c r="AL3029" s="15"/>
      <c r="AM3029" s="15"/>
      <c r="AN3029" s="440"/>
    </row>
    <row r="3030" spans="1:42" hidden="1">
      <c r="A3030" s="2490"/>
      <c r="B3030" s="2494"/>
      <c r="C3030" s="385" t="s">
        <v>130</v>
      </c>
      <c r="D3030" s="110"/>
      <c r="E3030" s="330"/>
      <c r="F3030" s="331"/>
      <c r="G3030" s="331"/>
      <c r="H3030" s="446"/>
      <c r="I3030" s="331"/>
      <c r="J3030" s="331"/>
      <c r="K3030" s="331"/>
      <c r="L3030" s="331"/>
      <c r="M3030" s="331"/>
      <c r="N3030" s="446"/>
      <c r="O3030" s="331"/>
      <c r="P3030" s="331"/>
      <c r="Q3030" s="331"/>
      <c r="R3030" s="331"/>
      <c r="S3030" s="331"/>
      <c r="T3030" s="331"/>
      <c r="U3030" s="331"/>
      <c r="V3030" s="482"/>
      <c r="W3030" s="331"/>
      <c r="X3030" s="331"/>
      <c r="Y3030" s="446"/>
      <c r="Z3030" s="331"/>
      <c r="AA3030" s="331"/>
      <c r="AB3030" s="1041"/>
      <c r="AC3030" s="110"/>
      <c r="AD3030" s="73"/>
      <c r="AE3030" s="158"/>
      <c r="AF3030" s="74"/>
      <c r="AJ3030" s="15"/>
      <c r="AK3030" s="15"/>
      <c r="AL3030" s="15"/>
      <c r="AM3030" s="15"/>
      <c r="AN3030" s="440"/>
    </row>
    <row r="3031" spans="1:42" s="184" customFormat="1" hidden="1">
      <c r="A3031" s="2504"/>
      <c r="B3031" s="2507"/>
      <c r="C3031" s="126" t="s">
        <v>131</v>
      </c>
      <c r="D3031" s="110"/>
      <c r="E3031" s="330"/>
      <c r="F3031" s="331"/>
      <c r="G3031" s="331"/>
      <c r="H3031" s="446"/>
      <c r="I3031" s="331"/>
      <c r="J3031" s="331"/>
      <c r="K3031" s="331"/>
      <c r="L3031" s="331"/>
      <c r="M3031" s="331"/>
      <c r="N3031" s="446"/>
      <c r="O3031" s="331"/>
      <c r="P3031" s="331"/>
      <c r="Q3031" s="331"/>
      <c r="R3031" s="331"/>
      <c r="S3031" s="331"/>
      <c r="T3031" s="331"/>
      <c r="U3031" s="331"/>
      <c r="V3031" s="482"/>
      <c r="W3031" s="331"/>
      <c r="X3031" s="331"/>
      <c r="Y3031" s="446"/>
      <c r="Z3031" s="331"/>
      <c r="AA3031" s="331"/>
      <c r="AB3031" s="1041"/>
      <c r="AC3031" s="110"/>
      <c r="AD3031" s="73"/>
      <c r="AE3031" s="158"/>
      <c r="AF3031" s="74"/>
      <c r="AH3031" s="943"/>
      <c r="AI3031" s="944"/>
      <c r="AJ3031" s="944"/>
      <c r="AK3031" s="944"/>
      <c r="AL3031" s="945"/>
      <c r="AM3031" s="945"/>
      <c r="AN3031" s="192"/>
      <c r="AO3031" s="192"/>
      <c r="AP3031" s="192"/>
    </row>
    <row r="3032" spans="1:42" ht="16.5" hidden="1" thickBot="1">
      <c r="A3032" s="3222" t="s">
        <v>49</v>
      </c>
      <c r="B3032" s="3223"/>
      <c r="C3032" s="3224"/>
      <c r="D3032" s="116"/>
      <c r="E3032" s="181">
        <f>SQRT(E3026*E3026+E3027*E3027)/E2968/1.73</f>
        <v>32.362217654384501</v>
      </c>
      <c r="F3032" s="182">
        <f t="shared" ref="F3032:AB3032" si="1730">SQRT(F3026*F3026+F3027*F3027)/F2968/1.73</f>
        <v>29.572592911147684</v>
      </c>
      <c r="G3032" s="182">
        <f t="shared" si="1730"/>
        <v>27.850221773356772</v>
      </c>
      <c r="H3032" s="453">
        <f t="shared" si="1730"/>
        <v>27.044458889631933</v>
      </c>
      <c r="I3032" s="182">
        <f t="shared" si="1730"/>
        <v>27.216631573402445</v>
      </c>
      <c r="J3032" s="182">
        <f t="shared" si="1730"/>
        <v>29.315371278964218</v>
      </c>
      <c r="K3032" s="182">
        <f t="shared" si="1730"/>
        <v>33.267390834133018</v>
      </c>
      <c r="L3032" s="182">
        <f t="shared" si="1730"/>
        <v>40.869045173302389</v>
      </c>
      <c r="M3032" s="182">
        <f t="shared" si="1730"/>
        <v>52.028132252561633</v>
      </c>
      <c r="N3032" s="453">
        <f t="shared" si="1730"/>
        <v>64.047783753792118</v>
      </c>
      <c r="O3032" s="182">
        <f t="shared" si="1730"/>
        <v>70.059689136068954</v>
      </c>
      <c r="P3032" s="182">
        <f t="shared" si="1730"/>
        <v>70.433357731255498</v>
      </c>
      <c r="Q3032" s="182">
        <f t="shared" si="1730"/>
        <v>70.613657732571255</v>
      </c>
      <c r="R3032" s="182">
        <f t="shared" si="1730"/>
        <v>70.395728065991179</v>
      </c>
      <c r="S3032" s="182">
        <f t="shared" si="1730"/>
        <v>70.298371439316753</v>
      </c>
      <c r="T3032" s="182">
        <f t="shared" si="1730"/>
        <v>69.204735995492584</v>
      </c>
      <c r="U3032" s="182">
        <f t="shared" si="1730"/>
        <v>68.384587244794815</v>
      </c>
      <c r="V3032" s="489">
        <f t="shared" si="1730"/>
        <v>63.13491241737055</v>
      </c>
      <c r="W3032" s="182">
        <f t="shared" si="1730"/>
        <v>58.254961650814444</v>
      </c>
      <c r="X3032" s="182">
        <f t="shared" si="1730"/>
        <v>54.757649139006219</v>
      </c>
      <c r="Y3032" s="453">
        <f t="shared" si="1730"/>
        <v>50.587194437090076</v>
      </c>
      <c r="Z3032" s="182">
        <f t="shared" si="1730"/>
        <v>47.771108142125343</v>
      </c>
      <c r="AA3032" s="182">
        <f t="shared" si="1730"/>
        <v>43.02052032977727</v>
      </c>
      <c r="AB3032" s="435">
        <f t="shared" si="1730"/>
        <v>37.903470397287833</v>
      </c>
      <c r="AC3032" s="111">
        <f>AVERAGE(E3032:AB3032)</f>
        <v>50.349741248068312</v>
      </c>
      <c r="AD3032" s="78">
        <f>(AC3028-AC3032)/AC3028</f>
        <v>5.2982923233824801E-2</v>
      </c>
      <c r="AE3032" s="79"/>
      <c r="AF3032" s="80"/>
      <c r="AJ3032" s="14"/>
      <c r="AK3032" s="14"/>
      <c r="AL3032" s="15"/>
      <c r="AM3032" s="14"/>
      <c r="AN3032" s="440"/>
    </row>
    <row r="3033" spans="1:42">
      <c r="A3033" s="3376" t="s">
        <v>479</v>
      </c>
      <c r="B3033" s="3378" t="s">
        <v>480</v>
      </c>
      <c r="C3033" s="123" t="s">
        <v>16</v>
      </c>
      <c r="D3033" s="115" t="s">
        <v>932</v>
      </c>
      <c r="E3033" s="326">
        <v>1873.6</v>
      </c>
      <c r="F3033" s="71">
        <v>1604.8</v>
      </c>
      <c r="G3033" s="71">
        <v>1464.8</v>
      </c>
      <c r="H3033" s="448">
        <v>1401.2</v>
      </c>
      <c r="I3033" s="71">
        <v>1488.4</v>
      </c>
      <c r="J3033" s="71">
        <v>1604.8</v>
      </c>
      <c r="K3033" s="71">
        <v>1849.6</v>
      </c>
      <c r="L3033" s="71">
        <v>2271.1999999999998</v>
      </c>
      <c r="M3033" s="71">
        <v>2680.8</v>
      </c>
      <c r="N3033" s="448">
        <v>2989.2</v>
      </c>
      <c r="O3033" s="71">
        <v>3102.8</v>
      </c>
      <c r="P3033" s="71">
        <v>3086.4</v>
      </c>
      <c r="Q3033" s="71">
        <v>3098</v>
      </c>
      <c r="R3033" s="71">
        <v>3031.6</v>
      </c>
      <c r="S3033" s="71">
        <v>2935.6</v>
      </c>
      <c r="T3033" s="71">
        <v>2941.6</v>
      </c>
      <c r="U3033" s="71">
        <v>2904</v>
      </c>
      <c r="V3033" s="484">
        <v>2810</v>
      </c>
      <c r="W3033" s="71">
        <v>2833.6</v>
      </c>
      <c r="X3033" s="71">
        <v>2853.6</v>
      </c>
      <c r="Y3033" s="448">
        <v>2822</v>
      </c>
      <c r="Z3033" s="71">
        <v>2817.6</v>
      </c>
      <c r="AA3033" s="71">
        <v>2612</v>
      </c>
      <c r="AB3033" s="431">
        <v>2199.6</v>
      </c>
      <c r="AC3033" s="108">
        <f>SUM(E3033:AB3033)</f>
        <v>59276.799999999988</v>
      </c>
      <c r="AD3033" s="70"/>
      <c r="AE3033" s="71">
        <v>100</v>
      </c>
      <c r="AF3033" s="72">
        <v>40</v>
      </c>
      <c r="AJ3033" s="542"/>
      <c r="AK3033" s="543"/>
      <c r="AL3033" s="542"/>
      <c r="AM3033" s="15"/>
      <c r="AN3033" s="440"/>
    </row>
    <row r="3034" spans="1:42">
      <c r="A3034" s="3377"/>
      <c r="B3034" s="3379"/>
      <c r="C3034" s="125" t="s">
        <v>18</v>
      </c>
      <c r="D3034" s="110" t="s">
        <v>932</v>
      </c>
      <c r="E3034" s="327">
        <v>608.4</v>
      </c>
      <c r="F3034" s="328">
        <v>571.6</v>
      </c>
      <c r="G3034" s="328">
        <v>553.6</v>
      </c>
      <c r="H3034" s="449">
        <v>536</v>
      </c>
      <c r="I3034" s="328">
        <v>534.4</v>
      </c>
      <c r="J3034" s="328">
        <v>539.20000000000005</v>
      </c>
      <c r="K3034" s="328">
        <v>559.20000000000005</v>
      </c>
      <c r="L3034" s="328">
        <v>623.6</v>
      </c>
      <c r="M3034" s="328">
        <v>776</v>
      </c>
      <c r="N3034" s="449">
        <v>843.6</v>
      </c>
      <c r="O3034" s="328">
        <v>838.8</v>
      </c>
      <c r="P3034" s="328">
        <v>870.4</v>
      </c>
      <c r="Q3034" s="328">
        <v>865.6</v>
      </c>
      <c r="R3034" s="328">
        <v>853.6</v>
      </c>
      <c r="S3034" s="328">
        <v>857.6</v>
      </c>
      <c r="T3034" s="328">
        <v>887.6</v>
      </c>
      <c r="U3034" s="328">
        <v>876</v>
      </c>
      <c r="V3034" s="485">
        <v>787.6</v>
      </c>
      <c r="W3034" s="328">
        <v>787.6</v>
      </c>
      <c r="X3034" s="328">
        <v>770.4</v>
      </c>
      <c r="Y3034" s="449">
        <v>752.8</v>
      </c>
      <c r="Z3034" s="328">
        <v>734.8</v>
      </c>
      <c r="AA3034" s="328">
        <v>705.6</v>
      </c>
      <c r="AB3034" s="432">
        <v>642</v>
      </c>
      <c r="AC3034" s="109">
        <f>SUM(E3034:AB3034)</f>
        <v>17376</v>
      </c>
      <c r="AD3034" s="73"/>
      <c r="AE3034" s="158"/>
      <c r="AF3034" s="74"/>
      <c r="AJ3034" s="15"/>
      <c r="AK3034" s="15"/>
      <c r="AL3034" s="15"/>
      <c r="AM3034" s="15"/>
      <c r="AN3034" s="440"/>
    </row>
    <row r="3035" spans="1:42">
      <c r="A3035" s="3377"/>
      <c r="B3035" s="3379"/>
      <c r="C3035" s="125" t="s">
        <v>19</v>
      </c>
      <c r="D3035" s="110" t="s">
        <v>62</v>
      </c>
      <c r="E3035" s="1714">
        <v>102</v>
      </c>
      <c r="F3035" s="1707">
        <v>92</v>
      </c>
      <c r="G3035" s="1707">
        <v>85</v>
      </c>
      <c r="H3035" s="454">
        <v>85</v>
      </c>
      <c r="I3035" s="1707">
        <v>87</v>
      </c>
      <c r="J3035" s="1707">
        <v>98</v>
      </c>
      <c r="K3035" s="1707">
        <v>116</v>
      </c>
      <c r="L3035" s="1707">
        <v>137</v>
      </c>
      <c r="M3035" s="1707">
        <v>166</v>
      </c>
      <c r="N3035" s="454">
        <v>186</v>
      </c>
      <c r="O3035" s="1707">
        <v>180</v>
      </c>
      <c r="P3035" s="1707">
        <v>181</v>
      </c>
      <c r="Q3035" s="1707">
        <v>178</v>
      </c>
      <c r="R3035" s="1707">
        <v>173</v>
      </c>
      <c r="S3035" s="1707">
        <v>170</v>
      </c>
      <c r="T3035" s="1707">
        <v>167</v>
      </c>
      <c r="U3035" s="1707">
        <v>170</v>
      </c>
      <c r="V3035" s="490">
        <v>164</v>
      </c>
      <c r="W3035" s="1707">
        <v>162</v>
      </c>
      <c r="X3035" s="1707">
        <v>163</v>
      </c>
      <c r="Y3035" s="454">
        <v>159</v>
      </c>
      <c r="Z3035" s="1707">
        <v>161</v>
      </c>
      <c r="AA3035" s="1707">
        <v>141</v>
      </c>
      <c r="AB3035" s="1741">
        <v>118</v>
      </c>
      <c r="AC3035" s="109">
        <f>AVERAGE(E3035:AB3035)</f>
        <v>143.375</v>
      </c>
      <c r="AD3035" s="76"/>
      <c r="AE3035" s="76"/>
      <c r="AF3035" s="77"/>
      <c r="AJ3035" s="15"/>
      <c r="AK3035" s="15"/>
      <c r="AL3035" s="15"/>
      <c r="AM3035" s="15"/>
      <c r="AN3035" s="440"/>
    </row>
    <row r="3036" spans="1:42" ht="16.5" thickBot="1">
      <c r="A3036" s="3384"/>
      <c r="B3036" s="3385"/>
      <c r="C3036" s="128" t="s">
        <v>21</v>
      </c>
      <c r="D3036" s="116"/>
      <c r="E3036" s="337">
        <f t="shared" ref="E3036:AB3036" si="1731">E3034/E3033</f>
        <v>0.32472245943637917</v>
      </c>
      <c r="F3036" s="338">
        <f t="shared" si="1731"/>
        <v>0.35618145563310072</v>
      </c>
      <c r="G3036" s="338">
        <f t="shared" si="1731"/>
        <v>0.37793555434188969</v>
      </c>
      <c r="H3036" s="464">
        <f t="shared" si="1731"/>
        <v>0.38252926063374248</v>
      </c>
      <c r="I3036" s="338">
        <f t="shared" si="1731"/>
        <v>0.3590432679387261</v>
      </c>
      <c r="J3036" s="338">
        <f t="shared" si="1731"/>
        <v>0.33599202392821537</v>
      </c>
      <c r="K3036" s="338">
        <f t="shared" si="1731"/>
        <v>0.30233564013840836</v>
      </c>
      <c r="L3036" s="338">
        <f t="shared" si="1731"/>
        <v>0.27456851003874605</v>
      </c>
      <c r="M3036" s="338">
        <f t="shared" si="1731"/>
        <v>0.28946583109519547</v>
      </c>
      <c r="N3036" s="464">
        <f t="shared" si="1731"/>
        <v>0.28221597751906868</v>
      </c>
      <c r="O3036" s="338">
        <f t="shared" si="1731"/>
        <v>0.27033647028490393</v>
      </c>
      <c r="P3036" s="338">
        <f t="shared" si="1731"/>
        <v>0.28201140487299114</v>
      </c>
      <c r="Q3036" s="338">
        <f t="shared" si="1731"/>
        <v>0.27940606843124599</v>
      </c>
      <c r="R3036" s="338">
        <f t="shared" si="1731"/>
        <v>0.28156748911465895</v>
      </c>
      <c r="S3036" s="338">
        <f t="shared" si="1731"/>
        <v>0.29213789344597357</v>
      </c>
      <c r="T3036" s="338">
        <f t="shared" si="1731"/>
        <v>0.30174054936089206</v>
      </c>
      <c r="U3036" s="338">
        <f t="shared" si="1731"/>
        <v>0.30165289256198347</v>
      </c>
      <c r="V3036" s="501">
        <f t="shared" si="1731"/>
        <v>0.28028469750889679</v>
      </c>
      <c r="W3036" s="338">
        <f t="shared" si="1731"/>
        <v>0.27795031055900621</v>
      </c>
      <c r="X3036" s="338">
        <f t="shared" si="1731"/>
        <v>0.26997476871320436</v>
      </c>
      <c r="Y3036" s="464">
        <f t="shared" si="1731"/>
        <v>0.2667611622962438</v>
      </c>
      <c r="Z3036" s="338">
        <f t="shared" si="1731"/>
        <v>0.26078932424758661</v>
      </c>
      <c r="AA3036" s="338">
        <f t="shared" si="1731"/>
        <v>0.27013782542113324</v>
      </c>
      <c r="AB3036" s="970">
        <f t="shared" si="1731"/>
        <v>0.29187124931805786</v>
      </c>
      <c r="AC3036" s="567">
        <f>MAX(E3036:AB3036)</f>
        <v>0.38252926063374248</v>
      </c>
      <c r="AD3036" s="73"/>
      <c r="AE3036" s="158"/>
      <c r="AF3036" s="74"/>
      <c r="AJ3036" s="15"/>
      <c r="AK3036" s="15"/>
      <c r="AL3036" s="15"/>
      <c r="AM3036" s="15"/>
      <c r="AN3036" s="440"/>
    </row>
    <row r="3037" spans="1:42" hidden="1">
      <c r="A3037" s="2490"/>
      <c r="B3037" s="2494"/>
      <c r="C3037" s="385" t="s">
        <v>130</v>
      </c>
      <c r="D3037" s="124"/>
      <c r="E3037" s="141"/>
      <c r="F3037" s="139"/>
      <c r="G3037" s="139"/>
      <c r="H3037" s="445"/>
      <c r="I3037" s="139"/>
      <c r="J3037" s="139"/>
      <c r="K3037" s="139"/>
      <c r="L3037" s="139"/>
      <c r="M3037" s="139"/>
      <c r="N3037" s="445"/>
      <c r="O3037" s="139"/>
      <c r="P3037" s="139"/>
      <c r="Q3037" s="139"/>
      <c r="R3037" s="139"/>
      <c r="S3037" s="139"/>
      <c r="T3037" s="139"/>
      <c r="U3037" s="139"/>
      <c r="V3037" s="498"/>
      <c r="W3037" s="139"/>
      <c r="X3037" s="139"/>
      <c r="Y3037" s="445"/>
      <c r="Z3037" s="139"/>
      <c r="AA3037" s="139"/>
      <c r="AB3037" s="589"/>
      <c r="AC3037" s="124"/>
      <c r="AD3037" s="73"/>
      <c r="AE3037" s="158"/>
      <c r="AF3037" s="74"/>
      <c r="AJ3037" s="15"/>
      <c r="AK3037" s="15"/>
      <c r="AL3037" s="15"/>
      <c r="AM3037" s="15"/>
      <c r="AN3037" s="440"/>
    </row>
    <row r="3038" spans="1:42" s="184" customFormat="1" hidden="1">
      <c r="A3038" s="2504"/>
      <c r="B3038" s="2507"/>
      <c r="C3038" s="126" t="s">
        <v>131</v>
      </c>
      <c r="D3038" s="110"/>
      <c r="E3038" s="330"/>
      <c r="F3038" s="331"/>
      <c r="G3038" s="331"/>
      <c r="H3038" s="446"/>
      <c r="I3038" s="331"/>
      <c r="J3038" s="331"/>
      <c r="K3038" s="331"/>
      <c r="L3038" s="331"/>
      <c r="M3038" s="331"/>
      <c r="N3038" s="446"/>
      <c r="O3038" s="331"/>
      <c r="P3038" s="331"/>
      <c r="Q3038" s="331"/>
      <c r="R3038" s="331"/>
      <c r="S3038" s="331"/>
      <c r="T3038" s="331"/>
      <c r="U3038" s="331"/>
      <c r="V3038" s="482"/>
      <c r="W3038" s="331"/>
      <c r="X3038" s="331"/>
      <c r="Y3038" s="446"/>
      <c r="Z3038" s="331"/>
      <c r="AA3038" s="331"/>
      <c r="AB3038" s="1041"/>
      <c r="AC3038" s="110"/>
      <c r="AD3038" s="73"/>
      <c r="AE3038" s="158"/>
      <c r="AF3038" s="74"/>
      <c r="AH3038" s="943"/>
      <c r="AI3038" s="944"/>
      <c r="AJ3038" s="944"/>
      <c r="AK3038" s="944"/>
      <c r="AL3038" s="945"/>
      <c r="AM3038" s="945"/>
      <c r="AN3038" s="192"/>
      <c r="AO3038" s="192"/>
      <c r="AP3038" s="192"/>
    </row>
    <row r="3039" spans="1:42" ht="16.5" hidden="1" thickBot="1">
      <c r="A3039" s="3222" t="s">
        <v>49</v>
      </c>
      <c r="B3039" s="3223"/>
      <c r="C3039" s="3224"/>
      <c r="D3039" s="116"/>
      <c r="E3039" s="181">
        <f>SQRT(E3033*E3033+E3034*E3034)/E2968/1.73</f>
        <v>108.8598160711567</v>
      </c>
      <c r="F3039" s="182">
        <f t="shared" ref="F3039:AB3039" si="1732">SQRT(F3033*F3033+F3034*F3034)/F2968/1.73</f>
        <v>93.782434565141344</v>
      </c>
      <c r="G3039" s="182">
        <f t="shared" si="1732"/>
        <v>86.205455137373022</v>
      </c>
      <c r="H3039" s="453">
        <f t="shared" si="1732"/>
        <v>82.431434243641874</v>
      </c>
      <c r="I3039" s="182">
        <f t="shared" si="1732"/>
        <v>86.893617180346496</v>
      </c>
      <c r="J3039" s="182">
        <f t="shared" si="1732"/>
        <v>93.02192394402104</v>
      </c>
      <c r="K3039" s="182">
        <f t="shared" si="1732"/>
        <v>106.98540878387332</v>
      </c>
      <c r="L3039" s="182">
        <f t="shared" si="1732"/>
        <v>131.15791041563335</v>
      </c>
      <c r="M3039" s="182">
        <f t="shared" si="1732"/>
        <v>154.52205542885756</v>
      </c>
      <c r="N3039" s="453">
        <f t="shared" si="1732"/>
        <v>172.62996903136096</v>
      </c>
      <c r="O3039" s="182">
        <f t="shared" si="1732"/>
        <v>178.64495510751419</v>
      </c>
      <c r="P3039" s="182">
        <f t="shared" si="1732"/>
        <v>176.87329622000769</v>
      </c>
      <c r="Q3039" s="182">
        <f t="shared" si="1732"/>
        <v>177.75697590636241</v>
      </c>
      <c r="R3039" s="182">
        <f t="shared" si="1732"/>
        <v>175.0489745953725</v>
      </c>
      <c r="S3039" s="182">
        <f t="shared" si="1732"/>
        <v>167.40586619411846</v>
      </c>
      <c r="T3039" s="182">
        <f t="shared" si="1732"/>
        <v>167.87021523060807</v>
      </c>
      <c r="U3039" s="182">
        <f t="shared" si="1732"/>
        <v>167.62164504254216</v>
      </c>
      <c r="V3039" s="489">
        <f t="shared" si="1732"/>
        <v>161.26888705765035</v>
      </c>
      <c r="W3039" s="182">
        <f t="shared" si="1732"/>
        <v>162.83639478931721</v>
      </c>
      <c r="X3039" s="182">
        <f t="shared" si="1732"/>
        <v>163.02814076968872</v>
      </c>
      <c r="Y3039" s="453">
        <f t="shared" si="1732"/>
        <v>161.09316144497819</v>
      </c>
      <c r="Z3039" s="182">
        <f t="shared" si="1732"/>
        <v>160.29936938876236</v>
      </c>
      <c r="AA3039" s="182">
        <f t="shared" si="1732"/>
        <v>148.38197515337288</v>
      </c>
      <c r="AB3039" s="435">
        <f t="shared" si="1732"/>
        <v>125.18854642979602</v>
      </c>
      <c r="AC3039" s="111">
        <f>AVERAGE(E3039:AB3039)</f>
        <v>142.07535117214573</v>
      </c>
      <c r="AD3039" s="78">
        <f>(AC3035-AC3039)/AC3035</f>
        <v>9.064682321564219E-3</v>
      </c>
      <c r="AE3039" s="79"/>
      <c r="AF3039" s="80"/>
      <c r="AJ3039" s="14"/>
      <c r="AK3039" s="14"/>
      <c r="AL3039" s="15"/>
      <c r="AM3039" s="14"/>
      <c r="AN3039" s="440"/>
    </row>
    <row r="3040" spans="1:42">
      <c r="A3040" s="3229" t="s">
        <v>481</v>
      </c>
      <c r="B3040" s="3194" t="s">
        <v>482</v>
      </c>
      <c r="C3040" s="127" t="s">
        <v>16</v>
      </c>
      <c r="D3040" s="2751" t="s">
        <v>932</v>
      </c>
      <c r="E3040" s="345">
        <v>174.8</v>
      </c>
      <c r="F3040" s="341">
        <v>174.4</v>
      </c>
      <c r="G3040" s="341">
        <v>181.2</v>
      </c>
      <c r="H3040" s="474">
        <v>184.4</v>
      </c>
      <c r="I3040" s="341">
        <v>181.2</v>
      </c>
      <c r="J3040" s="341">
        <v>182.4</v>
      </c>
      <c r="K3040" s="341">
        <v>182</v>
      </c>
      <c r="L3040" s="341">
        <v>181.6</v>
      </c>
      <c r="M3040" s="341">
        <v>174.4</v>
      </c>
      <c r="N3040" s="474">
        <v>168.8</v>
      </c>
      <c r="O3040" s="341">
        <v>166.4</v>
      </c>
      <c r="P3040" s="341">
        <v>161.6</v>
      </c>
      <c r="Q3040" s="341">
        <v>164.8</v>
      </c>
      <c r="R3040" s="341">
        <v>165.2</v>
      </c>
      <c r="S3040" s="341">
        <v>164</v>
      </c>
      <c r="T3040" s="341">
        <v>162.4</v>
      </c>
      <c r="U3040" s="341">
        <v>162</v>
      </c>
      <c r="V3040" s="503">
        <v>185.2</v>
      </c>
      <c r="W3040" s="341">
        <v>178.8</v>
      </c>
      <c r="X3040" s="341">
        <v>175.2</v>
      </c>
      <c r="Y3040" s="474">
        <v>158.80000000000001</v>
      </c>
      <c r="Z3040" s="341">
        <v>153.19999999999999</v>
      </c>
      <c r="AA3040" s="341">
        <v>147.6</v>
      </c>
      <c r="AB3040" s="650">
        <v>152.80000000000001</v>
      </c>
      <c r="AC3040" s="137">
        <f>SUM(E3040:AB3040)</f>
        <v>4083.2000000000003</v>
      </c>
      <c r="AD3040" s="70"/>
      <c r="AE3040" s="71">
        <v>100</v>
      </c>
      <c r="AF3040" s="72">
        <v>40</v>
      </c>
      <c r="AJ3040" s="542"/>
      <c r="AK3040" s="543"/>
      <c r="AL3040" s="542"/>
      <c r="AM3040" s="15"/>
      <c r="AN3040" s="440"/>
    </row>
    <row r="3041" spans="1:42">
      <c r="A3041" s="3230"/>
      <c r="B3041" s="3195"/>
      <c r="C3041" s="125" t="s">
        <v>18</v>
      </c>
      <c r="D3041" s="110" t="s">
        <v>932</v>
      </c>
      <c r="E3041" s="327">
        <v>18.399999999999999</v>
      </c>
      <c r="F3041" s="328">
        <v>27.2</v>
      </c>
      <c r="G3041" s="328">
        <v>42.4</v>
      </c>
      <c r="H3041" s="449">
        <v>36.799999999999997</v>
      </c>
      <c r="I3041" s="328">
        <v>42.8</v>
      </c>
      <c r="J3041" s="328">
        <v>39.6</v>
      </c>
      <c r="K3041" s="328">
        <v>33.200000000000003</v>
      </c>
      <c r="L3041" s="328">
        <v>27.6</v>
      </c>
      <c r="M3041" s="328">
        <v>0.4</v>
      </c>
      <c r="N3041" s="449">
        <v>0</v>
      </c>
      <c r="O3041" s="328">
        <v>0</v>
      </c>
      <c r="P3041" s="328">
        <v>0</v>
      </c>
      <c r="Q3041" s="328">
        <v>0</v>
      </c>
      <c r="R3041" s="328">
        <v>0</v>
      </c>
      <c r="S3041" s="328">
        <v>0</v>
      </c>
      <c r="T3041" s="328">
        <v>0</v>
      </c>
      <c r="U3041" s="328">
        <v>17.600000000000001</v>
      </c>
      <c r="V3041" s="485">
        <v>21.6</v>
      </c>
      <c r="W3041" s="328">
        <v>8</v>
      </c>
      <c r="X3041" s="328">
        <v>21.2</v>
      </c>
      <c r="Y3041" s="449">
        <v>36.4</v>
      </c>
      <c r="Z3041" s="328">
        <v>24.8</v>
      </c>
      <c r="AA3041" s="328">
        <v>21.2</v>
      </c>
      <c r="AB3041" s="432">
        <v>26</v>
      </c>
      <c r="AC3041" s="109">
        <f>SUM(E3041:AB3041)</f>
        <v>445.2</v>
      </c>
      <c r="AD3041" s="73"/>
      <c r="AE3041" s="158"/>
      <c r="AF3041" s="74"/>
      <c r="AJ3041" s="15"/>
      <c r="AK3041" s="15"/>
      <c r="AL3041" s="15"/>
      <c r="AM3041" s="15"/>
      <c r="AN3041" s="440"/>
    </row>
    <row r="3042" spans="1:42">
      <c r="A3042" s="3230"/>
      <c r="B3042" s="3195"/>
      <c r="C3042" s="125" t="s">
        <v>19</v>
      </c>
      <c r="D3042" s="110" t="s">
        <v>62</v>
      </c>
      <c r="E3042" s="2086">
        <v>10</v>
      </c>
      <c r="F3042" s="2087">
        <v>11</v>
      </c>
      <c r="G3042" s="2087">
        <v>11</v>
      </c>
      <c r="H3042" s="2088">
        <v>11</v>
      </c>
      <c r="I3042" s="2087">
        <v>11</v>
      </c>
      <c r="J3042" s="2089">
        <v>11</v>
      </c>
      <c r="K3042" s="2089">
        <v>10</v>
      </c>
      <c r="L3042" s="2089">
        <v>11</v>
      </c>
      <c r="M3042" s="2087">
        <v>10</v>
      </c>
      <c r="N3042" s="2088">
        <v>10</v>
      </c>
      <c r="O3042" s="2087">
        <v>10</v>
      </c>
      <c r="P3042" s="2089">
        <v>9</v>
      </c>
      <c r="Q3042" s="2089">
        <v>10</v>
      </c>
      <c r="R3042" s="2087">
        <v>10</v>
      </c>
      <c r="S3042" s="2087">
        <v>10</v>
      </c>
      <c r="T3042" s="2087">
        <v>9</v>
      </c>
      <c r="U3042" s="2087">
        <v>10</v>
      </c>
      <c r="V3042" s="2884">
        <v>11</v>
      </c>
      <c r="W3042" s="2087">
        <v>10</v>
      </c>
      <c r="X3042" s="2087">
        <v>10</v>
      </c>
      <c r="Y3042" s="2088">
        <v>9</v>
      </c>
      <c r="Z3042" s="2087">
        <v>9</v>
      </c>
      <c r="AA3042" s="2087">
        <v>9</v>
      </c>
      <c r="AB3042" s="2165">
        <v>9</v>
      </c>
      <c r="AC3042" s="109">
        <f>AVERAGE(E3042:AB3042)</f>
        <v>10.041666666666666</v>
      </c>
      <c r="AD3042" s="76"/>
      <c r="AE3042" s="76"/>
      <c r="AF3042" s="77"/>
      <c r="AJ3042" s="15"/>
      <c r="AK3042" s="15"/>
      <c r="AL3042" s="15"/>
      <c r="AM3042" s="15"/>
      <c r="AN3042" s="440"/>
    </row>
    <row r="3043" spans="1:42" ht="16.5" thickBot="1">
      <c r="A3043" s="3231"/>
      <c r="B3043" s="3196"/>
      <c r="C3043" s="125" t="s">
        <v>21</v>
      </c>
      <c r="D3043" s="110"/>
      <c r="E3043" s="333">
        <f t="shared" ref="E3043:AB3043" si="1733">E3041/E3040</f>
        <v>0.10526315789473682</v>
      </c>
      <c r="F3043" s="334">
        <f t="shared" si="1733"/>
        <v>0.15596330275229356</v>
      </c>
      <c r="G3043" s="334">
        <f t="shared" si="1733"/>
        <v>0.23399558498896247</v>
      </c>
      <c r="H3043" s="451">
        <f t="shared" si="1733"/>
        <v>0.19956616052060736</v>
      </c>
      <c r="I3043" s="334">
        <f t="shared" si="1733"/>
        <v>0.23620309050772628</v>
      </c>
      <c r="J3043" s="334">
        <f t="shared" si="1733"/>
        <v>0.21710526315789475</v>
      </c>
      <c r="K3043" s="334">
        <f t="shared" si="1733"/>
        <v>0.18241758241758244</v>
      </c>
      <c r="L3043" s="334">
        <f t="shared" si="1733"/>
        <v>0.15198237885462557</v>
      </c>
      <c r="M3043" s="334">
        <f t="shared" si="1733"/>
        <v>2.2935779816513763E-3</v>
      </c>
      <c r="N3043" s="451">
        <f t="shared" si="1733"/>
        <v>0</v>
      </c>
      <c r="O3043" s="334">
        <f t="shared" si="1733"/>
        <v>0</v>
      </c>
      <c r="P3043" s="334">
        <f t="shared" si="1733"/>
        <v>0</v>
      </c>
      <c r="Q3043" s="334">
        <f t="shared" si="1733"/>
        <v>0</v>
      </c>
      <c r="R3043" s="334">
        <f t="shared" si="1733"/>
        <v>0</v>
      </c>
      <c r="S3043" s="334">
        <f t="shared" si="1733"/>
        <v>0</v>
      </c>
      <c r="T3043" s="334">
        <f t="shared" si="1733"/>
        <v>0</v>
      </c>
      <c r="U3043" s="334">
        <f t="shared" si="1733"/>
        <v>0.10864197530864199</v>
      </c>
      <c r="V3043" s="487">
        <f t="shared" si="1733"/>
        <v>0.11663066954643631</v>
      </c>
      <c r="W3043" s="334">
        <f t="shared" si="1733"/>
        <v>4.4742729306487691E-2</v>
      </c>
      <c r="X3043" s="334">
        <f t="shared" si="1733"/>
        <v>0.12100456621004567</v>
      </c>
      <c r="Y3043" s="451">
        <f t="shared" si="1733"/>
        <v>0.22921914357682618</v>
      </c>
      <c r="Z3043" s="334">
        <f t="shared" si="1733"/>
        <v>0.16187989556135771</v>
      </c>
      <c r="AA3043" s="334">
        <f t="shared" si="1733"/>
        <v>0.14363143631436315</v>
      </c>
      <c r="AB3043" s="358">
        <f t="shared" si="1733"/>
        <v>0.17015706806282721</v>
      </c>
      <c r="AC3043" s="545">
        <f>MAX(E3043:AB3043)</f>
        <v>0.23620309050772628</v>
      </c>
      <c r="AD3043" s="73"/>
      <c r="AE3043" s="158"/>
      <c r="AF3043" s="74"/>
      <c r="AJ3043" s="15"/>
      <c r="AK3043" s="15"/>
      <c r="AL3043" s="15"/>
      <c r="AM3043" s="15"/>
      <c r="AN3043" s="440"/>
    </row>
    <row r="3044" spans="1:42" hidden="1">
      <c r="A3044" s="2504"/>
      <c r="B3044" s="2507"/>
      <c r="C3044" s="126" t="s">
        <v>130</v>
      </c>
      <c r="D3044" s="110"/>
      <c r="E3044" s="330"/>
      <c r="F3044" s="331"/>
      <c r="G3044" s="331"/>
      <c r="H3044" s="446"/>
      <c r="I3044" s="331"/>
      <c r="J3044" s="158"/>
      <c r="K3044" s="158"/>
      <c r="L3044" s="158"/>
      <c r="M3044" s="331"/>
      <c r="N3044" s="446"/>
      <c r="O3044" s="331"/>
      <c r="P3044" s="158"/>
      <c r="Q3044" s="158"/>
      <c r="R3044" s="331"/>
      <c r="S3044" s="331"/>
      <c r="T3044" s="331"/>
      <c r="U3044" s="331"/>
      <c r="V3044" s="482"/>
      <c r="W3044" s="331"/>
      <c r="X3044" s="331"/>
      <c r="Y3044" s="446"/>
      <c r="Z3044" s="331"/>
      <c r="AA3044" s="331"/>
      <c r="AB3044" s="1041"/>
      <c r="AC3044" s="110"/>
      <c r="AD3044" s="73"/>
      <c r="AE3044" s="158"/>
      <c r="AF3044" s="74"/>
      <c r="AJ3044" s="15"/>
      <c r="AK3044" s="15"/>
      <c r="AL3044" s="15"/>
      <c r="AM3044" s="15"/>
      <c r="AN3044" s="440"/>
    </row>
    <row r="3045" spans="1:42" s="184" customFormat="1" hidden="1">
      <c r="A3045" s="2504"/>
      <c r="B3045" s="2507"/>
      <c r="C3045" s="126" t="s">
        <v>131</v>
      </c>
      <c r="D3045" s="110"/>
      <c r="E3045" s="330"/>
      <c r="F3045" s="331"/>
      <c r="G3045" s="331"/>
      <c r="H3045" s="446"/>
      <c r="I3045" s="158"/>
      <c r="J3045" s="158"/>
      <c r="K3045" s="158"/>
      <c r="L3045" s="158"/>
      <c r="M3045" s="158"/>
      <c r="N3045" s="446"/>
      <c r="O3045" s="158"/>
      <c r="P3045" s="158"/>
      <c r="Q3045" s="158"/>
      <c r="R3045" s="158"/>
      <c r="S3045" s="158"/>
      <c r="T3045" s="158"/>
      <c r="U3045" s="158"/>
      <c r="V3045" s="482"/>
      <c r="W3045" s="158"/>
      <c r="X3045" s="158"/>
      <c r="Y3045" s="446"/>
      <c r="Z3045" s="158"/>
      <c r="AA3045" s="158"/>
      <c r="AB3045" s="336"/>
      <c r="AC3045" s="110"/>
      <c r="AD3045" s="73"/>
      <c r="AE3045" s="158"/>
      <c r="AF3045" s="74"/>
      <c r="AH3045" s="943"/>
      <c r="AI3045" s="944"/>
      <c r="AJ3045" s="944"/>
      <c r="AK3045" s="944"/>
      <c r="AL3045" s="945"/>
      <c r="AM3045" s="945"/>
      <c r="AN3045" s="192"/>
      <c r="AO3045" s="192"/>
      <c r="AP3045" s="192"/>
    </row>
    <row r="3046" spans="1:42" ht="16.5" hidden="1" thickBot="1">
      <c r="A3046" s="3222" t="s">
        <v>49</v>
      </c>
      <c r="B3046" s="3223"/>
      <c r="C3046" s="3224"/>
      <c r="D3046" s="116"/>
      <c r="E3046" s="651">
        <f>SQRT(E3040*E3040+E3041*E3041)/E2967/1.73</f>
        <v>9.6945325644108102</v>
      </c>
      <c r="F3046" s="652">
        <f t="shared" ref="F3046:AB3046" si="1734">SQRT(F3040*F3040+F3041*F3041)/F2967/1.73</f>
        <v>9.6800713353301298</v>
      </c>
      <c r="G3046" s="652">
        <f t="shared" si="1734"/>
        <v>10.225202729688352</v>
      </c>
      <c r="H3046" s="653">
        <f t="shared" si="1734"/>
        <v>10.29274866077442</v>
      </c>
      <c r="I3046" s="652">
        <f t="shared" si="1734"/>
        <v>10.210820513961062</v>
      </c>
      <c r="J3046" s="576">
        <f t="shared" si="1734"/>
        <v>10.236214896076165</v>
      </c>
      <c r="K3046" s="576">
        <f t="shared" si="1734"/>
        <v>10.223551946915656</v>
      </c>
      <c r="L3046" s="576">
        <f t="shared" si="1734"/>
        <v>10.189685420233289</v>
      </c>
      <c r="M3046" s="652">
        <f t="shared" si="1734"/>
        <v>9.6009060674369984</v>
      </c>
      <c r="N3046" s="653">
        <f t="shared" si="1734"/>
        <v>9.3103296121431409</v>
      </c>
      <c r="O3046" s="652">
        <f t="shared" si="1734"/>
        <v>9.1779552574681205</v>
      </c>
      <c r="P3046" s="576">
        <f t="shared" si="1734"/>
        <v>8.8793160289237125</v>
      </c>
      <c r="Q3046" s="576">
        <f t="shared" si="1734"/>
        <v>9.0551440691004199</v>
      </c>
      <c r="R3046" s="652">
        <f t="shared" si="1734"/>
        <v>9.0944123314065504</v>
      </c>
      <c r="S3046" s="652">
        <f t="shared" si="1734"/>
        <v>8.9263359568052429</v>
      </c>
      <c r="T3046" s="652">
        <f t="shared" si="1734"/>
        <v>8.822634621235169</v>
      </c>
      <c r="U3046" s="652">
        <f t="shared" si="1734"/>
        <v>8.9536717745488605</v>
      </c>
      <c r="V3046" s="1057">
        <f t="shared" si="1734"/>
        <v>10.245024977858817</v>
      </c>
      <c r="W3046" s="652">
        <f t="shared" si="1734"/>
        <v>9.8717558043822304</v>
      </c>
      <c r="X3046" s="652">
        <f t="shared" si="1734"/>
        <v>9.6968058251756339</v>
      </c>
      <c r="Y3046" s="653">
        <f t="shared" si="1734"/>
        <v>8.9347700735525617</v>
      </c>
      <c r="Z3046" s="652">
        <f t="shared" si="1734"/>
        <v>8.4950478298151584</v>
      </c>
      <c r="AA3046" s="652">
        <f t="shared" si="1734"/>
        <v>8.1468317873509655</v>
      </c>
      <c r="AB3046" s="654">
        <f t="shared" si="1734"/>
        <v>8.4521898799949309</v>
      </c>
      <c r="AC3046" s="111">
        <f>AVERAGE(E3046:AB3046)</f>
        <v>9.4339983318578486</v>
      </c>
      <c r="AD3046" s="78">
        <f>(AC3042-AC3046)/AC3042</f>
        <v>6.0514688943616675E-2</v>
      </c>
      <c r="AE3046" s="79"/>
      <c r="AF3046" s="80"/>
      <c r="AJ3046" s="14"/>
      <c r="AK3046" s="14"/>
      <c r="AL3046" s="15"/>
      <c r="AM3046" s="14"/>
      <c r="AN3046" s="440"/>
    </row>
    <row r="3047" spans="1:42">
      <c r="A3047" s="3229" t="s">
        <v>483</v>
      </c>
      <c r="B3047" s="3194" t="s">
        <v>32</v>
      </c>
      <c r="C3047" s="123" t="s">
        <v>16</v>
      </c>
      <c r="D3047" s="115" t="s">
        <v>129</v>
      </c>
      <c r="E3047" s="70">
        <f t="shared" ref="E3047:AB3047" si="1735">(E3051-D3051)*$AE3047*$AF3047</f>
        <v>0</v>
      </c>
      <c r="F3047" s="71">
        <f t="shared" si="1735"/>
        <v>0</v>
      </c>
      <c r="G3047" s="71">
        <f t="shared" si="1735"/>
        <v>0</v>
      </c>
      <c r="H3047" s="448">
        <f t="shared" si="1735"/>
        <v>0</v>
      </c>
      <c r="I3047" s="71">
        <f t="shared" si="1735"/>
        <v>0</v>
      </c>
      <c r="J3047" s="71">
        <f t="shared" si="1735"/>
        <v>0</v>
      </c>
      <c r="K3047" s="71">
        <f t="shared" si="1735"/>
        <v>0</v>
      </c>
      <c r="L3047" s="71">
        <f t="shared" si="1735"/>
        <v>0</v>
      </c>
      <c r="M3047" s="71">
        <f t="shared" si="1735"/>
        <v>0</v>
      </c>
      <c r="N3047" s="448">
        <f t="shared" si="1735"/>
        <v>0</v>
      </c>
      <c r="O3047" s="71">
        <f t="shared" si="1735"/>
        <v>0</v>
      </c>
      <c r="P3047" s="71">
        <f t="shared" si="1735"/>
        <v>0</v>
      </c>
      <c r="Q3047" s="71">
        <f t="shared" si="1735"/>
        <v>0</v>
      </c>
      <c r="R3047" s="71">
        <f t="shared" si="1735"/>
        <v>0</v>
      </c>
      <c r="S3047" s="71">
        <f t="shared" si="1735"/>
        <v>0</v>
      </c>
      <c r="T3047" s="71">
        <f t="shared" si="1735"/>
        <v>0</v>
      </c>
      <c r="U3047" s="71">
        <f t="shared" si="1735"/>
        <v>0</v>
      </c>
      <c r="V3047" s="484">
        <f t="shared" si="1735"/>
        <v>0</v>
      </c>
      <c r="W3047" s="71">
        <f t="shared" si="1735"/>
        <v>0</v>
      </c>
      <c r="X3047" s="71">
        <f t="shared" si="1735"/>
        <v>0</v>
      </c>
      <c r="Y3047" s="448">
        <f t="shared" si="1735"/>
        <v>0</v>
      </c>
      <c r="Z3047" s="71">
        <f t="shared" si="1735"/>
        <v>0</v>
      </c>
      <c r="AA3047" s="71">
        <f t="shared" si="1735"/>
        <v>0</v>
      </c>
      <c r="AB3047" s="431">
        <f t="shared" si="1735"/>
        <v>0</v>
      </c>
      <c r="AC3047" s="108">
        <f>SUM(E3047:AB3047)</f>
        <v>0</v>
      </c>
      <c r="AD3047" s="70"/>
      <c r="AE3047" s="71">
        <v>100</v>
      </c>
      <c r="AF3047" s="72">
        <v>80</v>
      </c>
      <c r="AJ3047" s="542"/>
      <c r="AK3047" s="543"/>
      <c r="AL3047" s="542"/>
      <c r="AM3047" s="15"/>
      <c r="AN3047" s="440"/>
    </row>
    <row r="3048" spans="1:42">
      <c r="A3048" s="3230"/>
      <c r="B3048" s="3195"/>
      <c r="C3048" s="125" t="s">
        <v>18</v>
      </c>
      <c r="D3048" s="110" t="s">
        <v>129</v>
      </c>
      <c r="E3048" s="430">
        <f t="shared" ref="E3048:AB3048" si="1736">(E3052-D3052)*$AE3047*$AF3047</f>
        <v>0</v>
      </c>
      <c r="F3048" s="328">
        <f t="shared" si="1736"/>
        <v>0</v>
      </c>
      <c r="G3048" s="328">
        <f t="shared" si="1736"/>
        <v>0</v>
      </c>
      <c r="H3048" s="449">
        <f t="shared" si="1736"/>
        <v>0</v>
      </c>
      <c r="I3048" s="328">
        <f t="shared" si="1736"/>
        <v>0</v>
      </c>
      <c r="J3048" s="328">
        <f t="shared" si="1736"/>
        <v>0</v>
      </c>
      <c r="K3048" s="328">
        <f t="shared" si="1736"/>
        <v>0</v>
      </c>
      <c r="L3048" s="328">
        <f t="shared" si="1736"/>
        <v>0</v>
      </c>
      <c r="M3048" s="328">
        <f t="shared" si="1736"/>
        <v>0</v>
      </c>
      <c r="N3048" s="449">
        <f t="shared" si="1736"/>
        <v>0</v>
      </c>
      <c r="O3048" s="328">
        <f t="shared" si="1736"/>
        <v>0</v>
      </c>
      <c r="P3048" s="328">
        <f t="shared" si="1736"/>
        <v>0</v>
      </c>
      <c r="Q3048" s="328">
        <f t="shared" si="1736"/>
        <v>0</v>
      </c>
      <c r="R3048" s="328">
        <f t="shared" si="1736"/>
        <v>0</v>
      </c>
      <c r="S3048" s="328">
        <f t="shared" si="1736"/>
        <v>0</v>
      </c>
      <c r="T3048" s="328">
        <f t="shared" si="1736"/>
        <v>0</v>
      </c>
      <c r="U3048" s="328">
        <f t="shared" si="1736"/>
        <v>0</v>
      </c>
      <c r="V3048" s="485">
        <f t="shared" si="1736"/>
        <v>0</v>
      </c>
      <c r="W3048" s="328">
        <f t="shared" si="1736"/>
        <v>0</v>
      </c>
      <c r="X3048" s="328">
        <f t="shared" si="1736"/>
        <v>0</v>
      </c>
      <c r="Y3048" s="449">
        <f t="shared" si="1736"/>
        <v>0</v>
      </c>
      <c r="Z3048" s="328">
        <f t="shared" si="1736"/>
        <v>0</v>
      </c>
      <c r="AA3048" s="328">
        <f t="shared" si="1736"/>
        <v>0</v>
      </c>
      <c r="AB3048" s="432">
        <f t="shared" si="1736"/>
        <v>0</v>
      </c>
      <c r="AC3048" s="109">
        <f>SUM(E3048:AB3048)</f>
        <v>0</v>
      </c>
      <c r="AD3048" s="73"/>
      <c r="AE3048" s="158"/>
      <c r="AF3048" s="74"/>
      <c r="AJ3048" s="15"/>
      <c r="AK3048" s="15"/>
      <c r="AL3048" s="15"/>
      <c r="AM3048" s="15"/>
      <c r="AN3048" s="440"/>
    </row>
    <row r="3049" spans="1:42">
      <c r="A3049" s="3230"/>
      <c r="B3049" s="3195"/>
      <c r="C3049" s="125" t="s">
        <v>19</v>
      </c>
      <c r="D3049" s="110" t="s">
        <v>62</v>
      </c>
      <c r="E3049" s="1724">
        <v>0</v>
      </c>
      <c r="F3049" s="1707">
        <v>0</v>
      </c>
      <c r="G3049" s="1707">
        <v>0</v>
      </c>
      <c r="H3049" s="454">
        <v>0</v>
      </c>
      <c r="I3049" s="1707">
        <v>0</v>
      </c>
      <c r="J3049" s="347">
        <v>0</v>
      </c>
      <c r="K3049" s="347">
        <v>0</v>
      </c>
      <c r="L3049" s="347">
        <v>0</v>
      </c>
      <c r="M3049" s="1707">
        <v>0</v>
      </c>
      <c r="N3049" s="454">
        <v>0</v>
      </c>
      <c r="O3049" s="1707">
        <v>0</v>
      </c>
      <c r="P3049" s="347">
        <v>0</v>
      </c>
      <c r="Q3049" s="347">
        <v>0</v>
      </c>
      <c r="R3049" s="1707">
        <v>0</v>
      </c>
      <c r="S3049" s="1707">
        <v>0</v>
      </c>
      <c r="T3049" s="1707">
        <v>0</v>
      </c>
      <c r="U3049" s="1707">
        <v>0</v>
      </c>
      <c r="V3049" s="490">
        <v>0</v>
      </c>
      <c r="W3049" s="1707">
        <v>0</v>
      </c>
      <c r="X3049" s="1707">
        <v>0</v>
      </c>
      <c r="Y3049" s="454">
        <v>0</v>
      </c>
      <c r="Z3049" s="1707">
        <v>0</v>
      </c>
      <c r="AA3049" s="1707">
        <v>0</v>
      </c>
      <c r="AB3049" s="1741">
        <v>0</v>
      </c>
      <c r="AC3049" s="109">
        <f>AVERAGE(E3049:AB3049)</f>
        <v>0</v>
      </c>
      <c r="AD3049" s="76"/>
      <c r="AE3049" s="76"/>
      <c r="AF3049" s="77"/>
      <c r="AJ3049" s="15"/>
      <c r="AK3049" s="15"/>
      <c r="AL3049" s="15"/>
      <c r="AM3049" s="15"/>
      <c r="AN3049" s="440"/>
    </row>
    <row r="3050" spans="1:42" ht="16.5" thickBot="1">
      <c r="A3050" s="3265"/>
      <c r="B3050" s="3221"/>
      <c r="C3050" s="128" t="s">
        <v>21</v>
      </c>
      <c r="D3050" s="368"/>
      <c r="E3050" s="696" t="e">
        <f t="shared" ref="E3050:AB3050" si="1737">E3048/E3047</f>
        <v>#DIV/0!</v>
      </c>
      <c r="F3050" s="338" t="e">
        <f t="shared" si="1737"/>
        <v>#DIV/0!</v>
      </c>
      <c r="G3050" s="338" t="e">
        <f t="shared" si="1737"/>
        <v>#DIV/0!</v>
      </c>
      <c r="H3050" s="464" t="e">
        <f t="shared" si="1737"/>
        <v>#DIV/0!</v>
      </c>
      <c r="I3050" s="338" t="e">
        <f t="shared" si="1737"/>
        <v>#DIV/0!</v>
      </c>
      <c r="J3050" s="338" t="e">
        <f t="shared" si="1737"/>
        <v>#DIV/0!</v>
      </c>
      <c r="K3050" s="338" t="e">
        <f t="shared" si="1737"/>
        <v>#DIV/0!</v>
      </c>
      <c r="L3050" s="338" t="e">
        <f t="shared" si="1737"/>
        <v>#DIV/0!</v>
      </c>
      <c r="M3050" s="338" t="e">
        <f t="shared" si="1737"/>
        <v>#DIV/0!</v>
      </c>
      <c r="N3050" s="464" t="e">
        <f t="shared" si="1737"/>
        <v>#DIV/0!</v>
      </c>
      <c r="O3050" s="338" t="e">
        <f t="shared" si="1737"/>
        <v>#DIV/0!</v>
      </c>
      <c r="P3050" s="338" t="e">
        <f t="shared" si="1737"/>
        <v>#DIV/0!</v>
      </c>
      <c r="Q3050" s="338" t="e">
        <f t="shared" si="1737"/>
        <v>#DIV/0!</v>
      </c>
      <c r="R3050" s="338" t="e">
        <f t="shared" si="1737"/>
        <v>#DIV/0!</v>
      </c>
      <c r="S3050" s="338" t="e">
        <f t="shared" si="1737"/>
        <v>#DIV/0!</v>
      </c>
      <c r="T3050" s="338" t="e">
        <f t="shared" si="1737"/>
        <v>#DIV/0!</v>
      </c>
      <c r="U3050" s="338" t="e">
        <f t="shared" si="1737"/>
        <v>#DIV/0!</v>
      </c>
      <c r="V3050" s="501" t="e">
        <f t="shared" si="1737"/>
        <v>#DIV/0!</v>
      </c>
      <c r="W3050" s="338" t="e">
        <f t="shared" si="1737"/>
        <v>#DIV/0!</v>
      </c>
      <c r="X3050" s="338" t="e">
        <f t="shared" si="1737"/>
        <v>#DIV/0!</v>
      </c>
      <c r="Y3050" s="464" t="e">
        <f t="shared" si="1737"/>
        <v>#DIV/0!</v>
      </c>
      <c r="Z3050" s="338" t="e">
        <f t="shared" si="1737"/>
        <v>#DIV/0!</v>
      </c>
      <c r="AA3050" s="338" t="e">
        <f t="shared" si="1737"/>
        <v>#DIV/0!</v>
      </c>
      <c r="AB3050" s="970" t="e">
        <f t="shared" si="1737"/>
        <v>#DIV/0!</v>
      </c>
      <c r="AC3050" s="567" t="e">
        <f>MAX(E3050:AB3050)</f>
        <v>#DIV/0!</v>
      </c>
      <c r="AD3050" s="73"/>
      <c r="AE3050" s="158"/>
      <c r="AF3050" s="74"/>
      <c r="AJ3050" s="15"/>
      <c r="AK3050" s="15"/>
      <c r="AL3050" s="15"/>
      <c r="AM3050" s="15"/>
      <c r="AN3050" s="440"/>
    </row>
    <row r="3051" spans="1:42" hidden="1">
      <c r="A3051" s="2490"/>
      <c r="B3051" s="2494"/>
      <c r="C3051" s="385" t="s">
        <v>130</v>
      </c>
      <c r="D3051" s="2745"/>
      <c r="E3051" s="386"/>
      <c r="F3051" s="92"/>
      <c r="G3051" s="92"/>
      <c r="H3051" s="445"/>
      <c r="I3051" s="92"/>
      <c r="J3051" s="92"/>
      <c r="K3051" s="92"/>
      <c r="L3051" s="92"/>
      <c r="M3051" s="92"/>
      <c r="N3051" s="445"/>
      <c r="O3051" s="92"/>
      <c r="P3051" s="92"/>
      <c r="Q3051" s="92"/>
      <c r="R3051" s="92"/>
      <c r="S3051" s="92"/>
      <c r="T3051" s="92"/>
      <c r="U3051" s="92"/>
      <c r="V3051" s="498"/>
      <c r="W3051" s="92"/>
      <c r="X3051" s="92"/>
      <c r="Y3051" s="445"/>
      <c r="Z3051" s="92"/>
      <c r="AA3051" s="92"/>
      <c r="AB3051" s="417"/>
      <c r="AC3051" s="124"/>
      <c r="AD3051" s="73"/>
      <c r="AE3051" s="158"/>
      <c r="AF3051" s="74"/>
      <c r="AJ3051" s="15"/>
      <c r="AK3051" s="15"/>
      <c r="AL3051" s="15"/>
      <c r="AM3051" s="15"/>
      <c r="AN3051" s="440"/>
    </row>
    <row r="3052" spans="1:42" s="184" customFormat="1" hidden="1">
      <c r="A3052" s="2504"/>
      <c r="B3052" s="2507"/>
      <c r="C3052" s="126" t="s">
        <v>131</v>
      </c>
      <c r="D3052" s="370"/>
      <c r="E3052" s="73"/>
      <c r="F3052" s="158"/>
      <c r="G3052" s="158"/>
      <c r="H3052" s="446"/>
      <c r="I3052" s="158"/>
      <c r="J3052" s="158"/>
      <c r="K3052" s="158"/>
      <c r="L3052" s="158"/>
      <c r="M3052" s="158"/>
      <c r="N3052" s="446"/>
      <c r="O3052" s="158"/>
      <c r="P3052" s="158"/>
      <c r="Q3052" s="158"/>
      <c r="R3052" s="158"/>
      <c r="S3052" s="158"/>
      <c r="T3052" s="158"/>
      <c r="U3052" s="158"/>
      <c r="V3052" s="482"/>
      <c r="W3052" s="158"/>
      <c r="X3052" s="158"/>
      <c r="Y3052" s="446"/>
      <c r="Z3052" s="158"/>
      <c r="AA3052" s="158"/>
      <c r="AB3052" s="336"/>
      <c r="AC3052" s="110"/>
      <c r="AD3052" s="73"/>
      <c r="AE3052" s="158"/>
      <c r="AF3052" s="74"/>
      <c r="AH3052" s="943"/>
      <c r="AI3052" s="944"/>
      <c r="AJ3052" s="944"/>
      <c r="AK3052" s="944"/>
      <c r="AL3052" s="945"/>
      <c r="AM3052" s="945"/>
      <c r="AN3052" s="192"/>
      <c r="AO3052" s="192"/>
      <c r="AP3052" s="192"/>
    </row>
    <row r="3053" spans="1:42" ht="16.5" hidden="1" thickBot="1">
      <c r="A3053" s="3222" t="s">
        <v>49</v>
      </c>
      <c r="B3053" s="3223"/>
      <c r="C3053" s="3224"/>
      <c r="D3053" s="368"/>
      <c r="E3053" s="573">
        <f>SQRT(E3047*E3047+E3048*E3048)/E2968/1.73</f>
        <v>0</v>
      </c>
      <c r="F3053" s="182">
        <f t="shared" ref="F3053:AB3053" si="1738">SQRT(F3047*F3047+F3048*F3048)/F2968/1.73</f>
        <v>0</v>
      </c>
      <c r="G3053" s="182">
        <f t="shared" si="1738"/>
        <v>0</v>
      </c>
      <c r="H3053" s="453">
        <f t="shared" si="1738"/>
        <v>0</v>
      </c>
      <c r="I3053" s="182">
        <f t="shared" si="1738"/>
        <v>0</v>
      </c>
      <c r="J3053" s="79">
        <f t="shared" si="1738"/>
        <v>0</v>
      </c>
      <c r="K3053" s="79">
        <f t="shared" si="1738"/>
        <v>0</v>
      </c>
      <c r="L3053" s="79">
        <f t="shared" si="1738"/>
        <v>0</v>
      </c>
      <c r="M3053" s="182">
        <f t="shared" si="1738"/>
        <v>0</v>
      </c>
      <c r="N3053" s="453">
        <f t="shared" si="1738"/>
        <v>0</v>
      </c>
      <c r="O3053" s="182">
        <f t="shared" si="1738"/>
        <v>0</v>
      </c>
      <c r="P3053" s="182">
        <f t="shared" si="1738"/>
        <v>0</v>
      </c>
      <c r="Q3053" s="182">
        <f t="shared" si="1738"/>
        <v>0</v>
      </c>
      <c r="R3053" s="182">
        <f t="shared" si="1738"/>
        <v>0</v>
      </c>
      <c r="S3053" s="182">
        <f t="shared" si="1738"/>
        <v>0</v>
      </c>
      <c r="T3053" s="182">
        <f t="shared" si="1738"/>
        <v>0</v>
      </c>
      <c r="U3053" s="182">
        <f t="shared" si="1738"/>
        <v>0</v>
      </c>
      <c r="V3053" s="489">
        <f t="shared" si="1738"/>
        <v>0</v>
      </c>
      <c r="W3053" s="182">
        <f t="shared" si="1738"/>
        <v>0</v>
      </c>
      <c r="X3053" s="182">
        <f t="shared" si="1738"/>
        <v>0</v>
      </c>
      <c r="Y3053" s="453">
        <f t="shared" si="1738"/>
        <v>0</v>
      </c>
      <c r="Z3053" s="182">
        <f t="shared" si="1738"/>
        <v>0</v>
      </c>
      <c r="AA3053" s="182">
        <f t="shared" si="1738"/>
        <v>0</v>
      </c>
      <c r="AB3053" s="435">
        <f t="shared" si="1738"/>
        <v>0</v>
      </c>
      <c r="AC3053" s="111">
        <f>AVERAGE(E3053:AB3053)</f>
        <v>0</v>
      </c>
      <c r="AD3053" s="78" t="e">
        <f>(AC3049-AC3053)/AC3049</f>
        <v>#DIV/0!</v>
      </c>
      <c r="AE3053" s="79"/>
      <c r="AF3053" s="80"/>
      <c r="AJ3053" s="14"/>
      <c r="AK3053" s="14"/>
      <c r="AL3053" s="15"/>
      <c r="AM3053" s="14"/>
      <c r="AN3053" s="440"/>
    </row>
    <row r="3054" spans="1:42">
      <c r="A3054" s="3229" t="s">
        <v>484</v>
      </c>
      <c r="B3054" s="3194" t="s">
        <v>485</v>
      </c>
      <c r="C3054" s="127" t="s">
        <v>16</v>
      </c>
      <c r="D3054" s="2751" t="s">
        <v>932</v>
      </c>
      <c r="E3054" s="345">
        <v>3.6</v>
      </c>
      <c r="F3054" s="341">
        <v>3.2</v>
      </c>
      <c r="G3054" s="341">
        <v>3.6</v>
      </c>
      <c r="H3054" s="474">
        <v>3.6</v>
      </c>
      <c r="I3054" s="341">
        <v>3.6</v>
      </c>
      <c r="J3054" s="341">
        <v>3.6</v>
      </c>
      <c r="K3054" s="341">
        <v>3.6</v>
      </c>
      <c r="L3054" s="341">
        <v>3.2</v>
      </c>
      <c r="M3054" s="341">
        <v>3.6</v>
      </c>
      <c r="N3054" s="474">
        <v>3.2</v>
      </c>
      <c r="O3054" s="341">
        <v>3.6</v>
      </c>
      <c r="P3054" s="341">
        <v>3.2</v>
      </c>
      <c r="Q3054" s="341">
        <v>3.6</v>
      </c>
      <c r="R3054" s="341">
        <v>3.2</v>
      </c>
      <c r="S3054" s="341">
        <v>3.6</v>
      </c>
      <c r="T3054" s="341">
        <v>3.6</v>
      </c>
      <c r="U3054" s="341">
        <v>3.6</v>
      </c>
      <c r="V3054" s="503">
        <v>3.2</v>
      </c>
      <c r="W3054" s="341">
        <v>3.6</v>
      </c>
      <c r="X3054" s="341">
        <v>3.2</v>
      </c>
      <c r="Y3054" s="474">
        <v>3.6</v>
      </c>
      <c r="Z3054" s="341">
        <v>3.2</v>
      </c>
      <c r="AA3054" s="341">
        <v>3.6</v>
      </c>
      <c r="AB3054" s="650">
        <v>3.6</v>
      </c>
      <c r="AC3054" s="137">
        <f>SUM(E3054:AB3054)</f>
        <v>83.2</v>
      </c>
      <c r="AD3054" s="70"/>
      <c r="AE3054" s="71">
        <v>100</v>
      </c>
      <c r="AF3054" s="72">
        <v>40</v>
      </c>
      <c r="AJ3054" s="542"/>
      <c r="AK3054" s="543"/>
      <c r="AL3054" s="542"/>
      <c r="AM3054" s="15"/>
      <c r="AN3054" s="440"/>
    </row>
    <row r="3055" spans="1:42">
      <c r="A3055" s="3230"/>
      <c r="B3055" s="3195"/>
      <c r="C3055" s="125" t="s">
        <v>18</v>
      </c>
      <c r="D3055" s="110" t="s">
        <v>932</v>
      </c>
      <c r="E3055" s="327">
        <v>14.8</v>
      </c>
      <c r="F3055" s="328">
        <v>14</v>
      </c>
      <c r="G3055" s="328">
        <v>14.4</v>
      </c>
      <c r="H3055" s="449">
        <v>14</v>
      </c>
      <c r="I3055" s="328">
        <v>14.8</v>
      </c>
      <c r="J3055" s="328">
        <v>14.4</v>
      </c>
      <c r="K3055" s="328">
        <v>14.4</v>
      </c>
      <c r="L3055" s="328">
        <v>13.6</v>
      </c>
      <c r="M3055" s="328">
        <v>13.6</v>
      </c>
      <c r="N3055" s="449">
        <v>13.6</v>
      </c>
      <c r="O3055" s="328">
        <v>13.2</v>
      </c>
      <c r="P3055" s="328">
        <v>13.6</v>
      </c>
      <c r="Q3055" s="328">
        <v>14</v>
      </c>
      <c r="R3055" s="328">
        <v>13.6</v>
      </c>
      <c r="S3055" s="328">
        <v>14.4</v>
      </c>
      <c r="T3055" s="328">
        <v>14.8</v>
      </c>
      <c r="U3055" s="328">
        <v>15.2</v>
      </c>
      <c r="V3055" s="485">
        <v>13.6</v>
      </c>
      <c r="W3055" s="328">
        <v>14</v>
      </c>
      <c r="X3055" s="328">
        <v>13.6</v>
      </c>
      <c r="Y3055" s="449">
        <v>14</v>
      </c>
      <c r="Z3055" s="328">
        <v>14.4</v>
      </c>
      <c r="AA3055" s="328">
        <v>14.4</v>
      </c>
      <c r="AB3055" s="432">
        <v>15.2</v>
      </c>
      <c r="AC3055" s="109">
        <f>SUM(E3055:AB3055)</f>
        <v>339.59999999999997</v>
      </c>
      <c r="AD3055" s="73"/>
      <c r="AE3055" s="158"/>
      <c r="AF3055" s="74"/>
      <c r="AJ3055" s="15"/>
      <c r="AK3055" s="15"/>
      <c r="AL3055" s="15"/>
      <c r="AM3055" s="15"/>
      <c r="AN3055" s="440"/>
    </row>
    <row r="3056" spans="1:42">
      <c r="A3056" s="3230"/>
      <c r="B3056" s="3195"/>
      <c r="C3056" s="125" t="s">
        <v>19</v>
      </c>
      <c r="D3056" s="110" t="s">
        <v>62</v>
      </c>
      <c r="E3056" s="2086">
        <v>0</v>
      </c>
      <c r="F3056" s="2087">
        <v>0</v>
      </c>
      <c r="G3056" s="2087">
        <v>0</v>
      </c>
      <c r="H3056" s="2088">
        <v>0</v>
      </c>
      <c r="I3056" s="2087">
        <v>0</v>
      </c>
      <c r="J3056" s="2089">
        <v>0</v>
      </c>
      <c r="K3056" s="2089">
        <v>0</v>
      </c>
      <c r="L3056" s="2089">
        <v>0</v>
      </c>
      <c r="M3056" s="2087">
        <v>0</v>
      </c>
      <c r="N3056" s="2088">
        <v>0</v>
      </c>
      <c r="O3056" s="2087">
        <v>0</v>
      </c>
      <c r="P3056" s="2087">
        <v>0</v>
      </c>
      <c r="Q3056" s="2087">
        <v>0</v>
      </c>
      <c r="R3056" s="2087">
        <v>0</v>
      </c>
      <c r="S3056" s="2087">
        <v>0</v>
      </c>
      <c r="T3056" s="2087">
        <v>0</v>
      </c>
      <c r="U3056" s="2087">
        <v>0</v>
      </c>
      <c r="V3056" s="2884">
        <v>0</v>
      </c>
      <c r="W3056" s="2087">
        <v>0</v>
      </c>
      <c r="X3056" s="2087">
        <v>0</v>
      </c>
      <c r="Y3056" s="2088">
        <v>0</v>
      </c>
      <c r="Z3056" s="2087">
        <v>0</v>
      </c>
      <c r="AA3056" s="2087">
        <v>0</v>
      </c>
      <c r="AB3056" s="2165">
        <v>0</v>
      </c>
      <c r="AC3056" s="109">
        <f>AVERAGE(E3056:AB3056)</f>
        <v>0</v>
      </c>
      <c r="AD3056" s="76"/>
      <c r="AE3056" s="76"/>
      <c r="AF3056" s="77"/>
      <c r="AJ3056" s="15"/>
      <c r="AK3056" s="15"/>
      <c r="AL3056" s="15"/>
      <c r="AM3056" s="15"/>
      <c r="AN3056" s="440"/>
    </row>
    <row r="3057" spans="1:42" ht="16.5" thickBot="1">
      <c r="A3057" s="3231"/>
      <c r="B3057" s="3196"/>
      <c r="C3057" s="125" t="s">
        <v>21</v>
      </c>
      <c r="D3057" s="110"/>
      <c r="E3057" s="333">
        <f t="shared" ref="E3057:AB3057" si="1739">E3055/E3054</f>
        <v>4.1111111111111116</v>
      </c>
      <c r="F3057" s="334">
        <f t="shared" si="1739"/>
        <v>4.375</v>
      </c>
      <c r="G3057" s="334">
        <f t="shared" si="1739"/>
        <v>4</v>
      </c>
      <c r="H3057" s="451">
        <f t="shared" si="1739"/>
        <v>3.8888888888888888</v>
      </c>
      <c r="I3057" s="334">
        <f t="shared" si="1739"/>
        <v>4.1111111111111116</v>
      </c>
      <c r="J3057" s="334">
        <f t="shared" si="1739"/>
        <v>4</v>
      </c>
      <c r="K3057" s="334">
        <f t="shared" si="1739"/>
        <v>4</v>
      </c>
      <c r="L3057" s="334">
        <f t="shared" si="1739"/>
        <v>4.25</v>
      </c>
      <c r="M3057" s="334">
        <f t="shared" si="1739"/>
        <v>3.7777777777777777</v>
      </c>
      <c r="N3057" s="451">
        <f t="shared" si="1739"/>
        <v>4.25</v>
      </c>
      <c r="O3057" s="334">
        <f t="shared" si="1739"/>
        <v>3.6666666666666665</v>
      </c>
      <c r="P3057" s="334">
        <f t="shared" si="1739"/>
        <v>4.25</v>
      </c>
      <c r="Q3057" s="334">
        <f t="shared" si="1739"/>
        <v>3.8888888888888888</v>
      </c>
      <c r="R3057" s="334">
        <f t="shared" si="1739"/>
        <v>4.25</v>
      </c>
      <c r="S3057" s="334">
        <f t="shared" si="1739"/>
        <v>4</v>
      </c>
      <c r="T3057" s="334">
        <f t="shared" si="1739"/>
        <v>4.1111111111111116</v>
      </c>
      <c r="U3057" s="334">
        <f t="shared" si="1739"/>
        <v>4.2222222222222223</v>
      </c>
      <c r="V3057" s="487">
        <f t="shared" si="1739"/>
        <v>4.25</v>
      </c>
      <c r="W3057" s="334">
        <f t="shared" si="1739"/>
        <v>3.8888888888888888</v>
      </c>
      <c r="X3057" s="334">
        <f t="shared" si="1739"/>
        <v>4.25</v>
      </c>
      <c r="Y3057" s="451">
        <f t="shared" si="1739"/>
        <v>3.8888888888888888</v>
      </c>
      <c r="Z3057" s="334">
        <f t="shared" si="1739"/>
        <v>4.5</v>
      </c>
      <c r="AA3057" s="334">
        <f t="shared" si="1739"/>
        <v>4</v>
      </c>
      <c r="AB3057" s="358">
        <f t="shared" si="1739"/>
        <v>4.2222222222222223</v>
      </c>
      <c r="AC3057" s="545">
        <f>MAX(E3057:AB3057)</f>
        <v>4.5</v>
      </c>
      <c r="AD3057" s="73"/>
      <c r="AE3057" s="158"/>
      <c r="AF3057" s="74"/>
      <c r="AJ3057" s="15"/>
      <c r="AK3057" s="15"/>
      <c r="AL3057" s="15"/>
      <c r="AM3057" s="15"/>
      <c r="AN3057" s="440"/>
    </row>
    <row r="3058" spans="1:42" hidden="1">
      <c r="A3058" s="2504"/>
      <c r="B3058" s="2507"/>
      <c r="C3058" s="126" t="s">
        <v>130</v>
      </c>
      <c r="D3058" s="110"/>
      <c r="E3058" s="330"/>
      <c r="F3058" s="331"/>
      <c r="G3058" s="331"/>
      <c r="H3058" s="446"/>
      <c r="I3058" s="331"/>
      <c r="J3058" s="158"/>
      <c r="K3058" s="158"/>
      <c r="L3058" s="158"/>
      <c r="M3058" s="331"/>
      <c r="N3058" s="446"/>
      <c r="O3058" s="331"/>
      <c r="P3058" s="331"/>
      <c r="Q3058" s="331"/>
      <c r="R3058" s="331"/>
      <c r="S3058" s="331"/>
      <c r="T3058" s="331"/>
      <c r="U3058" s="331"/>
      <c r="V3058" s="482"/>
      <c r="W3058" s="331"/>
      <c r="X3058" s="331"/>
      <c r="Y3058" s="446"/>
      <c r="Z3058" s="331"/>
      <c r="AA3058" s="331"/>
      <c r="AB3058" s="1041"/>
      <c r="AC3058" s="110"/>
      <c r="AD3058" s="73"/>
      <c r="AE3058" s="158"/>
      <c r="AF3058" s="74"/>
      <c r="AJ3058" s="15"/>
      <c r="AK3058" s="15"/>
      <c r="AL3058" s="15"/>
      <c r="AM3058" s="15"/>
      <c r="AN3058" s="440"/>
    </row>
    <row r="3059" spans="1:42" s="184" customFormat="1" hidden="1">
      <c r="A3059" s="2504"/>
      <c r="B3059" s="2507"/>
      <c r="C3059" s="126" t="s">
        <v>131</v>
      </c>
      <c r="D3059" s="110"/>
      <c r="E3059" s="330"/>
      <c r="F3059" s="331"/>
      <c r="G3059" s="331"/>
      <c r="H3059" s="446"/>
      <c r="I3059" s="331"/>
      <c r="J3059" s="158"/>
      <c r="K3059" s="158"/>
      <c r="L3059" s="158"/>
      <c r="M3059" s="331"/>
      <c r="N3059" s="446"/>
      <c r="O3059" s="331"/>
      <c r="P3059" s="331"/>
      <c r="Q3059" s="331"/>
      <c r="R3059" s="331"/>
      <c r="S3059" s="331"/>
      <c r="T3059" s="331"/>
      <c r="U3059" s="331"/>
      <c r="V3059" s="482"/>
      <c r="W3059" s="331"/>
      <c r="X3059" s="331"/>
      <c r="Y3059" s="446"/>
      <c r="Z3059" s="331"/>
      <c r="AA3059" s="331"/>
      <c r="AB3059" s="1041"/>
      <c r="AC3059" s="110"/>
      <c r="AD3059" s="73"/>
      <c r="AE3059" s="158"/>
      <c r="AF3059" s="74"/>
      <c r="AH3059" s="943"/>
      <c r="AI3059" s="944"/>
      <c r="AJ3059" s="944"/>
      <c r="AK3059" s="944"/>
      <c r="AL3059" s="945"/>
      <c r="AM3059" s="945"/>
      <c r="AN3059" s="192"/>
      <c r="AO3059" s="192"/>
      <c r="AP3059" s="192"/>
    </row>
    <row r="3060" spans="1:42" ht="16.5" hidden="1" thickBot="1">
      <c r="A3060" s="3222" t="s">
        <v>49</v>
      </c>
      <c r="B3060" s="3223"/>
      <c r="C3060" s="3224"/>
      <c r="D3060" s="116"/>
      <c r="E3060" s="651">
        <f>SQRT(E3054*E3054+E3055*E3055)/E2968/1.73</f>
        <v>0.84171720574541142</v>
      </c>
      <c r="F3060" s="652">
        <f t="shared" ref="F3060:AB3060" si="1740">SQRT(F3054*F3054+F3055*F3055)/F2968/1.73</f>
        <v>0.79058951042185488</v>
      </c>
      <c r="G3060" s="652">
        <f t="shared" si="1740"/>
        <v>0.81713075982513506</v>
      </c>
      <c r="H3060" s="653">
        <f t="shared" si="1740"/>
        <v>0.79427288510044836</v>
      </c>
      <c r="I3060" s="652">
        <f t="shared" si="1740"/>
        <v>0.83691653727157833</v>
      </c>
      <c r="J3060" s="576">
        <f t="shared" si="1740"/>
        <v>0.81557727929314827</v>
      </c>
      <c r="K3060" s="576">
        <f t="shared" si="1740"/>
        <v>0.82182691361723359</v>
      </c>
      <c r="L3060" s="576">
        <f t="shared" si="1740"/>
        <v>0.77803019130043227</v>
      </c>
      <c r="M3060" s="652">
        <f t="shared" si="1740"/>
        <v>0.77892965672575365</v>
      </c>
      <c r="N3060" s="653">
        <f t="shared" si="1740"/>
        <v>0.77653397939408531</v>
      </c>
      <c r="O3060" s="652">
        <f t="shared" si="1740"/>
        <v>0.76045493003499642</v>
      </c>
      <c r="P3060" s="652">
        <f t="shared" si="1740"/>
        <v>0.77060623909336712</v>
      </c>
      <c r="Q3060" s="652">
        <f t="shared" si="1740"/>
        <v>0.7988289437147913</v>
      </c>
      <c r="R3060" s="652">
        <f t="shared" si="1740"/>
        <v>0.77653397939408531</v>
      </c>
      <c r="S3060" s="652">
        <f t="shared" si="1740"/>
        <v>0.81248797141703777</v>
      </c>
      <c r="T3060" s="652">
        <f t="shared" si="1740"/>
        <v>0.83217031872372438</v>
      </c>
      <c r="U3060" s="652">
        <f t="shared" si="1740"/>
        <v>0.86321131709088883</v>
      </c>
      <c r="V3060" s="1057">
        <f t="shared" si="1740"/>
        <v>0.77207967358494145</v>
      </c>
      <c r="W3060" s="652">
        <f t="shared" si="1740"/>
        <v>0.80035926736175467</v>
      </c>
      <c r="X3060" s="652">
        <f t="shared" si="1740"/>
        <v>0.77060623909336712</v>
      </c>
      <c r="Y3060" s="653">
        <f t="shared" si="1740"/>
        <v>0.79730446099777841</v>
      </c>
      <c r="Z3060" s="652">
        <f t="shared" si="1740"/>
        <v>0.81207107798891387</v>
      </c>
      <c r="AA3060" s="652">
        <f t="shared" si="1740"/>
        <v>0.81402969432295247</v>
      </c>
      <c r="AB3060" s="654">
        <f t="shared" si="1740"/>
        <v>0.85342064052653099</v>
      </c>
      <c r="AC3060" s="111">
        <f>AVERAGE(E3060:AB3060)</f>
        <v>0.80357040300167537</v>
      </c>
      <c r="AD3060" s="78" t="e">
        <f>(AC3056-AC3060)/AC3056</f>
        <v>#DIV/0!</v>
      </c>
      <c r="AE3060" s="79"/>
      <c r="AF3060" s="80"/>
      <c r="AJ3060" s="14"/>
      <c r="AK3060" s="14"/>
      <c r="AL3060" s="15"/>
      <c r="AM3060" s="14"/>
      <c r="AN3060" s="440"/>
    </row>
    <row r="3061" spans="1:42">
      <c r="A3061" s="3229" t="s">
        <v>486</v>
      </c>
      <c r="B3061" s="3194" t="s">
        <v>487</v>
      </c>
      <c r="C3061" s="123" t="s">
        <v>16</v>
      </c>
      <c r="D3061" s="115" t="s">
        <v>932</v>
      </c>
      <c r="E3061" s="70">
        <v>8.8000000000000007</v>
      </c>
      <c r="F3061" s="71">
        <v>8.4</v>
      </c>
      <c r="G3061" s="71">
        <v>8.4</v>
      </c>
      <c r="H3061" s="448">
        <v>8.4</v>
      </c>
      <c r="I3061" s="71">
        <v>8.4</v>
      </c>
      <c r="J3061" s="71">
        <v>8.8000000000000007</v>
      </c>
      <c r="K3061" s="71">
        <v>8.4</v>
      </c>
      <c r="L3061" s="71">
        <v>8</v>
      </c>
      <c r="M3061" s="71">
        <v>8.4</v>
      </c>
      <c r="N3061" s="448">
        <v>8.4</v>
      </c>
      <c r="O3061" s="71">
        <v>8</v>
      </c>
      <c r="P3061" s="71">
        <v>8.4</v>
      </c>
      <c r="Q3061" s="71">
        <v>8.4</v>
      </c>
      <c r="R3061" s="71">
        <v>8.4</v>
      </c>
      <c r="S3061" s="71">
        <v>8.8000000000000007</v>
      </c>
      <c r="T3061" s="71">
        <v>8.8000000000000007</v>
      </c>
      <c r="U3061" s="71">
        <v>8.8000000000000007</v>
      </c>
      <c r="V3061" s="484">
        <v>8.4</v>
      </c>
      <c r="W3061" s="71">
        <v>8.4</v>
      </c>
      <c r="X3061" s="71">
        <v>8.4</v>
      </c>
      <c r="Y3061" s="448">
        <v>8.4</v>
      </c>
      <c r="Z3061" s="71">
        <v>8.4</v>
      </c>
      <c r="AA3061" s="71">
        <v>8.8000000000000007</v>
      </c>
      <c r="AB3061" s="431">
        <v>8.8000000000000007</v>
      </c>
      <c r="AC3061" s="108">
        <f>SUM(E3061:AB3061)</f>
        <v>203.60000000000008</v>
      </c>
      <c r="AD3061" s="70"/>
      <c r="AE3061" s="71">
        <v>100</v>
      </c>
      <c r="AF3061" s="72">
        <v>40</v>
      </c>
      <c r="AJ3061" s="542"/>
      <c r="AK3061" s="543"/>
      <c r="AL3061" s="542"/>
      <c r="AM3061" s="15"/>
      <c r="AN3061" s="440"/>
    </row>
    <row r="3062" spans="1:42">
      <c r="A3062" s="3230"/>
      <c r="B3062" s="3195"/>
      <c r="C3062" s="125" t="s">
        <v>18</v>
      </c>
      <c r="D3062" s="110" t="s">
        <v>932</v>
      </c>
      <c r="E3062" s="430">
        <f t="shared" ref="E3062" si="1741">(E3066-D3066)*$AE3061*$AF3061</f>
        <v>0</v>
      </c>
      <c r="F3062" s="328">
        <f t="shared" ref="F3062" si="1742">(F3066-E3066)*$AE3061*$AF3061</f>
        <v>0</v>
      </c>
      <c r="G3062" s="328">
        <f t="shared" ref="G3062" si="1743">(G3066-F3066)*$AE3061*$AF3061</f>
        <v>0</v>
      </c>
      <c r="H3062" s="449">
        <f t="shared" ref="H3062" si="1744">(H3066-G3066)*$AE3061*$AF3061</f>
        <v>0</v>
      </c>
      <c r="I3062" s="328">
        <f t="shared" ref="I3062" si="1745">(I3066-H3066)*$AE3061*$AF3061</f>
        <v>0</v>
      </c>
      <c r="J3062" s="328">
        <f t="shared" ref="J3062" si="1746">(J3066-I3066)*$AE3061*$AF3061</f>
        <v>0</v>
      </c>
      <c r="K3062" s="328">
        <f t="shared" ref="K3062" si="1747">(K3066-J3066)*$AE3061*$AF3061</f>
        <v>0</v>
      </c>
      <c r="L3062" s="328">
        <f t="shared" ref="L3062" si="1748">(L3066-K3066)*$AE3061*$AF3061</f>
        <v>0</v>
      </c>
      <c r="M3062" s="328">
        <f t="shared" ref="M3062" si="1749">(M3066-L3066)*$AE3061*$AF3061</f>
        <v>0</v>
      </c>
      <c r="N3062" s="449">
        <f t="shared" ref="N3062" si="1750">(N3066-M3066)*$AE3061*$AF3061</f>
        <v>0</v>
      </c>
      <c r="O3062" s="328">
        <f t="shared" ref="O3062" si="1751">(O3066-N3066)*$AE3061*$AF3061</f>
        <v>0</v>
      </c>
      <c r="P3062" s="328">
        <f t="shared" ref="P3062" si="1752">(P3066-O3066)*$AE3061*$AF3061</f>
        <v>0</v>
      </c>
      <c r="Q3062" s="328">
        <f t="shared" ref="Q3062" si="1753">(Q3066-P3066)*$AE3061*$AF3061</f>
        <v>0</v>
      </c>
      <c r="R3062" s="328">
        <f t="shared" ref="R3062" si="1754">(R3066-Q3066)*$AE3061*$AF3061</f>
        <v>0</v>
      </c>
      <c r="S3062" s="328">
        <f t="shared" ref="S3062" si="1755">(S3066-R3066)*$AE3061*$AF3061</f>
        <v>0</v>
      </c>
      <c r="T3062" s="328">
        <f t="shared" ref="T3062" si="1756">(T3066-S3066)*$AE3061*$AF3061</f>
        <v>0</v>
      </c>
      <c r="U3062" s="328">
        <f t="shared" ref="U3062" si="1757">(U3066-T3066)*$AE3061*$AF3061</f>
        <v>0</v>
      </c>
      <c r="V3062" s="485">
        <f t="shared" ref="V3062" si="1758">(V3066-U3066)*$AE3061*$AF3061</f>
        <v>0</v>
      </c>
      <c r="W3062" s="328">
        <f t="shared" ref="W3062" si="1759">(W3066-V3066)*$AE3061*$AF3061</f>
        <v>0</v>
      </c>
      <c r="X3062" s="328">
        <f t="shared" ref="X3062" si="1760">(X3066-W3066)*$AE3061*$AF3061</f>
        <v>0</v>
      </c>
      <c r="Y3062" s="449">
        <f t="shared" ref="Y3062" si="1761">(Y3066-X3066)*$AE3061*$AF3061</f>
        <v>0</v>
      </c>
      <c r="Z3062" s="328">
        <f t="shared" ref="Z3062" si="1762">(Z3066-Y3066)*$AE3061*$AF3061</f>
        <v>0</v>
      </c>
      <c r="AA3062" s="328">
        <f t="shared" ref="AA3062" si="1763">(AA3066-Z3066)*$AE3061*$AF3061</f>
        <v>0</v>
      </c>
      <c r="AB3062" s="432">
        <f t="shared" ref="AB3062" si="1764">(AB3066-AA3066)*$AE3061*$AF3061</f>
        <v>0</v>
      </c>
      <c r="AC3062" s="109">
        <f>SUM(E3062:AB3062)</f>
        <v>0</v>
      </c>
      <c r="AD3062" s="73"/>
      <c r="AE3062" s="158"/>
      <c r="AF3062" s="74"/>
      <c r="AJ3062" s="15"/>
      <c r="AK3062" s="15"/>
      <c r="AL3062" s="15"/>
      <c r="AM3062" s="15"/>
      <c r="AN3062" s="440"/>
    </row>
    <row r="3063" spans="1:42">
      <c r="A3063" s="3230"/>
      <c r="B3063" s="3195"/>
      <c r="C3063" s="125" t="s">
        <v>19</v>
      </c>
      <c r="D3063" s="110" t="s">
        <v>62</v>
      </c>
      <c r="E3063" s="2090">
        <v>0</v>
      </c>
      <c r="F3063" s="2087">
        <v>0</v>
      </c>
      <c r="G3063" s="2087">
        <v>0</v>
      </c>
      <c r="H3063" s="2088">
        <v>0</v>
      </c>
      <c r="I3063" s="2087">
        <v>0</v>
      </c>
      <c r="J3063" s="2089">
        <v>0</v>
      </c>
      <c r="K3063" s="2089">
        <v>0</v>
      </c>
      <c r="L3063" s="2089">
        <v>0</v>
      </c>
      <c r="M3063" s="2087">
        <v>0</v>
      </c>
      <c r="N3063" s="2088">
        <v>0</v>
      </c>
      <c r="O3063" s="2087">
        <v>0</v>
      </c>
      <c r="P3063" s="2087">
        <v>0</v>
      </c>
      <c r="Q3063" s="2087">
        <v>0</v>
      </c>
      <c r="R3063" s="2087">
        <v>0</v>
      </c>
      <c r="S3063" s="2087">
        <v>0</v>
      </c>
      <c r="T3063" s="2087">
        <v>0</v>
      </c>
      <c r="U3063" s="2087">
        <v>0</v>
      </c>
      <c r="V3063" s="2884">
        <v>0</v>
      </c>
      <c r="W3063" s="2087">
        <v>0</v>
      </c>
      <c r="X3063" s="2087">
        <v>0</v>
      </c>
      <c r="Y3063" s="2088">
        <v>0</v>
      </c>
      <c r="Z3063" s="2087">
        <v>0</v>
      </c>
      <c r="AA3063" s="2087">
        <v>0</v>
      </c>
      <c r="AB3063" s="2165">
        <v>0</v>
      </c>
      <c r="AC3063" s="109">
        <f>AVERAGE(E3063:AB3063)</f>
        <v>0</v>
      </c>
      <c r="AD3063" s="76"/>
      <c r="AE3063" s="76"/>
      <c r="AF3063" s="77"/>
      <c r="AJ3063" s="15"/>
      <c r="AK3063" s="15"/>
      <c r="AL3063" s="15"/>
      <c r="AM3063" s="15"/>
      <c r="AN3063" s="440"/>
    </row>
    <row r="3064" spans="1:42" ht="16.5" thickBot="1">
      <c r="A3064" s="3265"/>
      <c r="B3064" s="3221"/>
      <c r="C3064" s="128" t="s">
        <v>21</v>
      </c>
      <c r="D3064" s="368"/>
      <c r="E3064" s="696">
        <f t="shared" ref="E3064:AB3064" si="1765">E3062/E3061</f>
        <v>0</v>
      </c>
      <c r="F3064" s="338">
        <f t="shared" si="1765"/>
        <v>0</v>
      </c>
      <c r="G3064" s="338">
        <f t="shared" si="1765"/>
        <v>0</v>
      </c>
      <c r="H3064" s="464">
        <f t="shared" si="1765"/>
        <v>0</v>
      </c>
      <c r="I3064" s="338">
        <f t="shared" si="1765"/>
        <v>0</v>
      </c>
      <c r="J3064" s="338">
        <f t="shared" si="1765"/>
        <v>0</v>
      </c>
      <c r="K3064" s="338">
        <f t="shared" si="1765"/>
        <v>0</v>
      </c>
      <c r="L3064" s="338">
        <f t="shared" si="1765"/>
        <v>0</v>
      </c>
      <c r="M3064" s="338">
        <f t="shared" si="1765"/>
        <v>0</v>
      </c>
      <c r="N3064" s="464">
        <f t="shared" si="1765"/>
        <v>0</v>
      </c>
      <c r="O3064" s="338">
        <f t="shared" si="1765"/>
        <v>0</v>
      </c>
      <c r="P3064" s="338">
        <f t="shared" si="1765"/>
        <v>0</v>
      </c>
      <c r="Q3064" s="338">
        <f t="shared" si="1765"/>
        <v>0</v>
      </c>
      <c r="R3064" s="338">
        <f t="shared" si="1765"/>
        <v>0</v>
      </c>
      <c r="S3064" s="338">
        <f t="shared" si="1765"/>
        <v>0</v>
      </c>
      <c r="T3064" s="338">
        <f t="shared" si="1765"/>
        <v>0</v>
      </c>
      <c r="U3064" s="338">
        <f t="shared" si="1765"/>
        <v>0</v>
      </c>
      <c r="V3064" s="501">
        <f t="shared" si="1765"/>
        <v>0</v>
      </c>
      <c r="W3064" s="338">
        <f t="shared" si="1765"/>
        <v>0</v>
      </c>
      <c r="X3064" s="338">
        <f t="shared" si="1765"/>
        <v>0</v>
      </c>
      <c r="Y3064" s="464">
        <f t="shared" si="1765"/>
        <v>0</v>
      </c>
      <c r="Z3064" s="338">
        <f t="shared" si="1765"/>
        <v>0</v>
      </c>
      <c r="AA3064" s="338">
        <f t="shared" si="1765"/>
        <v>0</v>
      </c>
      <c r="AB3064" s="970">
        <f t="shared" si="1765"/>
        <v>0</v>
      </c>
      <c r="AC3064" s="567">
        <f>MAX(E3064:AB3064)</f>
        <v>0</v>
      </c>
      <c r="AD3064" s="73"/>
      <c r="AE3064" s="158"/>
      <c r="AF3064" s="74"/>
      <c r="AJ3064" s="15"/>
      <c r="AK3064" s="15"/>
      <c r="AL3064" s="15"/>
      <c r="AM3064" s="15"/>
      <c r="AN3064" s="440"/>
    </row>
    <row r="3065" spans="1:42" hidden="1">
      <c r="A3065" s="2490"/>
      <c r="B3065" s="2494"/>
      <c r="C3065" s="385" t="s">
        <v>130</v>
      </c>
      <c r="D3065" s="2745"/>
      <c r="E3065" s="386"/>
      <c r="F3065" s="92"/>
      <c r="G3065" s="92"/>
      <c r="H3065" s="445"/>
      <c r="I3065" s="92"/>
      <c r="J3065" s="92"/>
      <c r="K3065" s="92"/>
      <c r="L3065" s="92"/>
      <c r="M3065" s="92"/>
      <c r="N3065" s="445"/>
      <c r="O3065" s="92"/>
      <c r="P3065" s="92"/>
      <c r="Q3065" s="92"/>
      <c r="R3065" s="92"/>
      <c r="S3065" s="92"/>
      <c r="T3065" s="92"/>
      <c r="U3065" s="92"/>
      <c r="V3065" s="498"/>
      <c r="W3065" s="92"/>
      <c r="X3065" s="92"/>
      <c r="Y3065" s="445"/>
      <c r="Z3065" s="92"/>
      <c r="AA3065" s="92"/>
      <c r="AB3065" s="417"/>
      <c r="AC3065" s="124"/>
      <c r="AD3065" s="73"/>
      <c r="AE3065" s="158"/>
      <c r="AF3065" s="74"/>
      <c r="AJ3065" s="15"/>
      <c r="AK3065" s="15"/>
      <c r="AL3065" s="15"/>
      <c r="AM3065" s="15"/>
      <c r="AN3065" s="440"/>
    </row>
    <row r="3066" spans="1:42" s="184" customFormat="1" hidden="1">
      <c r="A3066" s="2504"/>
      <c r="B3066" s="2507"/>
      <c r="C3066" s="126" t="s">
        <v>131</v>
      </c>
      <c r="D3066" s="370"/>
      <c r="E3066" s="73"/>
      <c r="F3066" s="158"/>
      <c r="G3066" s="158"/>
      <c r="H3066" s="446"/>
      <c r="I3066" s="158"/>
      <c r="J3066" s="158"/>
      <c r="K3066" s="158"/>
      <c r="L3066" s="158"/>
      <c r="M3066" s="158"/>
      <c r="N3066" s="446"/>
      <c r="O3066" s="158"/>
      <c r="P3066" s="158"/>
      <c r="Q3066" s="158"/>
      <c r="R3066" s="158"/>
      <c r="S3066" s="158"/>
      <c r="T3066" s="158"/>
      <c r="U3066" s="158"/>
      <c r="V3066" s="482"/>
      <c r="W3066" s="158"/>
      <c r="X3066" s="158"/>
      <c r="Y3066" s="446"/>
      <c r="Z3066" s="158"/>
      <c r="AA3066" s="158"/>
      <c r="AB3066" s="336"/>
      <c r="AC3066" s="110"/>
      <c r="AD3066" s="73"/>
      <c r="AE3066" s="158"/>
      <c r="AF3066" s="74"/>
      <c r="AH3066" s="943"/>
      <c r="AI3066" s="944"/>
      <c r="AJ3066" s="944"/>
      <c r="AK3066" s="944"/>
      <c r="AL3066" s="945"/>
      <c r="AM3066" s="945"/>
      <c r="AN3066" s="192"/>
      <c r="AO3066" s="192"/>
      <c r="AP3066" s="192"/>
    </row>
    <row r="3067" spans="1:42" ht="16.5" hidden="1" thickBot="1">
      <c r="A3067" s="3222" t="s">
        <v>49</v>
      </c>
      <c r="B3067" s="3223"/>
      <c r="C3067" s="3224"/>
      <c r="D3067" s="368"/>
      <c r="E3067" s="573">
        <f>SQRT(E3061*E3061+E3062*E3062)/E2967/1.73</f>
        <v>0.48537263380841023</v>
      </c>
      <c r="F3067" s="182">
        <f t="shared" ref="F3067:AB3067" si="1766">SQRT(F3061*F3061+F3062*F3062)/F2967/1.73</f>
        <v>0.46067280165842217</v>
      </c>
      <c r="G3067" s="182">
        <f t="shared" si="1766"/>
        <v>0.4615486054638564</v>
      </c>
      <c r="H3067" s="453">
        <f t="shared" si="1766"/>
        <v>0.45980031529164478</v>
      </c>
      <c r="I3067" s="182">
        <f t="shared" si="1766"/>
        <v>0.46067280165842217</v>
      </c>
      <c r="J3067" s="79">
        <f t="shared" si="1766"/>
        <v>0.48260960173739464</v>
      </c>
      <c r="K3067" s="79">
        <f t="shared" si="1766"/>
        <v>0.46419611180494919</v>
      </c>
      <c r="L3067" s="79">
        <f t="shared" si="1766"/>
        <v>0.44378862347863712</v>
      </c>
      <c r="M3067" s="182">
        <f t="shared" si="1766"/>
        <v>0.46242774566473993</v>
      </c>
      <c r="N3067" s="453">
        <f t="shared" si="1766"/>
        <v>0.46331024136257337</v>
      </c>
      <c r="O3067" s="182">
        <f t="shared" si="1766"/>
        <v>0.44124784891673652</v>
      </c>
      <c r="P3067" s="182">
        <f t="shared" si="1766"/>
        <v>0.4615486054638564</v>
      </c>
      <c r="Q3067" s="182">
        <f t="shared" si="1766"/>
        <v>0.4615486054638564</v>
      </c>
      <c r="R3067" s="182">
        <f t="shared" si="1766"/>
        <v>0.46242774566473993</v>
      </c>
      <c r="S3067" s="182">
        <f t="shared" si="1766"/>
        <v>0.4789741245115009</v>
      </c>
      <c r="T3067" s="182">
        <f t="shared" si="1766"/>
        <v>0.47807379720978754</v>
      </c>
      <c r="U3067" s="182">
        <f t="shared" si="1766"/>
        <v>0.48352711048594482</v>
      </c>
      <c r="V3067" s="489">
        <f t="shared" si="1766"/>
        <v>0.4615486054638564</v>
      </c>
      <c r="W3067" s="182">
        <f t="shared" si="1766"/>
        <v>0.46331024136257337</v>
      </c>
      <c r="X3067" s="182">
        <f t="shared" si="1766"/>
        <v>0.4615486054638564</v>
      </c>
      <c r="Y3067" s="453">
        <f t="shared" si="1766"/>
        <v>0.46067280165842217</v>
      </c>
      <c r="Z3067" s="182">
        <f t="shared" si="1766"/>
        <v>0.45980031529164478</v>
      </c>
      <c r="AA3067" s="182">
        <f t="shared" si="1766"/>
        <v>0.4807849907667428</v>
      </c>
      <c r="AB3067" s="435">
        <f t="shared" si="1766"/>
        <v>0.47987784927473015</v>
      </c>
      <c r="AC3067" s="111">
        <f>AVERAGE(E3067:AB3067)</f>
        <v>0.46580378037197079</v>
      </c>
      <c r="AD3067" s="78" t="e">
        <f>(AC3063-AC3067)/AC3063</f>
        <v>#DIV/0!</v>
      </c>
      <c r="AE3067" s="79"/>
      <c r="AF3067" s="80"/>
      <c r="AJ3067" s="14"/>
      <c r="AK3067" s="14"/>
      <c r="AL3067" s="15"/>
      <c r="AM3067" s="14"/>
      <c r="AN3067" s="440"/>
    </row>
    <row r="3068" spans="1:42">
      <c r="A3068" s="3376" t="s">
        <v>488</v>
      </c>
      <c r="B3068" s="3387" t="s">
        <v>489</v>
      </c>
      <c r="C3068" s="127" t="s">
        <v>16</v>
      </c>
      <c r="D3068" s="110" t="s">
        <v>932</v>
      </c>
      <c r="E3068" s="345">
        <v>312</v>
      </c>
      <c r="F3068" s="341">
        <v>281.60000000000002</v>
      </c>
      <c r="G3068" s="341">
        <v>286.8</v>
      </c>
      <c r="H3068" s="474">
        <v>308.8</v>
      </c>
      <c r="I3068" s="341">
        <v>304.39999999999998</v>
      </c>
      <c r="J3068" s="341">
        <v>320.39999999999998</v>
      </c>
      <c r="K3068" s="341">
        <v>339.2</v>
      </c>
      <c r="L3068" s="341">
        <v>410.4</v>
      </c>
      <c r="M3068" s="341">
        <v>679.2</v>
      </c>
      <c r="N3068" s="474">
        <v>702</v>
      </c>
      <c r="O3068" s="341">
        <v>660</v>
      </c>
      <c r="P3068" s="341">
        <v>581.20000000000005</v>
      </c>
      <c r="Q3068" s="341">
        <v>512</v>
      </c>
      <c r="R3068" s="341">
        <v>732.8</v>
      </c>
      <c r="S3068" s="341">
        <v>799.6</v>
      </c>
      <c r="T3068" s="341">
        <v>793.2</v>
      </c>
      <c r="U3068" s="341">
        <v>686.4</v>
      </c>
      <c r="V3068" s="503">
        <v>610.4</v>
      </c>
      <c r="W3068" s="341">
        <v>628</v>
      </c>
      <c r="X3068" s="341">
        <v>546.4</v>
      </c>
      <c r="Y3068" s="474">
        <v>539.20000000000005</v>
      </c>
      <c r="Z3068" s="341">
        <v>564</v>
      </c>
      <c r="AA3068" s="341">
        <v>498</v>
      </c>
      <c r="AB3068" s="650">
        <v>369.2</v>
      </c>
      <c r="AC3068" s="137">
        <f>SUM(E3068:AB3068)</f>
        <v>12465.2</v>
      </c>
      <c r="AD3068" s="70"/>
      <c r="AE3068" s="71">
        <v>100</v>
      </c>
      <c r="AF3068" s="72">
        <v>40</v>
      </c>
      <c r="AJ3068" s="542"/>
      <c r="AK3068" s="543"/>
      <c r="AL3068" s="542"/>
      <c r="AM3068" s="15"/>
      <c r="AN3068" s="440"/>
    </row>
    <row r="3069" spans="1:42">
      <c r="A3069" s="3377"/>
      <c r="B3069" s="3388"/>
      <c r="C3069" s="125" t="s">
        <v>18</v>
      </c>
      <c r="D3069" s="110" t="s">
        <v>932</v>
      </c>
      <c r="E3069" s="327">
        <v>87.6</v>
      </c>
      <c r="F3069" s="328">
        <v>74.8</v>
      </c>
      <c r="G3069" s="328">
        <v>82.8</v>
      </c>
      <c r="H3069" s="449">
        <v>86</v>
      </c>
      <c r="I3069" s="328">
        <v>78</v>
      </c>
      <c r="J3069" s="328">
        <v>77.2</v>
      </c>
      <c r="K3069" s="328">
        <v>64.8</v>
      </c>
      <c r="L3069" s="328">
        <v>80</v>
      </c>
      <c r="M3069" s="328">
        <v>367.6</v>
      </c>
      <c r="N3069" s="449">
        <v>396.4</v>
      </c>
      <c r="O3069" s="328">
        <v>367.2</v>
      </c>
      <c r="P3069" s="328">
        <v>238.8</v>
      </c>
      <c r="Q3069" s="328">
        <v>157.6</v>
      </c>
      <c r="R3069" s="328">
        <v>416.4</v>
      </c>
      <c r="S3069" s="328">
        <v>510</v>
      </c>
      <c r="T3069" s="328">
        <v>498.8</v>
      </c>
      <c r="U3069" s="328">
        <v>314</v>
      </c>
      <c r="V3069" s="485">
        <v>316.39999999999998</v>
      </c>
      <c r="W3069" s="328">
        <v>306.8</v>
      </c>
      <c r="X3069" s="328">
        <v>206</v>
      </c>
      <c r="Y3069" s="449">
        <v>179.2</v>
      </c>
      <c r="Z3069" s="328">
        <v>182.4</v>
      </c>
      <c r="AA3069" s="328">
        <v>156.80000000000001</v>
      </c>
      <c r="AB3069" s="432">
        <v>103.2</v>
      </c>
      <c r="AC3069" s="109">
        <f>SUM(E3069:AB3069)</f>
        <v>5348.7999999999993</v>
      </c>
      <c r="AD3069" s="73"/>
      <c r="AE3069" s="158"/>
      <c r="AF3069" s="74"/>
      <c r="AJ3069" s="15"/>
      <c r="AK3069" s="15"/>
      <c r="AL3069" s="15"/>
      <c r="AM3069" s="15"/>
      <c r="AN3069" s="440"/>
    </row>
    <row r="3070" spans="1:42">
      <c r="A3070" s="3377"/>
      <c r="B3070" s="3388"/>
      <c r="C3070" s="125" t="s">
        <v>19</v>
      </c>
      <c r="D3070" s="110" t="s">
        <v>62</v>
      </c>
      <c r="E3070" s="1714">
        <v>15</v>
      </c>
      <c r="F3070" s="1707">
        <v>15</v>
      </c>
      <c r="G3070" s="1707">
        <v>15</v>
      </c>
      <c r="H3070" s="454">
        <v>18</v>
      </c>
      <c r="I3070" s="1707">
        <v>18</v>
      </c>
      <c r="J3070" s="347">
        <v>17</v>
      </c>
      <c r="K3070" s="347">
        <v>29</v>
      </c>
      <c r="L3070" s="347">
        <v>37</v>
      </c>
      <c r="M3070" s="1707">
        <v>44</v>
      </c>
      <c r="N3070" s="454">
        <v>44</v>
      </c>
      <c r="O3070" s="1707">
        <v>46</v>
      </c>
      <c r="P3070" s="1707">
        <v>27</v>
      </c>
      <c r="Q3070" s="1707">
        <v>32</v>
      </c>
      <c r="R3070" s="1707">
        <v>54</v>
      </c>
      <c r="S3070" s="1707">
        <v>44</v>
      </c>
      <c r="T3070" s="1707">
        <v>43</v>
      </c>
      <c r="U3070" s="1707">
        <v>31</v>
      </c>
      <c r="V3070" s="490">
        <v>46</v>
      </c>
      <c r="W3070" s="1707">
        <v>35</v>
      </c>
      <c r="X3070" s="1707">
        <v>33</v>
      </c>
      <c r="Y3070" s="454">
        <v>29</v>
      </c>
      <c r="Z3070" s="1707">
        <v>30</v>
      </c>
      <c r="AA3070" s="1707">
        <v>27</v>
      </c>
      <c r="AB3070" s="1741">
        <v>19</v>
      </c>
      <c r="AC3070" s="109">
        <f>AVERAGE(E3070:AB3070)</f>
        <v>31.166666666666668</v>
      </c>
      <c r="AD3070" s="76"/>
      <c r="AE3070" s="76"/>
      <c r="AF3070" s="77"/>
      <c r="AJ3070" s="15"/>
      <c r="AK3070" s="15"/>
      <c r="AL3070" s="15"/>
      <c r="AM3070" s="15"/>
      <c r="AN3070" s="440"/>
    </row>
    <row r="3071" spans="1:42" ht="16.5" thickBot="1">
      <c r="A3071" s="3266"/>
      <c r="B3071" s="3389"/>
      <c r="C3071" s="125" t="s">
        <v>21</v>
      </c>
      <c r="D3071" s="110"/>
      <c r="E3071" s="333">
        <f t="shared" ref="E3071:AB3071" si="1767">E3069/E3068</f>
        <v>0.28076923076923077</v>
      </c>
      <c r="F3071" s="334">
        <f t="shared" si="1767"/>
        <v>0.26562499999999994</v>
      </c>
      <c r="G3071" s="334">
        <f t="shared" si="1767"/>
        <v>0.28870292887029286</v>
      </c>
      <c r="H3071" s="451">
        <f t="shared" si="1767"/>
        <v>0.27849740932642486</v>
      </c>
      <c r="I3071" s="334">
        <f t="shared" si="1767"/>
        <v>0.25624178712220763</v>
      </c>
      <c r="J3071" s="334">
        <f t="shared" si="1767"/>
        <v>0.24094881398252188</v>
      </c>
      <c r="K3071" s="334">
        <f t="shared" si="1767"/>
        <v>0.19103773584905659</v>
      </c>
      <c r="L3071" s="334">
        <f t="shared" si="1767"/>
        <v>0.19493177387914232</v>
      </c>
      <c r="M3071" s="334">
        <f t="shared" si="1767"/>
        <v>0.54122497055359242</v>
      </c>
      <c r="N3071" s="451">
        <f t="shared" si="1767"/>
        <v>0.56467236467236459</v>
      </c>
      <c r="O3071" s="334">
        <f t="shared" si="1767"/>
        <v>0.55636363636363639</v>
      </c>
      <c r="P3071" s="334">
        <f t="shared" si="1767"/>
        <v>0.41087405368203717</v>
      </c>
      <c r="Q3071" s="334">
        <f t="shared" si="1767"/>
        <v>0.30781249999999999</v>
      </c>
      <c r="R3071" s="334">
        <f t="shared" si="1767"/>
        <v>0.56823144104803491</v>
      </c>
      <c r="S3071" s="334">
        <f t="shared" si="1767"/>
        <v>0.6378189094547273</v>
      </c>
      <c r="T3071" s="334">
        <f t="shared" si="1767"/>
        <v>0.62884518406454859</v>
      </c>
      <c r="U3071" s="334">
        <f t="shared" si="1767"/>
        <v>0.45745920745920748</v>
      </c>
      <c r="V3071" s="487">
        <f t="shared" si="1767"/>
        <v>0.51834862385321101</v>
      </c>
      <c r="W3071" s="334">
        <f t="shared" si="1767"/>
        <v>0.48853503184713376</v>
      </c>
      <c r="X3071" s="334">
        <f t="shared" si="1767"/>
        <v>0.37701317715959004</v>
      </c>
      <c r="Y3071" s="451">
        <f t="shared" si="1767"/>
        <v>0.33234421364985156</v>
      </c>
      <c r="Z3071" s="334">
        <f t="shared" si="1767"/>
        <v>0.32340425531914896</v>
      </c>
      <c r="AA3071" s="334">
        <f t="shared" si="1767"/>
        <v>0.31485943775100406</v>
      </c>
      <c r="AB3071" s="358">
        <f t="shared" si="1767"/>
        <v>0.27952329360780065</v>
      </c>
      <c r="AC3071" s="545">
        <f>MAX(E3071:AB3071)</f>
        <v>0.6378189094547273</v>
      </c>
      <c r="AD3071" s="73"/>
      <c r="AE3071" s="158"/>
      <c r="AF3071" s="74"/>
      <c r="AJ3071" s="15"/>
      <c r="AK3071" s="15"/>
      <c r="AL3071" s="15"/>
      <c r="AM3071" s="15"/>
      <c r="AN3071" s="440"/>
    </row>
    <row r="3072" spans="1:42" hidden="1">
      <c r="A3072" s="2504"/>
      <c r="B3072" s="2507"/>
      <c r="C3072" s="126" t="s">
        <v>130</v>
      </c>
      <c r="D3072" s="110"/>
      <c r="E3072" s="330"/>
      <c r="F3072" s="331"/>
      <c r="G3072" s="331"/>
      <c r="H3072" s="446"/>
      <c r="I3072" s="331"/>
      <c r="J3072" s="158"/>
      <c r="K3072" s="158"/>
      <c r="L3072" s="158"/>
      <c r="M3072" s="331"/>
      <c r="N3072" s="446"/>
      <c r="O3072" s="331"/>
      <c r="P3072" s="331"/>
      <c r="Q3072" s="331"/>
      <c r="R3072" s="331"/>
      <c r="S3072" s="331"/>
      <c r="T3072" s="331"/>
      <c r="U3072" s="331"/>
      <c r="V3072" s="482"/>
      <c r="W3072" s="331"/>
      <c r="X3072" s="331"/>
      <c r="Y3072" s="446"/>
      <c r="Z3072" s="331"/>
      <c r="AA3072" s="331"/>
      <c r="AB3072" s="1041"/>
      <c r="AC3072" s="110"/>
      <c r="AD3072" s="73"/>
      <c r="AE3072" s="158"/>
      <c r="AF3072" s="74"/>
      <c r="AJ3072" s="15"/>
      <c r="AK3072" s="15"/>
      <c r="AL3072" s="15"/>
      <c r="AM3072" s="15"/>
      <c r="AN3072" s="440"/>
    </row>
    <row r="3073" spans="1:42" s="184" customFormat="1" hidden="1">
      <c r="A3073" s="2504"/>
      <c r="B3073" s="2507"/>
      <c r="C3073" s="126" t="s">
        <v>131</v>
      </c>
      <c r="D3073" s="110"/>
      <c r="E3073" s="330"/>
      <c r="F3073" s="331"/>
      <c r="G3073" s="331"/>
      <c r="H3073" s="446"/>
      <c r="I3073" s="331"/>
      <c r="J3073" s="158"/>
      <c r="K3073" s="158"/>
      <c r="L3073" s="158"/>
      <c r="M3073" s="331"/>
      <c r="N3073" s="446"/>
      <c r="O3073" s="331"/>
      <c r="P3073" s="331"/>
      <c r="Q3073" s="331"/>
      <c r="R3073" s="331"/>
      <c r="S3073" s="331"/>
      <c r="T3073" s="331"/>
      <c r="U3073" s="331"/>
      <c r="V3073" s="482"/>
      <c r="W3073" s="331"/>
      <c r="X3073" s="331"/>
      <c r="Y3073" s="446"/>
      <c r="Z3073" s="331"/>
      <c r="AA3073" s="331"/>
      <c r="AB3073" s="1041"/>
      <c r="AC3073" s="110"/>
      <c r="AD3073" s="73"/>
      <c r="AE3073" s="158"/>
      <c r="AF3073" s="74"/>
      <c r="AH3073" s="943"/>
      <c r="AI3073" s="944"/>
      <c r="AJ3073" s="944"/>
      <c r="AK3073" s="944"/>
      <c r="AL3073" s="945"/>
      <c r="AM3073" s="945"/>
      <c r="AN3073" s="192"/>
      <c r="AO3073" s="192"/>
      <c r="AP3073" s="192"/>
    </row>
    <row r="3074" spans="1:42" ht="16.5" hidden="1" thickBot="1">
      <c r="A3074" s="3222" t="s">
        <v>49</v>
      </c>
      <c r="B3074" s="3223"/>
      <c r="C3074" s="3224"/>
      <c r="D3074" s="116"/>
      <c r="E3074" s="651">
        <f>SQRT(E3068*E3068+E3069*E3069)/E2968/1.73</f>
        <v>17.90826810843593</v>
      </c>
      <c r="F3074" s="652">
        <f t="shared" ref="F3074:AB3074" si="1768">SQRT(F3068*F3068+F3069*F3069)/F2968/1.73</f>
        <v>16.039915392684954</v>
      </c>
      <c r="G3074" s="652">
        <f t="shared" si="1768"/>
        <v>16.433422256524313</v>
      </c>
      <c r="H3074" s="653">
        <f t="shared" si="1768"/>
        <v>17.613121952640245</v>
      </c>
      <c r="I3074" s="652">
        <f t="shared" si="1768"/>
        <v>17.266014751482153</v>
      </c>
      <c r="J3074" s="576">
        <f t="shared" si="1768"/>
        <v>18.108607664826117</v>
      </c>
      <c r="K3074" s="576">
        <f t="shared" si="1768"/>
        <v>19.12022218973129</v>
      </c>
      <c r="L3074" s="576">
        <f t="shared" si="1768"/>
        <v>23.284249097207791</v>
      </c>
      <c r="M3074" s="652">
        <f t="shared" si="1768"/>
        <v>42.759995688289003</v>
      </c>
      <c r="N3074" s="653">
        <f t="shared" si="1768"/>
        <v>44.808063480076974</v>
      </c>
      <c r="O3074" s="652">
        <f t="shared" si="1768"/>
        <v>41.978214232058512</v>
      </c>
      <c r="P3074" s="652">
        <f t="shared" si="1768"/>
        <v>34.657048197619446</v>
      </c>
      <c r="Q3074" s="652">
        <f t="shared" si="1768"/>
        <v>29.603929390870043</v>
      </c>
      <c r="R3074" s="652">
        <f t="shared" si="1768"/>
        <v>46.845447041964547</v>
      </c>
      <c r="S3074" s="652">
        <f t="shared" si="1768"/>
        <v>51.91357586213919</v>
      </c>
      <c r="T3074" s="652">
        <f t="shared" si="1768"/>
        <v>51.192636101711614</v>
      </c>
      <c r="U3074" s="652">
        <f t="shared" si="1768"/>
        <v>41.711992318708212</v>
      </c>
      <c r="V3074" s="1057">
        <f t="shared" si="1768"/>
        <v>37.993883829057005</v>
      </c>
      <c r="W3074" s="652">
        <f t="shared" si="1768"/>
        <v>38.698152706835202</v>
      </c>
      <c r="X3074" s="652">
        <f t="shared" si="1768"/>
        <v>32.207927013130536</v>
      </c>
      <c r="Y3074" s="653">
        <f t="shared" si="1768"/>
        <v>31.339533339174768</v>
      </c>
      <c r="Z3074" s="652">
        <f t="shared" si="1768"/>
        <v>32.632046921499324</v>
      </c>
      <c r="AA3074" s="652">
        <f t="shared" si="1768"/>
        <v>28.63310441559743</v>
      </c>
      <c r="AB3074" s="654">
        <f t="shared" si="1768"/>
        <v>20.944314272563123</v>
      </c>
      <c r="AC3074" s="111">
        <f>AVERAGE(E3074:AB3074)</f>
        <v>31.403903592701155</v>
      </c>
      <c r="AD3074" s="78">
        <f>(AC3070-AC3074)/AC3070</f>
        <v>-7.6118799797161773E-3</v>
      </c>
      <c r="AE3074" s="79"/>
      <c r="AF3074" s="80"/>
      <c r="AJ3074" s="14"/>
      <c r="AK3074" s="14"/>
      <c r="AL3074" s="15"/>
      <c r="AM3074" s="14"/>
      <c r="AN3074" s="440"/>
    </row>
    <row r="3075" spans="1:42" ht="16.5" thickBot="1">
      <c r="A3075" s="3376" t="s">
        <v>490</v>
      </c>
      <c r="B3075" s="3387" t="s">
        <v>491</v>
      </c>
      <c r="C3075" s="123" t="s">
        <v>16</v>
      </c>
      <c r="D3075" s="2751" t="s">
        <v>932</v>
      </c>
      <c r="E3075" s="70">
        <v>12.8</v>
      </c>
      <c r="F3075" s="71">
        <v>5.6</v>
      </c>
      <c r="G3075" s="71">
        <v>13.6</v>
      </c>
      <c r="H3075" s="448">
        <v>10.4</v>
      </c>
      <c r="I3075" s="71">
        <v>6.4</v>
      </c>
      <c r="J3075" s="71">
        <v>16</v>
      </c>
      <c r="K3075" s="71">
        <v>16</v>
      </c>
      <c r="L3075" s="71">
        <v>9.6</v>
      </c>
      <c r="M3075" s="71">
        <v>13.6</v>
      </c>
      <c r="N3075" s="448">
        <v>24.8</v>
      </c>
      <c r="O3075" s="71">
        <v>18.399999999999999</v>
      </c>
      <c r="P3075" s="71">
        <v>11.2</v>
      </c>
      <c r="Q3075" s="71">
        <v>17.600000000000001</v>
      </c>
      <c r="R3075" s="71">
        <v>13.6</v>
      </c>
      <c r="S3075" s="71">
        <v>20.8</v>
      </c>
      <c r="T3075" s="71">
        <v>16.8</v>
      </c>
      <c r="U3075" s="71">
        <v>13.6</v>
      </c>
      <c r="V3075" s="484">
        <v>13.6</v>
      </c>
      <c r="W3075" s="71">
        <v>8.8000000000000007</v>
      </c>
      <c r="X3075" s="71">
        <v>11.2</v>
      </c>
      <c r="Y3075" s="448">
        <v>13.6</v>
      </c>
      <c r="Z3075" s="71">
        <v>10.4</v>
      </c>
      <c r="AA3075" s="71">
        <v>12</v>
      </c>
      <c r="AB3075" s="431">
        <v>16</v>
      </c>
      <c r="AC3075" s="108">
        <f>SUM(E3075:AB3075)</f>
        <v>326.39999999999998</v>
      </c>
      <c r="AD3075" s="70"/>
      <c r="AE3075" s="71">
        <v>100</v>
      </c>
      <c r="AF3075" s="72">
        <v>80</v>
      </c>
      <c r="AJ3075" s="542"/>
      <c r="AK3075" s="543"/>
      <c r="AL3075" s="542"/>
      <c r="AM3075" s="15"/>
      <c r="AN3075" s="440"/>
    </row>
    <row r="3076" spans="1:42">
      <c r="A3076" s="3377"/>
      <c r="B3076" s="3388"/>
      <c r="C3076" s="125" t="s">
        <v>18</v>
      </c>
      <c r="D3076" s="2751" t="s">
        <v>932</v>
      </c>
      <c r="E3076" s="430">
        <v>0.8</v>
      </c>
      <c r="F3076" s="328">
        <v>0.8</v>
      </c>
      <c r="G3076" s="328">
        <v>0.8</v>
      </c>
      <c r="H3076" s="449">
        <v>0</v>
      </c>
      <c r="I3076" s="328">
        <v>0.8</v>
      </c>
      <c r="J3076" s="328">
        <v>1.6</v>
      </c>
      <c r="K3076" s="328">
        <v>0.8</v>
      </c>
      <c r="L3076" s="328">
        <v>0.8</v>
      </c>
      <c r="M3076" s="328">
        <v>4</v>
      </c>
      <c r="N3076" s="449">
        <v>4</v>
      </c>
      <c r="O3076" s="328">
        <v>7.2</v>
      </c>
      <c r="P3076" s="328">
        <v>3.2</v>
      </c>
      <c r="Q3076" s="328">
        <v>8</v>
      </c>
      <c r="R3076" s="328">
        <v>4.8</v>
      </c>
      <c r="S3076" s="328">
        <v>3.2</v>
      </c>
      <c r="T3076" s="328">
        <v>6.4</v>
      </c>
      <c r="U3076" s="328">
        <v>5.6</v>
      </c>
      <c r="V3076" s="485">
        <v>6.4</v>
      </c>
      <c r="W3076" s="328">
        <v>3.2</v>
      </c>
      <c r="X3076" s="328">
        <v>1.6</v>
      </c>
      <c r="Y3076" s="449">
        <v>1.6</v>
      </c>
      <c r="Z3076" s="328">
        <v>1.6</v>
      </c>
      <c r="AA3076" s="328">
        <v>0</v>
      </c>
      <c r="AB3076" s="432">
        <v>1.6</v>
      </c>
      <c r="AC3076" s="109">
        <f>SUM(E3076:AB3076)</f>
        <v>68.799999999999983</v>
      </c>
      <c r="AD3076" s="73"/>
      <c r="AE3076" s="158"/>
      <c r="AF3076" s="74"/>
      <c r="AJ3076" s="15"/>
      <c r="AK3076" s="15"/>
      <c r="AL3076" s="15"/>
      <c r="AM3076" s="15"/>
      <c r="AN3076" s="440"/>
    </row>
    <row r="3077" spans="1:42">
      <c r="A3077" s="3377"/>
      <c r="B3077" s="3388"/>
      <c r="C3077" s="125" t="s">
        <v>19</v>
      </c>
      <c r="D3077" s="110" t="s">
        <v>62</v>
      </c>
      <c r="E3077" s="1724">
        <v>0</v>
      </c>
      <c r="F3077" s="1707">
        <v>0</v>
      </c>
      <c r="G3077" s="1707">
        <v>2</v>
      </c>
      <c r="H3077" s="454">
        <v>0</v>
      </c>
      <c r="I3077" s="1707">
        <v>0</v>
      </c>
      <c r="J3077" s="347">
        <v>3</v>
      </c>
      <c r="K3077" s="347">
        <v>0</v>
      </c>
      <c r="L3077" s="347">
        <v>2</v>
      </c>
      <c r="M3077" s="1707">
        <v>3</v>
      </c>
      <c r="N3077" s="454">
        <v>2</v>
      </c>
      <c r="O3077" s="1707">
        <v>2</v>
      </c>
      <c r="P3077" s="1707">
        <v>2</v>
      </c>
      <c r="Q3077" s="1707">
        <v>2</v>
      </c>
      <c r="R3077" s="1707">
        <v>2</v>
      </c>
      <c r="S3077" s="1707">
        <v>3</v>
      </c>
      <c r="T3077" s="1707">
        <v>2</v>
      </c>
      <c r="U3077" s="1707">
        <v>2</v>
      </c>
      <c r="V3077" s="490">
        <v>2</v>
      </c>
      <c r="W3077" s="1707">
        <v>0</v>
      </c>
      <c r="X3077" s="1707">
        <v>0</v>
      </c>
      <c r="Y3077" s="454">
        <v>0</v>
      </c>
      <c r="Z3077" s="1707">
        <v>2</v>
      </c>
      <c r="AA3077" s="1707">
        <v>0</v>
      </c>
      <c r="AB3077" s="1741">
        <v>2</v>
      </c>
      <c r="AC3077" s="109">
        <f>AVERAGE(E3077:AB3077)</f>
        <v>1.375</v>
      </c>
      <c r="AD3077" s="76"/>
      <c r="AE3077" s="76"/>
      <c r="AF3077" s="77"/>
      <c r="AJ3077" s="15"/>
      <c r="AK3077" s="15"/>
      <c r="AL3077" s="15"/>
      <c r="AM3077" s="15"/>
      <c r="AN3077" s="440"/>
    </row>
    <row r="3078" spans="1:42" ht="16.5" thickBot="1">
      <c r="A3078" s="3384"/>
      <c r="B3078" s="3390"/>
      <c r="C3078" s="128" t="s">
        <v>21</v>
      </c>
      <c r="D3078" s="368"/>
      <c r="E3078" s="696">
        <f t="shared" ref="E3078:AB3078" si="1769">E3076/E3075</f>
        <v>6.25E-2</v>
      </c>
      <c r="F3078" s="338">
        <f t="shared" si="1769"/>
        <v>0.14285714285714288</v>
      </c>
      <c r="G3078" s="338">
        <f t="shared" si="1769"/>
        <v>5.8823529411764712E-2</v>
      </c>
      <c r="H3078" s="464">
        <f t="shared" si="1769"/>
        <v>0</v>
      </c>
      <c r="I3078" s="338">
        <f t="shared" si="1769"/>
        <v>0.125</v>
      </c>
      <c r="J3078" s="338">
        <f t="shared" si="1769"/>
        <v>0.1</v>
      </c>
      <c r="K3078" s="338">
        <f t="shared" si="1769"/>
        <v>0.05</v>
      </c>
      <c r="L3078" s="338">
        <f t="shared" si="1769"/>
        <v>8.3333333333333343E-2</v>
      </c>
      <c r="M3078" s="338">
        <f t="shared" si="1769"/>
        <v>0.29411764705882354</v>
      </c>
      <c r="N3078" s="464">
        <f t="shared" si="1769"/>
        <v>0.16129032258064516</v>
      </c>
      <c r="O3078" s="338">
        <f t="shared" si="1769"/>
        <v>0.39130434782608697</v>
      </c>
      <c r="P3078" s="338">
        <f t="shared" si="1769"/>
        <v>0.28571428571428575</v>
      </c>
      <c r="Q3078" s="338">
        <f t="shared" si="1769"/>
        <v>0.45454545454545453</v>
      </c>
      <c r="R3078" s="338">
        <f t="shared" si="1769"/>
        <v>0.35294117647058826</v>
      </c>
      <c r="S3078" s="338">
        <f t="shared" si="1769"/>
        <v>0.15384615384615385</v>
      </c>
      <c r="T3078" s="338">
        <f t="shared" si="1769"/>
        <v>0.38095238095238093</v>
      </c>
      <c r="U3078" s="338">
        <f t="shared" si="1769"/>
        <v>0.41176470588235292</v>
      </c>
      <c r="V3078" s="501">
        <f t="shared" si="1769"/>
        <v>0.4705882352941177</v>
      </c>
      <c r="W3078" s="338">
        <f t="shared" si="1769"/>
        <v>0.36363636363636365</v>
      </c>
      <c r="X3078" s="338">
        <f t="shared" si="1769"/>
        <v>0.14285714285714288</v>
      </c>
      <c r="Y3078" s="464">
        <f t="shared" si="1769"/>
        <v>0.11764705882352942</v>
      </c>
      <c r="Z3078" s="338">
        <f t="shared" si="1769"/>
        <v>0.15384615384615385</v>
      </c>
      <c r="AA3078" s="338">
        <f t="shared" si="1769"/>
        <v>0</v>
      </c>
      <c r="AB3078" s="970">
        <f t="shared" si="1769"/>
        <v>0.1</v>
      </c>
      <c r="AC3078" s="567">
        <f>MAX(E3078:AB3078)</f>
        <v>0.4705882352941177</v>
      </c>
      <c r="AD3078" s="73"/>
      <c r="AE3078" s="158"/>
      <c r="AF3078" s="74"/>
      <c r="AJ3078" s="15"/>
      <c r="AK3078" s="15"/>
      <c r="AL3078" s="15"/>
      <c r="AM3078" s="15"/>
      <c r="AN3078" s="440"/>
    </row>
    <row r="3079" spans="1:42" hidden="1">
      <c r="A3079" s="2490"/>
      <c r="B3079" s="2494"/>
      <c r="C3079" s="385" t="s">
        <v>130</v>
      </c>
      <c r="D3079" s="2745"/>
      <c r="E3079" s="386"/>
      <c r="F3079" s="92"/>
      <c r="G3079" s="92"/>
      <c r="H3079" s="445"/>
      <c r="I3079" s="92"/>
      <c r="J3079" s="92"/>
      <c r="K3079" s="92"/>
      <c r="L3079" s="92"/>
      <c r="M3079" s="92"/>
      <c r="N3079" s="445"/>
      <c r="O3079" s="92"/>
      <c r="P3079" s="92"/>
      <c r="Q3079" s="92"/>
      <c r="R3079" s="92"/>
      <c r="S3079" s="92"/>
      <c r="T3079" s="92"/>
      <c r="U3079" s="92"/>
      <c r="V3079" s="498"/>
      <c r="W3079" s="92"/>
      <c r="X3079" s="92"/>
      <c r="Y3079" s="445"/>
      <c r="Z3079" s="92"/>
      <c r="AA3079" s="92"/>
      <c r="AB3079" s="417"/>
      <c r="AC3079" s="124"/>
      <c r="AD3079" s="73"/>
      <c r="AE3079" s="158"/>
      <c r="AF3079" s="74"/>
      <c r="AJ3079" s="15"/>
      <c r="AK3079" s="15"/>
      <c r="AL3079" s="15"/>
      <c r="AM3079" s="15"/>
      <c r="AN3079" s="440"/>
    </row>
    <row r="3080" spans="1:42" s="184" customFormat="1" hidden="1">
      <c r="A3080" s="2504"/>
      <c r="B3080" s="2507"/>
      <c r="C3080" s="126" t="s">
        <v>131</v>
      </c>
      <c r="D3080" s="370"/>
      <c r="E3080" s="73"/>
      <c r="F3080" s="158"/>
      <c r="G3080" s="158"/>
      <c r="H3080" s="446"/>
      <c r="I3080" s="158"/>
      <c r="J3080" s="158"/>
      <c r="K3080" s="158"/>
      <c r="L3080" s="158"/>
      <c r="M3080" s="158"/>
      <c r="N3080" s="446"/>
      <c r="O3080" s="158"/>
      <c r="P3080" s="158"/>
      <c r="Q3080" s="158"/>
      <c r="R3080" s="158"/>
      <c r="S3080" s="158"/>
      <c r="T3080" s="158"/>
      <c r="U3080" s="158"/>
      <c r="V3080" s="482"/>
      <c r="W3080" s="158"/>
      <c r="X3080" s="158"/>
      <c r="Y3080" s="446"/>
      <c r="Z3080" s="158"/>
      <c r="AA3080" s="158"/>
      <c r="AB3080" s="336"/>
      <c r="AC3080" s="110"/>
      <c r="AD3080" s="73"/>
      <c r="AE3080" s="158"/>
      <c r="AF3080" s="74"/>
      <c r="AH3080" s="943"/>
      <c r="AI3080" s="944"/>
      <c r="AJ3080" s="944"/>
      <c r="AK3080" s="944"/>
      <c r="AL3080" s="945"/>
      <c r="AM3080" s="945"/>
      <c r="AN3080" s="192"/>
      <c r="AO3080" s="192"/>
      <c r="AP3080" s="192"/>
    </row>
    <row r="3081" spans="1:42" ht="16.5" hidden="1" thickBot="1">
      <c r="A3081" s="3222" t="s">
        <v>49</v>
      </c>
      <c r="B3081" s="3223"/>
      <c r="C3081" s="3224"/>
      <c r="D3081" s="368"/>
      <c r="E3081" s="573">
        <f>SQRT(E3075*E3075+E3076*E3076)/E2967/1.73</f>
        <v>0.70737411383671167</v>
      </c>
      <c r="F3081" s="182">
        <f t="shared" ref="F3081:AB3081" si="1770">SQRT(F3075*F3075+F3076*F3076)/F2967/1.73</f>
        <v>0.31023320186750064</v>
      </c>
      <c r="G3081" s="182">
        <f t="shared" si="1770"/>
        <v>0.74856090753319415</v>
      </c>
      <c r="H3081" s="453">
        <f t="shared" si="1770"/>
        <v>0.5692765808372745</v>
      </c>
      <c r="I3081" s="182">
        <f t="shared" si="1770"/>
        <v>0.35372027281914431</v>
      </c>
      <c r="J3081" s="182">
        <f t="shared" si="1770"/>
        <v>0.88184844927627337</v>
      </c>
      <c r="K3081" s="182">
        <f t="shared" si="1770"/>
        <v>0.8852876090363857</v>
      </c>
      <c r="L3081" s="182">
        <f t="shared" si="1770"/>
        <v>0.53439226826100528</v>
      </c>
      <c r="M3081" s="182">
        <f t="shared" si="1770"/>
        <v>0.78040386002397355</v>
      </c>
      <c r="N3081" s="453">
        <f t="shared" si="1770"/>
        <v>1.3855463502720367</v>
      </c>
      <c r="O3081" s="182">
        <f t="shared" si="1770"/>
        <v>1.0898017945751637</v>
      </c>
      <c r="P3081" s="182">
        <f t="shared" si="1770"/>
        <v>0.64002372705162902</v>
      </c>
      <c r="Q3081" s="182">
        <f t="shared" si="1770"/>
        <v>1.0622691464510934</v>
      </c>
      <c r="R3081" s="182">
        <f t="shared" si="1770"/>
        <v>0.79395568961497143</v>
      </c>
      <c r="S3081" s="182">
        <f t="shared" si="1770"/>
        <v>1.145440182703888</v>
      </c>
      <c r="T3081" s="182">
        <f t="shared" si="1770"/>
        <v>0.97667021835995615</v>
      </c>
      <c r="U3081" s="182">
        <f t="shared" si="1770"/>
        <v>0.80813979695598737</v>
      </c>
      <c r="V3081" s="489">
        <f t="shared" si="1770"/>
        <v>0.82587723809560376</v>
      </c>
      <c r="W3081" s="182">
        <f t="shared" si="1770"/>
        <v>0.51646736578209529</v>
      </c>
      <c r="X3081" s="182">
        <f t="shared" si="1770"/>
        <v>0.62164599765845174</v>
      </c>
      <c r="Y3081" s="453">
        <f t="shared" si="1770"/>
        <v>0.75099506503707059</v>
      </c>
      <c r="Z3081" s="182">
        <f t="shared" si="1770"/>
        <v>0.57597418278007995</v>
      </c>
      <c r="AA3081" s="182">
        <f t="shared" si="1770"/>
        <v>0.65561589650010377</v>
      </c>
      <c r="AB3081" s="435">
        <f t="shared" si="1770"/>
        <v>0.87685685428036997</v>
      </c>
      <c r="AC3081" s="111">
        <f>AVERAGE(E3081:AB3081)</f>
        <v>0.77068236540041524</v>
      </c>
      <c r="AD3081" s="78">
        <f>(AC3077-AC3081)/AC3077</f>
        <v>0.43950373425424344</v>
      </c>
      <c r="AE3081" s="79"/>
      <c r="AF3081" s="80"/>
      <c r="AJ3081" s="14"/>
      <c r="AK3081" s="14"/>
      <c r="AL3081" s="15"/>
      <c r="AM3081" s="14"/>
      <c r="AN3081" s="440"/>
    </row>
    <row r="3082" spans="1:42">
      <c r="A3082" s="3376" t="s">
        <v>492</v>
      </c>
      <c r="B3082" s="3387" t="s">
        <v>493</v>
      </c>
      <c r="C3082" s="127" t="s">
        <v>16</v>
      </c>
      <c r="D3082" s="110" t="s">
        <v>932</v>
      </c>
      <c r="E3082" s="345">
        <v>422</v>
      </c>
      <c r="F3082" s="341">
        <v>368</v>
      </c>
      <c r="G3082" s="341">
        <v>344.8</v>
      </c>
      <c r="H3082" s="474">
        <v>333.2</v>
      </c>
      <c r="I3082" s="341">
        <v>338.8</v>
      </c>
      <c r="J3082" s="341">
        <v>366</v>
      </c>
      <c r="K3082" s="341">
        <v>488.4</v>
      </c>
      <c r="L3082" s="341">
        <v>638.79999999999995</v>
      </c>
      <c r="M3082" s="341">
        <v>812.4</v>
      </c>
      <c r="N3082" s="474">
        <v>942.8</v>
      </c>
      <c r="O3082" s="341">
        <v>1024.4000000000001</v>
      </c>
      <c r="P3082" s="341">
        <v>878</v>
      </c>
      <c r="Q3082" s="341">
        <v>834.4</v>
      </c>
      <c r="R3082" s="341">
        <v>802.8</v>
      </c>
      <c r="S3082" s="341">
        <v>746.8</v>
      </c>
      <c r="T3082" s="341">
        <v>696.4</v>
      </c>
      <c r="U3082" s="341">
        <v>653.20000000000005</v>
      </c>
      <c r="V3082" s="503">
        <v>678.4</v>
      </c>
      <c r="W3082" s="341">
        <v>664</v>
      </c>
      <c r="X3082" s="341">
        <v>654</v>
      </c>
      <c r="Y3082" s="474">
        <v>628.4</v>
      </c>
      <c r="Z3082" s="341">
        <v>487.6</v>
      </c>
      <c r="AA3082" s="341">
        <v>406.4</v>
      </c>
      <c r="AB3082" s="650">
        <v>355.6</v>
      </c>
      <c r="AC3082" s="137">
        <f>SUM(E3082:AB3082)</f>
        <v>14565.599999999999</v>
      </c>
      <c r="AD3082" s="70"/>
      <c r="AE3082" s="71">
        <v>100</v>
      </c>
      <c r="AF3082" s="72">
        <v>40</v>
      </c>
      <c r="AJ3082" s="542"/>
      <c r="AK3082" s="543"/>
      <c r="AL3082" s="542"/>
      <c r="AM3082" s="15"/>
      <c r="AN3082" s="440"/>
    </row>
    <row r="3083" spans="1:42">
      <c r="A3083" s="3377"/>
      <c r="B3083" s="3388"/>
      <c r="C3083" s="125" t="s">
        <v>18</v>
      </c>
      <c r="D3083" s="110" t="s">
        <v>932</v>
      </c>
      <c r="E3083" s="327">
        <v>175.2</v>
      </c>
      <c r="F3083" s="328">
        <v>156.4</v>
      </c>
      <c r="G3083" s="328">
        <v>156.80000000000001</v>
      </c>
      <c r="H3083" s="449">
        <v>155.6</v>
      </c>
      <c r="I3083" s="328">
        <v>156</v>
      </c>
      <c r="J3083" s="328">
        <v>158</v>
      </c>
      <c r="K3083" s="328">
        <v>167.2</v>
      </c>
      <c r="L3083" s="328">
        <v>199.6</v>
      </c>
      <c r="M3083" s="328">
        <v>253.6</v>
      </c>
      <c r="N3083" s="449">
        <v>296.39999999999998</v>
      </c>
      <c r="O3083" s="328">
        <v>303.2</v>
      </c>
      <c r="P3083" s="328">
        <v>266</v>
      </c>
      <c r="Q3083" s="328">
        <v>254.4</v>
      </c>
      <c r="R3083" s="328">
        <v>247.6</v>
      </c>
      <c r="S3083" s="328">
        <v>247.2</v>
      </c>
      <c r="T3083" s="328">
        <v>238.4</v>
      </c>
      <c r="U3083" s="328">
        <v>228.8</v>
      </c>
      <c r="V3083" s="485">
        <v>216</v>
      </c>
      <c r="W3083" s="328">
        <v>214</v>
      </c>
      <c r="X3083" s="328">
        <v>212</v>
      </c>
      <c r="Y3083" s="449">
        <v>199.2</v>
      </c>
      <c r="Z3083" s="328">
        <v>156.80000000000001</v>
      </c>
      <c r="AA3083" s="328">
        <v>131.6</v>
      </c>
      <c r="AB3083" s="432">
        <v>129.19999999999999</v>
      </c>
      <c r="AC3083" s="109">
        <f>SUM(E3083:AB3083)</f>
        <v>4919.2</v>
      </c>
      <c r="AD3083" s="73"/>
      <c r="AE3083" s="158"/>
      <c r="AF3083" s="74"/>
      <c r="AJ3083" s="15"/>
      <c r="AK3083" s="15"/>
      <c r="AL3083" s="15"/>
      <c r="AM3083" s="15"/>
      <c r="AN3083" s="440"/>
    </row>
    <row r="3084" spans="1:42">
      <c r="A3084" s="3377"/>
      <c r="B3084" s="3388"/>
      <c r="C3084" s="125" t="s">
        <v>19</v>
      </c>
      <c r="D3084" s="110" t="s">
        <v>62</v>
      </c>
      <c r="E3084" s="1714">
        <v>23</v>
      </c>
      <c r="F3084" s="1707">
        <v>22</v>
      </c>
      <c r="G3084" s="1707">
        <v>21</v>
      </c>
      <c r="H3084" s="454">
        <v>20</v>
      </c>
      <c r="I3084" s="1707">
        <v>20</v>
      </c>
      <c r="J3084" s="1707">
        <v>23</v>
      </c>
      <c r="K3084" s="1707">
        <v>31</v>
      </c>
      <c r="L3084" s="1707">
        <v>42</v>
      </c>
      <c r="M3084" s="1707">
        <v>52</v>
      </c>
      <c r="N3084" s="454">
        <v>58</v>
      </c>
      <c r="O3084" s="1707">
        <v>58</v>
      </c>
      <c r="P3084" s="1707">
        <v>48</v>
      </c>
      <c r="Q3084" s="1707">
        <v>49</v>
      </c>
      <c r="R3084" s="1707">
        <v>46</v>
      </c>
      <c r="S3084" s="1707">
        <v>43</v>
      </c>
      <c r="T3084" s="1707">
        <v>39</v>
      </c>
      <c r="U3084" s="1707">
        <v>39</v>
      </c>
      <c r="V3084" s="490">
        <v>42</v>
      </c>
      <c r="W3084" s="1707">
        <v>39</v>
      </c>
      <c r="X3084" s="1707">
        <v>39</v>
      </c>
      <c r="Y3084" s="454">
        <v>35</v>
      </c>
      <c r="Z3084" s="1707">
        <v>25</v>
      </c>
      <c r="AA3084" s="1707">
        <v>23</v>
      </c>
      <c r="AB3084" s="1741">
        <v>21</v>
      </c>
      <c r="AC3084" s="109">
        <f>AVERAGE(E3084:AB3084)</f>
        <v>35.75</v>
      </c>
      <c r="AD3084" s="76"/>
      <c r="AE3084" s="76"/>
      <c r="AF3084" s="77"/>
      <c r="AJ3084" s="15"/>
      <c r="AK3084" s="15"/>
      <c r="AL3084" s="15"/>
      <c r="AM3084" s="15"/>
      <c r="AN3084" s="440"/>
    </row>
    <row r="3085" spans="1:42" ht="18" customHeight="1" thickBot="1">
      <c r="A3085" s="3266"/>
      <c r="B3085" s="3389"/>
      <c r="C3085" s="125" t="s">
        <v>21</v>
      </c>
      <c r="D3085" s="110"/>
      <c r="E3085" s="333">
        <f t="shared" ref="E3085:AB3085" si="1771">E3083/E3082</f>
        <v>0.41516587677725114</v>
      </c>
      <c r="F3085" s="334">
        <f t="shared" si="1771"/>
        <v>0.42499999999999999</v>
      </c>
      <c r="G3085" s="334">
        <f t="shared" si="1771"/>
        <v>0.45475638051044087</v>
      </c>
      <c r="H3085" s="451">
        <f t="shared" si="1771"/>
        <v>0.46698679471788718</v>
      </c>
      <c r="I3085" s="334">
        <f t="shared" si="1771"/>
        <v>0.46044864226682408</v>
      </c>
      <c r="J3085" s="334">
        <f t="shared" si="1771"/>
        <v>0.43169398907103823</v>
      </c>
      <c r="K3085" s="334">
        <f t="shared" si="1771"/>
        <v>0.34234234234234234</v>
      </c>
      <c r="L3085" s="334">
        <f t="shared" si="1771"/>
        <v>0.31246086412022545</v>
      </c>
      <c r="M3085" s="334">
        <f t="shared" si="1771"/>
        <v>0.31216149679960609</v>
      </c>
      <c r="N3085" s="451">
        <f t="shared" si="1771"/>
        <v>0.31438268985999152</v>
      </c>
      <c r="O3085" s="334">
        <f t="shared" si="1771"/>
        <v>0.29597813354158525</v>
      </c>
      <c r="P3085" s="334">
        <f t="shared" si="1771"/>
        <v>0.30296127562642367</v>
      </c>
      <c r="Q3085" s="334">
        <f t="shared" si="1771"/>
        <v>0.30488974113135187</v>
      </c>
      <c r="R3085" s="334">
        <f t="shared" si="1771"/>
        <v>0.30842052815146986</v>
      </c>
      <c r="S3085" s="334">
        <f t="shared" si="1771"/>
        <v>0.33101231922870916</v>
      </c>
      <c r="T3085" s="334">
        <f t="shared" si="1771"/>
        <v>0.34233199310740953</v>
      </c>
      <c r="U3085" s="334">
        <f t="shared" si="1771"/>
        <v>0.35027556644213104</v>
      </c>
      <c r="V3085" s="487">
        <f t="shared" si="1771"/>
        <v>0.31839622641509435</v>
      </c>
      <c r="W3085" s="334">
        <f t="shared" si="1771"/>
        <v>0.32228915662650603</v>
      </c>
      <c r="X3085" s="334">
        <f t="shared" si="1771"/>
        <v>0.32415902140672781</v>
      </c>
      <c r="Y3085" s="451">
        <f t="shared" si="1771"/>
        <v>0.31699554423933801</v>
      </c>
      <c r="Z3085" s="334">
        <f t="shared" si="1771"/>
        <v>0.32157506152584087</v>
      </c>
      <c r="AA3085" s="334">
        <f t="shared" si="1771"/>
        <v>0.32381889763779526</v>
      </c>
      <c r="AB3085" s="358">
        <f t="shared" si="1771"/>
        <v>0.36332958380202468</v>
      </c>
      <c r="AC3085" s="545">
        <f>MAX(E3085:AB3085)</f>
        <v>0.46698679471788718</v>
      </c>
      <c r="AD3085" s="73"/>
      <c r="AE3085" s="158"/>
      <c r="AF3085" s="74"/>
      <c r="AJ3085" s="15"/>
      <c r="AK3085" s="15"/>
      <c r="AL3085" s="15"/>
      <c r="AM3085" s="15"/>
      <c r="AN3085" s="440"/>
    </row>
    <row r="3086" spans="1:42" hidden="1">
      <c r="A3086" s="2504"/>
      <c r="B3086" s="2507"/>
      <c r="C3086" s="126" t="s">
        <v>130</v>
      </c>
      <c r="D3086" s="110"/>
      <c r="E3086" s="330"/>
      <c r="F3086" s="331"/>
      <c r="G3086" s="331"/>
      <c r="H3086" s="446"/>
      <c r="I3086" s="331"/>
      <c r="J3086" s="331"/>
      <c r="K3086" s="331"/>
      <c r="L3086" s="331"/>
      <c r="M3086" s="331"/>
      <c r="N3086" s="446"/>
      <c r="O3086" s="331"/>
      <c r="P3086" s="331"/>
      <c r="Q3086" s="331"/>
      <c r="R3086" s="331"/>
      <c r="S3086" s="331"/>
      <c r="T3086" s="331"/>
      <c r="U3086" s="331"/>
      <c r="V3086" s="482"/>
      <c r="W3086" s="331"/>
      <c r="X3086" s="331"/>
      <c r="Y3086" s="446"/>
      <c r="Z3086" s="331"/>
      <c r="AA3086" s="331"/>
      <c r="AB3086" s="1041"/>
      <c r="AC3086" s="110"/>
      <c r="AD3086" s="73"/>
      <c r="AE3086" s="158"/>
      <c r="AF3086" s="74"/>
      <c r="AJ3086" s="15"/>
      <c r="AK3086" s="15"/>
      <c r="AL3086" s="15"/>
      <c r="AM3086" s="15"/>
      <c r="AN3086" s="440"/>
    </row>
    <row r="3087" spans="1:42" s="184" customFormat="1" hidden="1">
      <c r="A3087" s="2504"/>
      <c r="B3087" s="2507"/>
      <c r="C3087" s="126" t="s">
        <v>131</v>
      </c>
      <c r="D3087" s="110"/>
      <c r="E3087" s="330"/>
      <c r="F3087" s="331"/>
      <c r="G3087" s="331"/>
      <c r="H3087" s="446"/>
      <c r="I3087" s="331"/>
      <c r="J3087" s="331"/>
      <c r="K3087" s="331"/>
      <c r="L3087" s="331"/>
      <c r="M3087" s="331"/>
      <c r="N3087" s="446"/>
      <c r="O3087" s="331"/>
      <c r="P3087" s="331"/>
      <c r="Q3087" s="331"/>
      <c r="R3087" s="331"/>
      <c r="S3087" s="331"/>
      <c r="T3087" s="331"/>
      <c r="U3087" s="331"/>
      <c r="V3087" s="482"/>
      <c r="W3087" s="331"/>
      <c r="X3087" s="331"/>
      <c r="Y3087" s="446"/>
      <c r="Z3087" s="331"/>
      <c r="AA3087" s="331"/>
      <c r="AB3087" s="1041"/>
      <c r="AC3087" s="110"/>
      <c r="AD3087" s="73"/>
      <c r="AE3087" s="158"/>
      <c r="AF3087" s="74"/>
      <c r="AH3087" s="943"/>
      <c r="AI3087" s="944"/>
      <c r="AJ3087" s="944"/>
      <c r="AK3087" s="944"/>
      <c r="AL3087" s="945"/>
      <c r="AM3087" s="945"/>
      <c r="AN3087" s="192"/>
      <c r="AO3087" s="192"/>
      <c r="AP3087" s="192"/>
    </row>
    <row r="3088" spans="1:42" ht="16.5" hidden="1" thickBot="1">
      <c r="A3088" s="3222" t="s">
        <v>49</v>
      </c>
      <c r="B3088" s="3223"/>
      <c r="C3088" s="3224"/>
      <c r="D3088" s="116"/>
      <c r="E3088" s="181">
        <f>SQRT(E3082*E3082+E3083*E3083)/E2967/1.73</f>
        <v>25.202061229719028</v>
      </c>
      <c r="F3088" s="182">
        <f t="shared" ref="F3088:AB3088" si="1772">SQRT(F3082*F3082+F3083*F3083)/F2967/1.73</f>
        <v>21.928912381275488</v>
      </c>
      <c r="G3088" s="182">
        <f t="shared" si="1772"/>
        <v>20.812472190706053</v>
      </c>
      <c r="H3088" s="453">
        <f t="shared" si="1772"/>
        <v>20.129467362676344</v>
      </c>
      <c r="I3088" s="182">
        <f t="shared" si="1772"/>
        <v>20.455510294615216</v>
      </c>
      <c r="J3088" s="182">
        <f t="shared" si="1772"/>
        <v>21.862638018324773</v>
      </c>
      <c r="K3088" s="182">
        <f t="shared" si="1772"/>
        <v>28.527452879438606</v>
      </c>
      <c r="L3088" s="182">
        <f t="shared" si="1772"/>
        <v>37.126108030582863</v>
      </c>
      <c r="M3088" s="182">
        <f t="shared" si="1772"/>
        <v>46.851754081579145</v>
      </c>
      <c r="N3088" s="453">
        <f t="shared" si="1772"/>
        <v>54.510318769430114</v>
      </c>
      <c r="O3088" s="182">
        <f t="shared" si="1772"/>
        <v>58.924701822642149</v>
      </c>
      <c r="P3088" s="182">
        <f t="shared" si="1772"/>
        <v>50.408217547163154</v>
      </c>
      <c r="Q3088" s="182">
        <f t="shared" si="1772"/>
        <v>47.930740683517556</v>
      </c>
      <c r="R3088" s="182">
        <f t="shared" si="1772"/>
        <v>46.249118094779433</v>
      </c>
      <c r="S3088" s="182">
        <f t="shared" si="1772"/>
        <v>42.816471780044303</v>
      </c>
      <c r="T3088" s="182">
        <f t="shared" si="1772"/>
        <v>39.988469564665323</v>
      </c>
      <c r="U3088" s="182">
        <f t="shared" si="1772"/>
        <v>38.028993846473483</v>
      </c>
      <c r="V3088" s="489">
        <f t="shared" si="1772"/>
        <v>39.119368152333763</v>
      </c>
      <c r="W3088" s="182">
        <f t="shared" si="1772"/>
        <v>38.478640372777086</v>
      </c>
      <c r="X3088" s="182">
        <f t="shared" si="1772"/>
        <v>37.775705359860538</v>
      </c>
      <c r="Y3088" s="453">
        <f t="shared" si="1772"/>
        <v>36.152784955106192</v>
      </c>
      <c r="Z3088" s="182">
        <f t="shared" si="1772"/>
        <v>28.036399242735204</v>
      </c>
      <c r="AA3088" s="182">
        <f t="shared" si="1772"/>
        <v>23.338626515642936</v>
      </c>
      <c r="AB3088" s="435">
        <f t="shared" si="1772"/>
        <v>20.631680610428063</v>
      </c>
      <c r="AC3088" s="111">
        <f>AVERAGE(E3088:AB3088)</f>
        <v>35.220275574438197</v>
      </c>
      <c r="AD3088" s="78">
        <f>(AC3084-AC3088)/AC3084</f>
        <v>1.481746644928119E-2</v>
      </c>
      <c r="AE3088" s="79"/>
      <c r="AF3088" s="80"/>
      <c r="AJ3088" s="14"/>
      <c r="AK3088" s="14"/>
      <c r="AL3088" s="15"/>
      <c r="AM3088" s="14"/>
      <c r="AN3088" s="440"/>
    </row>
    <row r="3089" spans="1:42">
      <c r="A3089" s="3229" t="s">
        <v>494</v>
      </c>
      <c r="B3089" s="3373" t="s">
        <v>495</v>
      </c>
      <c r="C3089" s="123" t="s">
        <v>16</v>
      </c>
      <c r="D3089" s="2751" t="s">
        <v>932</v>
      </c>
      <c r="E3089" s="326">
        <v>108</v>
      </c>
      <c r="F3089" s="71">
        <v>89.2</v>
      </c>
      <c r="G3089" s="71">
        <v>82</v>
      </c>
      <c r="H3089" s="448">
        <v>80.8</v>
      </c>
      <c r="I3089" s="71">
        <v>78.400000000000006</v>
      </c>
      <c r="J3089" s="71">
        <v>82.4</v>
      </c>
      <c r="K3089" s="71">
        <v>111.2</v>
      </c>
      <c r="L3089" s="71">
        <v>136.4</v>
      </c>
      <c r="M3089" s="71">
        <v>140</v>
      </c>
      <c r="N3089" s="448">
        <v>148.4</v>
      </c>
      <c r="O3089" s="71">
        <v>148.4</v>
      </c>
      <c r="P3089" s="71">
        <v>145.19999999999999</v>
      </c>
      <c r="Q3089" s="71">
        <v>142</v>
      </c>
      <c r="R3089" s="71">
        <v>144.4</v>
      </c>
      <c r="S3089" s="71">
        <v>150.4</v>
      </c>
      <c r="T3089" s="71">
        <v>154.80000000000001</v>
      </c>
      <c r="U3089" s="71">
        <v>154</v>
      </c>
      <c r="V3089" s="484">
        <v>143.6</v>
      </c>
      <c r="W3089" s="71">
        <v>158.80000000000001</v>
      </c>
      <c r="X3089" s="71">
        <v>171.6</v>
      </c>
      <c r="Y3089" s="448">
        <v>172</v>
      </c>
      <c r="Z3089" s="71">
        <v>182</v>
      </c>
      <c r="AA3089" s="71">
        <v>170</v>
      </c>
      <c r="AB3089" s="431">
        <v>139.6</v>
      </c>
      <c r="AC3089" s="108">
        <f>SUM(E3089:AB3089)</f>
        <v>3233.6</v>
      </c>
      <c r="AD3089" s="70"/>
      <c r="AE3089" s="71">
        <v>100</v>
      </c>
      <c r="AF3089" s="72">
        <v>40</v>
      </c>
      <c r="AJ3089" s="542"/>
      <c r="AK3089" s="543"/>
      <c r="AL3089" s="542"/>
      <c r="AM3089" s="15"/>
      <c r="AN3089" s="440"/>
    </row>
    <row r="3090" spans="1:42">
      <c r="A3090" s="3230"/>
      <c r="B3090" s="3374"/>
      <c r="C3090" s="125" t="s">
        <v>18</v>
      </c>
      <c r="D3090" s="110" t="s">
        <v>932</v>
      </c>
      <c r="E3090" s="327">
        <v>12.8</v>
      </c>
      <c r="F3090" s="328">
        <v>7.2</v>
      </c>
      <c r="G3090" s="328">
        <v>2.8</v>
      </c>
      <c r="H3090" s="449">
        <v>3.6</v>
      </c>
      <c r="I3090" s="328">
        <v>3.6</v>
      </c>
      <c r="J3090" s="328">
        <v>2.8</v>
      </c>
      <c r="K3090" s="328">
        <v>7.2</v>
      </c>
      <c r="L3090" s="328">
        <v>19.2</v>
      </c>
      <c r="M3090" s="328">
        <v>34.4</v>
      </c>
      <c r="N3090" s="449">
        <v>33.6</v>
      </c>
      <c r="O3090" s="328">
        <v>33.200000000000003</v>
      </c>
      <c r="P3090" s="328">
        <v>29.6</v>
      </c>
      <c r="Q3090" s="328">
        <v>23.2</v>
      </c>
      <c r="R3090" s="328">
        <v>31.6</v>
      </c>
      <c r="S3090" s="328">
        <v>36.4</v>
      </c>
      <c r="T3090" s="328">
        <v>32.799999999999997</v>
      </c>
      <c r="U3090" s="328">
        <v>47.2</v>
      </c>
      <c r="V3090" s="485">
        <v>31.2</v>
      </c>
      <c r="W3090" s="328">
        <v>29.6</v>
      </c>
      <c r="X3090" s="328">
        <v>28.8</v>
      </c>
      <c r="Y3090" s="449">
        <v>28</v>
      </c>
      <c r="Z3090" s="328">
        <v>21.2</v>
      </c>
      <c r="AA3090" s="328">
        <v>21.2</v>
      </c>
      <c r="AB3090" s="432">
        <v>20.399999999999999</v>
      </c>
      <c r="AC3090" s="109">
        <f>SUM(E3090:AB3090)</f>
        <v>541.59999999999991</v>
      </c>
      <c r="AD3090" s="73"/>
      <c r="AE3090" s="158"/>
      <c r="AF3090" s="74"/>
      <c r="AJ3090" s="15"/>
      <c r="AK3090" s="15"/>
      <c r="AL3090" s="15"/>
      <c r="AM3090" s="15"/>
      <c r="AN3090" s="440"/>
    </row>
    <row r="3091" spans="1:42">
      <c r="A3091" s="3230"/>
      <c r="B3091" s="3374"/>
      <c r="C3091" s="125" t="s">
        <v>19</v>
      </c>
      <c r="D3091" s="110" t="s">
        <v>62</v>
      </c>
      <c r="E3091" s="1714">
        <v>6</v>
      </c>
      <c r="F3091" s="1714">
        <v>6</v>
      </c>
      <c r="G3091" s="1714">
        <v>6</v>
      </c>
      <c r="H3091" s="479">
        <v>5</v>
      </c>
      <c r="I3091" s="1714">
        <v>5</v>
      </c>
      <c r="J3091" s="1714">
        <v>5</v>
      </c>
      <c r="K3091" s="1714">
        <v>7</v>
      </c>
      <c r="L3091" s="1714">
        <v>8</v>
      </c>
      <c r="M3091" s="1714">
        <v>8</v>
      </c>
      <c r="N3091" s="479">
        <v>9</v>
      </c>
      <c r="O3091" s="1714">
        <v>10</v>
      </c>
      <c r="P3091" s="1714">
        <v>9</v>
      </c>
      <c r="Q3091" s="1714">
        <v>10</v>
      </c>
      <c r="R3091" s="1714">
        <v>9</v>
      </c>
      <c r="S3091" s="1714">
        <v>10</v>
      </c>
      <c r="T3091" s="1714">
        <v>9</v>
      </c>
      <c r="U3091" s="1714">
        <v>11</v>
      </c>
      <c r="V3091" s="1742">
        <v>10</v>
      </c>
      <c r="W3091" s="1714">
        <v>10</v>
      </c>
      <c r="X3091" s="1714">
        <v>11</v>
      </c>
      <c r="Y3091" s="479">
        <v>11</v>
      </c>
      <c r="Z3091" s="1714">
        <v>11</v>
      </c>
      <c r="AA3091" s="1714">
        <v>8</v>
      </c>
      <c r="AB3091" s="1748">
        <v>7</v>
      </c>
      <c r="AC3091" s="109">
        <f>AVERAGE(E3091:AB3091)</f>
        <v>8.375</v>
      </c>
      <c r="AD3091" s="76"/>
      <c r="AE3091" s="76"/>
      <c r="AF3091" s="77"/>
      <c r="AJ3091" s="15"/>
      <c r="AK3091" s="15"/>
      <c r="AL3091" s="15"/>
      <c r="AM3091" s="15"/>
      <c r="AN3091" s="440"/>
    </row>
    <row r="3092" spans="1:42" ht="18" customHeight="1" thickBot="1">
      <c r="A3092" s="3265"/>
      <c r="B3092" s="3386"/>
      <c r="C3092" s="128" t="s">
        <v>21</v>
      </c>
      <c r="D3092" s="116"/>
      <c r="E3092" s="337">
        <f t="shared" ref="E3092:AB3092" si="1773">E3090/E3089</f>
        <v>0.11851851851851852</v>
      </c>
      <c r="F3092" s="338">
        <f t="shared" si="1773"/>
        <v>8.0717488789237665E-2</v>
      </c>
      <c r="G3092" s="338">
        <f t="shared" si="1773"/>
        <v>3.414634146341463E-2</v>
      </c>
      <c r="H3092" s="464">
        <f t="shared" si="1773"/>
        <v>4.4554455445544559E-2</v>
      </c>
      <c r="I3092" s="338">
        <f t="shared" si="1773"/>
        <v>4.5918367346938771E-2</v>
      </c>
      <c r="J3092" s="338">
        <f t="shared" si="1773"/>
        <v>3.3980582524271843E-2</v>
      </c>
      <c r="K3092" s="338">
        <f t="shared" si="1773"/>
        <v>6.4748201438848921E-2</v>
      </c>
      <c r="L3092" s="338">
        <f t="shared" si="1773"/>
        <v>0.14076246334310849</v>
      </c>
      <c r="M3092" s="338">
        <f t="shared" si="1773"/>
        <v>0.24571428571428569</v>
      </c>
      <c r="N3092" s="464">
        <f t="shared" si="1773"/>
        <v>0.22641509433962265</v>
      </c>
      <c r="O3092" s="338">
        <f t="shared" si="1773"/>
        <v>0.22371967654986524</v>
      </c>
      <c r="P3092" s="338">
        <f t="shared" si="1773"/>
        <v>0.2038567493112948</v>
      </c>
      <c r="Q3092" s="338">
        <f t="shared" si="1773"/>
        <v>0.16338028169014085</v>
      </c>
      <c r="R3092" s="338">
        <f t="shared" si="1773"/>
        <v>0.2188365650969529</v>
      </c>
      <c r="S3092" s="338">
        <f t="shared" si="1773"/>
        <v>0.24202127659574466</v>
      </c>
      <c r="T3092" s="338">
        <f t="shared" si="1773"/>
        <v>0.2118863049095607</v>
      </c>
      <c r="U3092" s="338">
        <f t="shared" si="1773"/>
        <v>0.30649350649350648</v>
      </c>
      <c r="V3092" s="501">
        <f t="shared" si="1773"/>
        <v>0.21727019498607242</v>
      </c>
      <c r="W3092" s="338">
        <f t="shared" si="1773"/>
        <v>0.18639798488664988</v>
      </c>
      <c r="X3092" s="338">
        <f t="shared" si="1773"/>
        <v>0.16783216783216784</v>
      </c>
      <c r="Y3092" s="464">
        <f t="shared" si="1773"/>
        <v>0.16279069767441862</v>
      </c>
      <c r="Z3092" s="338">
        <f t="shared" si="1773"/>
        <v>0.11648351648351649</v>
      </c>
      <c r="AA3092" s="338">
        <f t="shared" si="1773"/>
        <v>0.12470588235294117</v>
      </c>
      <c r="AB3092" s="970">
        <f t="shared" si="1773"/>
        <v>0.14613180515759311</v>
      </c>
      <c r="AC3092" s="567">
        <f>MAX(E3092:AB3092)</f>
        <v>0.30649350649350648</v>
      </c>
      <c r="AD3092" s="73"/>
      <c r="AE3092" s="158"/>
      <c r="AF3092" s="74"/>
      <c r="AJ3092" s="15"/>
      <c r="AK3092" s="15"/>
      <c r="AL3092" s="15"/>
      <c r="AM3092" s="15"/>
      <c r="AN3092" s="440"/>
    </row>
    <row r="3093" spans="1:42" hidden="1">
      <c r="A3093" s="2490"/>
      <c r="B3093" s="2494"/>
      <c r="C3093" s="385" t="s">
        <v>130</v>
      </c>
      <c r="D3093" s="124"/>
      <c r="E3093" s="141"/>
      <c r="F3093" s="139"/>
      <c r="G3093" s="139"/>
      <c r="H3093" s="445"/>
      <c r="I3093" s="139"/>
      <c r="J3093" s="139"/>
      <c r="K3093" s="139"/>
      <c r="L3093" s="139"/>
      <c r="M3093" s="139"/>
      <c r="N3093" s="445"/>
      <c r="O3093" s="139"/>
      <c r="P3093" s="139"/>
      <c r="Q3093" s="139"/>
      <c r="R3093" s="139"/>
      <c r="S3093" s="139"/>
      <c r="T3093" s="139"/>
      <c r="U3093" s="139"/>
      <c r="V3093" s="498"/>
      <c r="W3093" s="139"/>
      <c r="X3093" s="139"/>
      <c r="Y3093" s="445"/>
      <c r="Z3093" s="139"/>
      <c r="AA3093" s="139"/>
      <c r="AB3093" s="589"/>
      <c r="AC3093" s="124"/>
      <c r="AD3093" s="73"/>
      <c r="AE3093" s="158"/>
      <c r="AF3093" s="74"/>
      <c r="AJ3093" s="15"/>
      <c r="AK3093" s="15"/>
      <c r="AL3093" s="15"/>
      <c r="AM3093" s="15"/>
      <c r="AN3093" s="440"/>
    </row>
    <row r="3094" spans="1:42" s="184" customFormat="1" hidden="1">
      <c r="A3094" s="2504"/>
      <c r="B3094" s="2507"/>
      <c r="C3094" s="126" t="s">
        <v>131</v>
      </c>
      <c r="D3094" s="110"/>
      <c r="E3094" s="330"/>
      <c r="F3094" s="331"/>
      <c r="G3094" s="331"/>
      <c r="H3094" s="446"/>
      <c r="I3094" s="331"/>
      <c r="J3094" s="331"/>
      <c r="K3094" s="331"/>
      <c r="L3094" s="331"/>
      <c r="M3094" s="331"/>
      <c r="N3094" s="446"/>
      <c r="O3094" s="331"/>
      <c r="P3094" s="331"/>
      <c r="Q3094" s="331"/>
      <c r="R3094" s="331"/>
      <c r="S3094" s="331"/>
      <c r="T3094" s="331"/>
      <c r="U3094" s="331"/>
      <c r="V3094" s="482"/>
      <c r="W3094" s="331"/>
      <c r="X3094" s="331"/>
      <c r="Y3094" s="446"/>
      <c r="Z3094" s="331"/>
      <c r="AA3094" s="331"/>
      <c r="AB3094" s="1041"/>
      <c r="AC3094" s="110"/>
      <c r="AD3094" s="73"/>
      <c r="AE3094" s="158"/>
      <c r="AF3094" s="74"/>
      <c r="AH3094" s="943"/>
      <c r="AI3094" s="944"/>
      <c r="AJ3094" s="944"/>
      <c r="AK3094" s="944"/>
      <c r="AL3094" s="945"/>
      <c r="AM3094" s="945"/>
      <c r="AN3094" s="192"/>
      <c r="AO3094" s="192"/>
      <c r="AP3094" s="192"/>
    </row>
    <row r="3095" spans="1:42" ht="16.5" hidden="1" thickBot="1">
      <c r="A3095" s="3222" t="s">
        <v>49</v>
      </c>
      <c r="B3095" s="3223"/>
      <c r="C3095" s="3224"/>
      <c r="D3095" s="116"/>
      <c r="E3095" s="651">
        <f>SQRT(E3089*E3089+E3090*E3090)/E2967/1.73</f>
        <v>5.9985368996057469</v>
      </c>
      <c r="F3095" s="652">
        <f t="shared" ref="F3095:AB3095" si="1774">SQRT(F3089*F3089+F3090*F3090)/F2967/1.73</f>
        <v>4.9078166953054305</v>
      </c>
      <c r="G3095" s="652">
        <f t="shared" si="1774"/>
        <v>4.508219463689958</v>
      </c>
      <c r="H3095" s="653">
        <f t="shared" si="1774"/>
        <v>4.4272288414671204</v>
      </c>
      <c r="I3095" s="652">
        <f t="shared" si="1774"/>
        <v>4.3041432878148882</v>
      </c>
      <c r="J3095" s="652">
        <f t="shared" si="1774"/>
        <v>4.521589051925079</v>
      </c>
      <c r="K3095" s="652">
        <f t="shared" si="1774"/>
        <v>6.1579399493096147</v>
      </c>
      <c r="L3095" s="652">
        <f t="shared" si="1774"/>
        <v>7.6411908716986003</v>
      </c>
      <c r="M3095" s="652">
        <f t="shared" si="1774"/>
        <v>7.9363804379725105</v>
      </c>
      <c r="N3095" s="653">
        <f t="shared" si="1774"/>
        <v>8.3923264514278504</v>
      </c>
      <c r="O3095" s="652">
        <f t="shared" si="1774"/>
        <v>8.3874821107137425</v>
      </c>
      <c r="P3095" s="652">
        <f t="shared" si="1774"/>
        <v>8.1422871460759509</v>
      </c>
      <c r="Q3095" s="652">
        <f t="shared" si="1774"/>
        <v>7.9058182612212136</v>
      </c>
      <c r="R3095" s="652">
        <f t="shared" si="1774"/>
        <v>8.1374723031467422</v>
      </c>
      <c r="S3095" s="652">
        <f t="shared" si="1774"/>
        <v>8.4224392866473803</v>
      </c>
      <c r="T3095" s="652">
        <f t="shared" si="1774"/>
        <v>8.5964614171776379</v>
      </c>
      <c r="U3095" s="652">
        <f t="shared" si="1774"/>
        <v>8.850244843773206</v>
      </c>
      <c r="V3095" s="1057">
        <f t="shared" si="1774"/>
        <v>8.0743715106440348</v>
      </c>
      <c r="W3095" s="652">
        <f t="shared" si="1774"/>
        <v>8.9096288828097716</v>
      </c>
      <c r="X3095" s="652">
        <f t="shared" si="1774"/>
        <v>9.5606496846084532</v>
      </c>
      <c r="Y3095" s="653">
        <f t="shared" si="1774"/>
        <v>9.5569954967224078</v>
      </c>
      <c r="Z3095" s="652">
        <f t="shared" si="1774"/>
        <v>10.029699002443616</v>
      </c>
      <c r="AA3095" s="652">
        <f t="shared" si="1774"/>
        <v>9.3598338340847516</v>
      </c>
      <c r="AB3095" s="654">
        <f t="shared" si="1774"/>
        <v>7.6934600719698567</v>
      </c>
      <c r="AC3095" s="111">
        <f>AVERAGE(E3095:AB3095)</f>
        <v>7.5175923250939816</v>
      </c>
      <c r="AD3095" s="78">
        <f>(AC3091-AC3095)/AC3091</f>
        <v>0.10237703580967385</v>
      </c>
      <c r="AE3095" s="79"/>
      <c r="AF3095" s="80"/>
      <c r="AJ3095" s="14"/>
      <c r="AK3095" s="14"/>
      <c r="AL3095" s="15"/>
      <c r="AM3095" s="14"/>
      <c r="AN3095" s="440"/>
    </row>
    <row r="3096" spans="1:42">
      <c r="A3096" s="3229" t="s">
        <v>496</v>
      </c>
      <c r="B3096" s="3373" t="s">
        <v>497</v>
      </c>
      <c r="C3096" s="127" t="s">
        <v>16</v>
      </c>
      <c r="D3096" s="2751" t="s">
        <v>932</v>
      </c>
      <c r="E3096" s="70">
        <f t="shared" ref="E3096:AB3096" si="1775">(E3100-D3100)*$AE3096*$AF3096</f>
        <v>0</v>
      </c>
      <c r="F3096" s="71">
        <f t="shared" si="1775"/>
        <v>0</v>
      </c>
      <c r="G3096" s="71">
        <f t="shared" si="1775"/>
        <v>0</v>
      </c>
      <c r="H3096" s="448">
        <f t="shared" si="1775"/>
        <v>0</v>
      </c>
      <c r="I3096" s="71">
        <f t="shared" si="1775"/>
        <v>0</v>
      </c>
      <c r="J3096" s="71">
        <f t="shared" si="1775"/>
        <v>0</v>
      </c>
      <c r="K3096" s="71">
        <f t="shared" si="1775"/>
        <v>0</v>
      </c>
      <c r="L3096" s="71">
        <f t="shared" si="1775"/>
        <v>0</v>
      </c>
      <c r="M3096" s="71">
        <f t="shared" si="1775"/>
        <v>0</v>
      </c>
      <c r="N3096" s="448">
        <f t="shared" si="1775"/>
        <v>0</v>
      </c>
      <c r="O3096" s="71">
        <f t="shared" si="1775"/>
        <v>0</v>
      </c>
      <c r="P3096" s="71">
        <f t="shared" si="1775"/>
        <v>0</v>
      </c>
      <c r="Q3096" s="71">
        <f t="shared" si="1775"/>
        <v>0</v>
      </c>
      <c r="R3096" s="71">
        <f t="shared" si="1775"/>
        <v>0</v>
      </c>
      <c r="S3096" s="71">
        <f t="shared" si="1775"/>
        <v>0</v>
      </c>
      <c r="T3096" s="71">
        <f t="shared" si="1775"/>
        <v>0</v>
      </c>
      <c r="U3096" s="71">
        <f t="shared" si="1775"/>
        <v>0</v>
      </c>
      <c r="V3096" s="484">
        <f t="shared" si="1775"/>
        <v>0</v>
      </c>
      <c r="W3096" s="71">
        <f t="shared" si="1775"/>
        <v>0</v>
      </c>
      <c r="X3096" s="71">
        <f t="shared" si="1775"/>
        <v>0</v>
      </c>
      <c r="Y3096" s="448">
        <f t="shared" si="1775"/>
        <v>0</v>
      </c>
      <c r="Z3096" s="71">
        <f t="shared" si="1775"/>
        <v>0</v>
      </c>
      <c r="AA3096" s="71">
        <f t="shared" si="1775"/>
        <v>0</v>
      </c>
      <c r="AB3096" s="431">
        <f t="shared" si="1775"/>
        <v>0</v>
      </c>
      <c r="AC3096" s="137">
        <f>SUM(E3096:AB3096)</f>
        <v>0</v>
      </c>
      <c r="AD3096" s="70"/>
      <c r="AE3096" s="71">
        <v>100</v>
      </c>
      <c r="AF3096" s="72">
        <v>40</v>
      </c>
      <c r="AJ3096" s="542"/>
      <c r="AK3096" s="543"/>
      <c r="AL3096" s="542"/>
      <c r="AM3096" s="15"/>
      <c r="AN3096" s="440"/>
    </row>
    <row r="3097" spans="1:42">
      <c r="A3097" s="3230"/>
      <c r="B3097" s="3374"/>
      <c r="C3097" s="125" t="s">
        <v>18</v>
      </c>
      <c r="D3097" s="110" t="s">
        <v>932</v>
      </c>
      <c r="E3097" s="430">
        <f t="shared" ref="E3097:AB3097" si="1776">(E3101-D3101)*$AE3096*$AF3096</f>
        <v>0</v>
      </c>
      <c r="F3097" s="328">
        <f t="shared" si="1776"/>
        <v>0</v>
      </c>
      <c r="G3097" s="328">
        <f t="shared" si="1776"/>
        <v>0</v>
      </c>
      <c r="H3097" s="449">
        <f t="shared" si="1776"/>
        <v>0</v>
      </c>
      <c r="I3097" s="328">
        <f t="shared" si="1776"/>
        <v>0</v>
      </c>
      <c r="J3097" s="328">
        <f t="shared" si="1776"/>
        <v>0</v>
      </c>
      <c r="K3097" s="328">
        <f t="shared" si="1776"/>
        <v>0</v>
      </c>
      <c r="L3097" s="328">
        <f t="shared" si="1776"/>
        <v>0</v>
      </c>
      <c r="M3097" s="328">
        <f t="shared" si="1776"/>
        <v>0</v>
      </c>
      <c r="N3097" s="449">
        <f t="shared" si="1776"/>
        <v>0</v>
      </c>
      <c r="O3097" s="328">
        <f t="shared" si="1776"/>
        <v>0</v>
      </c>
      <c r="P3097" s="328">
        <f t="shared" si="1776"/>
        <v>0</v>
      </c>
      <c r="Q3097" s="328">
        <f t="shared" si="1776"/>
        <v>0</v>
      </c>
      <c r="R3097" s="328">
        <f t="shared" si="1776"/>
        <v>0</v>
      </c>
      <c r="S3097" s="328">
        <f t="shared" si="1776"/>
        <v>0</v>
      </c>
      <c r="T3097" s="328">
        <f t="shared" si="1776"/>
        <v>0</v>
      </c>
      <c r="U3097" s="328">
        <f t="shared" si="1776"/>
        <v>0</v>
      </c>
      <c r="V3097" s="485">
        <f t="shared" si="1776"/>
        <v>0</v>
      </c>
      <c r="W3097" s="328">
        <f t="shared" si="1776"/>
        <v>0</v>
      </c>
      <c r="X3097" s="328">
        <f t="shared" si="1776"/>
        <v>0</v>
      </c>
      <c r="Y3097" s="449">
        <f t="shared" si="1776"/>
        <v>0</v>
      </c>
      <c r="Z3097" s="328">
        <f t="shared" si="1776"/>
        <v>0</v>
      </c>
      <c r="AA3097" s="328">
        <f t="shared" si="1776"/>
        <v>0</v>
      </c>
      <c r="AB3097" s="432">
        <f t="shared" si="1776"/>
        <v>0</v>
      </c>
      <c r="AC3097" s="109">
        <f>SUM(E3097:AB3097)</f>
        <v>0</v>
      </c>
      <c r="AD3097" s="73"/>
      <c r="AE3097" s="158"/>
      <c r="AF3097" s="74"/>
      <c r="AJ3097" s="15"/>
      <c r="AK3097" s="15"/>
      <c r="AL3097" s="15"/>
      <c r="AM3097" s="15"/>
      <c r="AN3097" s="440"/>
    </row>
    <row r="3098" spans="1:42">
      <c r="A3098" s="3230"/>
      <c r="B3098" s="3374"/>
      <c r="C3098" s="125" t="s">
        <v>19</v>
      </c>
      <c r="D3098" s="110" t="s">
        <v>62</v>
      </c>
      <c r="E3098" s="1724">
        <v>0</v>
      </c>
      <c r="F3098" s="1707">
        <v>0</v>
      </c>
      <c r="G3098" s="1707">
        <v>0</v>
      </c>
      <c r="H3098" s="454">
        <v>0</v>
      </c>
      <c r="I3098" s="1707">
        <v>0</v>
      </c>
      <c r="J3098" s="1707">
        <v>0</v>
      </c>
      <c r="K3098" s="1707">
        <v>0</v>
      </c>
      <c r="L3098" s="1707">
        <v>0</v>
      </c>
      <c r="M3098" s="1707">
        <v>0</v>
      </c>
      <c r="N3098" s="454">
        <v>0</v>
      </c>
      <c r="O3098" s="1707">
        <v>0</v>
      </c>
      <c r="P3098" s="1707">
        <v>0</v>
      </c>
      <c r="Q3098" s="1707">
        <v>0</v>
      </c>
      <c r="R3098" s="1707">
        <v>0</v>
      </c>
      <c r="S3098" s="1707">
        <v>0</v>
      </c>
      <c r="T3098" s="1707">
        <v>0</v>
      </c>
      <c r="U3098" s="1707">
        <v>0</v>
      </c>
      <c r="V3098" s="490">
        <v>0</v>
      </c>
      <c r="W3098" s="1707">
        <v>0</v>
      </c>
      <c r="X3098" s="1707">
        <v>0</v>
      </c>
      <c r="Y3098" s="454">
        <v>0</v>
      </c>
      <c r="Z3098" s="1707">
        <v>0</v>
      </c>
      <c r="AA3098" s="1707">
        <v>0</v>
      </c>
      <c r="AB3098" s="1741">
        <v>0</v>
      </c>
      <c r="AC3098" s="109">
        <f>AVERAGE(E3098:AB3098)</f>
        <v>0</v>
      </c>
      <c r="AD3098" s="76"/>
      <c r="AE3098" s="76"/>
      <c r="AF3098" s="77"/>
      <c r="AJ3098" s="15"/>
      <c r="AK3098" s="15"/>
      <c r="AL3098" s="15"/>
      <c r="AM3098" s="15"/>
      <c r="AN3098" s="440"/>
    </row>
    <row r="3099" spans="1:42" ht="16.5" thickBot="1">
      <c r="A3099" s="3231"/>
      <c r="B3099" s="3375"/>
      <c r="C3099" s="125" t="s">
        <v>21</v>
      </c>
      <c r="D3099" s="370"/>
      <c r="E3099" s="619" t="e">
        <f t="shared" ref="E3099:AB3099" si="1777">E3097/E3096</f>
        <v>#DIV/0!</v>
      </c>
      <c r="F3099" s="334" t="e">
        <f t="shared" si="1777"/>
        <v>#DIV/0!</v>
      </c>
      <c r="G3099" s="334" t="e">
        <f t="shared" si="1777"/>
        <v>#DIV/0!</v>
      </c>
      <c r="H3099" s="451" t="e">
        <f t="shared" si="1777"/>
        <v>#DIV/0!</v>
      </c>
      <c r="I3099" s="334" t="e">
        <f t="shared" si="1777"/>
        <v>#DIV/0!</v>
      </c>
      <c r="J3099" s="334" t="e">
        <f t="shared" si="1777"/>
        <v>#DIV/0!</v>
      </c>
      <c r="K3099" s="334" t="e">
        <f t="shared" si="1777"/>
        <v>#DIV/0!</v>
      </c>
      <c r="L3099" s="334" t="e">
        <f t="shared" si="1777"/>
        <v>#DIV/0!</v>
      </c>
      <c r="M3099" s="334" t="e">
        <f t="shared" si="1777"/>
        <v>#DIV/0!</v>
      </c>
      <c r="N3099" s="451" t="e">
        <f t="shared" si="1777"/>
        <v>#DIV/0!</v>
      </c>
      <c r="O3099" s="334" t="e">
        <f t="shared" si="1777"/>
        <v>#DIV/0!</v>
      </c>
      <c r="P3099" s="334" t="e">
        <f t="shared" si="1777"/>
        <v>#DIV/0!</v>
      </c>
      <c r="Q3099" s="334" t="e">
        <f t="shared" si="1777"/>
        <v>#DIV/0!</v>
      </c>
      <c r="R3099" s="334" t="e">
        <f t="shared" si="1777"/>
        <v>#DIV/0!</v>
      </c>
      <c r="S3099" s="334" t="e">
        <f t="shared" si="1777"/>
        <v>#DIV/0!</v>
      </c>
      <c r="T3099" s="334" t="e">
        <f t="shared" si="1777"/>
        <v>#DIV/0!</v>
      </c>
      <c r="U3099" s="334" t="e">
        <f t="shared" si="1777"/>
        <v>#DIV/0!</v>
      </c>
      <c r="V3099" s="487" t="e">
        <f t="shared" si="1777"/>
        <v>#DIV/0!</v>
      </c>
      <c r="W3099" s="334" t="e">
        <f t="shared" si="1777"/>
        <v>#DIV/0!</v>
      </c>
      <c r="X3099" s="334" t="e">
        <f t="shared" si="1777"/>
        <v>#DIV/0!</v>
      </c>
      <c r="Y3099" s="451" t="e">
        <f t="shared" si="1777"/>
        <v>#DIV/0!</v>
      </c>
      <c r="Z3099" s="334" t="e">
        <f t="shared" si="1777"/>
        <v>#DIV/0!</v>
      </c>
      <c r="AA3099" s="334" t="e">
        <f t="shared" si="1777"/>
        <v>#DIV/0!</v>
      </c>
      <c r="AB3099" s="358" t="e">
        <f t="shared" si="1777"/>
        <v>#DIV/0!</v>
      </c>
      <c r="AC3099" s="545" t="e">
        <f>MAX(E3099:AB3099)</f>
        <v>#DIV/0!</v>
      </c>
      <c r="AD3099" s="73"/>
      <c r="AE3099" s="158"/>
      <c r="AF3099" s="74"/>
      <c r="AJ3099" s="15"/>
      <c r="AK3099" s="15"/>
      <c r="AL3099" s="15"/>
      <c r="AM3099" s="15"/>
      <c r="AN3099" s="440"/>
    </row>
    <row r="3100" spans="1:42" hidden="1">
      <c r="A3100" s="2504"/>
      <c r="B3100" s="2507"/>
      <c r="C3100" s="126" t="s">
        <v>130</v>
      </c>
      <c r="D3100" s="370"/>
      <c r="E3100" s="73"/>
      <c r="F3100" s="158"/>
      <c r="G3100" s="158"/>
      <c r="H3100" s="446"/>
      <c r="I3100" s="158"/>
      <c r="J3100" s="158"/>
      <c r="K3100" s="158"/>
      <c r="L3100" s="158"/>
      <c r="M3100" s="158"/>
      <c r="N3100" s="446"/>
      <c r="O3100" s="158"/>
      <c r="P3100" s="158"/>
      <c r="Q3100" s="158"/>
      <c r="R3100" s="158"/>
      <c r="S3100" s="158"/>
      <c r="T3100" s="158"/>
      <c r="U3100" s="158"/>
      <c r="V3100" s="482"/>
      <c r="W3100" s="158"/>
      <c r="X3100" s="158"/>
      <c r="Y3100" s="446"/>
      <c r="Z3100" s="158"/>
      <c r="AA3100" s="158"/>
      <c r="AB3100" s="336"/>
      <c r="AC3100" s="110"/>
      <c r="AD3100" s="73"/>
      <c r="AE3100" s="158"/>
      <c r="AF3100" s="74"/>
      <c r="AJ3100" s="15"/>
      <c r="AK3100" s="15"/>
      <c r="AL3100" s="15"/>
      <c r="AM3100" s="15"/>
      <c r="AN3100" s="440"/>
    </row>
    <row r="3101" spans="1:42" s="184" customFormat="1" hidden="1">
      <c r="A3101" s="2504"/>
      <c r="B3101" s="2507"/>
      <c r="C3101" s="126" t="s">
        <v>131</v>
      </c>
      <c r="D3101" s="370"/>
      <c r="E3101" s="73"/>
      <c r="F3101" s="158"/>
      <c r="G3101" s="158"/>
      <c r="H3101" s="446"/>
      <c r="I3101" s="158"/>
      <c r="J3101" s="158"/>
      <c r="K3101" s="158"/>
      <c r="L3101" s="158"/>
      <c r="M3101" s="158"/>
      <c r="N3101" s="446"/>
      <c r="O3101" s="158"/>
      <c r="P3101" s="158"/>
      <c r="Q3101" s="158"/>
      <c r="R3101" s="158"/>
      <c r="S3101" s="158"/>
      <c r="T3101" s="158"/>
      <c r="U3101" s="158"/>
      <c r="V3101" s="482"/>
      <c r="W3101" s="158"/>
      <c r="X3101" s="158"/>
      <c r="Y3101" s="446"/>
      <c r="Z3101" s="158"/>
      <c r="AA3101" s="158"/>
      <c r="AB3101" s="336"/>
      <c r="AC3101" s="110"/>
      <c r="AD3101" s="73"/>
      <c r="AE3101" s="158"/>
      <c r="AF3101" s="74"/>
      <c r="AH3101" s="943"/>
      <c r="AI3101" s="944"/>
      <c r="AJ3101" s="944"/>
      <c r="AK3101" s="944"/>
      <c r="AL3101" s="945"/>
      <c r="AM3101" s="945"/>
      <c r="AN3101" s="192"/>
      <c r="AO3101" s="192"/>
      <c r="AP3101" s="192"/>
    </row>
    <row r="3102" spans="1:42" ht="16.5" hidden="1" thickBot="1">
      <c r="A3102" s="3222" t="s">
        <v>49</v>
      </c>
      <c r="B3102" s="3223"/>
      <c r="C3102" s="3224"/>
      <c r="D3102" s="368"/>
      <c r="E3102" s="573">
        <f>SQRT(E3096*E3096+E3097*E3097)/E2967/1.73</f>
        <v>0</v>
      </c>
      <c r="F3102" s="182">
        <f t="shared" ref="F3102:AB3102" si="1778">SQRT(F3096*F3096+F3097*F3097)/F2967/1.73</f>
        <v>0</v>
      </c>
      <c r="G3102" s="182">
        <f t="shared" si="1778"/>
        <v>0</v>
      </c>
      <c r="H3102" s="453">
        <f t="shared" si="1778"/>
        <v>0</v>
      </c>
      <c r="I3102" s="182">
        <f t="shared" si="1778"/>
        <v>0</v>
      </c>
      <c r="J3102" s="182">
        <f t="shared" si="1778"/>
        <v>0</v>
      </c>
      <c r="K3102" s="182">
        <f t="shared" si="1778"/>
        <v>0</v>
      </c>
      <c r="L3102" s="182">
        <f t="shared" si="1778"/>
        <v>0</v>
      </c>
      <c r="M3102" s="182">
        <f t="shared" si="1778"/>
        <v>0</v>
      </c>
      <c r="N3102" s="453">
        <f t="shared" si="1778"/>
        <v>0</v>
      </c>
      <c r="O3102" s="182">
        <f t="shared" si="1778"/>
        <v>0</v>
      </c>
      <c r="P3102" s="182">
        <f t="shared" si="1778"/>
        <v>0</v>
      </c>
      <c r="Q3102" s="182">
        <f t="shared" si="1778"/>
        <v>0</v>
      </c>
      <c r="R3102" s="182">
        <f t="shared" si="1778"/>
        <v>0</v>
      </c>
      <c r="S3102" s="182">
        <f t="shared" si="1778"/>
        <v>0</v>
      </c>
      <c r="T3102" s="182">
        <f t="shared" si="1778"/>
        <v>0</v>
      </c>
      <c r="U3102" s="182">
        <f t="shared" si="1778"/>
        <v>0</v>
      </c>
      <c r="V3102" s="489">
        <f t="shared" si="1778"/>
        <v>0</v>
      </c>
      <c r="W3102" s="182">
        <f t="shared" si="1778"/>
        <v>0</v>
      </c>
      <c r="X3102" s="182">
        <f t="shared" si="1778"/>
        <v>0</v>
      </c>
      <c r="Y3102" s="453">
        <f t="shared" si="1778"/>
        <v>0</v>
      </c>
      <c r="Z3102" s="182">
        <f t="shared" si="1778"/>
        <v>0</v>
      </c>
      <c r="AA3102" s="182">
        <f t="shared" si="1778"/>
        <v>0</v>
      </c>
      <c r="AB3102" s="435">
        <f t="shared" si="1778"/>
        <v>0</v>
      </c>
      <c r="AC3102" s="111">
        <f>AVERAGE(E3102:AB3102)</f>
        <v>0</v>
      </c>
      <c r="AD3102" s="78" t="e">
        <f>(AC3098-AC3102)/AC3098</f>
        <v>#DIV/0!</v>
      </c>
      <c r="AE3102" s="79"/>
      <c r="AF3102" s="80"/>
      <c r="AJ3102" s="14"/>
      <c r="AK3102" s="14"/>
      <c r="AL3102" s="15"/>
      <c r="AM3102" s="14"/>
      <c r="AN3102" s="440"/>
    </row>
    <row r="3103" spans="1:42">
      <c r="A3103" s="3229" t="s">
        <v>498</v>
      </c>
      <c r="B3103" s="3373" t="s">
        <v>499</v>
      </c>
      <c r="C3103" s="123" t="s">
        <v>16</v>
      </c>
      <c r="D3103" s="2751" t="s">
        <v>932</v>
      </c>
      <c r="E3103" s="326">
        <f t="shared" ref="E3103:AB3103" si="1779">(E3107-D3107)*$AE3103*$AF3103</f>
        <v>0</v>
      </c>
      <c r="F3103" s="71">
        <f t="shared" si="1779"/>
        <v>0</v>
      </c>
      <c r="G3103" s="71">
        <f t="shared" si="1779"/>
        <v>0</v>
      </c>
      <c r="H3103" s="448">
        <f t="shared" si="1779"/>
        <v>0</v>
      </c>
      <c r="I3103" s="71">
        <f t="shared" si="1779"/>
        <v>0</v>
      </c>
      <c r="J3103" s="71">
        <f t="shared" si="1779"/>
        <v>0</v>
      </c>
      <c r="K3103" s="71">
        <f t="shared" si="1779"/>
        <v>0</v>
      </c>
      <c r="L3103" s="71">
        <f t="shared" si="1779"/>
        <v>0</v>
      </c>
      <c r="M3103" s="71">
        <f t="shared" si="1779"/>
        <v>0</v>
      </c>
      <c r="N3103" s="448">
        <f t="shared" si="1779"/>
        <v>0</v>
      </c>
      <c r="O3103" s="71">
        <f t="shared" si="1779"/>
        <v>0</v>
      </c>
      <c r="P3103" s="71">
        <f t="shared" si="1779"/>
        <v>0</v>
      </c>
      <c r="Q3103" s="71">
        <f t="shared" si="1779"/>
        <v>0</v>
      </c>
      <c r="R3103" s="71">
        <f t="shared" si="1779"/>
        <v>0</v>
      </c>
      <c r="S3103" s="71">
        <f t="shared" si="1779"/>
        <v>0</v>
      </c>
      <c r="T3103" s="71">
        <f t="shared" si="1779"/>
        <v>0</v>
      </c>
      <c r="U3103" s="71">
        <f t="shared" si="1779"/>
        <v>0</v>
      </c>
      <c r="V3103" s="484">
        <f t="shared" si="1779"/>
        <v>0</v>
      </c>
      <c r="W3103" s="71">
        <f t="shared" si="1779"/>
        <v>0</v>
      </c>
      <c r="X3103" s="71">
        <f t="shared" si="1779"/>
        <v>0</v>
      </c>
      <c r="Y3103" s="448">
        <f t="shared" si="1779"/>
        <v>0</v>
      </c>
      <c r="Z3103" s="71">
        <f t="shared" si="1779"/>
        <v>0</v>
      </c>
      <c r="AA3103" s="71">
        <f t="shared" si="1779"/>
        <v>0</v>
      </c>
      <c r="AB3103" s="431">
        <f t="shared" si="1779"/>
        <v>0</v>
      </c>
      <c r="AC3103" s="108">
        <f>SUM(E3103:AB3103)</f>
        <v>0</v>
      </c>
      <c r="AD3103" s="70"/>
      <c r="AE3103" s="71">
        <v>100</v>
      </c>
      <c r="AF3103" s="72">
        <v>40</v>
      </c>
      <c r="AJ3103" s="542"/>
      <c r="AK3103" s="543"/>
      <c r="AL3103" s="542"/>
      <c r="AM3103" s="15"/>
      <c r="AN3103" s="440"/>
    </row>
    <row r="3104" spans="1:42">
      <c r="A3104" s="3230"/>
      <c r="B3104" s="3374"/>
      <c r="C3104" s="125" t="s">
        <v>18</v>
      </c>
      <c r="D3104" s="110" t="s">
        <v>932</v>
      </c>
      <c r="E3104" s="327">
        <f t="shared" ref="E3104:AB3104" si="1780">(E3108-D3108)*$AE3103*$AF3103</f>
        <v>0</v>
      </c>
      <c r="F3104" s="328">
        <f t="shared" si="1780"/>
        <v>0</v>
      </c>
      <c r="G3104" s="328">
        <f t="shared" si="1780"/>
        <v>0</v>
      </c>
      <c r="H3104" s="449">
        <f t="shared" si="1780"/>
        <v>0</v>
      </c>
      <c r="I3104" s="328">
        <f t="shared" si="1780"/>
        <v>0</v>
      </c>
      <c r="J3104" s="328">
        <f t="shared" si="1780"/>
        <v>0</v>
      </c>
      <c r="K3104" s="328">
        <f t="shared" si="1780"/>
        <v>0</v>
      </c>
      <c r="L3104" s="328">
        <f t="shared" si="1780"/>
        <v>0</v>
      </c>
      <c r="M3104" s="328">
        <f t="shared" si="1780"/>
        <v>0</v>
      </c>
      <c r="N3104" s="449">
        <f t="shared" si="1780"/>
        <v>0</v>
      </c>
      <c r="O3104" s="328">
        <f t="shared" si="1780"/>
        <v>0</v>
      </c>
      <c r="P3104" s="328">
        <f t="shared" si="1780"/>
        <v>0</v>
      </c>
      <c r="Q3104" s="328">
        <f t="shared" si="1780"/>
        <v>0</v>
      </c>
      <c r="R3104" s="328">
        <f t="shared" si="1780"/>
        <v>0</v>
      </c>
      <c r="S3104" s="328">
        <f t="shared" si="1780"/>
        <v>0</v>
      </c>
      <c r="T3104" s="328">
        <f t="shared" si="1780"/>
        <v>0</v>
      </c>
      <c r="U3104" s="328">
        <f t="shared" si="1780"/>
        <v>0</v>
      </c>
      <c r="V3104" s="485">
        <f t="shared" si="1780"/>
        <v>0</v>
      </c>
      <c r="W3104" s="328">
        <f t="shared" si="1780"/>
        <v>0</v>
      </c>
      <c r="X3104" s="328">
        <f t="shared" si="1780"/>
        <v>0</v>
      </c>
      <c r="Y3104" s="449">
        <f t="shared" si="1780"/>
        <v>0</v>
      </c>
      <c r="Z3104" s="328">
        <f t="shared" si="1780"/>
        <v>0</v>
      </c>
      <c r="AA3104" s="328">
        <f t="shared" si="1780"/>
        <v>0</v>
      </c>
      <c r="AB3104" s="432">
        <f t="shared" si="1780"/>
        <v>0</v>
      </c>
      <c r="AC3104" s="109">
        <f>SUM(E3104:AB3104)</f>
        <v>0</v>
      </c>
      <c r="AD3104" s="73"/>
      <c r="AE3104" s="158"/>
      <c r="AF3104" s="74"/>
      <c r="AJ3104" s="15"/>
      <c r="AK3104" s="15"/>
      <c r="AL3104" s="15"/>
      <c r="AM3104" s="15"/>
      <c r="AN3104" s="440"/>
    </row>
    <row r="3105" spans="1:42">
      <c r="A3105" s="3230"/>
      <c r="B3105" s="3374"/>
      <c r="C3105" s="125" t="s">
        <v>19</v>
      </c>
      <c r="D3105" s="110" t="s">
        <v>62</v>
      </c>
      <c r="E3105" s="2086">
        <v>0</v>
      </c>
      <c r="F3105" s="2087">
        <v>0</v>
      </c>
      <c r="G3105" s="2087">
        <v>0</v>
      </c>
      <c r="H3105" s="2088">
        <v>1</v>
      </c>
      <c r="I3105" s="2087">
        <v>0</v>
      </c>
      <c r="J3105" s="2087">
        <v>0</v>
      </c>
      <c r="K3105" s="2087">
        <v>1</v>
      </c>
      <c r="L3105" s="2087">
        <v>0</v>
      </c>
      <c r="M3105" s="2087">
        <v>0</v>
      </c>
      <c r="N3105" s="2088">
        <v>1</v>
      </c>
      <c r="O3105" s="2087">
        <v>0</v>
      </c>
      <c r="P3105" s="2087">
        <v>0</v>
      </c>
      <c r="Q3105" s="2087">
        <v>0</v>
      </c>
      <c r="R3105" s="2087">
        <v>0</v>
      </c>
      <c r="S3105" s="2087">
        <v>0</v>
      </c>
      <c r="T3105" s="2087">
        <v>0</v>
      </c>
      <c r="U3105" s="2087">
        <v>0</v>
      </c>
      <c r="V3105" s="2884">
        <v>0</v>
      </c>
      <c r="W3105" s="2087">
        <v>0</v>
      </c>
      <c r="X3105" s="2087">
        <v>1</v>
      </c>
      <c r="Y3105" s="2088">
        <v>1</v>
      </c>
      <c r="Z3105" s="2087">
        <v>1</v>
      </c>
      <c r="AA3105" s="2087">
        <v>0</v>
      </c>
      <c r="AB3105" s="2165">
        <v>1</v>
      </c>
      <c r="AC3105" s="109">
        <f>AVERAGE(E3105:AB3105)</f>
        <v>0.29166666666666669</v>
      </c>
      <c r="AD3105" s="76"/>
      <c r="AE3105" s="76"/>
      <c r="AF3105" s="77"/>
      <c r="AJ3105" s="15"/>
      <c r="AK3105" s="15"/>
      <c r="AL3105" s="15"/>
      <c r="AM3105" s="15"/>
      <c r="AN3105" s="440"/>
    </row>
    <row r="3106" spans="1:42" ht="16.5" thickBot="1">
      <c r="A3106" s="3265"/>
      <c r="B3106" s="3386"/>
      <c r="C3106" s="128" t="s">
        <v>21</v>
      </c>
      <c r="D3106" s="116"/>
      <c r="E3106" s="337" t="e">
        <f t="shared" ref="E3106:AB3106" si="1781">E3104/E3103</f>
        <v>#DIV/0!</v>
      </c>
      <c r="F3106" s="338" t="e">
        <f t="shared" si="1781"/>
        <v>#DIV/0!</v>
      </c>
      <c r="G3106" s="338" t="e">
        <f t="shared" si="1781"/>
        <v>#DIV/0!</v>
      </c>
      <c r="H3106" s="464" t="e">
        <f t="shared" si="1781"/>
        <v>#DIV/0!</v>
      </c>
      <c r="I3106" s="338" t="e">
        <f t="shared" si="1781"/>
        <v>#DIV/0!</v>
      </c>
      <c r="J3106" s="338" t="e">
        <f t="shared" si="1781"/>
        <v>#DIV/0!</v>
      </c>
      <c r="K3106" s="338" t="e">
        <f t="shared" si="1781"/>
        <v>#DIV/0!</v>
      </c>
      <c r="L3106" s="338" t="e">
        <f t="shared" si="1781"/>
        <v>#DIV/0!</v>
      </c>
      <c r="M3106" s="338" t="e">
        <f t="shared" si="1781"/>
        <v>#DIV/0!</v>
      </c>
      <c r="N3106" s="464" t="e">
        <f t="shared" si="1781"/>
        <v>#DIV/0!</v>
      </c>
      <c r="O3106" s="338" t="e">
        <f t="shared" si="1781"/>
        <v>#DIV/0!</v>
      </c>
      <c r="P3106" s="338" t="e">
        <f t="shared" si="1781"/>
        <v>#DIV/0!</v>
      </c>
      <c r="Q3106" s="338" t="e">
        <f t="shared" si="1781"/>
        <v>#DIV/0!</v>
      </c>
      <c r="R3106" s="338" t="e">
        <f t="shared" si="1781"/>
        <v>#DIV/0!</v>
      </c>
      <c r="S3106" s="338" t="e">
        <f t="shared" si="1781"/>
        <v>#DIV/0!</v>
      </c>
      <c r="T3106" s="338" t="e">
        <f t="shared" si="1781"/>
        <v>#DIV/0!</v>
      </c>
      <c r="U3106" s="338" t="e">
        <f t="shared" si="1781"/>
        <v>#DIV/0!</v>
      </c>
      <c r="V3106" s="501" t="e">
        <f t="shared" si="1781"/>
        <v>#DIV/0!</v>
      </c>
      <c r="W3106" s="338" t="e">
        <f t="shared" si="1781"/>
        <v>#DIV/0!</v>
      </c>
      <c r="X3106" s="338" t="e">
        <f t="shared" si="1781"/>
        <v>#DIV/0!</v>
      </c>
      <c r="Y3106" s="464" t="e">
        <f t="shared" si="1781"/>
        <v>#DIV/0!</v>
      </c>
      <c r="Z3106" s="338" t="e">
        <f t="shared" si="1781"/>
        <v>#DIV/0!</v>
      </c>
      <c r="AA3106" s="338" t="e">
        <f t="shared" si="1781"/>
        <v>#DIV/0!</v>
      </c>
      <c r="AB3106" s="970" t="e">
        <f t="shared" si="1781"/>
        <v>#DIV/0!</v>
      </c>
      <c r="AC3106" s="567" t="e">
        <f>MAX(E3106:AB3106)</f>
        <v>#DIV/0!</v>
      </c>
      <c r="AD3106" s="73"/>
      <c r="AE3106" s="158"/>
      <c r="AF3106" s="74"/>
      <c r="AJ3106" s="15"/>
      <c r="AK3106" s="15"/>
      <c r="AL3106" s="15"/>
      <c r="AM3106" s="15"/>
      <c r="AN3106" s="440"/>
    </row>
    <row r="3107" spans="1:42" hidden="1">
      <c r="A3107" s="2490"/>
      <c r="B3107" s="2494"/>
      <c r="C3107" s="385" t="s">
        <v>130</v>
      </c>
      <c r="D3107" s="124"/>
      <c r="E3107" s="141"/>
      <c r="F3107" s="139"/>
      <c r="G3107" s="139"/>
      <c r="H3107" s="445"/>
      <c r="I3107" s="139"/>
      <c r="J3107" s="139"/>
      <c r="K3107" s="139"/>
      <c r="L3107" s="139"/>
      <c r="M3107" s="139"/>
      <c r="N3107" s="445"/>
      <c r="O3107" s="139"/>
      <c r="P3107" s="139"/>
      <c r="Q3107" s="139"/>
      <c r="R3107" s="139"/>
      <c r="S3107" s="139"/>
      <c r="T3107" s="139"/>
      <c r="U3107" s="139"/>
      <c r="V3107" s="498"/>
      <c r="W3107" s="139"/>
      <c r="X3107" s="139"/>
      <c r="Y3107" s="445"/>
      <c r="Z3107" s="139"/>
      <c r="AA3107" s="139"/>
      <c r="AB3107" s="589"/>
      <c r="AC3107" s="124"/>
      <c r="AD3107" s="73"/>
      <c r="AE3107" s="158"/>
      <c r="AF3107" s="74"/>
      <c r="AJ3107" s="15"/>
      <c r="AK3107" s="15"/>
      <c r="AL3107" s="15"/>
      <c r="AM3107" s="15"/>
      <c r="AN3107" s="440"/>
    </row>
    <row r="3108" spans="1:42" s="184" customFormat="1" hidden="1">
      <c r="A3108" s="2504"/>
      <c r="B3108" s="2507"/>
      <c r="C3108" s="126" t="s">
        <v>131</v>
      </c>
      <c r="D3108" s="110"/>
      <c r="E3108" s="330"/>
      <c r="F3108" s="331"/>
      <c r="G3108" s="331"/>
      <c r="H3108" s="446"/>
      <c r="I3108" s="331"/>
      <c r="J3108" s="331"/>
      <c r="K3108" s="331"/>
      <c r="L3108" s="331"/>
      <c r="M3108" s="331"/>
      <c r="N3108" s="446"/>
      <c r="O3108" s="331"/>
      <c r="P3108" s="331"/>
      <c r="Q3108" s="331"/>
      <c r="R3108" s="331"/>
      <c r="S3108" s="331"/>
      <c r="T3108" s="331"/>
      <c r="U3108" s="331"/>
      <c r="V3108" s="482"/>
      <c r="W3108" s="331"/>
      <c r="X3108" s="331"/>
      <c r="Y3108" s="446"/>
      <c r="Z3108" s="331"/>
      <c r="AA3108" s="331"/>
      <c r="AB3108" s="1041"/>
      <c r="AC3108" s="110"/>
      <c r="AD3108" s="73"/>
      <c r="AE3108" s="158"/>
      <c r="AF3108" s="74"/>
      <c r="AH3108" s="943"/>
      <c r="AI3108" s="944"/>
      <c r="AJ3108" s="944"/>
      <c r="AK3108" s="944"/>
      <c r="AL3108" s="945"/>
      <c r="AM3108" s="945"/>
      <c r="AN3108" s="192"/>
      <c r="AO3108" s="192"/>
      <c r="AP3108" s="192"/>
    </row>
    <row r="3109" spans="1:42" ht="16.5" hidden="1" thickBot="1">
      <c r="A3109" s="3222" t="s">
        <v>49</v>
      </c>
      <c r="B3109" s="3223"/>
      <c r="C3109" s="3224"/>
      <c r="D3109" s="116"/>
      <c r="E3109" s="181">
        <f>SQRT(E3103*E3103+E3104*E3104)/E2967/1.73</f>
        <v>0</v>
      </c>
      <c r="F3109" s="182">
        <f t="shared" ref="F3109:AB3109" si="1782">SQRT(F3103*F3103+F3104*F3104)/F2967/1.73</f>
        <v>0</v>
      </c>
      <c r="G3109" s="182">
        <f t="shared" si="1782"/>
        <v>0</v>
      </c>
      <c r="H3109" s="453">
        <f t="shared" si="1782"/>
        <v>0</v>
      </c>
      <c r="I3109" s="182">
        <f t="shared" si="1782"/>
        <v>0</v>
      </c>
      <c r="J3109" s="182">
        <f t="shared" si="1782"/>
        <v>0</v>
      </c>
      <c r="K3109" s="182">
        <f t="shared" si="1782"/>
        <v>0</v>
      </c>
      <c r="L3109" s="182">
        <f t="shared" si="1782"/>
        <v>0</v>
      </c>
      <c r="M3109" s="182">
        <f t="shared" si="1782"/>
        <v>0</v>
      </c>
      <c r="N3109" s="453">
        <f t="shared" si="1782"/>
        <v>0</v>
      </c>
      <c r="O3109" s="182">
        <f t="shared" si="1782"/>
        <v>0</v>
      </c>
      <c r="P3109" s="182">
        <f t="shared" si="1782"/>
        <v>0</v>
      </c>
      <c r="Q3109" s="182">
        <f t="shared" si="1782"/>
        <v>0</v>
      </c>
      <c r="R3109" s="182">
        <f t="shared" si="1782"/>
        <v>0</v>
      </c>
      <c r="S3109" s="182">
        <f t="shared" si="1782"/>
        <v>0</v>
      </c>
      <c r="T3109" s="182">
        <f t="shared" si="1782"/>
        <v>0</v>
      </c>
      <c r="U3109" s="182">
        <f t="shared" si="1782"/>
        <v>0</v>
      </c>
      <c r="V3109" s="489">
        <f t="shared" si="1782"/>
        <v>0</v>
      </c>
      <c r="W3109" s="182">
        <f t="shared" si="1782"/>
        <v>0</v>
      </c>
      <c r="X3109" s="182">
        <f t="shared" si="1782"/>
        <v>0</v>
      </c>
      <c r="Y3109" s="453">
        <f t="shared" si="1782"/>
        <v>0</v>
      </c>
      <c r="Z3109" s="182">
        <f t="shared" si="1782"/>
        <v>0</v>
      </c>
      <c r="AA3109" s="182">
        <f t="shared" si="1782"/>
        <v>0</v>
      </c>
      <c r="AB3109" s="435">
        <f t="shared" si="1782"/>
        <v>0</v>
      </c>
      <c r="AC3109" s="111">
        <f>AVERAGE(E3109:AB3109)</f>
        <v>0</v>
      </c>
      <c r="AD3109" s="78">
        <f>(AC3105-AC3109)/AC3105</f>
        <v>1</v>
      </c>
      <c r="AE3109" s="79"/>
      <c r="AF3109" s="80"/>
      <c r="AJ3109" s="14"/>
      <c r="AK3109" s="14"/>
      <c r="AL3109" s="15"/>
      <c r="AM3109" s="14"/>
      <c r="AN3109" s="440"/>
    </row>
    <row r="3110" spans="1:42">
      <c r="A3110" s="3376" t="s">
        <v>500</v>
      </c>
      <c r="B3110" s="3387" t="s">
        <v>501</v>
      </c>
      <c r="C3110" s="127" t="s">
        <v>16</v>
      </c>
      <c r="D3110" s="110" t="s">
        <v>932</v>
      </c>
      <c r="E3110" s="345">
        <v>760</v>
      </c>
      <c r="F3110" s="341">
        <v>640.79999999999995</v>
      </c>
      <c r="G3110" s="341">
        <v>601.20000000000005</v>
      </c>
      <c r="H3110" s="474">
        <v>575.6</v>
      </c>
      <c r="I3110" s="341">
        <v>577.6</v>
      </c>
      <c r="J3110" s="341">
        <v>674</v>
      </c>
      <c r="K3110" s="341">
        <v>894.4</v>
      </c>
      <c r="L3110" s="341">
        <v>1076.8</v>
      </c>
      <c r="M3110" s="341">
        <v>1127.5999999999999</v>
      </c>
      <c r="N3110" s="474">
        <v>1152</v>
      </c>
      <c r="O3110" s="341">
        <v>1174.8</v>
      </c>
      <c r="P3110" s="341">
        <v>1133.5999999999999</v>
      </c>
      <c r="Q3110" s="341">
        <v>1147.5999999999999</v>
      </c>
      <c r="R3110" s="341">
        <v>1115.5999999999999</v>
      </c>
      <c r="S3110" s="341">
        <v>1116.8</v>
      </c>
      <c r="T3110" s="341">
        <v>1118</v>
      </c>
      <c r="U3110" s="341">
        <v>1126</v>
      </c>
      <c r="V3110" s="503">
        <v>1154.4000000000001</v>
      </c>
      <c r="W3110" s="341">
        <v>1210</v>
      </c>
      <c r="X3110" s="341">
        <v>1242.8</v>
      </c>
      <c r="Y3110" s="474">
        <v>1237.5999999999999</v>
      </c>
      <c r="Z3110" s="341">
        <v>1246.4000000000001</v>
      </c>
      <c r="AA3110" s="341">
        <v>1152</v>
      </c>
      <c r="AB3110" s="650">
        <v>927.6</v>
      </c>
      <c r="AC3110" s="137">
        <f>SUM(E3110:AB3110)</f>
        <v>24183.199999999997</v>
      </c>
      <c r="AD3110" s="70"/>
      <c r="AE3110" s="71">
        <v>100</v>
      </c>
      <c r="AF3110" s="72">
        <v>40</v>
      </c>
      <c r="AJ3110" s="542"/>
      <c r="AK3110" s="543"/>
      <c r="AL3110" s="542"/>
      <c r="AM3110" s="15"/>
      <c r="AN3110" s="440"/>
    </row>
    <row r="3111" spans="1:42">
      <c r="A3111" s="3377"/>
      <c r="B3111" s="3388"/>
      <c r="C3111" s="125" t="s">
        <v>18</v>
      </c>
      <c r="D3111" s="110" t="s">
        <v>932</v>
      </c>
      <c r="E3111" s="327">
        <v>285.2</v>
      </c>
      <c r="F3111" s="328">
        <v>262.39999999999998</v>
      </c>
      <c r="G3111" s="328">
        <v>258</v>
      </c>
      <c r="H3111" s="449">
        <v>253.6</v>
      </c>
      <c r="I3111" s="328">
        <v>255.6</v>
      </c>
      <c r="J3111" s="328">
        <v>254.4</v>
      </c>
      <c r="K3111" s="328">
        <v>275.2</v>
      </c>
      <c r="L3111" s="328">
        <v>324</v>
      </c>
      <c r="M3111" s="328">
        <v>366</v>
      </c>
      <c r="N3111" s="449">
        <v>385.2</v>
      </c>
      <c r="O3111" s="328">
        <v>392.4</v>
      </c>
      <c r="P3111" s="328">
        <v>392.8</v>
      </c>
      <c r="Q3111" s="328">
        <v>400.8</v>
      </c>
      <c r="R3111" s="328">
        <v>398.4</v>
      </c>
      <c r="S3111" s="328">
        <v>420.4</v>
      </c>
      <c r="T3111" s="328">
        <v>430.4</v>
      </c>
      <c r="U3111" s="328">
        <v>426</v>
      </c>
      <c r="V3111" s="485">
        <v>394.4</v>
      </c>
      <c r="W3111" s="328">
        <v>392.4</v>
      </c>
      <c r="X3111" s="328">
        <v>377.6</v>
      </c>
      <c r="Y3111" s="449">
        <v>358</v>
      </c>
      <c r="Z3111" s="328">
        <v>348</v>
      </c>
      <c r="AA3111" s="328">
        <v>339.2</v>
      </c>
      <c r="AB3111" s="432">
        <v>302.8</v>
      </c>
      <c r="AC3111" s="109">
        <f>SUM(E3111:AB3111)</f>
        <v>8293.1999999999971</v>
      </c>
      <c r="AD3111" s="73"/>
      <c r="AE3111" s="158"/>
      <c r="AF3111" s="74"/>
      <c r="AJ3111" s="440"/>
      <c r="AK3111" s="440"/>
      <c r="AL3111" s="440"/>
      <c r="AM3111" s="15"/>
      <c r="AN3111" s="440"/>
    </row>
    <row r="3112" spans="1:42">
      <c r="A3112" s="3377"/>
      <c r="B3112" s="3388"/>
      <c r="C3112" s="125" t="s">
        <v>19</v>
      </c>
      <c r="D3112" s="110" t="s">
        <v>62</v>
      </c>
      <c r="E3112" s="2086">
        <v>39</v>
      </c>
      <c r="F3112" s="2087">
        <v>38</v>
      </c>
      <c r="G3112" s="2087">
        <v>35</v>
      </c>
      <c r="H3112" s="2088">
        <v>35</v>
      </c>
      <c r="I3112" s="2087">
        <v>34</v>
      </c>
      <c r="J3112" s="2087">
        <v>48</v>
      </c>
      <c r="K3112" s="2087">
        <v>57</v>
      </c>
      <c r="L3112" s="2087">
        <v>66</v>
      </c>
      <c r="M3112" s="2087">
        <v>69</v>
      </c>
      <c r="N3112" s="2088">
        <v>69</v>
      </c>
      <c r="O3112" s="2087">
        <v>70</v>
      </c>
      <c r="P3112" s="2087">
        <v>70</v>
      </c>
      <c r="Q3112" s="2087">
        <v>70</v>
      </c>
      <c r="R3112" s="2087">
        <v>68</v>
      </c>
      <c r="S3112" s="2087">
        <v>65</v>
      </c>
      <c r="T3112" s="2087">
        <v>67</v>
      </c>
      <c r="U3112" s="2087">
        <v>68</v>
      </c>
      <c r="V3112" s="2884">
        <v>70</v>
      </c>
      <c r="W3112" s="2087">
        <v>72</v>
      </c>
      <c r="X3112" s="2087">
        <v>74</v>
      </c>
      <c r="Y3112" s="2088">
        <v>73</v>
      </c>
      <c r="Z3112" s="2087">
        <v>70</v>
      </c>
      <c r="AA3112" s="2087">
        <v>62</v>
      </c>
      <c r="AB3112" s="2165">
        <v>47</v>
      </c>
      <c r="AC3112" s="109">
        <f>AVERAGE(E3112:AB3112)</f>
        <v>59.833333333333336</v>
      </c>
      <c r="AD3112" s="76"/>
      <c r="AE3112" s="76"/>
      <c r="AF3112" s="77"/>
      <c r="AJ3112" s="15"/>
      <c r="AK3112" s="15"/>
      <c r="AL3112" s="15"/>
      <c r="AM3112" s="15"/>
      <c r="AN3112" s="440"/>
    </row>
    <row r="3113" spans="1:42" ht="16.5" thickBot="1">
      <c r="A3113" s="3266"/>
      <c r="B3113" s="3389"/>
      <c r="C3113" s="125" t="s">
        <v>21</v>
      </c>
      <c r="D3113" s="110"/>
      <c r="E3113" s="333">
        <f t="shared" ref="E3113:AB3113" si="1783">E3111/E3110</f>
        <v>0.37526315789473685</v>
      </c>
      <c r="F3113" s="334">
        <f t="shared" si="1783"/>
        <v>0.40948813982521848</v>
      </c>
      <c r="G3113" s="334">
        <f t="shared" si="1783"/>
        <v>0.42914171656686623</v>
      </c>
      <c r="H3113" s="451">
        <f t="shared" si="1783"/>
        <v>0.44058373870743567</v>
      </c>
      <c r="I3113" s="334">
        <f t="shared" si="1783"/>
        <v>0.44252077562326869</v>
      </c>
      <c r="J3113" s="334">
        <f t="shared" si="1783"/>
        <v>0.37744807121661722</v>
      </c>
      <c r="K3113" s="334">
        <f t="shared" si="1783"/>
        <v>0.30769230769230771</v>
      </c>
      <c r="L3113" s="334">
        <f t="shared" si="1783"/>
        <v>0.30089153046062406</v>
      </c>
      <c r="M3113" s="334">
        <f t="shared" si="1783"/>
        <v>0.32458318552678256</v>
      </c>
      <c r="N3113" s="451">
        <f t="shared" si="1783"/>
        <v>0.33437499999999998</v>
      </c>
      <c r="O3113" s="334">
        <f t="shared" si="1783"/>
        <v>0.33401430030643514</v>
      </c>
      <c r="P3113" s="334">
        <f t="shared" si="1783"/>
        <v>0.34650670430486946</v>
      </c>
      <c r="Q3113" s="334">
        <f t="shared" si="1783"/>
        <v>0.34925060996863022</v>
      </c>
      <c r="R3113" s="334">
        <f t="shared" si="1783"/>
        <v>0.35711724632484765</v>
      </c>
      <c r="S3113" s="334">
        <f t="shared" si="1783"/>
        <v>0.37643266475644699</v>
      </c>
      <c r="T3113" s="334">
        <f t="shared" si="1783"/>
        <v>0.3849731663685152</v>
      </c>
      <c r="U3113" s="334">
        <f t="shared" si="1783"/>
        <v>0.37833037300177619</v>
      </c>
      <c r="V3113" s="487">
        <f t="shared" si="1783"/>
        <v>0.34164934164934158</v>
      </c>
      <c r="W3113" s="334">
        <f t="shared" si="1783"/>
        <v>0.32429752066115702</v>
      </c>
      <c r="X3113" s="334">
        <f t="shared" si="1783"/>
        <v>0.30383006115223693</v>
      </c>
      <c r="Y3113" s="451">
        <f t="shared" si="1783"/>
        <v>0.28926955397543636</v>
      </c>
      <c r="Z3113" s="334">
        <f t="shared" si="1783"/>
        <v>0.279204107830552</v>
      </c>
      <c r="AA3113" s="334">
        <f t="shared" si="1783"/>
        <v>0.29444444444444445</v>
      </c>
      <c r="AB3113" s="358">
        <f t="shared" si="1783"/>
        <v>0.32643380767572228</v>
      </c>
      <c r="AC3113" s="545">
        <f>MAX(E3113:AB3113)</f>
        <v>0.44252077562326869</v>
      </c>
      <c r="AD3113" s="73"/>
      <c r="AE3113" s="158"/>
      <c r="AF3113" s="74"/>
      <c r="AJ3113" s="15"/>
      <c r="AK3113" s="15"/>
      <c r="AL3113" s="15"/>
      <c r="AM3113" s="15"/>
      <c r="AN3113" s="440"/>
    </row>
    <row r="3114" spans="1:42" hidden="1">
      <c r="A3114" s="2504"/>
      <c r="B3114" s="2507"/>
      <c r="C3114" s="126" t="s">
        <v>130</v>
      </c>
      <c r="D3114" s="110"/>
      <c r="E3114" s="330"/>
      <c r="F3114" s="331"/>
      <c r="G3114" s="331"/>
      <c r="H3114" s="446"/>
      <c r="I3114" s="331"/>
      <c r="J3114" s="331"/>
      <c r="K3114" s="331"/>
      <c r="L3114" s="331"/>
      <c r="M3114" s="331"/>
      <c r="N3114" s="446"/>
      <c r="O3114" s="331"/>
      <c r="P3114" s="331"/>
      <c r="Q3114" s="331"/>
      <c r="R3114" s="331"/>
      <c r="S3114" s="331"/>
      <c r="T3114" s="331"/>
      <c r="U3114" s="331"/>
      <c r="V3114" s="482"/>
      <c r="W3114" s="331"/>
      <c r="X3114" s="331"/>
      <c r="Y3114" s="446"/>
      <c r="Z3114" s="331"/>
      <c r="AA3114" s="331"/>
      <c r="AB3114" s="1041"/>
      <c r="AC3114" s="110"/>
      <c r="AD3114" s="73"/>
      <c r="AE3114" s="158"/>
      <c r="AF3114" s="74"/>
      <c r="AJ3114" s="15"/>
      <c r="AK3114" s="15"/>
      <c r="AL3114" s="15"/>
      <c r="AM3114" s="15"/>
      <c r="AN3114" s="440"/>
    </row>
    <row r="3115" spans="1:42" s="184" customFormat="1" hidden="1">
      <c r="A3115" s="2504"/>
      <c r="B3115" s="2507"/>
      <c r="C3115" s="126" t="s">
        <v>131</v>
      </c>
      <c r="D3115" s="110"/>
      <c r="E3115" s="330"/>
      <c r="F3115" s="331"/>
      <c r="G3115" s="331"/>
      <c r="H3115" s="446"/>
      <c r="I3115" s="331"/>
      <c r="J3115" s="331"/>
      <c r="K3115" s="331"/>
      <c r="L3115" s="331"/>
      <c r="M3115" s="331"/>
      <c r="N3115" s="446"/>
      <c r="O3115" s="331"/>
      <c r="P3115" s="331"/>
      <c r="Q3115" s="331"/>
      <c r="R3115" s="331"/>
      <c r="S3115" s="331"/>
      <c r="T3115" s="331"/>
      <c r="U3115" s="331"/>
      <c r="V3115" s="482"/>
      <c r="W3115" s="331"/>
      <c r="X3115" s="331"/>
      <c r="Y3115" s="446"/>
      <c r="Z3115" s="331"/>
      <c r="AA3115" s="331"/>
      <c r="AB3115" s="1041"/>
      <c r="AC3115" s="110"/>
      <c r="AD3115" s="73"/>
      <c r="AE3115" s="158"/>
      <c r="AF3115" s="74"/>
      <c r="AH3115" s="943"/>
      <c r="AI3115" s="944"/>
      <c r="AJ3115" s="944"/>
      <c r="AK3115" s="944"/>
      <c r="AL3115" s="945"/>
      <c r="AM3115" s="945"/>
      <c r="AN3115" s="192"/>
      <c r="AO3115" s="192"/>
      <c r="AP3115" s="192"/>
    </row>
    <row r="3116" spans="1:42" ht="16.5" hidden="1" thickBot="1">
      <c r="A3116" s="3222" t="s">
        <v>49</v>
      </c>
      <c r="B3116" s="3223"/>
      <c r="C3116" s="3224"/>
      <c r="D3116" s="116"/>
      <c r="E3116" s="181">
        <f>SQRT(E3110*E3110+E3111*E3111)/E2967/1.73</f>
        <v>44.772900878856376</v>
      </c>
      <c r="F3116" s="182">
        <f t="shared" ref="F3116:AB3116" si="1784">SQRT(F3110*F3110+F3111*F3111)/F2967/1.73</f>
        <v>37.975002376430517</v>
      </c>
      <c r="G3116" s="182">
        <f t="shared" si="1784"/>
        <v>35.947012405764383</v>
      </c>
      <c r="H3116" s="453">
        <f t="shared" si="1784"/>
        <v>34.429733777149167</v>
      </c>
      <c r="I3116" s="182">
        <f t="shared" si="1784"/>
        <v>34.639707719313037</v>
      </c>
      <c r="J3116" s="182">
        <f t="shared" si="1784"/>
        <v>39.508907756128046</v>
      </c>
      <c r="K3116" s="182">
        <f t="shared" si="1784"/>
        <v>51.712616795112588</v>
      </c>
      <c r="L3116" s="182">
        <f t="shared" si="1784"/>
        <v>62.379396824718206</v>
      </c>
      <c r="M3116" s="182">
        <f t="shared" si="1784"/>
        <v>65.263506889210277</v>
      </c>
      <c r="N3116" s="453">
        <f t="shared" si="1784"/>
        <v>66.997673978037284</v>
      </c>
      <c r="O3116" s="182">
        <f t="shared" si="1784"/>
        <v>68.316261442392062</v>
      </c>
      <c r="P3116" s="182">
        <f t="shared" si="1784"/>
        <v>65.920421431903023</v>
      </c>
      <c r="Q3116" s="182">
        <f t="shared" si="1784"/>
        <v>66.791389426952193</v>
      </c>
      <c r="R3116" s="182">
        <f t="shared" si="1784"/>
        <v>65.213525870897101</v>
      </c>
      <c r="S3116" s="182">
        <f t="shared" si="1784"/>
        <v>64.950287970087004</v>
      </c>
      <c r="T3116" s="182">
        <f t="shared" si="1784"/>
        <v>65.082415665763463</v>
      </c>
      <c r="U3116" s="182">
        <f t="shared" si="1784"/>
        <v>66.149275833340639</v>
      </c>
      <c r="V3116" s="489">
        <f t="shared" si="1784"/>
        <v>67.029727383733388</v>
      </c>
      <c r="W3116" s="182">
        <f t="shared" si="1784"/>
        <v>70.160440741075647</v>
      </c>
      <c r="X3116" s="182">
        <f t="shared" si="1784"/>
        <v>71.369539473114514</v>
      </c>
      <c r="Y3116" s="453">
        <f t="shared" si="1784"/>
        <v>70.655095803241167</v>
      </c>
      <c r="Z3116" s="182">
        <f t="shared" si="1784"/>
        <v>70.8349711437628</v>
      </c>
      <c r="AA3116" s="182">
        <f t="shared" si="1784"/>
        <v>65.610756975193127</v>
      </c>
      <c r="AB3116" s="435">
        <f t="shared" si="1784"/>
        <v>53.210343803953322</v>
      </c>
      <c r="AC3116" s="111">
        <f>AVERAGE(E3116:AB3116)</f>
        <v>58.538371348588726</v>
      </c>
      <c r="AD3116" s="78">
        <f>(AC3112-AC3116)/AC3112</f>
        <v>2.1642818686539445E-2</v>
      </c>
      <c r="AE3116" s="79"/>
      <c r="AF3116" s="80"/>
      <c r="AJ3116" s="14"/>
      <c r="AK3116" s="14"/>
      <c r="AL3116" s="15"/>
      <c r="AM3116" s="14"/>
      <c r="AN3116" s="440"/>
    </row>
    <row r="3117" spans="1:42">
      <c r="A3117" s="3229" t="s">
        <v>502</v>
      </c>
      <c r="B3117" s="3373" t="s">
        <v>503</v>
      </c>
      <c r="C3117" s="123" t="s">
        <v>16</v>
      </c>
      <c r="D3117" s="115" t="s">
        <v>129</v>
      </c>
      <c r="E3117" s="326">
        <f t="shared" ref="E3117:AB3117" si="1785">(E3121-D3121)*$AE3117*$AF3117</f>
        <v>0</v>
      </c>
      <c r="F3117" s="71">
        <f t="shared" si="1785"/>
        <v>0</v>
      </c>
      <c r="G3117" s="71">
        <f t="shared" si="1785"/>
        <v>0</v>
      </c>
      <c r="H3117" s="448">
        <f t="shared" si="1785"/>
        <v>0</v>
      </c>
      <c r="I3117" s="71">
        <f t="shared" si="1785"/>
        <v>0</v>
      </c>
      <c r="J3117" s="71">
        <f t="shared" si="1785"/>
        <v>0</v>
      </c>
      <c r="K3117" s="71">
        <f t="shared" si="1785"/>
        <v>0</v>
      </c>
      <c r="L3117" s="71">
        <f t="shared" si="1785"/>
        <v>0</v>
      </c>
      <c r="M3117" s="71">
        <f t="shared" si="1785"/>
        <v>0</v>
      </c>
      <c r="N3117" s="448">
        <f t="shared" si="1785"/>
        <v>0</v>
      </c>
      <c r="O3117" s="71">
        <f t="shared" si="1785"/>
        <v>0</v>
      </c>
      <c r="P3117" s="71">
        <f t="shared" si="1785"/>
        <v>0</v>
      </c>
      <c r="Q3117" s="71">
        <f t="shared" si="1785"/>
        <v>0</v>
      </c>
      <c r="R3117" s="71">
        <f t="shared" si="1785"/>
        <v>0</v>
      </c>
      <c r="S3117" s="71">
        <f t="shared" si="1785"/>
        <v>0</v>
      </c>
      <c r="T3117" s="71">
        <f t="shared" si="1785"/>
        <v>0</v>
      </c>
      <c r="U3117" s="71">
        <f t="shared" si="1785"/>
        <v>0</v>
      </c>
      <c r="V3117" s="484">
        <f t="shared" si="1785"/>
        <v>0</v>
      </c>
      <c r="W3117" s="71">
        <f t="shared" si="1785"/>
        <v>0</v>
      </c>
      <c r="X3117" s="71">
        <f t="shared" si="1785"/>
        <v>0</v>
      </c>
      <c r="Y3117" s="448">
        <f t="shared" si="1785"/>
        <v>0</v>
      </c>
      <c r="Z3117" s="71">
        <f t="shared" si="1785"/>
        <v>0</v>
      </c>
      <c r="AA3117" s="71">
        <f t="shared" si="1785"/>
        <v>0</v>
      </c>
      <c r="AB3117" s="431">
        <f t="shared" si="1785"/>
        <v>0</v>
      </c>
      <c r="AC3117" s="108">
        <f>SUM(E3117:AB3117)</f>
        <v>0</v>
      </c>
      <c r="AD3117" s="70"/>
      <c r="AE3117" s="71">
        <v>100</v>
      </c>
      <c r="AF3117" s="72">
        <v>40</v>
      </c>
      <c r="AJ3117" s="542"/>
      <c r="AK3117" s="543"/>
      <c r="AL3117" s="542"/>
      <c r="AM3117" s="15"/>
      <c r="AN3117" s="440"/>
    </row>
    <row r="3118" spans="1:42">
      <c r="A3118" s="3230"/>
      <c r="B3118" s="3374"/>
      <c r="C3118" s="125" t="s">
        <v>18</v>
      </c>
      <c r="D3118" s="110" t="s">
        <v>129</v>
      </c>
      <c r="E3118" s="327">
        <f t="shared" ref="E3118:AB3118" si="1786">(E3122-D3122)*$AE3117*$AF3117</f>
        <v>0</v>
      </c>
      <c r="F3118" s="328">
        <f t="shared" si="1786"/>
        <v>0</v>
      </c>
      <c r="G3118" s="328">
        <f t="shared" si="1786"/>
        <v>0</v>
      </c>
      <c r="H3118" s="449">
        <f t="shared" si="1786"/>
        <v>0</v>
      </c>
      <c r="I3118" s="328">
        <f t="shared" si="1786"/>
        <v>0</v>
      </c>
      <c r="J3118" s="328">
        <f t="shared" si="1786"/>
        <v>0</v>
      </c>
      <c r="K3118" s="328">
        <f t="shared" si="1786"/>
        <v>0</v>
      </c>
      <c r="L3118" s="328">
        <f t="shared" si="1786"/>
        <v>0</v>
      </c>
      <c r="M3118" s="328">
        <f t="shared" si="1786"/>
        <v>0</v>
      </c>
      <c r="N3118" s="449">
        <f t="shared" si="1786"/>
        <v>0</v>
      </c>
      <c r="O3118" s="328">
        <f t="shared" si="1786"/>
        <v>0</v>
      </c>
      <c r="P3118" s="328">
        <f t="shared" si="1786"/>
        <v>0</v>
      </c>
      <c r="Q3118" s="328">
        <f t="shared" si="1786"/>
        <v>0</v>
      </c>
      <c r="R3118" s="328">
        <f t="shared" si="1786"/>
        <v>0</v>
      </c>
      <c r="S3118" s="328">
        <f t="shared" si="1786"/>
        <v>0</v>
      </c>
      <c r="T3118" s="328">
        <f t="shared" si="1786"/>
        <v>0</v>
      </c>
      <c r="U3118" s="328">
        <f t="shared" si="1786"/>
        <v>0</v>
      </c>
      <c r="V3118" s="485">
        <f t="shared" si="1786"/>
        <v>0</v>
      </c>
      <c r="W3118" s="328">
        <f t="shared" si="1786"/>
        <v>0</v>
      </c>
      <c r="X3118" s="328">
        <f t="shared" si="1786"/>
        <v>0</v>
      </c>
      <c r="Y3118" s="449">
        <f t="shared" si="1786"/>
        <v>0</v>
      </c>
      <c r="Z3118" s="328">
        <f t="shared" si="1786"/>
        <v>0</v>
      </c>
      <c r="AA3118" s="328">
        <f t="shared" si="1786"/>
        <v>0</v>
      </c>
      <c r="AB3118" s="432">
        <f t="shared" si="1786"/>
        <v>0</v>
      </c>
      <c r="AC3118" s="109">
        <f>SUM(E3118:AB3118)</f>
        <v>0</v>
      </c>
      <c r="AD3118" s="73"/>
      <c r="AE3118" s="158"/>
      <c r="AF3118" s="74"/>
      <c r="AJ3118" s="15"/>
      <c r="AK3118" s="15"/>
      <c r="AL3118" s="15"/>
      <c r="AM3118" s="15"/>
      <c r="AN3118" s="440"/>
    </row>
    <row r="3119" spans="1:42">
      <c r="A3119" s="3230"/>
      <c r="B3119" s="3374"/>
      <c r="C3119" s="125" t="s">
        <v>19</v>
      </c>
      <c r="D3119" s="110" t="s">
        <v>62</v>
      </c>
      <c r="E3119" s="1714">
        <v>0</v>
      </c>
      <c r="F3119" s="1707">
        <v>0</v>
      </c>
      <c r="G3119" s="1707">
        <v>0</v>
      </c>
      <c r="H3119" s="454">
        <v>0</v>
      </c>
      <c r="I3119" s="1707">
        <v>0</v>
      </c>
      <c r="J3119" s="1707">
        <v>0</v>
      </c>
      <c r="K3119" s="1707">
        <v>0</v>
      </c>
      <c r="L3119" s="1707">
        <v>0</v>
      </c>
      <c r="M3119" s="1707">
        <v>0</v>
      </c>
      <c r="N3119" s="454">
        <v>0</v>
      </c>
      <c r="O3119" s="1707">
        <v>0</v>
      </c>
      <c r="P3119" s="1707">
        <v>0</v>
      </c>
      <c r="Q3119" s="1707">
        <v>0</v>
      </c>
      <c r="R3119" s="1707">
        <v>0</v>
      </c>
      <c r="S3119" s="1707">
        <v>0</v>
      </c>
      <c r="T3119" s="1707">
        <v>0</v>
      </c>
      <c r="U3119" s="1707">
        <v>0</v>
      </c>
      <c r="V3119" s="490">
        <v>0</v>
      </c>
      <c r="W3119" s="1707">
        <v>0</v>
      </c>
      <c r="X3119" s="1707">
        <v>0</v>
      </c>
      <c r="Y3119" s="454">
        <v>0</v>
      </c>
      <c r="Z3119" s="1707">
        <v>0</v>
      </c>
      <c r="AA3119" s="1707">
        <v>0</v>
      </c>
      <c r="AB3119" s="1741">
        <v>0</v>
      </c>
      <c r="AC3119" s="109">
        <f>AVERAGE(E3119:AB3119)</f>
        <v>0</v>
      </c>
      <c r="AD3119" s="76"/>
      <c r="AE3119" s="76"/>
      <c r="AF3119" s="77"/>
      <c r="AJ3119" s="15"/>
      <c r="AK3119" s="15"/>
      <c r="AL3119" s="15"/>
      <c r="AM3119" s="15"/>
      <c r="AN3119" s="440"/>
    </row>
    <row r="3120" spans="1:42" ht="16.5" thickBot="1">
      <c r="A3120" s="3265"/>
      <c r="B3120" s="3386"/>
      <c r="C3120" s="128" t="s">
        <v>21</v>
      </c>
      <c r="D3120" s="116"/>
      <c r="E3120" s="337" t="e">
        <f t="shared" ref="E3120:AB3120" si="1787">E3118/E3117</f>
        <v>#DIV/0!</v>
      </c>
      <c r="F3120" s="338" t="e">
        <f t="shared" si="1787"/>
        <v>#DIV/0!</v>
      </c>
      <c r="G3120" s="338" t="e">
        <f t="shared" si="1787"/>
        <v>#DIV/0!</v>
      </c>
      <c r="H3120" s="464" t="e">
        <f t="shared" si="1787"/>
        <v>#DIV/0!</v>
      </c>
      <c r="I3120" s="338" t="e">
        <f t="shared" si="1787"/>
        <v>#DIV/0!</v>
      </c>
      <c r="J3120" s="338" t="e">
        <f t="shared" si="1787"/>
        <v>#DIV/0!</v>
      </c>
      <c r="K3120" s="338" t="e">
        <f t="shared" si="1787"/>
        <v>#DIV/0!</v>
      </c>
      <c r="L3120" s="338" t="e">
        <f t="shared" si="1787"/>
        <v>#DIV/0!</v>
      </c>
      <c r="M3120" s="338" t="e">
        <f t="shared" si="1787"/>
        <v>#DIV/0!</v>
      </c>
      <c r="N3120" s="464" t="e">
        <f t="shared" si="1787"/>
        <v>#DIV/0!</v>
      </c>
      <c r="O3120" s="338" t="e">
        <f t="shared" si="1787"/>
        <v>#DIV/0!</v>
      </c>
      <c r="P3120" s="338" t="e">
        <f t="shared" si="1787"/>
        <v>#DIV/0!</v>
      </c>
      <c r="Q3120" s="338" t="e">
        <f t="shared" si="1787"/>
        <v>#DIV/0!</v>
      </c>
      <c r="R3120" s="338" t="e">
        <f t="shared" si="1787"/>
        <v>#DIV/0!</v>
      </c>
      <c r="S3120" s="338" t="e">
        <f t="shared" si="1787"/>
        <v>#DIV/0!</v>
      </c>
      <c r="T3120" s="338" t="e">
        <f t="shared" si="1787"/>
        <v>#DIV/0!</v>
      </c>
      <c r="U3120" s="338" t="e">
        <f t="shared" si="1787"/>
        <v>#DIV/0!</v>
      </c>
      <c r="V3120" s="501" t="e">
        <f t="shared" si="1787"/>
        <v>#DIV/0!</v>
      </c>
      <c r="W3120" s="338" t="e">
        <f t="shared" si="1787"/>
        <v>#DIV/0!</v>
      </c>
      <c r="X3120" s="338" t="e">
        <f t="shared" si="1787"/>
        <v>#DIV/0!</v>
      </c>
      <c r="Y3120" s="464" t="e">
        <f t="shared" si="1787"/>
        <v>#DIV/0!</v>
      </c>
      <c r="Z3120" s="338" t="e">
        <f t="shared" si="1787"/>
        <v>#DIV/0!</v>
      </c>
      <c r="AA3120" s="338" t="e">
        <f t="shared" si="1787"/>
        <v>#DIV/0!</v>
      </c>
      <c r="AB3120" s="970" t="e">
        <f t="shared" si="1787"/>
        <v>#DIV/0!</v>
      </c>
      <c r="AC3120" s="567" t="e">
        <f>MAX(E3120:AB3120)</f>
        <v>#DIV/0!</v>
      </c>
      <c r="AD3120" s="73"/>
      <c r="AE3120" s="158"/>
      <c r="AF3120" s="74"/>
      <c r="AJ3120" s="15"/>
      <c r="AK3120" s="15"/>
      <c r="AL3120" s="15"/>
      <c r="AM3120" s="15"/>
      <c r="AN3120" s="440"/>
    </row>
    <row r="3121" spans="1:42" hidden="1">
      <c r="A3121" s="2490"/>
      <c r="B3121" s="2494"/>
      <c r="C3121" s="385" t="s">
        <v>130</v>
      </c>
      <c r="D3121" s="124"/>
      <c r="E3121" s="141"/>
      <c r="F3121" s="139"/>
      <c r="G3121" s="139"/>
      <c r="H3121" s="445"/>
      <c r="I3121" s="139"/>
      <c r="J3121" s="139"/>
      <c r="K3121" s="139"/>
      <c r="L3121" s="139"/>
      <c r="M3121" s="139"/>
      <c r="N3121" s="445"/>
      <c r="O3121" s="139"/>
      <c r="P3121" s="139"/>
      <c r="Q3121" s="139"/>
      <c r="R3121" s="139"/>
      <c r="S3121" s="139"/>
      <c r="T3121" s="139"/>
      <c r="U3121" s="139"/>
      <c r="V3121" s="498"/>
      <c r="W3121" s="139"/>
      <c r="X3121" s="139"/>
      <c r="Y3121" s="445"/>
      <c r="Z3121" s="139"/>
      <c r="AA3121" s="139"/>
      <c r="AB3121" s="589"/>
      <c r="AC3121" s="124"/>
      <c r="AD3121" s="73"/>
      <c r="AE3121" s="158"/>
      <c r="AF3121" s="74"/>
      <c r="AJ3121" s="15"/>
      <c r="AK3121" s="15"/>
      <c r="AL3121" s="15"/>
      <c r="AM3121" s="15"/>
      <c r="AN3121" s="440"/>
    </row>
    <row r="3122" spans="1:42" s="184" customFormat="1" hidden="1">
      <c r="A3122" s="2504"/>
      <c r="B3122" s="2507"/>
      <c r="C3122" s="126" t="s">
        <v>131</v>
      </c>
      <c r="D3122" s="110"/>
      <c r="E3122" s="330"/>
      <c r="F3122" s="331"/>
      <c r="G3122" s="331"/>
      <c r="H3122" s="446"/>
      <c r="I3122" s="331"/>
      <c r="J3122" s="331"/>
      <c r="K3122" s="331"/>
      <c r="L3122" s="331"/>
      <c r="M3122" s="331"/>
      <c r="N3122" s="446"/>
      <c r="O3122" s="331"/>
      <c r="P3122" s="331"/>
      <c r="Q3122" s="331"/>
      <c r="R3122" s="331"/>
      <c r="S3122" s="331"/>
      <c r="T3122" s="331"/>
      <c r="U3122" s="331"/>
      <c r="V3122" s="482"/>
      <c r="W3122" s="331"/>
      <c r="X3122" s="331"/>
      <c r="Y3122" s="446"/>
      <c r="Z3122" s="331"/>
      <c r="AA3122" s="331"/>
      <c r="AB3122" s="1041"/>
      <c r="AC3122" s="110"/>
      <c r="AD3122" s="73"/>
      <c r="AE3122" s="158"/>
      <c r="AF3122" s="74"/>
      <c r="AH3122" s="943"/>
      <c r="AI3122" s="944"/>
      <c r="AJ3122" s="944"/>
      <c r="AK3122" s="944"/>
      <c r="AL3122" s="945"/>
      <c r="AM3122" s="945"/>
      <c r="AN3122" s="192"/>
      <c r="AO3122" s="192"/>
      <c r="AP3122" s="192"/>
    </row>
    <row r="3123" spans="1:42" ht="16.5" hidden="1" thickBot="1">
      <c r="A3123" s="3222" t="s">
        <v>49</v>
      </c>
      <c r="B3123" s="3223"/>
      <c r="C3123" s="3224"/>
      <c r="D3123" s="116"/>
      <c r="E3123" s="181">
        <f>SQRT(E3117*E3117+E3118*E3118)/E2967/1.73</f>
        <v>0</v>
      </c>
      <c r="F3123" s="182">
        <f t="shared" ref="F3123:AB3123" si="1788">SQRT(F3117*F3117+F3118*F3118)/F2967/1.73</f>
        <v>0</v>
      </c>
      <c r="G3123" s="182">
        <f t="shared" si="1788"/>
        <v>0</v>
      </c>
      <c r="H3123" s="453">
        <f t="shared" si="1788"/>
        <v>0</v>
      </c>
      <c r="I3123" s="182">
        <f t="shared" si="1788"/>
        <v>0</v>
      </c>
      <c r="J3123" s="182">
        <f t="shared" si="1788"/>
        <v>0</v>
      </c>
      <c r="K3123" s="182">
        <f t="shared" si="1788"/>
        <v>0</v>
      </c>
      <c r="L3123" s="182">
        <f t="shared" si="1788"/>
        <v>0</v>
      </c>
      <c r="M3123" s="182">
        <f t="shared" si="1788"/>
        <v>0</v>
      </c>
      <c r="N3123" s="453">
        <f t="shared" si="1788"/>
        <v>0</v>
      </c>
      <c r="O3123" s="182">
        <f t="shared" si="1788"/>
        <v>0</v>
      </c>
      <c r="P3123" s="182">
        <f t="shared" si="1788"/>
        <v>0</v>
      </c>
      <c r="Q3123" s="182">
        <f t="shared" si="1788"/>
        <v>0</v>
      </c>
      <c r="R3123" s="182">
        <f t="shared" si="1788"/>
        <v>0</v>
      </c>
      <c r="S3123" s="182">
        <f t="shared" si="1788"/>
        <v>0</v>
      </c>
      <c r="T3123" s="182">
        <f t="shared" si="1788"/>
        <v>0</v>
      </c>
      <c r="U3123" s="182">
        <f t="shared" si="1788"/>
        <v>0</v>
      </c>
      <c r="V3123" s="489">
        <f t="shared" si="1788"/>
        <v>0</v>
      </c>
      <c r="W3123" s="182">
        <f t="shared" si="1788"/>
        <v>0</v>
      </c>
      <c r="X3123" s="182">
        <f t="shared" si="1788"/>
        <v>0</v>
      </c>
      <c r="Y3123" s="453">
        <f t="shared" si="1788"/>
        <v>0</v>
      </c>
      <c r="Z3123" s="182">
        <f t="shared" si="1788"/>
        <v>0</v>
      </c>
      <c r="AA3123" s="182">
        <f t="shared" si="1788"/>
        <v>0</v>
      </c>
      <c r="AB3123" s="435">
        <f t="shared" si="1788"/>
        <v>0</v>
      </c>
      <c r="AC3123" s="111">
        <f>AVERAGE(E3123:AB3123)</f>
        <v>0</v>
      </c>
      <c r="AD3123" s="78" t="e">
        <f>(AC3119-AC3123)/AC3119</f>
        <v>#DIV/0!</v>
      </c>
      <c r="AE3123" s="79"/>
      <c r="AF3123" s="80"/>
      <c r="AJ3123" s="14"/>
      <c r="AK3123" s="14"/>
      <c r="AL3123" s="15"/>
      <c r="AM3123" s="14"/>
      <c r="AN3123" s="440"/>
    </row>
    <row r="3124" spans="1:42">
      <c r="A3124" s="3229" t="s">
        <v>504</v>
      </c>
      <c r="B3124" s="3194" t="s">
        <v>505</v>
      </c>
      <c r="C3124" s="127" t="s">
        <v>16</v>
      </c>
      <c r="D3124" s="110" t="s">
        <v>129</v>
      </c>
      <c r="E3124" s="345">
        <f t="shared" ref="E3124:AB3124" si="1789">(E3128-D3128)*$AE3124*$AF3124</f>
        <v>0</v>
      </c>
      <c r="F3124" s="341">
        <f t="shared" si="1789"/>
        <v>0</v>
      </c>
      <c r="G3124" s="341">
        <f t="shared" si="1789"/>
        <v>0</v>
      </c>
      <c r="H3124" s="474">
        <f t="shared" si="1789"/>
        <v>0</v>
      </c>
      <c r="I3124" s="341">
        <f t="shared" si="1789"/>
        <v>0</v>
      </c>
      <c r="J3124" s="341">
        <f t="shared" si="1789"/>
        <v>0</v>
      </c>
      <c r="K3124" s="341">
        <f t="shared" si="1789"/>
        <v>0</v>
      </c>
      <c r="L3124" s="341">
        <f t="shared" si="1789"/>
        <v>0</v>
      </c>
      <c r="M3124" s="341">
        <f t="shared" si="1789"/>
        <v>0</v>
      </c>
      <c r="N3124" s="474">
        <f t="shared" si="1789"/>
        <v>0</v>
      </c>
      <c r="O3124" s="341">
        <f t="shared" si="1789"/>
        <v>0</v>
      </c>
      <c r="P3124" s="341">
        <f t="shared" si="1789"/>
        <v>0</v>
      </c>
      <c r="Q3124" s="341">
        <f t="shared" si="1789"/>
        <v>0</v>
      </c>
      <c r="R3124" s="341">
        <f t="shared" si="1789"/>
        <v>0</v>
      </c>
      <c r="S3124" s="341">
        <f t="shared" si="1789"/>
        <v>0</v>
      </c>
      <c r="T3124" s="341">
        <f t="shared" si="1789"/>
        <v>0</v>
      </c>
      <c r="U3124" s="341">
        <f t="shared" si="1789"/>
        <v>0</v>
      </c>
      <c r="V3124" s="503">
        <f t="shared" si="1789"/>
        <v>0</v>
      </c>
      <c r="W3124" s="341">
        <f t="shared" si="1789"/>
        <v>0</v>
      </c>
      <c r="X3124" s="341">
        <f t="shared" si="1789"/>
        <v>0</v>
      </c>
      <c r="Y3124" s="474">
        <f t="shared" si="1789"/>
        <v>0</v>
      </c>
      <c r="Z3124" s="341">
        <f t="shared" si="1789"/>
        <v>0</v>
      </c>
      <c r="AA3124" s="341">
        <f t="shared" si="1789"/>
        <v>0</v>
      </c>
      <c r="AB3124" s="650">
        <f t="shared" si="1789"/>
        <v>0</v>
      </c>
      <c r="AC3124" s="137">
        <f>SUM(E3124:AB3124)</f>
        <v>0</v>
      </c>
      <c r="AD3124" s="70"/>
      <c r="AE3124" s="71">
        <v>100</v>
      </c>
      <c r="AF3124" s="72">
        <v>40</v>
      </c>
      <c r="AJ3124" s="542"/>
      <c r="AK3124" s="543"/>
      <c r="AL3124" s="542"/>
      <c r="AM3124" s="15"/>
      <c r="AN3124" s="440"/>
    </row>
    <row r="3125" spans="1:42">
      <c r="A3125" s="3230"/>
      <c r="B3125" s="3195"/>
      <c r="C3125" s="125" t="s">
        <v>18</v>
      </c>
      <c r="D3125" s="110" t="s">
        <v>129</v>
      </c>
      <c r="E3125" s="327">
        <f t="shared" ref="E3125:AB3125" si="1790">(E3129-D3129)*$AE3124*$AF3124</f>
        <v>0</v>
      </c>
      <c r="F3125" s="328">
        <f t="shared" si="1790"/>
        <v>0</v>
      </c>
      <c r="G3125" s="328">
        <f t="shared" si="1790"/>
        <v>0</v>
      </c>
      <c r="H3125" s="449">
        <f t="shared" si="1790"/>
        <v>0</v>
      </c>
      <c r="I3125" s="328">
        <f t="shared" si="1790"/>
        <v>0</v>
      </c>
      <c r="J3125" s="328">
        <f t="shared" si="1790"/>
        <v>0</v>
      </c>
      <c r="K3125" s="328">
        <f t="shared" si="1790"/>
        <v>0</v>
      </c>
      <c r="L3125" s="328">
        <f t="shared" si="1790"/>
        <v>0</v>
      </c>
      <c r="M3125" s="328">
        <f t="shared" si="1790"/>
        <v>0</v>
      </c>
      <c r="N3125" s="449">
        <f t="shared" si="1790"/>
        <v>0</v>
      </c>
      <c r="O3125" s="328">
        <f t="shared" si="1790"/>
        <v>0</v>
      </c>
      <c r="P3125" s="328">
        <f t="shared" si="1790"/>
        <v>0</v>
      </c>
      <c r="Q3125" s="328">
        <f t="shared" si="1790"/>
        <v>0</v>
      </c>
      <c r="R3125" s="328">
        <f t="shared" si="1790"/>
        <v>0</v>
      </c>
      <c r="S3125" s="328">
        <f t="shared" si="1790"/>
        <v>0</v>
      </c>
      <c r="T3125" s="328">
        <f t="shared" si="1790"/>
        <v>0</v>
      </c>
      <c r="U3125" s="328">
        <f t="shared" si="1790"/>
        <v>0</v>
      </c>
      <c r="V3125" s="485">
        <f t="shared" si="1790"/>
        <v>0</v>
      </c>
      <c r="W3125" s="328">
        <f t="shared" si="1790"/>
        <v>0</v>
      </c>
      <c r="X3125" s="328">
        <f t="shared" si="1790"/>
        <v>0</v>
      </c>
      <c r="Y3125" s="449">
        <f t="shared" si="1790"/>
        <v>0</v>
      </c>
      <c r="Z3125" s="328">
        <f t="shared" si="1790"/>
        <v>0</v>
      </c>
      <c r="AA3125" s="328">
        <f t="shared" si="1790"/>
        <v>0</v>
      </c>
      <c r="AB3125" s="432">
        <f t="shared" si="1790"/>
        <v>0</v>
      </c>
      <c r="AC3125" s="109">
        <f>SUM(E3125:AB3125)</f>
        <v>0</v>
      </c>
      <c r="AD3125" s="73"/>
      <c r="AE3125" s="158"/>
      <c r="AF3125" s="74"/>
      <c r="AJ3125" s="15"/>
      <c r="AK3125" s="15"/>
      <c r="AL3125" s="15"/>
      <c r="AM3125" s="15"/>
      <c r="AN3125" s="440"/>
    </row>
    <row r="3126" spans="1:42">
      <c r="A3126" s="3230"/>
      <c r="B3126" s="3195"/>
      <c r="C3126" s="125" t="s">
        <v>19</v>
      </c>
      <c r="D3126" s="110" t="s">
        <v>62</v>
      </c>
      <c r="E3126" s="1714">
        <v>0</v>
      </c>
      <c r="F3126" s="1707">
        <v>0</v>
      </c>
      <c r="G3126" s="1707">
        <v>0</v>
      </c>
      <c r="H3126" s="454">
        <v>0</v>
      </c>
      <c r="I3126" s="1707">
        <v>0</v>
      </c>
      <c r="J3126" s="1707">
        <v>0</v>
      </c>
      <c r="K3126" s="1707">
        <v>0</v>
      </c>
      <c r="L3126" s="1707">
        <v>0</v>
      </c>
      <c r="M3126" s="1707">
        <v>0</v>
      </c>
      <c r="N3126" s="454">
        <v>0</v>
      </c>
      <c r="O3126" s="1707">
        <v>0</v>
      </c>
      <c r="P3126" s="1707">
        <v>0</v>
      </c>
      <c r="Q3126" s="1707">
        <v>0</v>
      </c>
      <c r="R3126" s="1707">
        <v>0</v>
      </c>
      <c r="S3126" s="1707">
        <v>0</v>
      </c>
      <c r="T3126" s="1707">
        <v>0</v>
      </c>
      <c r="U3126" s="1707">
        <v>0</v>
      </c>
      <c r="V3126" s="490">
        <v>0</v>
      </c>
      <c r="W3126" s="1707">
        <v>0</v>
      </c>
      <c r="X3126" s="1707">
        <v>0</v>
      </c>
      <c r="Y3126" s="454">
        <v>0</v>
      </c>
      <c r="Z3126" s="1707">
        <v>0</v>
      </c>
      <c r="AA3126" s="1707">
        <v>0</v>
      </c>
      <c r="AB3126" s="1741">
        <v>0</v>
      </c>
      <c r="AC3126" s="109">
        <f>AVERAGE(E3126:AB3126)</f>
        <v>0</v>
      </c>
      <c r="AD3126" s="76"/>
      <c r="AE3126" s="76"/>
      <c r="AF3126" s="77"/>
      <c r="AJ3126" s="15"/>
      <c r="AK3126" s="15"/>
      <c r="AL3126" s="15"/>
      <c r="AM3126" s="15"/>
      <c r="AN3126" s="440"/>
    </row>
    <row r="3127" spans="1:42" ht="16.5" thickBot="1">
      <c r="A3127" s="3231"/>
      <c r="B3127" s="3196"/>
      <c r="C3127" s="125" t="s">
        <v>21</v>
      </c>
      <c r="D3127" s="110"/>
      <c r="E3127" s="333" t="e">
        <f t="shared" ref="E3127:AB3127" si="1791">E3125/E3124</f>
        <v>#DIV/0!</v>
      </c>
      <c r="F3127" s="334" t="e">
        <f t="shared" si="1791"/>
        <v>#DIV/0!</v>
      </c>
      <c r="G3127" s="334" t="e">
        <f t="shared" si="1791"/>
        <v>#DIV/0!</v>
      </c>
      <c r="H3127" s="451" t="e">
        <f t="shared" si="1791"/>
        <v>#DIV/0!</v>
      </c>
      <c r="I3127" s="334" t="e">
        <f t="shared" si="1791"/>
        <v>#DIV/0!</v>
      </c>
      <c r="J3127" s="334" t="e">
        <f t="shared" si="1791"/>
        <v>#DIV/0!</v>
      </c>
      <c r="K3127" s="334" t="e">
        <f t="shared" si="1791"/>
        <v>#DIV/0!</v>
      </c>
      <c r="L3127" s="334" t="e">
        <f t="shared" si="1791"/>
        <v>#DIV/0!</v>
      </c>
      <c r="M3127" s="334" t="e">
        <f t="shared" si="1791"/>
        <v>#DIV/0!</v>
      </c>
      <c r="N3127" s="451" t="e">
        <f t="shared" si="1791"/>
        <v>#DIV/0!</v>
      </c>
      <c r="O3127" s="334" t="e">
        <f t="shared" si="1791"/>
        <v>#DIV/0!</v>
      </c>
      <c r="P3127" s="334" t="e">
        <f t="shared" si="1791"/>
        <v>#DIV/0!</v>
      </c>
      <c r="Q3127" s="334" t="e">
        <f t="shared" si="1791"/>
        <v>#DIV/0!</v>
      </c>
      <c r="R3127" s="334" t="e">
        <f t="shared" si="1791"/>
        <v>#DIV/0!</v>
      </c>
      <c r="S3127" s="334" t="e">
        <f t="shared" si="1791"/>
        <v>#DIV/0!</v>
      </c>
      <c r="T3127" s="334" t="e">
        <f t="shared" si="1791"/>
        <v>#DIV/0!</v>
      </c>
      <c r="U3127" s="334" t="e">
        <f t="shared" si="1791"/>
        <v>#DIV/0!</v>
      </c>
      <c r="V3127" s="487" t="e">
        <f t="shared" si="1791"/>
        <v>#DIV/0!</v>
      </c>
      <c r="W3127" s="334" t="e">
        <f t="shared" si="1791"/>
        <v>#DIV/0!</v>
      </c>
      <c r="X3127" s="334" t="e">
        <f t="shared" si="1791"/>
        <v>#DIV/0!</v>
      </c>
      <c r="Y3127" s="451" t="e">
        <f t="shared" si="1791"/>
        <v>#DIV/0!</v>
      </c>
      <c r="Z3127" s="334" t="e">
        <f t="shared" si="1791"/>
        <v>#DIV/0!</v>
      </c>
      <c r="AA3127" s="334" t="e">
        <f t="shared" si="1791"/>
        <v>#DIV/0!</v>
      </c>
      <c r="AB3127" s="358" t="e">
        <f t="shared" si="1791"/>
        <v>#DIV/0!</v>
      </c>
      <c r="AC3127" s="545" t="e">
        <f>MAX(E3127:AB3127)</f>
        <v>#DIV/0!</v>
      </c>
      <c r="AD3127" s="73"/>
      <c r="AE3127" s="158"/>
      <c r="AF3127" s="74"/>
      <c r="AJ3127" s="15"/>
      <c r="AK3127" s="15"/>
      <c r="AL3127" s="15"/>
      <c r="AM3127" s="15"/>
      <c r="AN3127" s="440"/>
    </row>
    <row r="3128" spans="1:42" hidden="1">
      <c r="A3128" s="2504"/>
      <c r="B3128" s="2507"/>
      <c r="C3128" s="126" t="s">
        <v>130</v>
      </c>
      <c r="D3128" s="110"/>
      <c r="E3128" s="330"/>
      <c r="F3128" s="331"/>
      <c r="G3128" s="331"/>
      <c r="H3128" s="446"/>
      <c r="I3128" s="331"/>
      <c r="J3128" s="331"/>
      <c r="K3128" s="331"/>
      <c r="L3128" s="331"/>
      <c r="M3128" s="331"/>
      <c r="N3128" s="446"/>
      <c r="O3128" s="331"/>
      <c r="P3128" s="331"/>
      <c r="Q3128" s="331"/>
      <c r="R3128" s="331"/>
      <c r="S3128" s="331"/>
      <c r="T3128" s="331"/>
      <c r="U3128" s="331"/>
      <c r="V3128" s="482"/>
      <c r="W3128" s="331"/>
      <c r="X3128" s="331"/>
      <c r="Y3128" s="446"/>
      <c r="Z3128" s="331"/>
      <c r="AA3128" s="331"/>
      <c r="AB3128" s="1041"/>
      <c r="AC3128" s="110"/>
      <c r="AD3128" s="73"/>
      <c r="AE3128" s="158"/>
      <c r="AF3128" s="74"/>
      <c r="AJ3128" s="15"/>
      <c r="AK3128" s="15"/>
      <c r="AL3128" s="15"/>
      <c r="AM3128" s="15"/>
      <c r="AN3128" s="440"/>
    </row>
    <row r="3129" spans="1:42" s="184" customFormat="1" hidden="1">
      <c r="A3129" s="2504"/>
      <c r="B3129" s="2507"/>
      <c r="C3129" s="126" t="s">
        <v>131</v>
      </c>
      <c r="D3129" s="110"/>
      <c r="E3129" s="330"/>
      <c r="F3129" s="331"/>
      <c r="G3129" s="331"/>
      <c r="H3129" s="446"/>
      <c r="I3129" s="331"/>
      <c r="J3129" s="331"/>
      <c r="K3129" s="331"/>
      <c r="L3129" s="331"/>
      <c r="M3129" s="331"/>
      <c r="N3129" s="446"/>
      <c r="O3129" s="331"/>
      <c r="P3129" s="331"/>
      <c r="Q3129" s="331"/>
      <c r="R3129" s="331"/>
      <c r="S3129" s="331"/>
      <c r="T3129" s="331"/>
      <c r="U3129" s="331"/>
      <c r="V3129" s="482"/>
      <c r="W3129" s="331"/>
      <c r="X3129" s="331"/>
      <c r="Y3129" s="446"/>
      <c r="Z3129" s="331"/>
      <c r="AA3129" s="331"/>
      <c r="AB3129" s="1041"/>
      <c r="AC3129" s="110"/>
      <c r="AD3129" s="73"/>
      <c r="AE3129" s="158"/>
      <c r="AF3129" s="74"/>
      <c r="AH3129" s="943"/>
      <c r="AI3129" s="944"/>
      <c r="AJ3129" s="944"/>
      <c r="AK3129" s="944"/>
      <c r="AL3129" s="945"/>
      <c r="AM3129" s="945"/>
      <c r="AN3129" s="192"/>
      <c r="AO3129" s="192"/>
      <c r="AP3129" s="192"/>
    </row>
    <row r="3130" spans="1:42" ht="16.5" hidden="1" thickBot="1">
      <c r="A3130" s="3222" t="s">
        <v>49</v>
      </c>
      <c r="B3130" s="3223"/>
      <c r="C3130" s="3224"/>
      <c r="D3130" s="116"/>
      <c r="E3130" s="181">
        <f>SQRT(E3124*E3124+E3125*E3125)/E2969/1.73</f>
        <v>0</v>
      </c>
      <c r="F3130" s="182">
        <f t="shared" ref="F3130:AB3130" si="1792">SQRT(F3124*F3124+F3125*F3125)/F2969/1.73</f>
        <v>0</v>
      </c>
      <c r="G3130" s="182">
        <f t="shared" si="1792"/>
        <v>0</v>
      </c>
      <c r="H3130" s="453">
        <f t="shared" si="1792"/>
        <v>0</v>
      </c>
      <c r="I3130" s="182">
        <f t="shared" si="1792"/>
        <v>0</v>
      </c>
      <c r="J3130" s="182">
        <f t="shared" si="1792"/>
        <v>0</v>
      </c>
      <c r="K3130" s="182">
        <f t="shared" si="1792"/>
        <v>0</v>
      </c>
      <c r="L3130" s="182">
        <f t="shared" si="1792"/>
        <v>0</v>
      </c>
      <c r="M3130" s="182">
        <f t="shared" si="1792"/>
        <v>0</v>
      </c>
      <c r="N3130" s="453">
        <f t="shared" si="1792"/>
        <v>0</v>
      </c>
      <c r="O3130" s="182">
        <f t="shared" si="1792"/>
        <v>0</v>
      </c>
      <c r="P3130" s="182">
        <f t="shared" si="1792"/>
        <v>0</v>
      </c>
      <c r="Q3130" s="182">
        <f t="shared" si="1792"/>
        <v>0</v>
      </c>
      <c r="R3130" s="182">
        <f t="shared" si="1792"/>
        <v>0</v>
      </c>
      <c r="S3130" s="182">
        <f t="shared" si="1792"/>
        <v>0</v>
      </c>
      <c r="T3130" s="182">
        <f t="shared" si="1792"/>
        <v>0</v>
      </c>
      <c r="U3130" s="182">
        <f t="shared" si="1792"/>
        <v>0</v>
      </c>
      <c r="V3130" s="489">
        <f t="shared" si="1792"/>
        <v>0</v>
      </c>
      <c r="W3130" s="182">
        <f t="shared" si="1792"/>
        <v>0</v>
      </c>
      <c r="X3130" s="182">
        <f t="shared" si="1792"/>
        <v>0</v>
      </c>
      <c r="Y3130" s="453">
        <f t="shared" si="1792"/>
        <v>0</v>
      </c>
      <c r="Z3130" s="182">
        <f t="shared" si="1792"/>
        <v>0</v>
      </c>
      <c r="AA3130" s="182">
        <f t="shared" si="1792"/>
        <v>0</v>
      </c>
      <c r="AB3130" s="435">
        <f t="shared" si="1792"/>
        <v>0</v>
      </c>
      <c r="AC3130" s="111">
        <f>AVERAGE(E3130:AB3130)</f>
        <v>0</v>
      </c>
      <c r="AD3130" s="78" t="e">
        <f>(AC3126-AC3130)/AC3126</f>
        <v>#DIV/0!</v>
      </c>
      <c r="AE3130" s="79"/>
      <c r="AF3130" s="80"/>
      <c r="AJ3130" s="14"/>
      <c r="AK3130" s="14"/>
      <c r="AL3130" s="15"/>
      <c r="AM3130" s="14"/>
      <c r="AN3130" s="440"/>
    </row>
    <row r="3131" spans="1:42">
      <c r="A3131" s="3229" t="s">
        <v>1003</v>
      </c>
      <c r="B3131" s="3194" t="s">
        <v>506</v>
      </c>
      <c r="C3131" s="123" t="s">
        <v>16</v>
      </c>
      <c r="D3131" s="2751" t="s">
        <v>932</v>
      </c>
      <c r="E3131" s="326">
        <v>2.4</v>
      </c>
      <c r="F3131" s="71">
        <v>3.6</v>
      </c>
      <c r="G3131" s="71">
        <v>2.4</v>
      </c>
      <c r="H3131" s="448">
        <v>3.6</v>
      </c>
      <c r="I3131" s="71">
        <v>2.4</v>
      </c>
      <c r="J3131" s="71">
        <v>3.6</v>
      </c>
      <c r="K3131" s="71">
        <v>2.4</v>
      </c>
      <c r="L3131" s="71">
        <v>3.6</v>
      </c>
      <c r="M3131" s="71">
        <v>2.4</v>
      </c>
      <c r="N3131" s="448">
        <v>2.4</v>
      </c>
      <c r="O3131" s="71">
        <v>3.6</v>
      </c>
      <c r="P3131" s="71">
        <v>2.4</v>
      </c>
      <c r="Q3131" s="71">
        <v>2.4</v>
      </c>
      <c r="R3131" s="71">
        <v>2.4</v>
      </c>
      <c r="S3131" s="71">
        <v>3.6</v>
      </c>
      <c r="T3131" s="71">
        <v>2.4</v>
      </c>
      <c r="U3131" s="71">
        <v>3.6</v>
      </c>
      <c r="V3131" s="484">
        <v>2.4</v>
      </c>
      <c r="W3131" s="71">
        <v>3.6</v>
      </c>
      <c r="X3131" s="71">
        <v>2.4</v>
      </c>
      <c r="Y3131" s="448">
        <v>3.6</v>
      </c>
      <c r="Z3131" s="71">
        <v>2.4</v>
      </c>
      <c r="AA3131" s="71">
        <v>3.6</v>
      </c>
      <c r="AB3131" s="431">
        <v>2.4</v>
      </c>
      <c r="AC3131" s="108">
        <f>SUM(E3131:AB3131)</f>
        <v>69.599999999999994</v>
      </c>
      <c r="AD3131" s="70"/>
      <c r="AE3131" s="71">
        <v>100</v>
      </c>
      <c r="AF3131" s="72">
        <v>120</v>
      </c>
      <c r="AJ3131" s="542"/>
      <c r="AK3131" s="543"/>
      <c r="AL3131" s="542"/>
      <c r="AM3131" s="15"/>
      <c r="AN3131" s="440"/>
    </row>
    <row r="3132" spans="1:42">
      <c r="A3132" s="3230"/>
      <c r="B3132" s="3195"/>
      <c r="C3132" s="125" t="s">
        <v>18</v>
      </c>
      <c r="D3132" s="110" t="s">
        <v>932</v>
      </c>
      <c r="E3132" s="327">
        <v>13.2</v>
      </c>
      <c r="F3132" s="328">
        <v>13.2</v>
      </c>
      <c r="G3132" s="328">
        <v>13.2</v>
      </c>
      <c r="H3132" s="449">
        <v>13.2</v>
      </c>
      <c r="I3132" s="328">
        <v>13.2</v>
      </c>
      <c r="J3132" s="328">
        <v>13.2</v>
      </c>
      <c r="K3132" s="328">
        <v>13.2</v>
      </c>
      <c r="L3132" s="328">
        <v>12</v>
      </c>
      <c r="M3132" s="328">
        <v>12</v>
      </c>
      <c r="N3132" s="449">
        <v>13.2</v>
      </c>
      <c r="O3132" s="328">
        <v>12</v>
      </c>
      <c r="P3132" s="328">
        <v>13.2</v>
      </c>
      <c r="Q3132" s="328">
        <v>12</v>
      </c>
      <c r="R3132" s="328">
        <v>13.2</v>
      </c>
      <c r="S3132" s="328">
        <v>13.2</v>
      </c>
      <c r="T3132" s="328">
        <v>13.2</v>
      </c>
      <c r="U3132" s="328">
        <v>14.4</v>
      </c>
      <c r="V3132" s="485">
        <v>13.2</v>
      </c>
      <c r="W3132" s="328">
        <v>14.4</v>
      </c>
      <c r="X3132" s="328">
        <v>14.4</v>
      </c>
      <c r="Y3132" s="449">
        <v>14.4</v>
      </c>
      <c r="Z3132" s="328">
        <v>14.4</v>
      </c>
      <c r="AA3132" s="328">
        <v>13.2</v>
      </c>
      <c r="AB3132" s="432">
        <v>13.2</v>
      </c>
      <c r="AC3132" s="109">
        <f>SUM(E3132:AB3132)</f>
        <v>317.99999999999989</v>
      </c>
      <c r="AD3132" s="73"/>
      <c r="AE3132" s="158"/>
      <c r="AF3132" s="74"/>
      <c r="AJ3132" s="15"/>
      <c r="AK3132" s="15"/>
      <c r="AL3132" s="15"/>
      <c r="AM3132" s="15"/>
      <c r="AN3132" s="440"/>
    </row>
    <row r="3133" spans="1:42">
      <c r="A3133" s="3230"/>
      <c r="B3133" s="3195"/>
      <c r="C3133" s="125" t="s">
        <v>19</v>
      </c>
      <c r="D3133" s="110" t="s">
        <v>62</v>
      </c>
      <c r="E3133" s="1714">
        <v>0</v>
      </c>
      <c r="F3133" s="1707">
        <v>0</v>
      </c>
      <c r="G3133" s="1707">
        <v>0</v>
      </c>
      <c r="H3133" s="454">
        <v>0</v>
      </c>
      <c r="I3133" s="1707">
        <v>0</v>
      </c>
      <c r="J3133" s="1707">
        <v>0</v>
      </c>
      <c r="K3133" s="1707">
        <v>0</v>
      </c>
      <c r="L3133" s="1707">
        <v>0</v>
      </c>
      <c r="M3133" s="1707">
        <v>0</v>
      </c>
      <c r="N3133" s="454">
        <v>0</v>
      </c>
      <c r="O3133" s="1707">
        <v>0</v>
      </c>
      <c r="P3133" s="1707">
        <v>0</v>
      </c>
      <c r="Q3133" s="1707">
        <v>0</v>
      </c>
      <c r="R3133" s="1707">
        <v>0</v>
      </c>
      <c r="S3133" s="1707">
        <v>0</v>
      </c>
      <c r="T3133" s="1707">
        <v>0</v>
      </c>
      <c r="U3133" s="1707">
        <v>0</v>
      </c>
      <c r="V3133" s="490">
        <v>0</v>
      </c>
      <c r="W3133" s="1707">
        <v>0</v>
      </c>
      <c r="X3133" s="1707">
        <v>0</v>
      </c>
      <c r="Y3133" s="454">
        <v>0</v>
      </c>
      <c r="Z3133" s="1707">
        <v>0</v>
      </c>
      <c r="AA3133" s="1707">
        <v>0</v>
      </c>
      <c r="AB3133" s="1741">
        <v>0</v>
      </c>
      <c r="AC3133" s="109">
        <f>AVERAGE(E3133:AB3133)</f>
        <v>0</v>
      </c>
      <c r="AD3133" s="76"/>
      <c r="AE3133" s="76"/>
      <c r="AF3133" s="77"/>
      <c r="AJ3133" s="15"/>
      <c r="AK3133" s="15"/>
      <c r="AL3133" s="15"/>
      <c r="AM3133" s="15"/>
      <c r="AN3133" s="440"/>
    </row>
    <row r="3134" spans="1:42" ht="16.5" thickBot="1">
      <c r="A3134" s="3265"/>
      <c r="B3134" s="3221"/>
      <c r="C3134" s="128" t="s">
        <v>21</v>
      </c>
      <c r="D3134" s="116"/>
      <c r="E3134" s="337">
        <f t="shared" ref="E3134:AB3134" si="1793">E3132/E3131</f>
        <v>5.5</v>
      </c>
      <c r="F3134" s="338">
        <f t="shared" si="1793"/>
        <v>3.6666666666666665</v>
      </c>
      <c r="G3134" s="338">
        <f t="shared" si="1793"/>
        <v>5.5</v>
      </c>
      <c r="H3134" s="464">
        <f t="shared" si="1793"/>
        <v>3.6666666666666665</v>
      </c>
      <c r="I3134" s="338">
        <f t="shared" si="1793"/>
        <v>5.5</v>
      </c>
      <c r="J3134" s="338">
        <f t="shared" si="1793"/>
        <v>3.6666666666666665</v>
      </c>
      <c r="K3134" s="338">
        <f t="shared" si="1793"/>
        <v>5.5</v>
      </c>
      <c r="L3134" s="338">
        <f t="shared" si="1793"/>
        <v>3.333333333333333</v>
      </c>
      <c r="M3134" s="338">
        <f t="shared" si="1793"/>
        <v>5</v>
      </c>
      <c r="N3134" s="464">
        <f t="shared" si="1793"/>
        <v>5.5</v>
      </c>
      <c r="O3134" s="338">
        <f t="shared" si="1793"/>
        <v>3.333333333333333</v>
      </c>
      <c r="P3134" s="338">
        <f t="shared" si="1793"/>
        <v>5.5</v>
      </c>
      <c r="Q3134" s="338">
        <f t="shared" si="1793"/>
        <v>5</v>
      </c>
      <c r="R3134" s="338">
        <f t="shared" si="1793"/>
        <v>5.5</v>
      </c>
      <c r="S3134" s="338">
        <f t="shared" si="1793"/>
        <v>3.6666666666666665</v>
      </c>
      <c r="T3134" s="338">
        <f t="shared" si="1793"/>
        <v>5.5</v>
      </c>
      <c r="U3134" s="338">
        <f t="shared" si="1793"/>
        <v>4</v>
      </c>
      <c r="V3134" s="501">
        <f t="shared" si="1793"/>
        <v>5.5</v>
      </c>
      <c r="W3134" s="338">
        <f t="shared" si="1793"/>
        <v>4</v>
      </c>
      <c r="X3134" s="338">
        <f t="shared" si="1793"/>
        <v>6</v>
      </c>
      <c r="Y3134" s="464">
        <f t="shared" si="1793"/>
        <v>4</v>
      </c>
      <c r="Z3134" s="338">
        <f t="shared" si="1793"/>
        <v>6</v>
      </c>
      <c r="AA3134" s="338">
        <f t="shared" si="1793"/>
        <v>3.6666666666666665</v>
      </c>
      <c r="AB3134" s="970">
        <f t="shared" si="1793"/>
        <v>5.5</v>
      </c>
      <c r="AC3134" s="567">
        <f>MAX(E3134:AB3134)</f>
        <v>6</v>
      </c>
      <c r="AD3134" s="73"/>
      <c r="AE3134" s="158"/>
      <c r="AF3134" s="74"/>
      <c r="AJ3134" s="15"/>
      <c r="AK3134" s="15"/>
      <c r="AL3134" s="15"/>
      <c r="AM3134" s="15"/>
      <c r="AN3134" s="440"/>
    </row>
    <row r="3135" spans="1:42" hidden="1">
      <c r="A3135" s="2490"/>
      <c r="B3135" s="2494"/>
      <c r="C3135" s="385" t="s">
        <v>130</v>
      </c>
      <c r="D3135" s="124"/>
      <c r="E3135" s="141"/>
      <c r="F3135" s="139"/>
      <c r="G3135" s="139"/>
      <c r="H3135" s="445"/>
      <c r="I3135" s="139"/>
      <c r="J3135" s="139"/>
      <c r="K3135" s="139"/>
      <c r="L3135" s="139"/>
      <c r="M3135" s="139"/>
      <c r="N3135" s="445"/>
      <c r="O3135" s="139"/>
      <c r="P3135" s="139"/>
      <c r="Q3135" s="139"/>
      <c r="R3135" s="139"/>
      <c r="S3135" s="139"/>
      <c r="T3135" s="139"/>
      <c r="U3135" s="139"/>
      <c r="V3135" s="498"/>
      <c r="W3135" s="139"/>
      <c r="X3135" s="139"/>
      <c r="Y3135" s="445"/>
      <c r="Z3135" s="139"/>
      <c r="AA3135" s="139"/>
      <c r="AB3135" s="589"/>
      <c r="AC3135" s="124"/>
      <c r="AD3135" s="73"/>
      <c r="AE3135" s="158"/>
      <c r="AF3135" s="74"/>
      <c r="AJ3135" s="15"/>
      <c r="AK3135" s="15"/>
      <c r="AL3135" s="15"/>
      <c r="AM3135" s="15"/>
      <c r="AN3135" s="440"/>
    </row>
    <row r="3136" spans="1:42" s="184" customFormat="1" hidden="1">
      <c r="A3136" s="2504"/>
      <c r="B3136" s="2507"/>
      <c r="C3136" s="126" t="s">
        <v>131</v>
      </c>
      <c r="D3136" s="110"/>
      <c r="E3136" s="330"/>
      <c r="F3136" s="331"/>
      <c r="G3136" s="331"/>
      <c r="H3136" s="446"/>
      <c r="I3136" s="331"/>
      <c r="J3136" s="331"/>
      <c r="K3136" s="331"/>
      <c r="L3136" s="331"/>
      <c r="M3136" s="331"/>
      <c r="N3136" s="446"/>
      <c r="O3136" s="331"/>
      <c r="P3136" s="331"/>
      <c r="Q3136" s="331"/>
      <c r="R3136" s="331"/>
      <c r="S3136" s="331"/>
      <c r="T3136" s="331"/>
      <c r="U3136" s="331"/>
      <c r="V3136" s="482"/>
      <c r="W3136" s="331"/>
      <c r="X3136" s="331"/>
      <c r="Y3136" s="446"/>
      <c r="Z3136" s="331"/>
      <c r="AA3136" s="331"/>
      <c r="AB3136" s="1041"/>
      <c r="AC3136" s="110"/>
      <c r="AD3136" s="73"/>
      <c r="AE3136" s="158"/>
      <c r="AF3136" s="74"/>
      <c r="AH3136" s="943"/>
      <c r="AI3136" s="944"/>
      <c r="AJ3136" s="944"/>
      <c r="AK3136" s="944"/>
      <c r="AL3136" s="945"/>
      <c r="AM3136" s="945"/>
      <c r="AN3136" s="192"/>
      <c r="AO3136" s="192"/>
      <c r="AP3136" s="192"/>
    </row>
    <row r="3137" spans="1:42" ht="16.5" hidden="1" thickBot="1">
      <c r="A3137" s="3222" t="s">
        <v>49</v>
      </c>
      <c r="B3137" s="3223"/>
      <c r="C3137" s="3224"/>
      <c r="D3137" s="116"/>
      <c r="E3137" s="651">
        <f>SQRT(E3131*E3131+E3132*E3132)/E2964/1.73</f>
        <v>0.74354257477589314</v>
      </c>
      <c r="F3137" s="652">
        <f t="shared" ref="F3137:AB3137" si="1794">SQRT(F3131*F3131+F3132*F3132)/F2964/1.73</f>
        <v>0.75609285586653552</v>
      </c>
      <c r="G3137" s="652">
        <f t="shared" si="1794"/>
        <v>0.73999513882753476</v>
      </c>
      <c r="H3137" s="653">
        <f t="shared" si="1794"/>
        <v>0.75393053120724152</v>
      </c>
      <c r="I3137" s="652">
        <f t="shared" si="1794"/>
        <v>0.73648139172958837</v>
      </c>
      <c r="J3137" s="652">
        <f t="shared" si="1794"/>
        <v>0.75609285586653552</v>
      </c>
      <c r="K3137" s="652">
        <f t="shared" si="1794"/>
        <v>0.74425614730446876</v>
      </c>
      <c r="L3137" s="652">
        <f t="shared" si="1794"/>
        <v>0.70037051300257502</v>
      </c>
      <c r="M3137" s="652">
        <f t="shared" si="1794"/>
        <v>0.68017156695323933</v>
      </c>
      <c r="N3137" s="653">
        <f t="shared" si="1794"/>
        <v>0.74712418640776157</v>
      </c>
      <c r="O3137" s="652">
        <f t="shared" si="1794"/>
        <v>0.69700010629900133</v>
      </c>
      <c r="P3137" s="652">
        <f t="shared" si="1794"/>
        <v>0.74283036924449852</v>
      </c>
      <c r="Q3137" s="652">
        <f t="shared" si="1794"/>
        <v>0.68017156695323933</v>
      </c>
      <c r="R3137" s="652">
        <f t="shared" si="1794"/>
        <v>0.7485665110919465</v>
      </c>
      <c r="S3137" s="652">
        <f t="shared" si="1794"/>
        <v>0.75393053120724152</v>
      </c>
      <c r="T3137" s="652">
        <f t="shared" si="1794"/>
        <v>0.73718146909815252</v>
      </c>
      <c r="U3137" s="652">
        <f t="shared" si="1794"/>
        <v>0.81171929783953822</v>
      </c>
      <c r="V3137" s="1057">
        <f t="shared" si="1794"/>
        <v>0.73300085585184926</v>
      </c>
      <c r="W3137" s="652">
        <f t="shared" si="1794"/>
        <v>0.81325810219563199</v>
      </c>
      <c r="X3137" s="652">
        <f t="shared" si="1794"/>
        <v>0.79759116189974144</v>
      </c>
      <c r="Y3137" s="653">
        <f t="shared" si="1794"/>
        <v>0.81018630577562967</v>
      </c>
      <c r="Z3137" s="652">
        <f t="shared" si="1794"/>
        <v>0.80751334860280044</v>
      </c>
      <c r="AA3137" s="652">
        <f t="shared" si="1794"/>
        <v>0.75393053120724152</v>
      </c>
      <c r="AB3137" s="654">
        <f t="shared" si="1794"/>
        <v>0.73788287867864566</v>
      </c>
      <c r="AC3137" s="111">
        <f>AVERAGE(E3137:AB3137)</f>
        <v>0.74928419991193895</v>
      </c>
      <c r="AD3137" s="78" t="e">
        <f>(AC3133-AC3137)/AC3133</f>
        <v>#DIV/0!</v>
      </c>
      <c r="AE3137" s="79"/>
      <c r="AF3137" s="80"/>
      <c r="AJ3137" s="14"/>
      <c r="AK3137" s="14"/>
      <c r="AL3137" s="15"/>
      <c r="AM3137" s="14"/>
      <c r="AN3137" s="440"/>
    </row>
    <row r="3138" spans="1:42">
      <c r="A3138" s="3229" t="s">
        <v>507</v>
      </c>
      <c r="B3138" s="3194" t="s">
        <v>508</v>
      </c>
      <c r="C3138" s="127" t="s">
        <v>16</v>
      </c>
      <c r="D3138" s="2751" t="s">
        <v>932</v>
      </c>
      <c r="E3138" s="70">
        <v>4.8</v>
      </c>
      <c r="F3138" s="71">
        <v>5.6</v>
      </c>
      <c r="G3138" s="71">
        <v>4.8</v>
      </c>
      <c r="H3138" s="448">
        <v>5.6</v>
      </c>
      <c r="I3138" s="71">
        <v>4.8</v>
      </c>
      <c r="J3138" s="71">
        <v>5.6</v>
      </c>
      <c r="K3138" s="71">
        <v>4.8</v>
      </c>
      <c r="L3138" s="71">
        <v>4.8</v>
      </c>
      <c r="M3138" s="71">
        <v>5.6</v>
      </c>
      <c r="N3138" s="448">
        <v>5.6</v>
      </c>
      <c r="O3138" s="71">
        <v>4.8</v>
      </c>
      <c r="P3138" s="71">
        <v>5.6</v>
      </c>
      <c r="Q3138" s="71">
        <v>5.6</v>
      </c>
      <c r="R3138" s="71">
        <v>5.6</v>
      </c>
      <c r="S3138" s="71">
        <v>5.6</v>
      </c>
      <c r="T3138" s="71">
        <v>4.8</v>
      </c>
      <c r="U3138" s="71">
        <v>5.6</v>
      </c>
      <c r="V3138" s="484">
        <v>5.6</v>
      </c>
      <c r="W3138" s="71">
        <v>5.6</v>
      </c>
      <c r="X3138" s="71">
        <v>4.8</v>
      </c>
      <c r="Y3138" s="448">
        <v>5.6</v>
      </c>
      <c r="Z3138" s="71">
        <v>5.6</v>
      </c>
      <c r="AA3138" s="71">
        <v>4.8</v>
      </c>
      <c r="AB3138" s="431">
        <v>5.6</v>
      </c>
      <c r="AC3138" s="137">
        <f>SUM(E3138:AB3138)</f>
        <v>127.19999999999993</v>
      </c>
      <c r="AD3138" s="70"/>
      <c r="AE3138" s="71">
        <v>100</v>
      </c>
      <c r="AF3138" s="72">
        <v>80</v>
      </c>
      <c r="AJ3138" s="542"/>
      <c r="AK3138" s="543"/>
      <c r="AL3138" s="542"/>
      <c r="AM3138" s="15"/>
      <c r="AN3138" s="440"/>
    </row>
    <row r="3139" spans="1:42">
      <c r="A3139" s="3230"/>
      <c r="B3139" s="3195"/>
      <c r="C3139" s="125" t="s">
        <v>18</v>
      </c>
      <c r="D3139" s="110" t="s">
        <v>932</v>
      </c>
      <c r="E3139" s="430">
        <v>20</v>
      </c>
      <c r="F3139" s="328">
        <v>20</v>
      </c>
      <c r="G3139" s="328">
        <v>20</v>
      </c>
      <c r="H3139" s="449">
        <v>20</v>
      </c>
      <c r="I3139" s="328">
        <v>20.8</v>
      </c>
      <c r="J3139" s="328">
        <v>20</v>
      </c>
      <c r="K3139" s="328">
        <v>20</v>
      </c>
      <c r="L3139" s="328">
        <v>19.2</v>
      </c>
      <c r="M3139" s="328">
        <v>20</v>
      </c>
      <c r="N3139" s="449">
        <v>19.2</v>
      </c>
      <c r="O3139" s="328">
        <v>20</v>
      </c>
      <c r="P3139" s="328">
        <v>19.2</v>
      </c>
      <c r="Q3139" s="328">
        <v>20</v>
      </c>
      <c r="R3139" s="328">
        <v>20</v>
      </c>
      <c r="S3139" s="328">
        <v>20</v>
      </c>
      <c r="T3139" s="328">
        <v>20.8</v>
      </c>
      <c r="U3139" s="328">
        <v>20.8</v>
      </c>
      <c r="V3139" s="485">
        <v>21.6</v>
      </c>
      <c r="W3139" s="328">
        <v>20.8</v>
      </c>
      <c r="X3139" s="328">
        <v>21.6</v>
      </c>
      <c r="Y3139" s="449">
        <v>21.6</v>
      </c>
      <c r="Z3139" s="328">
        <v>21.6</v>
      </c>
      <c r="AA3139" s="328">
        <v>20.8</v>
      </c>
      <c r="AB3139" s="432">
        <v>20</v>
      </c>
      <c r="AC3139" s="109">
        <f>SUM(E3139:AB3139)</f>
        <v>488.00000000000011</v>
      </c>
      <c r="AD3139" s="73"/>
      <c r="AE3139" s="158"/>
      <c r="AF3139" s="74"/>
      <c r="AJ3139" s="15"/>
      <c r="AK3139" s="15"/>
      <c r="AL3139" s="15"/>
      <c r="AM3139" s="15"/>
      <c r="AN3139" s="440"/>
    </row>
    <row r="3140" spans="1:42">
      <c r="A3140" s="3230"/>
      <c r="B3140" s="3195"/>
      <c r="C3140" s="125" t="s">
        <v>19</v>
      </c>
      <c r="D3140" s="110" t="s">
        <v>62</v>
      </c>
      <c r="E3140" s="2087">
        <v>0</v>
      </c>
      <c r="F3140" s="2087">
        <v>0</v>
      </c>
      <c r="G3140" s="2087">
        <v>0</v>
      </c>
      <c r="H3140" s="2088">
        <v>0</v>
      </c>
      <c r="I3140" s="2087">
        <v>0</v>
      </c>
      <c r="J3140" s="2087">
        <v>0</v>
      </c>
      <c r="K3140" s="2087">
        <v>0</v>
      </c>
      <c r="L3140" s="2087">
        <v>0</v>
      </c>
      <c r="M3140" s="2087">
        <v>0</v>
      </c>
      <c r="N3140" s="2088">
        <v>0</v>
      </c>
      <c r="O3140" s="2087">
        <v>0</v>
      </c>
      <c r="P3140" s="2087">
        <v>0</v>
      </c>
      <c r="Q3140" s="2087">
        <v>0</v>
      </c>
      <c r="R3140" s="2087">
        <v>0</v>
      </c>
      <c r="S3140" s="2087">
        <v>0</v>
      </c>
      <c r="T3140" s="2087">
        <v>0</v>
      </c>
      <c r="U3140" s="2087">
        <v>0</v>
      </c>
      <c r="V3140" s="2884">
        <v>0</v>
      </c>
      <c r="W3140" s="2087">
        <v>0</v>
      </c>
      <c r="X3140" s="2087">
        <v>0</v>
      </c>
      <c r="Y3140" s="2088">
        <v>0</v>
      </c>
      <c r="Z3140" s="2087">
        <v>0</v>
      </c>
      <c r="AA3140" s="2087">
        <v>0</v>
      </c>
      <c r="AB3140" s="2087">
        <v>0</v>
      </c>
      <c r="AC3140" s="109">
        <f>AVERAGE(E3140:AB3140)</f>
        <v>0</v>
      </c>
      <c r="AD3140" s="76"/>
      <c r="AE3140" s="76"/>
      <c r="AF3140" s="77"/>
      <c r="AJ3140" s="15"/>
      <c r="AK3140" s="15"/>
      <c r="AL3140" s="15"/>
      <c r="AM3140" s="15"/>
      <c r="AN3140" s="440"/>
    </row>
    <row r="3141" spans="1:42" ht="16.5" thickBot="1">
      <c r="A3141" s="3231"/>
      <c r="B3141" s="3196"/>
      <c r="C3141" s="125" t="s">
        <v>21</v>
      </c>
      <c r="D3141" s="370"/>
      <c r="E3141" s="619">
        <f t="shared" ref="E3141:AB3141" si="1795">E3139/E3138</f>
        <v>4.166666666666667</v>
      </c>
      <c r="F3141" s="334">
        <f t="shared" si="1795"/>
        <v>3.5714285714285716</v>
      </c>
      <c r="G3141" s="334">
        <f t="shared" si="1795"/>
        <v>4.166666666666667</v>
      </c>
      <c r="H3141" s="451">
        <f t="shared" si="1795"/>
        <v>3.5714285714285716</v>
      </c>
      <c r="I3141" s="334">
        <f t="shared" si="1795"/>
        <v>4.3333333333333339</v>
      </c>
      <c r="J3141" s="334">
        <f t="shared" si="1795"/>
        <v>3.5714285714285716</v>
      </c>
      <c r="K3141" s="334">
        <f t="shared" si="1795"/>
        <v>4.166666666666667</v>
      </c>
      <c r="L3141" s="334">
        <f t="shared" si="1795"/>
        <v>4</v>
      </c>
      <c r="M3141" s="334">
        <f t="shared" si="1795"/>
        <v>3.5714285714285716</v>
      </c>
      <c r="N3141" s="451">
        <f t="shared" si="1795"/>
        <v>3.4285714285714288</v>
      </c>
      <c r="O3141" s="334">
        <f t="shared" si="1795"/>
        <v>4.166666666666667</v>
      </c>
      <c r="P3141" s="334">
        <f t="shared" si="1795"/>
        <v>3.4285714285714288</v>
      </c>
      <c r="Q3141" s="334">
        <f t="shared" si="1795"/>
        <v>3.5714285714285716</v>
      </c>
      <c r="R3141" s="334">
        <f t="shared" si="1795"/>
        <v>3.5714285714285716</v>
      </c>
      <c r="S3141" s="334">
        <f t="shared" si="1795"/>
        <v>3.5714285714285716</v>
      </c>
      <c r="T3141" s="334">
        <f t="shared" si="1795"/>
        <v>4.3333333333333339</v>
      </c>
      <c r="U3141" s="334">
        <f t="shared" si="1795"/>
        <v>3.7142857142857149</v>
      </c>
      <c r="V3141" s="487">
        <f t="shared" si="1795"/>
        <v>3.8571428571428577</v>
      </c>
      <c r="W3141" s="334">
        <f t="shared" si="1795"/>
        <v>3.7142857142857149</v>
      </c>
      <c r="X3141" s="334">
        <f t="shared" si="1795"/>
        <v>4.5000000000000009</v>
      </c>
      <c r="Y3141" s="451">
        <f t="shared" si="1795"/>
        <v>3.8571428571428577</v>
      </c>
      <c r="Z3141" s="334">
        <f t="shared" si="1795"/>
        <v>3.8571428571428577</v>
      </c>
      <c r="AA3141" s="334">
        <f t="shared" si="1795"/>
        <v>4.3333333333333339</v>
      </c>
      <c r="AB3141" s="358">
        <f t="shared" si="1795"/>
        <v>3.5714285714285716</v>
      </c>
      <c r="AC3141" s="545">
        <f>MAX(E3141:AB3141)</f>
        <v>4.5000000000000009</v>
      </c>
      <c r="AD3141" s="73"/>
      <c r="AE3141" s="158"/>
      <c r="AF3141" s="74"/>
      <c r="AJ3141" s="15"/>
      <c r="AK3141" s="15"/>
      <c r="AL3141" s="15"/>
      <c r="AM3141" s="15"/>
      <c r="AN3141" s="440"/>
    </row>
    <row r="3142" spans="1:42" hidden="1">
      <c r="A3142" s="2504"/>
      <c r="B3142" s="2507"/>
      <c r="C3142" s="126" t="s">
        <v>130</v>
      </c>
      <c r="D3142" s="370"/>
      <c r="E3142" s="73"/>
      <c r="F3142" s="158"/>
      <c r="G3142" s="158"/>
      <c r="H3142" s="446"/>
      <c r="I3142" s="158"/>
      <c r="J3142" s="158"/>
      <c r="K3142" s="158"/>
      <c r="L3142" s="158"/>
      <c r="M3142" s="158"/>
      <c r="N3142" s="446"/>
      <c r="O3142" s="158"/>
      <c r="P3142" s="158"/>
      <c r="Q3142" s="158"/>
      <c r="R3142" s="158"/>
      <c r="S3142" s="158"/>
      <c r="T3142" s="158"/>
      <c r="U3142" s="158"/>
      <c r="V3142" s="482"/>
      <c r="W3142" s="158"/>
      <c r="X3142" s="158"/>
      <c r="Y3142" s="446"/>
      <c r="Z3142" s="158"/>
      <c r="AA3142" s="158"/>
      <c r="AB3142" s="336"/>
      <c r="AC3142" s="110"/>
      <c r="AD3142" s="73"/>
      <c r="AE3142" s="158"/>
      <c r="AF3142" s="74"/>
      <c r="AJ3142" s="15"/>
      <c r="AK3142" s="15"/>
      <c r="AL3142" s="15"/>
      <c r="AM3142" s="15"/>
      <c r="AN3142" s="440"/>
    </row>
    <row r="3143" spans="1:42" s="184" customFormat="1" hidden="1">
      <c r="A3143" s="2504"/>
      <c r="B3143" s="2507"/>
      <c r="C3143" s="126" t="s">
        <v>131</v>
      </c>
      <c r="D3143" s="370"/>
      <c r="E3143" s="618"/>
      <c r="F3143" s="158"/>
      <c r="G3143" s="331"/>
      <c r="H3143" s="446"/>
      <c r="I3143" s="331"/>
      <c r="J3143" s="331"/>
      <c r="K3143" s="331"/>
      <c r="L3143" s="331"/>
      <c r="M3143" s="331"/>
      <c r="N3143" s="446"/>
      <c r="O3143" s="331"/>
      <c r="P3143" s="331"/>
      <c r="Q3143" s="331"/>
      <c r="R3143" s="331"/>
      <c r="S3143" s="331"/>
      <c r="T3143" s="331"/>
      <c r="U3143" s="331"/>
      <c r="V3143" s="482"/>
      <c r="W3143" s="331"/>
      <c r="X3143" s="331"/>
      <c r="Y3143" s="446"/>
      <c r="Z3143" s="331"/>
      <c r="AA3143" s="331"/>
      <c r="AB3143" s="1041"/>
      <c r="AC3143" s="110"/>
      <c r="AD3143" s="73"/>
      <c r="AE3143" s="158"/>
      <c r="AF3143" s="74"/>
      <c r="AH3143" s="943"/>
      <c r="AI3143" s="944"/>
      <c r="AJ3143" s="944"/>
      <c r="AK3143" s="944"/>
      <c r="AL3143" s="945"/>
      <c r="AM3143" s="945"/>
      <c r="AN3143" s="192"/>
      <c r="AO3143" s="192"/>
      <c r="AP3143" s="192"/>
    </row>
    <row r="3144" spans="1:42" ht="16.5" hidden="1" thickBot="1">
      <c r="A3144" s="3222" t="s">
        <v>49</v>
      </c>
      <c r="B3144" s="3223"/>
      <c r="C3144" s="3224"/>
      <c r="D3144" s="368"/>
      <c r="E3144" s="573">
        <f>SQRT(E3138*E3138+E3139*E3139)/E2965/1.73</f>
        <v>1.1431711989490831</v>
      </c>
      <c r="F3144" s="182">
        <f t="shared" ref="F3144:AB3144" si="1796">SQRT(F3138*F3138+F3139*F3139)/F2965/1.73</f>
        <v>1.1499351082539073</v>
      </c>
      <c r="G3144" s="182">
        <f t="shared" si="1796"/>
        <v>1.1387912326695848</v>
      </c>
      <c r="H3144" s="453">
        <f t="shared" si="1796"/>
        <v>1.1499351082539073</v>
      </c>
      <c r="I3144" s="182">
        <f t="shared" si="1796"/>
        <v>1.1807761983904714</v>
      </c>
      <c r="J3144" s="182">
        <f t="shared" si="1796"/>
        <v>1.1488346918823724</v>
      </c>
      <c r="K3144" s="182">
        <f t="shared" si="1796"/>
        <v>1.1442714599682833</v>
      </c>
      <c r="L3144" s="182">
        <f t="shared" si="1796"/>
        <v>1.104230756520453</v>
      </c>
      <c r="M3144" s="182">
        <f t="shared" si="1796"/>
        <v>1.1576974474610215</v>
      </c>
      <c r="N3144" s="453">
        <f t="shared" si="1796"/>
        <v>1.1148209876199131</v>
      </c>
      <c r="O3144" s="182">
        <f t="shared" si="1796"/>
        <v>1.1498046875309926</v>
      </c>
      <c r="P3144" s="182">
        <f t="shared" si="1796"/>
        <v>1.1158970696542951</v>
      </c>
      <c r="Q3144" s="182">
        <f t="shared" si="1796"/>
        <v>1.1599345439778543</v>
      </c>
      <c r="R3144" s="182">
        <f t="shared" si="1796"/>
        <v>1.163306446721976</v>
      </c>
      <c r="S3144" s="182">
        <f t="shared" si="1796"/>
        <v>1.1455460429552282</v>
      </c>
      <c r="T3144" s="182">
        <f t="shared" si="1796"/>
        <v>1.1773961138530942</v>
      </c>
      <c r="U3144" s="182">
        <f t="shared" si="1796"/>
        <v>1.1869635947551491</v>
      </c>
      <c r="V3144" s="489">
        <f t="shared" si="1796"/>
        <v>1.2225910796137391</v>
      </c>
      <c r="W3144" s="182">
        <f t="shared" si="1796"/>
        <v>1.1824547112043224</v>
      </c>
      <c r="X3144" s="182">
        <f t="shared" si="1796"/>
        <v>1.2111855566596017</v>
      </c>
      <c r="Y3144" s="453">
        <f t="shared" si="1796"/>
        <v>1.220277756851935</v>
      </c>
      <c r="Z3144" s="182">
        <f t="shared" si="1796"/>
        <v>1.2378441353094962</v>
      </c>
      <c r="AA3144" s="182">
        <f t="shared" si="1796"/>
        <v>1.1773961138530942</v>
      </c>
      <c r="AB3144" s="435">
        <f t="shared" si="1796"/>
        <v>1.1444540066893034</v>
      </c>
      <c r="AC3144" s="111">
        <f>AVERAGE(E3144:AB3144)</f>
        <v>1.1636465020666285</v>
      </c>
      <c r="AD3144" s="78" t="e">
        <f>(AC3140-AC3144)/AC3140</f>
        <v>#DIV/0!</v>
      </c>
      <c r="AE3144" s="79"/>
      <c r="AF3144" s="80"/>
      <c r="AJ3144" s="14"/>
      <c r="AK3144" s="14"/>
      <c r="AL3144" s="15"/>
      <c r="AM3144" s="14"/>
      <c r="AN3144" s="440"/>
    </row>
    <row r="3145" spans="1:42">
      <c r="A3145" s="3229" t="s">
        <v>509</v>
      </c>
      <c r="B3145" s="3194" t="s">
        <v>510</v>
      </c>
      <c r="C3145" s="123" t="s">
        <v>16</v>
      </c>
      <c r="D3145" s="2751" t="s">
        <v>932</v>
      </c>
      <c r="E3145" s="70">
        <v>1027.2</v>
      </c>
      <c r="F3145" s="71">
        <v>933.6</v>
      </c>
      <c r="G3145" s="71">
        <v>876</v>
      </c>
      <c r="H3145" s="448">
        <v>835.2</v>
      </c>
      <c r="I3145" s="71">
        <v>820.8</v>
      </c>
      <c r="J3145" s="71">
        <v>896.4</v>
      </c>
      <c r="K3145" s="71">
        <v>1014</v>
      </c>
      <c r="L3145" s="71">
        <v>1251.5999999999999</v>
      </c>
      <c r="M3145" s="71">
        <v>1513.2</v>
      </c>
      <c r="N3145" s="448">
        <v>1838.4</v>
      </c>
      <c r="O3145" s="71">
        <v>1950</v>
      </c>
      <c r="P3145" s="71">
        <v>1984.8</v>
      </c>
      <c r="Q3145" s="71">
        <v>1993.2</v>
      </c>
      <c r="R3145" s="71">
        <v>1921.2</v>
      </c>
      <c r="S3145" s="71">
        <v>1969.2</v>
      </c>
      <c r="T3145" s="71">
        <v>1964.4</v>
      </c>
      <c r="U3145" s="71">
        <v>1908</v>
      </c>
      <c r="V3145" s="484">
        <v>1860</v>
      </c>
      <c r="W3145" s="71">
        <v>1772.4</v>
      </c>
      <c r="X3145" s="71">
        <v>1660.8</v>
      </c>
      <c r="Y3145" s="448">
        <v>1512</v>
      </c>
      <c r="Z3145" s="71">
        <v>1390.8</v>
      </c>
      <c r="AA3145" s="71">
        <v>1257.5999999999999</v>
      </c>
      <c r="AB3145" s="431">
        <v>1138.8</v>
      </c>
      <c r="AC3145" s="108">
        <f>SUM(E3145:AB3145)</f>
        <v>35289.600000000006</v>
      </c>
      <c r="AD3145" s="70"/>
      <c r="AE3145" s="71">
        <v>100</v>
      </c>
      <c r="AF3145" s="72">
        <v>120</v>
      </c>
      <c r="AJ3145" s="542"/>
      <c r="AK3145" s="543"/>
      <c r="AL3145" s="542"/>
      <c r="AM3145" s="15"/>
      <c r="AN3145" s="440"/>
    </row>
    <row r="3146" spans="1:42">
      <c r="A3146" s="3230"/>
      <c r="B3146" s="3195"/>
      <c r="C3146" s="125" t="s">
        <v>18</v>
      </c>
      <c r="D3146" s="110" t="s">
        <v>932</v>
      </c>
      <c r="E3146" s="430">
        <v>363.6</v>
      </c>
      <c r="F3146" s="328">
        <v>352.8</v>
      </c>
      <c r="G3146" s="328">
        <v>339.6</v>
      </c>
      <c r="H3146" s="449">
        <v>330</v>
      </c>
      <c r="I3146" s="328">
        <v>331.2</v>
      </c>
      <c r="J3146" s="328">
        <v>331.2</v>
      </c>
      <c r="K3146" s="328">
        <v>326.39999999999998</v>
      </c>
      <c r="L3146" s="328">
        <v>363.6</v>
      </c>
      <c r="M3146" s="328">
        <v>451.2</v>
      </c>
      <c r="N3146" s="449">
        <v>548.4</v>
      </c>
      <c r="O3146" s="328">
        <v>560.4</v>
      </c>
      <c r="P3146" s="328">
        <v>564</v>
      </c>
      <c r="Q3146" s="328">
        <v>576</v>
      </c>
      <c r="R3146" s="328">
        <v>548.4</v>
      </c>
      <c r="S3146" s="328">
        <v>610.79999999999995</v>
      </c>
      <c r="T3146" s="328">
        <v>638.4</v>
      </c>
      <c r="U3146" s="328">
        <v>626.4</v>
      </c>
      <c r="V3146" s="485">
        <v>620.4</v>
      </c>
      <c r="W3146" s="328">
        <v>586.79999999999995</v>
      </c>
      <c r="X3146" s="328">
        <v>540</v>
      </c>
      <c r="Y3146" s="449">
        <v>460.8</v>
      </c>
      <c r="Z3146" s="328">
        <v>427.2</v>
      </c>
      <c r="AA3146" s="328">
        <v>375.6</v>
      </c>
      <c r="AB3146" s="432">
        <v>362.4</v>
      </c>
      <c r="AC3146" s="109">
        <f>SUM(E3146:AB3146)</f>
        <v>11235.599999999999</v>
      </c>
      <c r="AD3146" s="73"/>
      <c r="AE3146" s="158"/>
      <c r="AF3146" s="74"/>
      <c r="AJ3146" s="15"/>
      <c r="AK3146" s="15"/>
      <c r="AL3146" s="15"/>
      <c r="AM3146" s="15"/>
      <c r="AN3146" s="440"/>
    </row>
    <row r="3147" spans="1:42">
      <c r="A3147" s="3230"/>
      <c r="B3147" s="3195"/>
      <c r="C3147" s="125" t="s">
        <v>19</v>
      </c>
      <c r="D3147" s="110" t="s">
        <v>62</v>
      </c>
      <c r="E3147" s="2090">
        <v>56</v>
      </c>
      <c r="F3147" s="2087">
        <v>54</v>
      </c>
      <c r="G3147" s="2087">
        <v>53</v>
      </c>
      <c r="H3147" s="2088">
        <v>48</v>
      </c>
      <c r="I3147" s="2087">
        <v>50</v>
      </c>
      <c r="J3147" s="2087">
        <v>57</v>
      </c>
      <c r="K3147" s="2087">
        <v>68</v>
      </c>
      <c r="L3147" s="2087">
        <v>80</v>
      </c>
      <c r="M3147" s="2087">
        <v>98</v>
      </c>
      <c r="N3147" s="2088">
        <v>112</v>
      </c>
      <c r="O3147" s="2087">
        <v>111</v>
      </c>
      <c r="P3147" s="2087">
        <v>113</v>
      </c>
      <c r="Q3147" s="2087">
        <v>107</v>
      </c>
      <c r="R3147" s="2087">
        <v>110</v>
      </c>
      <c r="S3147" s="2087">
        <v>112</v>
      </c>
      <c r="T3147" s="2087">
        <v>110</v>
      </c>
      <c r="U3147" s="2087">
        <v>107</v>
      </c>
      <c r="V3147" s="2884">
        <v>101</v>
      </c>
      <c r="W3147" s="2087">
        <v>98</v>
      </c>
      <c r="X3147" s="2087">
        <v>94</v>
      </c>
      <c r="Y3147" s="2088">
        <v>77</v>
      </c>
      <c r="Z3147" s="2087">
        <v>77</v>
      </c>
      <c r="AA3147" s="2087">
        <v>70</v>
      </c>
      <c r="AB3147" s="2165">
        <v>62</v>
      </c>
      <c r="AC3147" s="109">
        <f>AVERAGE(E3147:AB3147)</f>
        <v>84.375</v>
      </c>
      <c r="AD3147" s="76"/>
      <c r="AE3147" s="76"/>
      <c r="AF3147" s="77"/>
      <c r="AJ3147" s="15"/>
      <c r="AK3147" s="15"/>
      <c r="AL3147" s="15"/>
      <c r="AM3147" s="15"/>
      <c r="AN3147" s="440"/>
    </row>
    <row r="3148" spans="1:42" ht="16.5" thickBot="1">
      <c r="A3148" s="3265"/>
      <c r="B3148" s="3221"/>
      <c r="C3148" s="128" t="s">
        <v>21</v>
      </c>
      <c r="D3148" s="368"/>
      <c r="E3148" s="696">
        <f t="shared" ref="E3148:AB3148" si="1797">E3146/E3145</f>
        <v>0.35397196261682246</v>
      </c>
      <c r="F3148" s="338">
        <f t="shared" si="1797"/>
        <v>0.37789203084832906</v>
      </c>
      <c r="G3148" s="338">
        <f t="shared" si="1797"/>
        <v>0.38767123287671235</v>
      </c>
      <c r="H3148" s="464">
        <f t="shared" si="1797"/>
        <v>0.39511494252873564</v>
      </c>
      <c r="I3148" s="338">
        <f t="shared" si="1797"/>
        <v>0.40350877192982459</v>
      </c>
      <c r="J3148" s="338">
        <f t="shared" si="1797"/>
        <v>0.36947791164658633</v>
      </c>
      <c r="K3148" s="338">
        <f t="shared" si="1797"/>
        <v>0.32189349112426036</v>
      </c>
      <c r="L3148" s="338">
        <f t="shared" si="1797"/>
        <v>0.29050814956855231</v>
      </c>
      <c r="M3148" s="338">
        <f t="shared" si="1797"/>
        <v>0.29817605075337034</v>
      </c>
      <c r="N3148" s="464">
        <f t="shared" si="1797"/>
        <v>0.29830287206266315</v>
      </c>
      <c r="O3148" s="338">
        <f t="shared" si="1797"/>
        <v>0.28738461538461535</v>
      </c>
      <c r="P3148" s="338">
        <f t="shared" si="1797"/>
        <v>0.2841596130592503</v>
      </c>
      <c r="Q3148" s="338">
        <f t="shared" si="1797"/>
        <v>0.28898254063816975</v>
      </c>
      <c r="R3148" s="338">
        <f t="shared" si="1797"/>
        <v>0.28544659587757648</v>
      </c>
      <c r="S3148" s="338">
        <f t="shared" si="1797"/>
        <v>0.31017672151127357</v>
      </c>
      <c r="T3148" s="338">
        <f t="shared" si="1797"/>
        <v>0.32498472816127061</v>
      </c>
      <c r="U3148" s="338">
        <f t="shared" si="1797"/>
        <v>0.32830188679245281</v>
      </c>
      <c r="V3148" s="501">
        <f t="shared" si="1797"/>
        <v>0.3335483870967742</v>
      </c>
      <c r="W3148" s="338">
        <f t="shared" si="1797"/>
        <v>0.33107650643195663</v>
      </c>
      <c r="X3148" s="338">
        <f t="shared" si="1797"/>
        <v>0.32514450867052025</v>
      </c>
      <c r="Y3148" s="464">
        <f t="shared" si="1797"/>
        <v>0.30476190476190479</v>
      </c>
      <c r="Z3148" s="338">
        <f t="shared" si="1797"/>
        <v>0.30716134598792061</v>
      </c>
      <c r="AA3148" s="338">
        <f t="shared" si="1797"/>
        <v>0.29866412213740462</v>
      </c>
      <c r="AB3148" s="970">
        <f t="shared" si="1797"/>
        <v>0.31822971548998946</v>
      </c>
      <c r="AC3148" s="567">
        <f>MAX(E3148:AB3148)</f>
        <v>0.40350877192982459</v>
      </c>
      <c r="AD3148" s="73"/>
      <c r="AE3148" s="158"/>
      <c r="AF3148" s="74"/>
      <c r="AJ3148" s="15"/>
      <c r="AK3148" s="15"/>
      <c r="AL3148" s="15"/>
      <c r="AM3148" s="15"/>
      <c r="AN3148" s="440"/>
    </row>
    <row r="3149" spans="1:42" hidden="1">
      <c r="A3149" s="2490"/>
      <c r="B3149" s="2494"/>
      <c r="C3149" s="385" t="s">
        <v>130</v>
      </c>
      <c r="D3149" s="2745"/>
      <c r="E3149" s="386"/>
      <c r="F3149" s="92"/>
      <c r="G3149" s="92"/>
      <c r="H3149" s="445"/>
      <c r="I3149" s="92"/>
      <c r="J3149" s="92"/>
      <c r="K3149" s="92"/>
      <c r="L3149" s="92"/>
      <c r="M3149" s="92"/>
      <c r="N3149" s="445"/>
      <c r="O3149" s="92"/>
      <c r="P3149" s="92"/>
      <c r="Q3149" s="92"/>
      <c r="R3149" s="92"/>
      <c r="S3149" s="92"/>
      <c r="T3149" s="92"/>
      <c r="U3149" s="92"/>
      <c r="V3149" s="498"/>
      <c r="W3149" s="92"/>
      <c r="X3149" s="92"/>
      <c r="Y3149" s="445"/>
      <c r="Z3149" s="92"/>
      <c r="AA3149" s="92"/>
      <c r="AB3149" s="417"/>
      <c r="AC3149" s="124"/>
      <c r="AD3149" s="73"/>
      <c r="AE3149" s="158"/>
      <c r="AF3149" s="74"/>
      <c r="AJ3149" s="15"/>
      <c r="AK3149" s="15"/>
      <c r="AL3149" s="15"/>
      <c r="AM3149" s="15"/>
      <c r="AN3149" s="440"/>
    </row>
    <row r="3150" spans="1:42" s="184" customFormat="1" hidden="1">
      <c r="A3150" s="2504"/>
      <c r="B3150" s="2507"/>
      <c r="C3150" s="126" t="s">
        <v>131</v>
      </c>
      <c r="D3150" s="370"/>
      <c r="E3150" s="618"/>
      <c r="F3150" s="158"/>
      <c r="G3150" s="331"/>
      <c r="H3150" s="446"/>
      <c r="I3150" s="331"/>
      <c r="J3150" s="331"/>
      <c r="K3150" s="331"/>
      <c r="L3150" s="331"/>
      <c r="M3150" s="331"/>
      <c r="N3150" s="446"/>
      <c r="O3150" s="331"/>
      <c r="P3150" s="331"/>
      <c r="Q3150" s="331"/>
      <c r="R3150" s="331"/>
      <c r="S3150" s="331"/>
      <c r="T3150" s="331"/>
      <c r="U3150" s="331"/>
      <c r="V3150" s="482"/>
      <c r="W3150" s="331"/>
      <c r="X3150" s="331"/>
      <c r="Y3150" s="446"/>
      <c r="Z3150" s="331"/>
      <c r="AA3150" s="331"/>
      <c r="AB3150" s="1041"/>
      <c r="AC3150" s="110"/>
      <c r="AD3150" s="73"/>
      <c r="AE3150" s="158"/>
      <c r="AF3150" s="74"/>
      <c r="AH3150" s="943"/>
      <c r="AI3150" s="944"/>
      <c r="AJ3150" s="944"/>
      <c r="AK3150" s="944"/>
      <c r="AL3150" s="945"/>
      <c r="AM3150" s="945"/>
      <c r="AN3150" s="192"/>
      <c r="AO3150" s="192"/>
      <c r="AP3150" s="192"/>
    </row>
    <row r="3151" spans="1:42" ht="16.5" hidden="1" thickBot="1">
      <c r="A3151" s="3222" t="s">
        <v>49</v>
      </c>
      <c r="B3151" s="3223"/>
      <c r="C3151" s="3224"/>
      <c r="D3151" s="368"/>
      <c r="E3151" s="573">
        <f>SQRT(E3145*E3145+E3146*E3146)/E2965/1.73</f>
        <v>60.563223816946909</v>
      </c>
      <c r="F3151" s="182">
        <f t="shared" ref="F3151:AB3151" si="1798">SQRT(F3145*F3145+F3146*F3146)/F2965/1.73</f>
        <v>55.258591471189362</v>
      </c>
      <c r="G3151" s="182">
        <f t="shared" si="1798"/>
        <v>52.018878508768616</v>
      </c>
      <c r="H3151" s="453">
        <f t="shared" si="1798"/>
        <v>49.72153817890436</v>
      </c>
      <c r="I3151" s="182">
        <f t="shared" si="1798"/>
        <v>48.958835034557524</v>
      </c>
      <c r="J3151" s="182">
        <f t="shared" si="1798"/>
        <v>52.85996062873533</v>
      </c>
      <c r="K3151" s="182">
        <f t="shared" si="1798"/>
        <v>59.263211746436149</v>
      </c>
      <c r="L3151" s="182">
        <f t="shared" si="1798"/>
        <v>72.719928992292779</v>
      </c>
      <c r="M3151" s="182">
        <f t="shared" si="1798"/>
        <v>88.017141136632077</v>
      </c>
      <c r="N3151" s="453">
        <f t="shared" si="1798"/>
        <v>106.93651377425633</v>
      </c>
      <c r="O3151" s="182">
        <f t="shared" si="1798"/>
        <v>113.4226940155668</v>
      </c>
      <c r="P3151" s="182">
        <f t="shared" si="1798"/>
        <v>115.12584978743638</v>
      </c>
      <c r="Q3151" s="182">
        <f t="shared" si="1798"/>
        <v>115.87268476245494</v>
      </c>
      <c r="R3151" s="182">
        <f t="shared" si="1798"/>
        <v>111.9066706961998</v>
      </c>
      <c r="S3151" s="182">
        <f t="shared" si="1798"/>
        <v>113.71800748430643</v>
      </c>
      <c r="T3151" s="182">
        <f t="shared" si="1798"/>
        <v>113.92643700042029</v>
      </c>
      <c r="U3151" s="182">
        <f t="shared" si="1798"/>
        <v>110.65829040684768</v>
      </c>
      <c r="V3151" s="489">
        <f t="shared" si="1798"/>
        <v>107.42890596014885</v>
      </c>
      <c r="W3151" s="182">
        <f t="shared" si="1798"/>
        <v>102.48794180105284</v>
      </c>
      <c r="X3151" s="182">
        <f t="shared" si="1798"/>
        <v>95.593792439918559</v>
      </c>
      <c r="Y3151" s="453">
        <f t="shared" si="1798"/>
        <v>86.440427059005074</v>
      </c>
      <c r="Z3151" s="182">
        <f t="shared" si="1798"/>
        <v>80.710233274812921</v>
      </c>
      <c r="AA3151" s="182">
        <f t="shared" si="1798"/>
        <v>72.391739208282814</v>
      </c>
      <c r="AB3151" s="435">
        <f t="shared" si="1798"/>
        <v>65.852581032671523</v>
      </c>
      <c r="AC3151" s="111">
        <f>AVERAGE(E3151:AB3151)</f>
        <v>85.493919925743512</v>
      </c>
      <c r="AD3151" s="78">
        <f>(AC3147-AC3151)/AC3147</f>
        <v>-1.326127319399718E-2</v>
      </c>
      <c r="AE3151" s="79"/>
      <c r="AF3151" s="80"/>
      <c r="AJ3151" s="14"/>
      <c r="AK3151" s="14"/>
      <c r="AL3151" s="15"/>
      <c r="AM3151" s="14"/>
      <c r="AN3151" s="440"/>
    </row>
    <row r="3152" spans="1:42">
      <c r="A3152" s="3229" t="s">
        <v>511</v>
      </c>
      <c r="B3152" s="3194" t="s">
        <v>512</v>
      </c>
      <c r="C3152" s="127" t="s">
        <v>16</v>
      </c>
      <c r="D3152" s="110" t="s">
        <v>932</v>
      </c>
      <c r="E3152" s="345">
        <v>1063.2</v>
      </c>
      <c r="F3152" s="341">
        <v>906.4</v>
      </c>
      <c r="G3152" s="341">
        <v>828.8</v>
      </c>
      <c r="H3152" s="474">
        <v>803.2</v>
      </c>
      <c r="I3152" s="341">
        <v>816</v>
      </c>
      <c r="J3152" s="341">
        <v>885.6</v>
      </c>
      <c r="K3152" s="341">
        <v>1081.5999999999999</v>
      </c>
      <c r="L3152" s="341">
        <v>1372.8</v>
      </c>
      <c r="M3152" s="341">
        <v>1519.2</v>
      </c>
      <c r="N3152" s="474">
        <v>1622.4</v>
      </c>
      <c r="O3152" s="341">
        <v>1655.2</v>
      </c>
      <c r="P3152" s="341">
        <v>1636</v>
      </c>
      <c r="Q3152" s="341">
        <v>1638.4</v>
      </c>
      <c r="R3152" s="341">
        <v>1608.8</v>
      </c>
      <c r="S3152" s="341">
        <v>1596.8</v>
      </c>
      <c r="T3152" s="341">
        <v>1578.4</v>
      </c>
      <c r="U3152" s="341">
        <v>1538.4</v>
      </c>
      <c r="V3152" s="503">
        <v>1480.8</v>
      </c>
      <c r="W3152" s="341">
        <v>1483.2</v>
      </c>
      <c r="X3152" s="341">
        <v>1508.8</v>
      </c>
      <c r="Y3152" s="474">
        <v>1492</v>
      </c>
      <c r="Z3152" s="341">
        <v>1485.6</v>
      </c>
      <c r="AA3152" s="341">
        <v>1402.4</v>
      </c>
      <c r="AB3152" s="650">
        <v>1222.4000000000001</v>
      </c>
      <c r="AC3152" s="137">
        <f>SUM(E3152:AB3152)</f>
        <v>32226.400000000001</v>
      </c>
      <c r="AD3152" s="70"/>
      <c r="AE3152" s="71">
        <v>100</v>
      </c>
      <c r="AF3152" s="72">
        <v>80</v>
      </c>
      <c r="AJ3152" s="542"/>
      <c r="AK3152" s="543"/>
      <c r="AL3152" s="542"/>
      <c r="AM3152" s="15"/>
      <c r="AN3152" s="440"/>
    </row>
    <row r="3153" spans="1:42">
      <c r="A3153" s="3230"/>
      <c r="B3153" s="3195"/>
      <c r="C3153" s="125" t="s">
        <v>18</v>
      </c>
      <c r="D3153" s="110" t="s">
        <v>932</v>
      </c>
      <c r="E3153" s="327">
        <v>467.2</v>
      </c>
      <c r="F3153" s="328">
        <v>444.8</v>
      </c>
      <c r="G3153" s="328">
        <v>443.2</v>
      </c>
      <c r="H3153" s="449">
        <v>437.6</v>
      </c>
      <c r="I3153" s="328">
        <v>428.8</v>
      </c>
      <c r="J3153" s="328">
        <v>440.8</v>
      </c>
      <c r="K3153" s="328">
        <v>459.2</v>
      </c>
      <c r="L3153" s="328">
        <v>487.2</v>
      </c>
      <c r="M3153" s="328">
        <v>545.6</v>
      </c>
      <c r="N3153" s="449">
        <v>572.79999999999995</v>
      </c>
      <c r="O3153" s="328">
        <v>572.79999999999995</v>
      </c>
      <c r="P3153" s="328">
        <v>595.20000000000005</v>
      </c>
      <c r="Q3153" s="328">
        <v>594.4</v>
      </c>
      <c r="R3153" s="328">
        <v>599.20000000000005</v>
      </c>
      <c r="S3153" s="328">
        <v>615.20000000000005</v>
      </c>
      <c r="T3153" s="328">
        <v>632</v>
      </c>
      <c r="U3153" s="328">
        <v>623.20000000000005</v>
      </c>
      <c r="V3153" s="485">
        <v>605.6</v>
      </c>
      <c r="W3153" s="328">
        <v>585.6</v>
      </c>
      <c r="X3153" s="328">
        <v>574.4</v>
      </c>
      <c r="Y3153" s="449">
        <v>559.20000000000005</v>
      </c>
      <c r="Z3153" s="328">
        <v>544.79999999999995</v>
      </c>
      <c r="AA3153" s="328">
        <v>495.2</v>
      </c>
      <c r="AB3153" s="432">
        <v>480</v>
      </c>
      <c r="AC3153" s="109">
        <f>SUM(E3153:AB3153)</f>
        <v>12804.000000000002</v>
      </c>
      <c r="AD3153" s="73"/>
      <c r="AE3153" s="158"/>
      <c r="AF3153" s="74"/>
      <c r="AJ3153" s="15"/>
      <c r="AK3153" s="15"/>
      <c r="AL3153" s="15"/>
      <c r="AM3153" s="15"/>
      <c r="AN3153" s="440"/>
    </row>
    <row r="3154" spans="1:42">
      <c r="A3154" s="3230"/>
      <c r="B3154" s="3195"/>
      <c r="C3154" s="125" t="s">
        <v>19</v>
      </c>
      <c r="D3154" s="110" t="s">
        <v>62</v>
      </c>
      <c r="E3154" s="1714">
        <v>63</v>
      </c>
      <c r="F3154" s="1707">
        <v>56</v>
      </c>
      <c r="G3154" s="1707">
        <v>52</v>
      </c>
      <c r="H3154" s="454">
        <v>51</v>
      </c>
      <c r="I3154" s="1707">
        <v>55</v>
      </c>
      <c r="J3154" s="1707">
        <v>59</v>
      </c>
      <c r="K3154" s="1707">
        <v>79</v>
      </c>
      <c r="L3154" s="1707">
        <v>87</v>
      </c>
      <c r="M3154" s="1707">
        <v>98</v>
      </c>
      <c r="N3154" s="454">
        <v>101</v>
      </c>
      <c r="O3154" s="1707">
        <v>103</v>
      </c>
      <c r="P3154" s="1707">
        <v>100</v>
      </c>
      <c r="Q3154" s="1707">
        <v>101</v>
      </c>
      <c r="R3154" s="1707">
        <v>97</v>
      </c>
      <c r="S3154" s="1707">
        <v>97</v>
      </c>
      <c r="T3154" s="1707">
        <v>96</v>
      </c>
      <c r="U3154" s="1707">
        <v>93</v>
      </c>
      <c r="V3154" s="490">
        <v>92</v>
      </c>
      <c r="W3154" s="1707">
        <v>91</v>
      </c>
      <c r="X3154" s="1707">
        <v>87</v>
      </c>
      <c r="Y3154" s="454">
        <v>87</v>
      </c>
      <c r="Z3154" s="1707">
        <v>86</v>
      </c>
      <c r="AA3154" s="1707">
        <v>82</v>
      </c>
      <c r="AB3154" s="1741">
        <v>69</v>
      </c>
      <c r="AC3154" s="109">
        <f>AVERAGE(E3154:AB3154)</f>
        <v>82.583333333333329</v>
      </c>
      <c r="AD3154" s="76"/>
      <c r="AE3154" s="76"/>
      <c r="AF3154" s="77"/>
      <c r="AJ3154" s="15"/>
      <c r="AK3154" s="15"/>
      <c r="AL3154" s="15"/>
      <c r="AM3154" s="15"/>
      <c r="AN3154" s="440"/>
    </row>
    <row r="3155" spans="1:42" ht="16.5" thickBot="1">
      <c r="A3155" s="3231"/>
      <c r="B3155" s="3196"/>
      <c r="C3155" s="125" t="s">
        <v>21</v>
      </c>
      <c r="D3155" s="110"/>
      <c r="E3155" s="333">
        <f t="shared" ref="E3155:AB3155" si="1799">E3153/E3152</f>
        <v>0.43942814145974413</v>
      </c>
      <c r="F3155" s="334">
        <f t="shared" si="1799"/>
        <v>0.49073256840247131</v>
      </c>
      <c r="G3155" s="334">
        <f t="shared" si="1799"/>
        <v>0.53474903474903479</v>
      </c>
      <c r="H3155" s="451">
        <f t="shared" si="1799"/>
        <v>0.54482071713147406</v>
      </c>
      <c r="I3155" s="334">
        <f t="shared" si="1799"/>
        <v>0.52549019607843139</v>
      </c>
      <c r="J3155" s="334">
        <f t="shared" si="1799"/>
        <v>0.4977416440831075</v>
      </c>
      <c r="K3155" s="334">
        <f t="shared" si="1799"/>
        <v>0.42455621301775148</v>
      </c>
      <c r="L3155" s="334">
        <f t="shared" si="1799"/>
        <v>0.3548951048951049</v>
      </c>
      <c r="M3155" s="334">
        <f t="shared" si="1799"/>
        <v>0.35913638757240651</v>
      </c>
      <c r="N3155" s="451">
        <f t="shared" si="1799"/>
        <v>0.35305719921104534</v>
      </c>
      <c r="O3155" s="334">
        <f t="shared" si="1799"/>
        <v>0.34606089898501691</v>
      </c>
      <c r="P3155" s="334">
        <f t="shared" si="1799"/>
        <v>0.3638141809290954</v>
      </c>
      <c r="Q3155" s="334">
        <f t="shared" si="1799"/>
        <v>0.36279296874999994</v>
      </c>
      <c r="R3155" s="334">
        <f t="shared" si="1799"/>
        <v>0.37245151665837894</v>
      </c>
      <c r="S3155" s="334">
        <f t="shared" si="1799"/>
        <v>0.38527054108216435</v>
      </c>
      <c r="T3155" s="334">
        <f t="shared" si="1799"/>
        <v>0.40040547389761783</v>
      </c>
      <c r="U3155" s="334">
        <f t="shared" si="1799"/>
        <v>0.40509620384815392</v>
      </c>
      <c r="V3155" s="487">
        <f t="shared" si="1799"/>
        <v>0.40896812533765536</v>
      </c>
      <c r="W3155" s="334">
        <f t="shared" si="1799"/>
        <v>0.39482200647249194</v>
      </c>
      <c r="X3155" s="334">
        <f t="shared" si="1799"/>
        <v>0.38069989395546128</v>
      </c>
      <c r="Y3155" s="451">
        <f t="shared" si="1799"/>
        <v>0.37479892761394107</v>
      </c>
      <c r="Z3155" s="334">
        <f t="shared" si="1799"/>
        <v>0.3667205169628433</v>
      </c>
      <c r="AA3155" s="334">
        <f t="shared" si="1799"/>
        <v>0.35310895607529946</v>
      </c>
      <c r="AB3155" s="358">
        <f t="shared" si="1799"/>
        <v>0.3926701570680628</v>
      </c>
      <c r="AC3155" s="545">
        <f>MAX(E3155:AB3155)</f>
        <v>0.54482071713147406</v>
      </c>
      <c r="AD3155" s="73"/>
      <c r="AE3155" s="158"/>
      <c r="AF3155" s="74"/>
      <c r="AJ3155" s="15"/>
      <c r="AK3155" s="15"/>
      <c r="AL3155" s="15"/>
      <c r="AM3155" s="15"/>
      <c r="AN3155" s="440"/>
    </row>
    <row r="3156" spans="1:42" hidden="1">
      <c r="A3156" s="2504"/>
      <c r="B3156" s="2507"/>
      <c r="C3156" s="126" t="s">
        <v>130</v>
      </c>
      <c r="D3156" s="110"/>
      <c r="E3156" s="330"/>
      <c r="F3156" s="331"/>
      <c r="G3156" s="331"/>
      <c r="H3156" s="446"/>
      <c r="I3156" s="331"/>
      <c r="J3156" s="331"/>
      <c r="K3156" s="331"/>
      <c r="L3156" s="331"/>
      <c r="M3156" s="331"/>
      <c r="N3156" s="446"/>
      <c r="O3156" s="331"/>
      <c r="P3156" s="331"/>
      <c r="Q3156" s="331"/>
      <c r="R3156" s="331"/>
      <c r="S3156" s="331"/>
      <c r="T3156" s="331"/>
      <c r="U3156" s="331"/>
      <c r="V3156" s="482"/>
      <c r="W3156" s="331"/>
      <c r="X3156" s="331"/>
      <c r="Y3156" s="446"/>
      <c r="Z3156" s="331"/>
      <c r="AA3156" s="331"/>
      <c r="AB3156" s="1041"/>
      <c r="AC3156" s="110"/>
      <c r="AD3156" s="73"/>
      <c r="AE3156" s="158"/>
      <c r="AF3156" s="74"/>
      <c r="AJ3156" s="15"/>
      <c r="AK3156" s="15"/>
      <c r="AL3156" s="15"/>
      <c r="AM3156" s="15"/>
      <c r="AN3156" s="440"/>
    </row>
    <row r="3157" spans="1:42" s="184" customFormat="1" hidden="1">
      <c r="A3157" s="2504"/>
      <c r="B3157" s="2507"/>
      <c r="C3157" s="126" t="s">
        <v>131</v>
      </c>
      <c r="D3157" s="110"/>
      <c r="E3157" s="330"/>
      <c r="F3157" s="331"/>
      <c r="G3157" s="331"/>
      <c r="H3157" s="446"/>
      <c r="I3157" s="331"/>
      <c r="J3157" s="331"/>
      <c r="K3157" s="331"/>
      <c r="L3157" s="331"/>
      <c r="M3157" s="331"/>
      <c r="N3157" s="446"/>
      <c r="O3157" s="331"/>
      <c r="P3157" s="331"/>
      <c r="Q3157" s="331"/>
      <c r="R3157" s="331"/>
      <c r="S3157" s="331"/>
      <c r="T3157" s="331"/>
      <c r="U3157" s="331"/>
      <c r="V3157" s="482"/>
      <c r="W3157" s="331"/>
      <c r="X3157" s="331"/>
      <c r="Y3157" s="446"/>
      <c r="Z3157" s="331"/>
      <c r="AA3157" s="331"/>
      <c r="AB3157" s="1041"/>
      <c r="AC3157" s="110"/>
      <c r="AD3157" s="73"/>
      <c r="AE3157" s="158"/>
      <c r="AF3157" s="74"/>
      <c r="AH3157" s="943"/>
      <c r="AI3157" s="944"/>
      <c r="AJ3157" s="944"/>
      <c r="AK3157" s="944"/>
      <c r="AL3157" s="945"/>
      <c r="AM3157" s="945"/>
      <c r="AN3157" s="192"/>
      <c r="AO3157" s="192"/>
      <c r="AP3157" s="192"/>
    </row>
    <row r="3158" spans="1:42" ht="16.5" hidden="1" thickBot="1">
      <c r="A3158" s="3222" t="s">
        <v>49</v>
      </c>
      <c r="B3158" s="3223"/>
      <c r="C3158" s="3224"/>
      <c r="D3158" s="116"/>
      <c r="E3158" s="181">
        <f>SQRT(E3152*E3152+E3153*E3153)/E2965/1.73</f>
        <v>64.546607180887207</v>
      </c>
      <c r="F3158" s="182">
        <f t="shared" ref="F3158:AB3158" si="1800">SQRT(F3152*F3152+F3153*F3153)/F2965/1.73</f>
        <v>55.902009148078484</v>
      </c>
      <c r="G3158" s="182">
        <f t="shared" si="1800"/>
        <v>52.037483320006288</v>
      </c>
      <c r="H3158" s="453">
        <f t="shared" si="1800"/>
        <v>50.642898907063305</v>
      </c>
      <c r="I3158" s="182">
        <f t="shared" si="1800"/>
        <v>50.989049569206557</v>
      </c>
      <c r="J3158" s="182">
        <f t="shared" si="1800"/>
        <v>54.719035907492881</v>
      </c>
      <c r="K3158" s="182">
        <f t="shared" si="1800"/>
        <v>65.371983203670524</v>
      </c>
      <c r="L3158" s="182">
        <f t="shared" si="1800"/>
        <v>81.275765359826764</v>
      </c>
      <c r="M3158" s="182">
        <f t="shared" si="1800"/>
        <v>89.97731172150128</v>
      </c>
      <c r="N3158" s="453">
        <f t="shared" si="1800"/>
        <v>95.905089146652941</v>
      </c>
      <c r="O3158" s="182">
        <f t="shared" si="1800"/>
        <v>97.914261120977102</v>
      </c>
      <c r="P3158" s="182">
        <f t="shared" si="1800"/>
        <v>97.133680755429111</v>
      </c>
      <c r="Q3158" s="182">
        <f t="shared" si="1800"/>
        <v>97.338253918800888</v>
      </c>
      <c r="R3158" s="182">
        <f t="shared" si="1800"/>
        <v>96.1578527199527</v>
      </c>
      <c r="S3158" s="182">
        <f t="shared" si="1800"/>
        <v>94.383492485064835</v>
      </c>
      <c r="T3158" s="182">
        <f t="shared" si="1800"/>
        <v>93.777667353682375</v>
      </c>
      <c r="U3158" s="182">
        <f t="shared" si="1800"/>
        <v>91.462563991014363</v>
      </c>
      <c r="V3158" s="489">
        <f t="shared" si="1800"/>
        <v>87.65580872630143</v>
      </c>
      <c r="W3158" s="182">
        <f t="shared" si="1800"/>
        <v>87.535143265240862</v>
      </c>
      <c r="X3158" s="182">
        <f t="shared" si="1800"/>
        <v>88.371368118290462</v>
      </c>
      <c r="Y3158" s="453">
        <f t="shared" si="1800"/>
        <v>87.134565939684592</v>
      </c>
      <c r="Z3158" s="182">
        <f t="shared" si="1800"/>
        <v>87.77831590678791</v>
      </c>
      <c r="AA3158" s="182">
        <f t="shared" si="1800"/>
        <v>82.03140485978733</v>
      </c>
      <c r="AB3158" s="435">
        <f t="shared" si="1800"/>
        <v>72.365301474912428</v>
      </c>
      <c r="AC3158" s="111">
        <f>AVERAGE(E3158:AB3158)</f>
        <v>80.100288087513022</v>
      </c>
      <c r="AD3158" s="78">
        <f>(AC3154-AC3158)/AC3154</f>
        <v>3.006714727532158E-2</v>
      </c>
      <c r="AE3158" s="79"/>
      <c r="AF3158" s="80"/>
      <c r="AJ3158" s="14"/>
      <c r="AK3158" s="14"/>
      <c r="AL3158" s="15"/>
      <c r="AM3158" s="14"/>
      <c r="AN3158" s="440"/>
    </row>
    <row r="3159" spans="1:42">
      <c r="A3159" s="3229" t="s">
        <v>513</v>
      </c>
      <c r="B3159" s="3194" t="s">
        <v>514</v>
      </c>
      <c r="C3159" s="123" t="s">
        <v>16</v>
      </c>
      <c r="D3159" s="110" t="s">
        <v>932</v>
      </c>
      <c r="E3159" s="326">
        <v>45.6</v>
      </c>
      <c r="F3159" s="71">
        <v>44.8</v>
      </c>
      <c r="G3159" s="71">
        <v>38.4</v>
      </c>
      <c r="H3159" s="448">
        <v>44</v>
      </c>
      <c r="I3159" s="71">
        <v>40</v>
      </c>
      <c r="J3159" s="71">
        <v>32.799999999999997</v>
      </c>
      <c r="K3159" s="71">
        <v>34.4</v>
      </c>
      <c r="L3159" s="71">
        <v>42.4</v>
      </c>
      <c r="M3159" s="71">
        <v>63.2</v>
      </c>
      <c r="N3159" s="448">
        <v>78.400000000000006</v>
      </c>
      <c r="O3159" s="71">
        <v>83.2</v>
      </c>
      <c r="P3159" s="71">
        <v>84.8</v>
      </c>
      <c r="Q3159" s="71">
        <v>81.599999999999994</v>
      </c>
      <c r="R3159" s="71">
        <v>88</v>
      </c>
      <c r="S3159" s="71">
        <v>84.8</v>
      </c>
      <c r="T3159" s="71">
        <v>81.599999999999994</v>
      </c>
      <c r="U3159" s="71">
        <v>95.2</v>
      </c>
      <c r="V3159" s="484">
        <v>76.8</v>
      </c>
      <c r="W3159" s="71">
        <v>60.8</v>
      </c>
      <c r="X3159" s="71">
        <v>55.2</v>
      </c>
      <c r="Y3159" s="448">
        <v>59.2</v>
      </c>
      <c r="Z3159" s="71">
        <v>62.4</v>
      </c>
      <c r="AA3159" s="71">
        <v>59.2</v>
      </c>
      <c r="AB3159" s="431">
        <v>56.8</v>
      </c>
      <c r="AC3159" s="108">
        <f>SUM(E3159:AB3159)</f>
        <v>1493.6000000000001</v>
      </c>
      <c r="AD3159" s="70"/>
      <c r="AE3159" s="71">
        <v>100</v>
      </c>
      <c r="AF3159" s="72">
        <v>80</v>
      </c>
      <c r="AJ3159" s="542"/>
      <c r="AK3159" s="543"/>
      <c r="AL3159" s="542"/>
      <c r="AM3159" s="15"/>
      <c r="AN3159" s="440"/>
    </row>
    <row r="3160" spans="1:42">
      <c r="A3160" s="3230"/>
      <c r="B3160" s="3195"/>
      <c r="C3160" s="125" t="s">
        <v>18</v>
      </c>
      <c r="D3160" s="110" t="s">
        <v>932</v>
      </c>
      <c r="E3160" s="327">
        <v>40</v>
      </c>
      <c r="F3160" s="328">
        <v>39.200000000000003</v>
      </c>
      <c r="G3160" s="328">
        <v>39.200000000000003</v>
      </c>
      <c r="H3160" s="449">
        <v>41.6</v>
      </c>
      <c r="I3160" s="328">
        <v>42.4</v>
      </c>
      <c r="J3160" s="328">
        <v>40</v>
      </c>
      <c r="K3160" s="328">
        <v>39.200000000000003</v>
      </c>
      <c r="L3160" s="328">
        <v>43.2</v>
      </c>
      <c r="M3160" s="328">
        <v>54.4</v>
      </c>
      <c r="N3160" s="449">
        <v>55.2</v>
      </c>
      <c r="O3160" s="328">
        <v>57.6</v>
      </c>
      <c r="P3160" s="328">
        <v>60</v>
      </c>
      <c r="Q3160" s="328">
        <v>55.2</v>
      </c>
      <c r="R3160" s="328">
        <v>55.2</v>
      </c>
      <c r="S3160" s="328">
        <v>60.8</v>
      </c>
      <c r="T3160" s="328">
        <v>61.6</v>
      </c>
      <c r="U3160" s="328">
        <v>64.8</v>
      </c>
      <c r="V3160" s="485">
        <v>60.8</v>
      </c>
      <c r="W3160" s="328">
        <v>51.2</v>
      </c>
      <c r="X3160" s="328">
        <v>44</v>
      </c>
      <c r="Y3160" s="449">
        <v>44</v>
      </c>
      <c r="Z3160" s="328">
        <v>44</v>
      </c>
      <c r="AA3160" s="328">
        <v>41.6</v>
      </c>
      <c r="AB3160" s="432">
        <v>41.6</v>
      </c>
      <c r="AC3160" s="109">
        <f>SUM(E3160:AB3160)</f>
        <v>1176.7999999999997</v>
      </c>
      <c r="AD3160" s="73"/>
      <c r="AE3160" s="158"/>
      <c r="AF3160" s="74"/>
      <c r="AJ3160" s="15"/>
      <c r="AK3160" s="15"/>
      <c r="AL3160" s="15"/>
      <c r="AM3160" s="15"/>
      <c r="AN3160" s="440"/>
    </row>
    <row r="3161" spans="1:42">
      <c r="A3161" s="3230"/>
      <c r="B3161" s="3195"/>
      <c r="C3161" s="125" t="s">
        <v>19</v>
      </c>
      <c r="D3161" s="110" t="s">
        <v>62</v>
      </c>
      <c r="E3161" s="1714">
        <v>7</v>
      </c>
      <c r="F3161" s="1714">
        <v>7</v>
      </c>
      <c r="G3161" s="1714">
        <v>8</v>
      </c>
      <c r="H3161" s="479">
        <v>7</v>
      </c>
      <c r="I3161" s="1714">
        <v>7</v>
      </c>
      <c r="J3161" s="1714">
        <v>7</v>
      </c>
      <c r="K3161" s="1714">
        <v>8</v>
      </c>
      <c r="L3161" s="1714">
        <v>7</v>
      </c>
      <c r="M3161" s="1714">
        <v>9</v>
      </c>
      <c r="N3161" s="479">
        <v>9</v>
      </c>
      <c r="O3161" s="1714">
        <v>10</v>
      </c>
      <c r="P3161" s="1714">
        <v>9</v>
      </c>
      <c r="Q3161" s="1714">
        <v>10</v>
      </c>
      <c r="R3161" s="1714">
        <v>10</v>
      </c>
      <c r="S3161" s="1714">
        <v>9</v>
      </c>
      <c r="T3161" s="1714">
        <v>10</v>
      </c>
      <c r="U3161" s="1714">
        <v>9</v>
      </c>
      <c r="V3161" s="1742">
        <v>9</v>
      </c>
      <c r="W3161" s="1714">
        <v>7</v>
      </c>
      <c r="X3161" s="1714">
        <v>8</v>
      </c>
      <c r="Y3161" s="479">
        <v>8</v>
      </c>
      <c r="Z3161" s="1714">
        <v>8</v>
      </c>
      <c r="AA3161" s="1714">
        <v>7</v>
      </c>
      <c r="AB3161" s="1748">
        <v>7</v>
      </c>
      <c r="AC3161" s="109">
        <f>AVERAGE(E3161:AB3161)</f>
        <v>8.2083333333333339</v>
      </c>
      <c r="AD3161" s="76"/>
      <c r="AE3161" s="76"/>
      <c r="AF3161" s="77"/>
      <c r="AJ3161" s="15"/>
      <c r="AK3161" s="15"/>
      <c r="AL3161" s="15"/>
      <c r="AM3161" s="15"/>
      <c r="AN3161" s="440"/>
    </row>
    <row r="3162" spans="1:42" ht="16.5" thickBot="1">
      <c r="A3162" s="3265"/>
      <c r="B3162" s="3221"/>
      <c r="C3162" s="128" t="s">
        <v>21</v>
      </c>
      <c r="D3162" s="116"/>
      <c r="E3162" s="337">
        <f t="shared" ref="E3162:AB3162" si="1801">E3160/E3159</f>
        <v>0.8771929824561403</v>
      </c>
      <c r="F3162" s="338">
        <f t="shared" si="1801"/>
        <v>0.87500000000000011</v>
      </c>
      <c r="G3162" s="338">
        <f t="shared" si="1801"/>
        <v>1.0208333333333335</v>
      </c>
      <c r="H3162" s="464">
        <f t="shared" si="1801"/>
        <v>0.94545454545454544</v>
      </c>
      <c r="I3162" s="338">
        <f t="shared" si="1801"/>
        <v>1.06</v>
      </c>
      <c r="J3162" s="338">
        <f t="shared" si="1801"/>
        <v>1.2195121951219514</v>
      </c>
      <c r="K3162" s="338">
        <f t="shared" si="1801"/>
        <v>1.1395348837209303</v>
      </c>
      <c r="L3162" s="338">
        <f t="shared" si="1801"/>
        <v>1.0188679245283019</v>
      </c>
      <c r="M3162" s="338">
        <f t="shared" si="1801"/>
        <v>0.860759493670886</v>
      </c>
      <c r="N3162" s="464">
        <f t="shared" si="1801"/>
        <v>0.70408163265306123</v>
      </c>
      <c r="O3162" s="338">
        <f t="shared" si="1801"/>
        <v>0.69230769230769229</v>
      </c>
      <c r="P3162" s="338">
        <f t="shared" si="1801"/>
        <v>0.70754716981132082</v>
      </c>
      <c r="Q3162" s="338">
        <f t="shared" si="1801"/>
        <v>0.67647058823529416</v>
      </c>
      <c r="R3162" s="338">
        <f t="shared" si="1801"/>
        <v>0.62727272727272732</v>
      </c>
      <c r="S3162" s="338">
        <f t="shared" si="1801"/>
        <v>0.71698113207547165</v>
      </c>
      <c r="T3162" s="338">
        <f t="shared" si="1801"/>
        <v>0.75490196078431382</v>
      </c>
      <c r="U3162" s="338">
        <f t="shared" si="1801"/>
        <v>0.68067226890756294</v>
      </c>
      <c r="V3162" s="501">
        <f t="shared" si="1801"/>
        <v>0.79166666666666663</v>
      </c>
      <c r="W3162" s="338">
        <f t="shared" si="1801"/>
        <v>0.8421052631578948</v>
      </c>
      <c r="X3162" s="338">
        <f t="shared" si="1801"/>
        <v>0.79710144927536231</v>
      </c>
      <c r="Y3162" s="464">
        <f t="shared" si="1801"/>
        <v>0.7432432432432432</v>
      </c>
      <c r="Z3162" s="338">
        <f t="shared" si="1801"/>
        <v>0.70512820512820518</v>
      </c>
      <c r="AA3162" s="338">
        <f t="shared" si="1801"/>
        <v>0.70270270270270274</v>
      </c>
      <c r="AB3162" s="970">
        <f t="shared" si="1801"/>
        <v>0.73239436619718312</v>
      </c>
      <c r="AC3162" s="567">
        <f>MAX(E3162:AB3162)</f>
        <v>1.2195121951219514</v>
      </c>
      <c r="AD3162" s="73"/>
      <c r="AE3162" s="158"/>
      <c r="AF3162" s="74"/>
      <c r="AJ3162" s="15"/>
      <c r="AK3162" s="15"/>
      <c r="AL3162" s="15"/>
      <c r="AM3162" s="15"/>
      <c r="AN3162" s="440"/>
    </row>
    <row r="3163" spans="1:42" hidden="1">
      <c r="A3163" s="2490"/>
      <c r="B3163" s="2494"/>
      <c r="C3163" s="385" t="s">
        <v>130</v>
      </c>
      <c r="D3163" s="124"/>
      <c r="E3163" s="141"/>
      <c r="F3163" s="139"/>
      <c r="G3163" s="139"/>
      <c r="H3163" s="445"/>
      <c r="I3163" s="139"/>
      <c r="J3163" s="139"/>
      <c r="K3163" s="139"/>
      <c r="L3163" s="139"/>
      <c r="M3163" s="139"/>
      <c r="N3163" s="445"/>
      <c r="O3163" s="139"/>
      <c r="P3163" s="139"/>
      <c r="Q3163" s="139"/>
      <c r="R3163" s="139"/>
      <c r="S3163" s="139"/>
      <c r="T3163" s="139"/>
      <c r="U3163" s="139"/>
      <c r="V3163" s="498"/>
      <c r="W3163" s="139"/>
      <c r="X3163" s="139"/>
      <c r="Y3163" s="445"/>
      <c r="Z3163" s="139"/>
      <c r="AA3163" s="139"/>
      <c r="AB3163" s="589"/>
      <c r="AC3163" s="124"/>
      <c r="AD3163" s="73"/>
      <c r="AE3163" s="158"/>
      <c r="AF3163" s="74"/>
      <c r="AJ3163" s="15"/>
      <c r="AK3163" s="15"/>
      <c r="AL3163" s="15"/>
      <c r="AM3163" s="15"/>
      <c r="AN3163" s="440"/>
    </row>
    <row r="3164" spans="1:42" s="184" customFormat="1" hidden="1">
      <c r="A3164" s="2504"/>
      <c r="B3164" s="2507"/>
      <c r="C3164" s="126" t="s">
        <v>131</v>
      </c>
      <c r="D3164" s="110"/>
      <c r="E3164" s="330"/>
      <c r="F3164" s="331"/>
      <c r="G3164" s="331"/>
      <c r="H3164" s="446"/>
      <c r="I3164" s="331"/>
      <c r="J3164" s="331"/>
      <c r="K3164" s="331"/>
      <c r="L3164" s="331"/>
      <c r="M3164" s="331"/>
      <c r="N3164" s="446"/>
      <c r="O3164" s="331"/>
      <c r="P3164" s="331"/>
      <c r="Q3164" s="331"/>
      <c r="R3164" s="331"/>
      <c r="S3164" s="331"/>
      <c r="T3164" s="331"/>
      <c r="U3164" s="331"/>
      <c r="V3164" s="482"/>
      <c r="W3164" s="331"/>
      <c r="X3164" s="331"/>
      <c r="Y3164" s="446"/>
      <c r="Z3164" s="331"/>
      <c r="AA3164" s="331"/>
      <c r="AB3164" s="1041"/>
      <c r="AC3164" s="110"/>
      <c r="AD3164" s="73"/>
      <c r="AE3164" s="158"/>
      <c r="AF3164" s="74"/>
      <c r="AH3164" s="943"/>
      <c r="AI3164" s="944"/>
      <c r="AJ3164" s="944"/>
      <c r="AK3164" s="944"/>
      <c r="AL3164" s="945"/>
      <c r="AM3164" s="945"/>
      <c r="AN3164" s="192"/>
      <c r="AO3164" s="192"/>
      <c r="AP3164" s="192"/>
    </row>
    <row r="3165" spans="1:42" ht="16.5" hidden="1" thickBot="1">
      <c r="A3165" s="3222" t="s">
        <v>49</v>
      </c>
      <c r="B3165" s="3223"/>
      <c r="C3165" s="3224"/>
      <c r="D3165" s="116"/>
      <c r="E3165" s="651">
        <f>SQRT(E3159*E3159+E3160*E3160)/E2965/1.73</f>
        <v>3.3713721809279438</v>
      </c>
      <c r="F3165" s="652">
        <f t="shared" ref="F3165:AB3165" si="1802">SQRT(F3159*F3159+F3160*F3160)/F2965/1.73</f>
        <v>3.2959502442425772</v>
      </c>
      <c r="G3165" s="652">
        <f t="shared" si="1802"/>
        <v>3.0382478488060625</v>
      </c>
      <c r="H3165" s="653">
        <f t="shared" si="1802"/>
        <v>3.3526081492111288</v>
      </c>
      <c r="I3165" s="652">
        <f t="shared" si="1802"/>
        <v>3.2242889588312078</v>
      </c>
      <c r="J3165" s="652">
        <f t="shared" si="1802"/>
        <v>2.8613282137924649</v>
      </c>
      <c r="K3165" s="652">
        <f t="shared" si="1802"/>
        <v>2.9015015127719068</v>
      </c>
      <c r="L3165" s="652">
        <f t="shared" si="1802"/>
        <v>3.3773173723796637</v>
      </c>
      <c r="M3165" s="652">
        <f t="shared" si="1802"/>
        <v>4.6481484814781231</v>
      </c>
      <c r="N3165" s="653">
        <f t="shared" si="1802"/>
        <v>5.3446336617881753</v>
      </c>
      <c r="O3165" s="652">
        <f t="shared" si="1802"/>
        <v>5.6569629770121175</v>
      </c>
      <c r="P3165" s="652">
        <f t="shared" si="1802"/>
        <v>5.7959655126003593</v>
      </c>
      <c r="Q3165" s="652">
        <f t="shared" si="1802"/>
        <v>5.502052643518148</v>
      </c>
      <c r="R3165" s="652">
        <f t="shared" si="1802"/>
        <v>5.8184304952073367</v>
      </c>
      <c r="S3165" s="652">
        <f t="shared" si="1802"/>
        <v>5.7551982476037127</v>
      </c>
      <c r="T3165" s="652">
        <f t="shared" si="1802"/>
        <v>5.6391751302368487</v>
      </c>
      <c r="U3165" s="652">
        <f t="shared" si="1802"/>
        <v>6.3457685847183933</v>
      </c>
      <c r="V3165" s="1057">
        <f t="shared" si="1802"/>
        <v>5.3668716727989141</v>
      </c>
      <c r="W3165" s="652">
        <f t="shared" si="1802"/>
        <v>4.3633302608893398</v>
      </c>
      <c r="X3165" s="652">
        <f t="shared" si="1802"/>
        <v>3.8640004236216119</v>
      </c>
      <c r="Y3165" s="653">
        <f t="shared" si="1802"/>
        <v>4.0337028748558108</v>
      </c>
      <c r="Z3165" s="652">
        <f t="shared" si="1802"/>
        <v>4.2355666094106468</v>
      </c>
      <c r="AA3165" s="652">
        <f t="shared" si="1802"/>
        <v>3.990793471153868</v>
      </c>
      <c r="AB3165" s="654">
        <f t="shared" si="1802"/>
        <v>3.8795299298431076</v>
      </c>
      <c r="AC3165" s="111">
        <f>AVERAGE(E3165:AB3165)</f>
        <v>4.4026143940708105</v>
      </c>
      <c r="AD3165" s="78">
        <f>(AC3161-AC3165)/AC3161</f>
        <v>0.46364088600152564</v>
      </c>
      <c r="AE3165" s="79"/>
      <c r="AF3165" s="80"/>
      <c r="AJ3165" s="14"/>
      <c r="AK3165" s="14"/>
      <c r="AL3165" s="15"/>
      <c r="AM3165" s="14"/>
      <c r="AN3165" s="440"/>
    </row>
    <row r="3166" spans="1:42">
      <c r="A3166" s="3229" t="s">
        <v>515</v>
      </c>
      <c r="B3166" s="3194" t="s">
        <v>986</v>
      </c>
      <c r="C3166" s="127" t="s">
        <v>16</v>
      </c>
      <c r="D3166" s="110" t="s">
        <v>932</v>
      </c>
      <c r="E3166" s="70">
        <v>1059.5999999999999</v>
      </c>
      <c r="F3166" s="71">
        <v>946.8</v>
      </c>
      <c r="G3166" s="71">
        <v>898.8</v>
      </c>
      <c r="H3166" s="448">
        <v>844.8</v>
      </c>
      <c r="I3166" s="71">
        <v>860.4</v>
      </c>
      <c r="J3166" s="71">
        <v>864</v>
      </c>
      <c r="K3166" s="71">
        <v>1130.4000000000001</v>
      </c>
      <c r="L3166" s="71">
        <v>1474.8</v>
      </c>
      <c r="M3166" s="71">
        <v>1994.4</v>
      </c>
      <c r="N3166" s="448">
        <v>2337.6</v>
      </c>
      <c r="O3166" s="71">
        <v>2419.1999999999998</v>
      </c>
      <c r="P3166" s="71">
        <v>2396.4</v>
      </c>
      <c r="Q3166" s="71">
        <v>2371.1999999999998</v>
      </c>
      <c r="R3166" s="71">
        <v>2286</v>
      </c>
      <c r="S3166" s="71">
        <v>2300.4</v>
      </c>
      <c r="T3166" s="71">
        <v>2251.1999999999998</v>
      </c>
      <c r="U3166" s="71">
        <v>2175.6</v>
      </c>
      <c r="V3166" s="484">
        <v>1957.2</v>
      </c>
      <c r="W3166" s="71">
        <v>1738.8</v>
      </c>
      <c r="X3166" s="71">
        <v>1550.4</v>
      </c>
      <c r="Y3166" s="448">
        <v>1425.6</v>
      </c>
      <c r="Z3166" s="71">
        <v>1383.6</v>
      </c>
      <c r="AA3166" s="71">
        <v>1262.4000000000001</v>
      </c>
      <c r="AB3166" s="431">
        <v>1122</v>
      </c>
      <c r="AC3166" s="137">
        <f>SUM(E3166:AB3166)</f>
        <v>39051.599999999999</v>
      </c>
      <c r="AD3166" s="70"/>
      <c r="AE3166" s="71">
        <v>100</v>
      </c>
      <c r="AF3166" s="72">
        <v>120</v>
      </c>
      <c r="AJ3166" s="542"/>
      <c r="AK3166" s="543"/>
      <c r="AL3166" s="542"/>
      <c r="AM3166" s="15"/>
      <c r="AN3166" s="440"/>
    </row>
    <row r="3167" spans="1:42">
      <c r="A3167" s="3230"/>
      <c r="B3167" s="3195"/>
      <c r="C3167" s="125" t="s">
        <v>18</v>
      </c>
      <c r="D3167" s="110" t="s">
        <v>932</v>
      </c>
      <c r="E3167" s="430">
        <v>225.6</v>
      </c>
      <c r="F3167" s="328">
        <v>210</v>
      </c>
      <c r="G3167" s="328">
        <v>206.4</v>
      </c>
      <c r="H3167" s="449">
        <v>199.2</v>
      </c>
      <c r="I3167" s="328">
        <v>201.6</v>
      </c>
      <c r="J3167" s="328">
        <v>204</v>
      </c>
      <c r="K3167" s="328">
        <v>224.4</v>
      </c>
      <c r="L3167" s="328">
        <v>268.8</v>
      </c>
      <c r="M3167" s="328">
        <v>403.2</v>
      </c>
      <c r="N3167" s="449">
        <v>442.8</v>
      </c>
      <c r="O3167" s="328">
        <v>458.4</v>
      </c>
      <c r="P3167" s="328">
        <v>458.4</v>
      </c>
      <c r="Q3167" s="328">
        <v>475.2</v>
      </c>
      <c r="R3167" s="328">
        <v>470.4</v>
      </c>
      <c r="S3167" s="328">
        <v>482.4</v>
      </c>
      <c r="T3167" s="328">
        <v>481.2</v>
      </c>
      <c r="U3167" s="328">
        <v>486</v>
      </c>
      <c r="V3167" s="485">
        <v>452.4</v>
      </c>
      <c r="W3167" s="328">
        <v>412.8</v>
      </c>
      <c r="X3167" s="328">
        <v>361.2</v>
      </c>
      <c r="Y3167" s="449">
        <v>315.60000000000002</v>
      </c>
      <c r="Z3167" s="328">
        <v>286.8</v>
      </c>
      <c r="AA3167" s="328">
        <v>236.4</v>
      </c>
      <c r="AB3167" s="432">
        <v>226.8</v>
      </c>
      <c r="AC3167" s="109">
        <f>SUM(E3167:AB3167)</f>
        <v>8189.9999999999991</v>
      </c>
      <c r="AD3167" s="73"/>
      <c r="AE3167" s="158"/>
      <c r="AF3167" s="74"/>
      <c r="AJ3167" s="15"/>
      <c r="AK3167" s="15"/>
      <c r="AL3167" s="15"/>
      <c r="AM3167" s="15"/>
      <c r="AN3167" s="440"/>
    </row>
    <row r="3168" spans="1:42">
      <c r="A3168" s="3230"/>
      <c r="B3168" s="3195"/>
      <c r="C3168" s="125" t="s">
        <v>19</v>
      </c>
      <c r="D3168" s="110" t="s">
        <v>62</v>
      </c>
      <c r="E3168" s="1724">
        <v>58</v>
      </c>
      <c r="F3168" s="1707">
        <v>58</v>
      </c>
      <c r="G3168" s="1707">
        <v>50</v>
      </c>
      <c r="H3168" s="454">
        <v>47</v>
      </c>
      <c r="I3168" s="1707">
        <v>50</v>
      </c>
      <c r="J3168" s="1707">
        <v>55</v>
      </c>
      <c r="K3168" s="1707">
        <v>75</v>
      </c>
      <c r="L3168" s="1707">
        <v>97</v>
      </c>
      <c r="M3168" s="1707">
        <v>127</v>
      </c>
      <c r="N3168" s="454">
        <v>138</v>
      </c>
      <c r="O3168" s="1707">
        <v>141</v>
      </c>
      <c r="P3168" s="1707">
        <v>138</v>
      </c>
      <c r="Q3168" s="1707">
        <v>138</v>
      </c>
      <c r="R3168" s="1707">
        <v>131</v>
      </c>
      <c r="S3168" s="1707">
        <v>136</v>
      </c>
      <c r="T3168" s="1707">
        <v>127</v>
      </c>
      <c r="U3168" s="1707">
        <v>117</v>
      </c>
      <c r="V3168" s="490">
        <v>103</v>
      </c>
      <c r="W3168" s="1707">
        <v>93</v>
      </c>
      <c r="X3168" s="1707">
        <v>87</v>
      </c>
      <c r="Y3168" s="454">
        <v>81</v>
      </c>
      <c r="Z3168" s="1707">
        <v>76</v>
      </c>
      <c r="AA3168" s="1707">
        <v>69</v>
      </c>
      <c r="AB3168" s="1741">
        <v>62</v>
      </c>
      <c r="AC3168" s="109">
        <f>AVERAGE(E3168:AB3168)</f>
        <v>93.916666666666671</v>
      </c>
      <c r="AD3168" s="76"/>
      <c r="AE3168" s="76"/>
      <c r="AF3168" s="77"/>
      <c r="AJ3168" s="15"/>
      <c r="AK3168" s="15"/>
      <c r="AL3168" s="15"/>
      <c r="AM3168" s="15"/>
      <c r="AN3168" s="440"/>
    </row>
    <row r="3169" spans="1:42" ht="16.5" thickBot="1">
      <c r="A3169" s="3231"/>
      <c r="B3169" s="3196"/>
      <c r="C3169" s="125" t="s">
        <v>21</v>
      </c>
      <c r="D3169" s="370"/>
      <c r="E3169" s="619">
        <f t="shared" ref="E3169:AB3169" si="1803">E3167/E3166</f>
        <v>0.21291053227633069</v>
      </c>
      <c r="F3169" s="334">
        <f t="shared" si="1803"/>
        <v>0.22179974651457543</v>
      </c>
      <c r="G3169" s="334">
        <f t="shared" si="1803"/>
        <v>0.22963951935914553</v>
      </c>
      <c r="H3169" s="451">
        <f t="shared" si="1803"/>
        <v>0.23579545454545456</v>
      </c>
      <c r="I3169" s="334">
        <f t="shared" si="1803"/>
        <v>0.23430962343096234</v>
      </c>
      <c r="J3169" s="334">
        <f t="shared" si="1803"/>
        <v>0.2361111111111111</v>
      </c>
      <c r="K3169" s="334">
        <f t="shared" si="1803"/>
        <v>0.19851380042462843</v>
      </c>
      <c r="L3169" s="334">
        <f t="shared" si="1803"/>
        <v>0.18226200162733933</v>
      </c>
      <c r="M3169" s="334">
        <f t="shared" si="1803"/>
        <v>0.20216606498194944</v>
      </c>
      <c r="N3169" s="451">
        <f t="shared" si="1803"/>
        <v>0.18942505133470228</v>
      </c>
      <c r="O3169" s="334">
        <f t="shared" si="1803"/>
        <v>0.18948412698412698</v>
      </c>
      <c r="P3169" s="334">
        <f t="shared" si="1803"/>
        <v>0.19128693039559339</v>
      </c>
      <c r="Q3169" s="334">
        <f t="shared" si="1803"/>
        <v>0.20040485829959515</v>
      </c>
      <c r="R3169" s="334">
        <f t="shared" si="1803"/>
        <v>0.20577427821522309</v>
      </c>
      <c r="S3169" s="334">
        <f t="shared" si="1803"/>
        <v>0.20970266040688573</v>
      </c>
      <c r="T3169" s="334">
        <f t="shared" si="1803"/>
        <v>0.21375266524520256</v>
      </c>
      <c r="U3169" s="334">
        <f t="shared" si="1803"/>
        <v>0.22338665195808055</v>
      </c>
      <c r="V3169" s="487">
        <f t="shared" si="1803"/>
        <v>0.23114653586756589</v>
      </c>
      <c r="W3169" s="334">
        <f t="shared" si="1803"/>
        <v>0.23740510697032438</v>
      </c>
      <c r="X3169" s="334">
        <f t="shared" si="1803"/>
        <v>0.23297213622291019</v>
      </c>
      <c r="Y3169" s="451">
        <f t="shared" si="1803"/>
        <v>0.2213804713804714</v>
      </c>
      <c r="Z3169" s="334">
        <f t="shared" si="1803"/>
        <v>0.20728534258456202</v>
      </c>
      <c r="AA3169" s="334">
        <f t="shared" si="1803"/>
        <v>0.18726235741444866</v>
      </c>
      <c r="AB3169" s="358">
        <f t="shared" si="1803"/>
        <v>0.20213903743315509</v>
      </c>
      <c r="AC3169" s="545">
        <f>MAX(E3169:AB3169)</f>
        <v>0.23740510697032438</v>
      </c>
      <c r="AD3169" s="73"/>
      <c r="AE3169" s="158"/>
      <c r="AF3169" s="74"/>
      <c r="AJ3169" s="15"/>
      <c r="AK3169" s="15"/>
      <c r="AL3169" s="15"/>
      <c r="AM3169" s="15"/>
      <c r="AN3169" s="440"/>
    </row>
    <row r="3170" spans="1:42" hidden="1">
      <c r="A3170" s="2504"/>
      <c r="B3170" s="2507"/>
      <c r="C3170" s="126" t="s">
        <v>130</v>
      </c>
      <c r="D3170" s="370"/>
      <c r="E3170" s="73"/>
      <c r="F3170" s="158"/>
      <c r="G3170" s="158"/>
      <c r="H3170" s="446"/>
      <c r="I3170" s="158"/>
      <c r="J3170" s="158"/>
      <c r="K3170" s="158"/>
      <c r="L3170" s="158"/>
      <c r="M3170" s="158"/>
      <c r="N3170" s="446"/>
      <c r="O3170" s="158"/>
      <c r="P3170" s="158"/>
      <c r="Q3170" s="158"/>
      <c r="R3170" s="158"/>
      <c r="S3170" s="158"/>
      <c r="T3170" s="158"/>
      <c r="U3170" s="158"/>
      <c r="V3170" s="482"/>
      <c r="W3170" s="158"/>
      <c r="X3170" s="158"/>
      <c r="Y3170" s="446"/>
      <c r="Z3170" s="158"/>
      <c r="AA3170" s="158"/>
      <c r="AB3170" s="336"/>
      <c r="AC3170" s="110"/>
      <c r="AD3170" s="73"/>
      <c r="AE3170" s="158"/>
      <c r="AF3170" s="74"/>
      <c r="AJ3170" s="15"/>
      <c r="AK3170" s="15"/>
      <c r="AL3170" s="15"/>
      <c r="AM3170" s="15"/>
      <c r="AN3170" s="440"/>
    </row>
    <row r="3171" spans="1:42" s="184" customFormat="1" hidden="1">
      <c r="A3171" s="2504"/>
      <c r="B3171" s="2507"/>
      <c r="C3171" s="126" t="s">
        <v>131</v>
      </c>
      <c r="D3171" s="370"/>
      <c r="E3171" s="73"/>
      <c r="F3171" s="158"/>
      <c r="G3171" s="158"/>
      <c r="H3171" s="446"/>
      <c r="I3171" s="158"/>
      <c r="J3171" s="158"/>
      <c r="K3171" s="158"/>
      <c r="L3171" s="158"/>
      <c r="M3171" s="158"/>
      <c r="N3171" s="446"/>
      <c r="O3171" s="158"/>
      <c r="P3171" s="158"/>
      <c r="Q3171" s="158"/>
      <c r="R3171" s="158"/>
      <c r="S3171" s="158"/>
      <c r="T3171" s="158"/>
      <c r="U3171" s="158"/>
      <c r="V3171" s="482"/>
      <c r="W3171" s="158"/>
      <c r="X3171" s="158"/>
      <c r="Y3171" s="446"/>
      <c r="Z3171" s="158"/>
      <c r="AA3171" s="158"/>
      <c r="AB3171" s="336"/>
      <c r="AC3171" s="110"/>
      <c r="AD3171" s="73"/>
      <c r="AE3171" s="158"/>
      <c r="AF3171" s="74"/>
      <c r="AH3171" s="943"/>
      <c r="AI3171" s="944"/>
      <c r="AJ3171" s="944"/>
      <c r="AK3171" s="944"/>
      <c r="AL3171" s="945"/>
      <c r="AM3171" s="945"/>
      <c r="AN3171" s="192"/>
      <c r="AO3171" s="192"/>
      <c r="AP3171" s="192"/>
    </row>
    <row r="3172" spans="1:42" ht="16.5" hidden="1" thickBot="1">
      <c r="A3172" s="3222" t="s">
        <v>49</v>
      </c>
      <c r="B3172" s="3223"/>
      <c r="C3172" s="3224"/>
      <c r="D3172" s="368"/>
      <c r="E3172" s="573">
        <f>SQRT(E3166*E3166+E3167*E3167)/E2965/1.73</f>
        <v>60.212880019206935</v>
      </c>
      <c r="F3172" s="182">
        <f t="shared" ref="F3172:AB3172" si="1804">SQRT(F3166*F3166+F3167*F3167)/F2965/1.73</f>
        <v>53.695733579863003</v>
      </c>
      <c r="G3172" s="182">
        <f t="shared" si="1804"/>
        <v>51.059416849670562</v>
      </c>
      <c r="H3172" s="453">
        <f t="shared" si="1804"/>
        <v>48.05702594497486</v>
      </c>
      <c r="I3172" s="182">
        <f t="shared" si="1804"/>
        <v>48.881425227971064</v>
      </c>
      <c r="J3172" s="182">
        <f t="shared" si="1804"/>
        <v>49.105662717190064</v>
      </c>
      <c r="K3172" s="182">
        <f t="shared" si="1804"/>
        <v>64.115564317796796</v>
      </c>
      <c r="L3172" s="182">
        <f t="shared" si="1804"/>
        <v>83.641835401102441</v>
      </c>
      <c r="M3172" s="182">
        <f t="shared" si="1804"/>
        <v>113.41901855796579</v>
      </c>
      <c r="N3172" s="453">
        <f t="shared" si="1804"/>
        <v>132.61738221392767</v>
      </c>
      <c r="O3172" s="182">
        <f t="shared" si="1804"/>
        <v>137.64642495380704</v>
      </c>
      <c r="P3172" s="182">
        <f t="shared" si="1804"/>
        <v>136.1310217878713</v>
      </c>
      <c r="Q3172" s="182">
        <f t="shared" si="1804"/>
        <v>135.06171114075175</v>
      </c>
      <c r="R3172" s="182">
        <f t="shared" si="1804"/>
        <v>130.7241311171301</v>
      </c>
      <c r="S3172" s="182">
        <f t="shared" si="1804"/>
        <v>129.64060984449407</v>
      </c>
      <c r="T3172" s="182">
        <f t="shared" si="1804"/>
        <v>126.97207403594915</v>
      </c>
      <c r="U3172" s="182">
        <f t="shared" si="1804"/>
        <v>122.83772281681243</v>
      </c>
      <c r="V3172" s="489">
        <f t="shared" si="1804"/>
        <v>110.06246160123166</v>
      </c>
      <c r="W3172" s="182">
        <f t="shared" si="1804"/>
        <v>98.102793616585714</v>
      </c>
      <c r="X3172" s="182">
        <f t="shared" si="1804"/>
        <v>87.138664945286536</v>
      </c>
      <c r="Y3172" s="453">
        <f t="shared" si="1804"/>
        <v>79.848409195626573</v>
      </c>
      <c r="Z3172" s="182">
        <f t="shared" si="1804"/>
        <v>78.384836955332901</v>
      </c>
      <c r="AA3172" s="182">
        <f t="shared" si="1804"/>
        <v>70.839236438200757</v>
      </c>
      <c r="AB3172" s="435">
        <f t="shared" si="1804"/>
        <v>63.076482241151339</v>
      </c>
      <c r="AC3172" s="111">
        <f>AVERAGE(E3172:AB3172)</f>
        <v>92.136355229995857</v>
      </c>
      <c r="AD3172" s="78">
        <f>(AC3168-AC3172)/AC3168</f>
        <v>1.8956288589218964E-2</v>
      </c>
      <c r="AE3172" s="79"/>
      <c r="AF3172" s="80"/>
      <c r="AJ3172" s="14"/>
      <c r="AK3172" s="14"/>
      <c r="AL3172" s="15"/>
      <c r="AM3172" s="14"/>
      <c r="AN3172" s="440"/>
    </row>
    <row r="3173" spans="1:42">
      <c r="A3173" s="3376" t="s">
        <v>516</v>
      </c>
      <c r="B3173" s="3378" t="s">
        <v>517</v>
      </c>
      <c r="C3173" s="123" t="s">
        <v>16</v>
      </c>
      <c r="D3173" s="110" t="s">
        <v>932</v>
      </c>
      <c r="E3173" s="70">
        <v>0.8</v>
      </c>
      <c r="F3173" s="71">
        <v>0.8</v>
      </c>
      <c r="G3173" s="71">
        <v>0.8</v>
      </c>
      <c r="H3173" s="448">
        <v>0.8</v>
      </c>
      <c r="I3173" s="71">
        <v>0</v>
      </c>
      <c r="J3173" s="71">
        <v>0.8</v>
      </c>
      <c r="K3173" s="71">
        <v>0.8</v>
      </c>
      <c r="L3173" s="71">
        <v>0.8</v>
      </c>
      <c r="M3173" s="71">
        <v>0.8</v>
      </c>
      <c r="N3173" s="448">
        <v>0.8</v>
      </c>
      <c r="O3173" s="71">
        <v>0.8</v>
      </c>
      <c r="P3173" s="71">
        <v>0</v>
      </c>
      <c r="Q3173" s="71">
        <v>0.8</v>
      </c>
      <c r="R3173" s="71">
        <v>0.8</v>
      </c>
      <c r="S3173" s="71">
        <v>0.8</v>
      </c>
      <c r="T3173" s="71">
        <v>0.8</v>
      </c>
      <c r="U3173" s="71">
        <v>0.8</v>
      </c>
      <c r="V3173" s="484">
        <v>0.8</v>
      </c>
      <c r="W3173" s="71">
        <v>0.8</v>
      </c>
      <c r="X3173" s="71">
        <v>0</v>
      </c>
      <c r="Y3173" s="448">
        <v>0.8</v>
      </c>
      <c r="Z3173" s="71">
        <v>0.8</v>
      </c>
      <c r="AA3173" s="71">
        <v>0.8</v>
      </c>
      <c r="AB3173" s="431">
        <v>0.8</v>
      </c>
      <c r="AC3173" s="108">
        <f>SUM(E3173:AB3173)</f>
        <v>16.800000000000004</v>
      </c>
      <c r="AD3173" s="70"/>
      <c r="AE3173" s="71">
        <v>100</v>
      </c>
      <c r="AF3173" s="72">
        <v>80</v>
      </c>
      <c r="AJ3173" s="542"/>
      <c r="AK3173" s="543"/>
      <c r="AL3173" s="542"/>
      <c r="AM3173" s="15"/>
      <c r="AN3173" s="440"/>
    </row>
    <row r="3174" spans="1:42">
      <c r="A3174" s="3377"/>
      <c r="B3174" s="3379"/>
      <c r="C3174" s="125" t="s">
        <v>18</v>
      </c>
      <c r="D3174" s="110" t="s">
        <v>932</v>
      </c>
      <c r="E3174" s="430">
        <v>0</v>
      </c>
      <c r="F3174" s="328">
        <v>0</v>
      </c>
      <c r="G3174" s="328">
        <v>0</v>
      </c>
      <c r="H3174" s="449">
        <v>0</v>
      </c>
      <c r="I3174" s="328">
        <v>0</v>
      </c>
      <c r="J3174" s="328">
        <v>0</v>
      </c>
      <c r="K3174" s="328">
        <v>0</v>
      </c>
      <c r="L3174" s="328">
        <v>0</v>
      </c>
      <c r="M3174" s="328">
        <v>0</v>
      </c>
      <c r="N3174" s="449">
        <v>0</v>
      </c>
      <c r="O3174" s="328">
        <v>0</v>
      </c>
      <c r="P3174" s="328">
        <v>0</v>
      </c>
      <c r="Q3174" s="328">
        <v>0</v>
      </c>
      <c r="R3174" s="328">
        <v>0</v>
      </c>
      <c r="S3174" s="328">
        <v>0</v>
      </c>
      <c r="T3174" s="328">
        <v>0</v>
      </c>
      <c r="U3174" s="328">
        <v>0</v>
      </c>
      <c r="V3174" s="485">
        <v>0</v>
      </c>
      <c r="W3174" s="328">
        <v>0</v>
      </c>
      <c r="X3174" s="328">
        <v>0</v>
      </c>
      <c r="Y3174" s="449">
        <v>0</v>
      </c>
      <c r="Z3174" s="328">
        <v>0</v>
      </c>
      <c r="AA3174" s="328">
        <v>0</v>
      </c>
      <c r="AB3174" s="432">
        <v>0</v>
      </c>
      <c r="AC3174" s="109">
        <f>SUM(E3174:AB3174)</f>
        <v>0</v>
      </c>
      <c r="AD3174" s="73"/>
      <c r="AE3174" s="158"/>
      <c r="AF3174" s="74"/>
      <c r="AJ3174" s="15"/>
      <c r="AK3174" s="15"/>
      <c r="AL3174" s="15"/>
      <c r="AM3174" s="15"/>
      <c r="AN3174" s="440"/>
    </row>
    <row r="3175" spans="1:42">
      <c r="A3175" s="3377"/>
      <c r="B3175" s="3379"/>
      <c r="C3175" s="125" t="s">
        <v>19</v>
      </c>
      <c r="D3175" s="110" t="s">
        <v>62</v>
      </c>
      <c r="E3175" s="1707">
        <v>9</v>
      </c>
      <c r="F3175" s="1707">
        <v>9</v>
      </c>
      <c r="G3175" s="1707">
        <v>9</v>
      </c>
      <c r="H3175" s="454">
        <v>9</v>
      </c>
      <c r="I3175" s="1707">
        <v>9</v>
      </c>
      <c r="J3175" s="1707">
        <v>9</v>
      </c>
      <c r="K3175" s="1707">
        <v>9</v>
      </c>
      <c r="L3175" s="1707">
        <v>9</v>
      </c>
      <c r="M3175" s="1707">
        <v>9</v>
      </c>
      <c r="N3175" s="454">
        <v>9</v>
      </c>
      <c r="O3175" s="1707">
        <v>9</v>
      </c>
      <c r="P3175" s="1707">
        <v>9</v>
      </c>
      <c r="Q3175" s="1707">
        <v>9</v>
      </c>
      <c r="R3175" s="1707">
        <v>9</v>
      </c>
      <c r="S3175" s="1707">
        <v>9</v>
      </c>
      <c r="T3175" s="1707">
        <v>9</v>
      </c>
      <c r="U3175" s="1707">
        <v>9</v>
      </c>
      <c r="V3175" s="490">
        <v>9</v>
      </c>
      <c r="W3175" s="1707">
        <v>9</v>
      </c>
      <c r="X3175" s="1707">
        <v>9</v>
      </c>
      <c r="Y3175" s="454">
        <v>9</v>
      </c>
      <c r="Z3175" s="1707">
        <v>9</v>
      </c>
      <c r="AA3175" s="1707">
        <v>9</v>
      </c>
      <c r="AB3175" s="1707">
        <v>9</v>
      </c>
      <c r="AC3175" s="109">
        <f>AVERAGE(E3175:AB3175)</f>
        <v>9</v>
      </c>
      <c r="AD3175" s="76"/>
      <c r="AE3175" s="76"/>
      <c r="AF3175" s="77"/>
      <c r="AJ3175" s="15"/>
      <c r="AK3175" s="15"/>
      <c r="AL3175" s="15"/>
      <c r="AM3175" s="15"/>
      <c r="AN3175" s="440"/>
    </row>
    <row r="3176" spans="1:42" ht="16.5" thickBot="1">
      <c r="A3176" s="3384"/>
      <c r="B3176" s="3385"/>
      <c r="C3176" s="128" t="s">
        <v>21</v>
      </c>
      <c r="D3176" s="368"/>
      <c r="E3176" s="696">
        <f t="shared" ref="E3176:AB3176" si="1805">E3174/E3173</f>
        <v>0</v>
      </c>
      <c r="F3176" s="338">
        <f t="shared" si="1805"/>
        <v>0</v>
      </c>
      <c r="G3176" s="338">
        <f t="shared" si="1805"/>
        <v>0</v>
      </c>
      <c r="H3176" s="464">
        <f t="shared" si="1805"/>
        <v>0</v>
      </c>
      <c r="I3176" s="338" t="e">
        <f t="shared" si="1805"/>
        <v>#DIV/0!</v>
      </c>
      <c r="J3176" s="338">
        <f t="shared" si="1805"/>
        <v>0</v>
      </c>
      <c r="K3176" s="338">
        <f t="shared" si="1805"/>
        <v>0</v>
      </c>
      <c r="L3176" s="338">
        <f t="shared" si="1805"/>
        <v>0</v>
      </c>
      <c r="M3176" s="338">
        <f t="shared" si="1805"/>
        <v>0</v>
      </c>
      <c r="N3176" s="464">
        <f t="shared" si="1805"/>
        <v>0</v>
      </c>
      <c r="O3176" s="338">
        <f t="shared" si="1805"/>
        <v>0</v>
      </c>
      <c r="P3176" s="338" t="e">
        <f t="shared" si="1805"/>
        <v>#DIV/0!</v>
      </c>
      <c r="Q3176" s="338">
        <f t="shared" si="1805"/>
        <v>0</v>
      </c>
      <c r="R3176" s="338">
        <f t="shared" si="1805"/>
        <v>0</v>
      </c>
      <c r="S3176" s="338">
        <f t="shared" si="1805"/>
        <v>0</v>
      </c>
      <c r="T3176" s="338">
        <f t="shared" si="1805"/>
        <v>0</v>
      </c>
      <c r="U3176" s="338">
        <f t="shared" si="1805"/>
        <v>0</v>
      </c>
      <c r="V3176" s="501">
        <f t="shared" si="1805"/>
        <v>0</v>
      </c>
      <c r="W3176" s="338">
        <f t="shared" si="1805"/>
        <v>0</v>
      </c>
      <c r="X3176" s="338" t="e">
        <f t="shared" si="1805"/>
        <v>#DIV/0!</v>
      </c>
      <c r="Y3176" s="464">
        <f t="shared" si="1805"/>
        <v>0</v>
      </c>
      <c r="Z3176" s="338">
        <f t="shared" si="1805"/>
        <v>0</v>
      </c>
      <c r="AA3176" s="338">
        <f t="shared" si="1805"/>
        <v>0</v>
      </c>
      <c r="AB3176" s="970">
        <f t="shared" si="1805"/>
        <v>0</v>
      </c>
      <c r="AC3176" s="567" t="e">
        <f>MAX(E3176:AB3176)</f>
        <v>#DIV/0!</v>
      </c>
      <c r="AD3176" s="73"/>
      <c r="AE3176" s="158"/>
      <c r="AF3176" s="74"/>
      <c r="AJ3176" s="15"/>
      <c r="AK3176" s="15"/>
      <c r="AL3176" s="15"/>
      <c r="AM3176" s="15"/>
      <c r="AN3176" s="440"/>
    </row>
    <row r="3177" spans="1:42" hidden="1">
      <c r="A3177" s="2490"/>
      <c r="B3177" s="2494"/>
      <c r="C3177" s="385" t="s">
        <v>130</v>
      </c>
      <c r="D3177" s="2745"/>
      <c r="E3177" s="386"/>
      <c r="F3177" s="92"/>
      <c r="G3177" s="92"/>
      <c r="H3177" s="445"/>
      <c r="I3177" s="92"/>
      <c r="J3177" s="92"/>
      <c r="K3177" s="92"/>
      <c r="L3177" s="92"/>
      <c r="M3177" s="92"/>
      <c r="N3177" s="445"/>
      <c r="O3177" s="92"/>
      <c r="P3177" s="92"/>
      <c r="Q3177" s="92"/>
      <c r="R3177" s="92"/>
      <c r="S3177" s="92"/>
      <c r="T3177" s="92"/>
      <c r="U3177" s="92"/>
      <c r="V3177" s="498"/>
      <c r="W3177" s="92"/>
      <c r="X3177" s="92"/>
      <c r="Y3177" s="445"/>
      <c r="Z3177" s="92"/>
      <c r="AA3177" s="92"/>
      <c r="AB3177" s="417"/>
      <c r="AC3177" s="124"/>
      <c r="AD3177" s="73"/>
      <c r="AE3177" s="158"/>
      <c r="AF3177" s="74"/>
      <c r="AJ3177" s="15"/>
      <c r="AK3177" s="15"/>
      <c r="AL3177" s="15"/>
      <c r="AM3177" s="15"/>
      <c r="AN3177" s="440"/>
    </row>
    <row r="3178" spans="1:42" s="184" customFormat="1" hidden="1">
      <c r="A3178" s="2504"/>
      <c r="B3178" s="2507"/>
      <c r="C3178" s="126" t="s">
        <v>131</v>
      </c>
      <c r="D3178" s="370"/>
      <c r="E3178" s="73"/>
      <c r="F3178" s="158"/>
      <c r="G3178" s="158"/>
      <c r="H3178" s="446"/>
      <c r="I3178" s="158"/>
      <c r="J3178" s="158"/>
      <c r="K3178" s="158"/>
      <c r="L3178" s="158"/>
      <c r="M3178" s="158"/>
      <c r="N3178" s="446"/>
      <c r="O3178" s="158"/>
      <c r="P3178" s="158"/>
      <c r="Q3178" s="158"/>
      <c r="R3178" s="158"/>
      <c r="S3178" s="158"/>
      <c r="T3178" s="158"/>
      <c r="U3178" s="158"/>
      <c r="V3178" s="482"/>
      <c r="W3178" s="158"/>
      <c r="X3178" s="158"/>
      <c r="Y3178" s="446"/>
      <c r="Z3178" s="158"/>
      <c r="AA3178" s="158"/>
      <c r="AB3178" s="336"/>
      <c r="AC3178" s="110"/>
      <c r="AD3178" s="73"/>
      <c r="AE3178" s="158"/>
      <c r="AF3178" s="74"/>
      <c r="AH3178" s="943"/>
      <c r="AI3178" s="944"/>
      <c r="AJ3178" s="944"/>
      <c r="AK3178" s="944"/>
      <c r="AL3178" s="945"/>
      <c r="AM3178" s="945"/>
      <c r="AN3178" s="192"/>
      <c r="AO3178" s="192"/>
      <c r="AP3178" s="192"/>
    </row>
    <row r="3179" spans="1:42" ht="16.5" hidden="1" thickBot="1">
      <c r="A3179" s="3222" t="s">
        <v>49</v>
      </c>
      <c r="B3179" s="3223"/>
      <c r="C3179" s="3224"/>
      <c r="D3179" s="368"/>
      <c r="E3179" s="573">
        <f>SQRT(E3173*E3173+E3174*E3174)/E2964/1.73</f>
        <v>4.4336313103043139E-2</v>
      </c>
      <c r="F3179" s="182">
        <f t="shared" ref="F3179:AB3179" si="1806">SQRT(F3173*F3173+F3174*F3174)/F2964/1.73</f>
        <v>4.4209153505233259E-2</v>
      </c>
      <c r="G3179" s="182">
        <f t="shared" si="1806"/>
        <v>4.4124784891673652E-2</v>
      </c>
      <c r="H3179" s="453">
        <f t="shared" si="1806"/>
        <v>4.4082721226381308E-2</v>
      </c>
      <c r="I3179" s="182">
        <f t="shared" si="1806"/>
        <v>0</v>
      </c>
      <c r="J3179" s="182">
        <f t="shared" si="1806"/>
        <v>4.4209153505233259E-2</v>
      </c>
      <c r="K3179" s="182">
        <f t="shared" si="1806"/>
        <v>4.4378862347863715E-2</v>
      </c>
      <c r="L3179" s="182">
        <f t="shared" si="1806"/>
        <v>4.4722219116512564E-2</v>
      </c>
      <c r="M3179" s="182">
        <f t="shared" si="1806"/>
        <v>4.4464206313917301E-2</v>
      </c>
      <c r="N3179" s="453">
        <f t="shared" si="1806"/>
        <v>4.4549879158452779E-2</v>
      </c>
      <c r="O3179" s="182">
        <f t="shared" si="1806"/>
        <v>4.4507001507674671E-2</v>
      </c>
      <c r="P3179" s="182">
        <f t="shared" si="1806"/>
        <v>0</v>
      </c>
      <c r="Q3179" s="182">
        <f t="shared" si="1806"/>
        <v>4.4464206313917301E-2</v>
      </c>
      <c r="R3179" s="182">
        <f t="shared" si="1806"/>
        <v>4.463588278617181E-2</v>
      </c>
      <c r="S3179" s="182">
        <f t="shared" si="1806"/>
        <v>4.4082721226381308E-2</v>
      </c>
      <c r="T3179" s="182">
        <f t="shared" si="1806"/>
        <v>4.3957010044176799E-2</v>
      </c>
      <c r="U3179" s="182">
        <f t="shared" si="1806"/>
        <v>4.3749077167903487E-2</v>
      </c>
      <c r="V3179" s="489">
        <f t="shared" si="1806"/>
        <v>4.3707726433340255E-2</v>
      </c>
      <c r="W3179" s="182">
        <f t="shared" si="1806"/>
        <v>4.3832013807084354E-2</v>
      </c>
      <c r="X3179" s="182">
        <f t="shared" si="1806"/>
        <v>0</v>
      </c>
      <c r="Y3179" s="453">
        <f t="shared" si="1806"/>
        <v>4.3666453792704431E-2</v>
      </c>
      <c r="Z3179" s="182">
        <f t="shared" si="1806"/>
        <v>4.4251458915286118E-2</v>
      </c>
      <c r="AA3179" s="182">
        <f t="shared" si="1806"/>
        <v>4.4082721226381308E-2</v>
      </c>
      <c r="AB3179" s="435">
        <f t="shared" si="1806"/>
        <v>4.3998834030898187E-2</v>
      </c>
      <c r="AC3179" s="111">
        <f>AVERAGE(E3179:AB3179)</f>
        <v>3.8667183350842953E-2</v>
      </c>
      <c r="AD3179" s="78">
        <f>(AC3175-AC3179)/AC3175</f>
        <v>0.99570364629435082</v>
      </c>
      <c r="AE3179" s="79"/>
      <c r="AF3179" s="80"/>
      <c r="AJ3179" s="14"/>
      <c r="AK3179" s="14"/>
      <c r="AL3179" s="15"/>
      <c r="AM3179" s="14"/>
      <c r="AN3179" s="440"/>
    </row>
    <row r="3180" spans="1:42">
      <c r="A3180" s="3229" t="s">
        <v>518</v>
      </c>
      <c r="B3180" s="3194" t="s">
        <v>495</v>
      </c>
      <c r="C3180" s="123" t="s">
        <v>16</v>
      </c>
      <c r="D3180" s="110" t="s">
        <v>932</v>
      </c>
      <c r="E3180" s="326">
        <v>135.6</v>
      </c>
      <c r="F3180" s="71">
        <v>111.6</v>
      </c>
      <c r="G3180" s="71">
        <v>91.8</v>
      </c>
      <c r="H3180" s="448">
        <v>91.8</v>
      </c>
      <c r="I3180" s="71">
        <v>90.6</v>
      </c>
      <c r="J3180" s="71">
        <v>95.4</v>
      </c>
      <c r="K3180" s="71">
        <v>114</v>
      </c>
      <c r="L3180" s="71">
        <v>125.4</v>
      </c>
      <c r="M3180" s="71">
        <v>148.19999999999999</v>
      </c>
      <c r="N3180" s="448">
        <v>180.6</v>
      </c>
      <c r="O3180" s="71">
        <v>180.6</v>
      </c>
      <c r="P3180" s="71">
        <v>183.6</v>
      </c>
      <c r="Q3180" s="71">
        <v>177.6</v>
      </c>
      <c r="R3180" s="71">
        <v>177</v>
      </c>
      <c r="S3180" s="71">
        <v>177.6</v>
      </c>
      <c r="T3180" s="71">
        <v>184.2</v>
      </c>
      <c r="U3180" s="71">
        <v>184.2</v>
      </c>
      <c r="V3180" s="484">
        <v>186.6</v>
      </c>
      <c r="W3180" s="71">
        <v>190.2</v>
      </c>
      <c r="X3180" s="71">
        <v>177.6</v>
      </c>
      <c r="Y3180" s="448">
        <v>156.6</v>
      </c>
      <c r="Z3180" s="71">
        <v>157.19999999999999</v>
      </c>
      <c r="AA3180" s="71">
        <v>160.80000000000001</v>
      </c>
      <c r="AB3180" s="431">
        <v>151.19999999999999</v>
      </c>
      <c r="AC3180" s="108">
        <f>SUM(E3180:AB3180)</f>
        <v>3629.9999999999986</v>
      </c>
      <c r="AD3180" s="70"/>
      <c r="AE3180" s="71">
        <v>100</v>
      </c>
      <c r="AF3180" s="72">
        <v>60</v>
      </c>
      <c r="AJ3180" s="542"/>
      <c r="AK3180" s="543"/>
      <c r="AL3180" s="542"/>
      <c r="AM3180" s="15"/>
      <c r="AN3180" s="440"/>
    </row>
    <row r="3181" spans="1:42">
      <c r="A3181" s="3230"/>
      <c r="B3181" s="3195"/>
      <c r="C3181" s="125" t="s">
        <v>18</v>
      </c>
      <c r="D3181" s="110" t="s">
        <v>932</v>
      </c>
      <c r="E3181" s="327">
        <v>4.2</v>
      </c>
      <c r="F3181" s="328">
        <v>0</v>
      </c>
      <c r="G3181" s="328">
        <v>0</v>
      </c>
      <c r="H3181" s="449">
        <v>0</v>
      </c>
      <c r="I3181" s="328">
        <v>0</v>
      </c>
      <c r="J3181" s="328">
        <v>0</v>
      </c>
      <c r="K3181" s="328">
        <v>0</v>
      </c>
      <c r="L3181" s="328">
        <v>0</v>
      </c>
      <c r="M3181" s="328">
        <v>0</v>
      </c>
      <c r="N3181" s="449">
        <v>1.8</v>
      </c>
      <c r="O3181" s="328">
        <v>1.2</v>
      </c>
      <c r="P3181" s="328">
        <v>3</v>
      </c>
      <c r="Q3181" s="328">
        <v>1.8</v>
      </c>
      <c r="R3181" s="328">
        <v>0.6</v>
      </c>
      <c r="S3181" s="328">
        <v>0.6</v>
      </c>
      <c r="T3181" s="328">
        <v>6</v>
      </c>
      <c r="U3181" s="328">
        <v>9.6</v>
      </c>
      <c r="V3181" s="485">
        <v>6</v>
      </c>
      <c r="W3181" s="328">
        <v>9</v>
      </c>
      <c r="X3181" s="328">
        <v>4.8</v>
      </c>
      <c r="Y3181" s="449">
        <v>1.8</v>
      </c>
      <c r="Z3181" s="328">
        <v>1.2</v>
      </c>
      <c r="AA3181" s="328">
        <v>7.2</v>
      </c>
      <c r="AB3181" s="432">
        <v>5.4</v>
      </c>
      <c r="AC3181" s="109">
        <f>SUM(E3181:AB3181)</f>
        <v>64.2</v>
      </c>
      <c r="AD3181" s="73"/>
      <c r="AE3181" s="158"/>
      <c r="AF3181" s="74"/>
      <c r="AJ3181" s="15"/>
      <c r="AK3181" s="15"/>
      <c r="AL3181" s="15"/>
      <c r="AM3181" s="15"/>
      <c r="AN3181" s="440"/>
    </row>
    <row r="3182" spans="1:42">
      <c r="A3182" s="3230"/>
      <c r="B3182" s="3195"/>
      <c r="C3182" s="125" t="s">
        <v>19</v>
      </c>
      <c r="D3182" s="110" t="s">
        <v>62</v>
      </c>
      <c r="E3182" s="1714">
        <v>9</v>
      </c>
      <c r="F3182" s="1707">
        <v>8</v>
      </c>
      <c r="G3182" s="1707">
        <v>9</v>
      </c>
      <c r="H3182" s="454">
        <v>8</v>
      </c>
      <c r="I3182" s="1707">
        <v>8</v>
      </c>
      <c r="J3182" s="1707">
        <v>8</v>
      </c>
      <c r="K3182" s="1707">
        <v>9</v>
      </c>
      <c r="L3182" s="1707">
        <v>9</v>
      </c>
      <c r="M3182" s="1707">
        <v>12</v>
      </c>
      <c r="N3182" s="454">
        <v>11</v>
      </c>
      <c r="O3182" s="1707">
        <v>11</v>
      </c>
      <c r="P3182" s="1707">
        <v>11</v>
      </c>
      <c r="Q3182" s="1707">
        <v>11</v>
      </c>
      <c r="R3182" s="1707">
        <v>11</v>
      </c>
      <c r="S3182" s="1707">
        <v>11</v>
      </c>
      <c r="T3182" s="1707">
        <v>11</v>
      </c>
      <c r="U3182" s="1707">
        <v>11</v>
      </c>
      <c r="V3182" s="490">
        <v>11</v>
      </c>
      <c r="W3182" s="1707">
        <v>11</v>
      </c>
      <c r="X3182" s="1707">
        <v>11</v>
      </c>
      <c r="Y3182" s="454">
        <v>10</v>
      </c>
      <c r="Z3182" s="1707">
        <v>10</v>
      </c>
      <c r="AA3182" s="1707">
        <v>10</v>
      </c>
      <c r="AB3182" s="1741">
        <v>9</v>
      </c>
      <c r="AC3182" s="109">
        <f>AVERAGE(E3182:AB3182)</f>
        <v>10</v>
      </c>
      <c r="AD3182" s="76"/>
      <c r="AE3182" s="76"/>
      <c r="AF3182" s="77"/>
      <c r="AJ3182" s="15"/>
      <c r="AK3182" s="15"/>
      <c r="AL3182" s="15"/>
      <c r="AM3182" s="15"/>
      <c r="AN3182" s="440"/>
    </row>
    <row r="3183" spans="1:42" ht="16.5" thickBot="1">
      <c r="A3183" s="3265"/>
      <c r="B3183" s="3221"/>
      <c r="C3183" s="128" t="s">
        <v>21</v>
      </c>
      <c r="D3183" s="116"/>
      <c r="E3183" s="337">
        <f t="shared" ref="E3183:AB3183" si="1807">E3181/E3180</f>
        <v>3.0973451327433631E-2</v>
      </c>
      <c r="F3183" s="338">
        <f t="shared" si="1807"/>
        <v>0</v>
      </c>
      <c r="G3183" s="338">
        <f t="shared" si="1807"/>
        <v>0</v>
      </c>
      <c r="H3183" s="464">
        <f t="shared" si="1807"/>
        <v>0</v>
      </c>
      <c r="I3183" s="338">
        <f t="shared" si="1807"/>
        <v>0</v>
      </c>
      <c r="J3183" s="338">
        <f t="shared" si="1807"/>
        <v>0</v>
      </c>
      <c r="K3183" s="338">
        <f t="shared" si="1807"/>
        <v>0</v>
      </c>
      <c r="L3183" s="338">
        <f t="shared" si="1807"/>
        <v>0</v>
      </c>
      <c r="M3183" s="338">
        <f t="shared" si="1807"/>
        <v>0</v>
      </c>
      <c r="N3183" s="464">
        <f t="shared" si="1807"/>
        <v>9.9667774086378749E-3</v>
      </c>
      <c r="O3183" s="338">
        <f t="shared" si="1807"/>
        <v>6.6445182724252493E-3</v>
      </c>
      <c r="P3183" s="338">
        <f t="shared" si="1807"/>
        <v>1.6339869281045753E-2</v>
      </c>
      <c r="Q3183" s="338">
        <f t="shared" si="1807"/>
        <v>1.0135135135135136E-2</v>
      </c>
      <c r="R3183" s="338">
        <f t="shared" si="1807"/>
        <v>3.3898305084745762E-3</v>
      </c>
      <c r="S3183" s="338">
        <f t="shared" si="1807"/>
        <v>3.3783783783783786E-3</v>
      </c>
      <c r="T3183" s="338">
        <f t="shared" si="1807"/>
        <v>3.2573289902280131E-2</v>
      </c>
      <c r="U3183" s="338">
        <f t="shared" si="1807"/>
        <v>5.2117263843648211E-2</v>
      </c>
      <c r="V3183" s="501">
        <f t="shared" si="1807"/>
        <v>3.215434083601286E-2</v>
      </c>
      <c r="W3183" s="338">
        <f t="shared" si="1807"/>
        <v>4.7318611987381708E-2</v>
      </c>
      <c r="X3183" s="338">
        <f t="shared" si="1807"/>
        <v>2.7027027027027029E-2</v>
      </c>
      <c r="Y3183" s="464">
        <f t="shared" si="1807"/>
        <v>1.1494252873563218E-2</v>
      </c>
      <c r="Z3183" s="338">
        <f t="shared" si="1807"/>
        <v>7.6335877862595426E-3</v>
      </c>
      <c r="AA3183" s="338">
        <f t="shared" si="1807"/>
        <v>4.4776119402985072E-2</v>
      </c>
      <c r="AB3183" s="970">
        <f t="shared" si="1807"/>
        <v>3.5714285714285719E-2</v>
      </c>
      <c r="AC3183" s="567">
        <f>MAX(E3183:AB3183)</f>
        <v>5.2117263843648211E-2</v>
      </c>
      <c r="AD3183" s="151"/>
      <c r="AE3183" s="129"/>
      <c r="AF3183" s="178"/>
      <c r="AJ3183" s="15"/>
      <c r="AK3183" s="15"/>
      <c r="AL3183" s="15"/>
      <c r="AM3183" s="15"/>
      <c r="AN3183" s="440"/>
    </row>
    <row r="3184" spans="1:42" hidden="1">
      <c r="A3184" s="2490"/>
      <c r="B3184" s="2494"/>
      <c r="C3184" s="385" t="s">
        <v>130</v>
      </c>
      <c r="D3184" s="124"/>
      <c r="E3184" s="141"/>
      <c r="F3184" s="139"/>
      <c r="G3184" s="139"/>
      <c r="H3184" s="445"/>
      <c r="I3184" s="139"/>
      <c r="J3184" s="139"/>
      <c r="K3184" s="139"/>
      <c r="L3184" s="139"/>
      <c r="M3184" s="139"/>
      <c r="N3184" s="445"/>
      <c r="O3184" s="139"/>
      <c r="P3184" s="139"/>
      <c r="Q3184" s="139"/>
      <c r="R3184" s="139"/>
      <c r="S3184" s="139"/>
      <c r="T3184" s="139"/>
      <c r="U3184" s="139"/>
      <c r="V3184" s="498"/>
      <c r="W3184" s="139"/>
      <c r="X3184" s="139"/>
      <c r="Y3184" s="445"/>
      <c r="Z3184" s="139"/>
      <c r="AA3184" s="139"/>
      <c r="AB3184" s="589"/>
      <c r="AC3184" s="124"/>
      <c r="AD3184" s="386"/>
      <c r="AE3184" s="92"/>
      <c r="AF3184" s="93"/>
      <c r="AJ3184" s="15"/>
      <c r="AK3184" s="15"/>
      <c r="AL3184" s="15"/>
      <c r="AM3184" s="15"/>
      <c r="AN3184" s="440"/>
    </row>
    <row r="3185" spans="1:42" s="184" customFormat="1" hidden="1">
      <c r="A3185" s="2504"/>
      <c r="B3185" s="2507"/>
      <c r="C3185" s="126" t="s">
        <v>131</v>
      </c>
      <c r="D3185" s="110"/>
      <c r="E3185" s="330"/>
      <c r="F3185" s="331"/>
      <c r="G3185" s="331"/>
      <c r="H3185" s="446"/>
      <c r="I3185" s="331"/>
      <c r="J3185" s="331"/>
      <c r="K3185" s="331"/>
      <c r="L3185" s="331"/>
      <c r="M3185" s="331"/>
      <c r="N3185" s="446"/>
      <c r="O3185" s="331"/>
      <c r="P3185" s="331"/>
      <c r="Q3185" s="331"/>
      <c r="R3185" s="331"/>
      <c r="S3185" s="331"/>
      <c r="T3185" s="331"/>
      <c r="U3185" s="331"/>
      <c r="V3185" s="482"/>
      <c r="W3185" s="331"/>
      <c r="X3185" s="331"/>
      <c r="Y3185" s="446"/>
      <c r="Z3185" s="331"/>
      <c r="AA3185" s="331"/>
      <c r="AB3185" s="1041"/>
      <c r="AC3185" s="110"/>
      <c r="AD3185" s="73"/>
      <c r="AE3185" s="158"/>
      <c r="AF3185" s="74"/>
      <c r="AH3185" s="943"/>
      <c r="AI3185" s="944"/>
      <c r="AJ3185" s="944"/>
      <c r="AK3185" s="944"/>
      <c r="AL3185" s="945"/>
      <c r="AM3185" s="945"/>
      <c r="AN3185" s="192"/>
      <c r="AO3185" s="192"/>
      <c r="AP3185" s="192"/>
    </row>
    <row r="3186" spans="1:42" ht="16.5" hidden="1" thickBot="1">
      <c r="A3186" s="3222" t="s">
        <v>49</v>
      </c>
      <c r="B3186" s="3223"/>
      <c r="C3186" s="3224"/>
      <c r="D3186" s="116"/>
      <c r="E3186" s="651">
        <f>SQRT(E3180*E3180+E3181*E3181)/E2965/1.73</f>
        <v>7.5402972796320666</v>
      </c>
      <c r="F3186" s="652">
        <f t="shared" ref="F3186:AB3186" si="1808">SQRT(F3180*F3180+F3181*F3181)/F2965/1.73</f>
        <v>6.1789914291409209</v>
      </c>
      <c r="G3186" s="652">
        <f t="shared" si="1808"/>
        <v>5.0827187562288225</v>
      </c>
      <c r="H3186" s="653">
        <f t="shared" si="1808"/>
        <v>5.0827187562288225</v>
      </c>
      <c r="I3186" s="652">
        <f t="shared" si="1808"/>
        <v>5.0114777221561519</v>
      </c>
      <c r="J3186" s="652">
        <f t="shared" si="1808"/>
        <v>5.2769864756478704</v>
      </c>
      <c r="K3186" s="652">
        <f t="shared" si="1808"/>
        <v>6.3422477148436416</v>
      </c>
      <c r="L3186" s="652">
        <f t="shared" si="1808"/>
        <v>6.9966746267324309</v>
      </c>
      <c r="M3186" s="652">
        <f t="shared" si="1808"/>
        <v>8.260823518263555</v>
      </c>
      <c r="N3186" s="653">
        <f t="shared" si="1808"/>
        <v>10.067333508559814</v>
      </c>
      <c r="O3186" s="652">
        <f t="shared" si="1808"/>
        <v>10.096263831294454</v>
      </c>
      <c r="P3186" s="652">
        <f t="shared" si="1808"/>
        <v>10.24530252907825</v>
      </c>
      <c r="Q3186" s="652">
        <f t="shared" si="1808"/>
        <v>9.9192494701286318</v>
      </c>
      <c r="R3186" s="652">
        <f t="shared" si="1808"/>
        <v>9.9140238913289824</v>
      </c>
      <c r="S3186" s="652">
        <f t="shared" si="1808"/>
        <v>9.7957581471242552</v>
      </c>
      <c r="T3186" s="652">
        <f t="shared" si="1808"/>
        <v>10.165120127674184</v>
      </c>
      <c r="U3186" s="652">
        <f t="shared" si="1808"/>
        <v>10.163822039327052</v>
      </c>
      <c r="V3186" s="1057">
        <f t="shared" si="1808"/>
        <v>10.229101065779242</v>
      </c>
      <c r="W3186" s="652">
        <f t="shared" si="1808"/>
        <v>10.452536638770034</v>
      </c>
      <c r="X3186" s="652">
        <f t="shared" si="1808"/>
        <v>9.7250423138842592</v>
      </c>
      <c r="Y3186" s="653">
        <f t="shared" si="1808"/>
        <v>8.564447557758335</v>
      </c>
      <c r="Z3186" s="652">
        <f t="shared" si="1808"/>
        <v>8.7207005251101375</v>
      </c>
      <c r="AA3186" s="652">
        <f t="shared" si="1808"/>
        <v>8.8779681262536556</v>
      </c>
      <c r="AB3186" s="654">
        <f t="shared" si="1808"/>
        <v>8.3369461607871251</v>
      </c>
      <c r="AC3186" s="111">
        <f>AVERAGE(E3186:AB3186)</f>
        <v>8.3769396754888614</v>
      </c>
      <c r="AD3186" s="78">
        <f>(AC3182-AC3186)/AC3182</f>
        <v>0.16230603245111386</v>
      </c>
      <c r="AE3186" s="79"/>
      <c r="AF3186" s="80"/>
      <c r="AJ3186" s="14"/>
      <c r="AK3186" s="14"/>
      <c r="AL3186" s="15"/>
      <c r="AM3186" s="14"/>
      <c r="AN3186" s="440"/>
    </row>
    <row r="3187" spans="1:42">
      <c r="A3187" s="3229" t="s">
        <v>519</v>
      </c>
      <c r="B3187" s="3194" t="s">
        <v>520</v>
      </c>
      <c r="C3187" s="127" t="s">
        <v>16</v>
      </c>
      <c r="D3187" s="110" t="s">
        <v>932</v>
      </c>
      <c r="E3187" s="70">
        <v>609.6</v>
      </c>
      <c r="F3187" s="71">
        <v>534.4</v>
      </c>
      <c r="G3187" s="71">
        <v>510.4</v>
      </c>
      <c r="H3187" s="448">
        <v>507.2</v>
      </c>
      <c r="I3187" s="71">
        <v>523.20000000000005</v>
      </c>
      <c r="J3187" s="71">
        <v>541.6</v>
      </c>
      <c r="K3187" s="71">
        <v>568</v>
      </c>
      <c r="L3187" s="71">
        <v>704.8</v>
      </c>
      <c r="M3187" s="71">
        <v>1147.2</v>
      </c>
      <c r="N3187" s="448">
        <v>1262.4000000000001</v>
      </c>
      <c r="O3187" s="71">
        <v>1239.2</v>
      </c>
      <c r="P3187" s="71">
        <v>1227.2</v>
      </c>
      <c r="Q3187" s="71">
        <v>952.8</v>
      </c>
      <c r="R3187" s="71">
        <v>1222.4000000000001</v>
      </c>
      <c r="S3187" s="71">
        <v>1192.8</v>
      </c>
      <c r="T3187" s="71">
        <v>1244</v>
      </c>
      <c r="U3187" s="71">
        <v>1144</v>
      </c>
      <c r="V3187" s="484">
        <v>1088.8</v>
      </c>
      <c r="W3187" s="71">
        <v>1128.8</v>
      </c>
      <c r="X3187" s="71">
        <v>1093.5999999999999</v>
      </c>
      <c r="Y3187" s="448">
        <v>1052.8</v>
      </c>
      <c r="Z3187" s="71">
        <v>1096.8</v>
      </c>
      <c r="AA3187" s="71">
        <v>1031.2</v>
      </c>
      <c r="AB3187" s="431">
        <v>713.6</v>
      </c>
      <c r="AC3187" s="137">
        <f>SUM(E3187:AB3187)</f>
        <v>22336.799999999992</v>
      </c>
      <c r="AD3187" s="70"/>
      <c r="AE3187" s="71">
        <v>100</v>
      </c>
      <c r="AF3187" s="72">
        <v>80</v>
      </c>
      <c r="AJ3187" s="542"/>
      <c r="AK3187" s="543"/>
      <c r="AL3187" s="542"/>
      <c r="AM3187" s="15"/>
      <c r="AN3187" s="440"/>
    </row>
    <row r="3188" spans="1:42">
      <c r="A3188" s="3230"/>
      <c r="B3188" s="3195"/>
      <c r="C3188" s="125" t="s">
        <v>18</v>
      </c>
      <c r="D3188" s="110" t="s">
        <v>932</v>
      </c>
      <c r="E3188" s="430">
        <v>150.4</v>
      </c>
      <c r="F3188" s="328">
        <v>112</v>
      </c>
      <c r="G3188" s="328">
        <v>103.2</v>
      </c>
      <c r="H3188" s="449">
        <v>116</v>
      </c>
      <c r="I3188" s="328">
        <v>114.4</v>
      </c>
      <c r="J3188" s="328">
        <v>118.4</v>
      </c>
      <c r="K3188" s="328">
        <v>100.8</v>
      </c>
      <c r="L3188" s="328">
        <v>122.4</v>
      </c>
      <c r="M3188" s="328">
        <v>364.8</v>
      </c>
      <c r="N3188" s="449">
        <v>412</v>
      </c>
      <c r="O3188" s="328">
        <v>405.6</v>
      </c>
      <c r="P3188" s="328">
        <v>407.2</v>
      </c>
      <c r="Q3188" s="328">
        <v>235.2</v>
      </c>
      <c r="R3188" s="328">
        <v>444</v>
      </c>
      <c r="S3188" s="328">
        <v>448</v>
      </c>
      <c r="T3188" s="328">
        <v>490.4</v>
      </c>
      <c r="U3188" s="328">
        <v>428.8</v>
      </c>
      <c r="V3188" s="485">
        <v>413.6</v>
      </c>
      <c r="W3188" s="328">
        <v>403.2</v>
      </c>
      <c r="X3188" s="328">
        <v>377.6</v>
      </c>
      <c r="Y3188" s="449">
        <v>364</v>
      </c>
      <c r="Z3188" s="328">
        <v>369.6</v>
      </c>
      <c r="AA3188" s="328">
        <v>325.60000000000002</v>
      </c>
      <c r="AB3188" s="432">
        <v>210.4</v>
      </c>
      <c r="AC3188" s="109">
        <f>SUM(E3188:AB3188)</f>
        <v>7037.6</v>
      </c>
      <c r="AD3188" s="73"/>
      <c r="AE3188" s="158"/>
      <c r="AF3188" s="74"/>
      <c r="AJ3188" s="15"/>
      <c r="AK3188" s="15"/>
      <c r="AL3188" s="15"/>
      <c r="AM3188" s="15"/>
      <c r="AN3188" s="440"/>
    </row>
    <row r="3189" spans="1:42">
      <c r="A3189" s="3230"/>
      <c r="B3189" s="3195"/>
      <c r="C3189" s="125" t="s">
        <v>19</v>
      </c>
      <c r="D3189" s="110" t="s">
        <v>62</v>
      </c>
      <c r="E3189" s="1724">
        <v>34</v>
      </c>
      <c r="F3189" s="1707">
        <v>31</v>
      </c>
      <c r="G3189" s="1707">
        <v>30</v>
      </c>
      <c r="H3189" s="454">
        <v>29</v>
      </c>
      <c r="I3189" s="1707">
        <v>31</v>
      </c>
      <c r="J3189" s="1707">
        <v>31</v>
      </c>
      <c r="K3189" s="1707">
        <v>33</v>
      </c>
      <c r="L3189" s="1707">
        <v>53</v>
      </c>
      <c r="M3189" s="1707">
        <v>80</v>
      </c>
      <c r="N3189" s="454">
        <v>73</v>
      </c>
      <c r="O3189" s="1707">
        <v>72</v>
      </c>
      <c r="P3189" s="1707">
        <v>60</v>
      </c>
      <c r="Q3189" s="1707">
        <v>68</v>
      </c>
      <c r="R3189" s="1707">
        <v>79</v>
      </c>
      <c r="S3189" s="1707">
        <v>72</v>
      </c>
      <c r="T3189" s="1707">
        <v>72</v>
      </c>
      <c r="U3189" s="1707">
        <v>70</v>
      </c>
      <c r="V3189" s="490">
        <v>67</v>
      </c>
      <c r="W3189" s="1707">
        <v>65</v>
      </c>
      <c r="X3189" s="1707">
        <v>61</v>
      </c>
      <c r="Y3189" s="454">
        <v>64</v>
      </c>
      <c r="Z3189" s="1707">
        <v>63</v>
      </c>
      <c r="AA3189" s="1707">
        <v>43</v>
      </c>
      <c r="AB3189" s="1741">
        <v>39</v>
      </c>
      <c r="AC3189" s="109">
        <f>AVERAGE(E3189:AB3189)</f>
        <v>55</v>
      </c>
      <c r="AD3189" s="76"/>
      <c r="AE3189" s="76"/>
      <c r="AF3189" s="77"/>
      <c r="AJ3189" s="15"/>
      <c r="AK3189" s="15"/>
      <c r="AL3189" s="15"/>
      <c r="AM3189" s="15"/>
      <c r="AN3189" s="440"/>
    </row>
    <row r="3190" spans="1:42" ht="16.5" thickBot="1">
      <c r="A3190" s="3231"/>
      <c r="B3190" s="3196"/>
      <c r="C3190" s="125" t="s">
        <v>21</v>
      </c>
      <c r="D3190" s="370"/>
      <c r="E3190" s="619">
        <f t="shared" ref="E3190:AB3190" si="1809">E3188/E3187</f>
        <v>0.24671916010498687</v>
      </c>
      <c r="F3190" s="334">
        <f t="shared" si="1809"/>
        <v>0.20958083832335331</v>
      </c>
      <c r="G3190" s="334">
        <f t="shared" si="1809"/>
        <v>0.20219435736677119</v>
      </c>
      <c r="H3190" s="451">
        <f t="shared" si="1809"/>
        <v>0.22870662460567823</v>
      </c>
      <c r="I3190" s="334">
        <f t="shared" si="1809"/>
        <v>0.21865443425076453</v>
      </c>
      <c r="J3190" s="334">
        <f t="shared" si="1809"/>
        <v>0.21861152141802068</v>
      </c>
      <c r="K3190" s="334">
        <f t="shared" si="1809"/>
        <v>0.17746478873239435</v>
      </c>
      <c r="L3190" s="334">
        <f t="shared" si="1809"/>
        <v>0.17366628830874009</v>
      </c>
      <c r="M3190" s="334">
        <f t="shared" si="1809"/>
        <v>0.31799163179916318</v>
      </c>
      <c r="N3190" s="451">
        <f t="shared" si="1809"/>
        <v>0.32636248415716096</v>
      </c>
      <c r="O3190" s="334">
        <f t="shared" si="1809"/>
        <v>0.32730794060684315</v>
      </c>
      <c r="P3190" s="334">
        <f t="shared" si="1809"/>
        <v>0.33181225554106908</v>
      </c>
      <c r="Q3190" s="334">
        <f t="shared" si="1809"/>
        <v>0.24685138539042822</v>
      </c>
      <c r="R3190" s="334">
        <f t="shared" si="1809"/>
        <v>0.36321989528795806</v>
      </c>
      <c r="S3190" s="334">
        <f t="shared" si="1809"/>
        <v>0.37558685446009393</v>
      </c>
      <c r="T3190" s="334">
        <f t="shared" si="1809"/>
        <v>0.39421221864951767</v>
      </c>
      <c r="U3190" s="334">
        <f t="shared" si="1809"/>
        <v>0.37482517482517486</v>
      </c>
      <c r="V3190" s="487">
        <f t="shared" si="1809"/>
        <v>0.37986774430565762</v>
      </c>
      <c r="W3190" s="334">
        <f t="shared" si="1809"/>
        <v>0.35719347980155919</v>
      </c>
      <c r="X3190" s="334">
        <f t="shared" si="1809"/>
        <v>0.34528163862472572</v>
      </c>
      <c r="Y3190" s="451">
        <f t="shared" si="1809"/>
        <v>0.34574468085106386</v>
      </c>
      <c r="Z3190" s="334">
        <f t="shared" si="1809"/>
        <v>0.33698030634573306</v>
      </c>
      <c r="AA3190" s="334">
        <f t="shared" si="1809"/>
        <v>0.31574864235841738</v>
      </c>
      <c r="AB3190" s="358">
        <f t="shared" si="1809"/>
        <v>0.29484304932735428</v>
      </c>
      <c r="AC3190" s="545">
        <f>MAX(E3190:AB3190)</f>
        <v>0.39421221864951767</v>
      </c>
      <c r="AD3190" s="73"/>
      <c r="AE3190" s="158"/>
      <c r="AF3190" s="74"/>
      <c r="AJ3190" s="15"/>
      <c r="AK3190" s="15"/>
      <c r="AL3190" s="15"/>
      <c r="AM3190" s="15"/>
      <c r="AN3190" s="440"/>
    </row>
    <row r="3191" spans="1:42" hidden="1">
      <c r="A3191" s="2504"/>
      <c r="B3191" s="2507"/>
      <c r="C3191" s="126" t="s">
        <v>130</v>
      </c>
      <c r="D3191" s="370"/>
      <c r="E3191" s="618"/>
      <c r="F3191" s="331"/>
      <c r="G3191" s="331"/>
      <c r="H3191" s="446"/>
      <c r="I3191" s="331"/>
      <c r="J3191" s="331"/>
      <c r="K3191" s="331"/>
      <c r="L3191" s="331"/>
      <c r="M3191" s="331"/>
      <c r="N3191" s="446"/>
      <c r="O3191" s="331"/>
      <c r="P3191" s="331"/>
      <c r="Q3191" s="331"/>
      <c r="R3191" s="331"/>
      <c r="S3191" s="331"/>
      <c r="T3191" s="331"/>
      <c r="U3191" s="331"/>
      <c r="V3191" s="482"/>
      <c r="W3191" s="331"/>
      <c r="X3191" s="331"/>
      <c r="Y3191" s="446"/>
      <c r="Z3191" s="331"/>
      <c r="AA3191" s="331"/>
      <c r="AB3191" s="1041"/>
      <c r="AC3191" s="110"/>
      <c r="AD3191" s="73"/>
      <c r="AE3191" s="158"/>
      <c r="AF3191" s="74"/>
      <c r="AJ3191" s="15"/>
      <c r="AK3191" s="15"/>
      <c r="AL3191" s="15"/>
      <c r="AM3191" s="15"/>
      <c r="AN3191" s="440"/>
    </row>
    <row r="3192" spans="1:42" s="184" customFormat="1" hidden="1">
      <c r="A3192" s="2504"/>
      <c r="B3192" s="2507"/>
      <c r="C3192" s="126" t="s">
        <v>131</v>
      </c>
      <c r="D3192" s="370"/>
      <c r="E3192" s="618"/>
      <c r="F3192" s="158"/>
      <c r="G3192" s="331"/>
      <c r="H3192" s="446"/>
      <c r="I3192" s="331"/>
      <c r="J3192" s="158"/>
      <c r="K3192" s="331"/>
      <c r="L3192" s="158"/>
      <c r="M3192" s="331"/>
      <c r="N3192" s="446"/>
      <c r="O3192" s="331"/>
      <c r="P3192" s="331"/>
      <c r="Q3192" s="331"/>
      <c r="R3192" s="331"/>
      <c r="S3192" s="331"/>
      <c r="T3192" s="331"/>
      <c r="U3192" s="331"/>
      <c r="V3192" s="482"/>
      <c r="W3192" s="331"/>
      <c r="X3192" s="331"/>
      <c r="Y3192" s="446"/>
      <c r="Z3192" s="331"/>
      <c r="AA3192" s="331"/>
      <c r="AB3192" s="1041"/>
      <c r="AC3192" s="110"/>
      <c r="AD3192" s="73"/>
      <c r="AE3192" s="158"/>
      <c r="AF3192" s="74"/>
      <c r="AH3192" s="943"/>
      <c r="AI3192" s="944"/>
      <c r="AJ3192" s="944"/>
      <c r="AK3192" s="944"/>
      <c r="AL3192" s="945"/>
      <c r="AM3192" s="945"/>
      <c r="AN3192" s="192"/>
      <c r="AO3192" s="192"/>
      <c r="AP3192" s="192"/>
    </row>
    <row r="3193" spans="1:42" ht="16.5" hidden="1" thickBot="1">
      <c r="A3193" s="3222" t="s">
        <v>49</v>
      </c>
      <c r="B3193" s="3223"/>
      <c r="C3193" s="3224"/>
      <c r="D3193" s="368"/>
      <c r="E3193" s="573">
        <f>SQRT(E3187*E3187+E3188*E3188)/E2964/1.73</f>
        <v>34.79731233575184</v>
      </c>
      <c r="F3193" s="182">
        <f t="shared" ref="F3193:AB3193" si="1810">SQRT(F3187*F3187+F3188*F3188)/F2964/1.73</f>
        <v>30.17332214277906</v>
      </c>
      <c r="G3193" s="182">
        <f t="shared" si="1810"/>
        <v>28.72130345499864</v>
      </c>
      <c r="H3193" s="453">
        <f t="shared" si="1810"/>
        <v>28.670074764392592</v>
      </c>
      <c r="I3193" s="182">
        <f t="shared" si="1810"/>
        <v>29.399130162897173</v>
      </c>
      <c r="J3193" s="182">
        <f t="shared" si="1810"/>
        <v>30.636433023897435</v>
      </c>
      <c r="K3193" s="182">
        <f t="shared" si="1810"/>
        <v>32.001314230965129</v>
      </c>
      <c r="L3193" s="182">
        <f t="shared" si="1810"/>
        <v>39.99001716809741</v>
      </c>
      <c r="M3193" s="182">
        <f t="shared" si="1810"/>
        <v>66.907801631845757</v>
      </c>
      <c r="N3193" s="453">
        <f t="shared" si="1810"/>
        <v>73.948894476190262</v>
      </c>
      <c r="O3193" s="182">
        <f t="shared" si="1810"/>
        <v>72.540268592849031</v>
      </c>
      <c r="P3193" s="182">
        <f t="shared" si="1810"/>
        <v>71.589556750391921</v>
      </c>
      <c r="Q3193" s="182">
        <f t="shared" si="1810"/>
        <v>54.546491147067904</v>
      </c>
      <c r="R3193" s="182">
        <f t="shared" si="1810"/>
        <v>72.563298641217131</v>
      </c>
      <c r="S3193" s="182">
        <f t="shared" si="1810"/>
        <v>70.210380015854824</v>
      </c>
      <c r="T3193" s="182">
        <f t="shared" si="1810"/>
        <v>73.472587406568621</v>
      </c>
      <c r="U3193" s="182">
        <f t="shared" si="1810"/>
        <v>66.811530356071614</v>
      </c>
      <c r="V3193" s="489">
        <f t="shared" si="1810"/>
        <v>63.633556394826286</v>
      </c>
      <c r="W3193" s="182">
        <f t="shared" si="1810"/>
        <v>65.674005220716396</v>
      </c>
      <c r="X3193" s="182">
        <f t="shared" si="1810"/>
        <v>63.209789982259721</v>
      </c>
      <c r="Y3193" s="453">
        <f t="shared" si="1810"/>
        <v>60.802789071891226</v>
      </c>
      <c r="Z3193" s="182">
        <f t="shared" si="1810"/>
        <v>64.020789583150943</v>
      </c>
      <c r="AA3193" s="182">
        <f t="shared" si="1810"/>
        <v>59.587871654922097</v>
      </c>
      <c r="AB3193" s="435">
        <f t="shared" si="1810"/>
        <v>40.917330713803629</v>
      </c>
      <c r="AC3193" s="111">
        <f>AVERAGE(E3193:AB3193)</f>
        <v>53.951077038475283</v>
      </c>
      <c r="AD3193" s="78">
        <f>(AC3189-AC3193)/AC3189</f>
        <v>1.9071326573176669E-2</v>
      </c>
      <c r="AE3193" s="79"/>
      <c r="AF3193" s="80"/>
      <c r="AJ3193" s="14"/>
      <c r="AK3193" s="14"/>
      <c r="AL3193" s="15"/>
      <c r="AM3193" s="14"/>
      <c r="AN3193" s="440"/>
    </row>
    <row r="3194" spans="1:42">
      <c r="A3194" s="3229" t="s">
        <v>521</v>
      </c>
      <c r="B3194" s="3194" t="s">
        <v>522</v>
      </c>
      <c r="C3194" s="123" t="s">
        <v>16</v>
      </c>
      <c r="D3194" s="110" t="s">
        <v>932</v>
      </c>
      <c r="E3194" s="326">
        <v>421.6</v>
      </c>
      <c r="F3194" s="71">
        <v>373.6</v>
      </c>
      <c r="G3194" s="71">
        <v>338.4</v>
      </c>
      <c r="H3194" s="448">
        <v>342.4</v>
      </c>
      <c r="I3194" s="71">
        <v>334.4</v>
      </c>
      <c r="J3194" s="71">
        <v>340.8</v>
      </c>
      <c r="K3194" s="71">
        <v>404.8</v>
      </c>
      <c r="L3194" s="71">
        <v>564</v>
      </c>
      <c r="M3194" s="71">
        <v>756.8</v>
      </c>
      <c r="N3194" s="448">
        <v>852.8</v>
      </c>
      <c r="O3194" s="71">
        <v>872.8</v>
      </c>
      <c r="P3194" s="71">
        <v>891.2</v>
      </c>
      <c r="Q3194" s="71">
        <v>877.6</v>
      </c>
      <c r="R3194" s="71">
        <v>850.4</v>
      </c>
      <c r="S3194" s="71">
        <v>832</v>
      </c>
      <c r="T3194" s="71">
        <v>784.8</v>
      </c>
      <c r="U3194" s="71">
        <v>744</v>
      </c>
      <c r="V3194" s="484">
        <v>680</v>
      </c>
      <c r="W3194" s="71">
        <v>619.20000000000005</v>
      </c>
      <c r="X3194" s="71">
        <v>586.4</v>
      </c>
      <c r="Y3194" s="448">
        <v>567.20000000000005</v>
      </c>
      <c r="Z3194" s="71">
        <v>564</v>
      </c>
      <c r="AA3194" s="71">
        <v>520.79999999999995</v>
      </c>
      <c r="AB3194" s="431">
        <v>477.6</v>
      </c>
      <c r="AC3194" s="108">
        <f>SUM(E3194:AB3194)</f>
        <v>14597.6</v>
      </c>
      <c r="AD3194" s="70"/>
      <c r="AE3194" s="71">
        <v>100</v>
      </c>
      <c r="AF3194" s="72">
        <v>80</v>
      </c>
      <c r="AJ3194" s="542"/>
      <c r="AK3194" s="543"/>
      <c r="AL3194" s="542"/>
      <c r="AM3194" s="15"/>
      <c r="AN3194" s="440"/>
    </row>
    <row r="3195" spans="1:42">
      <c r="A3195" s="3230"/>
      <c r="B3195" s="3195"/>
      <c r="C3195" s="125" t="s">
        <v>18</v>
      </c>
      <c r="D3195" s="110" t="s">
        <v>932</v>
      </c>
      <c r="E3195" s="327">
        <v>27.2</v>
      </c>
      <c r="F3195" s="328">
        <v>18.399999999999999</v>
      </c>
      <c r="G3195" s="328">
        <v>14.4</v>
      </c>
      <c r="H3195" s="449">
        <v>17.600000000000001</v>
      </c>
      <c r="I3195" s="328">
        <v>20</v>
      </c>
      <c r="J3195" s="328">
        <v>21.6</v>
      </c>
      <c r="K3195" s="328">
        <v>34.4</v>
      </c>
      <c r="L3195" s="328">
        <v>54.4</v>
      </c>
      <c r="M3195" s="328">
        <v>112.8</v>
      </c>
      <c r="N3195" s="449">
        <v>139.19999999999999</v>
      </c>
      <c r="O3195" s="328">
        <v>144.80000000000001</v>
      </c>
      <c r="P3195" s="328">
        <v>165.6</v>
      </c>
      <c r="Q3195" s="328">
        <v>136</v>
      </c>
      <c r="R3195" s="328">
        <v>164.8</v>
      </c>
      <c r="S3195" s="328">
        <v>180.8</v>
      </c>
      <c r="T3195" s="328">
        <v>168</v>
      </c>
      <c r="U3195" s="328">
        <v>160.80000000000001</v>
      </c>
      <c r="V3195" s="485">
        <v>128.80000000000001</v>
      </c>
      <c r="W3195" s="328">
        <v>104</v>
      </c>
      <c r="X3195" s="328">
        <v>84</v>
      </c>
      <c r="Y3195" s="449">
        <v>76</v>
      </c>
      <c r="Z3195" s="328">
        <v>64.8</v>
      </c>
      <c r="AA3195" s="328">
        <v>46.4</v>
      </c>
      <c r="AB3195" s="432">
        <v>36.799999999999997</v>
      </c>
      <c r="AC3195" s="109">
        <f>SUM(E3195:AB3195)</f>
        <v>2121.6</v>
      </c>
      <c r="AD3195" s="73"/>
      <c r="AE3195" s="158"/>
      <c r="AF3195" s="74"/>
      <c r="AJ3195" s="15"/>
      <c r="AK3195" s="15"/>
      <c r="AL3195" s="15"/>
      <c r="AM3195" s="15"/>
      <c r="AN3195" s="440"/>
    </row>
    <row r="3196" spans="1:42">
      <c r="A3196" s="3230"/>
      <c r="B3196" s="3195"/>
      <c r="C3196" s="125" t="s">
        <v>19</v>
      </c>
      <c r="D3196" s="110" t="s">
        <v>62</v>
      </c>
      <c r="E3196" s="1714">
        <v>23</v>
      </c>
      <c r="F3196" s="1707">
        <v>20</v>
      </c>
      <c r="G3196" s="1707">
        <v>19</v>
      </c>
      <c r="H3196" s="454">
        <v>21</v>
      </c>
      <c r="I3196" s="1707">
        <v>20</v>
      </c>
      <c r="J3196" s="1707">
        <v>22</v>
      </c>
      <c r="K3196" s="1707">
        <v>26</v>
      </c>
      <c r="L3196" s="1707">
        <v>37</v>
      </c>
      <c r="M3196" s="1707">
        <v>48</v>
      </c>
      <c r="N3196" s="454">
        <v>52</v>
      </c>
      <c r="O3196" s="1707">
        <v>51</v>
      </c>
      <c r="P3196" s="1707">
        <v>54</v>
      </c>
      <c r="Q3196" s="1707">
        <v>47</v>
      </c>
      <c r="R3196" s="1707">
        <v>54</v>
      </c>
      <c r="S3196" s="1707">
        <v>49</v>
      </c>
      <c r="T3196" s="1707">
        <v>49</v>
      </c>
      <c r="U3196" s="1707">
        <v>40</v>
      </c>
      <c r="V3196" s="490">
        <v>35</v>
      </c>
      <c r="W3196" s="1707">
        <v>35</v>
      </c>
      <c r="X3196" s="1707">
        <v>33</v>
      </c>
      <c r="Y3196" s="454">
        <v>31</v>
      </c>
      <c r="Z3196" s="1707">
        <v>32</v>
      </c>
      <c r="AA3196" s="1707">
        <v>30</v>
      </c>
      <c r="AB3196" s="1741">
        <v>26</v>
      </c>
      <c r="AC3196" s="109">
        <f>AVERAGE(E3196:AB3196)</f>
        <v>35.583333333333336</v>
      </c>
      <c r="AD3196" s="76"/>
      <c r="AE3196" s="76"/>
      <c r="AF3196" s="77"/>
      <c r="AJ3196" s="15"/>
      <c r="AK3196" s="15"/>
      <c r="AL3196" s="15"/>
      <c r="AM3196" s="15"/>
      <c r="AN3196" s="440"/>
    </row>
    <row r="3197" spans="1:42" ht="16.5" thickBot="1">
      <c r="A3197" s="3265"/>
      <c r="B3197" s="3221"/>
      <c r="C3197" s="128" t="s">
        <v>21</v>
      </c>
      <c r="D3197" s="116"/>
      <c r="E3197" s="337">
        <f t="shared" ref="E3197:AB3197" si="1811">E3195/E3194</f>
        <v>6.4516129032258063E-2</v>
      </c>
      <c r="F3197" s="338">
        <f t="shared" si="1811"/>
        <v>4.9250535331905772E-2</v>
      </c>
      <c r="G3197" s="338">
        <f t="shared" si="1811"/>
        <v>4.2553191489361708E-2</v>
      </c>
      <c r="H3197" s="464">
        <f t="shared" si="1811"/>
        <v>5.140186915887851E-2</v>
      </c>
      <c r="I3197" s="338">
        <f t="shared" si="1811"/>
        <v>5.9808612440191394E-2</v>
      </c>
      <c r="J3197" s="338">
        <f t="shared" si="1811"/>
        <v>6.3380281690140844E-2</v>
      </c>
      <c r="K3197" s="338">
        <f t="shared" si="1811"/>
        <v>8.4980237154150193E-2</v>
      </c>
      <c r="L3197" s="338">
        <f t="shared" si="1811"/>
        <v>9.6453900709219859E-2</v>
      </c>
      <c r="M3197" s="338">
        <f t="shared" si="1811"/>
        <v>0.14904862579281183</v>
      </c>
      <c r="N3197" s="464">
        <f t="shared" si="1811"/>
        <v>0.16322701688555347</v>
      </c>
      <c r="O3197" s="338">
        <f t="shared" si="1811"/>
        <v>0.16590284142988088</v>
      </c>
      <c r="P3197" s="338">
        <f t="shared" si="1811"/>
        <v>0.18581687612208256</v>
      </c>
      <c r="Q3197" s="338">
        <f t="shared" si="1811"/>
        <v>0.15496809480401094</v>
      </c>
      <c r="R3197" s="338">
        <f t="shared" si="1811"/>
        <v>0.19379115710254</v>
      </c>
      <c r="S3197" s="338">
        <f t="shared" si="1811"/>
        <v>0.21730769230769231</v>
      </c>
      <c r="T3197" s="338">
        <f t="shared" si="1811"/>
        <v>0.21406727828746178</v>
      </c>
      <c r="U3197" s="338">
        <f t="shared" si="1811"/>
        <v>0.21612903225806454</v>
      </c>
      <c r="V3197" s="501">
        <f t="shared" si="1811"/>
        <v>0.18941176470588236</v>
      </c>
      <c r="W3197" s="338">
        <f t="shared" si="1811"/>
        <v>0.16795865633074933</v>
      </c>
      <c r="X3197" s="338">
        <f t="shared" si="1811"/>
        <v>0.14324693042291953</v>
      </c>
      <c r="Y3197" s="464">
        <f t="shared" si="1811"/>
        <v>0.13399153737658673</v>
      </c>
      <c r="Z3197" s="338">
        <f t="shared" si="1811"/>
        <v>0.1148936170212766</v>
      </c>
      <c r="AA3197" s="338">
        <f t="shared" si="1811"/>
        <v>8.9093701996927802E-2</v>
      </c>
      <c r="AB3197" s="970">
        <f t="shared" si="1811"/>
        <v>7.705192629815745E-2</v>
      </c>
      <c r="AC3197" s="567">
        <f>MAX(E3197:AB3197)</f>
        <v>0.21730769230769231</v>
      </c>
      <c r="AD3197" s="151"/>
      <c r="AE3197" s="129"/>
      <c r="AF3197" s="178"/>
      <c r="AJ3197" s="15"/>
      <c r="AK3197" s="15"/>
      <c r="AL3197" s="15"/>
      <c r="AM3197" s="15"/>
      <c r="AN3197" s="440"/>
    </row>
    <row r="3198" spans="1:42" hidden="1">
      <c r="A3198" s="2490"/>
      <c r="B3198" s="2494"/>
      <c r="C3198" s="385" t="s">
        <v>130</v>
      </c>
      <c r="D3198" s="124"/>
      <c r="E3198" s="141"/>
      <c r="F3198" s="139"/>
      <c r="G3198" s="139"/>
      <c r="H3198" s="445"/>
      <c r="I3198" s="139"/>
      <c r="J3198" s="139"/>
      <c r="K3198" s="139"/>
      <c r="L3198" s="139"/>
      <c r="M3198" s="139"/>
      <c r="N3198" s="445"/>
      <c r="O3198" s="139"/>
      <c r="P3198" s="139"/>
      <c r="Q3198" s="139"/>
      <c r="R3198" s="139"/>
      <c r="S3198" s="139"/>
      <c r="T3198" s="139"/>
      <c r="U3198" s="139"/>
      <c r="V3198" s="498"/>
      <c r="W3198" s="139"/>
      <c r="X3198" s="139"/>
      <c r="Y3198" s="445"/>
      <c r="Z3198" s="139"/>
      <c r="AA3198" s="139"/>
      <c r="AB3198" s="589"/>
      <c r="AC3198" s="124"/>
      <c r="AD3198" s="386"/>
      <c r="AE3198" s="92"/>
      <c r="AF3198" s="93"/>
      <c r="AJ3198" s="15"/>
      <c r="AK3198" s="15"/>
      <c r="AL3198" s="15"/>
      <c r="AM3198" s="15"/>
      <c r="AN3198" s="440"/>
    </row>
    <row r="3199" spans="1:42" s="184" customFormat="1" hidden="1">
      <c r="A3199" s="2504"/>
      <c r="B3199" s="2507"/>
      <c r="C3199" s="126" t="s">
        <v>131</v>
      </c>
      <c r="D3199" s="110"/>
      <c r="E3199" s="330"/>
      <c r="F3199" s="331"/>
      <c r="G3199" s="331"/>
      <c r="H3199" s="446"/>
      <c r="I3199" s="331"/>
      <c r="J3199" s="331"/>
      <c r="K3199" s="331"/>
      <c r="L3199" s="331"/>
      <c r="M3199" s="331"/>
      <c r="N3199" s="446"/>
      <c r="O3199" s="331"/>
      <c r="P3199" s="331"/>
      <c r="Q3199" s="331"/>
      <c r="R3199" s="331"/>
      <c r="S3199" s="331"/>
      <c r="T3199" s="331"/>
      <c r="U3199" s="331"/>
      <c r="V3199" s="482"/>
      <c r="W3199" s="331"/>
      <c r="X3199" s="331"/>
      <c r="Y3199" s="446"/>
      <c r="Z3199" s="331"/>
      <c r="AA3199" s="331"/>
      <c r="AB3199" s="1041"/>
      <c r="AC3199" s="110"/>
      <c r="AD3199" s="73"/>
      <c r="AE3199" s="158"/>
      <c r="AF3199" s="74"/>
      <c r="AH3199" s="943"/>
      <c r="AI3199" s="944"/>
      <c r="AJ3199" s="944"/>
      <c r="AK3199" s="944"/>
      <c r="AL3199" s="945"/>
      <c r="AM3199" s="945"/>
      <c r="AN3199" s="192"/>
      <c r="AO3199" s="192"/>
      <c r="AP3199" s="192"/>
    </row>
    <row r="3200" spans="1:42" ht="16.5" hidden="1" thickBot="1">
      <c r="A3200" s="3222" t="s">
        <v>49</v>
      </c>
      <c r="B3200" s="3223"/>
      <c r="C3200" s="3224"/>
      <c r="D3200" s="116"/>
      <c r="E3200" s="181">
        <f>SQRT(E3194*E3194+E3195*E3195)/E2965/1.73</f>
        <v>23.48135328049392</v>
      </c>
      <c r="F3200" s="182">
        <f t="shared" ref="F3200:AB3200" si="1812">SQRT(F3194*F3194+F3195*F3195)/F2965/1.73</f>
        <v>20.710297792684536</v>
      </c>
      <c r="G3200" s="182">
        <f t="shared" si="1812"/>
        <v>18.753252519575963</v>
      </c>
      <c r="H3200" s="453">
        <f t="shared" si="1812"/>
        <v>18.98279394820031</v>
      </c>
      <c r="I3200" s="182">
        <f t="shared" si="1812"/>
        <v>18.53016302402651</v>
      </c>
      <c r="J3200" s="182">
        <f t="shared" si="1812"/>
        <v>18.888946593635001</v>
      </c>
      <c r="K3200" s="182">
        <f t="shared" si="1812"/>
        <v>22.601714113106635</v>
      </c>
      <c r="L3200" s="182">
        <f t="shared" si="1812"/>
        <v>31.614338851878088</v>
      </c>
      <c r="M3200" s="182">
        <f t="shared" si="1812"/>
        <v>42.65083061073922</v>
      </c>
      <c r="N3200" s="453">
        <f t="shared" si="1812"/>
        <v>48.16505602831802</v>
      </c>
      <c r="O3200" s="182">
        <f t="shared" si="1812"/>
        <v>49.458851895062537</v>
      </c>
      <c r="P3200" s="182">
        <f t="shared" si="1812"/>
        <v>50.575528006166579</v>
      </c>
      <c r="Q3200" s="182">
        <f t="shared" si="1812"/>
        <v>49.597906348421944</v>
      </c>
      <c r="R3200" s="182">
        <f t="shared" si="1812"/>
        <v>48.518014230076446</v>
      </c>
      <c r="S3200" s="182">
        <f t="shared" si="1812"/>
        <v>46.960796076892684</v>
      </c>
      <c r="T3200" s="182">
        <f t="shared" si="1812"/>
        <v>44.267100504084638</v>
      </c>
      <c r="U3200" s="182">
        <f t="shared" si="1812"/>
        <v>41.943522031223203</v>
      </c>
      <c r="V3200" s="489">
        <f t="shared" si="1812"/>
        <v>37.919657557096052</v>
      </c>
      <c r="W3200" s="182">
        <f t="shared" si="1812"/>
        <v>34.466517804863592</v>
      </c>
      <c r="X3200" s="182">
        <f t="shared" si="1812"/>
        <v>32.426093680040431</v>
      </c>
      <c r="Y3200" s="453">
        <f t="shared" si="1812"/>
        <v>31.295302313968961</v>
      </c>
      <c r="Z3200" s="182">
        <f t="shared" si="1812"/>
        <v>31.492924271989065</v>
      </c>
      <c r="AA3200" s="182">
        <f t="shared" si="1812"/>
        <v>28.839015594630823</v>
      </c>
      <c r="AB3200" s="435">
        <f t="shared" si="1812"/>
        <v>26.395392108319008</v>
      </c>
      <c r="AC3200" s="111">
        <f>AVERAGE(E3200:AB3200)</f>
        <v>34.105640382728922</v>
      </c>
      <c r="AD3200" s="78">
        <f>(AC3196-AC3200)/AC3196</f>
        <v>4.1527670742981186E-2</v>
      </c>
      <c r="AE3200" s="79"/>
      <c r="AF3200" s="80"/>
      <c r="AJ3200" s="14"/>
      <c r="AK3200" s="14"/>
      <c r="AL3200" s="15"/>
      <c r="AM3200" s="14"/>
      <c r="AN3200" s="440"/>
    </row>
    <row r="3201" spans="1:42">
      <c r="A3201" s="3229" t="s">
        <v>523</v>
      </c>
      <c r="B3201" s="3194" t="s">
        <v>524</v>
      </c>
      <c r="C3201" s="123" t="s">
        <v>16</v>
      </c>
      <c r="D3201" s="110" t="s">
        <v>932</v>
      </c>
      <c r="E3201" s="326">
        <v>620</v>
      </c>
      <c r="F3201" s="71">
        <v>524</v>
      </c>
      <c r="G3201" s="71">
        <v>478.4</v>
      </c>
      <c r="H3201" s="448">
        <v>468.8</v>
      </c>
      <c r="I3201" s="71">
        <v>485.6</v>
      </c>
      <c r="J3201" s="71">
        <v>550.4</v>
      </c>
      <c r="K3201" s="71">
        <v>752.8</v>
      </c>
      <c r="L3201" s="71">
        <v>901.6</v>
      </c>
      <c r="M3201" s="71">
        <v>903.2</v>
      </c>
      <c r="N3201" s="448">
        <v>936.8</v>
      </c>
      <c r="O3201" s="71">
        <v>932</v>
      </c>
      <c r="P3201" s="71">
        <v>944</v>
      </c>
      <c r="Q3201" s="71">
        <v>966.4</v>
      </c>
      <c r="R3201" s="71">
        <v>943.2</v>
      </c>
      <c r="S3201" s="71">
        <v>905.6</v>
      </c>
      <c r="T3201" s="71">
        <v>919.2</v>
      </c>
      <c r="U3201" s="71">
        <v>957.6</v>
      </c>
      <c r="V3201" s="484">
        <v>1006.4</v>
      </c>
      <c r="W3201" s="71">
        <v>1110.4000000000001</v>
      </c>
      <c r="X3201" s="71">
        <v>1116</v>
      </c>
      <c r="Y3201" s="448">
        <v>1113.5999999999999</v>
      </c>
      <c r="Z3201" s="71">
        <v>1120</v>
      </c>
      <c r="AA3201" s="71">
        <v>953.6</v>
      </c>
      <c r="AB3201" s="431">
        <v>759.2</v>
      </c>
      <c r="AC3201" s="108">
        <f>SUM(E3201:AB3201)</f>
        <v>20368.8</v>
      </c>
      <c r="AD3201" s="70"/>
      <c r="AE3201" s="71">
        <v>100</v>
      </c>
      <c r="AF3201" s="72">
        <v>80</v>
      </c>
      <c r="AJ3201" s="542"/>
      <c r="AK3201" s="543"/>
      <c r="AL3201" s="542"/>
      <c r="AM3201" s="15"/>
      <c r="AN3201" s="440"/>
    </row>
    <row r="3202" spans="1:42">
      <c r="A3202" s="3230"/>
      <c r="B3202" s="3195"/>
      <c r="C3202" s="125" t="s">
        <v>18</v>
      </c>
      <c r="D3202" s="110" t="s">
        <v>932</v>
      </c>
      <c r="E3202" s="327">
        <v>202.4</v>
      </c>
      <c r="F3202" s="328">
        <v>193.6</v>
      </c>
      <c r="G3202" s="328">
        <v>188</v>
      </c>
      <c r="H3202" s="449">
        <v>181.6</v>
      </c>
      <c r="I3202" s="328">
        <v>184</v>
      </c>
      <c r="J3202" s="328">
        <v>186.4</v>
      </c>
      <c r="K3202" s="328">
        <v>202.4</v>
      </c>
      <c r="L3202" s="328">
        <v>224</v>
      </c>
      <c r="M3202" s="328">
        <v>255.2</v>
      </c>
      <c r="N3202" s="449">
        <v>260</v>
      </c>
      <c r="O3202" s="328">
        <v>256.8</v>
      </c>
      <c r="P3202" s="328">
        <v>262.39999999999998</v>
      </c>
      <c r="Q3202" s="328">
        <v>260</v>
      </c>
      <c r="R3202" s="328">
        <v>262.39999999999998</v>
      </c>
      <c r="S3202" s="328">
        <v>265.60000000000002</v>
      </c>
      <c r="T3202" s="328">
        <v>265.60000000000002</v>
      </c>
      <c r="U3202" s="328">
        <v>270.39999999999998</v>
      </c>
      <c r="V3202" s="485">
        <v>272</v>
      </c>
      <c r="W3202" s="328">
        <v>308.8</v>
      </c>
      <c r="X3202" s="328">
        <v>300</v>
      </c>
      <c r="Y3202" s="449">
        <v>289.60000000000002</v>
      </c>
      <c r="Z3202" s="328">
        <v>272</v>
      </c>
      <c r="AA3202" s="328">
        <v>232.8</v>
      </c>
      <c r="AB3202" s="432">
        <v>204.8</v>
      </c>
      <c r="AC3202" s="109">
        <f>SUM(E3202:AB3202)</f>
        <v>5800.800000000002</v>
      </c>
      <c r="AD3202" s="73"/>
      <c r="AE3202" s="158"/>
      <c r="AF3202" s="74"/>
      <c r="AJ3202" s="15"/>
      <c r="AK3202" s="15"/>
      <c r="AL3202" s="15"/>
      <c r="AM3202" s="15"/>
      <c r="AN3202" s="440"/>
    </row>
    <row r="3203" spans="1:42">
      <c r="A3203" s="3230"/>
      <c r="B3203" s="3195"/>
      <c r="C3203" s="125" t="s">
        <v>19</v>
      </c>
      <c r="D3203" s="110" t="s">
        <v>62</v>
      </c>
      <c r="E3203" s="1714">
        <v>35</v>
      </c>
      <c r="F3203" s="1714">
        <v>31</v>
      </c>
      <c r="G3203" s="1714">
        <v>29</v>
      </c>
      <c r="H3203" s="479">
        <v>30</v>
      </c>
      <c r="I3203" s="1714">
        <v>31</v>
      </c>
      <c r="J3203" s="1714">
        <v>37</v>
      </c>
      <c r="K3203" s="1714">
        <v>49</v>
      </c>
      <c r="L3203" s="1714">
        <v>56</v>
      </c>
      <c r="M3203" s="1714">
        <v>54</v>
      </c>
      <c r="N3203" s="479">
        <v>56</v>
      </c>
      <c r="O3203" s="1714">
        <v>53</v>
      </c>
      <c r="P3203" s="1714">
        <v>56</v>
      </c>
      <c r="Q3203" s="1714">
        <v>59</v>
      </c>
      <c r="R3203" s="1714">
        <v>55</v>
      </c>
      <c r="S3203" s="1714">
        <v>53</v>
      </c>
      <c r="T3203" s="1714">
        <v>52</v>
      </c>
      <c r="U3203" s="1714">
        <v>56</v>
      </c>
      <c r="V3203" s="1742">
        <v>64</v>
      </c>
      <c r="W3203" s="1714">
        <v>66</v>
      </c>
      <c r="X3203" s="1714">
        <v>66</v>
      </c>
      <c r="Y3203" s="479">
        <v>65</v>
      </c>
      <c r="Z3203" s="1714">
        <v>62</v>
      </c>
      <c r="AA3203" s="1714">
        <v>48</v>
      </c>
      <c r="AB3203" s="1748">
        <v>39</v>
      </c>
      <c r="AC3203" s="109">
        <f>AVERAGE(E3203:AB3203)</f>
        <v>50.083333333333336</v>
      </c>
      <c r="AD3203" s="76"/>
      <c r="AE3203" s="76"/>
      <c r="AF3203" s="77"/>
      <c r="AJ3203" s="15"/>
      <c r="AK3203" s="15"/>
      <c r="AL3203" s="15"/>
      <c r="AM3203" s="15"/>
      <c r="AN3203" s="440"/>
    </row>
    <row r="3204" spans="1:42" ht="16.5" thickBot="1">
      <c r="A3204" s="3265"/>
      <c r="B3204" s="3221"/>
      <c r="C3204" s="128" t="s">
        <v>21</v>
      </c>
      <c r="D3204" s="116"/>
      <c r="E3204" s="337">
        <f t="shared" ref="E3204:AB3204" si="1813">E3202/E3201</f>
        <v>0.32645161290322583</v>
      </c>
      <c r="F3204" s="338">
        <f t="shared" si="1813"/>
        <v>0.3694656488549618</v>
      </c>
      <c r="G3204" s="338">
        <f t="shared" si="1813"/>
        <v>0.39297658862876256</v>
      </c>
      <c r="H3204" s="464">
        <f t="shared" si="1813"/>
        <v>0.38737201365187712</v>
      </c>
      <c r="I3204" s="338">
        <f t="shared" si="1813"/>
        <v>0.37891268533772648</v>
      </c>
      <c r="J3204" s="338">
        <f t="shared" si="1813"/>
        <v>0.33866279069767447</v>
      </c>
      <c r="K3204" s="338">
        <f t="shared" si="1813"/>
        <v>0.26886291179596178</v>
      </c>
      <c r="L3204" s="338">
        <f t="shared" si="1813"/>
        <v>0.2484472049689441</v>
      </c>
      <c r="M3204" s="338">
        <f t="shared" si="1813"/>
        <v>0.28255093002657217</v>
      </c>
      <c r="N3204" s="464">
        <f t="shared" si="1813"/>
        <v>0.2775405636208369</v>
      </c>
      <c r="O3204" s="338">
        <f t="shared" si="1813"/>
        <v>0.27553648068669528</v>
      </c>
      <c r="P3204" s="338">
        <f t="shared" si="1813"/>
        <v>0.27796610169491526</v>
      </c>
      <c r="Q3204" s="338">
        <f t="shared" si="1813"/>
        <v>0.26903973509933776</v>
      </c>
      <c r="R3204" s="338">
        <f t="shared" si="1813"/>
        <v>0.27820186598812552</v>
      </c>
      <c r="S3204" s="338">
        <f t="shared" si="1813"/>
        <v>0.29328621908127211</v>
      </c>
      <c r="T3204" s="338">
        <f t="shared" si="1813"/>
        <v>0.28894691035683207</v>
      </c>
      <c r="U3204" s="338">
        <f t="shared" si="1813"/>
        <v>0.28237259816207183</v>
      </c>
      <c r="V3204" s="501">
        <f t="shared" si="1813"/>
        <v>0.27027027027027029</v>
      </c>
      <c r="W3204" s="338">
        <f t="shared" si="1813"/>
        <v>0.27809798270893371</v>
      </c>
      <c r="X3204" s="338">
        <f t="shared" si="1813"/>
        <v>0.26881720430107525</v>
      </c>
      <c r="Y3204" s="464">
        <f t="shared" si="1813"/>
        <v>0.26005747126436785</v>
      </c>
      <c r="Z3204" s="338">
        <f t="shared" si="1813"/>
        <v>0.24285714285714285</v>
      </c>
      <c r="AA3204" s="338">
        <f t="shared" si="1813"/>
        <v>0.24412751677852348</v>
      </c>
      <c r="AB3204" s="970">
        <f t="shared" si="1813"/>
        <v>0.2697576396206533</v>
      </c>
      <c r="AC3204" s="567">
        <f>MAX(E3204:AB3204)</f>
        <v>0.39297658862876256</v>
      </c>
      <c r="AD3204" s="151"/>
      <c r="AE3204" s="129"/>
      <c r="AF3204" s="178"/>
      <c r="AJ3204" s="15"/>
      <c r="AK3204" s="15"/>
      <c r="AL3204" s="15"/>
      <c r="AM3204" s="15"/>
      <c r="AN3204" s="440"/>
    </row>
    <row r="3205" spans="1:42" hidden="1">
      <c r="A3205" s="2490"/>
      <c r="B3205" s="2494"/>
      <c r="C3205" s="385" t="s">
        <v>130</v>
      </c>
      <c r="D3205" s="124"/>
      <c r="E3205" s="141"/>
      <c r="F3205" s="139"/>
      <c r="G3205" s="139"/>
      <c r="H3205" s="445"/>
      <c r="I3205" s="139"/>
      <c r="J3205" s="139"/>
      <c r="K3205" s="139"/>
      <c r="L3205" s="139"/>
      <c r="M3205" s="139"/>
      <c r="N3205" s="445"/>
      <c r="O3205" s="139"/>
      <c r="P3205" s="139"/>
      <c r="Q3205" s="139"/>
      <c r="R3205" s="139"/>
      <c r="S3205" s="139"/>
      <c r="T3205" s="139"/>
      <c r="U3205" s="139"/>
      <c r="V3205" s="498"/>
      <c r="W3205" s="139"/>
      <c r="X3205" s="139"/>
      <c r="Y3205" s="445"/>
      <c r="Z3205" s="139"/>
      <c r="AA3205" s="139"/>
      <c r="AB3205" s="589"/>
      <c r="AC3205" s="124"/>
      <c r="AD3205" s="386"/>
      <c r="AE3205" s="92"/>
      <c r="AF3205" s="93"/>
      <c r="AJ3205" s="15"/>
      <c r="AK3205" s="15"/>
      <c r="AL3205" s="15"/>
      <c r="AM3205" s="15"/>
      <c r="AN3205" s="440"/>
    </row>
    <row r="3206" spans="1:42" s="184" customFormat="1" hidden="1">
      <c r="A3206" s="2504"/>
      <c r="B3206" s="2507"/>
      <c r="C3206" s="126" t="s">
        <v>131</v>
      </c>
      <c r="D3206" s="110"/>
      <c r="E3206" s="330"/>
      <c r="F3206" s="331"/>
      <c r="G3206" s="331"/>
      <c r="H3206" s="446"/>
      <c r="I3206" s="331"/>
      <c r="J3206" s="331"/>
      <c r="K3206" s="331"/>
      <c r="L3206" s="331"/>
      <c r="M3206" s="331"/>
      <c r="N3206" s="446"/>
      <c r="O3206" s="331"/>
      <c r="P3206" s="331"/>
      <c r="Q3206" s="331"/>
      <c r="R3206" s="331"/>
      <c r="S3206" s="331"/>
      <c r="T3206" s="331"/>
      <c r="U3206" s="331"/>
      <c r="V3206" s="482"/>
      <c r="W3206" s="331"/>
      <c r="X3206" s="331"/>
      <c r="Y3206" s="446"/>
      <c r="Z3206" s="331"/>
      <c r="AA3206" s="331"/>
      <c r="AB3206" s="1041"/>
      <c r="AC3206" s="110"/>
      <c r="AD3206" s="73"/>
      <c r="AE3206" s="158"/>
      <c r="AF3206" s="74"/>
      <c r="AH3206" s="943"/>
      <c r="AI3206" s="944"/>
      <c r="AJ3206" s="944"/>
      <c r="AK3206" s="944"/>
      <c r="AL3206" s="945"/>
      <c r="AM3206" s="945"/>
      <c r="AN3206" s="192"/>
      <c r="AO3206" s="192"/>
      <c r="AP3206" s="192"/>
    </row>
    <row r="3207" spans="1:42" ht="16.5" hidden="1" thickBot="1">
      <c r="A3207" s="3222" t="s">
        <v>49</v>
      </c>
      <c r="B3207" s="3223"/>
      <c r="C3207" s="3224"/>
      <c r="D3207" s="116"/>
      <c r="E3207" s="181">
        <f>SQRT(E3201*E3201+E3202*E3202)/E2964/1.73</f>
        <v>36.14521834552064</v>
      </c>
      <c r="F3207" s="182">
        <f t="shared" ref="F3207:AB3207" si="1814">SQRT(F3201*F3201+F3202*F3202)/F2964/1.73</f>
        <v>30.870179091440303</v>
      </c>
      <c r="G3207" s="182">
        <f t="shared" si="1814"/>
        <v>28.350955479691077</v>
      </c>
      <c r="H3207" s="453">
        <f t="shared" si="1814"/>
        <v>27.702930282954203</v>
      </c>
      <c r="I3207" s="182">
        <f t="shared" si="1814"/>
        <v>28.506014154210291</v>
      </c>
      <c r="J3207" s="182">
        <f t="shared" si="1814"/>
        <v>32.112799987710964</v>
      </c>
      <c r="K3207" s="182">
        <f t="shared" si="1814"/>
        <v>43.243552300663573</v>
      </c>
      <c r="L3207" s="182">
        <f t="shared" si="1814"/>
        <v>51.934205284742532</v>
      </c>
      <c r="M3207" s="182">
        <f t="shared" si="1814"/>
        <v>52.165478099321035</v>
      </c>
      <c r="N3207" s="453">
        <f t="shared" si="1814"/>
        <v>54.139853536901427</v>
      </c>
      <c r="O3207" s="182">
        <f t="shared" si="1814"/>
        <v>53.782913269409271</v>
      </c>
      <c r="P3207" s="182">
        <f t="shared" si="1814"/>
        <v>54.24837062438921</v>
      </c>
      <c r="Q3207" s="182">
        <f t="shared" si="1814"/>
        <v>55.622731658978651</v>
      </c>
      <c r="R3207" s="182">
        <f t="shared" si="1814"/>
        <v>54.624272886007944</v>
      </c>
      <c r="S3207" s="182">
        <f t="shared" si="1814"/>
        <v>52.003562452440036</v>
      </c>
      <c r="T3207" s="182">
        <f t="shared" si="1814"/>
        <v>52.572749402663256</v>
      </c>
      <c r="U3207" s="182">
        <f t="shared" si="1814"/>
        <v>54.415358245542251</v>
      </c>
      <c r="V3207" s="489">
        <f t="shared" si="1814"/>
        <v>56.957121277056835</v>
      </c>
      <c r="W3207" s="182">
        <f t="shared" si="1814"/>
        <v>63.147618711098403</v>
      </c>
      <c r="X3207" s="182">
        <f t="shared" si="1814"/>
        <v>63.136866072988369</v>
      </c>
      <c r="Y3207" s="453">
        <f t="shared" si="1814"/>
        <v>62.805477339715551</v>
      </c>
      <c r="Z3207" s="182">
        <f t="shared" si="1814"/>
        <v>63.752823611523539</v>
      </c>
      <c r="AA3207" s="182">
        <f t="shared" si="1814"/>
        <v>54.089786361911543</v>
      </c>
      <c r="AB3207" s="435">
        <f t="shared" si="1814"/>
        <v>43.247451977603454</v>
      </c>
      <c r="AC3207" s="111">
        <f>AVERAGE(E3207:AB3207)</f>
        <v>48.732428768936849</v>
      </c>
      <c r="AD3207" s="78">
        <f>(AC3203-AC3207)/AC3203</f>
        <v>2.6973136061161133E-2</v>
      </c>
      <c r="AE3207" s="79"/>
      <c r="AF3207" s="80"/>
      <c r="AJ3207" s="14"/>
      <c r="AK3207" s="14"/>
      <c r="AL3207" s="15"/>
      <c r="AM3207" s="14"/>
      <c r="AN3207" s="440"/>
    </row>
    <row r="3208" spans="1:42">
      <c r="A3208" s="3229" t="s">
        <v>525</v>
      </c>
      <c r="B3208" s="3194" t="s">
        <v>526</v>
      </c>
      <c r="C3208" s="123" t="s">
        <v>16</v>
      </c>
      <c r="D3208" s="110" t="s">
        <v>932</v>
      </c>
      <c r="E3208" s="326">
        <v>700.8</v>
      </c>
      <c r="F3208" s="71">
        <v>646.79999999999995</v>
      </c>
      <c r="G3208" s="71">
        <v>604.79999999999995</v>
      </c>
      <c r="H3208" s="448">
        <v>589.20000000000005</v>
      </c>
      <c r="I3208" s="71">
        <v>550.20000000000005</v>
      </c>
      <c r="J3208" s="71">
        <v>626.4</v>
      </c>
      <c r="K3208" s="71">
        <v>646.20000000000005</v>
      </c>
      <c r="L3208" s="71">
        <v>795.6</v>
      </c>
      <c r="M3208" s="71">
        <v>1050.5999999999999</v>
      </c>
      <c r="N3208" s="448">
        <v>1095.5999999999999</v>
      </c>
      <c r="O3208" s="71">
        <v>1123.2</v>
      </c>
      <c r="P3208" s="71">
        <v>1134</v>
      </c>
      <c r="Q3208" s="71">
        <v>1090.2</v>
      </c>
      <c r="R3208" s="71">
        <v>1083</v>
      </c>
      <c r="S3208" s="71">
        <v>1087.2</v>
      </c>
      <c r="T3208" s="71">
        <v>1107.5999999999999</v>
      </c>
      <c r="U3208" s="71">
        <v>1068</v>
      </c>
      <c r="V3208" s="484">
        <v>1008</v>
      </c>
      <c r="W3208" s="71">
        <v>946.2</v>
      </c>
      <c r="X3208" s="71">
        <v>868.8</v>
      </c>
      <c r="Y3208" s="448">
        <v>822</v>
      </c>
      <c r="Z3208" s="71">
        <v>783.6</v>
      </c>
      <c r="AA3208" s="71">
        <v>727.8</v>
      </c>
      <c r="AB3208" s="431">
        <v>705</v>
      </c>
      <c r="AC3208" s="108">
        <f>SUM(E3208:AB3208)</f>
        <v>20860.8</v>
      </c>
      <c r="AD3208" s="70"/>
      <c r="AE3208" s="71">
        <v>100</v>
      </c>
      <c r="AF3208" s="72">
        <v>60</v>
      </c>
      <c r="AJ3208" s="542"/>
      <c r="AK3208" s="543"/>
      <c r="AL3208" s="542"/>
      <c r="AM3208" s="15"/>
      <c r="AN3208" s="440"/>
    </row>
    <row r="3209" spans="1:42">
      <c r="A3209" s="3230"/>
      <c r="B3209" s="3195"/>
      <c r="C3209" s="125" t="s">
        <v>18</v>
      </c>
      <c r="D3209" s="110" t="s">
        <v>932</v>
      </c>
      <c r="E3209" s="327">
        <v>342</v>
      </c>
      <c r="F3209" s="328">
        <v>330</v>
      </c>
      <c r="G3209" s="328">
        <v>334.8</v>
      </c>
      <c r="H3209" s="449">
        <v>325.2</v>
      </c>
      <c r="I3209" s="328">
        <v>312.60000000000002</v>
      </c>
      <c r="J3209" s="328">
        <v>315</v>
      </c>
      <c r="K3209" s="328">
        <v>334.8</v>
      </c>
      <c r="L3209" s="328">
        <v>357</v>
      </c>
      <c r="M3209" s="328">
        <v>414</v>
      </c>
      <c r="N3209" s="449">
        <v>426.6</v>
      </c>
      <c r="O3209" s="328">
        <v>449.4</v>
      </c>
      <c r="P3209" s="328">
        <v>459.6</v>
      </c>
      <c r="Q3209" s="328">
        <v>432</v>
      </c>
      <c r="R3209" s="328">
        <v>463.2</v>
      </c>
      <c r="S3209" s="328">
        <v>489.6</v>
      </c>
      <c r="T3209" s="328">
        <v>476.4</v>
      </c>
      <c r="U3209" s="328">
        <v>451.2</v>
      </c>
      <c r="V3209" s="485">
        <v>450</v>
      </c>
      <c r="W3209" s="328">
        <v>453.6</v>
      </c>
      <c r="X3209" s="328">
        <v>399.6</v>
      </c>
      <c r="Y3209" s="449">
        <v>363</v>
      </c>
      <c r="Z3209" s="328">
        <v>356.4</v>
      </c>
      <c r="AA3209" s="328">
        <v>358.2</v>
      </c>
      <c r="AB3209" s="432">
        <v>335.4</v>
      </c>
      <c r="AC3209" s="109">
        <f>SUM(E3209:AB3209)</f>
        <v>9429.6</v>
      </c>
      <c r="AD3209" s="73"/>
      <c r="AE3209" s="158"/>
      <c r="AF3209" s="74"/>
      <c r="AJ3209" s="15"/>
      <c r="AK3209" s="15"/>
      <c r="AL3209" s="15"/>
      <c r="AM3209" s="15"/>
      <c r="AN3209" s="440"/>
    </row>
    <row r="3210" spans="1:42">
      <c r="A3210" s="3230"/>
      <c r="B3210" s="3195"/>
      <c r="C3210" s="125" t="s">
        <v>19</v>
      </c>
      <c r="D3210" s="110" t="s">
        <v>62</v>
      </c>
      <c r="E3210" s="1714">
        <v>39</v>
      </c>
      <c r="F3210" s="1707">
        <v>41</v>
      </c>
      <c r="G3210" s="1707">
        <v>37</v>
      </c>
      <c r="H3210" s="454">
        <v>37</v>
      </c>
      <c r="I3210" s="1707">
        <v>32</v>
      </c>
      <c r="J3210" s="1707">
        <v>39</v>
      </c>
      <c r="K3210" s="1707">
        <v>39</v>
      </c>
      <c r="L3210" s="1707">
        <v>53</v>
      </c>
      <c r="M3210" s="1707">
        <v>61</v>
      </c>
      <c r="N3210" s="454">
        <v>63</v>
      </c>
      <c r="O3210" s="1707">
        <v>64</v>
      </c>
      <c r="P3210" s="1707">
        <v>64</v>
      </c>
      <c r="Q3210" s="1707">
        <v>63</v>
      </c>
      <c r="R3210" s="1707">
        <v>67</v>
      </c>
      <c r="S3210" s="1707">
        <v>66</v>
      </c>
      <c r="T3210" s="1707">
        <v>64</v>
      </c>
      <c r="U3210" s="1707">
        <v>59</v>
      </c>
      <c r="V3210" s="490">
        <v>59</v>
      </c>
      <c r="W3210" s="1707">
        <v>53</v>
      </c>
      <c r="X3210" s="1707">
        <v>49</v>
      </c>
      <c r="Y3210" s="454">
        <v>41</v>
      </c>
      <c r="Z3210" s="1707">
        <v>44</v>
      </c>
      <c r="AA3210" s="1707">
        <v>45</v>
      </c>
      <c r="AB3210" s="1741">
        <v>40</v>
      </c>
      <c r="AC3210" s="109">
        <f>AVERAGE(E3210:AB3210)</f>
        <v>50.791666666666664</v>
      </c>
      <c r="AD3210" s="76"/>
      <c r="AE3210" s="76"/>
      <c r="AF3210" s="77"/>
      <c r="AJ3210" s="15"/>
      <c r="AK3210" s="15"/>
      <c r="AL3210" s="15"/>
      <c r="AM3210" s="15"/>
      <c r="AN3210" s="440"/>
    </row>
    <row r="3211" spans="1:42" ht="16.5" thickBot="1">
      <c r="A3211" s="3265"/>
      <c r="B3211" s="3221"/>
      <c r="C3211" s="128" t="s">
        <v>21</v>
      </c>
      <c r="D3211" s="116"/>
      <c r="E3211" s="337">
        <f t="shared" ref="E3211:AB3211" si="1815">E3209/E3208</f>
        <v>0.48801369863013699</v>
      </c>
      <c r="F3211" s="338">
        <f t="shared" si="1815"/>
        <v>0.51020408163265307</v>
      </c>
      <c r="G3211" s="338">
        <f t="shared" si="1815"/>
        <v>0.5535714285714286</v>
      </c>
      <c r="H3211" s="464">
        <f t="shared" si="1815"/>
        <v>0.55193482688391038</v>
      </c>
      <c r="I3211" s="338">
        <f t="shared" si="1815"/>
        <v>0.56815703380588878</v>
      </c>
      <c r="J3211" s="338">
        <f t="shared" si="1815"/>
        <v>0.50287356321839083</v>
      </c>
      <c r="K3211" s="338">
        <f t="shared" si="1815"/>
        <v>0.51810584958217265</v>
      </c>
      <c r="L3211" s="338">
        <f t="shared" si="1815"/>
        <v>0.44871794871794868</v>
      </c>
      <c r="M3211" s="338">
        <f t="shared" si="1815"/>
        <v>0.39406053683609371</v>
      </c>
      <c r="N3211" s="464">
        <f t="shared" si="1815"/>
        <v>0.38937568455640748</v>
      </c>
      <c r="O3211" s="338">
        <f t="shared" si="1815"/>
        <v>0.40010683760683757</v>
      </c>
      <c r="P3211" s="338">
        <f t="shared" si="1815"/>
        <v>0.40529100529100531</v>
      </c>
      <c r="Q3211" s="338">
        <f t="shared" si="1815"/>
        <v>0.39625756741882223</v>
      </c>
      <c r="R3211" s="338">
        <f t="shared" si="1815"/>
        <v>0.42770083102493073</v>
      </c>
      <c r="S3211" s="338">
        <f t="shared" si="1815"/>
        <v>0.45033112582781459</v>
      </c>
      <c r="T3211" s="338">
        <f t="shared" si="1815"/>
        <v>0.43011917659804988</v>
      </c>
      <c r="U3211" s="338">
        <f t="shared" si="1815"/>
        <v>0.42247191011235952</v>
      </c>
      <c r="V3211" s="501">
        <f t="shared" si="1815"/>
        <v>0.44642857142857145</v>
      </c>
      <c r="W3211" s="338">
        <f t="shared" si="1815"/>
        <v>0.47939124920735576</v>
      </c>
      <c r="X3211" s="338">
        <f t="shared" si="1815"/>
        <v>0.45994475138121554</v>
      </c>
      <c r="Y3211" s="464">
        <f t="shared" si="1815"/>
        <v>0.44160583941605841</v>
      </c>
      <c r="Z3211" s="338">
        <f t="shared" si="1815"/>
        <v>0.45482388973966303</v>
      </c>
      <c r="AA3211" s="338">
        <f t="shared" si="1815"/>
        <v>0.49216817807089863</v>
      </c>
      <c r="AB3211" s="970">
        <f t="shared" si="1815"/>
        <v>0.47574468085106381</v>
      </c>
      <c r="AC3211" s="567">
        <f>MAX(E3211:AB3211)</f>
        <v>0.56815703380588878</v>
      </c>
      <c r="AD3211" s="151"/>
      <c r="AE3211" s="129"/>
      <c r="AF3211" s="178"/>
      <c r="AJ3211" s="15"/>
      <c r="AK3211" s="15"/>
      <c r="AL3211" s="15"/>
      <c r="AM3211" s="15"/>
      <c r="AN3211" s="440"/>
    </row>
    <row r="3212" spans="1:42" hidden="1">
      <c r="A3212" s="2490"/>
      <c r="B3212" s="2494"/>
      <c r="C3212" s="385" t="s">
        <v>130</v>
      </c>
      <c r="D3212" s="124"/>
      <c r="E3212" s="141"/>
      <c r="F3212" s="139"/>
      <c r="G3212" s="139"/>
      <c r="H3212" s="445"/>
      <c r="I3212" s="139"/>
      <c r="J3212" s="139"/>
      <c r="K3212" s="139"/>
      <c r="L3212" s="139"/>
      <c r="M3212" s="139"/>
      <c r="N3212" s="445"/>
      <c r="O3212" s="139"/>
      <c r="P3212" s="139"/>
      <c r="Q3212" s="139"/>
      <c r="R3212" s="139"/>
      <c r="S3212" s="139"/>
      <c r="T3212" s="139"/>
      <c r="U3212" s="139"/>
      <c r="V3212" s="498"/>
      <c r="W3212" s="139"/>
      <c r="X3212" s="139"/>
      <c r="Y3212" s="445"/>
      <c r="Z3212" s="139"/>
      <c r="AA3212" s="139"/>
      <c r="AB3212" s="589"/>
      <c r="AC3212" s="124"/>
      <c r="AD3212" s="386"/>
      <c r="AE3212" s="92"/>
      <c r="AF3212" s="93"/>
      <c r="AJ3212" s="15"/>
      <c r="AK3212" s="15"/>
      <c r="AL3212" s="15"/>
      <c r="AM3212" s="15"/>
      <c r="AN3212" s="440"/>
    </row>
    <row r="3213" spans="1:42" s="184" customFormat="1" hidden="1">
      <c r="A3213" s="2504"/>
      <c r="B3213" s="2507"/>
      <c r="C3213" s="126" t="s">
        <v>131</v>
      </c>
      <c r="D3213" s="110"/>
      <c r="E3213" s="330"/>
      <c r="F3213" s="331"/>
      <c r="G3213" s="331"/>
      <c r="H3213" s="446"/>
      <c r="I3213" s="331"/>
      <c r="J3213" s="331"/>
      <c r="K3213" s="331"/>
      <c r="L3213" s="331"/>
      <c r="M3213" s="331"/>
      <c r="N3213" s="446"/>
      <c r="O3213" s="331"/>
      <c r="P3213" s="331"/>
      <c r="Q3213" s="331"/>
      <c r="R3213" s="331"/>
      <c r="S3213" s="331"/>
      <c r="T3213" s="331"/>
      <c r="U3213" s="331"/>
      <c r="V3213" s="482"/>
      <c r="W3213" s="331"/>
      <c r="X3213" s="331"/>
      <c r="Y3213" s="446"/>
      <c r="Z3213" s="331"/>
      <c r="AA3213" s="331"/>
      <c r="AB3213" s="1041"/>
      <c r="AC3213" s="110"/>
      <c r="AD3213" s="73"/>
      <c r="AE3213" s="158"/>
      <c r="AF3213" s="74"/>
      <c r="AH3213" s="943"/>
      <c r="AI3213" s="944"/>
      <c r="AJ3213" s="944"/>
      <c r="AK3213" s="944"/>
      <c r="AL3213" s="945"/>
      <c r="AM3213" s="945"/>
      <c r="AN3213" s="192"/>
      <c r="AO3213" s="192"/>
      <c r="AP3213" s="192"/>
    </row>
    <row r="3214" spans="1:42" ht="16.5" hidden="1" thickBot="1">
      <c r="A3214" s="3222" t="s">
        <v>49</v>
      </c>
      <c r="B3214" s="3223"/>
      <c r="C3214" s="3224"/>
      <c r="D3214" s="116"/>
      <c r="E3214" s="181">
        <f>SQRT(E3208*E3208+E3209*E3209)/E2964/1.73</f>
        <v>43.216700378010678</v>
      </c>
      <c r="F3214" s="182">
        <f t="shared" ref="F3214:AB3214" si="1816">SQRT(F3208*F3208+F3209*F3209)/F2964/1.73</f>
        <v>40.126437631068171</v>
      </c>
      <c r="G3214" s="182">
        <f t="shared" si="1816"/>
        <v>38.128467648302703</v>
      </c>
      <c r="H3214" s="453">
        <f t="shared" si="1816"/>
        <v>37.083880167771504</v>
      </c>
      <c r="I3214" s="182">
        <f t="shared" si="1816"/>
        <v>34.737103393404418</v>
      </c>
      <c r="J3214" s="182">
        <f t="shared" si="1816"/>
        <v>38.746191018733583</v>
      </c>
      <c r="K3214" s="182">
        <f t="shared" si="1816"/>
        <v>40.372627305462139</v>
      </c>
      <c r="L3214" s="182">
        <f t="shared" si="1816"/>
        <v>48.748640746908762</v>
      </c>
      <c r="M3214" s="182">
        <f t="shared" si="1816"/>
        <v>62.762795370874102</v>
      </c>
      <c r="N3214" s="453">
        <f t="shared" si="1816"/>
        <v>65.47295255571926</v>
      </c>
      <c r="O3214" s="182">
        <f t="shared" si="1816"/>
        <v>67.303932432057721</v>
      </c>
      <c r="P3214" s="182">
        <f t="shared" si="1816"/>
        <v>67.747237395540083</v>
      </c>
      <c r="Q3214" s="182">
        <f t="shared" si="1816"/>
        <v>65.177422146263154</v>
      </c>
      <c r="R3214" s="182">
        <f t="shared" si="1816"/>
        <v>65.720635470706299</v>
      </c>
      <c r="S3214" s="182">
        <f t="shared" si="1816"/>
        <v>65.702852242482621</v>
      </c>
      <c r="T3214" s="182">
        <f t="shared" si="1816"/>
        <v>66.24921529461524</v>
      </c>
      <c r="U3214" s="182">
        <f t="shared" si="1816"/>
        <v>63.403281220559819</v>
      </c>
      <c r="V3214" s="489">
        <f t="shared" si="1816"/>
        <v>60.310426678390975</v>
      </c>
      <c r="W3214" s="182">
        <f t="shared" si="1816"/>
        <v>57.491606592436206</v>
      </c>
      <c r="X3214" s="182">
        <f t="shared" si="1816"/>
        <v>52.24666386195883</v>
      </c>
      <c r="Y3214" s="453">
        <f t="shared" si="1816"/>
        <v>49.04746466567741</v>
      </c>
      <c r="Z3214" s="182">
        <f t="shared" si="1816"/>
        <v>47.616924191909192</v>
      </c>
      <c r="AA3214" s="182">
        <f t="shared" si="1816"/>
        <v>44.69833868414706</v>
      </c>
      <c r="AB3214" s="435">
        <f t="shared" si="1816"/>
        <v>42.938266346992521</v>
      </c>
      <c r="AC3214" s="111">
        <f>AVERAGE(E3214:AB3214)</f>
        <v>52.710419309999679</v>
      </c>
      <c r="AD3214" s="78">
        <f>(AC3210-AC3214)/AC3210</f>
        <v>-3.7776918326490862E-2</v>
      </c>
      <c r="AE3214" s="79"/>
      <c r="AF3214" s="80"/>
      <c r="AJ3214" s="14"/>
      <c r="AK3214" s="14"/>
      <c r="AL3214" s="15"/>
      <c r="AM3214" s="14"/>
      <c r="AN3214" s="440"/>
    </row>
    <row r="3215" spans="1:42">
      <c r="A3215" s="3229" t="s">
        <v>527</v>
      </c>
      <c r="B3215" s="3194" t="s">
        <v>528</v>
      </c>
      <c r="C3215" s="127" t="s">
        <v>16</v>
      </c>
      <c r="D3215" s="110" t="s">
        <v>932</v>
      </c>
      <c r="E3215" s="345">
        <v>100</v>
      </c>
      <c r="F3215" s="341">
        <v>93.6</v>
      </c>
      <c r="G3215" s="341">
        <v>100.8</v>
      </c>
      <c r="H3215" s="474">
        <v>101.6</v>
      </c>
      <c r="I3215" s="341">
        <v>122.4</v>
      </c>
      <c r="J3215" s="341">
        <v>202.4</v>
      </c>
      <c r="K3215" s="341">
        <v>295.2</v>
      </c>
      <c r="L3215" s="341">
        <v>360</v>
      </c>
      <c r="M3215" s="341">
        <v>399.2</v>
      </c>
      <c r="N3215" s="474">
        <v>392</v>
      </c>
      <c r="O3215" s="341">
        <v>383.2</v>
      </c>
      <c r="P3215" s="341">
        <v>392.8</v>
      </c>
      <c r="Q3215" s="341">
        <v>388</v>
      </c>
      <c r="R3215" s="341">
        <v>407.2</v>
      </c>
      <c r="S3215" s="341">
        <v>420</v>
      </c>
      <c r="T3215" s="341">
        <v>306.39999999999998</v>
      </c>
      <c r="U3215" s="341">
        <v>324</v>
      </c>
      <c r="V3215" s="503">
        <v>280</v>
      </c>
      <c r="W3215" s="341">
        <v>302.39999999999998</v>
      </c>
      <c r="X3215" s="341">
        <v>259.2</v>
      </c>
      <c r="Y3215" s="474">
        <v>252</v>
      </c>
      <c r="Z3215" s="341">
        <v>221.6</v>
      </c>
      <c r="AA3215" s="341">
        <v>192.8</v>
      </c>
      <c r="AB3215" s="650">
        <v>164</v>
      </c>
      <c r="AC3215" s="137">
        <f>SUM(E3215:AB3215)</f>
        <v>6460.7999999999993</v>
      </c>
      <c r="AD3215" s="70"/>
      <c r="AE3215" s="71">
        <v>100</v>
      </c>
      <c r="AF3215" s="72">
        <v>80</v>
      </c>
      <c r="AJ3215" s="542"/>
      <c r="AK3215" s="543"/>
      <c r="AL3215" s="542"/>
      <c r="AM3215" s="15"/>
      <c r="AN3215" s="440"/>
    </row>
    <row r="3216" spans="1:42">
      <c r="A3216" s="3230"/>
      <c r="B3216" s="3195"/>
      <c r="C3216" s="125" t="s">
        <v>18</v>
      </c>
      <c r="D3216" s="110" t="s">
        <v>932</v>
      </c>
      <c r="E3216" s="327">
        <v>23.2</v>
      </c>
      <c r="F3216" s="328">
        <v>20.8</v>
      </c>
      <c r="G3216" s="328">
        <v>24</v>
      </c>
      <c r="H3216" s="449">
        <v>21.6</v>
      </c>
      <c r="I3216" s="328">
        <v>16.8</v>
      </c>
      <c r="J3216" s="328">
        <v>31.2</v>
      </c>
      <c r="K3216" s="328">
        <v>73.599999999999994</v>
      </c>
      <c r="L3216" s="328">
        <v>75.2</v>
      </c>
      <c r="M3216" s="328">
        <v>81.599999999999994</v>
      </c>
      <c r="N3216" s="449">
        <v>78.400000000000006</v>
      </c>
      <c r="O3216" s="328">
        <v>69.599999999999994</v>
      </c>
      <c r="P3216" s="328">
        <v>72</v>
      </c>
      <c r="Q3216" s="328">
        <v>87.2</v>
      </c>
      <c r="R3216" s="328">
        <v>84.8</v>
      </c>
      <c r="S3216" s="328">
        <v>75.2</v>
      </c>
      <c r="T3216" s="328">
        <v>82.4</v>
      </c>
      <c r="U3216" s="328">
        <v>90.4</v>
      </c>
      <c r="V3216" s="485">
        <v>76.8</v>
      </c>
      <c r="W3216" s="328">
        <v>71.2</v>
      </c>
      <c r="X3216" s="328">
        <v>84.8</v>
      </c>
      <c r="Y3216" s="449">
        <v>78.400000000000006</v>
      </c>
      <c r="Z3216" s="328">
        <v>88.8</v>
      </c>
      <c r="AA3216" s="328">
        <v>68.8</v>
      </c>
      <c r="AB3216" s="432">
        <v>80</v>
      </c>
      <c r="AC3216" s="109">
        <f>SUM(E3216:AB3216)</f>
        <v>1556.8</v>
      </c>
      <c r="AD3216" s="73"/>
      <c r="AE3216" s="158"/>
      <c r="AF3216" s="74"/>
      <c r="AJ3216" s="15"/>
      <c r="AK3216" s="15"/>
      <c r="AL3216" s="15"/>
      <c r="AM3216" s="15"/>
      <c r="AN3216" s="440"/>
    </row>
    <row r="3217" spans="1:42">
      <c r="A3217" s="3230"/>
      <c r="B3217" s="3195"/>
      <c r="C3217" s="125" t="s">
        <v>19</v>
      </c>
      <c r="D3217" s="110" t="s">
        <v>62</v>
      </c>
      <c r="E3217" s="1714">
        <v>11</v>
      </c>
      <c r="F3217" s="1707">
        <v>10</v>
      </c>
      <c r="G3217" s="1707">
        <v>10</v>
      </c>
      <c r="H3217" s="454">
        <v>10</v>
      </c>
      <c r="I3217" s="1707">
        <v>12</v>
      </c>
      <c r="J3217" s="1707">
        <v>13</v>
      </c>
      <c r="K3217" s="1707">
        <v>20</v>
      </c>
      <c r="L3217" s="1707">
        <v>24</v>
      </c>
      <c r="M3217" s="1707">
        <v>23</v>
      </c>
      <c r="N3217" s="454">
        <v>26</v>
      </c>
      <c r="O3217" s="1707">
        <v>25</v>
      </c>
      <c r="P3217" s="1707">
        <v>24</v>
      </c>
      <c r="Q3217" s="1707">
        <v>21</v>
      </c>
      <c r="R3217" s="1707">
        <v>23</v>
      </c>
      <c r="S3217" s="1707">
        <v>27</v>
      </c>
      <c r="T3217" s="1707">
        <v>22</v>
      </c>
      <c r="U3217" s="1707">
        <v>16</v>
      </c>
      <c r="V3217" s="490">
        <v>18</v>
      </c>
      <c r="W3217" s="1707">
        <v>20</v>
      </c>
      <c r="X3217" s="1707">
        <v>18</v>
      </c>
      <c r="Y3217" s="454">
        <v>12</v>
      </c>
      <c r="Z3217" s="1707">
        <v>13</v>
      </c>
      <c r="AA3217" s="1707">
        <v>12</v>
      </c>
      <c r="AB3217" s="1741">
        <v>11</v>
      </c>
      <c r="AC3217" s="109">
        <f>AVERAGE(E3217:AB3217)</f>
        <v>17.541666666666668</v>
      </c>
      <c r="AD3217" s="76"/>
      <c r="AE3217" s="76"/>
      <c r="AF3217" s="77"/>
      <c r="AJ3217" s="15"/>
      <c r="AK3217" s="15"/>
      <c r="AL3217" s="15"/>
      <c r="AM3217" s="15"/>
      <c r="AN3217" s="440"/>
    </row>
    <row r="3218" spans="1:42" ht="16.5" thickBot="1">
      <c r="A3218" s="3231"/>
      <c r="B3218" s="3196"/>
      <c r="C3218" s="125" t="s">
        <v>21</v>
      </c>
      <c r="D3218" s="110"/>
      <c r="E3218" s="333">
        <f t="shared" ref="E3218:AB3218" si="1817">E3216/E3215</f>
        <v>0.23199999999999998</v>
      </c>
      <c r="F3218" s="334">
        <f t="shared" si="1817"/>
        <v>0.22222222222222224</v>
      </c>
      <c r="G3218" s="334">
        <f t="shared" si="1817"/>
        <v>0.23809523809523811</v>
      </c>
      <c r="H3218" s="451">
        <f t="shared" si="1817"/>
        <v>0.21259842519685043</v>
      </c>
      <c r="I3218" s="334">
        <f t="shared" si="1817"/>
        <v>0.13725490196078433</v>
      </c>
      <c r="J3218" s="334">
        <f t="shared" si="1817"/>
        <v>0.1541501976284585</v>
      </c>
      <c r="K3218" s="334">
        <f t="shared" si="1817"/>
        <v>0.24932249322493225</v>
      </c>
      <c r="L3218" s="334">
        <f t="shared" si="1817"/>
        <v>0.2088888888888889</v>
      </c>
      <c r="M3218" s="334">
        <f t="shared" si="1817"/>
        <v>0.20440881763527052</v>
      </c>
      <c r="N3218" s="451">
        <f t="shared" si="1817"/>
        <v>0.2</v>
      </c>
      <c r="O3218" s="334">
        <f t="shared" si="1817"/>
        <v>0.18162839248434237</v>
      </c>
      <c r="P3218" s="334">
        <f t="shared" si="1817"/>
        <v>0.18329938900203666</v>
      </c>
      <c r="Q3218" s="334">
        <f t="shared" si="1817"/>
        <v>0.22474226804123712</v>
      </c>
      <c r="R3218" s="334">
        <f t="shared" si="1817"/>
        <v>0.20825147347740669</v>
      </c>
      <c r="S3218" s="334">
        <f t="shared" si="1817"/>
        <v>0.17904761904761907</v>
      </c>
      <c r="T3218" s="334">
        <f t="shared" si="1817"/>
        <v>0.2689295039164491</v>
      </c>
      <c r="U3218" s="334">
        <f t="shared" si="1817"/>
        <v>0.27901234567901234</v>
      </c>
      <c r="V3218" s="487">
        <f t="shared" si="1817"/>
        <v>0.2742857142857143</v>
      </c>
      <c r="W3218" s="334">
        <f t="shared" si="1817"/>
        <v>0.23544973544973546</v>
      </c>
      <c r="X3218" s="334">
        <f t="shared" si="1817"/>
        <v>0.3271604938271605</v>
      </c>
      <c r="Y3218" s="451">
        <f t="shared" si="1817"/>
        <v>0.31111111111111112</v>
      </c>
      <c r="Z3218" s="334">
        <f t="shared" si="1817"/>
        <v>0.4007220216606498</v>
      </c>
      <c r="AA3218" s="334">
        <f t="shared" si="1817"/>
        <v>0.3568464730290456</v>
      </c>
      <c r="AB3218" s="358">
        <f t="shared" si="1817"/>
        <v>0.48780487804878048</v>
      </c>
      <c r="AC3218" s="545">
        <f>MAX(E3218:AB3218)</f>
        <v>0.48780487804878048</v>
      </c>
      <c r="AD3218" s="73"/>
      <c r="AE3218" s="158"/>
      <c r="AF3218" s="74"/>
      <c r="AJ3218" s="15"/>
      <c r="AK3218" s="15"/>
      <c r="AL3218" s="15"/>
      <c r="AM3218" s="15"/>
      <c r="AN3218" s="440"/>
    </row>
    <row r="3219" spans="1:42" hidden="1">
      <c r="A3219" s="2504"/>
      <c r="B3219" s="2507"/>
      <c r="C3219" s="126" t="s">
        <v>130</v>
      </c>
      <c r="D3219" s="110"/>
      <c r="E3219" s="330"/>
      <c r="F3219" s="331"/>
      <c r="G3219" s="331"/>
      <c r="H3219" s="446"/>
      <c r="I3219" s="331"/>
      <c r="J3219" s="331"/>
      <c r="K3219" s="331"/>
      <c r="L3219" s="331"/>
      <c r="M3219" s="331"/>
      <c r="N3219" s="446"/>
      <c r="O3219" s="331"/>
      <c r="P3219" s="331"/>
      <c r="Q3219" s="331"/>
      <c r="R3219" s="331"/>
      <c r="S3219" s="331"/>
      <c r="T3219" s="331"/>
      <c r="U3219" s="331"/>
      <c r="V3219" s="482"/>
      <c r="W3219" s="331"/>
      <c r="X3219" s="331"/>
      <c r="Y3219" s="446"/>
      <c r="Z3219" s="331"/>
      <c r="AA3219" s="331"/>
      <c r="AB3219" s="1041"/>
      <c r="AC3219" s="110"/>
      <c r="AD3219" s="73"/>
      <c r="AE3219" s="158"/>
      <c r="AF3219" s="74"/>
      <c r="AJ3219" s="15"/>
      <c r="AK3219" s="15"/>
      <c r="AL3219" s="15"/>
      <c r="AM3219" s="15"/>
      <c r="AN3219" s="440"/>
    </row>
    <row r="3220" spans="1:42" s="184" customFormat="1" hidden="1">
      <c r="A3220" s="2504"/>
      <c r="B3220" s="2507"/>
      <c r="C3220" s="126" t="s">
        <v>131</v>
      </c>
      <c r="D3220" s="110"/>
      <c r="E3220" s="330"/>
      <c r="F3220" s="331"/>
      <c r="G3220" s="331"/>
      <c r="H3220" s="446"/>
      <c r="I3220" s="331"/>
      <c r="J3220" s="331"/>
      <c r="K3220" s="331"/>
      <c r="L3220" s="331"/>
      <c r="M3220" s="331"/>
      <c r="N3220" s="446"/>
      <c r="O3220" s="331"/>
      <c r="P3220" s="331"/>
      <c r="Q3220" s="331"/>
      <c r="R3220" s="331"/>
      <c r="S3220" s="331"/>
      <c r="T3220" s="331"/>
      <c r="U3220" s="331"/>
      <c r="V3220" s="482"/>
      <c r="W3220" s="331"/>
      <c r="X3220" s="331"/>
      <c r="Y3220" s="446"/>
      <c r="Z3220" s="331"/>
      <c r="AA3220" s="331"/>
      <c r="AB3220" s="1041"/>
      <c r="AC3220" s="110"/>
      <c r="AD3220" s="73"/>
      <c r="AE3220" s="158"/>
      <c r="AF3220" s="74"/>
      <c r="AH3220" s="943"/>
      <c r="AI3220" s="944"/>
      <c r="AJ3220" s="944"/>
      <c r="AK3220" s="944"/>
      <c r="AL3220" s="945"/>
      <c r="AM3220" s="945"/>
      <c r="AN3220" s="192"/>
      <c r="AO3220" s="192"/>
      <c r="AP3220" s="192"/>
    </row>
    <row r="3221" spans="1:42" ht="16.5" hidden="1" thickBot="1">
      <c r="A3221" s="3222" t="s">
        <v>49</v>
      </c>
      <c r="B3221" s="3223"/>
      <c r="C3221" s="3224"/>
      <c r="D3221" s="116"/>
      <c r="E3221" s="181">
        <f>SQRT(E3215*E3215+E3216*E3216)/E2964/1.73</f>
        <v>5.6892318276281655</v>
      </c>
      <c r="F3221" s="182">
        <f t="shared" ref="F3221:AB3221" si="1818">SQRT(F3215*F3215+F3216*F3216)/F2964/1.73</f>
        <v>5.2986473300901871</v>
      </c>
      <c r="G3221" s="182">
        <f t="shared" si="1818"/>
        <v>5.7151391638149152</v>
      </c>
      <c r="H3221" s="453">
        <f t="shared" si="1818"/>
        <v>5.7236282746319027</v>
      </c>
      <c r="I3221" s="182">
        <f t="shared" si="1818"/>
        <v>6.7820299662315771</v>
      </c>
      <c r="J3221" s="182">
        <f t="shared" si="1818"/>
        <v>11.317025209463711</v>
      </c>
      <c r="K3221" s="182">
        <f t="shared" si="1818"/>
        <v>16.877101057154576</v>
      </c>
      <c r="L3221" s="182">
        <f t="shared" si="1818"/>
        <v>20.5593834558194</v>
      </c>
      <c r="M3221" s="182">
        <f t="shared" si="1818"/>
        <v>22.646428264855725</v>
      </c>
      <c r="N3221" s="453">
        <f t="shared" si="1818"/>
        <v>22.261748909400822</v>
      </c>
      <c r="O3221" s="182">
        <f t="shared" si="1818"/>
        <v>21.667642999440826</v>
      </c>
      <c r="P3221" s="182">
        <f t="shared" si="1818"/>
        <v>22.110616266384902</v>
      </c>
      <c r="Q3221" s="182">
        <f t="shared" si="1818"/>
        <v>22.103049174501745</v>
      </c>
      <c r="R3221" s="182">
        <f t="shared" si="1818"/>
        <v>23.207096488604744</v>
      </c>
      <c r="S3221" s="182">
        <f t="shared" si="1818"/>
        <v>23.511468844683701</v>
      </c>
      <c r="T3221" s="182">
        <f t="shared" si="1818"/>
        <v>17.433707067341963</v>
      </c>
      <c r="U3221" s="182">
        <f t="shared" si="1818"/>
        <v>18.395121365392374</v>
      </c>
      <c r="V3221" s="489">
        <f t="shared" si="1818"/>
        <v>15.862713589952818</v>
      </c>
      <c r="W3221" s="182">
        <f t="shared" si="1818"/>
        <v>17.021557441443022</v>
      </c>
      <c r="X3221" s="182">
        <f t="shared" si="1818"/>
        <v>14.899912014871511</v>
      </c>
      <c r="Y3221" s="453">
        <f t="shared" si="1818"/>
        <v>14.405231533840913</v>
      </c>
      <c r="Z3221" s="182">
        <f t="shared" si="1818"/>
        <v>13.205186989076992</v>
      </c>
      <c r="AA3221" s="182">
        <f t="shared" si="1818"/>
        <v>11.280095645303721</v>
      </c>
      <c r="AB3221" s="435">
        <f t="shared" si="1818"/>
        <v>10.035689414832705</v>
      </c>
      <c r="AC3221" s="111">
        <f>AVERAGE(E3221:AB3221)</f>
        <v>15.333727178948452</v>
      </c>
      <c r="AD3221" s="78">
        <f>(AC3217-AC3221)/AC3217</f>
        <v>0.12586828433548022</v>
      </c>
      <c r="AE3221" s="79"/>
      <c r="AF3221" s="80"/>
      <c r="AJ3221" s="14"/>
      <c r="AK3221" s="14"/>
      <c r="AL3221" s="15"/>
      <c r="AM3221" s="14"/>
      <c r="AN3221" s="440"/>
    </row>
    <row r="3222" spans="1:42">
      <c r="A3222" s="3229" t="s">
        <v>529</v>
      </c>
      <c r="B3222" s="3194" t="s">
        <v>530</v>
      </c>
      <c r="C3222" s="123" t="s">
        <v>16</v>
      </c>
      <c r="D3222" s="110" t="s">
        <v>932</v>
      </c>
      <c r="E3222" s="326">
        <v>536.79999999999995</v>
      </c>
      <c r="F3222" s="71">
        <v>512.79999999999995</v>
      </c>
      <c r="G3222" s="71">
        <v>608</v>
      </c>
      <c r="H3222" s="448">
        <v>686.4</v>
      </c>
      <c r="I3222" s="71">
        <v>740.8</v>
      </c>
      <c r="J3222" s="71">
        <v>721.6</v>
      </c>
      <c r="K3222" s="71">
        <v>807.2</v>
      </c>
      <c r="L3222" s="71">
        <v>1063.2</v>
      </c>
      <c r="M3222" s="71">
        <v>1338.4</v>
      </c>
      <c r="N3222" s="448">
        <v>1440</v>
      </c>
      <c r="O3222" s="71">
        <v>1445.6</v>
      </c>
      <c r="P3222" s="71">
        <v>1272</v>
      </c>
      <c r="Q3222" s="71">
        <v>1191.2</v>
      </c>
      <c r="R3222" s="71">
        <v>1137.5999999999999</v>
      </c>
      <c r="S3222" s="71">
        <v>1042.4000000000001</v>
      </c>
      <c r="T3222" s="71">
        <v>946.4</v>
      </c>
      <c r="U3222" s="71">
        <v>832</v>
      </c>
      <c r="V3222" s="484">
        <v>767.2</v>
      </c>
      <c r="W3222" s="71">
        <v>716</v>
      </c>
      <c r="X3222" s="71">
        <v>726.4</v>
      </c>
      <c r="Y3222" s="448">
        <v>688.8</v>
      </c>
      <c r="Z3222" s="71">
        <v>680</v>
      </c>
      <c r="AA3222" s="71">
        <v>645.6</v>
      </c>
      <c r="AB3222" s="431">
        <v>580.79999999999995</v>
      </c>
      <c r="AC3222" s="108">
        <f>SUM(E3222:AB3222)</f>
        <v>21127.200000000001</v>
      </c>
      <c r="AD3222" s="70"/>
      <c r="AE3222" s="71">
        <v>100</v>
      </c>
      <c r="AF3222" s="72">
        <v>80</v>
      </c>
      <c r="AJ3222" s="542"/>
      <c r="AK3222" s="543"/>
      <c r="AL3222" s="542"/>
      <c r="AM3222" s="15"/>
      <c r="AN3222" s="440"/>
    </row>
    <row r="3223" spans="1:42">
      <c r="A3223" s="3230"/>
      <c r="B3223" s="3195"/>
      <c r="C3223" s="125" t="s">
        <v>18</v>
      </c>
      <c r="D3223" s="110" t="s">
        <v>932</v>
      </c>
      <c r="E3223" s="327">
        <v>160</v>
      </c>
      <c r="F3223" s="328">
        <v>148.80000000000001</v>
      </c>
      <c r="G3223" s="328">
        <v>149.6</v>
      </c>
      <c r="H3223" s="449">
        <v>152</v>
      </c>
      <c r="I3223" s="328">
        <v>154.4</v>
      </c>
      <c r="J3223" s="328">
        <v>155.19999999999999</v>
      </c>
      <c r="K3223" s="328">
        <v>170.4</v>
      </c>
      <c r="L3223" s="328">
        <v>224</v>
      </c>
      <c r="M3223" s="328">
        <v>319.2</v>
      </c>
      <c r="N3223" s="449">
        <v>351.2</v>
      </c>
      <c r="O3223" s="328">
        <v>344</v>
      </c>
      <c r="P3223" s="328">
        <v>333.6</v>
      </c>
      <c r="Q3223" s="328">
        <v>322.39999999999998</v>
      </c>
      <c r="R3223" s="328">
        <v>313.60000000000002</v>
      </c>
      <c r="S3223" s="328">
        <v>300</v>
      </c>
      <c r="T3223" s="328">
        <v>271.2</v>
      </c>
      <c r="U3223" s="328">
        <v>236</v>
      </c>
      <c r="V3223" s="485">
        <v>212.8</v>
      </c>
      <c r="W3223" s="328">
        <v>203.2</v>
      </c>
      <c r="X3223" s="328">
        <v>197.6</v>
      </c>
      <c r="Y3223" s="449">
        <v>188</v>
      </c>
      <c r="Z3223" s="328">
        <v>188</v>
      </c>
      <c r="AA3223" s="328">
        <v>168.8</v>
      </c>
      <c r="AB3223" s="432">
        <v>164</v>
      </c>
      <c r="AC3223" s="109">
        <f>SUM(E3223:AB3223)</f>
        <v>5428.0000000000009</v>
      </c>
      <c r="AD3223" s="73"/>
      <c r="AE3223" s="158"/>
      <c r="AF3223" s="74"/>
      <c r="AJ3223" s="15"/>
      <c r="AK3223" s="15"/>
      <c r="AL3223" s="15"/>
      <c r="AM3223" s="15"/>
      <c r="AN3223" s="440"/>
    </row>
    <row r="3224" spans="1:42">
      <c r="A3224" s="3230"/>
      <c r="B3224" s="3195"/>
      <c r="C3224" s="125" t="s">
        <v>19</v>
      </c>
      <c r="D3224" s="110" t="s">
        <v>62</v>
      </c>
      <c r="E3224" s="1714">
        <v>29</v>
      </c>
      <c r="F3224" s="1707">
        <v>30</v>
      </c>
      <c r="G3224" s="1707">
        <v>39</v>
      </c>
      <c r="H3224" s="454">
        <v>39</v>
      </c>
      <c r="I3224" s="1707">
        <v>42</v>
      </c>
      <c r="J3224" s="1707">
        <v>44</v>
      </c>
      <c r="K3224" s="1707">
        <v>50</v>
      </c>
      <c r="L3224" s="1707">
        <v>69</v>
      </c>
      <c r="M3224" s="1707">
        <v>80</v>
      </c>
      <c r="N3224" s="454">
        <v>88</v>
      </c>
      <c r="O3224" s="1707">
        <v>79</v>
      </c>
      <c r="P3224" s="1707">
        <v>72</v>
      </c>
      <c r="Q3224" s="1707">
        <v>71</v>
      </c>
      <c r="R3224" s="1707">
        <v>64</v>
      </c>
      <c r="S3224" s="1707">
        <v>58</v>
      </c>
      <c r="T3224" s="1707">
        <v>51</v>
      </c>
      <c r="U3224" s="1707">
        <v>46</v>
      </c>
      <c r="V3224" s="490">
        <v>42</v>
      </c>
      <c r="W3224" s="1707">
        <v>41</v>
      </c>
      <c r="X3224" s="1707">
        <v>39</v>
      </c>
      <c r="Y3224" s="454">
        <v>38</v>
      </c>
      <c r="Z3224" s="1707">
        <v>38</v>
      </c>
      <c r="AA3224" s="1707">
        <v>35</v>
      </c>
      <c r="AB3224" s="1741">
        <v>30</v>
      </c>
      <c r="AC3224" s="109">
        <f>AVERAGE(E3224:AB3224)</f>
        <v>50.583333333333336</v>
      </c>
      <c r="AD3224" s="76"/>
      <c r="AE3224" s="76"/>
      <c r="AF3224" s="77"/>
      <c r="AJ3224" s="15"/>
      <c r="AK3224" s="15"/>
      <c r="AL3224" s="15"/>
      <c r="AM3224" s="15"/>
      <c r="AN3224" s="440"/>
    </row>
    <row r="3225" spans="1:42" ht="16.5" thickBot="1">
      <c r="A3225" s="3265"/>
      <c r="B3225" s="3221"/>
      <c r="C3225" s="128" t="s">
        <v>21</v>
      </c>
      <c r="D3225" s="116"/>
      <c r="E3225" s="337">
        <f t="shared" ref="E3225:AB3225" si="1819">E3223/E3222</f>
        <v>0.29806259314456041</v>
      </c>
      <c r="F3225" s="338">
        <f t="shared" si="1819"/>
        <v>0.29017160686427462</v>
      </c>
      <c r="G3225" s="338">
        <f t="shared" si="1819"/>
        <v>0.24605263157894736</v>
      </c>
      <c r="H3225" s="464">
        <f t="shared" si="1819"/>
        <v>0.22144522144522144</v>
      </c>
      <c r="I3225" s="338">
        <f t="shared" si="1819"/>
        <v>0.20842332613390932</v>
      </c>
      <c r="J3225" s="338">
        <f t="shared" si="1819"/>
        <v>0.21507760532150774</v>
      </c>
      <c r="K3225" s="338">
        <f t="shared" si="1819"/>
        <v>0.21110009910802774</v>
      </c>
      <c r="L3225" s="338">
        <f t="shared" si="1819"/>
        <v>0.21068472535741159</v>
      </c>
      <c r="M3225" s="338">
        <f t="shared" si="1819"/>
        <v>0.23849372384937237</v>
      </c>
      <c r="N3225" s="464">
        <f t="shared" si="1819"/>
        <v>0.24388888888888888</v>
      </c>
      <c r="O3225" s="338">
        <f t="shared" si="1819"/>
        <v>0.23796347537354734</v>
      </c>
      <c r="P3225" s="338">
        <f t="shared" si="1819"/>
        <v>0.26226415094339622</v>
      </c>
      <c r="Q3225" s="338">
        <f t="shared" si="1819"/>
        <v>0.27065144392209534</v>
      </c>
      <c r="R3225" s="338">
        <f t="shared" si="1819"/>
        <v>0.2756680731364276</v>
      </c>
      <c r="S3225" s="338">
        <f t="shared" si="1819"/>
        <v>0.28779739063699156</v>
      </c>
      <c r="T3225" s="338">
        <f t="shared" si="1819"/>
        <v>0.28655959425190192</v>
      </c>
      <c r="U3225" s="338">
        <f t="shared" si="1819"/>
        <v>0.28365384615384615</v>
      </c>
      <c r="V3225" s="501">
        <f t="shared" si="1819"/>
        <v>0.27737226277372262</v>
      </c>
      <c r="W3225" s="338">
        <f t="shared" si="1819"/>
        <v>0.28379888268156422</v>
      </c>
      <c r="X3225" s="338">
        <f t="shared" si="1819"/>
        <v>0.27202643171806168</v>
      </c>
      <c r="Y3225" s="464">
        <f t="shared" si="1819"/>
        <v>0.27293844367015102</v>
      </c>
      <c r="Z3225" s="338">
        <f t="shared" si="1819"/>
        <v>0.27647058823529413</v>
      </c>
      <c r="AA3225" s="338">
        <f t="shared" si="1819"/>
        <v>0.26146220570012391</v>
      </c>
      <c r="AB3225" s="970">
        <f t="shared" si="1819"/>
        <v>0.28236914600550966</v>
      </c>
      <c r="AC3225" s="567">
        <f>MAX(E3225:AB3225)</f>
        <v>0.29806259314456041</v>
      </c>
      <c r="AD3225" s="73"/>
      <c r="AE3225" s="158"/>
      <c r="AF3225" s="74"/>
      <c r="AJ3225" s="15"/>
      <c r="AK3225" s="15"/>
      <c r="AL3225" s="15"/>
      <c r="AM3225" s="15"/>
      <c r="AN3225" s="440"/>
    </row>
    <row r="3226" spans="1:42" hidden="1">
      <c r="A3226" s="2490"/>
      <c r="B3226" s="2494"/>
      <c r="C3226" s="385" t="s">
        <v>130</v>
      </c>
      <c r="D3226" s="124"/>
      <c r="E3226" s="141"/>
      <c r="F3226" s="139"/>
      <c r="G3226" s="139"/>
      <c r="H3226" s="445"/>
      <c r="I3226" s="139"/>
      <c r="J3226" s="139"/>
      <c r="K3226" s="139"/>
      <c r="L3226" s="139"/>
      <c r="M3226" s="139"/>
      <c r="N3226" s="445"/>
      <c r="O3226" s="139"/>
      <c r="P3226" s="139"/>
      <c r="Q3226" s="139"/>
      <c r="R3226" s="139"/>
      <c r="S3226" s="139"/>
      <c r="T3226" s="139"/>
      <c r="U3226" s="139"/>
      <c r="V3226" s="498"/>
      <c r="W3226" s="139"/>
      <c r="X3226" s="139"/>
      <c r="Y3226" s="445"/>
      <c r="Z3226" s="139"/>
      <c r="AA3226" s="139"/>
      <c r="AB3226" s="589"/>
      <c r="AC3226" s="124"/>
      <c r="AD3226" s="73"/>
      <c r="AE3226" s="158"/>
      <c r="AF3226" s="74"/>
      <c r="AJ3226" s="15"/>
      <c r="AK3226" s="15"/>
      <c r="AL3226" s="15"/>
      <c r="AM3226" s="15"/>
      <c r="AN3226" s="440"/>
    </row>
    <row r="3227" spans="1:42" s="184" customFormat="1" hidden="1">
      <c r="A3227" s="2504"/>
      <c r="B3227" s="2507"/>
      <c r="C3227" s="126" t="s">
        <v>131</v>
      </c>
      <c r="D3227" s="110"/>
      <c r="E3227" s="330"/>
      <c r="F3227" s="330"/>
      <c r="G3227" s="330"/>
      <c r="H3227" s="472"/>
      <c r="I3227" s="330"/>
      <c r="J3227" s="330"/>
      <c r="K3227" s="330"/>
      <c r="L3227" s="330"/>
      <c r="M3227" s="330"/>
      <c r="N3227" s="472"/>
      <c r="O3227" s="330"/>
      <c r="P3227" s="330"/>
      <c r="Q3227" s="330"/>
      <c r="R3227" s="330"/>
      <c r="S3227" s="330"/>
      <c r="T3227" s="330"/>
      <c r="U3227" s="330"/>
      <c r="V3227" s="2842"/>
      <c r="W3227" s="330"/>
      <c r="X3227" s="330"/>
      <c r="Y3227" s="472"/>
      <c r="Z3227" s="330"/>
      <c r="AA3227" s="330"/>
      <c r="AB3227" s="1417"/>
      <c r="AC3227" s="110"/>
      <c r="AD3227" s="73"/>
      <c r="AE3227" s="158"/>
      <c r="AF3227" s="74"/>
      <c r="AH3227" s="943"/>
      <c r="AI3227" s="944"/>
      <c r="AJ3227" s="944"/>
      <c r="AK3227" s="944"/>
      <c r="AL3227" s="945"/>
      <c r="AM3227" s="945"/>
      <c r="AN3227" s="192"/>
      <c r="AO3227" s="192"/>
      <c r="AP3227" s="192"/>
    </row>
    <row r="3228" spans="1:42" ht="16.5" hidden="1" thickBot="1">
      <c r="A3228" s="3222" t="s">
        <v>49</v>
      </c>
      <c r="B3228" s="3223"/>
      <c r="C3228" s="3224"/>
      <c r="D3228" s="116"/>
      <c r="E3228" s="181">
        <f>SQRT(E3222*E3222+E3223*E3223)/E2964/1.73</f>
        <v>31.043050413527062</v>
      </c>
      <c r="F3228" s="182">
        <f t="shared" ref="F3228:AB3228" si="1820">SQRT(F3222*F3222+F3223*F3223)/F2964/1.73</f>
        <v>29.506985446973726</v>
      </c>
      <c r="G3228" s="182">
        <f t="shared" si="1820"/>
        <v>34.535051553919367</v>
      </c>
      <c r="H3228" s="453">
        <f t="shared" si="1820"/>
        <v>38.739257342701727</v>
      </c>
      <c r="I3228" s="182">
        <f t="shared" si="1820"/>
        <v>41.53940761551128</v>
      </c>
      <c r="J3228" s="182">
        <f t="shared" si="1820"/>
        <v>40.7885447482061</v>
      </c>
      <c r="K3228" s="182">
        <f t="shared" si="1820"/>
        <v>45.76513024671106</v>
      </c>
      <c r="L3228" s="182">
        <f t="shared" si="1820"/>
        <v>60.740627433296247</v>
      </c>
      <c r="M3228" s="182">
        <f t="shared" si="1820"/>
        <v>76.474944857136691</v>
      </c>
      <c r="N3228" s="453">
        <f t="shared" si="1820"/>
        <v>82.540250729616162</v>
      </c>
      <c r="O3228" s="182">
        <f t="shared" si="1820"/>
        <v>82.669871368949359</v>
      </c>
      <c r="P3228" s="182">
        <f t="shared" si="1820"/>
        <v>72.809017984131984</v>
      </c>
      <c r="Q3228" s="182">
        <f t="shared" si="1820"/>
        <v>68.589263079501336</v>
      </c>
      <c r="R3228" s="182">
        <f t="shared" si="1820"/>
        <v>65.839788172649818</v>
      </c>
      <c r="S3228" s="182">
        <f t="shared" si="1820"/>
        <v>59.771260864795643</v>
      </c>
      <c r="T3228" s="182">
        <f t="shared" si="1820"/>
        <v>54.094097367127347</v>
      </c>
      <c r="U3228" s="182">
        <f t="shared" si="1820"/>
        <v>47.294047470586399</v>
      </c>
      <c r="V3228" s="489">
        <f t="shared" si="1820"/>
        <v>43.498235896757137</v>
      </c>
      <c r="W3228" s="182">
        <f t="shared" si="1820"/>
        <v>40.778875591690074</v>
      </c>
      <c r="X3228" s="182">
        <f t="shared" si="1820"/>
        <v>41.128784780680071</v>
      </c>
      <c r="Y3228" s="453">
        <f t="shared" si="1820"/>
        <v>38.972059263438986</v>
      </c>
      <c r="Z3228" s="182">
        <f t="shared" si="1820"/>
        <v>39.02479435763474</v>
      </c>
      <c r="AA3228" s="182">
        <f t="shared" si="1820"/>
        <v>36.770644764698332</v>
      </c>
      <c r="AB3228" s="435">
        <f t="shared" si="1820"/>
        <v>33.192184983903722</v>
      </c>
      <c r="AC3228" s="111">
        <f>AVERAGE(E3228:AB3228)</f>
        <v>50.25442401392268</v>
      </c>
      <c r="AD3228" s="78">
        <f>(AC3224-AC3228)/AC3224</f>
        <v>6.5023259191562882E-3</v>
      </c>
      <c r="AE3228" s="79"/>
      <c r="AF3228" s="80"/>
      <c r="AJ3228" s="14"/>
      <c r="AK3228" s="14"/>
      <c r="AL3228" s="15"/>
      <c r="AM3228" s="14"/>
      <c r="AN3228" s="440"/>
    </row>
    <row r="3229" spans="1:42">
      <c r="A3229" s="3229" t="s">
        <v>531</v>
      </c>
      <c r="B3229" s="3194" t="s">
        <v>532</v>
      </c>
      <c r="C3229" s="127" t="s">
        <v>16</v>
      </c>
      <c r="D3229" s="110" t="s">
        <v>932</v>
      </c>
      <c r="E3229" s="345">
        <v>120.8</v>
      </c>
      <c r="F3229" s="341">
        <v>116</v>
      </c>
      <c r="G3229" s="341">
        <v>117.6</v>
      </c>
      <c r="H3229" s="474">
        <v>110.4</v>
      </c>
      <c r="I3229" s="341">
        <v>108.8</v>
      </c>
      <c r="J3229" s="341">
        <v>108</v>
      </c>
      <c r="K3229" s="341">
        <v>111.2</v>
      </c>
      <c r="L3229" s="341">
        <v>108.8</v>
      </c>
      <c r="M3229" s="341">
        <v>156.80000000000001</v>
      </c>
      <c r="N3229" s="474">
        <v>182.4</v>
      </c>
      <c r="O3229" s="341">
        <v>201.6</v>
      </c>
      <c r="P3229" s="341">
        <v>228.8</v>
      </c>
      <c r="Q3229" s="341">
        <v>217.6</v>
      </c>
      <c r="R3229" s="341">
        <v>228</v>
      </c>
      <c r="S3229" s="341">
        <v>210.4</v>
      </c>
      <c r="T3229" s="341">
        <v>214.4</v>
      </c>
      <c r="U3229" s="341">
        <v>180</v>
      </c>
      <c r="V3229" s="503">
        <v>162.4</v>
      </c>
      <c r="W3229" s="341">
        <v>140.80000000000001</v>
      </c>
      <c r="X3229" s="341">
        <v>135.19999999999999</v>
      </c>
      <c r="Y3229" s="474">
        <v>136.80000000000001</v>
      </c>
      <c r="Z3229" s="341">
        <v>144</v>
      </c>
      <c r="AA3229" s="341">
        <v>124</v>
      </c>
      <c r="AB3229" s="650">
        <v>123.2</v>
      </c>
      <c r="AC3229" s="137">
        <f>SUM(E3229:AB3229)</f>
        <v>3688</v>
      </c>
      <c r="AD3229" s="70"/>
      <c r="AE3229" s="71">
        <v>100</v>
      </c>
      <c r="AF3229" s="72">
        <v>80</v>
      </c>
      <c r="AJ3229" s="542"/>
      <c r="AK3229" s="543"/>
      <c r="AL3229" s="542"/>
      <c r="AM3229" s="15"/>
      <c r="AN3229" s="440"/>
    </row>
    <row r="3230" spans="1:42">
      <c r="A3230" s="3230"/>
      <c r="B3230" s="3195"/>
      <c r="C3230" s="125" t="s">
        <v>18</v>
      </c>
      <c r="D3230" s="110" t="s">
        <v>932</v>
      </c>
      <c r="E3230" s="327">
        <v>67.2</v>
      </c>
      <c r="F3230" s="328">
        <v>65.599999999999994</v>
      </c>
      <c r="G3230" s="328">
        <v>64.8</v>
      </c>
      <c r="H3230" s="449">
        <v>65.599999999999994</v>
      </c>
      <c r="I3230" s="328">
        <v>65.599999999999994</v>
      </c>
      <c r="J3230" s="328">
        <v>66.400000000000006</v>
      </c>
      <c r="K3230" s="328">
        <v>65.599999999999994</v>
      </c>
      <c r="L3230" s="328">
        <v>68</v>
      </c>
      <c r="M3230" s="328">
        <v>95.2</v>
      </c>
      <c r="N3230" s="449">
        <v>111.2</v>
      </c>
      <c r="O3230" s="328">
        <v>111.2</v>
      </c>
      <c r="P3230" s="328">
        <v>134.4</v>
      </c>
      <c r="Q3230" s="328">
        <v>112</v>
      </c>
      <c r="R3230" s="328">
        <v>117.6</v>
      </c>
      <c r="S3230" s="328">
        <v>113.6</v>
      </c>
      <c r="T3230" s="328">
        <v>119.2</v>
      </c>
      <c r="U3230" s="328">
        <v>96.8</v>
      </c>
      <c r="V3230" s="485">
        <v>96</v>
      </c>
      <c r="W3230" s="328">
        <v>81.599999999999994</v>
      </c>
      <c r="X3230" s="328">
        <v>78.400000000000006</v>
      </c>
      <c r="Y3230" s="449">
        <v>78.400000000000006</v>
      </c>
      <c r="Z3230" s="328">
        <v>76</v>
      </c>
      <c r="AA3230" s="328">
        <v>67.2</v>
      </c>
      <c r="AB3230" s="432">
        <v>68</v>
      </c>
      <c r="AC3230" s="109">
        <f>SUM(E3230:AB3230)</f>
        <v>2085.6000000000004</v>
      </c>
      <c r="AD3230" s="73"/>
      <c r="AE3230" s="158"/>
      <c r="AF3230" s="74"/>
      <c r="AJ3230" s="15"/>
      <c r="AK3230" s="15"/>
      <c r="AL3230" s="15"/>
      <c r="AM3230" s="15"/>
      <c r="AN3230" s="440"/>
    </row>
    <row r="3231" spans="1:42">
      <c r="A3231" s="3230"/>
      <c r="B3231" s="3195"/>
      <c r="C3231" s="125" t="s">
        <v>19</v>
      </c>
      <c r="D3231" s="110" t="s">
        <v>62</v>
      </c>
      <c r="E3231" s="1714">
        <v>9</v>
      </c>
      <c r="F3231" s="1707">
        <v>9</v>
      </c>
      <c r="G3231" s="1707">
        <v>9</v>
      </c>
      <c r="H3231" s="454">
        <v>9</v>
      </c>
      <c r="I3231" s="1707">
        <v>9</v>
      </c>
      <c r="J3231" s="1707">
        <v>9</v>
      </c>
      <c r="K3231" s="1707">
        <v>9</v>
      </c>
      <c r="L3231" s="1707">
        <v>11</v>
      </c>
      <c r="M3231" s="1707">
        <v>12</v>
      </c>
      <c r="N3231" s="454">
        <v>10</v>
      </c>
      <c r="O3231" s="1707">
        <v>13</v>
      </c>
      <c r="P3231" s="1707">
        <v>13</v>
      </c>
      <c r="Q3231" s="1707">
        <v>16</v>
      </c>
      <c r="R3231" s="1707">
        <v>14</v>
      </c>
      <c r="S3231" s="1707">
        <v>12</v>
      </c>
      <c r="T3231" s="1707">
        <v>13</v>
      </c>
      <c r="U3231" s="1707">
        <v>11</v>
      </c>
      <c r="V3231" s="490">
        <v>11</v>
      </c>
      <c r="W3231" s="1707">
        <v>10</v>
      </c>
      <c r="X3231" s="1707">
        <v>9</v>
      </c>
      <c r="Y3231" s="454">
        <v>10</v>
      </c>
      <c r="Z3231" s="1707">
        <v>10</v>
      </c>
      <c r="AA3231" s="1707">
        <v>10</v>
      </c>
      <c r="AB3231" s="1741">
        <v>10</v>
      </c>
      <c r="AC3231" s="109">
        <f>AVERAGE(E3231:AB3231)</f>
        <v>10.75</v>
      </c>
      <c r="AD3231" s="76"/>
      <c r="AE3231" s="76"/>
      <c r="AF3231" s="77"/>
      <c r="AJ3231" s="15"/>
      <c r="AK3231" s="15"/>
      <c r="AL3231" s="15"/>
      <c r="AM3231" s="15"/>
      <c r="AN3231" s="440"/>
    </row>
    <row r="3232" spans="1:42" ht="16.5" thickBot="1">
      <c r="A3232" s="3231"/>
      <c r="B3232" s="3196"/>
      <c r="C3232" s="125" t="s">
        <v>21</v>
      </c>
      <c r="D3232" s="110"/>
      <c r="E3232" s="333">
        <f t="shared" ref="E3232:AB3232" si="1821">E3230/E3229</f>
        <v>0.55629139072847689</v>
      </c>
      <c r="F3232" s="334">
        <f t="shared" si="1821"/>
        <v>0.56551724137931025</v>
      </c>
      <c r="G3232" s="334">
        <f t="shared" si="1821"/>
        <v>0.55102040816326536</v>
      </c>
      <c r="H3232" s="451">
        <f t="shared" si="1821"/>
        <v>0.5942028985507245</v>
      </c>
      <c r="I3232" s="334">
        <f t="shared" si="1821"/>
        <v>0.6029411764705882</v>
      </c>
      <c r="J3232" s="334">
        <f t="shared" si="1821"/>
        <v>0.61481481481481481</v>
      </c>
      <c r="K3232" s="334">
        <f t="shared" si="1821"/>
        <v>0.58992805755395672</v>
      </c>
      <c r="L3232" s="334">
        <f t="shared" si="1821"/>
        <v>0.625</v>
      </c>
      <c r="M3232" s="334">
        <f t="shared" si="1821"/>
        <v>0.6071428571428571</v>
      </c>
      <c r="N3232" s="451">
        <f t="shared" si="1821"/>
        <v>0.60964912280701755</v>
      </c>
      <c r="O3232" s="334">
        <f t="shared" si="1821"/>
        <v>0.55158730158730163</v>
      </c>
      <c r="P3232" s="334">
        <f t="shared" si="1821"/>
        <v>0.58741258741258739</v>
      </c>
      <c r="Q3232" s="334">
        <f t="shared" si="1821"/>
        <v>0.51470588235294124</v>
      </c>
      <c r="R3232" s="334">
        <f t="shared" si="1821"/>
        <v>0.51578947368421046</v>
      </c>
      <c r="S3232" s="334">
        <f t="shared" si="1821"/>
        <v>0.53992395437262353</v>
      </c>
      <c r="T3232" s="334">
        <f t="shared" si="1821"/>
        <v>0.55597014925373134</v>
      </c>
      <c r="U3232" s="334">
        <f t="shared" si="1821"/>
        <v>0.5377777777777778</v>
      </c>
      <c r="V3232" s="487">
        <f t="shared" si="1821"/>
        <v>0.59113300492610832</v>
      </c>
      <c r="W3232" s="334">
        <f t="shared" si="1821"/>
        <v>0.57954545454545447</v>
      </c>
      <c r="X3232" s="334">
        <f t="shared" si="1821"/>
        <v>0.5798816568047338</v>
      </c>
      <c r="Y3232" s="451">
        <f t="shared" si="1821"/>
        <v>0.57309941520467833</v>
      </c>
      <c r="Z3232" s="334">
        <f t="shared" si="1821"/>
        <v>0.52777777777777779</v>
      </c>
      <c r="AA3232" s="334">
        <f t="shared" si="1821"/>
        <v>0.54193548387096779</v>
      </c>
      <c r="AB3232" s="358">
        <f t="shared" si="1821"/>
        <v>0.55194805194805197</v>
      </c>
      <c r="AC3232" s="545">
        <f>MAX(E3232:AB3232)</f>
        <v>0.625</v>
      </c>
      <c r="AD3232" s="73"/>
      <c r="AE3232" s="158"/>
      <c r="AF3232" s="74"/>
      <c r="AJ3232" s="15"/>
      <c r="AK3232" s="15"/>
      <c r="AL3232" s="15"/>
      <c r="AM3232" s="15"/>
      <c r="AN3232" s="440"/>
    </row>
    <row r="3233" spans="1:42" hidden="1">
      <c r="A3233" s="2504"/>
      <c r="B3233" s="2507"/>
      <c r="C3233" s="126" t="s">
        <v>130</v>
      </c>
      <c r="D3233" s="110"/>
      <c r="E3233" s="330"/>
      <c r="F3233" s="331"/>
      <c r="G3233" s="331"/>
      <c r="H3233" s="446"/>
      <c r="I3233" s="331"/>
      <c r="J3233" s="331"/>
      <c r="K3233" s="331"/>
      <c r="L3233" s="331"/>
      <c r="M3233" s="331"/>
      <c r="N3233" s="446"/>
      <c r="O3233" s="331"/>
      <c r="P3233" s="331"/>
      <c r="Q3233" s="331"/>
      <c r="R3233" s="331"/>
      <c r="S3233" s="331"/>
      <c r="T3233" s="331"/>
      <c r="U3233" s="331"/>
      <c r="V3233" s="482"/>
      <c r="W3233" s="331"/>
      <c r="X3233" s="331"/>
      <c r="Y3233" s="446"/>
      <c r="Z3233" s="331"/>
      <c r="AA3233" s="331"/>
      <c r="AB3233" s="1041"/>
      <c r="AC3233" s="110"/>
      <c r="AD3233" s="73"/>
      <c r="AE3233" s="158"/>
      <c r="AF3233" s="74"/>
      <c r="AJ3233" s="15"/>
      <c r="AK3233" s="15"/>
      <c r="AL3233" s="15"/>
      <c r="AM3233" s="15"/>
      <c r="AN3233" s="440"/>
    </row>
    <row r="3234" spans="1:42" s="184" customFormat="1" hidden="1">
      <c r="A3234" s="2504"/>
      <c r="B3234" s="2507"/>
      <c r="C3234" s="126" t="s">
        <v>131</v>
      </c>
      <c r="D3234" s="110"/>
      <c r="E3234" s="330"/>
      <c r="F3234" s="331"/>
      <c r="G3234" s="331"/>
      <c r="H3234" s="446"/>
      <c r="I3234" s="331"/>
      <c r="J3234" s="331"/>
      <c r="K3234" s="331"/>
      <c r="L3234" s="331"/>
      <c r="M3234" s="331"/>
      <c r="N3234" s="446"/>
      <c r="O3234" s="331"/>
      <c r="P3234" s="331"/>
      <c r="Q3234" s="331"/>
      <c r="R3234" s="331"/>
      <c r="S3234" s="331"/>
      <c r="T3234" s="331"/>
      <c r="U3234" s="331"/>
      <c r="V3234" s="482"/>
      <c r="W3234" s="331"/>
      <c r="X3234" s="331"/>
      <c r="Y3234" s="446"/>
      <c r="Z3234" s="331"/>
      <c r="AA3234" s="331"/>
      <c r="AB3234" s="1041"/>
      <c r="AC3234" s="110"/>
      <c r="AD3234" s="73"/>
      <c r="AE3234" s="158"/>
      <c r="AF3234" s="74"/>
      <c r="AH3234" s="943"/>
      <c r="AI3234" s="944"/>
      <c r="AJ3234" s="944"/>
      <c r="AK3234" s="944"/>
      <c r="AL3234" s="945"/>
      <c r="AM3234" s="945"/>
      <c r="AN3234" s="192"/>
      <c r="AO3234" s="192"/>
      <c r="AP3234" s="192"/>
    </row>
    <row r="3235" spans="1:42" ht="16.5" hidden="1" thickBot="1">
      <c r="A3235" s="3222" t="s">
        <v>49</v>
      </c>
      <c r="B3235" s="3223"/>
      <c r="C3235" s="3224"/>
      <c r="D3235" s="116"/>
      <c r="E3235" s="181">
        <f>SQRT(E3229*E3229+E3230*E3230)/E2964/1.73</f>
        <v>7.6609505577841679</v>
      </c>
      <c r="F3235" s="182">
        <f t="shared" ref="F3235:AB3235" si="1822">SQRT(F3229*F3229+F3230*F3230)/F2964/1.73</f>
        <v>7.3643745382424575</v>
      </c>
      <c r="G3235" s="182">
        <f t="shared" si="1822"/>
        <v>7.4058689832940194</v>
      </c>
      <c r="H3235" s="453">
        <f t="shared" si="1822"/>
        <v>7.0763409792566083</v>
      </c>
      <c r="I3235" s="182">
        <f t="shared" si="1822"/>
        <v>6.9740981286099188</v>
      </c>
      <c r="J3235" s="182">
        <f t="shared" si="1822"/>
        <v>7.0060001824256304</v>
      </c>
      <c r="K3235" s="182">
        <f t="shared" si="1822"/>
        <v>7.1620664447912379</v>
      </c>
      <c r="L3235" s="182">
        <f t="shared" si="1822"/>
        <v>7.1724457125909717</v>
      </c>
      <c r="M3235" s="182">
        <f t="shared" si="1822"/>
        <v>10.195498041717601</v>
      </c>
      <c r="N3235" s="453">
        <f t="shared" si="1822"/>
        <v>11.896152488258542</v>
      </c>
      <c r="O3235" s="182">
        <f t="shared" si="1822"/>
        <v>12.808818110929836</v>
      </c>
      <c r="P3235" s="182">
        <f t="shared" si="1822"/>
        <v>14.691942010480643</v>
      </c>
      <c r="Q3235" s="182">
        <f t="shared" si="1822"/>
        <v>13.602268602933849</v>
      </c>
      <c r="R3235" s="182">
        <f t="shared" si="1822"/>
        <v>14.313719195550146</v>
      </c>
      <c r="S3235" s="182">
        <f t="shared" si="1822"/>
        <v>13.175719942219638</v>
      </c>
      <c r="T3235" s="182">
        <f t="shared" si="1822"/>
        <v>13.478756110210742</v>
      </c>
      <c r="U3235" s="182">
        <f t="shared" si="1822"/>
        <v>11.176669141301257</v>
      </c>
      <c r="V3235" s="489">
        <f t="shared" si="1822"/>
        <v>10.30696399268848</v>
      </c>
      <c r="W3235" s="182">
        <f t="shared" si="1822"/>
        <v>8.9163409577487478</v>
      </c>
      <c r="X3235" s="182">
        <f t="shared" si="1822"/>
        <v>8.5386821923333311</v>
      </c>
      <c r="Y3235" s="453">
        <f t="shared" si="1822"/>
        <v>8.6062803005959871</v>
      </c>
      <c r="Z3235" s="182">
        <f t="shared" si="1822"/>
        <v>9.0065580383538997</v>
      </c>
      <c r="AA3235" s="182">
        <f t="shared" si="1822"/>
        <v>7.7716974866226538</v>
      </c>
      <c r="AB3235" s="435">
        <f t="shared" si="1822"/>
        <v>7.7394186688707833</v>
      </c>
      <c r="AC3235" s="111">
        <f>AVERAGE(E3235:AB3235)</f>
        <v>9.7519846169921323</v>
      </c>
      <c r="AD3235" s="78">
        <f>(AC3231-AC3235)/AC3231</f>
        <v>9.2838640279801654E-2</v>
      </c>
      <c r="AE3235" s="79"/>
      <c r="AF3235" s="80"/>
      <c r="AJ3235" s="14"/>
      <c r="AK3235" s="14"/>
      <c r="AL3235" s="15"/>
      <c r="AM3235" s="14"/>
      <c r="AN3235" s="440"/>
    </row>
    <row r="3236" spans="1:42">
      <c r="A3236" s="3229" t="s">
        <v>533</v>
      </c>
      <c r="B3236" s="3194" t="s">
        <v>471</v>
      </c>
      <c r="C3236" s="123" t="s">
        <v>16</v>
      </c>
      <c r="D3236" s="115" t="s">
        <v>129</v>
      </c>
      <c r="E3236" s="326">
        <f t="shared" ref="E3236:AB3236" si="1823">(E3240-D3240)*$AE3236*$AF3236</f>
        <v>0</v>
      </c>
      <c r="F3236" s="71">
        <f t="shared" si="1823"/>
        <v>0</v>
      </c>
      <c r="G3236" s="71">
        <f t="shared" si="1823"/>
        <v>0</v>
      </c>
      <c r="H3236" s="448">
        <f t="shared" si="1823"/>
        <v>0</v>
      </c>
      <c r="I3236" s="71">
        <f t="shared" si="1823"/>
        <v>0</v>
      </c>
      <c r="J3236" s="71">
        <f t="shared" si="1823"/>
        <v>0</v>
      </c>
      <c r="K3236" s="71">
        <f t="shared" si="1823"/>
        <v>0</v>
      </c>
      <c r="L3236" s="71">
        <f t="shared" si="1823"/>
        <v>0</v>
      </c>
      <c r="M3236" s="71">
        <f t="shared" si="1823"/>
        <v>0</v>
      </c>
      <c r="N3236" s="448">
        <f t="shared" si="1823"/>
        <v>0</v>
      </c>
      <c r="O3236" s="71">
        <f t="shared" si="1823"/>
        <v>0</v>
      </c>
      <c r="P3236" s="71">
        <f t="shared" si="1823"/>
        <v>0</v>
      </c>
      <c r="Q3236" s="71">
        <f t="shared" si="1823"/>
        <v>0</v>
      </c>
      <c r="R3236" s="71">
        <f t="shared" si="1823"/>
        <v>0</v>
      </c>
      <c r="S3236" s="71">
        <f t="shared" si="1823"/>
        <v>0</v>
      </c>
      <c r="T3236" s="71">
        <f t="shared" si="1823"/>
        <v>0</v>
      </c>
      <c r="U3236" s="71">
        <f t="shared" si="1823"/>
        <v>0</v>
      </c>
      <c r="V3236" s="484">
        <f t="shared" si="1823"/>
        <v>0</v>
      </c>
      <c r="W3236" s="71">
        <f t="shared" si="1823"/>
        <v>0</v>
      </c>
      <c r="X3236" s="71">
        <f t="shared" si="1823"/>
        <v>0</v>
      </c>
      <c r="Y3236" s="448">
        <f t="shared" si="1823"/>
        <v>0</v>
      </c>
      <c r="Z3236" s="71">
        <f t="shared" si="1823"/>
        <v>0</v>
      </c>
      <c r="AA3236" s="71">
        <f t="shared" si="1823"/>
        <v>0</v>
      </c>
      <c r="AB3236" s="431">
        <f t="shared" si="1823"/>
        <v>0</v>
      </c>
      <c r="AC3236" s="108">
        <f>SUM(E3236:AB3236)</f>
        <v>0</v>
      </c>
      <c r="AD3236" s="70"/>
      <c r="AE3236" s="71">
        <v>100</v>
      </c>
      <c r="AF3236" s="72">
        <v>40</v>
      </c>
      <c r="AJ3236" s="542"/>
      <c r="AK3236" s="543"/>
      <c r="AL3236" s="542"/>
      <c r="AM3236" s="15"/>
      <c r="AN3236" s="440"/>
    </row>
    <row r="3237" spans="1:42">
      <c r="A3237" s="3230"/>
      <c r="B3237" s="3195"/>
      <c r="C3237" s="125" t="s">
        <v>18</v>
      </c>
      <c r="D3237" s="110" t="s">
        <v>129</v>
      </c>
      <c r="E3237" s="327">
        <f t="shared" ref="E3237:AB3237" si="1824">(E3241-D3241)*$AE3236*$AF3236</f>
        <v>0</v>
      </c>
      <c r="F3237" s="328">
        <f t="shared" si="1824"/>
        <v>0</v>
      </c>
      <c r="G3237" s="328">
        <f t="shared" si="1824"/>
        <v>0</v>
      </c>
      <c r="H3237" s="449">
        <f t="shared" si="1824"/>
        <v>0</v>
      </c>
      <c r="I3237" s="328">
        <f t="shared" si="1824"/>
        <v>0</v>
      </c>
      <c r="J3237" s="328">
        <f t="shared" si="1824"/>
        <v>0</v>
      </c>
      <c r="K3237" s="328">
        <f t="shared" si="1824"/>
        <v>0</v>
      </c>
      <c r="L3237" s="328">
        <f t="shared" si="1824"/>
        <v>0</v>
      </c>
      <c r="M3237" s="328">
        <f t="shared" si="1824"/>
        <v>0</v>
      </c>
      <c r="N3237" s="449">
        <f t="shared" si="1824"/>
        <v>0</v>
      </c>
      <c r="O3237" s="328">
        <f t="shared" si="1824"/>
        <v>0</v>
      </c>
      <c r="P3237" s="328">
        <f t="shared" si="1824"/>
        <v>0</v>
      </c>
      <c r="Q3237" s="328">
        <f t="shared" si="1824"/>
        <v>0</v>
      </c>
      <c r="R3237" s="328">
        <f t="shared" si="1824"/>
        <v>0</v>
      </c>
      <c r="S3237" s="328">
        <f t="shared" si="1824"/>
        <v>0</v>
      </c>
      <c r="T3237" s="328">
        <f t="shared" si="1824"/>
        <v>0</v>
      </c>
      <c r="U3237" s="328">
        <f t="shared" si="1824"/>
        <v>0</v>
      </c>
      <c r="V3237" s="485">
        <f t="shared" si="1824"/>
        <v>0</v>
      </c>
      <c r="W3237" s="328">
        <f t="shared" si="1824"/>
        <v>0</v>
      </c>
      <c r="X3237" s="328">
        <f t="shared" si="1824"/>
        <v>0</v>
      </c>
      <c r="Y3237" s="449">
        <f t="shared" si="1824"/>
        <v>0</v>
      </c>
      <c r="Z3237" s="328">
        <f t="shared" si="1824"/>
        <v>0</v>
      </c>
      <c r="AA3237" s="328">
        <f t="shared" si="1824"/>
        <v>0</v>
      </c>
      <c r="AB3237" s="432">
        <f t="shared" si="1824"/>
        <v>0</v>
      </c>
      <c r="AC3237" s="109">
        <f>SUM(E3237:AB3237)</f>
        <v>0</v>
      </c>
      <c r="AD3237" s="73"/>
      <c r="AE3237" s="158"/>
      <c r="AF3237" s="74"/>
      <c r="AJ3237" s="15"/>
      <c r="AK3237" s="15"/>
      <c r="AL3237" s="15"/>
      <c r="AM3237" s="15"/>
      <c r="AN3237" s="440"/>
    </row>
    <row r="3238" spans="1:42">
      <c r="A3238" s="3230"/>
      <c r="B3238" s="3195"/>
      <c r="C3238" s="125" t="s">
        <v>19</v>
      </c>
      <c r="D3238" s="110" t="s">
        <v>62</v>
      </c>
      <c r="E3238" s="1714">
        <v>0</v>
      </c>
      <c r="F3238" s="1707">
        <v>0</v>
      </c>
      <c r="G3238" s="1707">
        <v>0</v>
      </c>
      <c r="H3238" s="454">
        <v>0</v>
      </c>
      <c r="I3238" s="1707">
        <v>0</v>
      </c>
      <c r="J3238" s="1707">
        <v>0</v>
      </c>
      <c r="K3238" s="1707">
        <v>0</v>
      </c>
      <c r="L3238" s="1707">
        <v>0</v>
      </c>
      <c r="M3238" s="1707">
        <v>0</v>
      </c>
      <c r="N3238" s="454">
        <v>0</v>
      </c>
      <c r="O3238" s="1707">
        <v>0</v>
      </c>
      <c r="P3238" s="1707">
        <v>0</v>
      </c>
      <c r="Q3238" s="1707">
        <v>0</v>
      </c>
      <c r="R3238" s="1707">
        <v>0</v>
      </c>
      <c r="S3238" s="1707">
        <v>0</v>
      </c>
      <c r="T3238" s="1707">
        <v>0</v>
      </c>
      <c r="U3238" s="1707">
        <v>0</v>
      </c>
      <c r="V3238" s="490">
        <v>0</v>
      </c>
      <c r="W3238" s="1707">
        <v>0</v>
      </c>
      <c r="X3238" s="1707">
        <v>0</v>
      </c>
      <c r="Y3238" s="454">
        <v>0</v>
      </c>
      <c r="Z3238" s="1707">
        <v>0</v>
      </c>
      <c r="AA3238" s="1707">
        <v>0</v>
      </c>
      <c r="AB3238" s="1741">
        <v>0</v>
      </c>
      <c r="AC3238" s="109">
        <f>AVERAGE(E3238:AB3238)</f>
        <v>0</v>
      </c>
      <c r="AD3238" s="76"/>
      <c r="AE3238" s="76"/>
      <c r="AF3238" s="77"/>
      <c r="AJ3238" s="15"/>
      <c r="AK3238" s="15"/>
      <c r="AL3238" s="15"/>
      <c r="AM3238" s="15"/>
      <c r="AN3238" s="440"/>
    </row>
    <row r="3239" spans="1:42" ht="16.5" thickBot="1">
      <c r="A3239" s="3265"/>
      <c r="B3239" s="3221"/>
      <c r="C3239" s="128" t="s">
        <v>21</v>
      </c>
      <c r="D3239" s="116"/>
      <c r="E3239" s="337" t="e">
        <f t="shared" ref="E3239:AB3239" si="1825">E3237/E3236</f>
        <v>#DIV/0!</v>
      </c>
      <c r="F3239" s="338" t="e">
        <f t="shared" si="1825"/>
        <v>#DIV/0!</v>
      </c>
      <c r="G3239" s="338" t="e">
        <f t="shared" si="1825"/>
        <v>#DIV/0!</v>
      </c>
      <c r="H3239" s="464" t="e">
        <f t="shared" si="1825"/>
        <v>#DIV/0!</v>
      </c>
      <c r="I3239" s="338" t="e">
        <f t="shared" si="1825"/>
        <v>#DIV/0!</v>
      </c>
      <c r="J3239" s="338" t="e">
        <f t="shared" si="1825"/>
        <v>#DIV/0!</v>
      </c>
      <c r="K3239" s="338" t="e">
        <f t="shared" si="1825"/>
        <v>#DIV/0!</v>
      </c>
      <c r="L3239" s="338" t="e">
        <f t="shared" si="1825"/>
        <v>#DIV/0!</v>
      </c>
      <c r="M3239" s="338" t="e">
        <f t="shared" si="1825"/>
        <v>#DIV/0!</v>
      </c>
      <c r="N3239" s="464" t="e">
        <f t="shared" si="1825"/>
        <v>#DIV/0!</v>
      </c>
      <c r="O3239" s="338" t="e">
        <f t="shared" si="1825"/>
        <v>#DIV/0!</v>
      </c>
      <c r="P3239" s="338" t="e">
        <f t="shared" si="1825"/>
        <v>#DIV/0!</v>
      </c>
      <c r="Q3239" s="338" t="e">
        <f t="shared" si="1825"/>
        <v>#DIV/0!</v>
      </c>
      <c r="R3239" s="338" t="e">
        <f t="shared" si="1825"/>
        <v>#DIV/0!</v>
      </c>
      <c r="S3239" s="338" t="e">
        <f t="shared" si="1825"/>
        <v>#DIV/0!</v>
      </c>
      <c r="T3239" s="338" t="e">
        <f t="shared" si="1825"/>
        <v>#DIV/0!</v>
      </c>
      <c r="U3239" s="338" t="e">
        <f t="shared" si="1825"/>
        <v>#DIV/0!</v>
      </c>
      <c r="V3239" s="501" t="e">
        <f t="shared" si="1825"/>
        <v>#DIV/0!</v>
      </c>
      <c r="W3239" s="338" t="e">
        <f t="shared" si="1825"/>
        <v>#DIV/0!</v>
      </c>
      <c r="X3239" s="338" t="e">
        <f t="shared" si="1825"/>
        <v>#DIV/0!</v>
      </c>
      <c r="Y3239" s="464" t="e">
        <f t="shared" si="1825"/>
        <v>#DIV/0!</v>
      </c>
      <c r="Z3239" s="338" t="e">
        <f t="shared" si="1825"/>
        <v>#DIV/0!</v>
      </c>
      <c r="AA3239" s="338" t="e">
        <f t="shared" si="1825"/>
        <v>#DIV/0!</v>
      </c>
      <c r="AB3239" s="970" t="e">
        <f t="shared" si="1825"/>
        <v>#DIV/0!</v>
      </c>
      <c r="AC3239" s="567" t="e">
        <f>MAX(E3239:AB3239)</f>
        <v>#DIV/0!</v>
      </c>
      <c r="AD3239" s="73"/>
      <c r="AE3239" s="158"/>
      <c r="AF3239" s="74"/>
      <c r="AJ3239" s="15"/>
      <c r="AK3239" s="15"/>
      <c r="AL3239" s="15"/>
      <c r="AM3239" s="15"/>
      <c r="AN3239" s="440"/>
    </row>
    <row r="3240" spans="1:42" hidden="1">
      <c r="A3240" s="2490"/>
      <c r="B3240" s="2494"/>
      <c r="C3240" s="385" t="s">
        <v>130</v>
      </c>
      <c r="D3240" s="124"/>
      <c r="E3240" s="141"/>
      <c r="F3240" s="139"/>
      <c r="G3240" s="139"/>
      <c r="H3240" s="445"/>
      <c r="I3240" s="139"/>
      <c r="J3240" s="139"/>
      <c r="K3240" s="139"/>
      <c r="L3240" s="139"/>
      <c r="M3240" s="139"/>
      <c r="N3240" s="445"/>
      <c r="O3240" s="139"/>
      <c r="P3240" s="139"/>
      <c r="Q3240" s="139"/>
      <c r="R3240" s="139"/>
      <c r="S3240" s="139"/>
      <c r="T3240" s="139"/>
      <c r="U3240" s="139"/>
      <c r="V3240" s="498"/>
      <c r="W3240" s="139"/>
      <c r="X3240" s="139"/>
      <c r="Y3240" s="445"/>
      <c r="Z3240" s="139"/>
      <c r="AA3240" s="139"/>
      <c r="AB3240" s="589"/>
      <c r="AC3240" s="124"/>
      <c r="AD3240" s="73"/>
      <c r="AE3240" s="158"/>
      <c r="AF3240" s="74"/>
      <c r="AJ3240" s="15"/>
      <c r="AK3240" s="15"/>
      <c r="AL3240" s="15"/>
      <c r="AM3240" s="15"/>
      <c r="AN3240" s="440"/>
    </row>
    <row r="3241" spans="1:42" s="184" customFormat="1" hidden="1">
      <c r="A3241" s="2504"/>
      <c r="B3241" s="2507"/>
      <c r="C3241" s="126" t="s">
        <v>131</v>
      </c>
      <c r="D3241" s="110"/>
      <c r="E3241" s="330"/>
      <c r="F3241" s="331"/>
      <c r="G3241" s="331"/>
      <c r="H3241" s="446"/>
      <c r="I3241" s="331"/>
      <c r="J3241" s="331"/>
      <c r="K3241" s="331"/>
      <c r="L3241" s="331"/>
      <c r="M3241" s="331"/>
      <c r="N3241" s="446"/>
      <c r="O3241" s="331"/>
      <c r="P3241" s="331"/>
      <c r="Q3241" s="331"/>
      <c r="R3241" s="331"/>
      <c r="S3241" s="331"/>
      <c r="T3241" s="331"/>
      <c r="U3241" s="331"/>
      <c r="V3241" s="482"/>
      <c r="W3241" s="331"/>
      <c r="X3241" s="331"/>
      <c r="Y3241" s="446"/>
      <c r="Z3241" s="331"/>
      <c r="AA3241" s="331"/>
      <c r="AB3241" s="1041"/>
      <c r="AC3241" s="110"/>
      <c r="AD3241" s="73"/>
      <c r="AE3241" s="158"/>
      <c r="AF3241" s="74"/>
      <c r="AH3241" s="943"/>
      <c r="AI3241" s="944"/>
      <c r="AJ3241" s="944"/>
      <c r="AK3241" s="944"/>
      <c r="AL3241" s="945"/>
      <c r="AM3241" s="945"/>
      <c r="AN3241" s="192"/>
      <c r="AO3241" s="192"/>
      <c r="AP3241" s="192"/>
    </row>
    <row r="3242" spans="1:42" ht="16.5" hidden="1" thickBot="1">
      <c r="A3242" s="3222" t="s">
        <v>49</v>
      </c>
      <c r="B3242" s="3223"/>
      <c r="C3242" s="3224"/>
      <c r="D3242" s="130"/>
      <c r="E3242" s="651">
        <f>SQRT(E3236*E3236+E3237*E3237)/E2966/1.73</f>
        <v>0</v>
      </c>
      <c r="F3242" s="652">
        <f t="shared" ref="F3242:AB3242" si="1826">SQRT(F3236*F3236+F3237*F3237)/F2966/1.73</f>
        <v>0</v>
      </c>
      <c r="G3242" s="652">
        <f t="shared" si="1826"/>
        <v>0</v>
      </c>
      <c r="H3242" s="653">
        <f t="shared" si="1826"/>
        <v>0</v>
      </c>
      <c r="I3242" s="652">
        <f t="shared" si="1826"/>
        <v>0</v>
      </c>
      <c r="J3242" s="652">
        <f t="shared" si="1826"/>
        <v>0</v>
      </c>
      <c r="K3242" s="652">
        <f t="shared" si="1826"/>
        <v>0</v>
      </c>
      <c r="L3242" s="652">
        <f t="shared" si="1826"/>
        <v>0</v>
      </c>
      <c r="M3242" s="652">
        <f t="shared" si="1826"/>
        <v>0</v>
      </c>
      <c r="N3242" s="653">
        <f t="shared" si="1826"/>
        <v>0</v>
      </c>
      <c r="O3242" s="652">
        <f t="shared" si="1826"/>
        <v>0</v>
      </c>
      <c r="P3242" s="652">
        <f t="shared" si="1826"/>
        <v>0</v>
      </c>
      <c r="Q3242" s="652">
        <f t="shared" si="1826"/>
        <v>0</v>
      </c>
      <c r="R3242" s="652">
        <f t="shared" si="1826"/>
        <v>0</v>
      </c>
      <c r="S3242" s="652">
        <f t="shared" si="1826"/>
        <v>0</v>
      </c>
      <c r="T3242" s="652">
        <f t="shared" si="1826"/>
        <v>0</v>
      </c>
      <c r="U3242" s="652">
        <f t="shared" si="1826"/>
        <v>0</v>
      </c>
      <c r="V3242" s="1057">
        <f t="shared" si="1826"/>
        <v>0</v>
      </c>
      <c r="W3242" s="652">
        <f t="shared" si="1826"/>
        <v>0</v>
      </c>
      <c r="X3242" s="652">
        <f t="shared" si="1826"/>
        <v>0</v>
      </c>
      <c r="Y3242" s="653">
        <f t="shared" si="1826"/>
        <v>0</v>
      </c>
      <c r="Z3242" s="652">
        <f t="shared" si="1826"/>
        <v>0</v>
      </c>
      <c r="AA3242" s="652">
        <f t="shared" si="1826"/>
        <v>0</v>
      </c>
      <c r="AB3242" s="654">
        <f t="shared" si="1826"/>
        <v>0</v>
      </c>
      <c r="AC3242" s="655">
        <f>AVERAGE(E3242:AB3242)</f>
        <v>0</v>
      </c>
      <c r="AD3242" s="78" t="e">
        <f>(AC3238-AC3242)/AC3238</f>
        <v>#DIV/0!</v>
      </c>
      <c r="AE3242" s="79"/>
      <c r="AF3242" s="80"/>
      <c r="AJ3242" s="14"/>
      <c r="AK3242" s="14"/>
      <c r="AL3242" s="15"/>
      <c r="AM3242" s="14"/>
      <c r="AN3242" s="440"/>
    </row>
    <row r="3243" spans="1:42" ht="16.5" thickBot="1">
      <c r="A3243" s="2491"/>
      <c r="B3243" s="578" t="s">
        <v>38</v>
      </c>
      <c r="C3243" s="131" t="s">
        <v>16</v>
      </c>
      <c r="D3243" s="115" t="s">
        <v>129</v>
      </c>
      <c r="E3243" s="70">
        <f t="shared" ref="E3243:AB3243" si="1827">(E3244-D3244)*$AE3243*$AF3243</f>
        <v>1.2000000000261934</v>
      </c>
      <c r="F3243" s="71">
        <f t="shared" si="1827"/>
        <v>1.1999999999716238</v>
      </c>
      <c r="G3243" s="71">
        <f t="shared" si="1827"/>
        <v>1.2000000000261934</v>
      </c>
      <c r="H3243" s="448">
        <f t="shared" si="1827"/>
        <v>2.3999999999978172</v>
      </c>
      <c r="I3243" s="71">
        <f t="shared" si="1827"/>
        <v>3.0000000000109139</v>
      </c>
      <c r="J3243" s="71">
        <f t="shared" si="1827"/>
        <v>2.9999999999563443</v>
      </c>
      <c r="K3243" s="71">
        <f t="shared" si="1827"/>
        <v>1.8000000000392902</v>
      </c>
      <c r="L3243" s="71">
        <f t="shared" si="1827"/>
        <v>1.7999999999847205</v>
      </c>
      <c r="M3243" s="71">
        <f t="shared" si="1827"/>
        <v>2.3999999999978172</v>
      </c>
      <c r="N3243" s="448">
        <f t="shared" si="1827"/>
        <v>6.0000000000218279</v>
      </c>
      <c r="O3243" s="71">
        <f t="shared" si="1827"/>
        <v>1.7999999999847205</v>
      </c>
      <c r="P3243" s="71">
        <f t="shared" si="1827"/>
        <v>1.7999999999847205</v>
      </c>
      <c r="Q3243" s="71">
        <f t="shared" si="1827"/>
        <v>2.3999999999978172</v>
      </c>
      <c r="R3243" s="71">
        <f t="shared" si="1827"/>
        <v>3.0000000000109139</v>
      </c>
      <c r="S3243" s="71">
        <f t="shared" si="1827"/>
        <v>3.0000000000109139</v>
      </c>
      <c r="T3243" s="71">
        <f t="shared" si="1827"/>
        <v>3.0000000000109139</v>
      </c>
      <c r="U3243" s="71">
        <f t="shared" si="1827"/>
        <v>2.9999999999563443</v>
      </c>
      <c r="V3243" s="484">
        <f t="shared" si="1827"/>
        <v>1.2000000000261934</v>
      </c>
      <c r="W3243" s="71">
        <f t="shared" si="1827"/>
        <v>1.1999999999716238</v>
      </c>
      <c r="X3243" s="71">
        <f t="shared" si="1827"/>
        <v>1.2000000000261934</v>
      </c>
      <c r="Y3243" s="448">
        <f t="shared" si="1827"/>
        <v>0.60000000001309672</v>
      </c>
      <c r="Z3243" s="71">
        <f t="shared" si="1827"/>
        <v>0.59999999995852704</v>
      </c>
      <c r="AA3243" s="71">
        <f t="shared" si="1827"/>
        <v>1.2000000000261934</v>
      </c>
      <c r="AB3243" s="72">
        <f t="shared" si="1827"/>
        <v>0.60000000001309672</v>
      </c>
      <c r="AC3243" s="186">
        <f>SUM(E3243:AB3243)</f>
        <v>48.600000000024011</v>
      </c>
      <c r="AD3243" s="979"/>
      <c r="AE3243" s="103">
        <v>1</v>
      </c>
      <c r="AF3243" s="104">
        <v>60</v>
      </c>
      <c r="AJ3243" s="542"/>
      <c r="AK3243" s="543"/>
      <c r="AL3243" s="542"/>
      <c r="AM3243" s="15"/>
      <c r="AN3243" s="440"/>
    </row>
    <row r="3244" spans="1:42" ht="16.5" hidden="1" thickBot="1">
      <c r="A3244" s="2492"/>
      <c r="B3244" s="1135"/>
      <c r="C3244" s="1184" t="s">
        <v>130</v>
      </c>
      <c r="D3244" s="110">
        <v>7522.7</v>
      </c>
      <c r="E3244" s="73">
        <v>7522.72</v>
      </c>
      <c r="F3244" s="158">
        <v>7522.74</v>
      </c>
      <c r="G3244" s="158">
        <v>7522.76</v>
      </c>
      <c r="H3244" s="446">
        <v>7522.8</v>
      </c>
      <c r="I3244" s="158">
        <v>7522.85</v>
      </c>
      <c r="J3244" s="158">
        <v>7522.9</v>
      </c>
      <c r="K3244" s="158">
        <v>7522.93</v>
      </c>
      <c r="L3244" s="158">
        <v>7522.96</v>
      </c>
      <c r="M3244" s="158">
        <v>7523</v>
      </c>
      <c r="N3244" s="446">
        <v>7523.1</v>
      </c>
      <c r="O3244" s="158">
        <v>7523.13</v>
      </c>
      <c r="P3244" s="158">
        <v>7523.16</v>
      </c>
      <c r="Q3244" s="158">
        <v>7523.2</v>
      </c>
      <c r="R3244" s="158">
        <v>7523.25</v>
      </c>
      <c r="S3244" s="158">
        <v>7523.3</v>
      </c>
      <c r="T3244" s="158">
        <v>7523.35</v>
      </c>
      <c r="U3244" s="158">
        <v>7523.4</v>
      </c>
      <c r="V3244" s="482">
        <v>7523.42</v>
      </c>
      <c r="W3244" s="158">
        <v>7523.44</v>
      </c>
      <c r="X3244" s="158">
        <v>7523.46</v>
      </c>
      <c r="Y3244" s="446">
        <v>7523.47</v>
      </c>
      <c r="Z3244" s="158">
        <v>7523.48</v>
      </c>
      <c r="AA3244" s="158">
        <v>7523.5</v>
      </c>
      <c r="AB3244" s="74">
        <v>7523.51</v>
      </c>
      <c r="AC3244" s="221"/>
      <c r="AD3244" s="980"/>
      <c r="AE3244" s="105"/>
      <c r="AF3244" s="106"/>
      <c r="AJ3244" s="14"/>
      <c r="AK3244" s="14"/>
      <c r="AL3244" s="15"/>
      <c r="AM3244" s="14"/>
      <c r="AN3244" s="440"/>
    </row>
    <row r="3245" spans="1:42" ht="16.5" thickBot="1">
      <c r="A3245" s="2492"/>
      <c r="B3245" s="1135" t="s">
        <v>37</v>
      </c>
      <c r="C3245" s="132" t="s">
        <v>16</v>
      </c>
      <c r="D3245" s="110" t="s">
        <v>129</v>
      </c>
      <c r="E3245" s="2974">
        <f>(E3246-D3246)*$AE3245*$AF3245</f>
        <v>11.999999999989086</v>
      </c>
      <c r="F3245" s="1450">
        <f t="shared" ref="F3245" si="1828">(F3246-E3246)*$AE3245*$AF3245</f>
        <v>1.8000000000120053</v>
      </c>
      <c r="G3245" s="1450">
        <f t="shared" ref="G3245" si="1829">(G3246-F3246)*$AE3245*$AF3245</f>
        <v>1.7999999999847205</v>
      </c>
      <c r="H3245" s="1118">
        <f t="shared" ref="H3245" si="1830">(H3246-G3246)*$AE3245*$AF3245</f>
        <v>2.3999999999978172</v>
      </c>
      <c r="I3245" s="1450">
        <f t="shared" ref="I3245" si="1831">(I3246-H3246)*$AE3245*$AF3245</f>
        <v>3.0000000000109139</v>
      </c>
      <c r="J3245" s="1450">
        <f t="shared" ref="J3245" si="1832">(J3246-I3246)*$AE3245*$AF3245</f>
        <v>3.0000000000109139</v>
      </c>
      <c r="K3245" s="1450">
        <f t="shared" ref="K3245" si="1833">(K3246-J3246)*$AE3245*$AF3245</f>
        <v>2.9999999999836291</v>
      </c>
      <c r="L3245" s="1450">
        <f t="shared" ref="L3245" si="1834">(L3246-K3246)*$AE3245*$AF3245</f>
        <v>3.0000000000109139</v>
      </c>
      <c r="M3245" s="1450">
        <f t="shared" ref="M3245" si="1835">(M3246-L3246)*$AE3245*$AF3245</f>
        <v>5.999999999994543</v>
      </c>
      <c r="N3245" s="1118">
        <f t="shared" ref="N3245" si="1836">(N3246-M3246)*$AE3245*$AF3245</f>
        <v>3.0000000000109139</v>
      </c>
      <c r="O3245" s="1450">
        <f t="shared" ref="O3245" si="1837">(O3246-N3246)*$AE3245*$AF3245</f>
        <v>2.9999999999836291</v>
      </c>
      <c r="P3245" s="1450">
        <f t="shared" ref="P3245" si="1838">(P3246-O3246)*$AE3245*$AF3245</f>
        <v>3.0000000000109139</v>
      </c>
      <c r="Q3245" s="1450">
        <f t="shared" ref="Q3245" si="1839">(Q3246-P3246)*$AE3245*$AF3245</f>
        <v>2.9999999999836291</v>
      </c>
      <c r="R3245" s="1450">
        <f t="shared" ref="R3245" si="1840">(R3246-Q3246)*$AE3245*$AF3245</f>
        <v>3.0000000000109139</v>
      </c>
      <c r="S3245" s="1450">
        <f t="shared" ref="S3245" si="1841">(S3246-R3246)*$AE3245*$AF3245</f>
        <v>3.0000000000109139</v>
      </c>
      <c r="T3245" s="1450">
        <f t="shared" ref="T3245" si="1842">(T3246-S3246)*$AE3245*$AF3245</f>
        <v>2.9999999999836291</v>
      </c>
      <c r="U3245" s="1450">
        <f t="shared" ref="U3245" si="1843">(U3246-T3246)*$AE3245*$AF3245</f>
        <v>3.0000000000109139</v>
      </c>
      <c r="V3245" s="1119">
        <f t="shared" ref="V3245" si="1844">(V3246-U3246)*$AE3245*$AF3245</f>
        <v>2.9999999999836291</v>
      </c>
      <c r="W3245" s="1450">
        <f t="shared" ref="W3245" si="1845">(W3246-V3246)*$AE3245*$AF3245</f>
        <v>3.0000000000109139</v>
      </c>
      <c r="X3245" s="1450">
        <f t="shared" ref="X3245" si="1846">(X3246-W3246)*$AE3245*$AF3245</f>
        <v>3.0000000000109139</v>
      </c>
      <c r="Y3245" s="1118">
        <f t="shared" ref="Y3245" si="1847">(Y3246-X3246)*$AE3245*$AF3245</f>
        <v>2.9999999999836291</v>
      </c>
      <c r="Z3245" s="1450">
        <f t="shared" ref="Z3245" si="1848">(Z3246-Y3246)*$AE3245*$AF3245</f>
        <v>5.999999999994543</v>
      </c>
      <c r="AA3245" s="1450">
        <f t="shared" ref="AA3245" si="1849">(AA3246-Z3246)*$AE3245*$AF3245</f>
        <v>6.0000000000218279</v>
      </c>
      <c r="AB3245" s="2975">
        <f t="shared" ref="AB3245" si="1850">(AB3246-AA3246)*$AE3245*$AF3245</f>
        <v>2.9999999999836291</v>
      </c>
      <c r="AC3245" s="221">
        <f>SUM(E3245:AB3245)</f>
        <v>86.999999999989086</v>
      </c>
      <c r="AD3245" s="979"/>
      <c r="AE3245" s="103">
        <v>1</v>
      </c>
      <c r="AF3245" s="104">
        <v>60</v>
      </c>
      <c r="AJ3245" s="542"/>
      <c r="AK3245" s="543"/>
      <c r="AL3245" s="542"/>
      <c r="AM3245" s="15"/>
      <c r="AN3245" s="440"/>
    </row>
    <row r="3246" spans="1:42" ht="16.5" hidden="1" thickBot="1">
      <c r="A3246" s="2492"/>
      <c r="B3246" s="1135"/>
      <c r="C3246" s="1184" t="s">
        <v>130</v>
      </c>
      <c r="D3246" s="545">
        <v>2418.4</v>
      </c>
      <c r="E3246" s="619">
        <v>2418.6</v>
      </c>
      <c r="F3246" s="334">
        <v>2418.63</v>
      </c>
      <c r="G3246" s="334">
        <v>2418.66</v>
      </c>
      <c r="H3246" s="451">
        <v>2418.6999999999998</v>
      </c>
      <c r="I3246" s="334">
        <v>2418.75</v>
      </c>
      <c r="J3246" s="334">
        <v>2418.8000000000002</v>
      </c>
      <c r="K3246" s="334">
        <v>2418.85</v>
      </c>
      <c r="L3246" s="334">
        <v>2418.9</v>
      </c>
      <c r="M3246" s="334">
        <v>2419</v>
      </c>
      <c r="N3246" s="451">
        <v>2419.0500000000002</v>
      </c>
      <c r="O3246" s="334">
        <v>2419.1</v>
      </c>
      <c r="P3246" s="334">
        <v>2419.15</v>
      </c>
      <c r="Q3246" s="334">
        <v>2419.1999999999998</v>
      </c>
      <c r="R3246" s="334">
        <v>2419.25</v>
      </c>
      <c r="S3246" s="334">
        <v>2419.3000000000002</v>
      </c>
      <c r="T3246" s="334">
        <v>2419.35</v>
      </c>
      <c r="U3246" s="334">
        <v>2419.4</v>
      </c>
      <c r="V3246" s="487">
        <v>2419.4499999999998</v>
      </c>
      <c r="W3246" s="334">
        <v>2419.5</v>
      </c>
      <c r="X3246" s="334">
        <v>2419.5500000000002</v>
      </c>
      <c r="Y3246" s="451">
        <v>2419.6</v>
      </c>
      <c r="Z3246" s="334">
        <v>2419.6999999999998</v>
      </c>
      <c r="AA3246" s="334">
        <v>2419.8000000000002</v>
      </c>
      <c r="AB3246" s="335">
        <v>2419.85</v>
      </c>
      <c r="AC3246" s="221"/>
      <c r="AD3246" s="980"/>
      <c r="AE3246" s="105"/>
      <c r="AF3246" s="106"/>
      <c r="AJ3246" s="14"/>
      <c r="AK3246" s="14"/>
      <c r="AL3246" s="15"/>
      <c r="AM3246" s="14"/>
      <c r="AN3246" s="440"/>
    </row>
    <row r="3247" spans="1:42" ht="16.5" thickBot="1">
      <c r="A3247" s="2492"/>
      <c r="B3247" s="1135" t="s">
        <v>534</v>
      </c>
      <c r="C3247" s="132" t="s">
        <v>16</v>
      </c>
      <c r="D3247" s="110" t="s">
        <v>129</v>
      </c>
      <c r="E3247" s="73">
        <v>0</v>
      </c>
      <c r="F3247" s="158">
        <f t="shared" ref="F3247:AB3247" si="1851">(F3248-E3248)*$AE3247*$AF3247</f>
        <v>0</v>
      </c>
      <c r="G3247" s="158">
        <f t="shared" si="1851"/>
        <v>0</v>
      </c>
      <c r="H3247" s="446">
        <f t="shared" si="1851"/>
        <v>0</v>
      </c>
      <c r="I3247" s="158">
        <f t="shared" si="1851"/>
        <v>0</v>
      </c>
      <c r="J3247" s="158">
        <f t="shared" si="1851"/>
        <v>0</v>
      </c>
      <c r="K3247" s="158">
        <f t="shared" si="1851"/>
        <v>0</v>
      </c>
      <c r="L3247" s="158">
        <f t="shared" si="1851"/>
        <v>0</v>
      </c>
      <c r="M3247" s="158">
        <f t="shared" si="1851"/>
        <v>0</v>
      </c>
      <c r="N3247" s="446">
        <f t="shared" si="1851"/>
        <v>0</v>
      </c>
      <c r="O3247" s="158">
        <f t="shared" si="1851"/>
        <v>0</v>
      </c>
      <c r="P3247" s="158">
        <f t="shared" si="1851"/>
        <v>0</v>
      </c>
      <c r="Q3247" s="158">
        <f t="shared" si="1851"/>
        <v>0</v>
      </c>
      <c r="R3247" s="158">
        <f t="shared" si="1851"/>
        <v>0</v>
      </c>
      <c r="S3247" s="158">
        <f t="shared" si="1851"/>
        <v>0</v>
      </c>
      <c r="T3247" s="158">
        <f t="shared" si="1851"/>
        <v>0</v>
      </c>
      <c r="U3247" s="158">
        <f t="shared" si="1851"/>
        <v>0</v>
      </c>
      <c r="V3247" s="482">
        <f t="shared" si="1851"/>
        <v>0</v>
      </c>
      <c r="W3247" s="158">
        <f t="shared" si="1851"/>
        <v>0</v>
      </c>
      <c r="X3247" s="158">
        <f t="shared" si="1851"/>
        <v>0</v>
      </c>
      <c r="Y3247" s="446">
        <f t="shared" si="1851"/>
        <v>0</v>
      </c>
      <c r="Z3247" s="158">
        <f t="shared" si="1851"/>
        <v>0</v>
      </c>
      <c r="AA3247" s="158">
        <f t="shared" si="1851"/>
        <v>0</v>
      </c>
      <c r="AB3247" s="74">
        <f t="shared" si="1851"/>
        <v>0</v>
      </c>
      <c r="AC3247" s="221">
        <f>SUM(E3247:AB3247)</f>
        <v>0</v>
      </c>
      <c r="AD3247" s="979"/>
      <c r="AE3247" s="103">
        <v>1</v>
      </c>
      <c r="AF3247" s="104">
        <v>60</v>
      </c>
      <c r="AJ3247" s="542"/>
      <c r="AK3247" s="543"/>
      <c r="AL3247" s="542"/>
      <c r="AM3247" s="15"/>
      <c r="AN3247" s="440"/>
    </row>
    <row r="3248" spans="1:42" ht="16.5" hidden="1" thickBot="1">
      <c r="A3248" s="2747"/>
      <c r="B3248" s="583"/>
      <c r="C3248" s="1195" t="s">
        <v>130</v>
      </c>
      <c r="D3248" s="116">
        <v>15277.2</v>
      </c>
      <c r="E3248" s="151">
        <v>15277.2</v>
      </c>
      <c r="F3248" s="129">
        <v>15277.2</v>
      </c>
      <c r="G3248" s="129">
        <v>15277.2</v>
      </c>
      <c r="H3248" s="461">
        <v>15277.2</v>
      </c>
      <c r="I3248" s="129">
        <v>15277.2</v>
      </c>
      <c r="J3248" s="129">
        <v>15277.2</v>
      </c>
      <c r="K3248" s="129">
        <v>15277.2</v>
      </c>
      <c r="L3248" s="129">
        <v>15277.2</v>
      </c>
      <c r="M3248" s="129">
        <v>15277.2</v>
      </c>
      <c r="N3248" s="461">
        <v>15277.2</v>
      </c>
      <c r="O3248" s="129">
        <v>15277.2</v>
      </c>
      <c r="P3248" s="129">
        <v>15277.2</v>
      </c>
      <c r="Q3248" s="129">
        <v>15277.2</v>
      </c>
      <c r="R3248" s="129">
        <v>15277.2</v>
      </c>
      <c r="S3248" s="129">
        <v>15277.2</v>
      </c>
      <c r="T3248" s="129">
        <v>15277.2</v>
      </c>
      <c r="U3248" s="129">
        <v>15277.2</v>
      </c>
      <c r="V3248" s="505">
        <v>15277.2</v>
      </c>
      <c r="W3248" s="129">
        <v>15277.2</v>
      </c>
      <c r="X3248" s="129">
        <v>15277.2</v>
      </c>
      <c r="Y3248" s="461">
        <v>15277.2</v>
      </c>
      <c r="Z3248" s="129">
        <v>15277.2</v>
      </c>
      <c r="AA3248" s="129">
        <v>15277.2</v>
      </c>
      <c r="AB3248" s="178">
        <v>15277.2</v>
      </c>
      <c r="AC3248" s="187"/>
      <c r="AD3248" s="980"/>
      <c r="AE3248" s="105"/>
      <c r="AF3248" s="106"/>
      <c r="AG3248" s="1"/>
      <c r="AJ3248" s="440"/>
      <c r="AK3248" s="440"/>
      <c r="AL3248" s="440"/>
      <c r="AM3248" s="440"/>
      <c r="AN3248" s="440"/>
    </row>
    <row r="3249" spans="1:40" ht="15.75" customHeight="1">
      <c r="A3249" s="3234" t="s">
        <v>39</v>
      </c>
      <c r="B3249" s="3235"/>
      <c r="C3249" s="127" t="s">
        <v>16</v>
      </c>
      <c r="D3249" s="124"/>
      <c r="E3249" s="339">
        <f t="shared" ref="E3249:AC3249" si="1852">SUM(E2991,E2977,E2984,E2998,E3005,E3012,E3019,E3026,E3033,E3040,E3047,E3054,E3061,E3068,E3075,E3082,E3089,E3096,E3103,E3110,E3117,E3124,E3131,E3138,E3145,E3152,E3159,E3166,E3173)+E3180+E3187+E3194+E3201+E3208+E3215+E3222+E3229</f>
        <v>13243.8</v>
      </c>
      <c r="F3249" s="340">
        <f t="shared" si="1852"/>
        <v>11790.999999999998</v>
      </c>
      <c r="G3249" s="340">
        <f t="shared" si="1852"/>
        <v>11229.599999999997</v>
      </c>
      <c r="H3249" s="474">
        <f t="shared" si="1852"/>
        <v>11031.2</v>
      </c>
      <c r="I3249" s="340">
        <f t="shared" si="1852"/>
        <v>11177.4</v>
      </c>
      <c r="J3249" s="340">
        <f t="shared" si="1852"/>
        <v>12029.399999999998</v>
      </c>
      <c r="K3249" s="340">
        <f t="shared" si="1852"/>
        <v>14235.199999999999</v>
      </c>
      <c r="L3249" s="340">
        <f t="shared" si="1852"/>
        <v>17655.999999999996</v>
      </c>
      <c r="M3249" s="340">
        <f t="shared" si="1852"/>
        <v>21919.600000000002</v>
      </c>
      <c r="N3249" s="474">
        <f t="shared" si="1852"/>
        <v>24599.199999999993</v>
      </c>
      <c r="O3249" s="340">
        <f t="shared" si="1852"/>
        <v>25561.599999999995</v>
      </c>
      <c r="P3249" s="340">
        <f t="shared" si="1852"/>
        <v>25335</v>
      </c>
      <c r="Q3249" s="340">
        <f t="shared" si="1852"/>
        <v>24712.399999999998</v>
      </c>
      <c r="R3249" s="340">
        <f t="shared" si="1852"/>
        <v>24704.799999999999</v>
      </c>
      <c r="S3249" s="340">
        <f t="shared" si="1852"/>
        <v>24529.199999999997</v>
      </c>
      <c r="T3249" s="340">
        <f t="shared" si="1852"/>
        <v>24194.6</v>
      </c>
      <c r="U3249" s="340">
        <f t="shared" si="1852"/>
        <v>23446.2</v>
      </c>
      <c r="V3249" s="503">
        <f t="shared" si="1852"/>
        <v>22258</v>
      </c>
      <c r="W3249" s="340">
        <f t="shared" si="1852"/>
        <v>21533</v>
      </c>
      <c r="X3249" s="340">
        <f t="shared" si="1852"/>
        <v>20537.2</v>
      </c>
      <c r="Y3249" s="474">
        <f t="shared" si="1852"/>
        <v>19600.199999999997</v>
      </c>
      <c r="Z3249" s="340">
        <f t="shared" si="1852"/>
        <v>19023.799999999996</v>
      </c>
      <c r="AA3249" s="340">
        <f t="shared" si="1852"/>
        <v>17457.8</v>
      </c>
      <c r="AB3249" s="342">
        <f t="shared" si="1852"/>
        <v>15043.800000000003</v>
      </c>
      <c r="AC3249" s="590">
        <f t="shared" si="1852"/>
        <v>456849.99999999994</v>
      </c>
      <c r="AD3249" s="1"/>
      <c r="AE3249" s="1"/>
      <c r="AF3249" s="1"/>
      <c r="AG3249" s="1"/>
      <c r="AJ3249" s="440"/>
      <c r="AK3249" s="440"/>
      <c r="AL3249" s="440"/>
      <c r="AM3249" s="440"/>
      <c r="AN3249" s="440"/>
    </row>
    <row r="3250" spans="1:40" ht="16.5" thickBot="1">
      <c r="A3250" s="3236"/>
      <c r="B3250" s="3237"/>
      <c r="C3250" s="565" t="s">
        <v>18</v>
      </c>
      <c r="D3250" s="130"/>
      <c r="E3250" s="651">
        <f>SUM(E2971,E2978,E2985,E2999,E3006,E3013,E3020,E3027,E3034,E3041,E3048,E3055,E3062,E3069,E3076,E3083,E3090,E3097,E3104,E3111,E3118,E3125,E3132,E3139,E3146,E3153,E3160,E3167,E3174)+E3181+E3188+E3195+E3202+E3209+E3216+E3223+E3230+E3237</f>
        <v>4251.3999999999987</v>
      </c>
      <c r="F3250" s="652">
        <f t="shared" ref="F3250:AC3250" si="1853">SUM(F2971,F2978,F2985,F2999,F3006,F3013,F3020,F3027,F3034,F3041,F3048,F3055,F3062,F3069,F3076,F3083,F3090,F3097,F3104,F3111,F3118,F3125,F3132,F3139,F3146,F3153,F3160,F3167,F3174)+F3181+F3188+F3195+F3202+F3209+F3216+F3223+F3230+F3237</f>
        <v>3952.4000000000005</v>
      </c>
      <c r="G3250" s="652">
        <f t="shared" si="1853"/>
        <v>3886</v>
      </c>
      <c r="H3250" s="653">
        <f t="shared" si="1853"/>
        <v>3839.9999999999991</v>
      </c>
      <c r="I3250" s="652">
        <f t="shared" si="1853"/>
        <v>3820.6</v>
      </c>
      <c r="J3250" s="652">
        <f t="shared" si="1853"/>
        <v>3893</v>
      </c>
      <c r="K3250" s="652">
        <f t="shared" si="1853"/>
        <v>4080.4000000000005</v>
      </c>
      <c r="L3250" s="652">
        <f t="shared" si="1853"/>
        <v>4628.5999999999995</v>
      </c>
      <c r="M3250" s="652">
        <f t="shared" si="1853"/>
        <v>6210.7999999999993</v>
      </c>
      <c r="N3250" s="653">
        <f t="shared" si="1853"/>
        <v>6875.9999999999991</v>
      </c>
      <c r="O3250" s="652">
        <f t="shared" si="1853"/>
        <v>6988.2</v>
      </c>
      <c r="P3250" s="652">
        <f t="shared" si="1853"/>
        <v>7006.2</v>
      </c>
      <c r="Q3250" s="652">
        <f t="shared" si="1853"/>
        <v>6688.9999999999991</v>
      </c>
      <c r="R3250" s="652">
        <f t="shared" si="1853"/>
        <v>7152.2</v>
      </c>
      <c r="S3250" s="652">
        <f t="shared" si="1853"/>
        <v>7479.8000000000011</v>
      </c>
      <c r="T3250" s="652">
        <f t="shared" si="1853"/>
        <v>7623.5999999999995</v>
      </c>
      <c r="U3250" s="652">
        <f t="shared" si="1853"/>
        <v>7289.2</v>
      </c>
      <c r="V3250" s="1057">
        <f t="shared" si="1853"/>
        <v>6854.8</v>
      </c>
      <c r="W3250" s="652">
        <f t="shared" si="1853"/>
        <v>6573.4000000000005</v>
      </c>
      <c r="X3250" s="652">
        <f t="shared" si="1853"/>
        <v>6036.4000000000005</v>
      </c>
      <c r="Y3250" s="653">
        <f t="shared" si="1853"/>
        <v>5676.4000000000005</v>
      </c>
      <c r="Z3250" s="652">
        <f t="shared" si="1853"/>
        <v>5378</v>
      </c>
      <c r="AA3250" s="652">
        <f t="shared" si="1853"/>
        <v>4946.5999999999995</v>
      </c>
      <c r="AB3250" s="654">
        <f t="shared" si="1853"/>
        <v>4537.6000000000004</v>
      </c>
      <c r="AC3250" s="959">
        <f t="shared" si="1853"/>
        <v>135670.60000000003</v>
      </c>
      <c r="AD3250" s="1"/>
      <c r="AE3250" s="1"/>
      <c r="AF3250" s="1"/>
      <c r="AG3250" s="1"/>
      <c r="AJ3250" s="440"/>
      <c r="AK3250" s="440"/>
      <c r="AL3250" s="440"/>
      <c r="AM3250" s="440"/>
      <c r="AN3250" s="440"/>
    </row>
    <row r="3251" spans="1:40" ht="15.75" customHeight="1">
      <c r="A3251" s="3234" t="s">
        <v>445</v>
      </c>
      <c r="B3251" s="3235"/>
      <c r="C3251" s="123" t="s">
        <v>41</v>
      </c>
      <c r="D3251" s="115"/>
      <c r="E3251" s="1116">
        <f>100-(E3249/(E2918+E2925+E2932+E2939+E2946+E2953))*100</f>
        <v>-2.5697026022564842</v>
      </c>
      <c r="F3251" s="1117">
        <f t="shared" ref="E3251:AB3252" si="1854">100-(F3249/(F2918+F2925+F2932+F2939+F2946+F2953))*100</f>
        <v>6.0852250098255922</v>
      </c>
      <c r="G3251" s="1117">
        <f t="shared" si="1854"/>
        <v>-2.7222832051663488</v>
      </c>
      <c r="H3251" s="1118">
        <f t="shared" si="1854"/>
        <v>3.5902814193046879</v>
      </c>
      <c r="I3251" s="1117">
        <f t="shared" si="1854"/>
        <v>2.5934640522597903</v>
      </c>
      <c r="J3251" s="1117">
        <f t="shared" si="1854"/>
        <v>-0.29514757381426193</v>
      </c>
      <c r="K3251" s="1117">
        <f t="shared" si="1854"/>
        <v>2.7849484394984501</v>
      </c>
      <c r="L3251" s="1117">
        <f t="shared" si="1854"/>
        <v>-3.6697786388129714</v>
      </c>
      <c r="M3251" s="1117">
        <f t="shared" si="1854"/>
        <v>0.1157439051281699</v>
      </c>
      <c r="N3251" s="1118">
        <f t="shared" si="1854"/>
        <v>2.9961749280585082</v>
      </c>
      <c r="O3251" s="1117">
        <f t="shared" si="1854"/>
        <v>-7.6736355831769743E-2</v>
      </c>
      <c r="P3251" s="1117">
        <f t="shared" si="1854"/>
        <v>-1.149838303957651</v>
      </c>
      <c r="Q3251" s="1117">
        <f t="shared" si="1854"/>
        <v>-4.8023748939100273</v>
      </c>
      <c r="R3251" s="1117">
        <f t="shared" si="1854"/>
        <v>-0.46277093250846235</v>
      </c>
      <c r="S3251" s="1117">
        <f t="shared" si="1854"/>
        <v>1.2988894254807377</v>
      </c>
      <c r="T3251" s="1117">
        <f t="shared" si="1854"/>
        <v>0.22433914795222165</v>
      </c>
      <c r="U3251" s="1117">
        <f t="shared" si="1854"/>
        <v>2.6724782066983295</v>
      </c>
      <c r="V3251" s="1119">
        <f t="shared" si="1854"/>
        <v>1.9255342587085948</v>
      </c>
      <c r="W3251" s="1117">
        <f t="shared" si="1854"/>
        <v>-0.82408577996164922</v>
      </c>
      <c r="X3251" s="1117">
        <f t="shared" si="1854"/>
        <v>-0.36260567867023497</v>
      </c>
      <c r="Y3251" s="1118">
        <f t="shared" si="1854"/>
        <v>-1.2145623545070379</v>
      </c>
      <c r="Z3251" s="1117">
        <f t="shared" si="1854"/>
        <v>3.9783969310893781</v>
      </c>
      <c r="AA3251" s="1117">
        <f t="shared" si="1854"/>
        <v>1.4685630431661139</v>
      </c>
      <c r="AB3251" s="1120">
        <f t="shared" si="1854"/>
        <v>-1.7573051949254079</v>
      </c>
      <c r="AC3251" s="1121">
        <f>100-(AC3249/(AC2918+AC2925+AC2932+AC2939+AC2946+AC2953))*100</f>
        <v>0.34530672965487952</v>
      </c>
      <c r="AD3251" s="1"/>
      <c r="AE3251" s="1"/>
      <c r="AF3251" s="1"/>
      <c r="AG3251" s="1"/>
      <c r="AJ3251" s="440"/>
      <c r="AK3251" s="440"/>
      <c r="AL3251" s="440"/>
      <c r="AM3251" s="440"/>
      <c r="AN3251" s="440"/>
    </row>
    <row r="3252" spans="1:40" ht="16.5" thickBot="1">
      <c r="A3252" s="3236"/>
      <c r="B3252" s="3237"/>
      <c r="C3252" s="128" t="s">
        <v>42</v>
      </c>
      <c r="D3252" s="116"/>
      <c r="E3252" s="1122">
        <f t="shared" si="1854"/>
        <v>-12.649708532085867</v>
      </c>
      <c r="F3252" s="1123">
        <f t="shared" si="1854"/>
        <v>4.8073217726084039</v>
      </c>
      <c r="G3252" s="1123">
        <f t="shared" si="1854"/>
        <v>-11.47446930582079</v>
      </c>
      <c r="H3252" s="910">
        <f t="shared" si="1854"/>
        <v>-1.910828025322715</v>
      </c>
      <c r="I3252" s="1123">
        <f t="shared" si="1854"/>
        <v>-16.304414003189052</v>
      </c>
      <c r="J3252" s="1123">
        <f t="shared" si="1854"/>
        <v>-6.8918176827201165</v>
      </c>
      <c r="K3252" s="1123">
        <f t="shared" si="1854"/>
        <v>-2.729103725934408</v>
      </c>
      <c r="L3252" s="1123">
        <f t="shared" si="1854"/>
        <v>-6.6989396036985198</v>
      </c>
      <c r="M3252" s="1123">
        <f t="shared" si="1854"/>
        <v>-0.74290348734878364</v>
      </c>
      <c r="N3252" s="910">
        <f t="shared" si="1854"/>
        <v>-1.7310252995266069</v>
      </c>
      <c r="O3252" s="1123">
        <f t="shared" si="1854"/>
        <v>-1.9431072211364011</v>
      </c>
      <c r="P3252" s="1123">
        <f t="shared" si="1854"/>
        <v>-8.4215413185001466</v>
      </c>
      <c r="Q3252" s="1123">
        <f t="shared" si="1854"/>
        <v>-2.2782874617992803</v>
      </c>
      <c r="R3252" s="1123">
        <f t="shared" si="1854"/>
        <v>-3.206349206276073</v>
      </c>
      <c r="S3252" s="1123">
        <f t="shared" si="1854"/>
        <v>-3.6270435023826479</v>
      </c>
      <c r="T3252" s="1123">
        <f t="shared" si="1854"/>
        <v>-3.9345603270321163</v>
      </c>
      <c r="U3252" s="1123">
        <f t="shared" si="1854"/>
        <v>3.0820369631416611</v>
      </c>
      <c r="V3252" s="1124">
        <f t="shared" si="1854"/>
        <v>0.13403263390560483</v>
      </c>
      <c r="W3252" s="1123">
        <f t="shared" si="1854"/>
        <v>-8.0973524091674847</v>
      </c>
      <c r="X3252" s="1123">
        <f t="shared" si="1854"/>
        <v>-0.60666666646538658</v>
      </c>
      <c r="Y3252" s="910">
        <f t="shared" si="1854"/>
        <v>-5.4700854701122097</v>
      </c>
      <c r="Z3252" s="1123">
        <f t="shared" si="1854"/>
        <v>-4.04333526797096</v>
      </c>
      <c r="AA3252" s="1123">
        <f t="shared" si="1854"/>
        <v>-8.3355234342656956</v>
      </c>
      <c r="AB3252" s="1125">
        <f t="shared" si="1854"/>
        <v>-5.1100301133652408</v>
      </c>
      <c r="AC3252" s="1126">
        <f>100-(AC3250/(AC2919+AC2926+AC2933+AC2940+AC2947))*100</f>
        <v>-11.106142872352038</v>
      </c>
      <c r="AD3252" s="1"/>
      <c r="AE3252" s="1"/>
      <c r="AF3252" s="1"/>
      <c r="AG3252" s="24"/>
      <c r="AJ3252" s="107"/>
      <c r="AK3252" s="107"/>
      <c r="AL3252" s="107"/>
      <c r="AM3252" s="107"/>
    </row>
    <row r="3253" spans="1:40">
      <c r="A3253" s="3238"/>
      <c r="B3253" s="3239"/>
      <c r="C3253" s="239"/>
      <c r="D3253" s="506" t="s">
        <v>125</v>
      </c>
      <c r="E3253" s="507">
        <f>(E2920+E2927+E2934+E2941+E2948+E2955-E2972-E2979-E2986-E2993-E3000-E3007-E3014-E3021-E3028-E3035-E3042-E3049-E3056-E3063-E3070-E3077-E3084-E3091-E3098-E3105-E3112-E3119-E3126-E3133-E3140-E3147-E3154-E3161-E3168-E3175-E3182-E3189-E3196-E3203-E3210-E3217-E3224-E3231-E3238)/(E2920+E2927+E2934+E2941+E2948+E2955)</f>
        <v>-4.7683923705722074E-2</v>
      </c>
      <c r="F3253" s="507">
        <f t="shared" ref="F3253:AC3253" si="1855">(F2920+F2927+F2934+F2941+F2948+F2955-F2972-F2979-F2986-F2993-F3000-F3007-F3014-F3021-F3028-F3035-F3042-F3049-F3056-F3063-F3070-F3077-F3084-F3091-F3098-F3105-F3112-F3119-F3126-F3133-F3140-F3147-F3154-F3161-F3168-F3175-F3182-F3189-F3196-F3203-F3210-F3217-F3224-F3231-F3238)/(F2920+F2927+F2934+F2941+F2948+F2955)</f>
        <v>-4.1726618705035974E-2</v>
      </c>
      <c r="G3253" s="507">
        <f t="shared" si="1855"/>
        <v>-5.4380664652567974E-2</v>
      </c>
      <c r="H3253" s="508">
        <f t="shared" si="1855"/>
        <v>-4.5180722891566265E-2</v>
      </c>
      <c r="I3253" s="507">
        <f t="shared" si="1855"/>
        <v>-3.5242290748898682E-2</v>
      </c>
      <c r="J3253" s="507">
        <f t="shared" si="1855"/>
        <v>-2.8460543337645538E-2</v>
      </c>
      <c r="K3253" s="507">
        <f t="shared" si="1855"/>
        <v>-2.7807486631016044E-2</v>
      </c>
      <c r="L3253" s="507">
        <f t="shared" si="1855"/>
        <v>-1.0265183917878529E-2</v>
      </c>
      <c r="M3253" s="507">
        <f t="shared" si="1855"/>
        <v>-1.2811387900355872E-2</v>
      </c>
      <c r="N3253" s="508">
        <f t="shared" si="1855"/>
        <v>-1.4647137150466045E-2</v>
      </c>
      <c r="O3253" s="507">
        <f t="shared" si="1855"/>
        <v>-1.1826544021024968E-2</v>
      </c>
      <c r="P3253" s="507">
        <f t="shared" si="1855"/>
        <v>-2.0283975659229209E-3</v>
      </c>
      <c r="Q3253" s="507">
        <f t="shared" si="1855"/>
        <v>-1.0914051841746248E-2</v>
      </c>
      <c r="R3253" s="507">
        <f t="shared" si="1855"/>
        <v>-1.4285714285714285E-2</v>
      </c>
      <c r="S3253" s="507">
        <f t="shared" si="1855"/>
        <v>-8.9347079037800682E-3</v>
      </c>
      <c r="T3253" s="507">
        <f t="shared" si="1855"/>
        <v>-1.7191977077363897E-2</v>
      </c>
      <c r="U3253" s="507">
        <f t="shared" si="1855"/>
        <v>-1.7176997759522031E-2</v>
      </c>
      <c r="V3253" s="896">
        <f t="shared" si="1855"/>
        <v>-1.5372790161414296E-2</v>
      </c>
      <c r="W3253" s="507">
        <f t="shared" si="1855"/>
        <v>-1.0492332526230832E-2</v>
      </c>
      <c r="X3253" s="507">
        <f t="shared" si="1855"/>
        <v>-1.7796610169491526E-2</v>
      </c>
      <c r="Y3253" s="508">
        <f t="shared" si="1855"/>
        <v>-1.9963702359346643E-2</v>
      </c>
      <c r="Z3253" s="507">
        <f t="shared" si="1855"/>
        <v>-1.4773776546629732E-2</v>
      </c>
      <c r="AA3253" s="507">
        <f t="shared" si="1855"/>
        <v>-1.4522821576763486E-2</v>
      </c>
      <c r="AB3253" s="509">
        <f t="shared" si="1855"/>
        <v>-2.6537997587454766E-2</v>
      </c>
      <c r="AC3253" s="510">
        <f t="shared" si="1855"/>
        <v>-1.8487705675725299E-2</v>
      </c>
      <c r="AD3253" s="1"/>
      <c r="AE3253" s="24"/>
      <c r="AF3253" s="1"/>
      <c r="AG3253" s="24"/>
      <c r="AJ3253" s="107"/>
      <c r="AK3253" s="107"/>
      <c r="AL3253" s="107"/>
      <c r="AM3253" s="107"/>
    </row>
    <row r="3254" spans="1:40" ht="15.75" customHeight="1" thickBot="1">
      <c r="A3254" s="3209"/>
      <c r="B3254" s="3210"/>
      <c r="C3254" s="240"/>
      <c r="D3254" s="144" t="s">
        <v>126</v>
      </c>
      <c r="E3254" s="511">
        <f>(E2924+E2931+E2938+E2945+E2952+E2959-E2976-E2983-E2990-E2997-E3004-E3011-E3018-E3025-E3032-E3039-E3046-E3053-E3060-E3067-E3074-E3081-E3088-E3095-E3102-E3109-E3116-E3123-E3130-E3137-E3144-E3151-E3158-E3165-E3172-E3179-E3186-E3193-E3200-E3207-E3214-E3221-E3228-E3235-E3242)/(E2924+E2931+E2938+E2945+E2952+E2959)</f>
        <v>-4.1211646237930874E-2</v>
      </c>
      <c r="F3254" s="511">
        <f t="shared" ref="F3254:AC3254" si="1856">(F2924+F2931+F2938+F2945+F2952+F2959-F2976-F2983-F2990-F2997-F3004-F3011-F3018-F3025-F3032-F3039-F3046-F3053-F3060-F3067-F3074-F3081-F3088-F3095-F3102-F3109-F3116-F3123-F3130-F3137-F3144-F3151-F3158-F3165-F3172-F3179-F3186-F3193-F3200-F3207-F3214-F3221-F3228-F3235-F3242)/(F2924+F2931+F2938+F2945+F2952+F2959)</f>
        <v>5.3107010423419365E-2</v>
      </c>
      <c r="G3254" s="511">
        <f t="shared" si="1856"/>
        <v>-4.5658810564085363E-2</v>
      </c>
      <c r="H3254" s="512">
        <f t="shared" si="1856"/>
        <v>2.0935183727667981E-2</v>
      </c>
      <c r="I3254" s="511">
        <f t="shared" si="1856"/>
        <v>1.949833841097214E-3</v>
      </c>
      <c r="J3254" s="511">
        <f t="shared" si="1856"/>
        <v>-1.5568858500445797E-2</v>
      </c>
      <c r="K3254" s="511">
        <f t="shared" si="1856"/>
        <v>1.7239921076949466E-2</v>
      </c>
      <c r="L3254" s="511">
        <f t="shared" si="1856"/>
        <v>-4.4001803137594157E-2</v>
      </c>
      <c r="M3254" s="511">
        <f t="shared" si="1856"/>
        <v>-4.3633772892325406E-3</v>
      </c>
      <c r="N3254" s="512">
        <f t="shared" si="1856"/>
        <v>2.2085427207574129E-2</v>
      </c>
      <c r="O3254" s="511">
        <f t="shared" si="1856"/>
        <v>-6.4018924347666629E-3</v>
      </c>
      <c r="P3254" s="511">
        <f t="shared" si="1856"/>
        <v>-1.9568841486369358E-2</v>
      </c>
      <c r="Q3254" s="511">
        <f t="shared" si="1856"/>
        <v>-4.9604509585911741E-2</v>
      </c>
      <c r="R3254" s="511">
        <f t="shared" si="1856"/>
        <v>-1.1399820727706912E-2</v>
      </c>
      <c r="S3254" s="511">
        <f t="shared" si="1856"/>
        <v>4.7241949530747824E-3</v>
      </c>
      <c r="T3254" s="511">
        <f t="shared" si="1856"/>
        <v>-6.7400085633034946E-3</v>
      </c>
      <c r="U3254" s="511">
        <f t="shared" si="1856"/>
        <v>2.3200119052995842E-2</v>
      </c>
      <c r="V3254" s="897">
        <f t="shared" si="1856"/>
        <v>1.3147191652668061E-2</v>
      </c>
      <c r="W3254" s="511">
        <f t="shared" si="1856"/>
        <v>-1.7814358146970733E-2</v>
      </c>
      <c r="X3254" s="511">
        <f t="shared" si="1856"/>
        <v>-8.177129784728213E-3</v>
      </c>
      <c r="Y3254" s="512">
        <f t="shared" si="1856"/>
        <v>-1.8375571908247363E-2</v>
      </c>
      <c r="Z3254" s="511">
        <f t="shared" si="1856"/>
        <v>3.0679480093592854E-2</v>
      </c>
      <c r="AA3254" s="511">
        <f t="shared" si="1856"/>
        <v>4.0148922455441162E-3</v>
      </c>
      <c r="AB3254" s="513">
        <f t="shared" si="1856"/>
        <v>-2.5473980819529049E-2</v>
      </c>
      <c r="AC3254" s="514">
        <f t="shared" si="1856"/>
        <v>-4.833152934963279E-3</v>
      </c>
      <c r="AD3254" s="1"/>
      <c r="AE3254" s="24"/>
      <c r="AF3254" s="1"/>
    </row>
    <row r="3255" spans="1:40" ht="26.25" customHeight="1" thickBot="1">
      <c r="D3255" s="1428"/>
      <c r="E3255" s="1428"/>
      <c r="F3255" s="1428"/>
      <c r="G3255" s="1428"/>
      <c r="H3255" s="2679"/>
      <c r="I3255" s="1428"/>
      <c r="J3255" s="1428"/>
      <c r="K3255" s="1428"/>
      <c r="L3255" s="1428"/>
      <c r="M3255" s="1428"/>
      <c r="N3255" s="2679"/>
      <c r="O3255" s="1428"/>
      <c r="P3255" s="1428"/>
      <c r="Q3255" s="1428"/>
      <c r="R3255" s="1428"/>
      <c r="S3255" s="1428"/>
      <c r="T3255" s="1428"/>
      <c r="U3255" s="1428"/>
      <c r="V3255" s="2679"/>
      <c r="W3255" s="1428"/>
      <c r="X3255" s="1428"/>
      <c r="Y3255" s="2679"/>
      <c r="Z3255" s="1428"/>
      <c r="AA3255" s="1428"/>
      <c r="AB3255" s="1428"/>
      <c r="AC3255" s="1429"/>
      <c r="AG3255" s="2"/>
      <c r="AJ3255" s="440"/>
      <c r="AK3255" s="440"/>
      <c r="AL3255" s="440"/>
      <c r="AM3255" s="440"/>
      <c r="AN3255" s="440"/>
    </row>
    <row r="3256" spans="1:40" ht="16.5" thickBot="1">
      <c r="A3256" s="3382" t="s">
        <v>535</v>
      </c>
      <c r="B3256" s="3383"/>
      <c r="C3256" s="1452"/>
      <c r="D3256" s="170">
        <v>0</v>
      </c>
      <c r="E3256" s="523">
        <v>1</v>
      </c>
      <c r="F3256" s="524">
        <v>2</v>
      </c>
      <c r="G3256" s="524">
        <v>3</v>
      </c>
      <c r="H3256" s="526">
        <v>4</v>
      </c>
      <c r="I3256" s="524">
        <v>5</v>
      </c>
      <c r="J3256" s="524">
        <v>6</v>
      </c>
      <c r="K3256" s="524">
        <v>7</v>
      </c>
      <c r="L3256" s="524">
        <v>8</v>
      </c>
      <c r="M3256" s="524">
        <v>9</v>
      </c>
      <c r="N3256" s="526">
        <v>10</v>
      </c>
      <c r="O3256" s="524">
        <v>11</v>
      </c>
      <c r="P3256" s="524">
        <v>12</v>
      </c>
      <c r="Q3256" s="524">
        <v>13</v>
      </c>
      <c r="R3256" s="524">
        <v>14</v>
      </c>
      <c r="S3256" s="524">
        <v>15</v>
      </c>
      <c r="T3256" s="524">
        <v>16</v>
      </c>
      <c r="U3256" s="524">
        <v>17</v>
      </c>
      <c r="V3256" s="898">
        <v>18</v>
      </c>
      <c r="W3256" s="524">
        <v>19</v>
      </c>
      <c r="X3256" s="524">
        <v>20</v>
      </c>
      <c r="Y3256" s="526">
        <v>21</v>
      </c>
      <c r="Z3256" s="524">
        <v>22</v>
      </c>
      <c r="AA3256" s="524">
        <v>23</v>
      </c>
      <c r="AB3256" s="527">
        <v>24</v>
      </c>
      <c r="AC3256" s="699"/>
      <c r="AD3256" s="2"/>
      <c r="AE3256" s="2"/>
      <c r="AF3256" s="2"/>
      <c r="AG3256" s="2"/>
      <c r="AJ3256" s="440"/>
      <c r="AK3256" s="440"/>
      <c r="AL3256" s="440"/>
      <c r="AM3256" s="440"/>
      <c r="AN3256" s="440"/>
    </row>
    <row r="3257" spans="1:40">
      <c r="A3257" s="700" t="s">
        <v>13</v>
      </c>
      <c r="B3257" s="378"/>
      <c r="C3257" s="701"/>
      <c r="D3257" s="1453"/>
      <c r="E3257" s="1011">
        <v>2</v>
      </c>
      <c r="F3257" s="378">
        <v>2</v>
      </c>
      <c r="G3257" s="378">
        <v>2</v>
      </c>
      <c r="H3257" s="480">
        <v>2</v>
      </c>
      <c r="I3257" s="378">
        <v>2</v>
      </c>
      <c r="J3257" s="378">
        <v>2</v>
      </c>
      <c r="K3257" s="378">
        <v>2</v>
      </c>
      <c r="L3257" s="378">
        <v>2</v>
      </c>
      <c r="M3257" s="378">
        <v>3</v>
      </c>
      <c r="N3257" s="480">
        <v>3</v>
      </c>
      <c r="O3257" s="378">
        <v>3</v>
      </c>
      <c r="P3257" s="378">
        <v>3</v>
      </c>
      <c r="Q3257" s="378">
        <v>3</v>
      </c>
      <c r="R3257" s="378">
        <v>3</v>
      </c>
      <c r="S3257" s="378">
        <v>3</v>
      </c>
      <c r="T3257" s="378">
        <v>3</v>
      </c>
      <c r="U3257" s="378">
        <v>3</v>
      </c>
      <c r="V3257" s="602">
        <v>3</v>
      </c>
      <c r="W3257" s="378">
        <v>3</v>
      </c>
      <c r="X3257" s="602">
        <v>3</v>
      </c>
      <c r="Y3257" s="480">
        <v>3</v>
      </c>
      <c r="Z3257" s="602">
        <v>3</v>
      </c>
      <c r="AA3257" s="602">
        <v>3</v>
      </c>
      <c r="AB3257" s="603">
        <v>2</v>
      </c>
      <c r="AC3257" s="702"/>
      <c r="AD3257" s="2"/>
      <c r="AE3257" s="2"/>
      <c r="AF3257" s="2"/>
      <c r="AG3257" s="2"/>
      <c r="AJ3257" s="440"/>
      <c r="AK3257" s="440"/>
      <c r="AL3257" s="440"/>
      <c r="AM3257" s="440"/>
      <c r="AN3257" s="440"/>
    </row>
    <row r="3258" spans="1:40" ht="16.5" thickBot="1">
      <c r="A3258" s="1454" t="s">
        <v>14</v>
      </c>
      <c r="B3258" s="1225"/>
      <c r="C3258" s="1455"/>
      <c r="D3258" s="1456"/>
      <c r="E3258" s="931">
        <v>6</v>
      </c>
      <c r="F3258" s="2044">
        <v>6</v>
      </c>
      <c r="G3258" s="2044">
        <v>6</v>
      </c>
      <c r="H3258" s="646">
        <v>6</v>
      </c>
      <c r="I3258" s="2044">
        <v>6</v>
      </c>
      <c r="J3258" s="2044">
        <v>6</v>
      </c>
      <c r="K3258" s="2044">
        <v>6</v>
      </c>
      <c r="L3258" s="605">
        <v>6</v>
      </c>
      <c r="M3258" s="605">
        <v>6</v>
      </c>
      <c r="N3258" s="646">
        <v>6</v>
      </c>
      <c r="O3258" s="605">
        <v>7</v>
      </c>
      <c r="P3258" s="605">
        <v>7</v>
      </c>
      <c r="Q3258" s="605">
        <v>7</v>
      </c>
      <c r="R3258" s="605">
        <v>7</v>
      </c>
      <c r="S3258" s="605">
        <v>7</v>
      </c>
      <c r="T3258" s="605">
        <v>6</v>
      </c>
      <c r="U3258" s="605">
        <v>6</v>
      </c>
      <c r="V3258" s="605">
        <v>6</v>
      </c>
      <c r="W3258" s="605">
        <v>6</v>
      </c>
      <c r="X3258" s="605">
        <v>6</v>
      </c>
      <c r="Y3258" s="646">
        <v>6</v>
      </c>
      <c r="Z3258" s="605">
        <v>6</v>
      </c>
      <c r="AA3258" s="605">
        <v>6</v>
      </c>
      <c r="AB3258" s="606">
        <v>5</v>
      </c>
      <c r="AC3258" s="1457"/>
      <c r="AD3258" s="2"/>
      <c r="AE3258" s="2"/>
      <c r="AF3258" s="2"/>
      <c r="AJ3258" s="14"/>
      <c r="AK3258" s="14"/>
      <c r="AL3258" s="15"/>
      <c r="AM3258" s="14"/>
      <c r="AN3258" s="440"/>
    </row>
    <row r="3259" spans="1:40">
      <c r="A3259" s="3229" t="s">
        <v>421</v>
      </c>
      <c r="B3259" s="3194" t="s">
        <v>52</v>
      </c>
      <c r="C3259" s="123" t="s">
        <v>16</v>
      </c>
      <c r="D3259" s="115" t="s">
        <v>33</v>
      </c>
      <c r="E3259" s="2746">
        <f t="shared" ref="E3259:AB3259" si="1857">(E3264-D3264)*$AK3259*$AM3259</f>
        <v>0</v>
      </c>
      <c r="F3259" s="92">
        <f t="shared" si="1857"/>
        <v>0</v>
      </c>
      <c r="G3259" s="92">
        <f t="shared" si="1857"/>
        <v>0</v>
      </c>
      <c r="H3259" s="445">
        <f t="shared" si="1857"/>
        <v>0</v>
      </c>
      <c r="I3259" s="92">
        <f t="shared" si="1857"/>
        <v>0</v>
      </c>
      <c r="J3259" s="92">
        <f t="shared" si="1857"/>
        <v>0</v>
      </c>
      <c r="K3259" s="92">
        <f t="shared" si="1857"/>
        <v>0</v>
      </c>
      <c r="L3259" s="92">
        <f t="shared" si="1857"/>
        <v>0</v>
      </c>
      <c r="M3259" s="92">
        <f t="shared" si="1857"/>
        <v>0</v>
      </c>
      <c r="N3259" s="445">
        <f t="shared" si="1857"/>
        <v>0</v>
      </c>
      <c r="O3259" s="92">
        <f t="shared" si="1857"/>
        <v>0</v>
      </c>
      <c r="P3259" s="92">
        <f t="shared" si="1857"/>
        <v>0</v>
      </c>
      <c r="Q3259" s="92">
        <f t="shared" si="1857"/>
        <v>0</v>
      </c>
      <c r="R3259" s="92">
        <f t="shared" si="1857"/>
        <v>0</v>
      </c>
      <c r="S3259" s="92">
        <f t="shared" si="1857"/>
        <v>0</v>
      </c>
      <c r="T3259" s="92">
        <f t="shared" si="1857"/>
        <v>0</v>
      </c>
      <c r="U3259" s="92">
        <f t="shared" si="1857"/>
        <v>0</v>
      </c>
      <c r="V3259" s="498">
        <f t="shared" si="1857"/>
        <v>0</v>
      </c>
      <c r="W3259" s="92">
        <f t="shared" si="1857"/>
        <v>0</v>
      </c>
      <c r="X3259" s="92">
        <f t="shared" si="1857"/>
        <v>0</v>
      </c>
      <c r="Y3259" s="445">
        <f t="shared" si="1857"/>
        <v>0</v>
      </c>
      <c r="Z3259" s="92">
        <f t="shared" si="1857"/>
        <v>0</v>
      </c>
      <c r="AA3259" s="92">
        <f t="shared" si="1857"/>
        <v>0</v>
      </c>
      <c r="AB3259" s="417">
        <f t="shared" si="1857"/>
        <v>0</v>
      </c>
      <c r="AC3259" s="1432">
        <f>SUM(E3259:AB3259)</f>
        <v>0</v>
      </c>
      <c r="AJ3259" s="542"/>
      <c r="AK3259" s="543"/>
      <c r="AL3259" s="542"/>
      <c r="AM3259" s="15"/>
      <c r="AN3259" s="440"/>
    </row>
    <row r="3260" spans="1:40">
      <c r="A3260" s="3230"/>
      <c r="B3260" s="3195"/>
      <c r="C3260" s="125" t="s">
        <v>18</v>
      </c>
      <c r="D3260" s="110"/>
      <c r="E3260" s="81">
        <f t="shared" ref="E3260:AB3260" si="1858">(E3265-D3265)*$AK3259*$AM3259</f>
        <v>0</v>
      </c>
      <c r="F3260" s="158">
        <f t="shared" si="1858"/>
        <v>0</v>
      </c>
      <c r="G3260" s="158">
        <f t="shared" si="1858"/>
        <v>0</v>
      </c>
      <c r="H3260" s="446">
        <f t="shared" si="1858"/>
        <v>0</v>
      </c>
      <c r="I3260" s="158">
        <f t="shared" si="1858"/>
        <v>0</v>
      </c>
      <c r="J3260" s="158">
        <f t="shared" si="1858"/>
        <v>0</v>
      </c>
      <c r="K3260" s="158">
        <f t="shared" si="1858"/>
        <v>0</v>
      </c>
      <c r="L3260" s="158">
        <f t="shared" si="1858"/>
        <v>0</v>
      </c>
      <c r="M3260" s="158">
        <f t="shared" si="1858"/>
        <v>0</v>
      </c>
      <c r="N3260" s="446">
        <f t="shared" si="1858"/>
        <v>0</v>
      </c>
      <c r="O3260" s="158">
        <f t="shared" si="1858"/>
        <v>0</v>
      </c>
      <c r="P3260" s="158">
        <f t="shared" si="1858"/>
        <v>0</v>
      </c>
      <c r="Q3260" s="158">
        <f t="shared" si="1858"/>
        <v>0</v>
      </c>
      <c r="R3260" s="158">
        <f t="shared" si="1858"/>
        <v>0</v>
      </c>
      <c r="S3260" s="158">
        <f t="shared" si="1858"/>
        <v>0</v>
      </c>
      <c r="T3260" s="158">
        <f t="shared" si="1858"/>
        <v>0</v>
      </c>
      <c r="U3260" s="158">
        <f t="shared" si="1858"/>
        <v>0</v>
      </c>
      <c r="V3260" s="482">
        <f t="shared" si="1858"/>
        <v>0</v>
      </c>
      <c r="W3260" s="158">
        <f t="shared" si="1858"/>
        <v>0</v>
      </c>
      <c r="X3260" s="158">
        <f t="shared" si="1858"/>
        <v>0</v>
      </c>
      <c r="Y3260" s="446">
        <f t="shared" si="1858"/>
        <v>0</v>
      </c>
      <c r="Z3260" s="158">
        <f t="shared" si="1858"/>
        <v>0</v>
      </c>
      <c r="AA3260" s="158">
        <f t="shared" si="1858"/>
        <v>0</v>
      </c>
      <c r="AB3260" s="336">
        <f t="shared" si="1858"/>
        <v>0</v>
      </c>
      <c r="AC3260" s="776">
        <f>SUM(E3260:AB3260)</f>
        <v>0</v>
      </c>
      <c r="AJ3260" s="15"/>
      <c r="AK3260" s="15"/>
      <c r="AL3260" s="15"/>
      <c r="AM3260" s="15"/>
      <c r="AN3260" s="440"/>
    </row>
    <row r="3261" spans="1:40">
      <c r="A3261" s="3230"/>
      <c r="B3261" s="3195"/>
      <c r="C3261" s="125" t="s">
        <v>19</v>
      </c>
      <c r="D3261" s="130"/>
      <c r="E3261" s="94"/>
      <c r="F3261" s="95"/>
      <c r="G3261" s="95"/>
      <c r="H3261" s="478"/>
      <c r="I3261" s="95"/>
      <c r="J3261" s="95"/>
      <c r="K3261" s="95"/>
      <c r="L3261" s="95"/>
      <c r="M3261" s="95"/>
      <c r="N3261" s="478"/>
      <c r="O3261" s="95"/>
      <c r="P3261" s="95"/>
      <c r="Q3261" s="95"/>
      <c r="R3261" s="95"/>
      <c r="S3261" s="95"/>
      <c r="T3261" s="95"/>
      <c r="U3261" s="95"/>
      <c r="V3261" s="504"/>
      <c r="W3261" s="95"/>
      <c r="X3261" s="95"/>
      <c r="Y3261" s="478"/>
      <c r="Z3261" s="95"/>
      <c r="AA3261" s="95"/>
      <c r="AB3261" s="564"/>
      <c r="AC3261" s="776"/>
      <c r="AJ3261" s="15"/>
      <c r="AK3261" s="15"/>
      <c r="AL3261" s="15"/>
      <c r="AM3261" s="15"/>
      <c r="AN3261" s="440"/>
    </row>
    <row r="3262" spans="1:40">
      <c r="A3262" s="3230"/>
      <c r="B3262" s="3195"/>
      <c r="C3262" s="565" t="s">
        <v>21</v>
      </c>
      <c r="D3262" s="110"/>
      <c r="E3262" s="333" t="e">
        <f t="shared" ref="E3262:AC3262" si="1859">E3260/E3259</f>
        <v>#DIV/0!</v>
      </c>
      <c r="F3262" s="334" t="e">
        <f t="shared" si="1859"/>
        <v>#DIV/0!</v>
      </c>
      <c r="G3262" s="334" t="e">
        <f t="shared" si="1859"/>
        <v>#DIV/0!</v>
      </c>
      <c r="H3262" s="451" t="e">
        <f t="shared" si="1859"/>
        <v>#DIV/0!</v>
      </c>
      <c r="I3262" s="334" t="e">
        <f t="shared" si="1859"/>
        <v>#DIV/0!</v>
      </c>
      <c r="J3262" s="334" t="e">
        <f t="shared" si="1859"/>
        <v>#DIV/0!</v>
      </c>
      <c r="K3262" s="334" t="e">
        <f t="shared" si="1859"/>
        <v>#DIV/0!</v>
      </c>
      <c r="L3262" s="334" t="e">
        <f t="shared" si="1859"/>
        <v>#DIV/0!</v>
      </c>
      <c r="M3262" s="334" t="e">
        <f t="shared" si="1859"/>
        <v>#DIV/0!</v>
      </c>
      <c r="N3262" s="451" t="e">
        <f t="shared" si="1859"/>
        <v>#DIV/0!</v>
      </c>
      <c r="O3262" s="334" t="e">
        <f t="shared" si="1859"/>
        <v>#DIV/0!</v>
      </c>
      <c r="P3262" s="334" t="e">
        <f t="shared" si="1859"/>
        <v>#DIV/0!</v>
      </c>
      <c r="Q3262" s="334" t="e">
        <f t="shared" si="1859"/>
        <v>#DIV/0!</v>
      </c>
      <c r="R3262" s="334" t="e">
        <f t="shared" si="1859"/>
        <v>#DIV/0!</v>
      </c>
      <c r="S3262" s="334" t="e">
        <f t="shared" si="1859"/>
        <v>#DIV/0!</v>
      </c>
      <c r="T3262" s="334" t="e">
        <f t="shared" si="1859"/>
        <v>#DIV/0!</v>
      </c>
      <c r="U3262" s="334" t="e">
        <f t="shared" si="1859"/>
        <v>#DIV/0!</v>
      </c>
      <c r="V3262" s="487" t="e">
        <f t="shared" si="1859"/>
        <v>#DIV/0!</v>
      </c>
      <c r="W3262" s="334" t="e">
        <f t="shared" si="1859"/>
        <v>#DIV/0!</v>
      </c>
      <c r="X3262" s="334" t="e">
        <f t="shared" si="1859"/>
        <v>#DIV/0!</v>
      </c>
      <c r="Y3262" s="451" t="e">
        <f t="shared" si="1859"/>
        <v>#DIV/0!</v>
      </c>
      <c r="Z3262" s="334" t="e">
        <f t="shared" si="1859"/>
        <v>#DIV/0!</v>
      </c>
      <c r="AA3262" s="334" t="e">
        <f t="shared" si="1859"/>
        <v>#DIV/0!</v>
      </c>
      <c r="AB3262" s="358" t="e">
        <f t="shared" si="1859"/>
        <v>#DIV/0!</v>
      </c>
      <c r="AC3262" s="1487" t="e">
        <f t="shared" si="1859"/>
        <v>#DIV/0!</v>
      </c>
      <c r="AJ3262" s="15"/>
      <c r="AK3262" s="15"/>
      <c r="AL3262" s="15"/>
      <c r="AM3262" s="15"/>
      <c r="AN3262" s="440"/>
    </row>
    <row r="3263" spans="1:40" ht="16.5" thickBot="1">
      <c r="A3263" s="3230"/>
      <c r="B3263" s="3195"/>
      <c r="C3263" s="125" t="s">
        <v>27</v>
      </c>
      <c r="D3263" s="110"/>
      <c r="E3263" s="330"/>
      <c r="F3263" s="331"/>
      <c r="G3263" s="331"/>
      <c r="H3263" s="446"/>
      <c r="I3263" s="331"/>
      <c r="J3263" s="331"/>
      <c r="K3263" s="331"/>
      <c r="L3263" s="331"/>
      <c r="M3263" s="331"/>
      <c r="N3263" s="446"/>
      <c r="O3263" s="331"/>
      <c r="P3263" s="331"/>
      <c r="Q3263" s="331"/>
      <c r="R3263" s="331"/>
      <c r="S3263" s="331"/>
      <c r="T3263" s="331"/>
      <c r="U3263" s="331"/>
      <c r="V3263" s="482"/>
      <c r="W3263" s="331"/>
      <c r="X3263" s="331"/>
      <c r="Y3263" s="446"/>
      <c r="Z3263" s="331"/>
      <c r="AA3263" s="331"/>
      <c r="AB3263" s="1041"/>
      <c r="AC3263" s="941"/>
      <c r="AJ3263" s="15"/>
      <c r="AK3263" s="15"/>
      <c r="AL3263" s="15"/>
      <c r="AM3263" s="15"/>
      <c r="AN3263" s="440"/>
    </row>
    <row r="3264" spans="1:40" hidden="1">
      <c r="A3264" s="2120"/>
      <c r="B3264" s="2083"/>
      <c r="C3264" s="126" t="s">
        <v>130</v>
      </c>
      <c r="D3264" s="110"/>
      <c r="E3264" s="81"/>
      <c r="F3264" s="158"/>
      <c r="G3264" s="158"/>
      <c r="H3264" s="446"/>
      <c r="I3264" s="158"/>
      <c r="J3264" s="158"/>
      <c r="K3264" s="158"/>
      <c r="L3264" s="158"/>
      <c r="M3264" s="158"/>
      <c r="N3264" s="446"/>
      <c r="O3264" s="158"/>
      <c r="P3264" s="158"/>
      <c r="Q3264" s="158"/>
      <c r="R3264" s="158"/>
      <c r="S3264" s="158"/>
      <c r="T3264" s="158"/>
      <c r="U3264" s="158"/>
      <c r="V3264" s="482"/>
      <c r="W3264" s="158"/>
      <c r="X3264" s="158"/>
      <c r="Y3264" s="446"/>
      <c r="Z3264" s="158"/>
      <c r="AA3264" s="158"/>
      <c r="AB3264" s="336"/>
      <c r="AC3264" s="614"/>
      <c r="AJ3264" s="15"/>
      <c r="AK3264" s="15"/>
      <c r="AL3264" s="15"/>
      <c r="AM3264" s="15"/>
      <c r="AN3264" s="440"/>
    </row>
    <row r="3265" spans="1:42" ht="16.5" hidden="1" thickBot="1">
      <c r="A3265" s="2120"/>
      <c r="B3265" s="2083"/>
      <c r="C3265" s="824" t="s">
        <v>131</v>
      </c>
      <c r="D3265" s="130"/>
      <c r="E3265" s="94"/>
      <c r="F3265" s="95"/>
      <c r="G3265" s="95"/>
      <c r="H3265" s="478"/>
      <c r="I3265" s="95"/>
      <c r="J3265" s="95"/>
      <c r="K3265" s="95"/>
      <c r="L3265" s="95"/>
      <c r="M3265" s="95"/>
      <c r="N3265" s="478"/>
      <c r="O3265" s="95"/>
      <c r="P3265" s="95"/>
      <c r="Q3265" s="95"/>
      <c r="R3265" s="95"/>
      <c r="S3265" s="95"/>
      <c r="T3265" s="95"/>
      <c r="U3265" s="95"/>
      <c r="V3265" s="504"/>
      <c r="W3265" s="95"/>
      <c r="X3265" s="95"/>
      <c r="Y3265" s="478"/>
      <c r="Z3265" s="95"/>
      <c r="AA3265" s="95"/>
      <c r="AB3265" s="564"/>
      <c r="AC3265" s="1414"/>
      <c r="AJ3265" s="14"/>
      <c r="AK3265" s="14"/>
      <c r="AL3265" s="15"/>
      <c r="AM3265" s="14"/>
      <c r="AN3265" s="440"/>
    </row>
    <row r="3266" spans="1:42">
      <c r="A3266" s="3229" t="s">
        <v>56</v>
      </c>
      <c r="B3266" s="3194" t="s">
        <v>57</v>
      </c>
      <c r="C3266" s="123" t="s">
        <v>16</v>
      </c>
      <c r="D3266" s="115" t="s">
        <v>33</v>
      </c>
      <c r="E3266" s="2744">
        <f t="shared" ref="E3266:AB3266" si="1860">(E3270-D3270)*$AK3266*$AM3266</f>
        <v>0</v>
      </c>
      <c r="F3266" s="208">
        <f t="shared" si="1860"/>
        <v>0</v>
      </c>
      <c r="G3266" s="208">
        <f t="shared" si="1860"/>
        <v>0</v>
      </c>
      <c r="H3266" s="447">
        <f t="shared" si="1860"/>
        <v>0</v>
      </c>
      <c r="I3266" s="208">
        <f t="shared" si="1860"/>
        <v>0</v>
      </c>
      <c r="J3266" s="208">
        <f t="shared" si="1860"/>
        <v>0</v>
      </c>
      <c r="K3266" s="208">
        <f t="shared" si="1860"/>
        <v>0</v>
      </c>
      <c r="L3266" s="208">
        <f t="shared" si="1860"/>
        <v>0</v>
      </c>
      <c r="M3266" s="208">
        <f t="shared" si="1860"/>
        <v>0</v>
      </c>
      <c r="N3266" s="447">
        <f t="shared" si="1860"/>
        <v>0</v>
      </c>
      <c r="O3266" s="208">
        <f t="shared" si="1860"/>
        <v>0</v>
      </c>
      <c r="P3266" s="208">
        <f t="shared" si="1860"/>
        <v>0</v>
      </c>
      <c r="Q3266" s="208">
        <f t="shared" si="1860"/>
        <v>0</v>
      </c>
      <c r="R3266" s="208">
        <f t="shared" si="1860"/>
        <v>0</v>
      </c>
      <c r="S3266" s="208">
        <f t="shared" si="1860"/>
        <v>0</v>
      </c>
      <c r="T3266" s="208">
        <f t="shared" si="1860"/>
        <v>0</v>
      </c>
      <c r="U3266" s="208">
        <f t="shared" si="1860"/>
        <v>0</v>
      </c>
      <c r="V3266" s="481">
        <f t="shared" si="1860"/>
        <v>0</v>
      </c>
      <c r="W3266" s="208">
        <f t="shared" si="1860"/>
        <v>0</v>
      </c>
      <c r="X3266" s="208">
        <f t="shared" si="1860"/>
        <v>0</v>
      </c>
      <c r="Y3266" s="447">
        <f t="shared" si="1860"/>
        <v>0</v>
      </c>
      <c r="Z3266" s="208">
        <f t="shared" si="1860"/>
        <v>0</v>
      </c>
      <c r="AA3266" s="208">
        <f t="shared" si="1860"/>
        <v>0</v>
      </c>
      <c r="AB3266" s="350">
        <f t="shared" si="1860"/>
        <v>0</v>
      </c>
      <c r="AC3266" s="1432">
        <f>SUM(E3266:AB3266)</f>
        <v>0</v>
      </c>
      <c r="AJ3266" s="542"/>
      <c r="AK3266" s="543"/>
      <c r="AL3266" s="542"/>
      <c r="AM3266" s="15"/>
      <c r="AN3266" s="440"/>
    </row>
    <row r="3267" spans="1:42">
      <c r="A3267" s="3230"/>
      <c r="B3267" s="3195"/>
      <c r="C3267" s="125" t="s">
        <v>18</v>
      </c>
      <c r="D3267" s="110"/>
      <c r="E3267" s="81">
        <f t="shared" ref="E3267:AB3267" si="1861">(E3271-D3271)*$AK3266*$AM3266</f>
        <v>0</v>
      </c>
      <c r="F3267" s="158">
        <f t="shared" si="1861"/>
        <v>0</v>
      </c>
      <c r="G3267" s="158">
        <f t="shared" si="1861"/>
        <v>0</v>
      </c>
      <c r="H3267" s="446">
        <f t="shared" si="1861"/>
        <v>0</v>
      </c>
      <c r="I3267" s="158">
        <f t="shared" si="1861"/>
        <v>0</v>
      </c>
      <c r="J3267" s="158">
        <f t="shared" si="1861"/>
        <v>0</v>
      </c>
      <c r="K3267" s="158">
        <f t="shared" si="1861"/>
        <v>0</v>
      </c>
      <c r="L3267" s="158">
        <f t="shared" si="1861"/>
        <v>0</v>
      </c>
      <c r="M3267" s="158">
        <f t="shared" si="1861"/>
        <v>0</v>
      </c>
      <c r="N3267" s="446">
        <f t="shared" si="1861"/>
        <v>0</v>
      </c>
      <c r="O3267" s="158">
        <f t="shared" si="1861"/>
        <v>0</v>
      </c>
      <c r="P3267" s="158">
        <f t="shared" si="1861"/>
        <v>0</v>
      </c>
      <c r="Q3267" s="158">
        <f t="shared" si="1861"/>
        <v>0</v>
      </c>
      <c r="R3267" s="158">
        <f t="shared" si="1861"/>
        <v>0</v>
      </c>
      <c r="S3267" s="158">
        <f t="shared" si="1861"/>
        <v>0</v>
      </c>
      <c r="T3267" s="158">
        <f t="shared" si="1861"/>
        <v>0</v>
      </c>
      <c r="U3267" s="158">
        <f t="shared" si="1861"/>
        <v>0</v>
      </c>
      <c r="V3267" s="482">
        <f t="shared" si="1861"/>
        <v>0</v>
      </c>
      <c r="W3267" s="158">
        <f t="shared" si="1861"/>
        <v>0</v>
      </c>
      <c r="X3267" s="158">
        <f t="shared" si="1861"/>
        <v>0</v>
      </c>
      <c r="Y3267" s="446">
        <f t="shared" si="1861"/>
        <v>0</v>
      </c>
      <c r="Z3267" s="158">
        <f t="shared" si="1861"/>
        <v>0</v>
      </c>
      <c r="AA3267" s="158">
        <f t="shared" si="1861"/>
        <v>0</v>
      </c>
      <c r="AB3267" s="336">
        <f t="shared" si="1861"/>
        <v>0</v>
      </c>
      <c r="AC3267" s="776">
        <f>SUM(E3267:AB3267)</f>
        <v>0</v>
      </c>
      <c r="AJ3267" s="15"/>
      <c r="AK3267" s="15"/>
      <c r="AL3267" s="15"/>
      <c r="AM3267" s="15"/>
      <c r="AN3267" s="440"/>
    </row>
    <row r="3268" spans="1:42">
      <c r="A3268" s="3230"/>
      <c r="B3268" s="3195"/>
      <c r="C3268" s="125" t="s">
        <v>19</v>
      </c>
      <c r="D3268" s="110"/>
      <c r="E3268" s="81"/>
      <c r="F3268" s="158"/>
      <c r="G3268" s="158"/>
      <c r="H3268" s="446"/>
      <c r="I3268" s="158"/>
      <c r="J3268" s="158"/>
      <c r="K3268" s="158"/>
      <c r="L3268" s="158"/>
      <c r="M3268" s="158"/>
      <c r="N3268" s="446"/>
      <c r="O3268" s="158"/>
      <c r="P3268" s="158"/>
      <c r="Q3268" s="158"/>
      <c r="R3268" s="158"/>
      <c r="S3268" s="158"/>
      <c r="T3268" s="158"/>
      <c r="U3268" s="158"/>
      <c r="V3268" s="482"/>
      <c r="W3268" s="158"/>
      <c r="X3268" s="158"/>
      <c r="Y3268" s="446"/>
      <c r="Z3268" s="158"/>
      <c r="AA3268" s="158"/>
      <c r="AB3268" s="336"/>
      <c r="AC3268" s="776"/>
      <c r="AJ3268" s="15"/>
      <c r="AK3268" s="15"/>
      <c r="AL3268" s="15"/>
      <c r="AM3268" s="15"/>
      <c r="AN3268" s="440"/>
    </row>
    <row r="3269" spans="1:42" ht="16.5" thickBot="1">
      <c r="A3269" s="3231"/>
      <c r="B3269" s="3196"/>
      <c r="C3269" s="125" t="s">
        <v>21</v>
      </c>
      <c r="D3269" s="110"/>
      <c r="E3269" s="333" t="e">
        <f t="shared" ref="E3269:AC3269" si="1862">E3267/E3266</f>
        <v>#DIV/0!</v>
      </c>
      <c r="F3269" s="334" t="e">
        <f t="shared" si="1862"/>
        <v>#DIV/0!</v>
      </c>
      <c r="G3269" s="334" t="e">
        <f t="shared" si="1862"/>
        <v>#DIV/0!</v>
      </c>
      <c r="H3269" s="451" t="e">
        <f t="shared" si="1862"/>
        <v>#DIV/0!</v>
      </c>
      <c r="I3269" s="334" t="e">
        <f t="shared" si="1862"/>
        <v>#DIV/0!</v>
      </c>
      <c r="J3269" s="334" t="e">
        <f t="shared" si="1862"/>
        <v>#DIV/0!</v>
      </c>
      <c r="K3269" s="334" t="e">
        <f t="shared" si="1862"/>
        <v>#DIV/0!</v>
      </c>
      <c r="L3269" s="334" t="e">
        <f t="shared" si="1862"/>
        <v>#DIV/0!</v>
      </c>
      <c r="M3269" s="334" t="e">
        <f t="shared" si="1862"/>
        <v>#DIV/0!</v>
      </c>
      <c r="N3269" s="451" t="e">
        <f t="shared" si="1862"/>
        <v>#DIV/0!</v>
      </c>
      <c r="O3269" s="334" t="e">
        <f t="shared" si="1862"/>
        <v>#DIV/0!</v>
      </c>
      <c r="P3269" s="334" t="e">
        <f t="shared" si="1862"/>
        <v>#DIV/0!</v>
      </c>
      <c r="Q3269" s="334" t="e">
        <f t="shared" si="1862"/>
        <v>#DIV/0!</v>
      </c>
      <c r="R3269" s="334" t="e">
        <f t="shared" si="1862"/>
        <v>#DIV/0!</v>
      </c>
      <c r="S3269" s="334" t="e">
        <f t="shared" si="1862"/>
        <v>#DIV/0!</v>
      </c>
      <c r="T3269" s="334" t="e">
        <f t="shared" si="1862"/>
        <v>#DIV/0!</v>
      </c>
      <c r="U3269" s="334" t="e">
        <f t="shared" si="1862"/>
        <v>#DIV/0!</v>
      </c>
      <c r="V3269" s="487" t="e">
        <f t="shared" si="1862"/>
        <v>#DIV/0!</v>
      </c>
      <c r="W3269" s="334" t="e">
        <f t="shared" si="1862"/>
        <v>#DIV/0!</v>
      </c>
      <c r="X3269" s="334" t="e">
        <f t="shared" si="1862"/>
        <v>#DIV/0!</v>
      </c>
      <c r="Y3269" s="451" t="e">
        <f t="shared" si="1862"/>
        <v>#DIV/0!</v>
      </c>
      <c r="Z3269" s="334" t="e">
        <f t="shared" si="1862"/>
        <v>#DIV/0!</v>
      </c>
      <c r="AA3269" s="334" t="e">
        <f t="shared" si="1862"/>
        <v>#DIV/0!</v>
      </c>
      <c r="AB3269" s="358" t="e">
        <f t="shared" si="1862"/>
        <v>#DIV/0!</v>
      </c>
      <c r="AC3269" s="1487" t="e">
        <f t="shared" si="1862"/>
        <v>#DIV/0!</v>
      </c>
      <c r="AJ3269" s="15"/>
      <c r="AK3269" s="15"/>
      <c r="AL3269" s="15"/>
      <c r="AM3269" s="15"/>
      <c r="AN3269" s="440"/>
    </row>
    <row r="3270" spans="1:42" hidden="1">
      <c r="A3270" s="2120"/>
      <c r="B3270" s="2083"/>
      <c r="C3270" s="385" t="s">
        <v>130</v>
      </c>
      <c r="D3270" s="124"/>
      <c r="E3270" s="2746"/>
      <c r="F3270" s="92"/>
      <c r="G3270" s="92"/>
      <c r="H3270" s="445"/>
      <c r="I3270" s="92"/>
      <c r="J3270" s="92"/>
      <c r="K3270" s="92"/>
      <c r="L3270" s="92"/>
      <c r="M3270" s="92"/>
      <c r="N3270" s="445"/>
      <c r="O3270" s="92"/>
      <c r="P3270" s="92"/>
      <c r="Q3270" s="92"/>
      <c r="R3270" s="92"/>
      <c r="S3270" s="92"/>
      <c r="T3270" s="92"/>
      <c r="U3270" s="92"/>
      <c r="V3270" s="498"/>
      <c r="W3270" s="92"/>
      <c r="X3270" s="92"/>
      <c r="Y3270" s="445"/>
      <c r="Z3270" s="92"/>
      <c r="AA3270" s="92"/>
      <c r="AB3270" s="417"/>
      <c r="AC3270" s="124"/>
      <c r="AJ3270" s="15"/>
      <c r="AK3270" s="15"/>
      <c r="AL3270" s="15"/>
      <c r="AM3270" s="15"/>
      <c r="AN3270" s="440"/>
    </row>
    <row r="3271" spans="1:42" ht="16.5" hidden="1" thickBot="1">
      <c r="A3271" s="2120"/>
      <c r="B3271" s="2083"/>
      <c r="C3271" s="824" t="s">
        <v>131</v>
      </c>
      <c r="D3271" s="116"/>
      <c r="E3271" s="94"/>
      <c r="F3271" s="95"/>
      <c r="G3271" s="95"/>
      <c r="H3271" s="478"/>
      <c r="I3271" s="95"/>
      <c r="J3271" s="95"/>
      <c r="K3271" s="95"/>
      <c r="L3271" s="95"/>
      <c r="M3271" s="95"/>
      <c r="N3271" s="478"/>
      <c r="O3271" s="95"/>
      <c r="P3271" s="95"/>
      <c r="Q3271" s="95"/>
      <c r="R3271" s="95"/>
      <c r="S3271" s="95"/>
      <c r="T3271" s="95"/>
      <c r="U3271" s="95"/>
      <c r="V3271" s="504"/>
      <c r="W3271" s="95"/>
      <c r="X3271" s="95"/>
      <c r="Y3271" s="478"/>
      <c r="Z3271" s="95"/>
      <c r="AA3271" s="95"/>
      <c r="AB3271" s="564"/>
      <c r="AC3271" s="615"/>
      <c r="AJ3271" s="14"/>
      <c r="AK3271" s="14"/>
      <c r="AL3271" s="15"/>
      <c r="AM3271" s="14"/>
      <c r="AN3271" s="440"/>
    </row>
    <row r="3272" spans="1:42">
      <c r="A3272" s="3229" t="s">
        <v>536</v>
      </c>
      <c r="B3272" s="3373" t="s">
        <v>15</v>
      </c>
      <c r="C3272" s="123" t="s">
        <v>16</v>
      </c>
      <c r="D3272" s="115" t="s">
        <v>129</v>
      </c>
      <c r="E3272" s="326">
        <f t="shared" ref="E3272:AB3272" si="1863">(E3276-D3276)*$AE3272*$AF3272</f>
        <v>1440.0000000096043</v>
      </c>
      <c r="F3272" s="71">
        <f t="shared" si="1863"/>
        <v>1319.999999996071</v>
      </c>
      <c r="G3272" s="71">
        <f t="shared" si="1863"/>
        <v>1439.9999999986903</v>
      </c>
      <c r="H3272" s="448">
        <f t="shared" si="1863"/>
        <v>1439.9999999986903</v>
      </c>
      <c r="I3272" s="71">
        <f t="shared" si="1863"/>
        <v>1439.9999999986903</v>
      </c>
      <c r="J3272" s="71">
        <f t="shared" si="1863"/>
        <v>1320.0000000069849</v>
      </c>
      <c r="K3272" s="71">
        <f t="shared" si="1863"/>
        <v>1439.9999999986903</v>
      </c>
      <c r="L3272" s="71">
        <f t="shared" si="1863"/>
        <v>1679.9999999930151</v>
      </c>
      <c r="M3272" s="71">
        <f t="shared" si="1863"/>
        <v>2400.0000000087311</v>
      </c>
      <c r="N3272" s="448">
        <f t="shared" si="1863"/>
        <v>2399.9999999978172</v>
      </c>
      <c r="O3272" s="71">
        <f t="shared" si="1863"/>
        <v>2520.0000000004366</v>
      </c>
      <c r="P3272" s="71">
        <f t="shared" si="1863"/>
        <v>2279.9999999951979</v>
      </c>
      <c r="Q3272" s="71">
        <f t="shared" si="1863"/>
        <v>2520.0000000004366</v>
      </c>
      <c r="R3272" s="71">
        <f t="shared" si="1863"/>
        <v>2399.9999999978172</v>
      </c>
      <c r="S3272" s="71">
        <f t="shared" si="1863"/>
        <v>2280.0000000061118</v>
      </c>
      <c r="T3272" s="71">
        <f t="shared" si="1863"/>
        <v>2399.9999999978172</v>
      </c>
      <c r="U3272" s="71">
        <f t="shared" si="1863"/>
        <v>2160.0000000034925</v>
      </c>
      <c r="V3272" s="484">
        <f t="shared" si="1863"/>
        <v>2279.9999999951979</v>
      </c>
      <c r="W3272" s="71">
        <f t="shared" si="1863"/>
        <v>1919.9999999982538</v>
      </c>
      <c r="X3272" s="71">
        <f t="shared" si="1863"/>
        <v>1919.9999999982538</v>
      </c>
      <c r="Y3272" s="448">
        <f t="shared" si="1863"/>
        <v>2160.0000000034925</v>
      </c>
      <c r="Z3272" s="71">
        <f t="shared" si="1863"/>
        <v>2160.0000000034925</v>
      </c>
      <c r="AA3272" s="71">
        <f t="shared" si="1863"/>
        <v>1560.0000000013097</v>
      </c>
      <c r="AB3272" s="431">
        <f t="shared" si="1863"/>
        <v>1319.999999996071</v>
      </c>
      <c r="AC3272" s="108">
        <f>SUM(E3272:AB3272)</f>
        <v>46200.000000004366</v>
      </c>
      <c r="AD3272" s="70">
        <v>10000</v>
      </c>
      <c r="AE3272" s="71">
        <v>100</v>
      </c>
      <c r="AF3272" s="72">
        <v>120</v>
      </c>
      <c r="AJ3272" s="542"/>
      <c r="AK3272" s="543"/>
      <c r="AL3272" s="542"/>
      <c r="AM3272" s="15"/>
      <c r="AN3272" s="440"/>
    </row>
    <row r="3273" spans="1:42">
      <c r="A3273" s="3230"/>
      <c r="B3273" s="3374"/>
      <c r="C3273" s="125" t="s">
        <v>18</v>
      </c>
      <c r="D3273" s="110" t="s">
        <v>129</v>
      </c>
      <c r="E3273" s="327">
        <f t="shared" ref="E3273:AB3273" si="1864">(E3277-D3277)*$AE3272*$AF3272</f>
        <v>839.99999999650754</v>
      </c>
      <c r="F3273" s="328">
        <f t="shared" si="1864"/>
        <v>960.00000000458385</v>
      </c>
      <c r="G3273" s="328">
        <f t="shared" si="1864"/>
        <v>1079.9999999962893</v>
      </c>
      <c r="H3273" s="449">
        <f t="shared" si="1864"/>
        <v>959.99999999912689</v>
      </c>
      <c r="I3273" s="328">
        <f t="shared" si="1864"/>
        <v>960.00000000458385</v>
      </c>
      <c r="J3273" s="328">
        <f t="shared" si="1864"/>
        <v>959.99999999912689</v>
      </c>
      <c r="K3273" s="328">
        <f t="shared" si="1864"/>
        <v>959.99999999912689</v>
      </c>
      <c r="L3273" s="328">
        <f t="shared" si="1864"/>
        <v>959.99999999912689</v>
      </c>
      <c r="M3273" s="328">
        <f t="shared" si="1864"/>
        <v>1560.0000000013097</v>
      </c>
      <c r="N3273" s="449">
        <f t="shared" si="1864"/>
        <v>1560.0000000013097</v>
      </c>
      <c r="O3273" s="328">
        <f t="shared" si="1864"/>
        <v>1679.999999998472</v>
      </c>
      <c r="P3273" s="328">
        <f t="shared" si="1864"/>
        <v>1439.9999999986903</v>
      </c>
      <c r="Q3273" s="328">
        <f t="shared" si="1864"/>
        <v>1560.0000000013097</v>
      </c>
      <c r="R3273" s="328">
        <f t="shared" si="1864"/>
        <v>1439.9999999986903</v>
      </c>
      <c r="S3273" s="328">
        <f t="shared" si="1864"/>
        <v>1679.999999998472</v>
      </c>
      <c r="T3273" s="328">
        <f t="shared" si="1864"/>
        <v>1680.000000003929</v>
      </c>
      <c r="U3273" s="328">
        <f t="shared" si="1864"/>
        <v>1439.9999999986903</v>
      </c>
      <c r="V3273" s="485">
        <f t="shared" si="1864"/>
        <v>1439.9999999986903</v>
      </c>
      <c r="W3273" s="328">
        <f t="shared" si="1864"/>
        <v>1320.000000001528</v>
      </c>
      <c r="X3273" s="328">
        <f t="shared" si="1864"/>
        <v>1199.9999999989086</v>
      </c>
      <c r="Y3273" s="449">
        <f t="shared" si="1864"/>
        <v>1320.000000001528</v>
      </c>
      <c r="Z3273" s="328">
        <f t="shared" si="1864"/>
        <v>1319.999999996071</v>
      </c>
      <c r="AA3273" s="328">
        <f t="shared" si="1864"/>
        <v>960.00000000458385</v>
      </c>
      <c r="AB3273" s="432">
        <f t="shared" si="1864"/>
        <v>959.99999999912689</v>
      </c>
      <c r="AC3273" s="109">
        <f>SUM(E3273:AB3273)</f>
        <v>30239.999999999782</v>
      </c>
      <c r="AD3273" s="73"/>
      <c r="AE3273" s="158"/>
      <c r="AF3273" s="74"/>
      <c r="AJ3273" s="15"/>
      <c r="AK3273" s="15"/>
      <c r="AL3273" s="15"/>
      <c r="AM3273" s="15"/>
      <c r="AN3273" s="440"/>
    </row>
    <row r="3274" spans="1:42">
      <c r="A3274" s="3230"/>
      <c r="B3274" s="3374"/>
      <c r="C3274" s="125" t="s">
        <v>19</v>
      </c>
      <c r="D3274" s="110" t="s">
        <v>62</v>
      </c>
      <c r="E3274" s="1714">
        <v>78</v>
      </c>
      <c r="F3274" s="1707">
        <v>77</v>
      </c>
      <c r="G3274" s="1707">
        <v>74</v>
      </c>
      <c r="H3274" s="454">
        <v>74</v>
      </c>
      <c r="I3274" s="1707">
        <v>68</v>
      </c>
      <c r="J3274" s="1707">
        <v>70</v>
      </c>
      <c r="K3274" s="1707">
        <v>75</v>
      </c>
      <c r="L3274" s="1707">
        <v>98</v>
      </c>
      <c r="M3274" s="1707">
        <v>153</v>
      </c>
      <c r="N3274" s="454">
        <v>145</v>
      </c>
      <c r="O3274" s="1707">
        <v>164</v>
      </c>
      <c r="P3274" s="1707">
        <v>151</v>
      </c>
      <c r="Q3274" s="1707">
        <v>135</v>
      </c>
      <c r="R3274" s="1707">
        <v>148</v>
      </c>
      <c r="S3274" s="1707">
        <v>139</v>
      </c>
      <c r="T3274" s="1707">
        <v>127</v>
      </c>
      <c r="U3274" s="1707">
        <v>131</v>
      </c>
      <c r="V3274" s="490">
        <v>125</v>
      </c>
      <c r="W3274" s="1707">
        <v>123</v>
      </c>
      <c r="X3274" s="1707">
        <v>125</v>
      </c>
      <c r="Y3274" s="454">
        <v>127</v>
      </c>
      <c r="Z3274" s="1707">
        <v>126</v>
      </c>
      <c r="AA3274" s="1707">
        <v>116</v>
      </c>
      <c r="AB3274" s="1741">
        <v>74</v>
      </c>
      <c r="AC3274" s="109">
        <f>AVERAGE(E3274:AB3274)</f>
        <v>113.45833333333333</v>
      </c>
      <c r="AD3274" s="76">
        <f>SQRT(MIN((E3272*E3272+E3273*E3273),(F3272*F3272+F3273*F3273),(G3272*G3272+G3273*G3273),(H3272*H3272+H3273*H3273),(I3272*I3272+I3273*I3273),(J3272*J3272+J3273*J3273),(K3272*K3272+K3273*K3273),(L3272*L3272+L3273*L3273),(M3272*M3272+M3273*M3273),(N3272*N3272+N3273*N3273),(O3272*O3272+O3273*O3273),(P3272*P3272+P3273*P3273),(R3272*R3272+R3273*R3273),(S3272*S3272+S3273*S3273),(T3272*T3272+T3273*T3273),(U3272*U3272+U3273*U3273),(V3272*V3272+V3273*V3273),(W3272*W3272+W3273*W3273),(X3272*X3272+X3273*X3273),(Y3272*Y3272+Y3273*Y3273),(Z3272*Z3272+Z3273*Z3273),(AA3272*AA3272+AA3273*AA3273),(AB3272*AB3272+AB3273*AB3273)))/AD3272</f>
        <v>0.16321764610445622</v>
      </c>
      <c r="AE3274" s="76">
        <f>SQRT(MAX((E3272*E3272+E3273*E3273),(F3272*F3272+F3273*F3273),(G3272*G3272+G3273*G3273),(H3272*H3272+H3273*H3273),(I3272*I3272+I3273*I3273),(J3272*J3272+J3273*J3273),(K3272*K3272+K3273*K3273),(L3272*L3272+L3273*L3273),(M3272*M3272+M3273*M3273),(N3272*N3272+N3273*N3273),(O3272*O3272+O3273*O3273),(P3272*P3272+P3273*P3273),(R3272*R3272+R3273*R3273),(S3272*S3272+S3273*S3273),(T3272*T3272+T3273*T3273),(U3272*U3272+U3273*U3273),(V3272*V3272+V3273*V3273),(W3272*W3272+W3273*W3273),(X3272*X3272+X3273*X3273),(Y3272*Y3272+Y3273*Y3273),(Z3272*Z3272+Z3273*Z3273),(AA3272*AA3272+AA3273*AA3273),(AB3272*AB3272+AB3273*AB3273)))/AD3272</f>
        <v>0.3028663071389267</v>
      </c>
      <c r="AF3274" s="77"/>
      <c r="AJ3274" s="15"/>
      <c r="AK3274" s="15"/>
      <c r="AL3274" s="15"/>
      <c r="AM3274" s="15"/>
      <c r="AN3274" s="440"/>
    </row>
    <row r="3275" spans="1:42" ht="16.5" thickBot="1">
      <c r="A3275" s="3231"/>
      <c r="B3275" s="3375"/>
      <c r="C3275" s="125" t="s">
        <v>21</v>
      </c>
      <c r="D3275" s="116"/>
      <c r="E3275" s="333">
        <f>E3273/E3272</f>
        <v>0.58333333332701742</v>
      </c>
      <c r="F3275" s="334">
        <f t="shared" ref="F3275:AB3275" si="1865">F3273/F3272</f>
        <v>0.72727272727836467</v>
      </c>
      <c r="G3275" s="334">
        <f t="shared" si="1865"/>
        <v>0.74999999999810518</v>
      </c>
      <c r="H3275" s="451">
        <f t="shared" si="1865"/>
        <v>0.66666666666666663</v>
      </c>
      <c r="I3275" s="334">
        <f t="shared" si="1865"/>
        <v>0.66666666667045626</v>
      </c>
      <c r="J3275" s="334">
        <f t="shared" si="1865"/>
        <v>0.72727272726821734</v>
      </c>
      <c r="K3275" s="334">
        <f t="shared" si="1865"/>
        <v>0.66666666666666663</v>
      </c>
      <c r="L3275" s="334">
        <f t="shared" si="1865"/>
        <v>0.57142857143042758</v>
      </c>
      <c r="M3275" s="334">
        <f t="shared" si="1865"/>
        <v>0.64999999999818103</v>
      </c>
      <c r="N3275" s="451">
        <f t="shared" si="1865"/>
        <v>0.65000000000113689</v>
      </c>
      <c r="O3275" s="334">
        <f t="shared" si="1865"/>
        <v>0.66666666666594487</v>
      </c>
      <c r="P3275" s="334">
        <f t="shared" si="1865"/>
        <v>0.63157894736917686</v>
      </c>
      <c r="Q3275" s="334">
        <f t="shared" si="1865"/>
        <v>0.61904761904803152</v>
      </c>
      <c r="R3275" s="334">
        <f t="shared" si="1865"/>
        <v>0.6</v>
      </c>
      <c r="S3275" s="334">
        <f t="shared" si="1865"/>
        <v>0.73684210526051253</v>
      </c>
      <c r="T3275" s="334">
        <f t="shared" si="1865"/>
        <v>0.70000000000227369</v>
      </c>
      <c r="U3275" s="334">
        <f t="shared" si="1865"/>
        <v>0.66666666666498242</v>
      </c>
      <c r="V3275" s="487">
        <f t="shared" si="1865"/>
        <v>0.63157894736917686</v>
      </c>
      <c r="W3275" s="334">
        <f t="shared" si="1865"/>
        <v>0.68750000000142109</v>
      </c>
      <c r="X3275" s="334">
        <f t="shared" si="1865"/>
        <v>0.625</v>
      </c>
      <c r="Y3275" s="451">
        <f t="shared" si="1865"/>
        <v>0.61111111111083039</v>
      </c>
      <c r="Z3275" s="334">
        <f t="shared" si="1865"/>
        <v>0.61111111110830407</v>
      </c>
      <c r="AA3275" s="334">
        <f t="shared" si="1865"/>
        <v>0.61538461538703715</v>
      </c>
      <c r="AB3275" s="358">
        <f t="shared" si="1865"/>
        <v>0.72727272727423053</v>
      </c>
      <c r="AC3275" s="110"/>
      <c r="AD3275" s="73"/>
      <c r="AE3275" s="158"/>
      <c r="AF3275" s="74"/>
      <c r="AJ3275" s="15"/>
      <c r="AK3275" s="15"/>
      <c r="AL3275" s="15"/>
      <c r="AM3275" s="15"/>
      <c r="AN3275" s="440"/>
    </row>
    <row r="3276" spans="1:42" hidden="1">
      <c r="A3276" s="2504"/>
      <c r="B3276" s="2507"/>
      <c r="C3276" s="126" t="s">
        <v>130</v>
      </c>
      <c r="D3276" s="124">
        <v>4617.9799999999996</v>
      </c>
      <c r="E3276" s="330">
        <v>4618.1000000000004</v>
      </c>
      <c r="F3276" s="331">
        <v>4618.21</v>
      </c>
      <c r="G3276" s="331">
        <v>4618.33</v>
      </c>
      <c r="H3276" s="446">
        <v>4618.45</v>
      </c>
      <c r="I3276" s="331">
        <v>4618.57</v>
      </c>
      <c r="J3276" s="331">
        <v>4618.68</v>
      </c>
      <c r="K3276" s="331">
        <v>4618.8</v>
      </c>
      <c r="L3276" s="331">
        <v>4618.9399999999996</v>
      </c>
      <c r="M3276" s="331">
        <v>4619.1400000000003</v>
      </c>
      <c r="N3276" s="446">
        <v>4619.34</v>
      </c>
      <c r="O3276" s="331">
        <v>4619.55</v>
      </c>
      <c r="P3276" s="331">
        <v>4619.74</v>
      </c>
      <c r="Q3276" s="331">
        <v>4619.95</v>
      </c>
      <c r="R3276" s="331">
        <v>4620.1499999999996</v>
      </c>
      <c r="S3276" s="331">
        <v>4620.34</v>
      </c>
      <c r="T3276" s="331">
        <v>4620.54</v>
      </c>
      <c r="U3276" s="331">
        <v>4620.72</v>
      </c>
      <c r="V3276" s="482">
        <v>4620.91</v>
      </c>
      <c r="W3276" s="331">
        <v>4621.07</v>
      </c>
      <c r="X3276" s="331">
        <v>4621.2299999999996</v>
      </c>
      <c r="Y3276" s="446">
        <v>4621.41</v>
      </c>
      <c r="Z3276" s="331">
        <v>4621.59</v>
      </c>
      <c r="AA3276" s="331">
        <v>4621.72</v>
      </c>
      <c r="AB3276" s="1041">
        <v>4621.83</v>
      </c>
      <c r="AC3276" s="110"/>
      <c r="AD3276" s="73"/>
      <c r="AE3276" s="158"/>
      <c r="AF3276" s="74"/>
      <c r="AJ3276" s="15"/>
      <c r="AK3276" s="15"/>
      <c r="AL3276" s="15"/>
      <c r="AM3276" s="15"/>
      <c r="AN3276" s="440"/>
    </row>
    <row r="3277" spans="1:42" s="184" customFormat="1" hidden="1">
      <c r="A3277" s="2504"/>
      <c r="B3277" s="2507"/>
      <c r="C3277" s="126" t="s">
        <v>131</v>
      </c>
      <c r="D3277" s="110">
        <v>2420.61</v>
      </c>
      <c r="E3277" s="330">
        <v>2420.6799999999998</v>
      </c>
      <c r="F3277" s="331">
        <v>2420.7600000000002</v>
      </c>
      <c r="G3277" s="331">
        <v>2420.85</v>
      </c>
      <c r="H3277" s="446">
        <v>2420.9299999999998</v>
      </c>
      <c r="I3277" s="331">
        <v>2421.0100000000002</v>
      </c>
      <c r="J3277" s="331">
        <v>2421.09</v>
      </c>
      <c r="K3277" s="331">
        <v>2421.17</v>
      </c>
      <c r="L3277" s="331">
        <v>2421.25</v>
      </c>
      <c r="M3277" s="331">
        <v>2421.38</v>
      </c>
      <c r="N3277" s="446">
        <v>2421.5100000000002</v>
      </c>
      <c r="O3277" s="331">
        <v>2421.65</v>
      </c>
      <c r="P3277" s="331">
        <v>2421.77</v>
      </c>
      <c r="Q3277" s="331">
        <v>2421.9</v>
      </c>
      <c r="R3277" s="331">
        <v>2422.02</v>
      </c>
      <c r="S3277" s="331">
        <v>2422.16</v>
      </c>
      <c r="T3277" s="331">
        <v>2422.3000000000002</v>
      </c>
      <c r="U3277" s="331">
        <v>2422.42</v>
      </c>
      <c r="V3277" s="482">
        <v>2422.54</v>
      </c>
      <c r="W3277" s="331">
        <v>2422.65</v>
      </c>
      <c r="X3277" s="331">
        <v>2422.75</v>
      </c>
      <c r="Y3277" s="446">
        <v>2422.86</v>
      </c>
      <c r="Z3277" s="331">
        <v>2422.9699999999998</v>
      </c>
      <c r="AA3277" s="331">
        <v>2423.0500000000002</v>
      </c>
      <c r="AB3277" s="1041">
        <v>2423.13</v>
      </c>
      <c r="AC3277" s="110"/>
      <c r="AD3277" s="73"/>
      <c r="AE3277" s="158"/>
      <c r="AF3277" s="74"/>
      <c r="AH3277" s="943"/>
      <c r="AI3277" s="944"/>
      <c r="AJ3277" s="944"/>
      <c r="AK3277" s="944"/>
      <c r="AL3277" s="945"/>
      <c r="AM3277" s="945"/>
      <c r="AN3277" s="192"/>
      <c r="AO3277" s="192"/>
      <c r="AP3277" s="192"/>
    </row>
    <row r="3278" spans="1:42" ht="16.5" hidden="1" thickBot="1">
      <c r="A3278" s="3222" t="s">
        <v>49</v>
      </c>
      <c r="B3278" s="3223"/>
      <c r="C3278" s="3224"/>
      <c r="D3278" s="116"/>
      <c r="E3278" s="181">
        <f>SQRT(E3272*E3272+E3273*E3273)/E3290/1.73</f>
        <v>92.657474363078734</v>
      </c>
      <c r="F3278" s="182">
        <f t="shared" ref="F3278:AB3278" si="1866">SQRT(F3272*F3272+F3273*F3273)/F3290/1.73</f>
        <v>90.369214728133883</v>
      </c>
      <c r="G3278" s="182">
        <f t="shared" si="1866"/>
        <v>99.661152082736791</v>
      </c>
      <c r="H3278" s="453">
        <f t="shared" si="1866"/>
        <v>95.822238401719758</v>
      </c>
      <c r="I3278" s="182">
        <f t="shared" si="1866"/>
        <v>95.822238401887347</v>
      </c>
      <c r="J3278" s="182">
        <f t="shared" si="1866"/>
        <v>90.19642464292204</v>
      </c>
      <c r="K3278" s="182">
        <f t="shared" si="1866"/>
        <v>96.190785472495605</v>
      </c>
      <c r="L3278" s="182">
        <f t="shared" si="1866"/>
        <v>107.75178252893815</v>
      </c>
      <c r="M3278" s="182">
        <f t="shared" si="1866"/>
        <v>157.88104542968765</v>
      </c>
      <c r="N3278" s="453">
        <f t="shared" si="1866"/>
        <v>157.58031962836549</v>
      </c>
      <c r="O3278" s="182">
        <f t="shared" si="1866"/>
        <v>167.36828829834914</v>
      </c>
      <c r="P3278" s="182">
        <f t="shared" si="1866"/>
        <v>148.45387319045133</v>
      </c>
      <c r="Q3278" s="182">
        <f t="shared" si="1866"/>
        <v>162.84870922744969</v>
      </c>
      <c r="R3278" s="182">
        <f t="shared" si="1866"/>
        <v>154.37369884410705</v>
      </c>
      <c r="S3278" s="182">
        <f t="shared" si="1866"/>
        <v>154.43896243284115</v>
      </c>
      <c r="T3278" s="182">
        <f t="shared" si="1866"/>
        <v>159.75424516177085</v>
      </c>
      <c r="U3278" s="182">
        <f t="shared" si="1866"/>
        <v>140.76700313072757</v>
      </c>
      <c r="V3278" s="489">
        <f t="shared" si="1866"/>
        <v>145.95184161982573</v>
      </c>
      <c r="W3278" s="182">
        <f t="shared" si="1866"/>
        <v>126.34225187742727</v>
      </c>
      <c r="X3278" s="182">
        <f t="shared" si="1866"/>
        <v>122.54310751507468</v>
      </c>
      <c r="Y3278" s="453">
        <f t="shared" si="1866"/>
        <v>137.26440874379153</v>
      </c>
      <c r="Z3278" s="182">
        <f t="shared" si="1866"/>
        <v>136.75127076702555</v>
      </c>
      <c r="AA3278" s="182">
        <f t="shared" si="1866"/>
        <v>98.768468138014796</v>
      </c>
      <c r="AB3278" s="435">
        <f t="shared" si="1866"/>
        <v>89.852819215224997</v>
      </c>
      <c r="AC3278" s="111">
        <f>AVERAGE(E3278:AB3278)</f>
        <v>126.22548432675195</v>
      </c>
      <c r="AD3278" s="78">
        <f>(AC3274-AC3278)/AC3274</f>
        <v>-0.11252722138892655</v>
      </c>
      <c r="AE3278" s="79"/>
      <c r="AF3278" s="80"/>
      <c r="AJ3278" s="14"/>
      <c r="AK3278" s="14"/>
      <c r="AL3278" s="15"/>
      <c r="AM3278" s="14"/>
      <c r="AN3278" s="440"/>
    </row>
    <row r="3279" spans="1:42">
      <c r="A3279" s="3229" t="s">
        <v>537</v>
      </c>
      <c r="B3279" s="3373" t="s">
        <v>24</v>
      </c>
      <c r="C3279" s="123" t="s">
        <v>16</v>
      </c>
      <c r="D3279" s="124" t="s">
        <v>129</v>
      </c>
      <c r="E3279" s="326">
        <f t="shared" ref="E3279:AB3279" si="1867">(E3283-D3283)*$AE3279*$AF3279</f>
        <v>839.99999999650754</v>
      </c>
      <c r="F3279" s="71">
        <f t="shared" si="1867"/>
        <v>959.99999999912689</v>
      </c>
      <c r="G3279" s="71">
        <f t="shared" si="1867"/>
        <v>959.99999999912689</v>
      </c>
      <c r="H3279" s="448">
        <f t="shared" si="1867"/>
        <v>959.99999999912689</v>
      </c>
      <c r="I3279" s="71">
        <f t="shared" si="1867"/>
        <v>839.99999999650754</v>
      </c>
      <c r="J3279" s="71">
        <f t="shared" si="1867"/>
        <v>840.00000000742148</v>
      </c>
      <c r="K3279" s="71">
        <f t="shared" si="1867"/>
        <v>959.99999999912689</v>
      </c>
      <c r="L3279" s="71">
        <f t="shared" si="1867"/>
        <v>1080.0000000017462</v>
      </c>
      <c r="M3279" s="71">
        <f t="shared" si="1867"/>
        <v>2040.0000000008731</v>
      </c>
      <c r="N3279" s="448">
        <f t="shared" si="1867"/>
        <v>1799.9999999956344</v>
      </c>
      <c r="O3279" s="71">
        <f t="shared" si="1867"/>
        <v>2040.0000000008731</v>
      </c>
      <c r="P3279" s="71">
        <f t="shared" si="1867"/>
        <v>1919.9999999982538</v>
      </c>
      <c r="Q3279" s="71">
        <f t="shared" si="1867"/>
        <v>2040.0000000008731</v>
      </c>
      <c r="R3279" s="71">
        <f t="shared" si="1867"/>
        <v>2040.0000000008731</v>
      </c>
      <c r="S3279" s="71">
        <f t="shared" si="1867"/>
        <v>1919.9999999982538</v>
      </c>
      <c r="T3279" s="71">
        <f t="shared" si="1867"/>
        <v>2040.0000000008731</v>
      </c>
      <c r="U3279" s="71">
        <f t="shared" si="1867"/>
        <v>1560.0000000013097</v>
      </c>
      <c r="V3279" s="484">
        <f t="shared" si="1867"/>
        <v>1799.9999999956344</v>
      </c>
      <c r="W3279" s="71">
        <f t="shared" si="1867"/>
        <v>1439.9999999986903</v>
      </c>
      <c r="X3279" s="71">
        <f t="shared" si="1867"/>
        <v>1320.0000000069849</v>
      </c>
      <c r="Y3279" s="448">
        <f t="shared" si="1867"/>
        <v>1199.9999999934516</v>
      </c>
      <c r="Z3279" s="71">
        <f t="shared" si="1867"/>
        <v>1320.0000000069849</v>
      </c>
      <c r="AA3279" s="71">
        <f t="shared" si="1867"/>
        <v>839.99999999650754</v>
      </c>
      <c r="AB3279" s="431">
        <f t="shared" si="1867"/>
        <v>839.99999999650754</v>
      </c>
      <c r="AC3279" s="108">
        <f>SUM(E3279:AB3279)</f>
        <v>33599.999999991269</v>
      </c>
      <c r="AD3279" s="70">
        <v>10000</v>
      </c>
      <c r="AE3279" s="71">
        <v>100</v>
      </c>
      <c r="AF3279" s="72">
        <v>120</v>
      </c>
      <c r="AJ3279" s="542"/>
      <c r="AK3279" s="543"/>
      <c r="AL3279" s="542"/>
      <c r="AM3279" s="15"/>
      <c r="AN3279" s="440"/>
    </row>
    <row r="3280" spans="1:42">
      <c r="A3280" s="3230"/>
      <c r="B3280" s="3374"/>
      <c r="C3280" s="125" t="s">
        <v>18</v>
      </c>
      <c r="D3280" s="110" t="s">
        <v>129</v>
      </c>
      <c r="E3280" s="327">
        <f t="shared" ref="E3280:AB3280" si="1868">(E3284-D3284)*$AE3279*$AF3279</f>
        <v>600.00000000218279</v>
      </c>
      <c r="F3280" s="328">
        <f t="shared" si="1868"/>
        <v>599.99999999672582</v>
      </c>
      <c r="G3280" s="328">
        <f t="shared" si="1868"/>
        <v>600.00000000218279</v>
      </c>
      <c r="H3280" s="449">
        <f t="shared" si="1868"/>
        <v>599.99999999672582</v>
      </c>
      <c r="I3280" s="328">
        <f t="shared" si="1868"/>
        <v>600.00000000218279</v>
      </c>
      <c r="J3280" s="328">
        <f t="shared" si="1868"/>
        <v>600.00000000218279</v>
      </c>
      <c r="K3280" s="328">
        <f t="shared" si="1868"/>
        <v>599.99999999672582</v>
      </c>
      <c r="L3280" s="328">
        <f t="shared" si="1868"/>
        <v>719.99999999934516</v>
      </c>
      <c r="M3280" s="328">
        <f t="shared" si="1868"/>
        <v>1199.9999999989086</v>
      </c>
      <c r="N3280" s="449">
        <f t="shared" si="1868"/>
        <v>1080.0000000017462</v>
      </c>
      <c r="O3280" s="328">
        <f t="shared" si="1868"/>
        <v>1439.9999999986903</v>
      </c>
      <c r="P3280" s="328">
        <f t="shared" si="1868"/>
        <v>1440.0000000041473</v>
      </c>
      <c r="Q3280" s="328">
        <f t="shared" si="1868"/>
        <v>1199.9999999989086</v>
      </c>
      <c r="R3280" s="328">
        <f t="shared" si="1868"/>
        <v>1560.0000000013097</v>
      </c>
      <c r="S3280" s="328">
        <f t="shared" si="1868"/>
        <v>1319.999999996071</v>
      </c>
      <c r="T3280" s="328">
        <f t="shared" si="1868"/>
        <v>1440.0000000041473</v>
      </c>
      <c r="U3280" s="328">
        <f t="shared" si="1868"/>
        <v>1199.9999999989086</v>
      </c>
      <c r="V3280" s="485">
        <f t="shared" si="1868"/>
        <v>1319.999999996071</v>
      </c>
      <c r="W3280" s="328">
        <f t="shared" si="1868"/>
        <v>1080.0000000017462</v>
      </c>
      <c r="X3280" s="328">
        <f t="shared" si="1868"/>
        <v>959.99999999912689</v>
      </c>
      <c r="Y3280" s="449">
        <f t="shared" si="1868"/>
        <v>719.99999999934516</v>
      </c>
      <c r="Z3280" s="328">
        <f t="shared" si="1868"/>
        <v>720.00000000480213</v>
      </c>
      <c r="AA3280" s="328">
        <f t="shared" si="1868"/>
        <v>599.99999999672582</v>
      </c>
      <c r="AB3280" s="432">
        <f t="shared" si="1868"/>
        <v>479.99999999956344</v>
      </c>
      <c r="AC3280" s="109">
        <f>SUM(E3280:AB3280)</f>
        <v>22679.999999998472</v>
      </c>
      <c r="AD3280" s="73"/>
      <c r="AE3280" s="158"/>
      <c r="AF3280" s="74"/>
      <c r="AJ3280" s="15"/>
      <c r="AK3280" s="15"/>
      <c r="AL3280" s="15"/>
      <c r="AM3280" s="15"/>
      <c r="AN3280" s="440"/>
    </row>
    <row r="3281" spans="1:42">
      <c r="A3281" s="3230"/>
      <c r="B3281" s="3374"/>
      <c r="C3281" s="125" t="s">
        <v>19</v>
      </c>
      <c r="D3281" s="110" t="s">
        <v>62</v>
      </c>
      <c r="E3281" s="1714">
        <v>62</v>
      </c>
      <c r="F3281" s="1707">
        <v>65</v>
      </c>
      <c r="G3281" s="1707">
        <v>65</v>
      </c>
      <c r="H3281" s="454">
        <v>60</v>
      </c>
      <c r="I3281" s="1707">
        <v>65</v>
      </c>
      <c r="J3281" s="1707">
        <v>58</v>
      </c>
      <c r="K3281" s="1707">
        <v>65</v>
      </c>
      <c r="L3281" s="1707">
        <v>84</v>
      </c>
      <c r="M3281" s="1707">
        <v>115</v>
      </c>
      <c r="N3281" s="454">
        <v>113</v>
      </c>
      <c r="O3281" s="1707">
        <v>130</v>
      </c>
      <c r="P3281" s="1707">
        <v>130</v>
      </c>
      <c r="Q3281" s="1707">
        <v>115</v>
      </c>
      <c r="R3281" s="1707">
        <v>132</v>
      </c>
      <c r="S3281" s="1707">
        <v>120</v>
      </c>
      <c r="T3281" s="1707">
        <v>137</v>
      </c>
      <c r="U3281" s="1707">
        <v>118</v>
      </c>
      <c r="V3281" s="490">
        <v>96</v>
      </c>
      <c r="W3281" s="1707">
        <v>98</v>
      </c>
      <c r="X3281" s="1707">
        <v>84</v>
      </c>
      <c r="Y3281" s="454">
        <v>79</v>
      </c>
      <c r="Z3281" s="1707">
        <v>72</v>
      </c>
      <c r="AA3281" s="1707">
        <v>70</v>
      </c>
      <c r="AB3281" s="1741">
        <v>65</v>
      </c>
      <c r="AC3281" s="109">
        <f>AVERAGE(E3281:AB3281)</f>
        <v>91.583333333333329</v>
      </c>
      <c r="AD3281" s="76">
        <f>SQRT(MIN((E3279*E3279+E3280*E3280),(F3279*F3279+F3280*F3280),(G3279*G3279+G3280*G3280),(H3279*H3279+H3280*H3280),(I3279*I3279+I3280*I3280),(J3279*J3279+J3280*J3280),(K3279*K3279+K3280*K3280),(L3279*L3279+L3280*L3280),(M3279*M3279+M3280*M3280),(N3279*N3279+N3280*N3280),(O3279*O3279+O3280*O3280),(P3279*P3279+P3280*P3280),(R3279*R3279+R3280*R3280),(S3279*S3279+S3280*S3280),(T3279*T3279+T3280*T3280),(U3279*U3279+U3280*U3280),(V3279*V3279+V3280*V3280),(W3279*W3279+W3280*W3280),(X3279*X3279+X3280*X3280),(Y3279*Y3279+Y3280*Y3280),(Z3279*Z3279+Z3280*Z3280),(AA3279*AA3279+AA3280*AA3280),(AB3279*AB3279+AB3280*AB3280)))/AD3279</f>
        <v>9.6747092979257709E-2</v>
      </c>
      <c r="AE3281" s="76">
        <f>SQRT(MAX((E3279*E3279+E3280*E3280),(F3279*F3279+F3280*F3280),(G3279*G3279+G3280*G3280),(H3279*H3279+H3280*H3280),(I3279*I3279+I3280*I3280),(J3279*J3279+J3280*J3280),(K3279*K3279+K3280*K3280),(L3279*L3279+L3280*L3280),(M3279*M3279+M3280*M3280),(N3279*N3279+N3280*N3280),(O3279*O3279+O3280*O3280),(P3279*P3279+P3280*P3280),(R3279*R3279+R3280*R3280),(S3279*S3279+S3280*S3280),(T3279*T3279+T3280*T3280),(U3279*U3279+U3280*U3280),(V3279*V3279+V3280*V3280),(W3279*W3279+W3280*W3280),(X3279*X3279+X3280*X3280),(Y3279*Y3279+Y3280*Y3280),(Z3279*Z3279+Z3280*Z3280),(AA3279*AA3279+AA3280*AA3280),(AB3279*AB3279+AB3280*AB3280)))/AD3279</f>
        <v>0.25681121470854129</v>
      </c>
      <c r="AF3281" s="77"/>
      <c r="AG3281" s="1"/>
      <c r="AJ3281" s="440"/>
      <c r="AK3281" s="440"/>
      <c r="AL3281" s="440"/>
      <c r="AM3281" s="440"/>
      <c r="AN3281" s="440"/>
    </row>
    <row r="3282" spans="1:42" ht="16.5" thickBot="1">
      <c r="A3282" s="3231"/>
      <c r="B3282" s="3375"/>
      <c r="C3282" s="125" t="s">
        <v>21</v>
      </c>
      <c r="D3282" s="110"/>
      <c r="E3282" s="333">
        <f>E3280/E3279</f>
        <v>0.71428571429128263</v>
      </c>
      <c r="F3282" s="334">
        <f t="shared" ref="F3282:AB3282" si="1869">F3280/F3279</f>
        <v>0.62499999999715783</v>
      </c>
      <c r="G3282" s="334">
        <f t="shared" si="1869"/>
        <v>0.62500000000284217</v>
      </c>
      <c r="H3282" s="451">
        <f t="shared" si="1869"/>
        <v>0.62499999999715783</v>
      </c>
      <c r="I3282" s="334">
        <f t="shared" si="1869"/>
        <v>0.71428571429128263</v>
      </c>
      <c r="J3282" s="334">
        <f t="shared" si="1869"/>
        <v>0.71428571428200205</v>
      </c>
      <c r="K3282" s="334">
        <f t="shared" si="1869"/>
        <v>0.62499999999715783</v>
      </c>
      <c r="L3282" s="334">
        <f t="shared" si="1869"/>
        <v>0.66666666666498242</v>
      </c>
      <c r="M3282" s="334">
        <f t="shared" si="1869"/>
        <v>0.58823529411686026</v>
      </c>
      <c r="N3282" s="451">
        <f t="shared" si="1869"/>
        <v>0.60000000000242537</v>
      </c>
      <c r="O3282" s="334">
        <f t="shared" si="1869"/>
        <v>0.70588235294023238</v>
      </c>
      <c r="P3282" s="334">
        <f t="shared" si="1869"/>
        <v>0.75000000000284217</v>
      </c>
      <c r="Q3282" s="334">
        <f t="shared" si="1869"/>
        <v>0.58823529411686026</v>
      </c>
      <c r="R3282" s="334">
        <f t="shared" si="1869"/>
        <v>0.76470588235325587</v>
      </c>
      <c r="S3282" s="334">
        <f t="shared" si="1869"/>
        <v>0.68749999999857891</v>
      </c>
      <c r="T3282" s="334">
        <f t="shared" si="1869"/>
        <v>0.70588235294290735</v>
      </c>
      <c r="U3282" s="334">
        <f t="shared" si="1869"/>
        <v>0.76923076922942379</v>
      </c>
      <c r="V3282" s="487">
        <f t="shared" si="1869"/>
        <v>0.73333333333292916</v>
      </c>
      <c r="W3282" s="334">
        <f t="shared" si="1869"/>
        <v>0.75000000000189482</v>
      </c>
      <c r="X3282" s="334">
        <f t="shared" si="1869"/>
        <v>0.72727272726821734</v>
      </c>
      <c r="Y3282" s="451">
        <f t="shared" si="1869"/>
        <v>0.60000000000272846</v>
      </c>
      <c r="Z3282" s="334">
        <f t="shared" si="1869"/>
        <v>0.54545454545529715</v>
      </c>
      <c r="AA3282" s="334">
        <f t="shared" si="1869"/>
        <v>0.71428571428478627</v>
      </c>
      <c r="AB3282" s="358">
        <f t="shared" si="1869"/>
        <v>0.57142857143042758</v>
      </c>
      <c r="AC3282" s="110"/>
      <c r="AD3282" s="73"/>
      <c r="AE3282" s="158"/>
      <c r="AF3282" s="74"/>
      <c r="AG3282" s="1"/>
    </row>
    <row r="3283" spans="1:42" hidden="1">
      <c r="A3283" s="2504"/>
      <c r="B3283" s="2507"/>
      <c r="C3283" s="126" t="s">
        <v>130</v>
      </c>
      <c r="D3283" s="110">
        <v>7439.85</v>
      </c>
      <c r="E3283" s="330">
        <v>7439.92</v>
      </c>
      <c r="F3283" s="331">
        <v>7440</v>
      </c>
      <c r="G3283" s="331">
        <v>7440.08</v>
      </c>
      <c r="H3283" s="446">
        <v>7440.16</v>
      </c>
      <c r="I3283" s="331">
        <v>7440.23</v>
      </c>
      <c r="J3283" s="331">
        <v>7440.3</v>
      </c>
      <c r="K3283" s="331">
        <v>7440.38</v>
      </c>
      <c r="L3283" s="331">
        <v>7440.47</v>
      </c>
      <c r="M3283" s="331">
        <v>7440.64</v>
      </c>
      <c r="N3283" s="446">
        <v>7440.79</v>
      </c>
      <c r="O3283" s="331">
        <v>7440.96</v>
      </c>
      <c r="P3283" s="331">
        <v>7441.12</v>
      </c>
      <c r="Q3283" s="331">
        <v>7441.29</v>
      </c>
      <c r="R3283" s="331">
        <v>7441.46</v>
      </c>
      <c r="S3283" s="331">
        <v>7441.62</v>
      </c>
      <c r="T3283" s="331">
        <v>7441.79</v>
      </c>
      <c r="U3283" s="331">
        <v>7441.92</v>
      </c>
      <c r="V3283" s="482">
        <v>7442.07</v>
      </c>
      <c r="W3283" s="331">
        <v>7442.19</v>
      </c>
      <c r="X3283" s="331">
        <v>7442.3</v>
      </c>
      <c r="Y3283" s="446">
        <v>7442.4</v>
      </c>
      <c r="Z3283" s="331">
        <v>7442.51</v>
      </c>
      <c r="AA3283" s="331">
        <v>7442.58</v>
      </c>
      <c r="AB3283" s="1041">
        <v>7442.65</v>
      </c>
      <c r="AC3283" s="110"/>
      <c r="AD3283" s="73"/>
      <c r="AE3283" s="158"/>
      <c r="AF3283" s="74"/>
      <c r="AG3283" s="1"/>
    </row>
    <row r="3284" spans="1:42" s="184" customFormat="1" hidden="1">
      <c r="A3284" s="2504"/>
      <c r="B3284" s="2507"/>
      <c r="C3284" s="126" t="s">
        <v>131</v>
      </c>
      <c r="D3284" s="110">
        <v>3337.96</v>
      </c>
      <c r="E3284" s="330">
        <v>3338.01</v>
      </c>
      <c r="F3284" s="331">
        <v>3338.06</v>
      </c>
      <c r="G3284" s="331">
        <v>3338.11</v>
      </c>
      <c r="H3284" s="446">
        <v>3338.16</v>
      </c>
      <c r="I3284" s="331">
        <v>3338.21</v>
      </c>
      <c r="J3284" s="331">
        <v>3338.26</v>
      </c>
      <c r="K3284" s="331">
        <v>3338.31</v>
      </c>
      <c r="L3284" s="331">
        <v>3338.37</v>
      </c>
      <c r="M3284" s="331">
        <v>3338.47</v>
      </c>
      <c r="N3284" s="446">
        <v>3338.56</v>
      </c>
      <c r="O3284" s="331">
        <v>3338.68</v>
      </c>
      <c r="P3284" s="331">
        <v>3338.8</v>
      </c>
      <c r="Q3284" s="331">
        <v>3338.9</v>
      </c>
      <c r="R3284" s="331">
        <v>3339.03</v>
      </c>
      <c r="S3284" s="331">
        <v>3339.14</v>
      </c>
      <c r="T3284" s="331">
        <v>3339.26</v>
      </c>
      <c r="U3284" s="331">
        <v>3339.36</v>
      </c>
      <c r="V3284" s="482">
        <v>3339.47</v>
      </c>
      <c r="W3284" s="331">
        <v>3339.56</v>
      </c>
      <c r="X3284" s="331">
        <v>3339.64</v>
      </c>
      <c r="Y3284" s="446">
        <v>3339.7</v>
      </c>
      <c r="Z3284" s="331">
        <v>3339.76</v>
      </c>
      <c r="AA3284" s="331">
        <v>3339.81</v>
      </c>
      <c r="AB3284" s="1041">
        <v>3339.85</v>
      </c>
      <c r="AC3284" s="110"/>
      <c r="AD3284" s="73"/>
      <c r="AE3284" s="158"/>
      <c r="AF3284" s="74"/>
      <c r="AH3284" s="943"/>
      <c r="AI3284" s="944"/>
      <c r="AJ3284" s="944"/>
      <c r="AK3284" s="944"/>
      <c r="AL3284" s="945"/>
      <c r="AM3284" s="945"/>
      <c r="AN3284" s="192"/>
      <c r="AO3284" s="192"/>
      <c r="AP3284" s="192"/>
    </row>
    <row r="3285" spans="1:42" ht="16.5" hidden="1" thickBot="1">
      <c r="A3285" s="3222" t="s">
        <v>49</v>
      </c>
      <c r="B3285" s="3223"/>
      <c r="C3285" s="3224"/>
      <c r="D3285" s="116"/>
      <c r="E3285" s="181">
        <f>SQRT(E3279*E3279+E3280*E3280)/E3291/1.73</f>
        <v>56.719874724913851</v>
      </c>
      <c r="F3285" s="182">
        <f t="shared" ref="F3285:AB3285" si="1870">SQRT(F3279*F3279+F3280*F3280)/F3291/1.73</f>
        <v>61.967821413793828</v>
      </c>
      <c r="G3285" s="182">
        <f t="shared" si="1870"/>
        <v>62.085407412840105</v>
      </c>
      <c r="H3285" s="453">
        <f t="shared" si="1870"/>
        <v>61.967821413793828</v>
      </c>
      <c r="I3285" s="182">
        <f t="shared" si="1870"/>
        <v>56.505026714592198</v>
      </c>
      <c r="J3285" s="182">
        <f t="shared" si="1870"/>
        <v>56.398211919775719</v>
      </c>
      <c r="K3285" s="182">
        <f t="shared" si="1870"/>
        <v>62.321923250444087</v>
      </c>
      <c r="L3285" s="182">
        <f t="shared" si="1870"/>
        <v>71.59237850064676</v>
      </c>
      <c r="M3285" s="182">
        <f t="shared" si="1870"/>
        <v>132.05358263207322</v>
      </c>
      <c r="N3285" s="453">
        <f t="shared" si="1870"/>
        <v>116.8956910321908</v>
      </c>
      <c r="O3285" s="182">
        <f t="shared" si="1870"/>
        <v>139.86189035276556</v>
      </c>
      <c r="P3285" s="182">
        <f t="shared" si="1870"/>
        <v>131.62080047389475</v>
      </c>
      <c r="Q3285" s="182">
        <f t="shared" si="1870"/>
        <v>129.55256780949605</v>
      </c>
      <c r="R3285" s="182">
        <f t="shared" si="1870"/>
        <v>141.37694176082647</v>
      </c>
      <c r="S3285" s="182">
        <f t="shared" si="1870"/>
        <v>126.57973731311915</v>
      </c>
      <c r="T3285" s="182">
        <f t="shared" si="1870"/>
        <v>136.16742532475095</v>
      </c>
      <c r="U3285" s="182">
        <f t="shared" si="1870"/>
        <v>108.34827063160911</v>
      </c>
      <c r="V3285" s="489">
        <f t="shared" si="1870"/>
        <v>122.41442062293653</v>
      </c>
      <c r="W3285" s="182">
        <f t="shared" si="1870"/>
        <v>99.280766006265708</v>
      </c>
      <c r="X3285" s="182">
        <f t="shared" si="1870"/>
        <v>89.342291833803472</v>
      </c>
      <c r="Y3285" s="453">
        <f t="shared" si="1870"/>
        <v>76.60210056253942</v>
      </c>
      <c r="Z3285" s="182">
        <f t="shared" si="1870"/>
        <v>82.148436374959388</v>
      </c>
      <c r="AA3285" s="182">
        <f t="shared" si="1870"/>
        <v>56.291800198515112</v>
      </c>
      <c r="AB3285" s="435">
        <f t="shared" si="1870"/>
        <v>53.566259705477883</v>
      </c>
      <c r="AC3285" s="111">
        <f>AVERAGE(E3285:AB3285)</f>
        <v>92.985893666084323</v>
      </c>
      <c r="AD3285" s="78">
        <f>(AC3281-AC3285)/AC3281</f>
        <v>-1.5314580521393931E-2</v>
      </c>
      <c r="AE3285" s="79"/>
      <c r="AF3285" s="80"/>
      <c r="AG3285" s="1"/>
    </row>
    <row r="3286" spans="1:42">
      <c r="A3286" s="1418" t="s">
        <v>59</v>
      </c>
      <c r="B3286" s="153"/>
      <c r="C3286" s="197"/>
      <c r="D3286" s="165"/>
      <c r="E3286" s="117">
        <f t="shared" ref="E3286:AB3287" si="1871">E3272+E3279</f>
        <v>2280.0000000061118</v>
      </c>
      <c r="F3286" s="118">
        <f t="shared" si="1871"/>
        <v>2279.9999999951979</v>
      </c>
      <c r="G3286" s="118">
        <f t="shared" si="1871"/>
        <v>2399.9999999978172</v>
      </c>
      <c r="H3286" s="448">
        <f t="shared" si="1871"/>
        <v>2399.9999999978172</v>
      </c>
      <c r="I3286" s="118">
        <f t="shared" si="1871"/>
        <v>2279.9999999951979</v>
      </c>
      <c r="J3286" s="118">
        <f t="shared" si="1871"/>
        <v>2160.0000000144064</v>
      </c>
      <c r="K3286" s="118">
        <f t="shared" si="1871"/>
        <v>2399.9999999978172</v>
      </c>
      <c r="L3286" s="118">
        <f t="shared" si="1871"/>
        <v>2759.9999999947613</v>
      </c>
      <c r="M3286" s="118">
        <f t="shared" si="1871"/>
        <v>4440.0000000096043</v>
      </c>
      <c r="N3286" s="448">
        <f t="shared" si="1871"/>
        <v>4199.9999999934516</v>
      </c>
      <c r="O3286" s="118">
        <f t="shared" si="1871"/>
        <v>4560.0000000013097</v>
      </c>
      <c r="P3286" s="118">
        <f t="shared" si="1871"/>
        <v>4199.9999999934516</v>
      </c>
      <c r="Q3286" s="118">
        <f t="shared" si="1871"/>
        <v>4560.0000000013097</v>
      </c>
      <c r="R3286" s="118">
        <f t="shared" si="1871"/>
        <v>4439.9999999986903</v>
      </c>
      <c r="S3286" s="118">
        <f t="shared" si="1871"/>
        <v>4200.0000000043656</v>
      </c>
      <c r="T3286" s="118">
        <f t="shared" si="1871"/>
        <v>4439.9999999986903</v>
      </c>
      <c r="U3286" s="620">
        <f t="shared" si="1871"/>
        <v>3720.0000000048021</v>
      </c>
      <c r="V3286" s="620">
        <f t="shared" si="1871"/>
        <v>4079.9999999908323</v>
      </c>
      <c r="W3286" s="118">
        <f t="shared" si="1871"/>
        <v>3359.9999999969441</v>
      </c>
      <c r="X3286" s="118">
        <f t="shared" si="1871"/>
        <v>3240.0000000052387</v>
      </c>
      <c r="Y3286" s="448">
        <f t="shared" si="1871"/>
        <v>3359.9999999969441</v>
      </c>
      <c r="Z3286" s="118">
        <f t="shared" si="1871"/>
        <v>3480.0000000104774</v>
      </c>
      <c r="AA3286" s="118">
        <f t="shared" si="1871"/>
        <v>2399.9999999978172</v>
      </c>
      <c r="AB3286" s="712">
        <f t="shared" si="1871"/>
        <v>2159.9999999925785</v>
      </c>
      <c r="AC3286" s="165"/>
      <c r="AD3286" s="550">
        <f>MIN(E3286:AB3286)</f>
        <v>2159.9999999925785</v>
      </c>
      <c r="AE3286" s="83"/>
      <c r="AF3286" s="84"/>
      <c r="AG3286" s="1"/>
    </row>
    <row r="3287" spans="1:42">
      <c r="A3287" s="1419" t="s">
        <v>61</v>
      </c>
      <c r="B3287" s="155"/>
      <c r="C3287" s="188"/>
      <c r="D3287" s="167"/>
      <c r="E3287" s="119">
        <f t="shared" si="1871"/>
        <v>1439.9999999986903</v>
      </c>
      <c r="F3287" s="120">
        <f t="shared" si="1871"/>
        <v>1560.0000000013097</v>
      </c>
      <c r="G3287" s="120">
        <f t="shared" si="1871"/>
        <v>1679.999999998472</v>
      </c>
      <c r="H3287" s="449">
        <f t="shared" si="1871"/>
        <v>1559.9999999958527</v>
      </c>
      <c r="I3287" s="120">
        <f t="shared" si="1871"/>
        <v>1560.0000000067666</v>
      </c>
      <c r="J3287" s="120">
        <f t="shared" si="1871"/>
        <v>1560.0000000013097</v>
      </c>
      <c r="K3287" s="120">
        <f t="shared" si="1871"/>
        <v>1559.9999999958527</v>
      </c>
      <c r="L3287" s="120">
        <f t="shared" si="1871"/>
        <v>1679.999999998472</v>
      </c>
      <c r="M3287" s="120">
        <f t="shared" si="1871"/>
        <v>2760.0000000002183</v>
      </c>
      <c r="N3287" s="449">
        <f t="shared" si="1871"/>
        <v>2640.0000000030559</v>
      </c>
      <c r="O3287" s="120">
        <f t="shared" si="1871"/>
        <v>3119.9999999971624</v>
      </c>
      <c r="P3287" s="120">
        <f t="shared" si="1871"/>
        <v>2880.0000000028376</v>
      </c>
      <c r="Q3287" s="120">
        <f t="shared" si="1871"/>
        <v>2760.0000000002183</v>
      </c>
      <c r="R3287" s="120">
        <f t="shared" si="1871"/>
        <v>3000</v>
      </c>
      <c r="S3287" s="120">
        <f t="shared" si="1871"/>
        <v>2999.999999994543</v>
      </c>
      <c r="T3287" s="120">
        <f t="shared" si="1871"/>
        <v>3120.0000000080763</v>
      </c>
      <c r="U3287" s="622">
        <f t="shared" si="1871"/>
        <v>2639.9999999975989</v>
      </c>
      <c r="V3287" s="622">
        <f t="shared" si="1871"/>
        <v>2759.9999999947613</v>
      </c>
      <c r="W3287" s="120">
        <f t="shared" si="1871"/>
        <v>2400.0000000032742</v>
      </c>
      <c r="X3287" s="120">
        <f t="shared" si="1871"/>
        <v>2159.9999999980355</v>
      </c>
      <c r="Y3287" s="449">
        <f t="shared" si="1871"/>
        <v>2040.0000000008731</v>
      </c>
      <c r="Z3287" s="120">
        <f t="shared" si="1871"/>
        <v>2040.0000000008731</v>
      </c>
      <c r="AA3287" s="120">
        <f t="shared" si="1871"/>
        <v>1560.0000000013097</v>
      </c>
      <c r="AB3287" s="692">
        <f t="shared" si="1871"/>
        <v>1439.9999999986903</v>
      </c>
      <c r="AC3287" s="167"/>
      <c r="AD3287" s="552">
        <f>MIN(E3287:AB3287)</f>
        <v>1439.9999999986903</v>
      </c>
      <c r="AE3287" s="86"/>
      <c r="AF3287" s="87"/>
      <c r="AG3287" s="1"/>
    </row>
    <row r="3288" spans="1:42" ht="16.5" thickBot="1">
      <c r="A3288" s="1420" t="s">
        <v>60</v>
      </c>
      <c r="B3288" s="157"/>
      <c r="C3288" s="198"/>
      <c r="D3288" s="193"/>
      <c r="E3288" s="121">
        <f>SQRT(E3287*E3287+E3286*E3286)</f>
        <v>2696.6646065137761</v>
      </c>
      <c r="F3288" s="122">
        <f t="shared" ref="F3288:AB3288" si="1872">SQRT(F3287*F3287+F3286*F3286)</f>
        <v>2762.6074639698977</v>
      </c>
      <c r="G3288" s="122">
        <f t="shared" si="1872"/>
        <v>2929.5733477734243</v>
      </c>
      <c r="H3288" s="453">
        <f t="shared" si="1872"/>
        <v>2862.4465060462849</v>
      </c>
      <c r="I3288" s="122">
        <f t="shared" si="1872"/>
        <v>2762.6074639729791</v>
      </c>
      <c r="J3288" s="122">
        <f t="shared" si="1872"/>
        <v>2664.4323973533878</v>
      </c>
      <c r="K3288" s="122">
        <f t="shared" si="1872"/>
        <v>2862.4465060462849</v>
      </c>
      <c r="L3288" s="122">
        <f t="shared" si="1872"/>
        <v>3231.0988842754332</v>
      </c>
      <c r="M3288" s="122">
        <f t="shared" si="1872"/>
        <v>5227.9250185983437</v>
      </c>
      <c r="N3288" s="453">
        <f t="shared" si="1872"/>
        <v>4960.8063860587354</v>
      </c>
      <c r="O3288" s="122">
        <f t="shared" si="1872"/>
        <v>5525.2149279457208</v>
      </c>
      <c r="P3288" s="122">
        <f t="shared" si="1872"/>
        <v>5092.5828417377106</v>
      </c>
      <c r="Q3288" s="122">
        <f t="shared" si="1872"/>
        <v>5330.2157554843079</v>
      </c>
      <c r="R3288" s="122">
        <f t="shared" si="1872"/>
        <v>5358.5072548227799</v>
      </c>
      <c r="S3288" s="122">
        <f t="shared" si="1872"/>
        <v>5161.3951602259567</v>
      </c>
      <c r="T3288" s="122">
        <f t="shared" si="1872"/>
        <v>5426.6011462091783</v>
      </c>
      <c r="U3288" s="624">
        <f t="shared" si="1872"/>
        <v>4561.5786741020975</v>
      </c>
      <c r="V3288" s="624">
        <f>SQRT(V3287*V3287+V3286*V3286)</f>
        <v>4925.8501804151811</v>
      </c>
      <c r="W3288" s="122">
        <f t="shared" si="1872"/>
        <v>4129.1161281798768</v>
      </c>
      <c r="X3288" s="122">
        <f t="shared" si="1872"/>
        <v>3893.9953775043778</v>
      </c>
      <c r="Y3288" s="453">
        <f t="shared" si="1872"/>
        <v>3930.8014449960492</v>
      </c>
      <c r="Z3288" s="122">
        <f t="shared" si="1872"/>
        <v>4033.8567153626668</v>
      </c>
      <c r="AA3288" s="122">
        <f t="shared" si="1872"/>
        <v>2862.4465060492589</v>
      </c>
      <c r="AB3288" s="713">
        <f t="shared" si="1872"/>
        <v>2595.996918327171</v>
      </c>
      <c r="AC3288" s="193"/>
      <c r="AD3288" s="554">
        <f>MIN(E3288:AB3288)</f>
        <v>2595.996918327171</v>
      </c>
      <c r="AE3288" s="89"/>
      <c r="AF3288" s="90"/>
      <c r="AG3288" s="15"/>
    </row>
    <row r="3289" spans="1:42" ht="16.5" thickBot="1">
      <c r="A3289" s="626" t="s">
        <v>25</v>
      </c>
      <c r="B3289" s="627"/>
      <c r="C3289" s="628"/>
      <c r="D3289" s="1014"/>
      <c r="E3289" s="630">
        <v>1</v>
      </c>
      <c r="F3289" s="631">
        <v>2</v>
      </c>
      <c r="G3289" s="631">
        <v>3</v>
      </c>
      <c r="H3289" s="632">
        <v>4</v>
      </c>
      <c r="I3289" s="631">
        <v>5</v>
      </c>
      <c r="J3289" s="631">
        <v>6</v>
      </c>
      <c r="K3289" s="631">
        <v>7</v>
      </c>
      <c r="L3289" s="631">
        <v>8</v>
      </c>
      <c r="M3289" s="631">
        <v>9</v>
      </c>
      <c r="N3289" s="632">
        <v>10</v>
      </c>
      <c r="O3289" s="631">
        <v>11</v>
      </c>
      <c r="P3289" s="631">
        <v>12</v>
      </c>
      <c r="Q3289" s="631">
        <v>13</v>
      </c>
      <c r="R3289" s="631">
        <v>14</v>
      </c>
      <c r="S3289" s="631">
        <v>15</v>
      </c>
      <c r="T3289" s="631">
        <v>16</v>
      </c>
      <c r="U3289" s="631">
        <v>17</v>
      </c>
      <c r="V3289" s="632">
        <v>18</v>
      </c>
      <c r="W3289" s="631">
        <v>19</v>
      </c>
      <c r="X3289" s="631">
        <v>20</v>
      </c>
      <c r="Y3289" s="632">
        <v>21</v>
      </c>
      <c r="Z3289" s="631">
        <v>22</v>
      </c>
      <c r="AA3289" s="631">
        <v>23</v>
      </c>
      <c r="AB3289" s="633">
        <v>24</v>
      </c>
      <c r="AC3289" s="629">
        <v>25</v>
      </c>
      <c r="AD3289" s="15"/>
      <c r="AE3289" s="15"/>
      <c r="AF3289" s="15"/>
      <c r="AG3289" s="15"/>
    </row>
    <row r="3290" spans="1:42">
      <c r="A3290" s="555" t="s">
        <v>538</v>
      </c>
      <c r="B3290" s="148"/>
      <c r="C3290" s="556" t="s">
        <v>27</v>
      </c>
      <c r="D3290" s="1422" t="s">
        <v>62</v>
      </c>
      <c r="E3290" s="1186">
        <v>10.4</v>
      </c>
      <c r="F3290" s="148">
        <v>10.44</v>
      </c>
      <c r="G3290" s="148">
        <v>10.44</v>
      </c>
      <c r="H3290" s="480">
        <v>10.44</v>
      </c>
      <c r="I3290" s="148">
        <v>10.44</v>
      </c>
      <c r="J3290" s="148">
        <v>10.46</v>
      </c>
      <c r="K3290" s="148">
        <v>10.4</v>
      </c>
      <c r="L3290" s="558">
        <v>10.38</v>
      </c>
      <c r="M3290" s="558">
        <v>10.48</v>
      </c>
      <c r="N3290" s="480">
        <v>10.5</v>
      </c>
      <c r="O3290" s="558">
        <v>10.46</v>
      </c>
      <c r="P3290" s="558">
        <v>10.5</v>
      </c>
      <c r="Q3290" s="558">
        <v>10.52</v>
      </c>
      <c r="R3290" s="558">
        <v>10.48</v>
      </c>
      <c r="S3290" s="558">
        <v>10.6</v>
      </c>
      <c r="T3290" s="558">
        <v>10.6</v>
      </c>
      <c r="U3290" s="558">
        <v>10.66</v>
      </c>
      <c r="V3290" s="558">
        <v>10.68</v>
      </c>
      <c r="W3290" s="558">
        <v>10.66</v>
      </c>
      <c r="X3290" s="558">
        <v>10.68</v>
      </c>
      <c r="Y3290" s="480">
        <v>10.66</v>
      </c>
      <c r="Z3290" s="558">
        <v>10.7</v>
      </c>
      <c r="AA3290" s="148">
        <v>10.72</v>
      </c>
      <c r="AB3290" s="559">
        <v>10.5</v>
      </c>
      <c r="AC3290" s="865">
        <f>AVERAGE(E3290:AB3290)</f>
        <v>10.533333333333333</v>
      </c>
      <c r="AD3290" s="15"/>
      <c r="AE3290" s="15"/>
      <c r="AF3290" s="15"/>
      <c r="AG3290" s="15"/>
      <c r="AK3290" s="440"/>
      <c r="AL3290" s="440"/>
      <c r="AM3290" s="440"/>
      <c r="AN3290" s="440"/>
      <c r="AO3290" s="440"/>
    </row>
    <row r="3291" spans="1:42" ht="16.5" thickBot="1">
      <c r="A3291" s="643" t="s">
        <v>539</v>
      </c>
      <c r="B3291" s="149"/>
      <c r="C3291" s="644" t="s">
        <v>27</v>
      </c>
      <c r="D3291" s="1458" t="s">
        <v>62</v>
      </c>
      <c r="E3291" s="976">
        <v>10.52</v>
      </c>
      <c r="F3291" s="149">
        <v>10.56</v>
      </c>
      <c r="G3291" s="149">
        <v>10.54</v>
      </c>
      <c r="H3291" s="646">
        <v>10.56</v>
      </c>
      <c r="I3291" s="149">
        <v>10.56</v>
      </c>
      <c r="J3291" s="149">
        <v>10.58</v>
      </c>
      <c r="K3291" s="149">
        <v>10.5</v>
      </c>
      <c r="L3291" s="149">
        <v>10.48</v>
      </c>
      <c r="M3291" s="149">
        <v>10.36</v>
      </c>
      <c r="N3291" s="646">
        <v>10.38</v>
      </c>
      <c r="O3291" s="149">
        <v>10.32</v>
      </c>
      <c r="P3291" s="149">
        <v>10.54</v>
      </c>
      <c r="Q3291" s="149">
        <v>10.56</v>
      </c>
      <c r="R3291" s="149">
        <v>10.5</v>
      </c>
      <c r="S3291" s="149">
        <v>10.64</v>
      </c>
      <c r="T3291" s="149">
        <v>10.6</v>
      </c>
      <c r="U3291" s="647">
        <v>10.5</v>
      </c>
      <c r="V3291" s="647">
        <v>10.54</v>
      </c>
      <c r="W3291" s="647">
        <v>10.48</v>
      </c>
      <c r="X3291" s="647">
        <v>10.56</v>
      </c>
      <c r="Y3291" s="646">
        <v>10.56</v>
      </c>
      <c r="Z3291" s="647">
        <v>10.58</v>
      </c>
      <c r="AA3291" s="149">
        <v>10.6</v>
      </c>
      <c r="AB3291" s="677">
        <v>10.44</v>
      </c>
      <c r="AC3291" s="869">
        <f>AVERAGE(E3291:AB3291)</f>
        <v>10.519166666666665</v>
      </c>
      <c r="AD3291" s="15"/>
      <c r="AE3291" s="15"/>
      <c r="AF3291" s="15"/>
      <c r="AK3291" s="14"/>
      <c r="AL3291" s="14"/>
      <c r="AM3291" s="15"/>
      <c r="AN3291" s="14"/>
      <c r="AO3291" s="440"/>
    </row>
    <row r="3292" spans="1:42" ht="15.75" customHeight="1">
      <c r="A3292" s="3229" t="s">
        <v>540</v>
      </c>
      <c r="B3292" s="3194" t="s">
        <v>541</v>
      </c>
      <c r="C3292" s="123" t="s">
        <v>16</v>
      </c>
      <c r="D3292" s="115" t="s">
        <v>129</v>
      </c>
      <c r="E3292" s="70">
        <f t="shared" ref="E3292:AB3292" si="1873">(E3296-D3296)*$AE3292*$AF3292</f>
        <v>12.000000000057298</v>
      </c>
      <c r="F3292" s="71">
        <f t="shared" si="1873"/>
        <v>11.999999999943611</v>
      </c>
      <c r="G3292" s="71">
        <f t="shared" si="1873"/>
        <v>16.000000000076398</v>
      </c>
      <c r="H3292" s="448">
        <f t="shared" si="1873"/>
        <v>4.0000000000190994</v>
      </c>
      <c r="I3292" s="71">
        <f t="shared" si="1873"/>
        <v>3.9999999999054126</v>
      </c>
      <c r="J3292" s="71">
        <f t="shared" si="1873"/>
        <v>4.0000000000190994</v>
      </c>
      <c r="K3292" s="71">
        <f t="shared" si="1873"/>
        <v>4.0000000000190994</v>
      </c>
      <c r="L3292" s="71">
        <f t="shared" si="1873"/>
        <v>4.0000000000190994</v>
      </c>
      <c r="M3292" s="71">
        <f t="shared" si="1873"/>
        <v>4.0000000000190994</v>
      </c>
      <c r="N3292" s="448">
        <f t="shared" si="1873"/>
        <v>4.0000000000190994</v>
      </c>
      <c r="O3292" s="71">
        <f t="shared" si="1873"/>
        <v>11.999999999943611</v>
      </c>
      <c r="P3292" s="71">
        <f t="shared" si="1873"/>
        <v>19.99999999998181</v>
      </c>
      <c r="Q3292" s="71">
        <f t="shared" si="1873"/>
        <v>19.99999999998181</v>
      </c>
      <c r="R3292" s="71">
        <f t="shared" si="1873"/>
        <v>20.000000000095497</v>
      </c>
      <c r="S3292" s="71">
        <f t="shared" si="1873"/>
        <v>19.99999999998181</v>
      </c>
      <c r="T3292" s="71">
        <f t="shared" si="1873"/>
        <v>19.99999999998181</v>
      </c>
      <c r="U3292" s="71">
        <f t="shared" si="1873"/>
        <v>19.99999999998181</v>
      </c>
      <c r="V3292" s="484">
        <f t="shared" si="1873"/>
        <v>12.000000000057298</v>
      </c>
      <c r="W3292" s="71">
        <f t="shared" si="1873"/>
        <v>11.999999999943611</v>
      </c>
      <c r="X3292" s="71">
        <f t="shared" si="1873"/>
        <v>15.999999999962711</v>
      </c>
      <c r="Y3292" s="448">
        <f t="shared" si="1873"/>
        <v>8.0000000000381988</v>
      </c>
      <c r="Z3292" s="71">
        <f t="shared" si="1873"/>
        <v>8.0000000000381988</v>
      </c>
      <c r="AA3292" s="71">
        <f t="shared" si="1873"/>
        <v>7.9999999999245119</v>
      </c>
      <c r="AB3292" s="431">
        <f t="shared" si="1873"/>
        <v>8.0000000000381988</v>
      </c>
      <c r="AC3292" s="108">
        <f>SUM(E3292:AB3292)</f>
        <v>272.0000000000482</v>
      </c>
      <c r="AD3292" s="70"/>
      <c r="AE3292" s="71">
        <v>100</v>
      </c>
      <c r="AF3292" s="72">
        <v>40</v>
      </c>
      <c r="AK3292" s="542"/>
      <c r="AL3292" s="543"/>
      <c r="AM3292" s="542"/>
      <c r="AN3292" s="15"/>
      <c r="AO3292" s="440"/>
    </row>
    <row r="3293" spans="1:42">
      <c r="A3293" s="3230"/>
      <c r="B3293" s="3195"/>
      <c r="C3293" s="125" t="s">
        <v>18</v>
      </c>
      <c r="D3293" s="110" t="s">
        <v>129</v>
      </c>
      <c r="E3293" s="430">
        <f t="shared" ref="E3293:AB3293" si="1874">(E3297-D3297)*$AE3292*$AF3292</f>
        <v>12.000000000000455</v>
      </c>
      <c r="F3293" s="328">
        <f t="shared" si="1874"/>
        <v>12.000000000000455</v>
      </c>
      <c r="G3293" s="328">
        <f t="shared" si="1874"/>
        <v>16.000000000019554</v>
      </c>
      <c r="H3293" s="449">
        <f t="shared" si="1874"/>
        <v>3.999999999962256</v>
      </c>
      <c r="I3293" s="328">
        <f t="shared" si="1874"/>
        <v>4.0000000000190994</v>
      </c>
      <c r="J3293" s="328">
        <f t="shared" si="1874"/>
        <v>4.0000000000190994</v>
      </c>
      <c r="K3293" s="328">
        <f t="shared" si="1874"/>
        <v>3.999999999962256</v>
      </c>
      <c r="L3293" s="328">
        <f t="shared" si="1874"/>
        <v>4.0000000000190994</v>
      </c>
      <c r="M3293" s="328">
        <f t="shared" si="1874"/>
        <v>4.0000000000190994</v>
      </c>
      <c r="N3293" s="449">
        <f t="shared" si="1874"/>
        <v>3.999999999962256</v>
      </c>
      <c r="O3293" s="328">
        <f t="shared" si="1874"/>
        <v>12.000000000000455</v>
      </c>
      <c r="P3293" s="328">
        <f t="shared" si="1874"/>
        <v>20.000000000038654</v>
      </c>
      <c r="Q3293" s="328">
        <f t="shared" si="1874"/>
        <v>19.99999999998181</v>
      </c>
      <c r="R3293" s="328">
        <f t="shared" si="1874"/>
        <v>19.99999999998181</v>
      </c>
      <c r="S3293" s="328">
        <f t="shared" si="1874"/>
        <v>20.000000000038654</v>
      </c>
      <c r="T3293" s="328">
        <f t="shared" si="1874"/>
        <v>19.99999999998181</v>
      </c>
      <c r="U3293" s="328">
        <f t="shared" si="1874"/>
        <v>19.99999999998181</v>
      </c>
      <c r="V3293" s="485">
        <f t="shared" si="1874"/>
        <v>12.000000000000455</v>
      </c>
      <c r="W3293" s="328">
        <f t="shared" si="1874"/>
        <v>12.000000000000455</v>
      </c>
      <c r="X3293" s="328">
        <f t="shared" si="1874"/>
        <v>16.000000000019554</v>
      </c>
      <c r="Y3293" s="449">
        <f t="shared" si="1874"/>
        <v>7.9999999999813554</v>
      </c>
      <c r="Z3293" s="328">
        <f t="shared" si="1874"/>
        <v>8.0000000000381988</v>
      </c>
      <c r="AA3293" s="328">
        <f t="shared" si="1874"/>
        <v>7.9999999999813554</v>
      </c>
      <c r="AB3293" s="432">
        <f t="shared" si="1874"/>
        <v>16.000000000019554</v>
      </c>
      <c r="AC3293" s="109">
        <f>SUM(E3293:AB3293)</f>
        <v>280.00000000002956</v>
      </c>
      <c r="AD3293" s="73"/>
      <c r="AE3293" s="158"/>
      <c r="AF3293" s="74"/>
      <c r="AK3293" s="15"/>
      <c r="AL3293" s="15"/>
      <c r="AM3293" s="15"/>
      <c r="AN3293" s="15"/>
      <c r="AO3293" s="440"/>
    </row>
    <row r="3294" spans="1:42">
      <c r="A3294" s="3230"/>
      <c r="B3294" s="3195"/>
      <c r="C3294" s="125" t="s">
        <v>19</v>
      </c>
      <c r="D3294" s="110" t="s">
        <v>933</v>
      </c>
      <c r="E3294" s="3010">
        <v>1</v>
      </c>
      <c r="F3294" s="3011">
        <v>1</v>
      </c>
      <c r="G3294" s="3011">
        <v>1</v>
      </c>
      <c r="H3294" s="3012">
        <v>1</v>
      </c>
      <c r="I3294" s="3011">
        <v>1</v>
      </c>
      <c r="J3294" s="3011">
        <v>1</v>
      </c>
      <c r="K3294" s="3011">
        <v>1</v>
      </c>
      <c r="L3294" s="3011">
        <v>1</v>
      </c>
      <c r="M3294" s="3011">
        <v>1</v>
      </c>
      <c r="N3294" s="3012">
        <v>1</v>
      </c>
      <c r="O3294" s="3011">
        <v>1</v>
      </c>
      <c r="P3294" s="3011">
        <v>1</v>
      </c>
      <c r="Q3294" s="3011">
        <v>1</v>
      </c>
      <c r="R3294" s="3011">
        <v>1</v>
      </c>
      <c r="S3294" s="3011">
        <v>1</v>
      </c>
      <c r="T3294" s="3011">
        <v>1</v>
      </c>
      <c r="U3294" s="3011">
        <v>1</v>
      </c>
      <c r="V3294" s="3013">
        <v>1</v>
      </c>
      <c r="W3294" s="3011">
        <v>1</v>
      </c>
      <c r="X3294" s="3011">
        <v>1</v>
      </c>
      <c r="Y3294" s="3012">
        <v>1</v>
      </c>
      <c r="Z3294" s="3011">
        <v>1</v>
      </c>
      <c r="AA3294" s="3011">
        <v>1</v>
      </c>
      <c r="AB3294" s="3014">
        <v>1</v>
      </c>
      <c r="AC3294" s="109">
        <f>AVERAGE(E3294:AB3294)</f>
        <v>1</v>
      </c>
      <c r="AD3294" s="76"/>
      <c r="AE3294" s="76"/>
      <c r="AF3294" s="77"/>
      <c r="AK3294" s="15"/>
      <c r="AL3294" s="15"/>
      <c r="AM3294" s="15"/>
      <c r="AN3294" s="15"/>
      <c r="AO3294" s="440"/>
    </row>
    <row r="3295" spans="1:42" ht="16.5" thickBot="1">
      <c r="A3295" s="3265"/>
      <c r="B3295" s="3221"/>
      <c r="C3295" s="128" t="s">
        <v>21</v>
      </c>
      <c r="D3295" s="368"/>
      <c r="E3295" s="696">
        <f t="shared" ref="E3295:AB3295" si="1875">E3293/E3292</f>
        <v>0.99999999999526301</v>
      </c>
      <c r="F3295" s="338">
        <f t="shared" si="1875"/>
        <v>1.0000000000047369</v>
      </c>
      <c r="G3295" s="338">
        <f t="shared" si="1875"/>
        <v>0.99999999999644729</v>
      </c>
      <c r="H3295" s="464">
        <f t="shared" si="1875"/>
        <v>0.99999999998578915</v>
      </c>
      <c r="I3295" s="338">
        <f t="shared" si="1875"/>
        <v>1.0000000000284217</v>
      </c>
      <c r="J3295" s="338">
        <f t="shared" si="1875"/>
        <v>1</v>
      </c>
      <c r="K3295" s="338">
        <f t="shared" si="1875"/>
        <v>0.99999999998578915</v>
      </c>
      <c r="L3295" s="338">
        <f t="shared" si="1875"/>
        <v>1</v>
      </c>
      <c r="M3295" s="338">
        <f t="shared" si="1875"/>
        <v>1</v>
      </c>
      <c r="N3295" s="464">
        <f t="shared" si="1875"/>
        <v>0.99999999998578915</v>
      </c>
      <c r="O3295" s="338">
        <f t="shared" si="1875"/>
        <v>1.0000000000047369</v>
      </c>
      <c r="P3295" s="338">
        <f t="shared" si="1875"/>
        <v>1.0000000000028422</v>
      </c>
      <c r="Q3295" s="338">
        <f t="shared" si="1875"/>
        <v>1</v>
      </c>
      <c r="R3295" s="338">
        <f t="shared" si="1875"/>
        <v>0.99999999999431566</v>
      </c>
      <c r="S3295" s="338">
        <f t="shared" si="1875"/>
        <v>1.0000000000028422</v>
      </c>
      <c r="T3295" s="338">
        <f t="shared" si="1875"/>
        <v>1</v>
      </c>
      <c r="U3295" s="338">
        <f t="shared" si="1875"/>
        <v>1</v>
      </c>
      <c r="V3295" s="501">
        <f t="shared" si="1875"/>
        <v>0.99999999999526301</v>
      </c>
      <c r="W3295" s="338">
        <f t="shared" si="1875"/>
        <v>1.0000000000047369</v>
      </c>
      <c r="X3295" s="338">
        <f t="shared" si="1875"/>
        <v>1.0000000000035527</v>
      </c>
      <c r="Y3295" s="464">
        <f t="shared" si="1875"/>
        <v>0.99999999999289457</v>
      </c>
      <c r="Z3295" s="338">
        <f t="shared" si="1875"/>
        <v>1</v>
      </c>
      <c r="AA3295" s="338">
        <f t="shared" si="1875"/>
        <v>1.0000000000071054</v>
      </c>
      <c r="AB3295" s="970">
        <f t="shared" si="1875"/>
        <v>1.9999999999928946</v>
      </c>
      <c r="AC3295" s="116"/>
      <c r="AD3295" s="73"/>
      <c r="AE3295" s="158"/>
      <c r="AF3295" s="74"/>
      <c r="AK3295" s="15"/>
      <c r="AL3295" s="15"/>
      <c r="AM3295" s="15"/>
      <c r="AN3295" s="15"/>
      <c r="AO3295" s="440"/>
    </row>
    <row r="3296" spans="1:42" hidden="1">
      <c r="A3296" s="2490"/>
      <c r="B3296" s="2494"/>
      <c r="C3296" s="385" t="s">
        <v>130</v>
      </c>
      <c r="D3296" s="2745">
        <v>173.42</v>
      </c>
      <c r="E3296" s="746">
        <v>173.423</v>
      </c>
      <c r="F3296" s="92">
        <v>173.42599999999999</v>
      </c>
      <c r="G3296" s="139">
        <v>173.43</v>
      </c>
      <c r="H3296" s="445">
        <v>173.43100000000001</v>
      </c>
      <c r="I3296" s="139">
        <v>173.43199999999999</v>
      </c>
      <c r="J3296" s="92">
        <v>173.43299999999999</v>
      </c>
      <c r="K3296" s="139">
        <v>173.434</v>
      </c>
      <c r="L3296" s="139">
        <v>173.435</v>
      </c>
      <c r="M3296" s="139">
        <v>173.43600000000001</v>
      </c>
      <c r="N3296" s="445">
        <v>173.43700000000001</v>
      </c>
      <c r="O3296" s="139">
        <v>173.44</v>
      </c>
      <c r="P3296" s="139">
        <v>173.44499999999999</v>
      </c>
      <c r="Q3296" s="139">
        <v>173.45</v>
      </c>
      <c r="R3296" s="139">
        <v>173.45500000000001</v>
      </c>
      <c r="S3296" s="139">
        <v>173.46</v>
      </c>
      <c r="T3296" s="139">
        <v>173.465</v>
      </c>
      <c r="U3296" s="139">
        <v>173.47</v>
      </c>
      <c r="V3296" s="498">
        <v>173.47300000000001</v>
      </c>
      <c r="W3296" s="139">
        <v>173.476</v>
      </c>
      <c r="X3296" s="139">
        <v>173.48</v>
      </c>
      <c r="Y3296" s="445">
        <v>173.482</v>
      </c>
      <c r="Z3296" s="139">
        <v>173.48400000000001</v>
      </c>
      <c r="AA3296" s="139">
        <v>173.48599999999999</v>
      </c>
      <c r="AB3296" s="589">
        <v>173.488</v>
      </c>
      <c r="AC3296" s="124"/>
      <c r="AD3296" s="73"/>
      <c r="AE3296" s="158"/>
      <c r="AF3296" s="74"/>
      <c r="AK3296" s="15"/>
      <c r="AL3296" s="15"/>
      <c r="AM3296" s="15"/>
      <c r="AN3296" s="15"/>
      <c r="AO3296" s="440"/>
    </row>
    <row r="3297" spans="1:42" s="184" customFormat="1" hidden="1">
      <c r="A3297" s="2504"/>
      <c r="B3297" s="2507"/>
      <c r="C3297" s="126" t="s">
        <v>131</v>
      </c>
      <c r="D3297" s="370">
        <v>82.19</v>
      </c>
      <c r="E3297" s="618">
        <v>82.192999999999998</v>
      </c>
      <c r="F3297" s="158">
        <v>82.195999999999998</v>
      </c>
      <c r="G3297" s="331">
        <v>82.2</v>
      </c>
      <c r="H3297" s="446">
        <v>82.200999999999993</v>
      </c>
      <c r="I3297" s="331">
        <v>82.201999999999998</v>
      </c>
      <c r="J3297" s="158">
        <v>82.203000000000003</v>
      </c>
      <c r="K3297" s="331">
        <v>82.203999999999994</v>
      </c>
      <c r="L3297" s="331">
        <v>82.204999999999998</v>
      </c>
      <c r="M3297" s="331">
        <v>82.206000000000003</v>
      </c>
      <c r="N3297" s="446">
        <v>82.206999999999994</v>
      </c>
      <c r="O3297" s="331">
        <v>82.21</v>
      </c>
      <c r="P3297" s="331">
        <v>82.215000000000003</v>
      </c>
      <c r="Q3297" s="331">
        <v>82.22</v>
      </c>
      <c r="R3297" s="331">
        <v>82.224999999999994</v>
      </c>
      <c r="S3297" s="331">
        <v>82.23</v>
      </c>
      <c r="T3297" s="331">
        <v>82.234999999999999</v>
      </c>
      <c r="U3297" s="331">
        <v>82.24</v>
      </c>
      <c r="V3297" s="482">
        <v>82.242999999999995</v>
      </c>
      <c r="W3297" s="331">
        <v>82.245999999999995</v>
      </c>
      <c r="X3297" s="331">
        <v>82.25</v>
      </c>
      <c r="Y3297" s="446">
        <v>82.251999999999995</v>
      </c>
      <c r="Z3297" s="331">
        <v>82.254000000000005</v>
      </c>
      <c r="AA3297" s="331">
        <v>82.256</v>
      </c>
      <c r="AB3297" s="1041">
        <v>82.26</v>
      </c>
      <c r="AC3297" s="110"/>
      <c r="AD3297" s="73"/>
      <c r="AE3297" s="158"/>
      <c r="AF3297" s="74"/>
      <c r="AH3297" s="943"/>
      <c r="AI3297" s="944"/>
      <c r="AJ3297" s="944"/>
      <c r="AK3297" s="944"/>
      <c r="AL3297" s="945"/>
      <c r="AM3297" s="945"/>
      <c r="AN3297" s="192"/>
      <c r="AO3297" s="192"/>
      <c r="AP3297" s="192"/>
    </row>
    <row r="3298" spans="1:42" ht="16.5" hidden="1" thickBot="1">
      <c r="A3298" s="3222" t="s">
        <v>49</v>
      </c>
      <c r="B3298" s="3223"/>
      <c r="C3298" s="3224"/>
      <c r="D3298" s="368"/>
      <c r="E3298" s="573">
        <f>SQRT(E3292*E3292+E3293*E3293)/E3290/1.73</f>
        <v>0.94322825414172839</v>
      </c>
      <c r="F3298" s="182">
        <f t="shared" ref="F3298:AB3298" si="1876">SQRT(F3292*F3292+F3293*F3293)/F3290/1.73</f>
        <v>0.93961435278041283</v>
      </c>
      <c r="G3298" s="182">
        <f t="shared" si="1876"/>
        <v>1.2528191370472268</v>
      </c>
      <c r="H3298" s="453">
        <f t="shared" si="1876"/>
        <v>0.31320478426013759</v>
      </c>
      <c r="I3298" s="182">
        <f t="shared" si="1876"/>
        <v>0.31320478425791209</v>
      </c>
      <c r="J3298" s="182">
        <f t="shared" si="1876"/>
        <v>0.31260592234216728</v>
      </c>
      <c r="K3298" s="182">
        <f t="shared" si="1876"/>
        <v>0.31440941804575345</v>
      </c>
      <c r="L3298" s="182">
        <f t="shared" si="1876"/>
        <v>0.31501521654133618</v>
      </c>
      <c r="M3298" s="182">
        <f t="shared" si="1876"/>
        <v>0.31200934615449138</v>
      </c>
      <c r="N3298" s="453">
        <f t="shared" si="1876"/>
        <v>0.31141504263579395</v>
      </c>
      <c r="O3298" s="182">
        <f t="shared" si="1876"/>
        <v>0.93781776701983821</v>
      </c>
      <c r="P3298" s="182">
        <f t="shared" si="1876"/>
        <v>1.5570752131833949</v>
      </c>
      <c r="Q3298" s="182">
        <f t="shared" si="1876"/>
        <v>1.5541149941447163</v>
      </c>
      <c r="R3298" s="182">
        <f t="shared" si="1876"/>
        <v>1.560046730768023</v>
      </c>
      <c r="S3298" s="182">
        <f t="shared" si="1876"/>
        <v>1.5423858243797781</v>
      </c>
      <c r="T3298" s="182">
        <f t="shared" si="1876"/>
        <v>1.5423858243775865</v>
      </c>
      <c r="U3298" s="182">
        <f t="shared" si="1876"/>
        <v>1.5337044782741476</v>
      </c>
      <c r="V3298" s="489">
        <f t="shared" si="1876"/>
        <v>0.91849942350879921</v>
      </c>
      <c r="W3298" s="182">
        <f t="shared" si="1876"/>
        <v>0.92022268696318099</v>
      </c>
      <c r="X3298" s="182">
        <f t="shared" si="1876"/>
        <v>1.2246658980081064</v>
      </c>
      <c r="Y3298" s="453">
        <f t="shared" si="1876"/>
        <v>0.61348179131096681</v>
      </c>
      <c r="Z3298" s="182">
        <f t="shared" si="1876"/>
        <v>0.6111884014390786</v>
      </c>
      <c r="AA3298" s="182">
        <f t="shared" si="1876"/>
        <v>0.61004812456422008</v>
      </c>
      <c r="AB3298" s="435">
        <f t="shared" si="1876"/>
        <v>0.98478083237175285</v>
      </c>
      <c r="AC3298" s="111">
        <f>AVERAGE(E3298:AB3298)</f>
        <v>0.89324767702168961</v>
      </c>
      <c r="AD3298" s="78">
        <f>(AC3294-AC3298)/AC3294</f>
        <v>0.10675232297831039</v>
      </c>
      <c r="AE3298" s="79"/>
      <c r="AF3298" s="80"/>
      <c r="AK3298" s="14"/>
      <c r="AL3298" s="14"/>
      <c r="AM3298" s="15"/>
      <c r="AN3298" s="14"/>
      <c r="AO3298" s="440"/>
    </row>
    <row r="3299" spans="1:42" ht="15.75" customHeight="1">
      <c r="A3299" s="3229" t="s">
        <v>542</v>
      </c>
      <c r="B3299" s="3194" t="s">
        <v>541</v>
      </c>
      <c r="C3299" s="127" t="s">
        <v>16</v>
      </c>
      <c r="D3299" s="124" t="s">
        <v>129</v>
      </c>
      <c r="E3299" s="70">
        <f t="shared" ref="E3299:AB3299" si="1877">(E3303-D3303)*$AE3299*$AF3299</f>
        <v>0</v>
      </c>
      <c r="F3299" s="71">
        <f t="shared" si="1877"/>
        <v>0</v>
      </c>
      <c r="G3299" s="71">
        <f t="shared" si="1877"/>
        <v>0</v>
      </c>
      <c r="H3299" s="448">
        <f t="shared" si="1877"/>
        <v>0</v>
      </c>
      <c r="I3299" s="71">
        <f t="shared" si="1877"/>
        <v>0</v>
      </c>
      <c r="J3299" s="71">
        <f t="shared" si="1877"/>
        <v>0</v>
      </c>
      <c r="K3299" s="71">
        <f t="shared" si="1877"/>
        <v>0</v>
      </c>
      <c r="L3299" s="71">
        <f t="shared" si="1877"/>
        <v>0</v>
      </c>
      <c r="M3299" s="71">
        <f t="shared" si="1877"/>
        <v>0</v>
      </c>
      <c r="N3299" s="448">
        <f t="shared" si="1877"/>
        <v>0</v>
      </c>
      <c r="O3299" s="71">
        <f t="shared" si="1877"/>
        <v>0</v>
      </c>
      <c r="P3299" s="71">
        <f t="shared" si="1877"/>
        <v>0</v>
      </c>
      <c r="Q3299" s="71">
        <f t="shared" si="1877"/>
        <v>0</v>
      </c>
      <c r="R3299" s="71">
        <f t="shared" si="1877"/>
        <v>0</v>
      </c>
      <c r="S3299" s="71">
        <f t="shared" si="1877"/>
        <v>0</v>
      </c>
      <c r="T3299" s="71">
        <f t="shared" si="1877"/>
        <v>0</v>
      </c>
      <c r="U3299" s="71">
        <f t="shared" si="1877"/>
        <v>0</v>
      </c>
      <c r="V3299" s="484">
        <f t="shared" si="1877"/>
        <v>0</v>
      </c>
      <c r="W3299" s="71">
        <f t="shared" si="1877"/>
        <v>0</v>
      </c>
      <c r="X3299" s="71">
        <f t="shared" si="1877"/>
        <v>0</v>
      </c>
      <c r="Y3299" s="448">
        <f t="shared" si="1877"/>
        <v>0</v>
      </c>
      <c r="Z3299" s="71">
        <f t="shared" si="1877"/>
        <v>0</v>
      </c>
      <c r="AA3299" s="71">
        <f t="shared" si="1877"/>
        <v>0</v>
      </c>
      <c r="AB3299" s="431">
        <f t="shared" si="1877"/>
        <v>0</v>
      </c>
      <c r="AC3299" s="137">
        <f>SUM(E3299:AB3299)</f>
        <v>0</v>
      </c>
      <c r="AD3299" s="70"/>
      <c r="AE3299" s="71">
        <v>100</v>
      </c>
      <c r="AF3299" s="72">
        <v>40</v>
      </c>
      <c r="AK3299" s="542"/>
      <c r="AL3299" s="543"/>
      <c r="AM3299" s="542"/>
      <c r="AN3299" s="15"/>
      <c r="AO3299" s="440"/>
    </row>
    <row r="3300" spans="1:42">
      <c r="A3300" s="3230"/>
      <c r="B3300" s="3195"/>
      <c r="C3300" s="125" t="s">
        <v>18</v>
      </c>
      <c r="D3300" s="110" t="s">
        <v>129</v>
      </c>
      <c r="E3300" s="430">
        <f t="shared" ref="E3300:AB3300" si="1878">(E3304-D3304)*$AE3299*$AF3299</f>
        <v>0</v>
      </c>
      <c r="F3300" s="328">
        <f t="shared" si="1878"/>
        <v>0</v>
      </c>
      <c r="G3300" s="328">
        <f t="shared" si="1878"/>
        <v>0</v>
      </c>
      <c r="H3300" s="449">
        <f t="shared" si="1878"/>
        <v>0</v>
      </c>
      <c r="I3300" s="328">
        <f t="shared" si="1878"/>
        <v>0</v>
      </c>
      <c r="J3300" s="328">
        <f t="shared" si="1878"/>
        <v>0</v>
      </c>
      <c r="K3300" s="328">
        <f t="shared" si="1878"/>
        <v>0</v>
      </c>
      <c r="L3300" s="328">
        <f t="shared" si="1878"/>
        <v>0</v>
      </c>
      <c r="M3300" s="328">
        <f t="shared" si="1878"/>
        <v>0</v>
      </c>
      <c r="N3300" s="449">
        <f t="shared" si="1878"/>
        <v>0</v>
      </c>
      <c r="O3300" s="328">
        <f t="shared" si="1878"/>
        <v>0</v>
      </c>
      <c r="P3300" s="328">
        <f t="shared" si="1878"/>
        <v>0</v>
      </c>
      <c r="Q3300" s="328">
        <f t="shared" si="1878"/>
        <v>0</v>
      </c>
      <c r="R3300" s="328">
        <f t="shared" si="1878"/>
        <v>0</v>
      </c>
      <c r="S3300" s="328">
        <f t="shared" si="1878"/>
        <v>0</v>
      </c>
      <c r="T3300" s="328">
        <f t="shared" si="1878"/>
        <v>0</v>
      </c>
      <c r="U3300" s="328">
        <f t="shared" si="1878"/>
        <v>0</v>
      </c>
      <c r="V3300" s="485">
        <f t="shared" si="1878"/>
        <v>0</v>
      </c>
      <c r="W3300" s="328">
        <f t="shared" si="1878"/>
        <v>0</v>
      </c>
      <c r="X3300" s="328">
        <f t="shared" si="1878"/>
        <v>0</v>
      </c>
      <c r="Y3300" s="449">
        <f t="shared" si="1878"/>
        <v>0</v>
      </c>
      <c r="Z3300" s="328">
        <f t="shared" si="1878"/>
        <v>0</v>
      </c>
      <c r="AA3300" s="328">
        <f t="shared" si="1878"/>
        <v>0</v>
      </c>
      <c r="AB3300" s="432">
        <f t="shared" si="1878"/>
        <v>0</v>
      </c>
      <c r="AC3300" s="109">
        <f>SUM(E3300:AB3300)</f>
        <v>0</v>
      </c>
      <c r="AD3300" s="73"/>
      <c r="AE3300" s="158"/>
      <c r="AF3300" s="74"/>
      <c r="AK3300" s="15"/>
      <c r="AL3300" s="15"/>
      <c r="AM3300" s="15"/>
      <c r="AN3300" s="15"/>
      <c r="AO3300" s="440"/>
    </row>
    <row r="3301" spans="1:42">
      <c r="A3301" s="3230"/>
      <c r="B3301" s="3195"/>
      <c r="C3301" s="125" t="s">
        <v>19</v>
      </c>
      <c r="D3301" s="110" t="s">
        <v>933</v>
      </c>
      <c r="E3301" s="1724">
        <v>0</v>
      </c>
      <c r="F3301" s="1707">
        <v>0</v>
      </c>
      <c r="G3301" s="1707">
        <v>0</v>
      </c>
      <c r="H3301" s="454">
        <v>0</v>
      </c>
      <c r="I3301" s="1707">
        <v>0</v>
      </c>
      <c r="J3301" s="1707">
        <v>0</v>
      </c>
      <c r="K3301" s="1707">
        <v>0</v>
      </c>
      <c r="L3301" s="1707">
        <v>0</v>
      </c>
      <c r="M3301" s="1707">
        <v>0</v>
      </c>
      <c r="N3301" s="454">
        <v>0</v>
      </c>
      <c r="O3301" s="1707">
        <v>0</v>
      </c>
      <c r="P3301" s="1707">
        <v>0</v>
      </c>
      <c r="Q3301" s="1707">
        <v>0</v>
      </c>
      <c r="R3301" s="1707">
        <v>0</v>
      </c>
      <c r="S3301" s="1707">
        <v>0</v>
      </c>
      <c r="T3301" s="1707">
        <v>0</v>
      </c>
      <c r="U3301" s="1707">
        <v>0</v>
      </c>
      <c r="V3301" s="490">
        <v>0</v>
      </c>
      <c r="W3301" s="1707">
        <v>0</v>
      </c>
      <c r="X3301" s="1707">
        <v>0</v>
      </c>
      <c r="Y3301" s="454">
        <v>0</v>
      </c>
      <c r="Z3301" s="1707">
        <v>0</v>
      </c>
      <c r="AA3301" s="1707">
        <v>0</v>
      </c>
      <c r="AB3301" s="1741">
        <v>0</v>
      </c>
      <c r="AC3301" s="109"/>
      <c r="AD3301" s="76"/>
      <c r="AE3301" s="76"/>
      <c r="AF3301" s="77"/>
      <c r="AK3301" s="15"/>
      <c r="AL3301" s="15"/>
      <c r="AM3301" s="15"/>
      <c r="AN3301" s="15"/>
      <c r="AO3301" s="440"/>
    </row>
    <row r="3302" spans="1:42" ht="16.5" thickBot="1">
      <c r="A3302" s="3231"/>
      <c r="B3302" s="3196"/>
      <c r="C3302" s="125" t="s">
        <v>21</v>
      </c>
      <c r="D3302" s="370"/>
      <c r="E3302" s="619" t="e">
        <f t="shared" ref="E3302:AB3302" si="1879">E3300/E3299</f>
        <v>#DIV/0!</v>
      </c>
      <c r="F3302" s="334" t="e">
        <f t="shared" si="1879"/>
        <v>#DIV/0!</v>
      </c>
      <c r="G3302" s="334" t="e">
        <f t="shared" si="1879"/>
        <v>#DIV/0!</v>
      </c>
      <c r="H3302" s="451" t="e">
        <f t="shared" si="1879"/>
        <v>#DIV/0!</v>
      </c>
      <c r="I3302" s="334" t="e">
        <f t="shared" si="1879"/>
        <v>#DIV/0!</v>
      </c>
      <c r="J3302" s="334" t="e">
        <f t="shared" si="1879"/>
        <v>#DIV/0!</v>
      </c>
      <c r="K3302" s="334" t="e">
        <f t="shared" si="1879"/>
        <v>#DIV/0!</v>
      </c>
      <c r="L3302" s="334" t="e">
        <f t="shared" si="1879"/>
        <v>#DIV/0!</v>
      </c>
      <c r="M3302" s="334" t="e">
        <f t="shared" si="1879"/>
        <v>#DIV/0!</v>
      </c>
      <c r="N3302" s="451" t="e">
        <f t="shared" si="1879"/>
        <v>#DIV/0!</v>
      </c>
      <c r="O3302" s="334" t="e">
        <f t="shared" si="1879"/>
        <v>#DIV/0!</v>
      </c>
      <c r="P3302" s="334" t="e">
        <f t="shared" si="1879"/>
        <v>#DIV/0!</v>
      </c>
      <c r="Q3302" s="334" t="e">
        <f t="shared" si="1879"/>
        <v>#DIV/0!</v>
      </c>
      <c r="R3302" s="334" t="e">
        <f t="shared" si="1879"/>
        <v>#DIV/0!</v>
      </c>
      <c r="S3302" s="334" t="e">
        <f t="shared" si="1879"/>
        <v>#DIV/0!</v>
      </c>
      <c r="T3302" s="334" t="e">
        <f t="shared" si="1879"/>
        <v>#DIV/0!</v>
      </c>
      <c r="U3302" s="334" t="e">
        <f t="shared" si="1879"/>
        <v>#DIV/0!</v>
      </c>
      <c r="V3302" s="487" t="e">
        <f t="shared" si="1879"/>
        <v>#DIV/0!</v>
      </c>
      <c r="W3302" s="334" t="e">
        <f t="shared" si="1879"/>
        <v>#DIV/0!</v>
      </c>
      <c r="X3302" s="334" t="e">
        <f t="shared" si="1879"/>
        <v>#DIV/0!</v>
      </c>
      <c r="Y3302" s="451" t="e">
        <f t="shared" si="1879"/>
        <v>#DIV/0!</v>
      </c>
      <c r="Z3302" s="334" t="e">
        <f t="shared" si="1879"/>
        <v>#DIV/0!</v>
      </c>
      <c r="AA3302" s="334" t="e">
        <f t="shared" si="1879"/>
        <v>#DIV/0!</v>
      </c>
      <c r="AB3302" s="358" t="e">
        <f t="shared" si="1879"/>
        <v>#DIV/0!</v>
      </c>
      <c r="AC3302" s="110"/>
      <c r="AD3302" s="73"/>
      <c r="AE3302" s="158"/>
      <c r="AF3302" s="74"/>
      <c r="AK3302" s="15"/>
      <c r="AL3302" s="15"/>
      <c r="AM3302" s="15"/>
      <c r="AN3302" s="15"/>
      <c r="AO3302" s="440"/>
    </row>
    <row r="3303" spans="1:42" hidden="1">
      <c r="A3303" s="2504"/>
      <c r="B3303" s="2507"/>
      <c r="C3303" s="126" t="s">
        <v>130</v>
      </c>
      <c r="D3303" s="370">
        <v>11.67</v>
      </c>
      <c r="E3303" s="73">
        <v>11.67</v>
      </c>
      <c r="F3303" s="158">
        <v>11.67</v>
      </c>
      <c r="G3303" s="158">
        <v>11.67</v>
      </c>
      <c r="H3303" s="446">
        <v>11.67</v>
      </c>
      <c r="I3303" s="158">
        <v>11.67</v>
      </c>
      <c r="J3303" s="158">
        <v>11.67</v>
      </c>
      <c r="K3303" s="158">
        <v>11.67</v>
      </c>
      <c r="L3303" s="158">
        <v>11.67</v>
      </c>
      <c r="M3303" s="158">
        <v>11.67</v>
      </c>
      <c r="N3303" s="446">
        <v>11.67</v>
      </c>
      <c r="O3303" s="158">
        <v>11.67</v>
      </c>
      <c r="P3303" s="158">
        <v>11.67</v>
      </c>
      <c r="Q3303" s="158">
        <v>11.67</v>
      </c>
      <c r="R3303" s="158">
        <v>11.67</v>
      </c>
      <c r="S3303" s="158">
        <v>11.67</v>
      </c>
      <c r="T3303" s="158">
        <v>11.67</v>
      </c>
      <c r="U3303" s="158">
        <v>11.67</v>
      </c>
      <c r="V3303" s="482">
        <v>11.67</v>
      </c>
      <c r="W3303" s="158">
        <v>11.67</v>
      </c>
      <c r="X3303" s="158">
        <v>11.67</v>
      </c>
      <c r="Y3303" s="446">
        <v>11.67</v>
      </c>
      <c r="Z3303" s="158">
        <v>11.67</v>
      </c>
      <c r="AA3303" s="158">
        <v>11.67</v>
      </c>
      <c r="AB3303" s="336">
        <v>11.67</v>
      </c>
      <c r="AC3303" s="110"/>
      <c r="AD3303" s="73"/>
      <c r="AE3303" s="158"/>
      <c r="AF3303" s="74"/>
      <c r="AK3303" s="15"/>
      <c r="AL3303" s="15"/>
      <c r="AM3303" s="15"/>
      <c r="AN3303" s="15"/>
      <c r="AO3303" s="440"/>
    </row>
    <row r="3304" spans="1:42" s="184" customFormat="1" hidden="1">
      <c r="A3304" s="2504"/>
      <c r="B3304" s="2507"/>
      <c r="C3304" s="126" t="s">
        <v>131</v>
      </c>
      <c r="D3304" s="370">
        <v>2.46</v>
      </c>
      <c r="E3304" s="73">
        <v>2.46</v>
      </c>
      <c r="F3304" s="158">
        <v>2.46</v>
      </c>
      <c r="G3304" s="158">
        <v>2.46</v>
      </c>
      <c r="H3304" s="446">
        <v>2.46</v>
      </c>
      <c r="I3304" s="158">
        <v>2.46</v>
      </c>
      <c r="J3304" s="158">
        <v>2.46</v>
      </c>
      <c r="K3304" s="158">
        <v>2.46</v>
      </c>
      <c r="L3304" s="158">
        <v>2.46</v>
      </c>
      <c r="M3304" s="158">
        <v>2.46</v>
      </c>
      <c r="N3304" s="446">
        <v>2.46</v>
      </c>
      <c r="O3304" s="158">
        <v>2.46</v>
      </c>
      <c r="P3304" s="158">
        <v>2.46</v>
      </c>
      <c r="Q3304" s="158">
        <v>2.46</v>
      </c>
      <c r="R3304" s="158">
        <v>2.46</v>
      </c>
      <c r="S3304" s="158">
        <v>2.46</v>
      </c>
      <c r="T3304" s="158">
        <v>2.46</v>
      </c>
      <c r="U3304" s="158">
        <v>2.46</v>
      </c>
      <c r="V3304" s="482">
        <v>2.46</v>
      </c>
      <c r="W3304" s="158">
        <v>2.46</v>
      </c>
      <c r="X3304" s="158">
        <v>2.46</v>
      </c>
      <c r="Y3304" s="446">
        <v>2.46</v>
      </c>
      <c r="Z3304" s="158">
        <v>2.46</v>
      </c>
      <c r="AA3304" s="158">
        <v>2.46</v>
      </c>
      <c r="AB3304" s="336">
        <v>2.46</v>
      </c>
      <c r="AC3304" s="110"/>
      <c r="AD3304" s="73"/>
      <c r="AE3304" s="158"/>
      <c r="AF3304" s="74"/>
      <c r="AH3304" s="943"/>
      <c r="AI3304" s="944"/>
      <c r="AJ3304" s="944"/>
      <c r="AK3304" s="944"/>
      <c r="AL3304" s="945"/>
      <c r="AM3304" s="945"/>
      <c r="AN3304" s="192"/>
      <c r="AO3304" s="192"/>
      <c r="AP3304" s="192"/>
    </row>
    <row r="3305" spans="1:42" ht="16.5" hidden="1" thickBot="1">
      <c r="A3305" s="3222" t="s">
        <v>49</v>
      </c>
      <c r="B3305" s="3223"/>
      <c r="C3305" s="3224"/>
      <c r="D3305" s="368"/>
      <c r="E3305" s="573">
        <f>SQRT(E3299*E3299+E3300*E3300)/E3291/1.73</f>
        <v>0</v>
      </c>
      <c r="F3305" s="182">
        <f t="shared" ref="F3305:AB3305" si="1880">SQRT(F3299*F3299+F3300*F3300)/F3291/1.73</f>
        <v>0</v>
      </c>
      <c r="G3305" s="182">
        <f t="shared" si="1880"/>
        <v>0</v>
      </c>
      <c r="H3305" s="453">
        <f t="shared" si="1880"/>
        <v>0</v>
      </c>
      <c r="I3305" s="182">
        <f t="shared" si="1880"/>
        <v>0</v>
      </c>
      <c r="J3305" s="182">
        <f t="shared" si="1880"/>
        <v>0</v>
      </c>
      <c r="K3305" s="182">
        <f t="shared" si="1880"/>
        <v>0</v>
      </c>
      <c r="L3305" s="182">
        <f t="shared" si="1880"/>
        <v>0</v>
      </c>
      <c r="M3305" s="182">
        <f t="shared" si="1880"/>
        <v>0</v>
      </c>
      <c r="N3305" s="453">
        <f t="shared" si="1880"/>
        <v>0</v>
      </c>
      <c r="O3305" s="182">
        <f t="shared" si="1880"/>
        <v>0</v>
      </c>
      <c r="P3305" s="182">
        <f t="shared" si="1880"/>
        <v>0</v>
      </c>
      <c r="Q3305" s="182">
        <f t="shared" si="1880"/>
        <v>0</v>
      </c>
      <c r="R3305" s="182">
        <f t="shared" si="1880"/>
        <v>0</v>
      </c>
      <c r="S3305" s="182">
        <f t="shared" si="1880"/>
        <v>0</v>
      </c>
      <c r="T3305" s="182">
        <f t="shared" si="1880"/>
        <v>0</v>
      </c>
      <c r="U3305" s="182">
        <f t="shared" si="1880"/>
        <v>0</v>
      </c>
      <c r="V3305" s="489">
        <f t="shared" si="1880"/>
        <v>0</v>
      </c>
      <c r="W3305" s="182">
        <f t="shared" si="1880"/>
        <v>0</v>
      </c>
      <c r="X3305" s="182">
        <f t="shared" si="1880"/>
        <v>0</v>
      </c>
      <c r="Y3305" s="453">
        <f t="shared" si="1880"/>
        <v>0</v>
      </c>
      <c r="Z3305" s="182">
        <f t="shared" si="1880"/>
        <v>0</v>
      </c>
      <c r="AA3305" s="182">
        <f t="shared" si="1880"/>
        <v>0</v>
      </c>
      <c r="AB3305" s="435">
        <f t="shared" si="1880"/>
        <v>0</v>
      </c>
      <c r="AC3305" s="111">
        <f>AVERAGE(E3305:AB3305)</f>
        <v>0</v>
      </c>
      <c r="AD3305" s="78" t="e">
        <f>(AC3301-AC3305)/AC3301</f>
        <v>#DIV/0!</v>
      </c>
      <c r="AE3305" s="79"/>
      <c r="AF3305" s="80"/>
      <c r="AK3305" s="14"/>
      <c r="AL3305" s="14"/>
      <c r="AM3305" s="15"/>
      <c r="AN3305" s="14"/>
      <c r="AO3305" s="440"/>
    </row>
    <row r="3306" spans="1:42" ht="15.75" customHeight="1">
      <c r="A3306" s="3229" t="s">
        <v>543</v>
      </c>
      <c r="B3306" s="3194" t="s">
        <v>544</v>
      </c>
      <c r="C3306" s="123" t="s">
        <v>16</v>
      </c>
      <c r="D3306" s="115" t="s">
        <v>129</v>
      </c>
      <c r="E3306" s="326">
        <f t="shared" ref="E3306:AB3306" si="1881">(E3310-D3310)*$AE3306*$AF3306</f>
        <v>39.999999999999147</v>
      </c>
      <c r="F3306" s="71">
        <f t="shared" si="1881"/>
        <v>40.000000000000924</v>
      </c>
      <c r="G3306" s="71">
        <f t="shared" si="1881"/>
        <v>39.999999999999147</v>
      </c>
      <c r="H3306" s="448">
        <f t="shared" si="1881"/>
        <v>40.000000000000924</v>
      </c>
      <c r="I3306" s="71">
        <f t="shared" si="1881"/>
        <v>39.999999999999147</v>
      </c>
      <c r="J3306" s="71">
        <f t="shared" si="1881"/>
        <v>40.000000000000924</v>
      </c>
      <c r="K3306" s="71">
        <f t="shared" si="1881"/>
        <v>39.999999999999147</v>
      </c>
      <c r="L3306" s="71">
        <f t="shared" si="1881"/>
        <v>80.000000000000071</v>
      </c>
      <c r="M3306" s="71">
        <f t="shared" si="1881"/>
        <v>80.000000000000071</v>
      </c>
      <c r="N3306" s="448">
        <f t="shared" si="1881"/>
        <v>80.000000000000071</v>
      </c>
      <c r="O3306" s="71">
        <f t="shared" si="1881"/>
        <v>80.000000000000071</v>
      </c>
      <c r="P3306" s="71">
        <f t="shared" si="1881"/>
        <v>80.000000000000071</v>
      </c>
      <c r="Q3306" s="71">
        <f t="shared" si="1881"/>
        <v>120.00000000000099</v>
      </c>
      <c r="R3306" s="71">
        <f t="shared" si="1881"/>
        <v>80.000000000000071</v>
      </c>
      <c r="S3306" s="71">
        <f t="shared" si="1881"/>
        <v>119.99999999999922</v>
      </c>
      <c r="T3306" s="71">
        <f t="shared" si="1881"/>
        <v>80.000000000000071</v>
      </c>
      <c r="U3306" s="71">
        <f t="shared" si="1881"/>
        <v>80.000000000000071</v>
      </c>
      <c r="V3306" s="484">
        <f t="shared" si="1881"/>
        <v>80.000000000000071</v>
      </c>
      <c r="W3306" s="71">
        <f t="shared" si="1881"/>
        <v>80.000000000000071</v>
      </c>
      <c r="X3306" s="71">
        <f t="shared" si="1881"/>
        <v>80.000000000000071</v>
      </c>
      <c r="Y3306" s="448">
        <f t="shared" si="1881"/>
        <v>80.000000000000071</v>
      </c>
      <c r="Z3306" s="71">
        <f t="shared" si="1881"/>
        <v>39.999999999999147</v>
      </c>
      <c r="AA3306" s="71">
        <f t="shared" si="1881"/>
        <v>40.000000000000924</v>
      </c>
      <c r="AB3306" s="431">
        <f t="shared" si="1881"/>
        <v>80.000000000000071</v>
      </c>
      <c r="AC3306" s="108">
        <f>SUM(E3306:AB3306)</f>
        <v>1640.0000000000002</v>
      </c>
      <c r="AD3306" s="70"/>
      <c r="AE3306" s="71">
        <v>100</v>
      </c>
      <c r="AF3306" s="72">
        <v>40</v>
      </c>
      <c r="AK3306" s="542"/>
      <c r="AL3306" s="543"/>
      <c r="AM3306" s="542"/>
      <c r="AN3306" s="15"/>
      <c r="AO3306" s="440"/>
    </row>
    <row r="3307" spans="1:42">
      <c r="A3307" s="3230"/>
      <c r="B3307" s="3195"/>
      <c r="C3307" s="125" t="s">
        <v>18</v>
      </c>
      <c r="D3307" s="110" t="s">
        <v>129</v>
      </c>
      <c r="E3307" s="327">
        <f t="shared" ref="E3307:AB3307" si="1882">(E3311-D3311)*$AE3306*$AF3306</f>
        <v>19.999999999999574</v>
      </c>
      <c r="F3307" s="328">
        <f t="shared" si="1882"/>
        <v>20.000000000000462</v>
      </c>
      <c r="G3307" s="328">
        <f t="shared" si="1882"/>
        <v>40.000000000000036</v>
      </c>
      <c r="H3307" s="449">
        <f t="shared" si="1882"/>
        <v>40.000000000000036</v>
      </c>
      <c r="I3307" s="328">
        <f t="shared" si="1882"/>
        <v>40.000000000000036</v>
      </c>
      <c r="J3307" s="328">
        <f t="shared" si="1882"/>
        <v>19.999999999999574</v>
      </c>
      <c r="K3307" s="328">
        <f t="shared" si="1882"/>
        <v>20.000000000000462</v>
      </c>
      <c r="L3307" s="328">
        <f t="shared" si="1882"/>
        <v>39.999999999999147</v>
      </c>
      <c r="M3307" s="328">
        <f t="shared" si="1882"/>
        <v>80.000000000000071</v>
      </c>
      <c r="N3307" s="449">
        <f t="shared" si="1882"/>
        <v>40.000000000000036</v>
      </c>
      <c r="O3307" s="328">
        <f t="shared" si="1882"/>
        <v>80.000000000000071</v>
      </c>
      <c r="P3307" s="328">
        <f t="shared" si="1882"/>
        <v>80.000000000000071</v>
      </c>
      <c r="Q3307" s="328">
        <f t="shared" si="1882"/>
        <v>80.000000000000071</v>
      </c>
      <c r="R3307" s="328">
        <f t="shared" si="1882"/>
        <v>80.000000000000071</v>
      </c>
      <c r="S3307" s="328">
        <f t="shared" si="1882"/>
        <v>80.000000000000071</v>
      </c>
      <c r="T3307" s="328">
        <f t="shared" si="1882"/>
        <v>80.000000000000071</v>
      </c>
      <c r="U3307" s="328">
        <f t="shared" si="1882"/>
        <v>40.000000000000036</v>
      </c>
      <c r="V3307" s="485">
        <f t="shared" si="1882"/>
        <v>40.000000000000036</v>
      </c>
      <c r="W3307" s="328">
        <f t="shared" si="1882"/>
        <v>80.000000000000071</v>
      </c>
      <c r="X3307" s="328">
        <f t="shared" si="1882"/>
        <v>40.000000000000036</v>
      </c>
      <c r="Y3307" s="449">
        <f t="shared" si="1882"/>
        <v>40.000000000000036</v>
      </c>
      <c r="Z3307" s="328">
        <f t="shared" si="1882"/>
        <v>40.000000000000036</v>
      </c>
      <c r="AA3307" s="328">
        <f t="shared" si="1882"/>
        <v>40.000000000000036</v>
      </c>
      <c r="AB3307" s="432">
        <f t="shared" si="1882"/>
        <v>40.000000000000036</v>
      </c>
      <c r="AC3307" s="109">
        <f>SUM(E3307:AB3307)</f>
        <v>1200.0000000000002</v>
      </c>
      <c r="AD3307" s="73"/>
      <c r="AE3307" s="158"/>
      <c r="AF3307" s="74"/>
      <c r="AK3307" s="15"/>
      <c r="AL3307" s="15"/>
      <c r="AM3307" s="15"/>
      <c r="AN3307" s="15"/>
      <c r="AO3307" s="440"/>
    </row>
    <row r="3308" spans="1:42">
      <c r="A3308" s="3230"/>
      <c r="B3308" s="3195"/>
      <c r="C3308" s="125" t="s">
        <v>19</v>
      </c>
      <c r="D3308" s="110" t="s">
        <v>933</v>
      </c>
      <c r="E3308" s="3010">
        <v>5</v>
      </c>
      <c r="F3308" s="3010">
        <v>5</v>
      </c>
      <c r="G3308" s="3010">
        <v>5</v>
      </c>
      <c r="H3308" s="3015">
        <v>5</v>
      </c>
      <c r="I3308" s="3010">
        <v>5</v>
      </c>
      <c r="J3308" s="3010">
        <v>5</v>
      </c>
      <c r="K3308" s="3010">
        <v>5</v>
      </c>
      <c r="L3308" s="3011">
        <v>5</v>
      </c>
      <c r="M3308" s="3011">
        <v>5</v>
      </c>
      <c r="N3308" s="3012">
        <v>5</v>
      </c>
      <c r="O3308" s="3011">
        <v>5</v>
      </c>
      <c r="P3308" s="3011">
        <v>5</v>
      </c>
      <c r="Q3308" s="3011">
        <v>5</v>
      </c>
      <c r="R3308" s="3011">
        <v>5</v>
      </c>
      <c r="S3308" s="3011">
        <v>5</v>
      </c>
      <c r="T3308" s="3011">
        <v>5</v>
      </c>
      <c r="U3308" s="3011">
        <v>5</v>
      </c>
      <c r="V3308" s="3013">
        <v>5</v>
      </c>
      <c r="W3308" s="3011">
        <v>5</v>
      </c>
      <c r="X3308" s="3011">
        <v>5</v>
      </c>
      <c r="Y3308" s="3012">
        <v>5</v>
      </c>
      <c r="Z3308" s="3011">
        <v>5</v>
      </c>
      <c r="AA3308" s="3011">
        <v>5</v>
      </c>
      <c r="AB3308" s="3014">
        <v>5</v>
      </c>
      <c r="AC3308" s="109">
        <f>AVERAGE(E3308:AB3308)</f>
        <v>5</v>
      </c>
      <c r="AD3308" s="76"/>
      <c r="AE3308" s="76"/>
      <c r="AF3308" s="77"/>
      <c r="AK3308" s="15"/>
      <c r="AL3308" s="15"/>
      <c r="AM3308" s="15"/>
      <c r="AN3308" s="15"/>
      <c r="AO3308" s="440"/>
    </row>
    <row r="3309" spans="1:42" ht="16.5" thickBot="1">
      <c r="A3309" s="3265"/>
      <c r="B3309" s="3221"/>
      <c r="C3309" s="128" t="s">
        <v>21</v>
      </c>
      <c r="D3309" s="116"/>
      <c r="E3309" s="337">
        <f t="shared" ref="E3309:AB3309" si="1883">E3307/E3306</f>
        <v>0.5</v>
      </c>
      <c r="F3309" s="338">
        <f t="shared" si="1883"/>
        <v>0.5</v>
      </c>
      <c r="G3309" s="338">
        <f t="shared" si="1883"/>
        <v>1.0000000000000222</v>
      </c>
      <c r="H3309" s="464">
        <f t="shared" si="1883"/>
        <v>0.9999999999999778</v>
      </c>
      <c r="I3309" s="338">
        <f t="shared" si="1883"/>
        <v>1.0000000000000222</v>
      </c>
      <c r="J3309" s="338">
        <f t="shared" si="1883"/>
        <v>0.4999999999999778</v>
      </c>
      <c r="K3309" s="338">
        <f t="shared" si="1883"/>
        <v>0.5000000000000222</v>
      </c>
      <c r="L3309" s="338">
        <f t="shared" si="1883"/>
        <v>0.4999999999999889</v>
      </c>
      <c r="M3309" s="338">
        <f t="shared" si="1883"/>
        <v>1</v>
      </c>
      <c r="N3309" s="464">
        <f t="shared" si="1883"/>
        <v>0.5</v>
      </c>
      <c r="O3309" s="338">
        <f t="shared" si="1883"/>
        <v>1</v>
      </c>
      <c r="P3309" s="338">
        <f t="shared" si="1883"/>
        <v>1</v>
      </c>
      <c r="Q3309" s="338">
        <f t="shared" si="1883"/>
        <v>0.66666666666666174</v>
      </c>
      <c r="R3309" s="338">
        <f t="shared" si="1883"/>
        <v>1</v>
      </c>
      <c r="S3309" s="338">
        <f t="shared" si="1883"/>
        <v>0.66666666666667163</v>
      </c>
      <c r="T3309" s="338">
        <f t="shared" si="1883"/>
        <v>1</v>
      </c>
      <c r="U3309" s="338">
        <f t="shared" si="1883"/>
        <v>0.5</v>
      </c>
      <c r="V3309" s="501">
        <f t="shared" si="1883"/>
        <v>0.5</v>
      </c>
      <c r="W3309" s="338">
        <f t="shared" si="1883"/>
        <v>1</v>
      </c>
      <c r="X3309" s="338">
        <f t="shared" si="1883"/>
        <v>0.5</v>
      </c>
      <c r="Y3309" s="464">
        <f t="shared" si="1883"/>
        <v>0.5</v>
      </c>
      <c r="Z3309" s="338">
        <f t="shared" si="1883"/>
        <v>1.0000000000000222</v>
      </c>
      <c r="AA3309" s="338">
        <f t="shared" si="1883"/>
        <v>0.9999999999999778</v>
      </c>
      <c r="AB3309" s="970">
        <f t="shared" si="1883"/>
        <v>0.5</v>
      </c>
      <c r="AC3309" s="116"/>
      <c r="AD3309" s="73"/>
      <c r="AE3309" s="158"/>
      <c r="AF3309" s="74"/>
      <c r="AK3309" s="15"/>
      <c r="AL3309" s="15"/>
      <c r="AM3309" s="15"/>
      <c r="AN3309" s="15"/>
      <c r="AO3309" s="440"/>
    </row>
    <row r="3310" spans="1:42" hidden="1">
      <c r="A3310" s="2490"/>
      <c r="B3310" s="2494"/>
      <c r="C3310" s="385" t="s">
        <v>130</v>
      </c>
      <c r="D3310" s="124">
        <v>2.77</v>
      </c>
      <c r="E3310" s="141">
        <v>2.78</v>
      </c>
      <c r="F3310" s="139">
        <v>2.79</v>
      </c>
      <c r="G3310" s="139">
        <v>2.8</v>
      </c>
      <c r="H3310" s="445">
        <v>2.81</v>
      </c>
      <c r="I3310" s="139">
        <v>2.82</v>
      </c>
      <c r="J3310" s="139">
        <v>2.83</v>
      </c>
      <c r="K3310" s="139">
        <v>2.84</v>
      </c>
      <c r="L3310" s="139">
        <v>2.86</v>
      </c>
      <c r="M3310" s="139">
        <v>2.88</v>
      </c>
      <c r="N3310" s="445">
        <v>2.9</v>
      </c>
      <c r="O3310" s="139">
        <v>2.92</v>
      </c>
      <c r="P3310" s="139">
        <v>2.94</v>
      </c>
      <c r="Q3310" s="139">
        <v>2.97</v>
      </c>
      <c r="R3310" s="139">
        <v>2.99</v>
      </c>
      <c r="S3310" s="139">
        <v>3.02</v>
      </c>
      <c r="T3310" s="139">
        <v>3.04</v>
      </c>
      <c r="U3310" s="139">
        <v>3.06</v>
      </c>
      <c r="V3310" s="498">
        <v>3.08</v>
      </c>
      <c r="W3310" s="139">
        <v>3.1</v>
      </c>
      <c r="X3310" s="139">
        <v>3.12</v>
      </c>
      <c r="Y3310" s="445">
        <v>3.14</v>
      </c>
      <c r="Z3310" s="139">
        <v>3.15</v>
      </c>
      <c r="AA3310" s="139">
        <v>3.16</v>
      </c>
      <c r="AB3310" s="589">
        <v>3.18</v>
      </c>
      <c r="AC3310" s="124"/>
      <c r="AD3310" s="73"/>
      <c r="AE3310" s="158"/>
      <c r="AF3310" s="74"/>
      <c r="AK3310" s="15"/>
      <c r="AL3310" s="15"/>
      <c r="AM3310" s="15"/>
      <c r="AN3310" s="15"/>
      <c r="AO3310" s="440"/>
    </row>
    <row r="3311" spans="1:42" s="184" customFormat="1" hidden="1">
      <c r="A3311" s="2504"/>
      <c r="B3311" s="2507"/>
      <c r="C3311" s="126" t="s">
        <v>131</v>
      </c>
      <c r="D3311" s="110">
        <v>1.57</v>
      </c>
      <c r="E3311" s="330">
        <v>1.575</v>
      </c>
      <c r="F3311" s="331">
        <v>1.58</v>
      </c>
      <c r="G3311" s="330">
        <v>1.59</v>
      </c>
      <c r="H3311" s="446">
        <v>1.6</v>
      </c>
      <c r="I3311" s="330">
        <v>1.61</v>
      </c>
      <c r="J3311" s="331">
        <v>1.615</v>
      </c>
      <c r="K3311" s="330">
        <v>1.62</v>
      </c>
      <c r="L3311" s="331">
        <v>1.63</v>
      </c>
      <c r="M3311" s="330">
        <v>1.65</v>
      </c>
      <c r="N3311" s="446">
        <v>1.66</v>
      </c>
      <c r="O3311" s="331">
        <v>1.68</v>
      </c>
      <c r="P3311" s="331">
        <v>1.7</v>
      </c>
      <c r="Q3311" s="331">
        <v>1.72</v>
      </c>
      <c r="R3311" s="331">
        <v>1.74</v>
      </c>
      <c r="S3311" s="331">
        <v>1.76</v>
      </c>
      <c r="T3311" s="331">
        <v>1.78</v>
      </c>
      <c r="U3311" s="331">
        <v>1.79</v>
      </c>
      <c r="V3311" s="482">
        <v>1.8</v>
      </c>
      <c r="W3311" s="331">
        <v>1.82</v>
      </c>
      <c r="X3311" s="158">
        <v>1.83</v>
      </c>
      <c r="Y3311" s="446">
        <v>1.84</v>
      </c>
      <c r="Z3311" s="158">
        <v>1.85</v>
      </c>
      <c r="AA3311" s="331">
        <v>1.86</v>
      </c>
      <c r="AB3311" s="336">
        <v>1.87</v>
      </c>
      <c r="AC3311" s="110"/>
      <c r="AD3311" s="73"/>
      <c r="AE3311" s="158"/>
      <c r="AF3311" s="74"/>
      <c r="AH3311" s="943"/>
      <c r="AI3311" s="944"/>
      <c r="AJ3311" s="944"/>
      <c r="AK3311" s="944"/>
      <c r="AL3311" s="945"/>
      <c r="AM3311" s="945"/>
      <c r="AN3311" s="192"/>
      <c r="AO3311" s="192"/>
      <c r="AP3311" s="192"/>
    </row>
    <row r="3312" spans="1:42" ht="16.5" hidden="1" thickBot="1">
      <c r="A3312" s="3222" t="s">
        <v>49</v>
      </c>
      <c r="B3312" s="3223"/>
      <c r="C3312" s="3224"/>
      <c r="D3312" s="116"/>
      <c r="E3312" s="651">
        <f>SQRT(E3306*E3306+E3307*E3307)/E3290/1.73</f>
        <v>2.4856246970873079</v>
      </c>
      <c r="F3312" s="652">
        <f t="shared" ref="F3312:AB3312" si="1884">SQRT(F3306*F3306+F3307*F3307)/F3290/1.73</f>
        <v>2.4761012308150527</v>
      </c>
      <c r="G3312" s="652">
        <f t="shared" si="1884"/>
        <v>3.1320478426086433</v>
      </c>
      <c r="H3312" s="653">
        <f t="shared" si="1884"/>
        <v>3.1320478426087131</v>
      </c>
      <c r="I3312" s="652">
        <f t="shared" si="1884"/>
        <v>3.1320478426086433</v>
      </c>
      <c r="J3312" s="652">
        <f t="shared" si="1884"/>
        <v>2.4713668116356518</v>
      </c>
      <c r="K3312" s="652">
        <f t="shared" si="1884"/>
        <v>2.4856246970873292</v>
      </c>
      <c r="L3312" s="652">
        <f t="shared" si="1884"/>
        <v>4.9808279093850585</v>
      </c>
      <c r="M3312" s="652">
        <f t="shared" si="1884"/>
        <v>6.2401869230600369</v>
      </c>
      <c r="N3312" s="653">
        <f t="shared" si="1884"/>
        <v>4.9239041618492516</v>
      </c>
      <c r="O3312" s="652">
        <f t="shared" si="1884"/>
        <v>6.2521184468134976</v>
      </c>
      <c r="P3312" s="652">
        <f t="shared" si="1884"/>
        <v>6.2283008527303991</v>
      </c>
      <c r="Q3312" s="652">
        <f t="shared" si="1884"/>
        <v>7.9244626815182988</v>
      </c>
      <c r="R3312" s="652">
        <f t="shared" si="1884"/>
        <v>6.2401869230600369</v>
      </c>
      <c r="S3312" s="652">
        <f t="shared" si="1884"/>
        <v>7.8646554159973263</v>
      </c>
      <c r="T3312" s="652">
        <f t="shared" si="1884"/>
        <v>6.1695432975159612</v>
      </c>
      <c r="U3312" s="652">
        <f t="shared" si="1884"/>
        <v>4.8499994089509517</v>
      </c>
      <c r="V3312" s="1057">
        <f t="shared" si="1884"/>
        <v>4.8409170130540398</v>
      </c>
      <c r="W3312" s="652">
        <f t="shared" si="1884"/>
        <v>6.1348179131021752</v>
      </c>
      <c r="X3312" s="652">
        <f t="shared" si="1884"/>
        <v>4.8409170130540398</v>
      </c>
      <c r="Y3312" s="653">
        <f t="shared" si="1884"/>
        <v>4.8499994089509517</v>
      </c>
      <c r="Z3312" s="652">
        <f t="shared" si="1884"/>
        <v>3.0559420071807692</v>
      </c>
      <c r="AA3312" s="652">
        <f t="shared" si="1884"/>
        <v>3.0502406228390821</v>
      </c>
      <c r="AB3312" s="654">
        <f t="shared" si="1884"/>
        <v>4.9239041618492516</v>
      </c>
      <c r="AC3312" s="111">
        <f>AVERAGE(E3312:AB3312)</f>
        <v>4.6952410468901027</v>
      </c>
      <c r="AD3312" s="78">
        <f>(AC3308-AC3312)/AC3308</f>
        <v>6.095179062197946E-2</v>
      </c>
      <c r="AE3312" s="79"/>
      <c r="AF3312" s="80"/>
      <c r="AK3312" s="14"/>
      <c r="AL3312" s="14"/>
      <c r="AM3312" s="15"/>
      <c r="AN3312" s="14"/>
      <c r="AO3312" s="440"/>
    </row>
    <row r="3313" spans="1:42" ht="15.75" customHeight="1">
      <c r="A3313" s="3229" t="s">
        <v>545</v>
      </c>
      <c r="B3313" s="3194" t="s">
        <v>544</v>
      </c>
      <c r="C3313" s="127" t="s">
        <v>16</v>
      </c>
      <c r="D3313" s="124" t="s">
        <v>129</v>
      </c>
      <c r="E3313" s="70">
        <f t="shared" ref="E3313:AB3313" si="1885">(E3317-D3317)*$AE3313*$AF3313</f>
        <v>60.000000000001386</v>
      </c>
      <c r="F3313" s="71">
        <f t="shared" si="1885"/>
        <v>89.999999999998082</v>
      </c>
      <c r="G3313" s="71">
        <f t="shared" si="1885"/>
        <v>89.999999999998082</v>
      </c>
      <c r="H3313" s="448">
        <f t="shared" si="1885"/>
        <v>90.000000000003411</v>
      </c>
      <c r="I3313" s="71">
        <f t="shared" si="1885"/>
        <v>59.999999999998721</v>
      </c>
      <c r="J3313" s="71">
        <f t="shared" si="1885"/>
        <v>89.999999999998082</v>
      </c>
      <c r="K3313" s="71">
        <f t="shared" si="1885"/>
        <v>90.000000000003411</v>
      </c>
      <c r="L3313" s="71">
        <f t="shared" si="1885"/>
        <v>89.999999999998082</v>
      </c>
      <c r="M3313" s="71">
        <f t="shared" si="1885"/>
        <v>269.99999999999955</v>
      </c>
      <c r="N3313" s="448">
        <f t="shared" si="1885"/>
        <v>269.99999999999955</v>
      </c>
      <c r="O3313" s="71">
        <f t="shared" si="1885"/>
        <v>360.00000000000296</v>
      </c>
      <c r="P3313" s="71">
        <f t="shared" si="1885"/>
        <v>419.99999999999636</v>
      </c>
      <c r="Q3313" s="71">
        <f t="shared" si="1885"/>
        <v>240.00000000000023</v>
      </c>
      <c r="R3313" s="71">
        <f t="shared" si="1885"/>
        <v>420.00000000000171</v>
      </c>
      <c r="S3313" s="71">
        <f t="shared" si="1885"/>
        <v>420.00000000000171</v>
      </c>
      <c r="T3313" s="71">
        <f t="shared" si="1885"/>
        <v>359.99999999999767</v>
      </c>
      <c r="U3313" s="71">
        <f t="shared" si="1885"/>
        <v>269.99999999999955</v>
      </c>
      <c r="V3313" s="484">
        <f t="shared" si="1885"/>
        <v>360.00000000000296</v>
      </c>
      <c r="W3313" s="71">
        <f t="shared" si="1885"/>
        <v>269.99999999999955</v>
      </c>
      <c r="X3313" s="71">
        <f t="shared" si="1885"/>
        <v>210.00000000000085</v>
      </c>
      <c r="Y3313" s="448">
        <f t="shared" si="1885"/>
        <v>119.99999999999744</v>
      </c>
      <c r="Z3313" s="71">
        <f t="shared" si="1885"/>
        <v>120.00000000000277</v>
      </c>
      <c r="AA3313" s="71">
        <f t="shared" si="1885"/>
        <v>89.999999999998082</v>
      </c>
      <c r="AB3313" s="431">
        <f t="shared" si="1885"/>
        <v>89.999999999998082</v>
      </c>
      <c r="AC3313" s="108">
        <f>SUM(E3313:AB3313)</f>
        <v>4949.9999999999991</v>
      </c>
      <c r="AD3313" s="70"/>
      <c r="AE3313" s="71">
        <v>100</v>
      </c>
      <c r="AF3313" s="72">
        <v>30</v>
      </c>
      <c r="AK3313" s="542"/>
      <c r="AL3313" s="543"/>
      <c r="AM3313" s="542"/>
      <c r="AN3313" s="15"/>
      <c r="AO3313" s="440"/>
    </row>
    <row r="3314" spans="1:42">
      <c r="A3314" s="3230"/>
      <c r="B3314" s="3195"/>
      <c r="C3314" s="125" t="s">
        <v>18</v>
      </c>
      <c r="D3314" s="110" t="s">
        <v>129</v>
      </c>
      <c r="E3314" s="430">
        <f t="shared" ref="E3314:AB3314" si="1886">(E3318-D3318)*$AE3313*$AF3313</f>
        <v>3.0000000000000027</v>
      </c>
      <c r="F3314" s="328">
        <f t="shared" si="1886"/>
        <v>3.0000000000000027</v>
      </c>
      <c r="G3314" s="328">
        <f t="shared" si="1886"/>
        <v>3.0000000000000027</v>
      </c>
      <c r="H3314" s="449">
        <f t="shared" si="1886"/>
        <v>3.0000000000000027</v>
      </c>
      <c r="I3314" s="328">
        <f t="shared" si="1886"/>
        <v>6.0000000000000053</v>
      </c>
      <c r="J3314" s="328">
        <f t="shared" si="1886"/>
        <v>6.0000000000000053</v>
      </c>
      <c r="K3314" s="328">
        <f t="shared" si="1886"/>
        <v>6.0000000000000053</v>
      </c>
      <c r="L3314" s="328">
        <f t="shared" si="1886"/>
        <v>6.0000000000000053</v>
      </c>
      <c r="M3314" s="328">
        <f t="shared" si="1886"/>
        <v>6.0000000000000053</v>
      </c>
      <c r="N3314" s="449">
        <f t="shared" si="1886"/>
        <v>6.0000000000000053</v>
      </c>
      <c r="O3314" s="328">
        <f t="shared" si="1886"/>
        <v>3.0000000000000027</v>
      </c>
      <c r="P3314" s="328">
        <f t="shared" si="1886"/>
        <v>3.0000000000000027</v>
      </c>
      <c r="Q3314" s="328">
        <f t="shared" si="1886"/>
        <v>3.0000000000000027</v>
      </c>
      <c r="R3314" s="328">
        <f t="shared" si="1886"/>
        <v>3.0000000000000027</v>
      </c>
      <c r="S3314" s="328">
        <f t="shared" si="1886"/>
        <v>15.000000000000014</v>
      </c>
      <c r="T3314" s="328">
        <f t="shared" si="1886"/>
        <v>15.000000000000014</v>
      </c>
      <c r="U3314" s="328">
        <f t="shared" si="1886"/>
        <v>9.0000000000000071</v>
      </c>
      <c r="V3314" s="485">
        <f t="shared" si="1886"/>
        <v>9.0000000000000071</v>
      </c>
      <c r="W3314" s="328">
        <f t="shared" si="1886"/>
        <v>11.999999999999844</v>
      </c>
      <c r="X3314" s="328">
        <f t="shared" si="1886"/>
        <v>6.0000000000000053</v>
      </c>
      <c r="Y3314" s="449">
        <f t="shared" si="1886"/>
        <v>6.0000000000000053</v>
      </c>
      <c r="Z3314" s="328">
        <f t="shared" si="1886"/>
        <v>6.0000000000000053</v>
      </c>
      <c r="AA3314" s="328">
        <f t="shared" si="1886"/>
        <v>12.000000000000011</v>
      </c>
      <c r="AB3314" s="432">
        <f t="shared" si="1886"/>
        <v>6.0000000000000053</v>
      </c>
      <c r="AC3314" s="109">
        <f>SUM(E3314:AB3314)</f>
        <v>155.99999999999994</v>
      </c>
      <c r="AD3314" s="73"/>
      <c r="AE3314" s="158"/>
      <c r="AF3314" s="74"/>
      <c r="AK3314" s="15"/>
      <c r="AL3314" s="15"/>
      <c r="AM3314" s="15"/>
      <c r="AN3314" s="15"/>
      <c r="AO3314" s="440"/>
    </row>
    <row r="3315" spans="1:42">
      <c r="A3315" s="3230"/>
      <c r="B3315" s="3195"/>
      <c r="C3315" s="125" t="s">
        <v>19</v>
      </c>
      <c r="D3315" s="110" t="s">
        <v>933</v>
      </c>
      <c r="E3315" s="3016">
        <v>1</v>
      </c>
      <c r="F3315" s="3011">
        <v>1</v>
      </c>
      <c r="G3315" s="3011">
        <v>1</v>
      </c>
      <c r="H3315" s="3012">
        <v>1</v>
      </c>
      <c r="I3315" s="3011">
        <v>1</v>
      </c>
      <c r="J3315" s="3011">
        <v>1</v>
      </c>
      <c r="K3315" s="3011">
        <v>1</v>
      </c>
      <c r="L3315" s="3011">
        <v>1</v>
      </c>
      <c r="M3315" s="3011">
        <v>20</v>
      </c>
      <c r="N3315" s="3012">
        <v>15</v>
      </c>
      <c r="O3315" s="3011">
        <v>50</v>
      </c>
      <c r="P3315" s="3011">
        <v>10</v>
      </c>
      <c r="Q3315" s="3011">
        <v>35</v>
      </c>
      <c r="R3315" s="3011">
        <v>40</v>
      </c>
      <c r="S3315" s="3011">
        <v>35</v>
      </c>
      <c r="T3315" s="3011">
        <v>5</v>
      </c>
      <c r="U3315" s="3011">
        <v>15</v>
      </c>
      <c r="V3315" s="3013">
        <v>15</v>
      </c>
      <c r="W3315" s="3011">
        <v>30</v>
      </c>
      <c r="X3315" s="3011">
        <v>2</v>
      </c>
      <c r="Y3315" s="3012">
        <v>1</v>
      </c>
      <c r="Z3315" s="3011">
        <v>1</v>
      </c>
      <c r="AA3315" s="3011">
        <v>1</v>
      </c>
      <c r="AB3315" s="3014">
        <v>1</v>
      </c>
      <c r="AC3315" s="109">
        <f>AVERAGE(E3315:AB3315)</f>
        <v>11.833333333333334</v>
      </c>
      <c r="AD3315" s="76"/>
      <c r="AE3315" s="76"/>
      <c r="AF3315" s="77"/>
      <c r="AK3315" s="15"/>
      <c r="AL3315" s="15"/>
      <c r="AM3315" s="15"/>
      <c r="AN3315" s="15"/>
      <c r="AO3315" s="440"/>
    </row>
    <row r="3316" spans="1:42" ht="16.5" thickBot="1">
      <c r="A3316" s="3231"/>
      <c r="B3316" s="3196"/>
      <c r="C3316" s="125" t="s">
        <v>21</v>
      </c>
      <c r="D3316" s="370"/>
      <c r="E3316" s="619">
        <f t="shared" ref="E3316:AB3316" si="1887">E3314/E3313</f>
        <v>4.9999999999998893E-2</v>
      </c>
      <c r="F3316" s="334">
        <f t="shared" si="1887"/>
        <v>3.3333333333334075E-2</v>
      </c>
      <c r="G3316" s="334">
        <f t="shared" si="1887"/>
        <v>3.3333333333334075E-2</v>
      </c>
      <c r="H3316" s="451">
        <f t="shared" si="1887"/>
        <v>3.3333333333332098E-2</v>
      </c>
      <c r="I3316" s="334">
        <f t="shared" si="1887"/>
        <v>0.10000000000000223</v>
      </c>
      <c r="J3316" s="334">
        <f t="shared" si="1887"/>
        <v>6.6666666666668151E-2</v>
      </c>
      <c r="K3316" s="334">
        <f t="shared" si="1887"/>
        <v>6.6666666666664195E-2</v>
      </c>
      <c r="L3316" s="334">
        <f t="shared" si="1887"/>
        <v>6.6666666666668151E-2</v>
      </c>
      <c r="M3316" s="334">
        <f t="shared" si="1887"/>
        <v>2.2222222222222279E-2</v>
      </c>
      <c r="N3316" s="451">
        <f t="shared" si="1887"/>
        <v>2.2222222222222279E-2</v>
      </c>
      <c r="O3316" s="334">
        <f t="shared" si="1887"/>
        <v>8.3333333333332725E-3</v>
      </c>
      <c r="P3316" s="334">
        <f t="shared" si="1887"/>
        <v>7.1428571428572112E-3</v>
      </c>
      <c r="Q3316" s="334">
        <f t="shared" si="1887"/>
        <v>1.2499999999999999E-2</v>
      </c>
      <c r="R3316" s="334">
        <f t="shared" si="1887"/>
        <v>7.1428571428571201E-3</v>
      </c>
      <c r="S3316" s="334">
        <f t="shared" si="1887"/>
        <v>3.5714285714285601E-2</v>
      </c>
      <c r="T3316" s="334">
        <f t="shared" si="1887"/>
        <v>4.1666666666666977E-2</v>
      </c>
      <c r="U3316" s="334">
        <f t="shared" si="1887"/>
        <v>3.3333333333333416E-2</v>
      </c>
      <c r="V3316" s="487">
        <f t="shared" si="1887"/>
        <v>2.4999999999999814E-2</v>
      </c>
      <c r="W3316" s="334">
        <f t="shared" si="1887"/>
        <v>4.444444444444394E-2</v>
      </c>
      <c r="X3316" s="334">
        <f t="shared" si="1887"/>
        <v>2.857142857142848E-2</v>
      </c>
      <c r="Y3316" s="451">
        <f t="shared" si="1887"/>
        <v>5.0000000000001113E-2</v>
      </c>
      <c r="Z3316" s="334">
        <f t="shared" si="1887"/>
        <v>4.9999999999998893E-2</v>
      </c>
      <c r="AA3316" s="334">
        <f t="shared" si="1887"/>
        <v>0.1333333333333363</v>
      </c>
      <c r="AB3316" s="358">
        <f t="shared" si="1887"/>
        <v>6.6666666666668151E-2</v>
      </c>
      <c r="AC3316" s="110"/>
      <c r="AD3316" s="73"/>
      <c r="AE3316" s="158"/>
      <c r="AF3316" s="74"/>
      <c r="AK3316" s="15"/>
      <c r="AL3316" s="15"/>
      <c r="AM3316" s="15"/>
      <c r="AN3316" s="15"/>
      <c r="AO3316" s="440"/>
    </row>
    <row r="3317" spans="1:42" hidden="1">
      <c r="A3317" s="2504"/>
      <c r="B3317" s="2507"/>
      <c r="C3317" s="126" t="s">
        <v>130</v>
      </c>
      <c r="D3317" s="370">
        <v>7.96</v>
      </c>
      <c r="E3317" s="618">
        <v>7.98</v>
      </c>
      <c r="F3317" s="331">
        <v>8.01</v>
      </c>
      <c r="G3317" s="331">
        <v>8.0399999999999991</v>
      </c>
      <c r="H3317" s="446">
        <v>8.07</v>
      </c>
      <c r="I3317" s="331">
        <v>8.09</v>
      </c>
      <c r="J3317" s="331">
        <v>8.1199999999999992</v>
      </c>
      <c r="K3317" s="331">
        <v>8.15</v>
      </c>
      <c r="L3317" s="331">
        <v>8.18</v>
      </c>
      <c r="M3317" s="331">
        <v>8.27</v>
      </c>
      <c r="N3317" s="446">
        <v>8.36</v>
      </c>
      <c r="O3317" s="331">
        <v>8.48</v>
      </c>
      <c r="P3317" s="331">
        <v>8.6199999999999992</v>
      </c>
      <c r="Q3317" s="331">
        <v>8.6999999999999993</v>
      </c>
      <c r="R3317" s="331">
        <v>8.84</v>
      </c>
      <c r="S3317" s="331">
        <v>8.98</v>
      </c>
      <c r="T3317" s="331">
        <v>9.1</v>
      </c>
      <c r="U3317" s="331">
        <v>9.19</v>
      </c>
      <c r="V3317" s="482">
        <v>9.31</v>
      </c>
      <c r="W3317" s="331">
        <v>9.4</v>
      </c>
      <c r="X3317" s="331">
        <v>9.4700000000000006</v>
      </c>
      <c r="Y3317" s="446">
        <v>9.51</v>
      </c>
      <c r="Z3317" s="331">
        <v>9.5500000000000007</v>
      </c>
      <c r="AA3317" s="331">
        <v>9.58</v>
      </c>
      <c r="AB3317" s="1041">
        <v>9.61</v>
      </c>
      <c r="AC3317" s="110"/>
      <c r="AD3317" s="73"/>
      <c r="AE3317" s="158"/>
      <c r="AF3317" s="74"/>
      <c r="AK3317" s="15"/>
      <c r="AL3317" s="15"/>
      <c r="AM3317" s="15"/>
      <c r="AN3317" s="15"/>
      <c r="AO3317" s="440"/>
    </row>
    <row r="3318" spans="1:42" s="184" customFormat="1" hidden="1">
      <c r="A3318" s="2504"/>
      <c r="B3318" s="2507"/>
      <c r="C3318" s="126" t="s">
        <v>131</v>
      </c>
      <c r="D3318" s="370">
        <v>0.37</v>
      </c>
      <c r="E3318" s="618">
        <v>0.371</v>
      </c>
      <c r="F3318" s="158">
        <v>0.372</v>
      </c>
      <c r="G3318" s="331">
        <v>0.373</v>
      </c>
      <c r="H3318" s="446">
        <v>0.374</v>
      </c>
      <c r="I3318" s="331">
        <v>0.376</v>
      </c>
      <c r="J3318" s="158">
        <v>0.378</v>
      </c>
      <c r="K3318" s="331">
        <v>0.38</v>
      </c>
      <c r="L3318" s="331">
        <v>0.38200000000000001</v>
      </c>
      <c r="M3318" s="331">
        <v>0.38400000000000001</v>
      </c>
      <c r="N3318" s="446">
        <v>0.38600000000000001</v>
      </c>
      <c r="O3318" s="331">
        <v>0.38700000000000001</v>
      </c>
      <c r="P3318" s="331">
        <v>0.38800000000000001</v>
      </c>
      <c r="Q3318" s="331">
        <v>0.38900000000000001</v>
      </c>
      <c r="R3318" s="331">
        <v>0.39</v>
      </c>
      <c r="S3318" s="331">
        <v>0.39500000000000002</v>
      </c>
      <c r="T3318" s="331">
        <v>0.4</v>
      </c>
      <c r="U3318" s="331">
        <v>0.40300000000000002</v>
      </c>
      <c r="V3318" s="482">
        <v>0.40600000000000003</v>
      </c>
      <c r="W3318" s="331">
        <v>0.41</v>
      </c>
      <c r="X3318" s="158">
        <v>0.41199999999999998</v>
      </c>
      <c r="Y3318" s="446">
        <v>0.41399999999999998</v>
      </c>
      <c r="Z3318" s="158">
        <v>0.41599999999999998</v>
      </c>
      <c r="AA3318" s="331">
        <v>0.42</v>
      </c>
      <c r="AB3318" s="336">
        <v>0.42199999999999999</v>
      </c>
      <c r="AC3318" s="110"/>
      <c r="AD3318" s="73"/>
      <c r="AE3318" s="158"/>
      <c r="AF3318" s="74"/>
      <c r="AH3318" s="943"/>
      <c r="AI3318" s="944"/>
      <c r="AJ3318" s="944"/>
      <c r="AK3318" s="944"/>
      <c r="AL3318" s="945"/>
      <c r="AM3318" s="945"/>
      <c r="AN3318" s="192"/>
      <c r="AO3318" s="192"/>
      <c r="AP3318" s="192"/>
    </row>
    <row r="3319" spans="1:42" ht="16.5" hidden="1" thickBot="1">
      <c r="A3319" s="3222" t="s">
        <v>49</v>
      </c>
      <c r="B3319" s="3223"/>
      <c r="C3319" s="3224"/>
      <c r="D3319" s="368"/>
      <c r="E3319" s="573">
        <f>SQRT(E3313*E3313+E3314*E3314)/E3291/1.73</f>
        <v>3.3008941506134062</v>
      </c>
      <c r="F3319" s="182">
        <f t="shared" ref="F3319:AB3319" si="1888">SQRT(F3313*F3313+F3314*F3314)/F3291/1.73</f>
        <v>4.9291680963620976</v>
      </c>
      <c r="G3319" s="182">
        <f t="shared" si="1888"/>
        <v>4.9385213565069979</v>
      </c>
      <c r="H3319" s="453">
        <f t="shared" si="1888"/>
        <v>4.9291680963623898</v>
      </c>
      <c r="I3319" s="182">
        <f t="shared" si="1888"/>
        <v>3.3006685565950726</v>
      </c>
      <c r="J3319" s="182">
        <f t="shared" si="1888"/>
        <v>4.9280340412292549</v>
      </c>
      <c r="K3319" s="182">
        <f t="shared" si="1888"/>
        <v>4.9655809672579609</v>
      </c>
      <c r="L3319" s="182">
        <f t="shared" si="1888"/>
        <v>4.9750572668135034</v>
      </c>
      <c r="M3319" s="182">
        <f t="shared" si="1888"/>
        <v>15.068329638128258</v>
      </c>
      <c r="N3319" s="453">
        <f t="shared" si="1888"/>
        <v>15.039296247688702</v>
      </c>
      <c r="O3319" s="182">
        <f t="shared" si="1888"/>
        <v>20.164700664459637</v>
      </c>
      <c r="P3319" s="182">
        <f t="shared" si="1888"/>
        <v>23.034227668285549</v>
      </c>
      <c r="Q3319" s="182">
        <f t="shared" si="1888"/>
        <v>13.138178165376793</v>
      </c>
      <c r="R3319" s="182">
        <f t="shared" si="1888"/>
        <v>23.121977107022168</v>
      </c>
      <c r="S3319" s="182">
        <f t="shared" si="1888"/>
        <v>22.831705625171601</v>
      </c>
      <c r="T3319" s="182">
        <f t="shared" si="1888"/>
        <v>19.648400288140859</v>
      </c>
      <c r="U3319" s="182">
        <f t="shared" si="1888"/>
        <v>14.872004313595648</v>
      </c>
      <c r="V3319" s="489">
        <f t="shared" si="1888"/>
        <v>19.749288832379207</v>
      </c>
      <c r="W3319" s="182">
        <f t="shared" si="1888"/>
        <v>14.906815906396137</v>
      </c>
      <c r="X3319" s="182">
        <f t="shared" si="1888"/>
        <v>11.499698765115388</v>
      </c>
      <c r="Y3319" s="453">
        <f t="shared" si="1888"/>
        <v>6.5767815273582375</v>
      </c>
      <c r="Z3319" s="182">
        <f t="shared" si="1888"/>
        <v>6.5643490481007625</v>
      </c>
      <c r="AA3319" s="182">
        <f t="shared" si="1888"/>
        <v>4.9512747138470621</v>
      </c>
      <c r="AB3319" s="435">
        <f t="shared" si="1888"/>
        <v>4.9941187889085743</v>
      </c>
      <c r="AC3319" s="111">
        <f>AVERAGE(E3319:AB3319)</f>
        <v>11.351176659654802</v>
      </c>
      <c r="AD3319" s="78">
        <f>(AC3315-AC3319)/AC3315</f>
        <v>4.0745634395368852E-2</v>
      </c>
      <c r="AE3319" s="79"/>
      <c r="AF3319" s="80"/>
      <c r="AK3319" s="14"/>
      <c r="AL3319" s="14"/>
      <c r="AM3319" s="15"/>
      <c r="AN3319" s="14"/>
      <c r="AO3319" s="440"/>
    </row>
    <row r="3320" spans="1:42">
      <c r="A3320" s="3229" t="s">
        <v>546</v>
      </c>
      <c r="B3320" s="3194" t="s">
        <v>547</v>
      </c>
      <c r="C3320" s="123" t="s">
        <v>16</v>
      </c>
      <c r="D3320" s="115" t="s">
        <v>129</v>
      </c>
      <c r="E3320" s="326">
        <f t="shared" ref="E3320:AB3320" si="1889">(E3324-D3324)*$AE3320*$AF3320</f>
        <v>0</v>
      </c>
      <c r="F3320" s="71">
        <f t="shared" si="1889"/>
        <v>0</v>
      </c>
      <c r="G3320" s="71">
        <f t="shared" si="1889"/>
        <v>0</v>
      </c>
      <c r="H3320" s="448">
        <f t="shared" si="1889"/>
        <v>0</v>
      </c>
      <c r="I3320" s="71">
        <f t="shared" si="1889"/>
        <v>0</v>
      </c>
      <c r="J3320" s="71">
        <f t="shared" si="1889"/>
        <v>0</v>
      </c>
      <c r="K3320" s="71">
        <f t="shared" si="1889"/>
        <v>0</v>
      </c>
      <c r="L3320" s="71">
        <f t="shared" si="1889"/>
        <v>0</v>
      </c>
      <c r="M3320" s="71">
        <f t="shared" si="1889"/>
        <v>0</v>
      </c>
      <c r="N3320" s="448">
        <f t="shared" si="1889"/>
        <v>0</v>
      </c>
      <c r="O3320" s="71">
        <f t="shared" si="1889"/>
        <v>0</v>
      </c>
      <c r="P3320" s="71">
        <f t="shared" si="1889"/>
        <v>0</v>
      </c>
      <c r="Q3320" s="71">
        <f t="shared" si="1889"/>
        <v>0</v>
      </c>
      <c r="R3320" s="71">
        <f t="shared" si="1889"/>
        <v>0</v>
      </c>
      <c r="S3320" s="71">
        <f t="shared" si="1889"/>
        <v>0</v>
      </c>
      <c r="T3320" s="71">
        <f t="shared" si="1889"/>
        <v>0</v>
      </c>
      <c r="U3320" s="71">
        <f t="shared" si="1889"/>
        <v>0</v>
      </c>
      <c r="V3320" s="484">
        <f t="shared" si="1889"/>
        <v>0</v>
      </c>
      <c r="W3320" s="71">
        <f t="shared" si="1889"/>
        <v>0</v>
      </c>
      <c r="X3320" s="71">
        <f t="shared" si="1889"/>
        <v>0</v>
      </c>
      <c r="Y3320" s="448">
        <f t="shared" si="1889"/>
        <v>0</v>
      </c>
      <c r="Z3320" s="71">
        <f t="shared" si="1889"/>
        <v>0</v>
      </c>
      <c r="AA3320" s="71">
        <f t="shared" si="1889"/>
        <v>0</v>
      </c>
      <c r="AB3320" s="431">
        <f t="shared" si="1889"/>
        <v>0</v>
      </c>
      <c r="AC3320" s="108">
        <f>SUM(E3320:AB3320)</f>
        <v>0</v>
      </c>
      <c r="AD3320" s="70"/>
      <c r="AE3320" s="71">
        <v>0</v>
      </c>
      <c r="AF3320" s="72">
        <v>0</v>
      </c>
      <c r="AK3320" s="542"/>
      <c r="AL3320" s="543"/>
      <c r="AM3320" s="542"/>
      <c r="AN3320" s="15"/>
      <c r="AO3320" s="440"/>
    </row>
    <row r="3321" spans="1:42">
      <c r="A3321" s="3230"/>
      <c r="B3321" s="3195"/>
      <c r="C3321" s="125" t="s">
        <v>18</v>
      </c>
      <c r="D3321" s="110" t="s">
        <v>129</v>
      </c>
      <c r="E3321" s="327">
        <f t="shared" ref="E3321:AB3321" si="1890">(E3325-D3325)*$AE3320*$AF3320</f>
        <v>0</v>
      </c>
      <c r="F3321" s="328">
        <f t="shared" si="1890"/>
        <v>0</v>
      </c>
      <c r="G3321" s="328">
        <f t="shared" si="1890"/>
        <v>0</v>
      </c>
      <c r="H3321" s="449">
        <f t="shared" si="1890"/>
        <v>0</v>
      </c>
      <c r="I3321" s="328">
        <f t="shared" si="1890"/>
        <v>0</v>
      </c>
      <c r="J3321" s="328">
        <f t="shared" si="1890"/>
        <v>0</v>
      </c>
      <c r="K3321" s="328">
        <f t="shared" si="1890"/>
        <v>0</v>
      </c>
      <c r="L3321" s="328">
        <f t="shared" si="1890"/>
        <v>0</v>
      </c>
      <c r="M3321" s="328">
        <f t="shared" si="1890"/>
        <v>0</v>
      </c>
      <c r="N3321" s="449">
        <f t="shared" si="1890"/>
        <v>0</v>
      </c>
      <c r="O3321" s="328">
        <f t="shared" si="1890"/>
        <v>0</v>
      </c>
      <c r="P3321" s="328">
        <f t="shared" si="1890"/>
        <v>0</v>
      </c>
      <c r="Q3321" s="328">
        <f t="shared" si="1890"/>
        <v>0</v>
      </c>
      <c r="R3321" s="328">
        <f t="shared" si="1890"/>
        <v>0</v>
      </c>
      <c r="S3321" s="328">
        <f t="shared" si="1890"/>
        <v>0</v>
      </c>
      <c r="T3321" s="328">
        <f t="shared" si="1890"/>
        <v>0</v>
      </c>
      <c r="U3321" s="328">
        <f t="shared" si="1890"/>
        <v>0</v>
      </c>
      <c r="V3321" s="485">
        <f t="shared" si="1890"/>
        <v>0</v>
      </c>
      <c r="W3321" s="328">
        <f t="shared" si="1890"/>
        <v>0</v>
      </c>
      <c r="X3321" s="328">
        <f t="shared" si="1890"/>
        <v>0</v>
      </c>
      <c r="Y3321" s="449">
        <f t="shared" si="1890"/>
        <v>0</v>
      </c>
      <c r="Z3321" s="328">
        <f t="shared" si="1890"/>
        <v>0</v>
      </c>
      <c r="AA3321" s="328">
        <f t="shared" si="1890"/>
        <v>0</v>
      </c>
      <c r="AB3321" s="432">
        <f t="shared" si="1890"/>
        <v>0</v>
      </c>
      <c r="AC3321" s="109">
        <f>SUM(E3321:AB3321)</f>
        <v>0</v>
      </c>
      <c r="AD3321" s="73"/>
      <c r="AE3321" s="158"/>
      <c r="AF3321" s="74"/>
      <c r="AK3321" s="15"/>
      <c r="AL3321" s="15"/>
      <c r="AM3321" s="15"/>
      <c r="AN3321" s="15"/>
      <c r="AO3321" s="440"/>
    </row>
    <row r="3322" spans="1:42">
      <c r="A3322" s="3230"/>
      <c r="B3322" s="3195"/>
      <c r="C3322" s="125" t="s">
        <v>19</v>
      </c>
      <c r="D3322" s="110" t="s">
        <v>933</v>
      </c>
      <c r="E3322" s="330"/>
      <c r="F3322" s="331"/>
      <c r="G3322" s="331"/>
      <c r="H3322" s="446"/>
      <c r="I3322" s="331"/>
      <c r="J3322" s="331"/>
      <c r="K3322" s="331"/>
      <c r="L3322" s="331"/>
      <c r="M3322" s="331"/>
      <c r="N3322" s="446"/>
      <c r="O3322" s="331"/>
      <c r="P3322" s="331"/>
      <c r="Q3322" s="331"/>
      <c r="R3322" s="331"/>
      <c r="S3322" s="331"/>
      <c r="T3322" s="331"/>
      <c r="U3322" s="331"/>
      <c r="V3322" s="482"/>
      <c r="W3322" s="331"/>
      <c r="X3322" s="331"/>
      <c r="Y3322" s="446"/>
      <c r="Z3322" s="331"/>
      <c r="AA3322" s="331"/>
      <c r="AB3322" s="1041"/>
      <c r="AC3322" s="109"/>
      <c r="AD3322" s="76"/>
      <c r="AE3322" s="76"/>
      <c r="AF3322" s="77"/>
      <c r="AK3322" s="15"/>
      <c r="AL3322" s="15"/>
      <c r="AM3322" s="15"/>
      <c r="AN3322" s="15"/>
      <c r="AO3322" s="440"/>
    </row>
    <row r="3323" spans="1:42" ht="16.5" thickBot="1">
      <c r="A3323" s="3265"/>
      <c r="B3323" s="3221"/>
      <c r="C3323" s="128" t="s">
        <v>21</v>
      </c>
      <c r="D3323" s="116"/>
      <c r="E3323" s="337" t="e">
        <f t="shared" ref="E3323:AB3323" si="1891">E3321/E3320</f>
        <v>#DIV/0!</v>
      </c>
      <c r="F3323" s="338" t="e">
        <f t="shared" si="1891"/>
        <v>#DIV/0!</v>
      </c>
      <c r="G3323" s="338" t="e">
        <f t="shared" si="1891"/>
        <v>#DIV/0!</v>
      </c>
      <c r="H3323" s="464" t="e">
        <f t="shared" si="1891"/>
        <v>#DIV/0!</v>
      </c>
      <c r="I3323" s="338" t="e">
        <f t="shared" si="1891"/>
        <v>#DIV/0!</v>
      </c>
      <c r="J3323" s="338" t="e">
        <f t="shared" si="1891"/>
        <v>#DIV/0!</v>
      </c>
      <c r="K3323" s="338" t="e">
        <f t="shared" si="1891"/>
        <v>#DIV/0!</v>
      </c>
      <c r="L3323" s="338" t="e">
        <f t="shared" si="1891"/>
        <v>#DIV/0!</v>
      </c>
      <c r="M3323" s="338" t="e">
        <f t="shared" si="1891"/>
        <v>#DIV/0!</v>
      </c>
      <c r="N3323" s="464" t="e">
        <f t="shared" si="1891"/>
        <v>#DIV/0!</v>
      </c>
      <c r="O3323" s="338" t="e">
        <f t="shared" si="1891"/>
        <v>#DIV/0!</v>
      </c>
      <c r="P3323" s="338" t="e">
        <f t="shared" si="1891"/>
        <v>#DIV/0!</v>
      </c>
      <c r="Q3323" s="338" t="e">
        <f t="shared" si="1891"/>
        <v>#DIV/0!</v>
      </c>
      <c r="R3323" s="338" t="e">
        <f t="shared" si="1891"/>
        <v>#DIV/0!</v>
      </c>
      <c r="S3323" s="338" t="e">
        <f t="shared" si="1891"/>
        <v>#DIV/0!</v>
      </c>
      <c r="T3323" s="338" t="e">
        <f t="shared" si="1891"/>
        <v>#DIV/0!</v>
      </c>
      <c r="U3323" s="338" t="e">
        <f t="shared" si="1891"/>
        <v>#DIV/0!</v>
      </c>
      <c r="V3323" s="501" t="e">
        <f t="shared" si="1891"/>
        <v>#DIV/0!</v>
      </c>
      <c r="W3323" s="338" t="e">
        <f t="shared" si="1891"/>
        <v>#DIV/0!</v>
      </c>
      <c r="X3323" s="338" t="e">
        <f t="shared" si="1891"/>
        <v>#DIV/0!</v>
      </c>
      <c r="Y3323" s="464" t="e">
        <f t="shared" si="1891"/>
        <v>#DIV/0!</v>
      </c>
      <c r="Z3323" s="338" t="e">
        <f t="shared" si="1891"/>
        <v>#DIV/0!</v>
      </c>
      <c r="AA3323" s="338" t="e">
        <f t="shared" si="1891"/>
        <v>#DIV/0!</v>
      </c>
      <c r="AB3323" s="970" t="e">
        <f t="shared" si="1891"/>
        <v>#DIV/0!</v>
      </c>
      <c r="AC3323" s="116"/>
      <c r="AD3323" s="73"/>
      <c r="AE3323" s="158"/>
      <c r="AF3323" s="74"/>
      <c r="AK3323" s="15"/>
      <c r="AL3323" s="15"/>
      <c r="AM3323" s="15"/>
      <c r="AN3323" s="15"/>
      <c r="AO3323" s="440"/>
    </row>
    <row r="3324" spans="1:42" hidden="1">
      <c r="A3324" s="2490"/>
      <c r="B3324" s="2494"/>
      <c r="C3324" s="385" t="s">
        <v>130</v>
      </c>
      <c r="D3324" s="124"/>
      <c r="E3324" s="141"/>
      <c r="F3324" s="139"/>
      <c r="G3324" s="139"/>
      <c r="H3324" s="445"/>
      <c r="I3324" s="139"/>
      <c r="J3324" s="139"/>
      <c r="K3324" s="139"/>
      <c r="L3324" s="139"/>
      <c r="M3324" s="139"/>
      <c r="N3324" s="445"/>
      <c r="O3324" s="139"/>
      <c r="P3324" s="139"/>
      <c r="Q3324" s="139"/>
      <c r="R3324" s="139"/>
      <c r="S3324" s="139"/>
      <c r="T3324" s="139"/>
      <c r="U3324" s="139"/>
      <c r="V3324" s="498"/>
      <c r="W3324" s="139"/>
      <c r="X3324" s="139"/>
      <c r="Y3324" s="445"/>
      <c r="Z3324" s="139"/>
      <c r="AA3324" s="139"/>
      <c r="AB3324" s="589"/>
      <c r="AC3324" s="124"/>
      <c r="AD3324" s="73"/>
      <c r="AE3324" s="158"/>
      <c r="AF3324" s="74"/>
      <c r="AK3324" s="15"/>
      <c r="AL3324" s="15"/>
      <c r="AM3324" s="15"/>
      <c r="AN3324" s="15"/>
      <c r="AO3324" s="440"/>
    </row>
    <row r="3325" spans="1:42" s="184" customFormat="1" hidden="1">
      <c r="A3325" s="2504"/>
      <c r="B3325" s="2507"/>
      <c r="C3325" s="126" t="s">
        <v>131</v>
      </c>
      <c r="D3325" s="110"/>
      <c r="E3325" s="330"/>
      <c r="F3325" s="331"/>
      <c r="G3325" s="331"/>
      <c r="H3325" s="446"/>
      <c r="I3325" s="331"/>
      <c r="J3325" s="331"/>
      <c r="K3325" s="331"/>
      <c r="L3325" s="331"/>
      <c r="M3325" s="331"/>
      <c r="N3325" s="446"/>
      <c r="O3325" s="331"/>
      <c r="P3325" s="331"/>
      <c r="Q3325" s="331"/>
      <c r="R3325" s="331"/>
      <c r="S3325" s="331"/>
      <c r="T3325" s="331"/>
      <c r="U3325" s="331"/>
      <c r="V3325" s="482"/>
      <c r="W3325" s="331"/>
      <c r="X3325" s="331"/>
      <c r="Y3325" s="446"/>
      <c r="Z3325" s="331"/>
      <c r="AA3325" s="331"/>
      <c r="AB3325" s="1041"/>
      <c r="AC3325" s="110"/>
      <c r="AD3325" s="73"/>
      <c r="AE3325" s="158"/>
      <c r="AF3325" s="74"/>
      <c r="AH3325" s="943"/>
      <c r="AI3325" s="944"/>
      <c r="AJ3325" s="944"/>
      <c r="AK3325" s="944"/>
      <c r="AL3325" s="945"/>
      <c r="AM3325" s="945"/>
      <c r="AN3325" s="192"/>
      <c r="AO3325" s="192"/>
      <c r="AP3325" s="192"/>
    </row>
    <row r="3326" spans="1:42" ht="16.5" hidden="1" thickBot="1">
      <c r="A3326" s="3222" t="s">
        <v>49</v>
      </c>
      <c r="B3326" s="3223"/>
      <c r="C3326" s="3224"/>
      <c r="D3326" s="116"/>
      <c r="E3326" s="181">
        <f>SQRT(E3320*E3320+E3321*E3321)/E3291/1.73</f>
        <v>0</v>
      </c>
      <c r="F3326" s="182">
        <f t="shared" ref="F3326:AB3326" si="1892">SQRT(F3320*F3320+F3321*F3321)/F3291/1.73</f>
        <v>0</v>
      </c>
      <c r="G3326" s="182">
        <f t="shared" si="1892"/>
        <v>0</v>
      </c>
      <c r="H3326" s="453">
        <f t="shared" si="1892"/>
        <v>0</v>
      </c>
      <c r="I3326" s="182">
        <f t="shared" si="1892"/>
        <v>0</v>
      </c>
      <c r="J3326" s="182">
        <f t="shared" si="1892"/>
        <v>0</v>
      </c>
      <c r="K3326" s="182">
        <f t="shared" si="1892"/>
        <v>0</v>
      </c>
      <c r="L3326" s="182">
        <f t="shared" si="1892"/>
        <v>0</v>
      </c>
      <c r="M3326" s="182">
        <f t="shared" si="1892"/>
        <v>0</v>
      </c>
      <c r="N3326" s="453">
        <f t="shared" si="1892"/>
        <v>0</v>
      </c>
      <c r="O3326" s="182">
        <f t="shared" si="1892"/>
        <v>0</v>
      </c>
      <c r="P3326" s="182">
        <f t="shared" si="1892"/>
        <v>0</v>
      </c>
      <c r="Q3326" s="182">
        <f t="shared" si="1892"/>
        <v>0</v>
      </c>
      <c r="R3326" s="182">
        <f t="shared" si="1892"/>
        <v>0</v>
      </c>
      <c r="S3326" s="182">
        <f t="shared" si="1892"/>
        <v>0</v>
      </c>
      <c r="T3326" s="182">
        <f t="shared" si="1892"/>
        <v>0</v>
      </c>
      <c r="U3326" s="182">
        <f t="shared" si="1892"/>
        <v>0</v>
      </c>
      <c r="V3326" s="489">
        <f t="shared" si="1892"/>
        <v>0</v>
      </c>
      <c r="W3326" s="182">
        <f t="shared" si="1892"/>
        <v>0</v>
      </c>
      <c r="X3326" s="182">
        <f t="shared" si="1892"/>
        <v>0</v>
      </c>
      <c r="Y3326" s="453">
        <f t="shared" si="1892"/>
        <v>0</v>
      </c>
      <c r="Z3326" s="182">
        <f t="shared" si="1892"/>
        <v>0</v>
      </c>
      <c r="AA3326" s="182">
        <f t="shared" si="1892"/>
        <v>0</v>
      </c>
      <c r="AB3326" s="435">
        <f t="shared" si="1892"/>
        <v>0</v>
      </c>
      <c r="AC3326" s="111">
        <f>AVERAGE(E3326:AB3326)</f>
        <v>0</v>
      </c>
      <c r="AD3326" s="78" t="e">
        <f>(AC3322-AC3326)/AC3322</f>
        <v>#DIV/0!</v>
      </c>
      <c r="AE3326" s="79"/>
      <c r="AF3326" s="80"/>
      <c r="AK3326" s="14"/>
      <c r="AL3326" s="14"/>
      <c r="AM3326" s="15"/>
      <c r="AN3326" s="14"/>
      <c r="AO3326" s="440"/>
    </row>
    <row r="3327" spans="1:42" ht="15.75" customHeight="1">
      <c r="A3327" s="3229" t="s">
        <v>548</v>
      </c>
      <c r="B3327" s="3194" t="s">
        <v>549</v>
      </c>
      <c r="C3327" s="123" t="s">
        <v>16</v>
      </c>
      <c r="D3327" s="124" t="s">
        <v>129</v>
      </c>
      <c r="E3327" s="326">
        <f t="shared" ref="E3327:AB3327" si="1893">(E3331-D3331)*$AE3327*$AF3327</f>
        <v>479.99999999998977</v>
      </c>
      <c r="F3327" s="71">
        <f t="shared" si="1893"/>
        <v>400.00000000000568</v>
      </c>
      <c r="G3327" s="71">
        <f t="shared" si="1893"/>
        <v>399.99999999999147</v>
      </c>
      <c r="H3327" s="448">
        <f t="shared" si="1893"/>
        <v>400.00000000000568</v>
      </c>
      <c r="I3327" s="71">
        <f t="shared" si="1893"/>
        <v>400.00000000000568</v>
      </c>
      <c r="J3327" s="71">
        <f t="shared" si="1893"/>
        <v>399.99999999999147</v>
      </c>
      <c r="K3327" s="71">
        <f t="shared" si="1893"/>
        <v>520.00000000001023</v>
      </c>
      <c r="L3327" s="71">
        <f t="shared" si="1893"/>
        <v>599.99999999999432</v>
      </c>
      <c r="M3327" s="71">
        <f t="shared" si="1893"/>
        <v>799.99999999999716</v>
      </c>
      <c r="N3327" s="448">
        <f t="shared" si="1893"/>
        <v>680.00000000000682</v>
      </c>
      <c r="O3327" s="71">
        <f t="shared" si="1893"/>
        <v>719.99999999999886</v>
      </c>
      <c r="P3327" s="71">
        <f t="shared" si="1893"/>
        <v>679.99999999999261</v>
      </c>
      <c r="Q3327" s="71">
        <f t="shared" si="1893"/>
        <v>760.00000000000512</v>
      </c>
      <c r="R3327" s="71">
        <f t="shared" si="1893"/>
        <v>679.99999999999261</v>
      </c>
      <c r="S3327" s="71">
        <f t="shared" si="1893"/>
        <v>640.00000000000057</v>
      </c>
      <c r="T3327" s="71">
        <f t="shared" si="1893"/>
        <v>640.00000000000057</v>
      </c>
      <c r="U3327" s="71">
        <f t="shared" si="1893"/>
        <v>640.00000000000057</v>
      </c>
      <c r="V3327" s="484">
        <f t="shared" si="1893"/>
        <v>680.00000000000682</v>
      </c>
      <c r="W3327" s="71">
        <f t="shared" si="1893"/>
        <v>640.00000000000057</v>
      </c>
      <c r="X3327" s="71">
        <f t="shared" si="1893"/>
        <v>679.99999999999261</v>
      </c>
      <c r="Y3327" s="448">
        <f t="shared" si="1893"/>
        <v>719.99999999999886</v>
      </c>
      <c r="Z3327" s="71">
        <f t="shared" si="1893"/>
        <v>760.00000000000512</v>
      </c>
      <c r="AA3327" s="71">
        <f t="shared" si="1893"/>
        <v>519.99999999999602</v>
      </c>
      <c r="AB3327" s="431">
        <f t="shared" si="1893"/>
        <v>480.00000000000398</v>
      </c>
      <c r="AC3327" s="108">
        <f>SUM(E3327:AB3327)</f>
        <v>14319.999999999993</v>
      </c>
      <c r="AD3327" s="70"/>
      <c r="AE3327" s="71">
        <v>100</v>
      </c>
      <c r="AF3327" s="72">
        <v>40</v>
      </c>
      <c r="AK3327" s="542"/>
      <c r="AL3327" s="543"/>
      <c r="AM3327" s="542"/>
      <c r="AN3327" s="15"/>
      <c r="AO3327" s="440"/>
    </row>
    <row r="3328" spans="1:42">
      <c r="A3328" s="3230"/>
      <c r="B3328" s="3195"/>
      <c r="C3328" s="125" t="s">
        <v>18</v>
      </c>
      <c r="D3328" s="110" t="s">
        <v>129</v>
      </c>
      <c r="E3328" s="327">
        <f t="shared" ref="E3328:AB3328" si="1894">(E3332-D3332)*$AE3327*$AF3327</f>
        <v>280.00000000000114</v>
      </c>
      <c r="F3328" s="328">
        <f t="shared" si="1894"/>
        <v>240.00000000000199</v>
      </c>
      <c r="G3328" s="328">
        <f t="shared" si="1894"/>
        <v>239.99999999999488</v>
      </c>
      <c r="H3328" s="449">
        <f t="shared" si="1894"/>
        <v>240.00000000000199</v>
      </c>
      <c r="I3328" s="328">
        <f t="shared" si="1894"/>
        <v>240.00000000000199</v>
      </c>
      <c r="J3328" s="328">
        <f t="shared" si="1894"/>
        <v>240.00000000000199</v>
      </c>
      <c r="K3328" s="328">
        <f t="shared" si="1894"/>
        <v>279.99999999999403</v>
      </c>
      <c r="L3328" s="328">
        <f t="shared" si="1894"/>
        <v>280.00000000000114</v>
      </c>
      <c r="M3328" s="328">
        <f t="shared" si="1894"/>
        <v>359.99999999999943</v>
      </c>
      <c r="N3328" s="449">
        <f t="shared" si="1894"/>
        <v>359.99999999999943</v>
      </c>
      <c r="O3328" s="328">
        <f t="shared" si="1894"/>
        <v>400.00000000000568</v>
      </c>
      <c r="P3328" s="328">
        <f t="shared" si="1894"/>
        <v>320.00000000000028</v>
      </c>
      <c r="Q3328" s="328">
        <f t="shared" si="1894"/>
        <v>399.99999999999858</v>
      </c>
      <c r="R3328" s="328">
        <f t="shared" si="1894"/>
        <v>359.99999999999943</v>
      </c>
      <c r="S3328" s="328">
        <f t="shared" si="1894"/>
        <v>399.99999999999858</v>
      </c>
      <c r="T3328" s="328">
        <f t="shared" si="1894"/>
        <v>359.99999999999943</v>
      </c>
      <c r="U3328" s="328">
        <f t="shared" si="1894"/>
        <v>359.99999999999943</v>
      </c>
      <c r="V3328" s="485">
        <f t="shared" si="1894"/>
        <v>359.99999999999943</v>
      </c>
      <c r="W3328" s="328">
        <f t="shared" si="1894"/>
        <v>320.00000000000028</v>
      </c>
      <c r="X3328" s="328">
        <f t="shared" si="1894"/>
        <v>320.00000000000028</v>
      </c>
      <c r="Y3328" s="449">
        <f t="shared" si="1894"/>
        <v>320.00000000000028</v>
      </c>
      <c r="Z3328" s="328">
        <f t="shared" si="1894"/>
        <v>320.00000000000028</v>
      </c>
      <c r="AA3328" s="328">
        <f t="shared" si="1894"/>
        <v>240.00000000000199</v>
      </c>
      <c r="AB3328" s="432">
        <f t="shared" si="1894"/>
        <v>240.00000000000199</v>
      </c>
      <c r="AC3328" s="109">
        <f>SUM(E3328:AB3328)</f>
        <v>7480.0000000000009</v>
      </c>
      <c r="AD3328" s="73"/>
      <c r="AE3328" s="158"/>
      <c r="AF3328" s="74"/>
      <c r="AK3328" s="15"/>
      <c r="AL3328" s="15"/>
      <c r="AM3328" s="15"/>
      <c r="AN3328" s="15"/>
      <c r="AO3328" s="440"/>
    </row>
    <row r="3329" spans="1:42">
      <c r="A3329" s="3230"/>
      <c r="B3329" s="3195"/>
      <c r="C3329" s="125" t="s">
        <v>19</v>
      </c>
      <c r="D3329" s="110" t="s">
        <v>933</v>
      </c>
      <c r="E3329" s="3010">
        <v>14</v>
      </c>
      <c r="F3329" s="3011">
        <v>12</v>
      </c>
      <c r="G3329" s="3011">
        <v>10</v>
      </c>
      <c r="H3329" s="3012">
        <v>10</v>
      </c>
      <c r="I3329" s="3011">
        <v>10</v>
      </c>
      <c r="J3329" s="3011">
        <v>10</v>
      </c>
      <c r="K3329" s="3011">
        <v>18</v>
      </c>
      <c r="L3329" s="3011">
        <v>24</v>
      </c>
      <c r="M3329" s="3011">
        <v>40</v>
      </c>
      <c r="N3329" s="3012">
        <v>42</v>
      </c>
      <c r="O3329" s="3011">
        <v>40</v>
      </c>
      <c r="P3329" s="3011">
        <v>40</v>
      </c>
      <c r="Q3329" s="3011">
        <v>38</v>
      </c>
      <c r="R3329" s="3011">
        <v>40</v>
      </c>
      <c r="S3329" s="3011">
        <v>30</v>
      </c>
      <c r="T3329" s="3011">
        <v>40</v>
      </c>
      <c r="U3329" s="3011">
        <v>26</v>
      </c>
      <c r="V3329" s="3013">
        <v>30</v>
      </c>
      <c r="W3329" s="3011">
        <v>40</v>
      </c>
      <c r="X3329" s="3011">
        <v>40</v>
      </c>
      <c r="Y3329" s="3012">
        <v>40</v>
      </c>
      <c r="Z3329" s="3011">
        <v>40</v>
      </c>
      <c r="AA3329" s="3011">
        <v>35</v>
      </c>
      <c r="AB3329" s="3014">
        <v>25</v>
      </c>
      <c r="AC3329" s="109">
        <f>AVERAGE(E3329:AB3329)</f>
        <v>28.916666666666668</v>
      </c>
      <c r="AD3329" s="76"/>
      <c r="AE3329" s="76"/>
      <c r="AF3329" s="77"/>
      <c r="AK3329" s="15"/>
      <c r="AL3329" s="15"/>
      <c r="AM3329" s="15"/>
      <c r="AN3329" s="15"/>
      <c r="AO3329" s="440"/>
    </row>
    <row r="3330" spans="1:42" ht="16.5" thickBot="1">
      <c r="A3330" s="3265"/>
      <c r="B3330" s="3221"/>
      <c r="C3330" s="128" t="s">
        <v>21</v>
      </c>
      <c r="D3330" s="116"/>
      <c r="E3330" s="337">
        <f t="shared" ref="E3330:AB3330" si="1895">E3328/E3327</f>
        <v>0.58333333333334814</v>
      </c>
      <c r="F3330" s="338">
        <f t="shared" si="1895"/>
        <v>0.59999999999999643</v>
      </c>
      <c r="G3330" s="338">
        <f t="shared" si="1895"/>
        <v>0.6</v>
      </c>
      <c r="H3330" s="464">
        <f t="shared" si="1895"/>
        <v>0.59999999999999643</v>
      </c>
      <c r="I3330" s="338">
        <f t="shared" si="1895"/>
        <v>0.59999999999999643</v>
      </c>
      <c r="J3330" s="338">
        <f t="shared" si="1895"/>
        <v>0.60000000000001774</v>
      </c>
      <c r="K3330" s="338">
        <f t="shared" si="1895"/>
        <v>0.53846153846151634</v>
      </c>
      <c r="L3330" s="338">
        <f t="shared" si="1895"/>
        <v>0.466666666666673</v>
      </c>
      <c r="M3330" s="338">
        <f t="shared" si="1895"/>
        <v>0.4500000000000009</v>
      </c>
      <c r="N3330" s="464">
        <f t="shared" si="1895"/>
        <v>0.52941176470587625</v>
      </c>
      <c r="O3330" s="338">
        <f t="shared" si="1895"/>
        <v>0.55555555555556435</v>
      </c>
      <c r="P3330" s="338">
        <f t="shared" si="1895"/>
        <v>0.47058823529412319</v>
      </c>
      <c r="Q3330" s="338">
        <f t="shared" si="1895"/>
        <v>0.52631578947367885</v>
      </c>
      <c r="R3330" s="338">
        <f t="shared" si="1895"/>
        <v>0.52941176470588724</v>
      </c>
      <c r="S3330" s="338">
        <f t="shared" si="1895"/>
        <v>0.62499999999999722</v>
      </c>
      <c r="T3330" s="338">
        <f t="shared" si="1895"/>
        <v>0.56249999999999867</v>
      </c>
      <c r="U3330" s="338">
        <f t="shared" si="1895"/>
        <v>0.56249999999999867</v>
      </c>
      <c r="V3330" s="501">
        <f t="shared" si="1895"/>
        <v>0.52941176470587625</v>
      </c>
      <c r="W3330" s="338">
        <f t="shared" si="1895"/>
        <v>0.5</v>
      </c>
      <c r="X3330" s="338">
        <f t="shared" si="1895"/>
        <v>0.47058823529412319</v>
      </c>
      <c r="Y3330" s="464">
        <f t="shared" si="1895"/>
        <v>0.44444444444444553</v>
      </c>
      <c r="Z3330" s="338">
        <f t="shared" si="1895"/>
        <v>0.4210526315789449</v>
      </c>
      <c r="AA3330" s="338">
        <f t="shared" si="1895"/>
        <v>0.46153846153846889</v>
      </c>
      <c r="AB3330" s="970">
        <f t="shared" si="1895"/>
        <v>0.5</v>
      </c>
      <c r="AC3330" s="116"/>
      <c r="AD3330" s="151"/>
      <c r="AE3330" s="129"/>
      <c r="AF3330" s="178"/>
      <c r="AK3330" s="15"/>
      <c r="AL3330" s="15"/>
      <c r="AM3330" s="15"/>
      <c r="AN3330" s="15"/>
      <c r="AO3330" s="440"/>
    </row>
    <row r="3331" spans="1:42" hidden="1">
      <c r="A3331" s="2490"/>
      <c r="B3331" s="2494"/>
      <c r="C3331" s="385" t="s">
        <v>130</v>
      </c>
      <c r="D3331" s="124">
        <v>19.510000000000002</v>
      </c>
      <c r="E3331" s="141">
        <v>19.63</v>
      </c>
      <c r="F3331" s="139">
        <v>19.73</v>
      </c>
      <c r="G3331" s="139">
        <v>19.829999999999998</v>
      </c>
      <c r="H3331" s="445">
        <v>19.93</v>
      </c>
      <c r="I3331" s="139">
        <v>20.03</v>
      </c>
      <c r="J3331" s="139">
        <v>20.13</v>
      </c>
      <c r="K3331" s="139">
        <v>20.260000000000002</v>
      </c>
      <c r="L3331" s="139">
        <v>20.41</v>
      </c>
      <c r="M3331" s="139">
        <v>20.61</v>
      </c>
      <c r="N3331" s="445">
        <v>20.78</v>
      </c>
      <c r="O3331" s="139">
        <v>20.96</v>
      </c>
      <c r="P3331" s="139">
        <v>21.13</v>
      </c>
      <c r="Q3331" s="139">
        <v>21.32</v>
      </c>
      <c r="R3331" s="139">
        <v>21.49</v>
      </c>
      <c r="S3331" s="139">
        <v>21.65</v>
      </c>
      <c r="T3331" s="139">
        <v>21.81</v>
      </c>
      <c r="U3331" s="139">
        <v>21.97</v>
      </c>
      <c r="V3331" s="498">
        <v>22.14</v>
      </c>
      <c r="W3331" s="139">
        <v>22.3</v>
      </c>
      <c r="X3331" s="139">
        <v>22.47</v>
      </c>
      <c r="Y3331" s="445">
        <v>22.65</v>
      </c>
      <c r="Z3331" s="139">
        <v>22.84</v>
      </c>
      <c r="AA3331" s="139">
        <v>22.97</v>
      </c>
      <c r="AB3331" s="589">
        <v>23.09</v>
      </c>
      <c r="AC3331" s="124"/>
      <c r="AD3331" s="386"/>
      <c r="AE3331" s="92"/>
      <c r="AF3331" s="93"/>
      <c r="AK3331" s="15"/>
      <c r="AL3331" s="15"/>
      <c r="AM3331" s="15"/>
      <c r="AN3331" s="15"/>
      <c r="AO3331" s="440"/>
    </row>
    <row r="3332" spans="1:42" s="184" customFormat="1" hidden="1">
      <c r="A3332" s="2504"/>
      <c r="B3332" s="2507"/>
      <c r="C3332" s="126" t="s">
        <v>131</v>
      </c>
      <c r="D3332" s="110">
        <v>10.43</v>
      </c>
      <c r="E3332" s="330">
        <v>10.5</v>
      </c>
      <c r="F3332" s="331">
        <v>10.56</v>
      </c>
      <c r="G3332" s="331">
        <v>10.62</v>
      </c>
      <c r="H3332" s="446">
        <v>10.68</v>
      </c>
      <c r="I3332" s="331">
        <v>10.74</v>
      </c>
      <c r="J3332" s="331">
        <v>10.8</v>
      </c>
      <c r="K3332" s="331">
        <v>10.87</v>
      </c>
      <c r="L3332" s="331">
        <v>10.94</v>
      </c>
      <c r="M3332" s="331">
        <v>11.03</v>
      </c>
      <c r="N3332" s="446">
        <v>11.12</v>
      </c>
      <c r="O3332" s="331">
        <v>11.22</v>
      </c>
      <c r="P3332" s="331">
        <v>11.3</v>
      </c>
      <c r="Q3332" s="331">
        <v>11.4</v>
      </c>
      <c r="R3332" s="331">
        <v>11.49</v>
      </c>
      <c r="S3332" s="331">
        <v>11.59</v>
      </c>
      <c r="T3332" s="331">
        <v>11.68</v>
      </c>
      <c r="U3332" s="331">
        <v>11.77</v>
      </c>
      <c r="V3332" s="482">
        <v>11.86</v>
      </c>
      <c r="W3332" s="331">
        <v>11.94</v>
      </c>
      <c r="X3332" s="331">
        <v>12.02</v>
      </c>
      <c r="Y3332" s="446">
        <v>12.1</v>
      </c>
      <c r="Z3332" s="331">
        <v>12.18</v>
      </c>
      <c r="AA3332" s="331">
        <v>12.24</v>
      </c>
      <c r="AB3332" s="1041">
        <v>12.3</v>
      </c>
      <c r="AC3332" s="110"/>
      <c r="AD3332" s="73"/>
      <c r="AE3332" s="158"/>
      <c r="AF3332" s="74"/>
      <c r="AH3332" s="943"/>
      <c r="AI3332" s="944"/>
      <c r="AJ3332" s="944"/>
      <c r="AK3332" s="944"/>
      <c r="AL3332" s="945"/>
      <c r="AM3332" s="945"/>
      <c r="AN3332" s="192"/>
      <c r="AO3332" s="192"/>
      <c r="AP3332" s="192"/>
    </row>
    <row r="3333" spans="1:42" ht="16.5" hidden="1" thickBot="1">
      <c r="A3333" s="3222" t="s">
        <v>49</v>
      </c>
      <c r="B3333" s="3223"/>
      <c r="C3333" s="3224"/>
      <c r="D3333" s="116"/>
      <c r="E3333" s="181">
        <f>SQRT(E3327*E3327+E3328*E3328)/E3290/1.73</f>
        <v>30.885824787571359</v>
      </c>
      <c r="F3333" s="182">
        <f t="shared" ref="F3333:AB3333" si="1896">SQRT(F3327*F3327+F3328*F3328)/F3290/1.73</f>
        <v>25.827528159127301</v>
      </c>
      <c r="G3333" s="182">
        <f t="shared" si="1896"/>
        <v>25.827528159126427</v>
      </c>
      <c r="H3333" s="453">
        <f t="shared" si="1896"/>
        <v>25.827528159127301</v>
      </c>
      <c r="I3333" s="182">
        <f t="shared" si="1896"/>
        <v>25.827528159127301</v>
      </c>
      <c r="J3333" s="182">
        <f t="shared" si="1896"/>
        <v>25.778144740084315</v>
      </c>
      <c r="K3333" s="182">
        <f t="shared" si="1896"/>
        <v>32.825306936935426</v>
      </c>
      <c r="L3333" s="182">
        <f t="shared" si="1896"/>
        <v>36.8715857690907</v>
      </c>
      <c r="M3333" s="182">
        <f t="shared" si="1896"/>
        <v>48.386604155366101</v>
      </c>
      <c r="N3333" s="453">
        <f t="shared" si="1896"/>
        <v>42.357025183972446</v>
      </c>
      <c r="O3333" s="182">
        <f t="shared" si="1896"/>
        <v>45.516109333600163</v>
      </c>
      <c r="P3333" s="182">
        <f t="shared" si="1896"/>
        <v>41.372516879836546</v>
      </c>
      <c r="Q3333" s="182">
        <f t="shared" si="1896"/>
        <v>47.18985154307564</v>
      </c>
      <c r="R3333" s="182">
        <f t="shared" si="1896"/>
        <v>42.437859201498419</v>
      </c>
      <c r="S3333" s="182">
        <f t="shared" si="1896"/>
        <v>41.155987052270035</v>
      </c>
      <c r="T3333" s="182">
        <f t="shared" si="1896"/>
        <v>40.042664959506652</v>
      </c>
      <c r="U3333" s="182">
        <f t="shared" si="1896"/>
        <v>39.817284106076023</v>
      </c>
      <c r="V3333" s="489">
        <f t="shared" si="1896"/>
        <v>41.643142737051569</v>
      </c>
      <c r="W3333" s="182">
        <f t="shared" si="1896"/>
        <v>38.799995271607614</v>
      </c>
      <c r="X3333" s="182">
        <f t="shared" si="1896"/>
        <v>40.675227269502223</v>
      </c>
      <c r="Y3333" s="453">
        <f t="shared" si="1896"/>
        <v>42.724062951755656</v>
      </c>
      <c r="Z3333" s="182">
        <f t="shared" si="1896"/>
        <v>44.547627093270862</v>
      </c>
      <c r="AA3333" s="182">
        <f t="shared" si="1896"/>
        <v>30.881332635830134</v>
      </c>
      <c r="AB3333" s="435">
        <f t="shared" si="1896"/>
        <v>29.543424971095732</v>
      </c>
      <c r="AC3333" s="111">
        <f>AVERAGE(E3333:AB3333)</f>
        <v>36.948403758979417</v>
      </c>
      <c r="AD3333" s="78">
        <f>(AC3329-AC3333)/AC3329</f>
        <v>-0.27775459685231407</v>
      </c>
      <c r="AE3333" s="79"/>
      <c r="AF3333" s="80"/>
      <c r="AK3333" s="14"/>
      <c r="AL3333" s="14"/>
      <c r="AM3333" s="15"/>
      <c r="AN3333" s="14"/>
      <c r="AO3333" s="440"/>
    </row>
    <row r="3334" spans="1:42">
      <c r="A3334" s="3229" t="s">
        <v>550</v>
      </c>
      <c r="B3334" s="3194" t="s">
        <v>551</v>
      </c>
      <c r="C3334" s="123" t="s">
        <v>16</v>
      </c>
      <c r="D3334" s="115" t="s">
        <v>129</v>
      </c>
      <c r="E3334" s="326">
        <f t="shared" ref="E3334:AB3334" si="1897">(E3338-D3338)*$AE3334*$AF3334</f>
        <v>330.00000000038199</v>
      </c>
      <c r="F3334" s="71">
        <f t="shared" si="1897"/>
        <v>329.99999999969987</v>
      </c>
      <c r="G3334" s="71">
        <f t="shared" si="1897"/>
        <v>300.00000000040927</v>
      </c>
      <c r="H3334" s="448">
        <f t="shared" si="1897"/>
        <v>329.99999999969987</v>
      </c>
      <c r="I3334" s="71">
        <f t="shared" si="1897"/>
        <v>360.0000000003547</v>
      </c>
      <c r="J3334" s="71">
        <f t="shared" si="1897"/>
        <v>359.99999999967258</v>
      </c>
      <c r="K3334" s="71">
        <f t="shared" si="1897"/>
        <v>420.00000000030013</v>
      </c>
      <c r="L3334" s="71">
        <f t="shared" si="1897"/>
        <v>389.9999999996453</v>
      </c>
      <c r="M3334" s="71">
        <f t="shared" si="1897"/>
        <v>450.00000000027285</v>
      </c>
      <c r="N3334" s="448">
        <f t="shared" si="1897"/>
        <v>449.99999999959073</v>
      </c>
      <c r="O3334" s="71">
        <f t="shared" si="1897"/>
        <v>510.00000000021828</v>
      </c>
      <c r="P3334" s="71">
        <f t="shared" si="1897"/>
        <v>390.00000000032742</v>
      </c>
      <c r="Q3334" s="71">
        <f t="shared" si="1897"/>
        <v>479.99999999956344</v>
      </c>
      <c r="R3334" s="71">
        <f t="shared" si="1897"/>
        <v>480.00000000024556</v>
      </c>
      <c r="S3334" s="71">
        <f t="shared" si="1897"/>
        <v>450.00000000027285</v>
      </c>
      <c r="T3334" s="71">
        <f t="shared" si="1897"/>
        <v>449.99999999959073</v>
      </c>
      <c r="U3334" s="71">
        <f t="shared" si="1897"/>
        <v>420.00000000030013</v>
      </c>
      <c r="V3334" s="484">
        <f t="shared" si="1897"/>
        <v>479.99999999956344</v>
      </c>
      <c r="W3334" s="71">
        <f t="shared" si="1897"/>
        <v>420.00000000030013</v>
      </c>
      <c r="X3334" s="71">
        <f t="shared" si="1897"/>
        <v>449.99999999959073</v>
      </c>
      <c r="Y3334" s="448">
        <f t="shared" si="1897"/>
        <v>540.00000000019099</v>
      </c>
      <c r="Z3334" s="71">
        <f t="shared" si="1897"/>
        <v>510.00000000021828</v>
      </c>
      <c r="AA3334" s="71">
        <f t="shared" si="1897"/>
        <v>359.99999999967258</v>
      </c>
      <c r="AB3334" s="431">
        <f t="shared" si="1897"/>
        <v>300.00000000040927</v>
      </c>
      <c r="AC3334" s="108">
        <f>SUM(E3334:AB3334)</f>
        <v>9960.0000000004911</v>
      </c>
      <c r="AD3334" s="70"/>
      <c r="AE3334" s="71">
        <v>100</v>
      </c>
      <c r="AF3334" s="72">
        <v>30</v>
      </c>
      <c r="AK3334" s="542"/>
      <c r="AL3334" s="543"/>
      <c r="AM3334" s="542"/>
      <c r="AN3334" s="15"/>
      <c r="AO3334" s="440"/>
    </row>
    <row r="3335" spans="1:42">
      <c r="A3335" s="3230"/>
      <c r="B3335" s="3195"/>
      <c r="C3335" s="125" t="s">
        <v>18</v>
      </c>
      <c r="D3335" s="110" t="s">
        <v>129</v>
      </c>
      <c r="E3335" s="327">
        <f t="shared" ref="E3335:AB3335" si="1898">(E3339-D3339)*$AE3334*$AF3334</f>
        <v>299.99999999836291</v>
      </c>
      <c r="F3335" s="328">
        <f t="shared" si="1898"/>
        <v>239.99999999978172</v>
      </c>
      <c r="G3335" s="328">
        <f t="shared" si="1898"/>
        <v>120.00000000261934</v>
      </c>
      <c r="H3335" s="449">
        <f t="shared" si="1898"/>
        <v>179.99999999847205</v>
      </c>
      <c r="I3335" s="328">
        <f t="shared" si="1898"/>
        <v>180.00000000120053</v>
      </c>
      <c r="J3335" s="328">
        <f t="shared" si="1898"/>
        <v>119.99999999989086</v>
      </c>
      <c r="K3335" s="328">
        <f t="shared" si="1898"/>
        <v>119.99999999989086</v>
      </c>
      <c r="L3335" s="328">
        <f t="shared" si="1898"/>
        <v>239.99999999978172</v>
      </c>
      <c r="M3335" s="328">
        <f t="shared" si="1898"/>
        <v>239.99999999978172</v>
      </c>
      <c r="N3335" s="449">
        <f t="shared" si="1898"/>
        <v>179.99999999847205</v>
      </c>
      <c r="O3335" s="328">
        <f t="shared" si="1898"/>
        <v>240.00000000251021</v>
      </c>
      <c r="P3335" s="328">
        <f t="shared" si="1898"/>
        <v>179.99999999847205</v>
      </c>
      <c r="Q3335" s="328">
        <f t="shared" si="1898"/>
        <v>270.00000000043656</v>
      </c>
      <c r="R3335" s="328">
        <f t="shared" si="1898"/>
        <v>239.99999999978172</v>
      </c>
      <c r="S3335" s="328">
        <f t="shared" si="1898"/>
        <v>209.99999999912689</v>
      </c>
      <c r="T3335" s="328">
        <f t="shared" si="1898"/>
        <v>270.00000000043656</v>
      </c>
      <c r="U3335" s="328">
        <f t="shared" si="1898"/>
        <v>209.99999999912689</v>
      </c>
      <c r="V3335" s="485">
        <f t="shared" si="1898"/>
        <v>240.00000000251021</v>
      </c>
      <c r="W3335" s="328">
        <f t="shared" si="1898"/>
        <v>209.99999999912689</v>
      </c>
      <c r="X3335" s="328">
        <f t="shared" si="1898"/>
        <v>239.99999999978172</v>
      </c>
      <c r="Y3335" s="449">
        <f t="shared" si="1898"/>
        <v>239.99999999978172</v>
      </c>
      <c r="Z3335" s="328">
        <f t="shared" si="1898"/>
        <v>270.00000000043656</v>
      </c>
      <c r="AA3335" s="328">
        <f t="shared" si="1898"/>
        <v>179.99999999847205</v>
      </c>
      <c r="AB3335" s="432">
        <f t="shared" si="1898"/>
        <v>180.00000000120053</v>
      </c>
      <c r="AC3335" s="109">
        <f>SUM(E3335:AB3335)</f>
        <v>5099.9999999994543</v>
      </c>
      <c r="AD3335" s="73"/>
      <c r="AE3335" s="158"/>
      <c r="AF3335" s="74"/>
      <c r="AK3335" s="15"/>
      <c r="AL3335" s="15"/>
      <c r="AM3335" s="15"/>
      <c r="AN3335" s="15"/>
      <c r="AO3335" s="440"/>
    </row>
    <row r="3336" spans="1:42">
      <c r="A3336" s="3230"/>
      <c r="B3336" s="3195"/>
      <c r="C3336" s="125" t="s">
        <v>19</v>
      </c>
      <c r="D3336" s="110" t="s">
        <v>933</v>
      </c>
      <c r="E3336" s="3010">
        <v>21</v>
      </c>
      <c r="F3336" s="3011">
        <v>21</v>
      </c>
      <c r="G3336" s="3011">
        <v>21</v>
      </c>
      <c r="H3336" s="3012">
        <v>21</v>
      </c>
      <c r="I3336" s="3011">
        <v>21</v>
      </c>
      <c r="J3336" s="3011">
        <v>27</v>
      </c>
      <c r="K3336" s="3011">
        <v>24</v>
      </c>
      <c r="L3336" s="3011">
        <v>23</v>
      </c>
      <c r="M3336" s="3011">
        <v>25</v>
      </c>
      <c r="N3336" s="3012">
        <v>27</v>
      </c>
      <c r="O3336" s="3011">
        <v>32</v>
      </c>
      <c r="P3336" s="3011">
        <v>27</v>
      </c>
      <c r="Q3336" s="3011">
        <v>29</v>
      </c>
      <c r="R3336" s="3011">
        <v>27</v>
      </c>
      <c r="S3336" s="3011">
        <v>27</v>
      </c>
      <c r="T3336" s="3011">
        <v>27</v>
      </c>
      <c r="U3336" s="3011">
        <v>28</v>
      </c>
      <c r="V3336" s="3013">
        <v>30</v>
      </c>
      <c r="W3336" s="3011">
        <v>28</v>
      </c>
      <c r="X3336" s="3011">
        <v>30</v>
      </c>
      <c r="Y3336" s="3012">
        <v>34</v>
      </c>
      <c r="Z3336" s="3011">
        <v>31</v>
      </c>
      <c r="AA3336" s="3011">
        <v>27</v>
      </c>
      <c r="AB3336" s="3014">
        <v>22</v>
      </c>
      <c r="AC3336" s="109">
        <f>AVERAGE(E3336:AB3336)</f>
        <v>26.25</v>
      </c>
      <c r="AD3336" s="76"/>
      <c r="AE3336" s="76"/>
      <c r="AF3336" s="77"/>
      <c r="AK3336" s="15"/>
      <c r="AL3336" s="15"/>
      <c r="AM3336" s="15"/>
      <c r="AN3336" s="15"/>
      <c r="AO3336" s="440"/>
    </row>
    <row r="3337" spans="1:42" ht="16.5" thickBot="1">
      <c r="A3337" s="3265"/>
      <c r="B3337" s="3221"/>
      <c r="C3337" s="128" t="s">
        <v>21</v>
      </c>
      <c r="D3337" s="116"/>
      <c r="E3337" s="337">
        <f t="shared" ref="E3337:AB3337" si="1899">E3335/E3334</f>
        <v>0.90909090908489587</v>
      </c>
      <c r="F3337" s="338">
        <f t="shared" si="1899"/>
        <v>0.72727272727272729</v>
      </c>
      <c r="G3337" s="338">
        <f t="shared" si="1899"/>
        <v>0.40000000000818547</v>
      </c>
      <c r="H3337" s="464">
        <f t="shared" si="1899"/>
        <v>0.54545454545041139</v>
      </c>
      <c r="I3337" s="338">
        <f t="shared" si="1899"/>
        <v>0.50000000000284217</v>
      </c>
      <c r="J3337" s="338">
        <f t="shared" si="1899"/>
        <v>0.33333333333333331</v>
      </c>
      <c r="K3337" s="338">
        <f t="shared" si="1899"/>
        <v>0.28571428571382168</v>
      </c>
      <c r="L3337" s="338">
        <f t="shared" si="1899"/>
        <v>0.61538461538461542</v>
      </c>
      <c r="M3337" s="338">
        <f t="shared" si="1899"/>
        <v>0.53333333333252486</v>
      </c>
      <c r="N3337" s="464">
        <f t="shared" si="1899"/>
        <v>0.39999999999696834</v>
      </c>
      <c r="O3337" s="338">
        <f t="shared" si="1899"/>
        <v>0.4705882352988382</v>
      </c>
      <c r="P3337" s="338">
        <f t="shared" si="1899"/>
        <v>0.46153846153415623</v>
      </c>
      <c r="Q3337" s="338">
        <f t="shared" si="1899"/>
        <v>0.56250000000142109</v>
      </c>
      <c r="R3337" s="338">
        <f t="shared" si="1899"/>
        <v>0.49999999999928946</v>
      </c>
      <c r="S3337" s="338">
        <f t="shared" si="1899"/>
        <v>0.46666666666444345</v>
      </c>
      <c r="T3337" s="338">
        <f t="shared" si="1899"/>
        <v>0.60000000000151588</v>
      </c>
      <c r="U3337" s="338">
        <f t="shared" si="1899"/>
        <v>0.49999999999756384</v>
      </c>
      <c r="V3337" s="501">
        <f t="shared" si="1899"/>
        <v>0.50000000000568434</v>
      </c>
      <c r="W3337" s="338">
        <f t="shared" si="1899"/>
        <v>0.49999999999756384</v>
      </c>
      <c r="X3337" s="338">
        <f t="shared" si="1899"/>
        <v>0.53333333333333333</v>
      </c>
      <c r="Y3337" s="464">
        <f t="shared" si="1899"/>
        <v>0.44444444444388304</v>
      </c>
      <c r="Z3337" s="338">
        <f t="shared" si="1899"/>
        <v>0.52941176470651174</v>
      </c>
      <c r="AA3337" s="338">
        <f t="shared" si="1899"/>
        <v>0.49999999999621042</v>
      </c>
      <c r="AB3337" s="970">
        <f t="shared" si="1899"/>
        <v>0.60000000000318321</v>
      </c>
      <c r="AC3337" s="116"/>
      <c r="AD3337" s="73"/>
      <c r="AE3337" s="158"/>
      <c r="AF3337" s="74"/>
      <c r="AK3337" s="15"/>
      <c r="AL3337" s="15"/>
      <c r="AM3337" s="15"/>
      <c r="AN3337" s="15"/>
      <c r="AO3337" s="440"/>
    </row>
    <row r="3338" spans="1:42" hidden="1">
      <c r="A3338" s="2490"/>
      <c r="B3338" s="2494"/>
      <c r="C3338" s="385" t="s">
        <v>130</v>
      </c>
      <c r="D3338" s="124">
        <v>1131.8699999999999</v>
      </c>
      <c r="E3338" s="141">
        <v>1131.98</v>
      </c>
      <c r="F3338" s="139">
        <v>1132.0899999999999</v>
      </c>
      <c r="G3338" s="139">
        <v>1132.19</v>
      </c>
      <c r="H3338" s="445">
        <v>1132.3</v>
      </c>
      <c r="I3338" s="139">
        <v>1132.42</v>
      </c>
      <c r="J3338" s="139">
        <v>1132.54</v>
      </c>
      <c r="K3338" s="139">
        <v>1132.68</v>
      </c>
      <c r="L3338" s="139">
        <v>1132.81</v>
      </c>
      <c r="M3338" s="139">
        <v>1132.96</v>
      </c>
      <c r="N3338" s="445">
        <v>1133.1099999999999</v>
      </c>
      <c r="O3338" s="139">
        <v>1133.28</v>
      </c>
      <c r="P3338" s="139">
        <v>1133.4100000000001</v>
      </c>
      <c r="Q3338" s="139">
        <v>1133.57</v>
      </c>
      <c r="R3338" s="139">
        <v>1133.73</v>
      </c>
      <c r="S3338" s="139">
        <v>1133.8800000000001</v>
      </c>
      <c r="T3338" s="139">
        <v>1134.03</v>
      </c>
      <c r="U3338" s="139">
        <v>1134.17</v>
      </c>
      <c r="V3338" s="498">
        <v>1134.33</v>
      </c>
      <c r="W3338" s="139">
        <v>1134.47</v>
      </c>
      <c r="X3338" s="139">
        <v>1134.6199999999999</v>
      </c>
      <c r="Y3338" s="445">
        <v>1134.8</v>
      </c>
      <c r="Z3338" s="139">
        <v>1134.97</v>
      </c>
      <c r="AA3338" s="139">
        <v>1135.0899999999999</v>
      </c>
      <c r="AB3338" s="589">
        <v>1135.19</v>
      </c>
      <c r="AC3338" s="124"/>
      <c r="AD3338" s="73"/>
      <c r="AE3338" s="158"/>
      <c r="AF3338" s="74"/>
      <c r="AK3338" s="15"/>
      <c r="AL3338" s="15"/>
      <c r="AM3338" s="15"/>
      <c r="AN3338" s="15"/>
      <c r="AO3338" s="440"/>
    </row>
    <row r="3339" spans="1:42" s="184" customFormat="1" hidden="1">
      <c r="A3339" s="2504"/>
      <c r="B3339" s="2507"/>
      <c r="C3339" s="126" t="s">
        <v>131</v>
      </c>
      <c r="D3339" s="110">
        <v>7219.8</v>
      </c>
      <c r="E3339" s="330">
        <v>7219.9</v>
      </c>
      <c r="F3339" s="331">
        <v>7219.98</v>
      </c>
      <c r="G3339" s="331">
        <v>7220.02</v>
      </c>
      <c r="H3339" s="446">
        <v>7220.08</v>
      </c>
      <c r="I3339" s="331">
        <v>7220.14</v>
      </c>
      <c r="J3339" s="158">
        <v>7220.18</v>
      </c>
      <c r="K3339" s="158">
        <v>7220.22</v>
      </c>
      <c r="L3339" s="158">
        <v>7220.3</v>
      </c>
      <c r="M3339" s="331">
        <v>7220.38</v>
      </c>
      <c r="N3339" s="446">
        <v>7220.44</v>
      </c>
      <c r="O3339" s="331">
        <v>7220.52</v>
      </c>
      <c r="P3339" s="331">
        <v>7220.58</v>
      </c>
      <c r="Q3339" s="331">
        <v>7220.67</v>
      </c>
      <c r="R3339" s="331">
        <v>7220.75</v>
      </c>
      <c r="S3339" s="331">
        <v>7220.82</v>
      </c>
      <c r="T3339" s="331">
        <v>7220.91</v>
      </c>
      <c r="U3339" s="331">
        <v>7220.98</v>
      </c>
      <c r="V3339" s="482">
        <v>7221.06</v>
      </c>
      <c r="W3339" s="331">
        <v>7221.13</v>
      </c>
      <c r="X3339" s="331">
        <v>7221.21</v>
      </c>
      <c r="Y3339" s="446">
        <v>7221.29</v>
      </c>
      <c r="Z3339" s="331">
        <v>7221.38</v>
      </c>
      <c r="AA3339" s="331">
        <v>7221.44</v>
      </c>
      <c r="AB3339" s="1041">
        <v>7221.5</v>
      </c>
      <c r="AC3339" s="110"/>
      <c r="AD3339" s="73"/>
      <c r="AE3339" s="158"/>
      <c r="AF3339" s="74"/>
      <c r="AH3339" s="943"/>
      <c r="AI3339" s="944"/>
      <c r="AJ3339" s="944"/>
      <c r="AK3339" s="944"/>
      <c r="AL3339" s="945"/>
      <c r="AM3339" s="945"/>
      <c r="AN3339" s="192"/>
      <c r="AO3339" s="192"/>
      <c r="AP3339" s="192"/>
    </row>
    <row r="3340" spans="1:42" ht="16.5" hidden="1" thickBot="1">
      <c r="A3340" s="3222" t="s">
        <v>49</v>
      </c>
      <c r="B3340" s="3223"/>
      <c r="C3340" s="3224"/>
      <c r="D3340" s="116"/>
      <c r="E3340" s="651">
        <f>SQRT(E3334*E3334+E3335*E3335)/E3290/1.73</f>
        <v>24.787798044616306</v>
      </c>
      <c r="F3340" s="652">
        <f t="shared" ref="F3340:AB3340" si="1900">SQRT(F3334*F3334+F3335*F3335)/F3290/1.73</f>
        <v>22.59230368201959</v>
      </c>
      <c r="G3340" s="652">
        <f t="shared" si="1900"/>
        <v>17.889724294588571</v>
      </c>
      <c r="H3340" s="653">
        <f t="shared" si="1900"/>
        <v>20.812510939652675</v>
      </c>
      <c r="I3340" s="652">
        <f t="shared" si="1900"/>
        <v>22.284911077382251</v>
      </c>
      <c r="J3340" s="652">
        <f t="shared" si="1900"/>
        <v>20.970242775663987</v>
      </c>
      <c r="K3340" s="652">
        <f t="shared" si="1900"/>
        <v>24.277823107886263</v>
      </c>
      <c r="L3340" s="652">
        <f t="shared" si="1900"/>
        <v>25.500914702228378</v>
      </c>
      <c r="M3340" s="652">
        <f t="shared" si="1900"/>
        <v>28.129550368449568</v>
      </c>
      <c r="N3340" s="653">
        <f t="shared" si="1900"/>
        <v>26.681245947765365</v>
      </c>
      <c r="O3340" s="652">
        <f t="shared" si="1900"/>
        <v>31.148046886180463</v>
      </c>
      <c r="P3340" s="652">
        <f t="shared" si="1900"/>
        <v>23.646277561131164</v>
      </c>
      <c r="Q3340" s="652">
        <f t="shared" si="1900"/>
        <v>30.260378938021063</v>
      </c>
      <c r="R3340" s="652">
        <f t="shared" si="1900"/>
        <v>29.599805553108126</v>
      </c>
      <c r="S3340" s="652">
        <f t="shared" si="1900"/>
        <v>27.079744831349302</v>
      </c>
      <c r="T3340" s="652">
        <f t="shared" si="1900"/>
        <v>28.617388512157852</v>
      </c>
      <c r="U3340" s="652">
        <f t="shared" si="1900"/>
        <v>25.462496896985858</v>
      </c>
      <c r="V3340" s="1057">
        <f t="shared" si="1900"/>
        <v>29.045502078363839</v>
      </c>
      <c r="W3340" s="652">
        <f t="shared" si="1900"/>
        <v>25.462496896985858</v>
      </c>
      <c r="X3340" s="652">
        <f t="shared" si="1900"/>
        <v>27.602779762266252</v>
      </c>
      <c r="Y3340" s="653">
        <f t="shared" si="1900"/>
        <v>32.043047213821438</v>
      </c>
      <c r="Z3340" s="652">
        <f t="shared" si="1900"/>
        <v>31.173978815328049</v>
      </c>
      <c r="AA3340" s="652">
        <f t="shared" si="1900"/>
        <v>21.702842504366856</v>
      </c>
      <c r="AB3340" s="654">
        <f t="shared" si="1900"/>
        <v>19.259956713002293</v>
      </c>
      <c r="AC3340" s="111">
        <f>AVERAGE(E3340:AB3340)</f>
        <v>25.66799033763839</v>
      </c>
      <c r="AD3340" s="78">
        <f>(AC3336-AC3340)/AC3336</f>
        <v>2.2171796661394676E-2</v>
      </c>
      <c r="AE3340" s="79"/>
      <c r="AF3340" s="80"/>
      <c r="AK3340" s="14"/>
      <c r="AL3340" s="14"/>
      <c r="AM3340" s="15"/>
      <c r="AN3340" s="14"/>
      <c r="AO3340" s="440"/>
    </row>
    <row r="3341" spans="1:42" ht="15.75" customHeight="1">
      <c r="A3341" s="3229" t="s">
        <v>552</v>
      </c>
      <c r="B3341" s="3194" t="s">
        <v>549</v>
      </c>
      <c r="C3341" s="127" t="s">
        <v>16</v>
      </c>
      <c r="D3341" s="124" t="s">
        <v>129</v>
      </c>
      <c r="E3341" s="70">
        <f t="shared" ref="E3341:AB3341" si="1901">(E3345-D3345)*$AE3341*$AF3341</f>
        <v>160.00000000000369</v>
      </c>
      <c r="F3341" s="71">
        <f t="shared" si="1901"/>
        <v>200.00000000000284</v>
      </c>
      <c r="G3341" s="71">
        <f t="shared" si="1901"/>
        <v>199.99999999999574</v>
      </c>
      <c r="H3341" s="448">
        <f t="shared" si="1901"/>
        <v>200.00000000000284</v>
      </c>
      <c r="I3341" s="71">
        <f t="shared" si="1901"/>
        <v>199.99999999999574</v>
      </c>
      <c r="J3341" s="71">
        <f t="shared" si="1901"/>
        <v>200.00000000000284</v>
      </c>
      <c r="K3341" s="71">
        <f t="shared" si="1901"/>
        <v>200.00000000000284</v>
      </c>
      <c r="L3341" s="71">
        <f t="shared" si="1901"/>
        <v>239.99999999999488</v>
      </c>
      <c r="M3341" s="71">
        <f t="shared" si="1901"/>
        <v>440.00000000000483</v>
      </c>
      <c r="N3341" s="448">
        <f t="shared" si="1901"/>
        <v>439.99999999999773</v>
      </c>
      <c r="O3341" s="71">
        <f t="shared" si="1901"/>
        <v>439.99999999999773</v>
      </c>
      <c r="P3341" s="71">
        <f t="shared" si="1901"/>
        <v>399.99999999999858</v>
      </c>
      <c r="Q3341" s="71">
        <f t="shared" si="1901"/>
        <v>440.00000000000483</v>
      </c>
      <c r="R3341" s="71">
        <f t="shared" si="1901"/>
        <v>439.99999999999773</v>
      </c>
      <c r="S3341" s="71">
        <f t="shared" si="1901"/>
        <v>399.99999999999858</v>
      </c>
      <c r="T3341" s="71">
        <f t="shared" si="1901"/>
        <v>440.00000000000483</v>
      </c>
      <c r="U3341" s="71">
        <f t="shared" si="1901"/>
        <v>359.99999999999943</v>
      </c>
      <c r="V3341" s="484">
        <f t="shared" si="1901"/>
        <v>320.00000000000028</v>
      </c>
      <c r="W3341" s="71">
        <f t="shared" si="1901"/>
        <v>279.99999999999403</v>
      </c>
      <c r="X3341" s="71">
        <f t="shared" si="1901"/>
        <v>280.00000000000114</v>
      </c>
      <c r="Y3341" s="448">
        <f t="shared" si="1901"/>
        <v>280.00000000000114</v>
      </c>
      <c r="Z3341" s="71">
        <f t="shared" si="1901"/>
        <v>280.00000000000114</v>
      </c>
      <c r="AA3341" s="71">
        <f t="shared" si="1901"/>
        <v>200.00000000000284</v>
      </c>
      <c r="AB3341" s="431">
        <f t="shared" si="1901"/>
        <v>159.99999999999659</v>
      </c>
      <c r="AC3341" s="108">
        <f>SUM(E3341:AB3341)</f>
        <v>7200</v>
      </c>
      <c r="AD3341" s="70"/>
      <c r="AE3341" s="71">
        <v>100</v>
      </c>
      <c r="AF3341" s="72">
        <v>40</v>
      </c>
      <c r="AK3341" s="542"/>
      <c r="AL3341" s="543"/>
      <c r="AM3341" s="542"/>
      <c r="AN3341" s="15"/>
      <c r="AO3341" s="440"/>
    </row>
    <row r="3342" spans="1:42">
      <c r="A3342" s="3230"/>
      <c r="B3342" s="3195"/>
      <c r="C3342" s="125" t="s">
        <v>18</v>
      </c>
      <c r="D3342" s="110" t="s">
        <v>129</v>
      </c>
      <c r="E3342" s="430">
        <f t="shared" ref="E3342:AB3342" si="1902">(E3346-D3346)*$AE3341*$AF3341</f>
        <v>160.00000000000014</v>
      </c>
      <c r="F3342" s="328">
        <f t="shared" si="1902"/>
        <v>160.00000000000014</v>
      </c>
      <c r="G3342" s="328">
        <f t="shared" si="1902"/>
        <v>199.99999999999929</v>
      </c>
      <c r="H3342" s="449">
        <f t="shared" si="1902"/>
        <v>160.00000000000014</v>
      </c>
      <c r="I3342" s="328">
        <f t="shared" si="1902"/>
        <v>160.00000000000014</v>
      </c>
      <c r="J3342" s="328">
        <f t="shared" si="1902"/>
        <v>160.00000000000014</v>
      </c>
      <c r="K3342" s="328">
        <f t="shared" si="1902"/>
        <v>199.99999999999929</v>
      </c>
      <c r="L3342" s="328">
        <f t="shared" si="1902"/>
        <v>160.00000000000014</v>
      </c>
      <c r="M3342" s="328">
        <f t="shared" si="1902"/>
        <v>279.99999999999761</v>
      </c>
      <c r="N3342" s="449">
        <f t="shared" si="1902"/>
        <v>240.00000000000199</v>
      </c>
      <c r="O3342" s="328">
        <f t="shared" si="1902"/>
        <v>280.00000000000114</v>
      </c>
      <c r="P3342" s="328">
        <f t="shared" si="1902"/>
        <v>239.99999999999844</v>
      </c>
      <c r="Q3342" s="328">
        <f t="shared" si="1902"/>
        <v>280.00000000000114</v>
      </c>
      <c r="R3342" s="328">
        <f t="shared" si="1902"/>
        <v>279.99999999999761</v>
      </c>
      <c r="S3342" s="328">
        <f t="shared" si="1902"/>
        <v>280.00000000000114</v>
      </c>
      <c r="T3342" s="328">
        <f t="shared" si="1902"/>
        <v>280.00000000000114</v>
      </c>
      <c r="U3342" s="328">
        <f t="shared" si="1902"/>
        <v>239.99999999999844</v>
      </c>
      <c r="V3342" s="485">
        <f t="shared" si="1902"/>
        <v>240.00000000000199</v>
      </c>
      <c r="W3342" s="328">
        <f t="shared" si="1902"/>
        <v>160.00000000000014</v>
      </c>
      <c r="X3342" s="328">
        <f t="shared" si="1902"/>
        <v>199.99999999999929</v>
      </c>
      <c r="Y3342" s="449">
        <f t="shared" si="1902"/>
        <v>199.99999999999929</v>
      </c>
      <c r="Z3342" s="328">
        <f t="shared" si="1902"/>
        <v>199.99999999999929</v>
      </c>
      <c r="AA3342" s="328">
        <f t="shared" si="1902"/>
        <v>120.00000000000099</v>
      </c>
      <c r="AB3342" s="432">
        <f t="shared" si="1902"/>
        <v>160.00000000000014</v>
      </c>
      <c r="AC3342" s="109">
        <f>SUM(E3342:AB3342)</f>
        <v>5039.9999999999991</v>
      </c>
      <c r="AD3342" s="73"/>
      <c r="AE3342" s="158"/>
      <c r="AF3342" s="74"/>
      <c r="AK3342" s="15"/>
      <c r="AL3342" s="15"/>
      <c r="AM3342" s="15"/>
      <c r="AN3342" s="15"/>
      <c r="AO3342" s="440"/>
    </row>
    <row r="3343" spans="1:42">
      <c r="A3343" s="3230"/>
      <c r="B3343" s="3195"/>
      <c r="C3343" s="125" t="s">
        <v>19</v>
      </c>
      <c r="D3343" s="110" t="s">
        <v>933</v>
      </c>
      <c r="E3343" s="3016">
        <v>7</v>
      </c>
      <c r="F3343" s="3011">
        <v>7</v>
      </c>
      <c r="G3343" s="3011">
        <v>7</v>
      </c>
      <c r="H3343" s="3012">
        <v>7</v>
      </c>
      <c r="I3343" s="3011">
        <v>7</v>
      </c>
      <c r="J3343" s="3011">
        <v>7</v>
      </c>
      <c r="K3343" s="3011">
        <v>7</v>
      </c>
      <c r="L3343" s="3011">
        <v>8</v>
      </c>
      <c r="M3343" s="3011">
        <v>20</v>
      </c>
      <c r="N3343" s="3012">
        <v>23</v>
      </c>
      <c r="O3343" s="3011">
        <v>21</v>
      </c>
      <c r="P3343" s="3011">
        <v>21</v>
      </c>
      <c r="Q3343" s="3011">
        <v>20</v>
      </c>
      <c r="R3343" s="3011">
        <v>22</v>
      </c>
      <c r="S3343" s="3011">
        <v>21</v>
      </c>
      <c r="T3343" s="3011">
        <v>20</v>
      </c>
      <c r="U3343" s="3011">
        <v>19</v>
      </c>
      <c r="V3343" s="3013">
        <v>10</v>
      </c>
      <c r="W3343" s="3011">
        <v>10</v>
      </c>
      <c r="X3343" s="3011">
        <v>10</v>
      </c>
      <c r="Y3343" s="3012">
        <v>10</v>
      </c>
      <c r="Z3343" s="3011">
        <v>8</v>
      </c>
      <c r="AA3343" s="3011">
        <v>7</v>
      </c>
      <c r="AB3343" s="3014">
        <v>7</v>
      </c>
      <c r="AC3343" s="109">
        <f>AVERAGE(E3343:AB3343)</f>
        <v>12.75</v>
      </c>
      <c r="AD3343" s="76"/>
      <c r="AE3343" s="76"/>
      <c r="AF3343" s="77"/>
      <c r="AK3343" s="15"/>
      <c r="AL3343" s="15"/>
      <c r="AM3343" s="15"/>
      <c r="AN3343" s="15"/>
      <c r="AO3343" s="440"/>
    </row>
    <row r="3344" spans="1:42" ht="16.5" thickBot="1">
      <c r="A3344" s="3231"/>
      <c r="B3344" s="3196"/>
      <c r="C3344" s="125" t="s">
        <v>21</v>
      </c>
      <c r="D3344" s="110"/>
      <c r="E3344" s="619">
        <f t="shared" ref="E3344:AB3344" si="1903">E3342/E3341</f>
        <v>0.9999999999999778</v>
      </c>
      <c r="F3344" s="334">
        <f t="shared" si="1903"/>
        <v>0.79999999999998939</v>
      </c>
      <c r="G3344" s="334">
        <f t="shared" si="1903"/>
        <v>1.0000000000000178</v>
      </c>
      <c r="H3344" s="451">
        <f t="shared" si="1903"/>
        <v>0.79999999999998939</v>
      </c>
      <c r="I3344" s="334">
        <f t="shared" si="1903"/>
        <v>0.80000000000001781</v>
      </c>
      <c r="J3344" s="334">
        <f t="shared" si="1903"/>
        <v>0.79999999999998939</v>
      </c>
      <c r="K3344" s="334">
        <f t="shared" si="1903"/>
        <v>0.99999999999998224</v>
      </c>
      <c r="L3344" s="334">
        <f t="shared" si="1903"/>
        <v>0.66666666666668151</v>
      </c>
      <c r="M3344" s="334">
        <f t="shared" si="1903"/>
        <v>0.63636363636362392</v>
      </c>
      <c r="N3344" s="451">
        <f t="shared" si="1903"/>
        <v>0.54545454545455274</v>
      </c>
      <c r="O3344" s="334">
        <f t="shared" si="1903"/>
        <v>0.63636363636364224</v>
      </c>
      <c r="P3344" s="334">
        <f t="shared" si="1903"/>
        <v>0.5999999999999982</v>
      </c>
      <c r="Q3344" s="334">
        <f t="shared" si="1903"/>
        <v>0.63636363636363191</v>
      </c>
      <c r="R3344" s="334">
        <f t="shared" si="1903"/>
        <v>0.63636363636363424</v>
      </c>
      <c r="S3344" s="334">
        <f t="shared" si="1903"/>
        <v>0.70000000000000528</v>
      </c>
      <c r="T3344" s="334">
        <f t="shared" si="1903"/>
        <v>0.63636363636363191</v>
      </c>
      <c r="U3344" s="334">
        <f t="shared" si="1903"/>
        <v>0.66666666666666341</v>
      </c>
      <c r="V3344" s="487">
        <f t="shared" si="1903"/>
        <v>0.75000000000000555</v>
      </c>
      <c r="W3344" s="334">
        <f t="shared" si="1903"/>
        <v>0.57142857142858416</v>
      </c>
      <c r="X3344" s="334">
        <f t="shared" si="1903"/>
        <v>0.71428571428570886</v>
      </c>
      <c r="Y3344" s="451">
        <f t="shared" si="1903"/>
        <v>0.71428571428570886</v>
      </c>
      <c r="Z3344" s="334">
        <f t="shared" si="1903"/>
        <v>0.71428571428570886</v>
      </c>
      <c r="AA3344" s="334">
        <f t="shared" si="1903"/>
        <v>0.59999999999999643</v>
      </c>
      <c r="AB3344" s="358">
        <f t="shared" si="1903"/>
        <v>1.0000000000000222</v>
      </c>
      <c r="AC3344" s="110"/>
      <c r="AD3344" s="73"/>
      <c r="AE3344" s="158"/>
      <c r="AF3344" s="74"/>
      <c r="AK3344" s="15"/>
      <c r="AL3344" s="15"/>
      <c r="AM3344" s="15"/>
      <c r="AN3344" s="15"/>
      <c r="AO3344" s="440"/>
    </row>
    <row r="3345" spans="1:42" hidden="1">
      <c r="A3345" s="2504"/>
      <c r="B3345" s="2507"/>
      <c r="C3345" s="126" t="s">
        <v>130</v>
      </c>
      <c r="D3345" s="110">
        <v>9.3699999999999992</v>
      </c>
      <c r="E3345" s="618">
        <v>9.41</v>
      </c>
      <c r="F3345" s="331">
        <v>9.4600000000000009</v>
      </c>
      <c r="G3345" s="331">
        <v>9.51</v>
      </c>
      <c r="H3345" s="446">
        <v>9.56</v>
      </c>
      <c r="I3345" s="331">
        <v>9.61</v>
      </c>
      <c r="J3345" s="331">
        <v>9.66</v>
      </c>
      <c r="K3345" s="331">
        <v>9.7100000000000009</v>
      </c>
      <c r="L3345" s="331">
        <v>9.77</v>
      </c>
      <c r="M3345" s="331">
        <v>9.8800000000000008</v>
      </c>
      <c r="N3345" s="446">
        <v>9.99</v>
      </c>
      <c r="O3345" s="331">
        <v>10.1</v>
      </c>
      <c r="P3345" s="331">
        <v>10.199999999999999</v>
      </c>
      <c r="Q3345" s="331">
        <v>10.31</v>
      </c>
      <c r="R3345" s="331">
        <v>10.42</v>
      </c>
      <c r="S3345" s="331">
        <v>10.52</v>
      </c>
      <c r="T3345" s="331">
        <v>10.63</v>
      </c>
      <c r="U3345" s="331">
        <v>10.72</v>
      </c>
      <c r="V3345" s="482">
        <v>10.8</v>
      </c>
      <c r="W3345" s="331">
        <v>10.87</v>
      </c>
      <c r="X3345" s="331">
        <v>10.94</v>
      </c>
      <c r="Y3345" s="446">
        <v>11.01</v>
      </c>
      <c r="Z3345" s="331">
        <v>11.08</v>
      </c>
      <c r="AA3345" s="331">
        <v>11.13</v>
      </c>
      <c r="AB3345" s="1041">
        <v>11.17</v>
      </c>
      <c r="AC3345" s="110"/>
      <c r="AD3345" s="73"/>
      <c r="AE3345" s="158"/>
      <c r="AF3345" s="74"/>
      <c r="AK3345" s="15"/>
      <c r="AL3345" s="15"/>
      <c r="AM3345" s="15"/>
      <c r="AN3345" s="15"/>
      <c r="AO3345" s="440"/>
    </row>
    <row r="3346" spans="1:42" s="184" customFormat="1" hidden="1">
      <c r="A3346" s="2504"/>
      <c r="B3346" s="2507"/>
      <c r="C3346" s="126" t="s">
        <v>131</v>
      </c>
      <c r="D3346" s="110">
        <v>6.11</v>
      </c>
      <c r="E3346" s="73">
        <v>6.15</v>
      </c>
      <c r="F3346" s="158">
        <v>6.19</v>
      </c>
      <c r="G3346" s="158">
        <v>6.24</v>
      </c>
      <c r="H3346" s="446">
        <v>6.28</v>
      </c>
      <c r="I3346" s="158">
        <v>6.32</v>
      </c>
      <c r="J3346" s="158">
        <v>6.36</v>
      </c>
      <c r="K3346" s="158">
        <v>6.41</v>
      </c>
      <c r="L3346" s="158">
        <v>6.45</v>
      </c>
      <c r="M3346" s="158">
        <v>6.52</v>
      </c>
      <c r="N3346" s="446">
        <v>6.58</v>
      </c>
      <c r="O3346" s="158">
        <v>6.65</v>
      </c>
      <c r="P3346" s="158">
        <v>6.71</v>
      </c>
      <c r="Q3346" s="158">
        <v>6.78</v>
      </c>
      <c r="R3346" s="158">
        <v>6.85</v>
      </c>
      <c r="S3346" s="158">
        <v>6.92</v>
      </c>
      <c r="T3346" s="158">
        <v>6.99</v>
      </c>
      <c r="U3346" s="158">
        <v>7.05</v>
      </c>
      <c r="V3346" s="482">
        <v>7.11</v>
      </c>
      <c r="W3346" s="158">
        <v>7.15</v>
      </c>
      <c r="X3346" s="158">
        <v>7.2</v>
      </c>
      <c r="Y3346" s="446">
        <v>7.25</v>
      </c>
      <c r="Z3346" s="158">
        <v>7.3</v>
      </c>
      <c r="AA3346" s="158">
        <v>7.33</v>
      </c>
      <c r="AB3346" s="336">
        <v>7.37</v>
      </c>
      <c r="AC3346" s="110"/>
      <c r="AD3346" s="73"/>
      <c r="AE3346" s="158"/>
      <c r="AF3346" s="74"/>
      <c r="AH3346" s="943"/>
      <c r="AI3346" s="944"/>
      <c r="AJ3346" s="944"/>
      <c r="AK3346" s="944"/>
      <c r="AL3346" s="945"/>
      <c r="AM3346" s="945"/>
      <c r="AN3346" s="192"/>
      <c r="AO3346" s="192"/>
      <c r="AP3346" s="192"/>
    </row>
    <row r="3347" spans="1:42" ht="16.5" hidden="1" thickBot="1">
      <c r="A3347" s="3222" t="s">
        <v>49</v>
      </c>
      <c r="B3347" s="3223"/>
      <c r="C3347" s="3224"/>
      <c r="D3347" s="116"/>
      <c r="E3347" s="573">
        <f>SQRT(E3341*E3341+E3342*E3342)/E3291/1.73</f>
        <v>12.432919953169186</v>
      </c>
      <c r="F3347" s="182">
        <f t="shared" ref="F3347:AB3347" si="1904">SQRT(F3341*F3341+F3342*F3342)/F3291/1.73</f>
        <v>14.019802586777253</v>
      </c>
      <c r="G3347" s="182">
        <f t="shared" si="1904"/>
        <v>15.511660093374841</v>
      </c>
      <c r="H3347" s="453">
        <f t="shared" si="1904"/>
        <v>14.019802586777253</v>
      </c>
      <c r="I3347" s="182">
        <f t="shared" si="1904"/>
        <v>14.019802586776947</v>
      </c>
      <c r="J3347" s="182">
        <f t="shared" si="1904"/>
        <v>13.993300124420397</v>
      </c>
      <c r="K3347" s="182">
        <f t="shared" si="1904"/>
        <v>15.570752131826067</v>
      </c>
      <c r="L3347" s="182">
        <f t="shared" si="1904"/>
        <v>15.909417444574578</v>
      </c>
      <c r="M3347" s="182">
        <f t="shared" si="1904"/>
        <v>29.099035441795632</v>
      </c>
      <c r="N3347" s="453">
        <f t="shared" si="1904"/>
        <v>27.910419294868166</v>
      </c>
      <c r="O3347" s="182">
        <f t="shared" si="1904"/>
        <v>29.211822400872126</v>
      </c>
      <c r="P3347" s="182">
        <f t="shared" si="1904"/>
        <v>25.582485197465314</v>
      </c>
      <c r="Q3347" s="182">
        <f t="shared" si="1904"/>
        <v>28.54791734630718</v>
      </c>
      <c r="R3347" s="182">
        <f t="shared" si="1904"/>
        <v>28.711048302571356</v>
      </c>
      <c r="S3347" s="182">
        <f t="shared" si="1904"/>
        <v>26.525610882119366</v>
      </c>
      <c r="T3347" s="182">
        <f t="shared" si="1904"/>
        <v>28.440189356321117</v>
      </c>
      <c r="U3347" s="182">
        <f t="shared" si="1904"/>
        <v>23.818670688449071</v>
      </c>
      <c r="V3347" s="489">
        <f t="shared" si="1904"/>
        <v>21.93680007897256</v>
      </c>
      <c r="W3347" s="182">
        <f t="shared" si="1904"/>
        <v>17.787269444244849</v>
      </c>
      <c r="X3347" s="182">
        <f t="shared" si="1904"/>
        <v>18.835008904892796</v>
      </c>
      <c r="Y3347" s="453">
        <f t="shared" si="1904"/>
        <v>18.835008904892796</v>
      </c>
      <c r="Z3347" s="182">
        <f t="shared" si="1904"/>
        <v>18.799403973125514</v>
      </c>
      <c r="AA3347" s="182">
        <f t="shared" si="1904"/>
        <v>12.718839338740047</v>
      </c>
      <c r="AB3347" s="435">
        <f t="shared" si="1904"/>
        <v>12.528191370434573</v>
      </c>
      <c r="AC3347" s="111">
        <f>AVERAGE(E3347:AB3347)</f>
        <v>20.198549101407039</v>
      </c>
      <c r="AD3347" s="78">
        <f>(AC3343-AC3347)/AC3343</f>
        <v>-0.58419992952212074</v>
      </c>
      <c r="AE3347" s="79"/>
      <c r="AF3347" s="80"/>
      <c r="AK3347" s="14"/>
      <c r="AL3347" s="14"/>
      <c r="AM3347" s="15"/>
      <c r="AN3347" s="14"/>
      <c r="AO3347" s="440"/>
    </row>
    <row r="3348" spans="1:42" ht="15.75" customHeight="1">
      <c r="A3348" s="3229" t="s">
        <v>553</v>
      </c>
      <c r="B3348" s="3194" t="s">
        <v>554</v>
      </c>
      <c r="C3348" s="123" t="s">
        <v>16</v>
      </c>
      <c r="D3348" s="115" t="s">
        <v>129</v>
      </c>
      <c r="E3348" s="326">
        <f t="shared" ref="E3348:AB3348" si="1905">(E3352-D3352)*$AE3348*$AF3348</f>
        <v>59.99999999994543</v>
      </c>
      <c r="F3348" s="71">
        <f t="shared" si="1905"/>
        <v>59.99999999994543</v>
      </c>
      <c r="G3348" s="71">
        <f t="shared" si="1905"/>
        <v>74.999999998908606</v>
      </c>
      <c r="H3348" s="448">
        <f t="shared" si="1905"/>
        <v>75.000000000272848</v>
      </c>
      <c r="I3348" s="71">
        <f t="shared" si="1905"/>
        <v>75.000000000272848</v>
      </c>
      <c r="J3348" s="71">
        <f t="shared" si="1905"/>
        <v>59.99999999994543</v>
      </c>
      <c r="K3348" s="71">
        <f t="shared" si="1905"/>
        <v>75.000000000272848</v>
      </c>
      <c r="L3348" s="71">
        <f t="shared" si="1905"/>
        <v>75.000000000272848</v>
      </c>
      <c r="M3348" s="71">
        <f t="shared" si="1905"/>
        <v>164.99999999950887</v>
      </c>
      <c r="N3348" s="448">
        <f t="shared" si="1905"/>
        <v>150.0000000005457</v>
      </c>
      <c r="O3348" s="71">
        <f t="shared" si="1905"/>
        <v>104.99999999956344</v>
      </c>
      <c r="P3348" s="71">
        <f t="shared" si="1905"/>
        <v>104.99999999956344</v>
      </c>
      <c r="Q3348" s="71">
        <f t="shared" si="1905"/>
        <v>45.000000000982254</v>
      </c>
      <c r="R3348" s="71">
        <f t="shared" si="1905"/>
        <v>119.99999999989086</v>
      </c>
      <c r="S3348" s="71">
        <f t="shared" si="1905"/>
        <v>119.99999999989086</v>
      </c>
      <c r="T3348" s="71">
        <f t="shared" si="1905"/>
        <v>89.999999999236024</v>
      </c>
      <c r="U3348" s="71">
        <f t="shared" si="1905"/>
        <v>75.000000000272848</v>
      </c>
      <c r="V3348" s="484">
        <f t="shared" si="1905"/>
        <v>44.999999999618012</v>
      </c>
      <c r="W3348" s="71">
        <f t="shared" si="1905"/>
        <v>75.000000000272848</v>
      </c>
      <c r="X3348" s="71">
        <f t="shared" si="1905"/>
        <v>75.000000000272848</v>
      </c>
      <c r="Y3348" s="448">
        <f t="shared" si="1905"/>
        <v>90.000000000600267</v>
      </c>
      <c r="Z3348" s="71">
        <f t="shared" si="1905"/>
        <v>74.999999998908606</v>
      </c>
      <c r="AA3348" s="71">
        <f t="shared" si="1905"/>
        <v>59.99999999994543</v>
      </c>
      <c r="AB3348" s="431">
        <f t="shared" si="1905"/>
        <v>75.000000000272848</v>
      </c>
      <c r="AC3348" s="108">
        <f>SUM(E3348:AB3348)</f>
        <v>2024.9999999991815</v>
      </c>
      <c r="AD3348" s="70"/>
      <c r="AE3348" s="71">
        <v>100</v>
      </c>
      <c r="AF3348" s="72">
        <v>15</v>
      </c>
      <c r="AK3348" s="542"/>
      <c r="AL3348" s="543"/>
      <c r="AM3348" s="542"/>
      <c r="AN3348" s="15"/>
      <c r="AO3348" s="440"/>
    </row>
    <row r="3349" spans="1:42">
      <c r="A3349" s="3230"/>
      <c r="B3349" s="3195"/>
      <c r="C3349" s="125" t="s">
        <v>18</v>
      </c>
      <c r="D3349" s="110" t="s">
        <v>129</v>
      </c>
      <c r="E3349" s="327">
        <f t="shared" ref="E3349:AB3349" si="1906">(E3353-D3353)*$AE3348*$AF3348</f>
        <v>29.999999997926352</v>
      </c>
      <c r="F3349" s="328">
        <f t="shared" si="1906"/>
        <v>45.000000000982254</v>
      </c>
      <c r="G3349" s="328">
        <f t="shared" si="1906"/>
        <v>30.000000000654836</v>
      </c>
      <c r="H3349" s="449">
        <f t="shared" si="1906"/>
        <v>44.99999999825377</v>
      </c>
      <c r="I3349" s="328">
        <f t="shared" si="1906"/>
        <v>60.000000001309672</v>
      </c>
      <c r="J3349" s="328">
        <f t="shared" si="1906"/>
        <v>59.999999998581188</v>
      </c>
      <c r="K3349" s="328">
        <f t="shared" si="1906"/>
        <v>30.000000000654836</v>
      </c>
      <c r="L3349" s="328">
        <f t="shared" si="1906"/>
        <v>30.000000000654836</v>
      </c>
      <c r="M3349" s="328">
        <f t="shared" si="1906"/>
        <v>180.00000000120053</v>
      </c>
      <c r="N3349" s="449">
        <f t="shared" si="1906"/>
        <v>134.99999999748979</v>
      </c>
      <c r="O3349" s="328">
        <f t="shared" si="1906"/>
        <v>90.000000001964509</v>
      </c>
      <c r="P3349" s="328">
        <f t="shared" si="1906"/>
        <v>104.99999999956344</v>
      </c>
      <c r="Q3349" s="328">
        <f t="shared" si="1906"/>
        <v>30.000000000654836</v>
      </c>
      <c r="R3349" s="328">
        <f t="shared" si="1906"/>
        <v>104.99999999956344</v>
      </c>
      <c r="S3349" s="328">
        <f t="shared" si="1906"/>
        <v>119.99999999989086</v>
      </c>
      <c r="T3349" s="328">
        <f t="shared" si="1906"/>
        <v>104.99999999956344</v>
      </c>
      <c r="U3349" s="328">
        <f t="shared" si="1906"/>
        <v>60.000000001309672</v>
      </c>
      <c r="V3349" s="485">
        <f t="shared" si="1906"/>
        <v>29.999999997926352</v>
      </c>
      <c r="W3349" s="328">
        <f t="shared" si="1906"/>
        <v>60.000000001309672</v>
      </c>
      <c r="X3349" s="328">
        <f t="shared" si="1906"/>
        <v>44.99999999825377</v>
      </c>
      <c r="Y3349" s="449">
        <f t="shared" si="1906"/>
        <v>60.000000001309672</v>
      </c>
      <c r="Z3349" s="328">
        <f t="shared" si="1906"/>
        <v>59.999999998581188</v>
      </c>
      <c r="AA3349" s="328">
        <f t="shared" si="1906"/>
        <v>45.000000000982254</v>
      </c>
      <c r="AB3349" s="432">
        <f t="shared" si="1906"/>
        <v>45.000000000982254</v>
      </c>
      <c r="AC3349" s="109">
        <f>SUM(E3349:AB3349)</f>
        <v>1604.9999999995634</v>
      </c>
      <c r="AD3349" s="73"/>
      <c r="AE3349" s="158"/>
      <c r="AF3349" s="74"/>
      <c r="AK3349" s="15"/>
      <c r="AL3349" s="15"/>
      <c r="AM3349" s="15"/>
      <c r="AN3349" s="15"/>
      <c r="AO3349" s="440"/>
    </row>
    <row r="3350" spans="1:42">
      <c r="A3350" s="3230"/>
      <c r="B3350" s="3195"/>
      <c r="C3350" s="125" t="s">
        <v>19</v>
      </c>
      <c r="D3350" s="110" t="s">
        <v>933</v>
      </c>
      <c r="E3350" s="3010">
        <v>2</v>
      </c>
      <c r="F3350" s="3010">
        <v>2</v>
      </c>
      <c r="G3350" s="3010">
        <v>2</v>
      </c>
      <c r="H3350" s="3015">
        <v>2</v>
      </c>
      <c r="I3350" s="3010">
        <v>2</v>
      </c>
      <c r="J3350" s="3010">
        <v>3</v>
      </c>
      <c r="K3350" s="3010">
        <v>3</v>
      </c>
      <c r="L3350" s="3011">
        <v>3</v>
      </c>
      <c r="M3350" s="3011">
        <v>10</v>
      </c>
      <c r="N3350" s="3012">
        <v>3</v>
      </c>
      <c r="O3350" s="3011">
        <v>6</v>
      </c>
      <c r="P3350" s="3011">
        <v>2</v>
      </c>
      <c r="Q3350" s="3011">
        <v>2</v>
      </c>
      <c r="R3350" s="3011">
        <v>2</v>
      </c>
      <c r="S3350" s="3011">
        <v>2</v>
      </c>
      <c r="T3350" s="3011">
        <v>2</v>
      </c>
      <c r="U3350" s="3011">
        <v>2</v>
      </c>
      <c r="V3350" s="3013">
        <v>2</v>
      </c>
      <c r="W3350" s="3011">
        <v>2</v>
      </c>
      <c r="X3350" s="3011">
        <v>2</v>
      </c>
      <c r="Y3350" s="3012">
        <v>2</v>
      </c>
      <c r="Z3350" s="3011">
        <v>2</v>
      </c>
      <c r="AA3350" s="3011">
        <v>2</v>
      </c>
      <c r="AB3350" s="3014">
        <v>2</v>
      </c>
      <c r="AC3350" s="109">
        <f>AVERAGE(E3350:AB3350)</f>
        <v>2.6666666666666665</v>
      </c>
      <c r="AD3350" s="76"/>
      <c r="AE3350" s="76"/>
      <c r="AF3350" s="77"/>
      <c r="AK3350" s="15"/>
      <c r="AL3350" s="15"/>
      <c r="AM3350" s="15"/>
      <c r="AN3350" s="15"/>
      <c r="AO3350" s="440"/>
    </row>
    <row r="3351" spans="1:42" ht="16.5" thickBot="1">
      <c r="A3351" s="3265"/>
      <c r="B3351" s="3221"/>
      <c r="C3351" s="128" t="s">
        <v>21</v>
      </c>
      <c r="D3351" s="116"/>
      <c r="E3351" s="337">
        <f t="shared" ref="E3351:AB3351" si="1907">E3349/E3348</f>
        <v>0.49999999996589395</v>
      </c>
      <c r="F3351" s="338">
        <f t="shared" si="1907"/>
        <v>0.75000000001705303</v>
      </c>
      <c r="G3351" s="338">
        <f t="shared" si="1907"/>
        <v>0.40000000001455194</v>
      </c>
      <c r="H3351" s="464">
        <f t="shared" si="1907"/>
        <v>0.59999999997453413</v>
      </c>
      <c r="I3351" s="338">
        <f t="shared" si="1907"/>
        <v>0.80000000001455196</v>
      </c>
      <c r="J3351" s="338">
        <f t="shared" si="1907"/>
        <v>0.99999999997726263</v>
      </c>
      <c r="K3351" s="338">
        <f t="shared" si="1907"/>
        <v>0.40000000000727598</v>
      </c>
      <c r="L3351" s="338">
        <f t="shared" si="1907"/>
        <v>0.40000000000727598</v>
      </c>
      <c r="M3351" s="338">
        <f t="shared" si="1907"/>
        <v>1.090909090919614</v>
      </c>
      <c r="N3351" s="464">
        <f t="shared" si="1907"/>
        <v>0.89999999997999114</v>
      </c>
      <c r="O3351" s="338">
        <f t="shared" si="1907"/>
        <v>0.8571428571651305</v>
      </c>
      <c r="P3351" s="338">
        <f t="shared" si="1907"/>
        <v>1</v>
      </c>
      <c r="Q3351" s="338">
        <f t="shared" si="1907"/>
        <v>0.66666666666666663</v>
      </c>
      <c r="R3351" s="338">
        <f t="shared" si="1907"/>
        <v>0.87499999999715783</v>
      </c>
      <c r="S3351" s="338">
        <f t="shared" si="1907"/>
        <v>1</v>
      </c>
      <c r="T3351" s="338">
        <f t="shared" si="1907"/>
        <v>1.1666666666717194</v>
      </c>
      <c r="U3351" s="338">
        <f t="shared" si="1907"/>
        <v>0.80000000001455196</v>
      </c>
      <c r="V3351" s="501">
        <f t="shared" si="1907"/>
        <v>0.66666666662624463</v>
      </c>
      <c r="W3351" s="338">
        <f t="shared" si="1907"/>
        <v>0.80000000001455196</v>
      </c>
      <c r="X3351" s="338">
        <f t="shared" si="1907"/>
        <v>0.59999999997453413</v>
      </c>
      <c r="Y3351" s="464">
        <f t="shared" si="1907"/>
        <v>0.66666666667677221</v>
      </c>
      <c r="Z3351" s="338">
        <f t="shared" si="1907"/>
        <v>0.79999999999272409</v>
      </c>
      <c r="AA3351" s="338">
        <f t="shared" si="1907"/>
        <v>0.75000000001705303</v>
      </c>
      <c r="AB3351" s="970">
        <f t="shared" si="1907"/>
        <v>0.60000000001091391</v>
      </c>
      <c r="AC3351" s="116"/>
      <c r="AD3351" s="73"/>
      <c r="AE3351" s="158"/>
      <c r="AF3351" s="74"/>
      <c r="AK3351" s="15"/>
      <c r="AL3351" s="15"/>
      <c r="AM3351" s="15"/>
      <c r="AN3351" s="15"/>
      <c r="AO3351" s="440"/>
    </row>
    <row r="3352" spans="1:42" hidden="1">
      <c r="A3352" s="2490"/>
      <c r="B3352" s="2494"/>
      <c r="C3352" s="385" t="s">
        <v>130</v>
      </c>
      <c r="D3352" s="124">
        <v>4653.6000000000004</v>
      </c>
      <c r="E3352" s="141">
        <v>4653.6400000000003</v>
      </c>
      <c r="F3352" s="139">
        <v>4653.68</v>
      </c>
      <c r="G3352" s="139">
        <v>4653.7299999999996</v>
      </c>
      <c r="H3352" s="445">
        <v>4653.78</v>
      </c>
      <c r="I3352" s="139">
        <v>4653.83</v>
      </c>
      <c r="J3352" s="139">
        <v>4653.87</v>
      </c>
      <c r="K3352" s="139">
        <v>4653.92</v>
      </c>
      <c r="L3352" s="139">
        <v>4653.97</v>
      </c>
      <c r="M3352" s="139">
        <v>4654.08</v>
      </c>
      <c r="N3352" s="445">
        <v>4654.18</v>
      </c>
      <c r="O3352" s="139">
        <v>4654.25</v>
      </c>
      <c r="P3352" s="139">
        <v>4654.32</v>
      </c>
      <c r="Q3352" s="139">
        <v>4654.3500000000004</v>
      </c>
      <c r="R3352" s="139">
        <v>4654.43</v>
      </c>
      <c r="S3352" s="139">
        <v>4654.51</v>
      </c>
      <c r="T3352" s="139">
        <v>4654.57</v>
      </c>
      <c r="U3352" s="139">
        <v>4654.62</v>
      </c>
      <c r="V3352" s="498">
        <v>4654.6499999999996</v>
      </c>
      <c r="W3352" s="139">
        <v>4654.7</v>
      </c>
      <c r="X3352" s="139">
        <v>4654.75</v>
      </c>
      <c r="Y3352" s="445">
        <v>4654.8100000000004</v>
      </c>
      <c r="Z3352" s="139">
        <v>4654.8599999999997</v>
      </c>
      <c r="AA3352" s="139">
        <v>4654.8999999999996</v>
      </c>
      <c r="AB3352" s="589">
        <v>4654.95</v>
      </c>
      <c r="AC3352" s="124"/>
      <c r="AD3352" s="73"/>
      <c r="AE3352" s="158"/>
      <c r="AF3352" s="74"/>
      <c r="AK3352" s="15"/>
      <c r="AL3352" s="15"/>
      <c r="AM3352" s="15"/>
      <c r="AN3352" s="15"/>
      <c r="AO3352" s="440"/>
    </row>
    <row r="3353" spans="1:42" s="184" customFormat="1" hidden="1">
      <c r="A3353" s="2504"/>
      <c r="B3353" s="2507"/>
      <c r="C3353" s="126" t="s">
        <v>131</v>
      </c>
      <c r="D3353" s="110">
        <v>8538.2000000000007</v>
      </c>
      <c r="E3353" s="330">
        <v>8538.2199999999993</v>
      </c>
      <c r="F3353" s="331">
        <v>8538.25</v>
      </c>
      <c r="G3353" s="331">
        <v>8538.27</v>
      </c>
      <c r="H3353" s="446">
        <v>8538.2999999999993</v>
      </c>
      <c r="I3353" s="331">
        <v>8538.34</v>
      </c>
      <c r="J3353" s="331">
        <v>8538.3799999999992</v>
      </c>
      <c r="K3353" s="331">
        <v>8538.4</v>
      </c>
      <c r="L3353" s="331">
        <v>8538.42</v>
      </c>
      <c r="M3353" s="331">
        <v>8538.5400000000009</v>
      </c>
      <c r="N3353" s="446">
        <v>8538.6299999999992</v>
      </c>
      <c r="O3353" s="331">
        <v>8538.69</v>
      </c>
      <c r="P3353" s="331">
        <v>8538.76</v>
      </c>
      <c r="Q3353" s="331">
        <v>8538.7800000000007</v>
      </c>
      <c r="R3353" s="331">
        <v>8538.85</v>
      </c>
      <c r="S3353" s="331">
        <v>8538.93</v>
      </c>
      <c r="T3353" s="331">
        <v>8539</v>
      </c>
      <c r="U3353" s="331">
        <v>8539.0400000000009</v>
      </c>
      <c r="V3353" s="482">
        <v>8539.06</v>
      </c>
      <c r="W3353" s="331">
        <v>8539.1</v>
      </c>
      <c r="X3353" s="331">
        <v>8539.1299999999992</v>
      </c>
      <c r="Y3353" s="446">
        <v>8539.17</v>
      </c>
      <c r="Z3353" s="331">
        <v>8539.2099999999991</v>
      </c>
      <c r="AA3353" s="331">
        <v>8539.24</v>
      </c>
      <c r="AB3353" s="1041">
        <v>8539.27</v>
      </c>
      <c r="AC3353" s="110"/>
      <c r="AD3353" s="73"/>
      <c r="AE3353" s="158"/>
      <c r="AF3353" s="74"/>
      <c r="AH3353" s="943"/>
      <c r="AI3353" s="944"/>
      <c r="AJ3353" s="944"/>
      <c r="AK3353" s="944"/>
      <c r="AL3353" s="945"/>
      <c r="AM3353" s="945"/>
      <c r="AN3353" s="192"/>
      <c r="AO3353" s="192"/>
      <c r="AP3353" s="192"/>
    </row>
    <row r="3354" spans="1:42" ht="16.5" hidden="1" thickBot="1">
      <c r="A3354" s="3222" t="s">
        <v>49</v>
      </c>
      <c r="B3354" s="3223"/>
      <c r="C3354" s="3224"/>
      <c r="D3354" s="116"/>
      <c r="E3354" s="651">
        <f>SQRT(E3348*E3348+E3349*E3349)/E3290/1.73</f>
        <v>3.7284370455767846</v>
      </c>
      <c r="F3354" s="652">
        <f t="shared" ref="F3354:AB3354" si="1908">SQRT(F3348*F3348+F3349*F3349)/F3290/1.73</f>
        <v>4.1525480034851334</v>
      </c>
      <c r="G3354" s="652">
        <f t="shared" si="1908"/>
        <v>4.4724310735857769</v>
      </c>
      <c r="H3354" s="653">
        <f t="shared" si="1908"/>
        <v>4.8426615297995177</v>
      </c>
      <c r="I3354" s="652">
        <f t="shared" si="1908"/>
        <v>5.3178561536622126</v>
      </c>
      <c r="J3354" s="652">
        <f t="shared" si="1908"/>
        <v>4.6890888350525461</v>
      </c>
      <c r="K3354" s="652">
        <f t="shared" si="1908"/>
        <v>4.4896327316315086</v>
      </c>
      <c r="L3354" s="652">
        <f t="shared" si="1908"/>
        <v>4.4982832763938037</v>
      </c>
      <c r="M3354" s="652">
        <f t="shared" si="1908"/>
        <v>13.468114820525125</v>
      </c>
      <c r="N3354" s="653">
        <f t="shared" si="1908"/>
        <v>11.109516141196368</v>
      </c>
      <c r="O3354" s="652">
        <f t="shared" si="1908"/>
        <v>7.6422798030670283</v>
      </c>
      <c r="P3354" s="652">
        <f t="shared" si="1908"/>
        <v>8.1746448691746529</v>
      </c>
      <c r="Q3354" s="652">
        <f t="shared" si="1908"/>
        <v>2.9716735056342101</v>
      </c>
      <c r="R3354" s="652">
        <f t="shared" si="1908"/>
        <v>8.7947418253678986</v>
      </c>
      <c r="S3354" s="652">
        <f t="shared" si="1908"/>
        <v>9.2543149462655183</v>
      </c>
      <c r="T3354" s="652">
        <f t="shared" si="1908"/>
        <v>7.5413440319862941</v>
      </c>
      <c r="U3354" s="652">
        <f t="shared" si="1908"/>
        <v>5.2081067771325973</v>
      </c>
      <c r="V3354" s="1057">
        <f t="shared" si="1908"/>
        <v>2.9271540522229307</v>
      </c>
      <c r="W3354" s="652">
        <f t="shared" si="1908"/>
        <v>5.2081067771325973</v>
      </c>
      <c r="X3354" s="652">
        <f t="shared" si="1908"/>
        <v>4.7338376751972815</v>
      </c>
      <c r="Y3354" s="653">
        <f t="shared" si="1908"/>
        <v>5.8652917971751997</v>
      </c>
      <c r="Z3354" s="652">
        <f t="shared" si="1908"/>
        <v>5.1886372189376138</v>
      </c>
      <c r="AA3354" s="652">
        <f t="shared" si="1908"/>
        <v>4.0440859287672382</v>
      </c>
      <c r="AB3354" s="654">
        <f t="shared" si="1908"/>
        <v>4.8149891782779424</v>
      </c>
      <c r="AC3354" s="111">
        <f>AVERAGE(E3354:AB3354)</f>
        <v>5.9640740832186578</v>
      </c>
      <c r="AD3354" s="78">
        <f>(AC3350-AC3354)/AC3350</f>
        <v>-1.2365277812069968</v>
      </c>
      <c r="AE3354" s="79"/>
      <c r="AF3354" s="80"/>
      <c r="AK3354" s="14"/>
      <c r="AL3354" s="14"/>
      <c r="AM3354" s="15"/>
      <c r="AN3354" s="14"/>
      <c r="AO3354" s="440"/>
    </row>
    <row r="3355" spans="1:42" ht="15.75" customHeight="1">
      <c r="A3355" s="3229" t="s">
        <v>988</v>
      </c>
      <c r="B3355" s="3194" t="s">
        <v>554</v>
      </c>
      <c r="C3355" s="123" t="s">
        <v>16</v>
      </c>
      <c r="D3355" s="124" t="s">
        <v>129</v>
      </c>
      <c r="E3355" s="70">
        <f t="shared" ref="E3355:AB3355" si="1909">(E3359-D3359)*$AE3355*$AF3355</f>
        <v>39.99999999996362</v>
      </c>
      <c r="F3355" s="71">
        <f t="shared" si="1909"/>
        <v>19.99999999998181</v>
      </c>
      <c r="G3355" s="71">
        <f t="shared" si="1909"/>
        <v>19.99999999998181</v>
      </c>
      <c r="H3355" s="448">
        <f t="shared" si="1909"/>
        <v>40.000000000077307</v>
      </c>
      <c r="I3355" s="71">
        <f t="shared" si="1909"/>
        <v>19.99999999998181</v>
      </c>
      <c r="J3355" s="71">
        <f t="shared" si="1909"/>
        <v>19.99999999998181</v>
      </c>
      <c r="K3355" s="71">
        <f t="shared" si="1909"/>
        <v>19.99999999998181</v>
      </c>
      <c r="L3355" s="71">
        <f t="shared" si="1909"/>
        <v>39.99999999996362</v>
      </c>
      <c r="M3355" s="71">
        <f t="shared" si="1909"/>
        <v>20.000000000095497</v>
      </c>
      <c r="N3355" s="448">
        <f t="shared" si="1909"/>
        <v>19.99999999998181</v>
      </c>
      <c r="O3355" s="71">
        <f t="shared" si="1909"/>
        <v>19.99999999998181</v>
      </c>
      <c r="P3355" s="71">
        <f t="shared" si="1909"/>
        <v>19.99999999998181</v>
      </c>
      <c r="Q3355" s="71">
        <f t="shared" si="1909"/>
        <v>19.99999999998181</v>
      </c>
      <c r="R3355" s="71">
        <f t="shared" si="1909"/>
        <v>40.000000000077307</v>
      </c>
      <c r="S3355" s="71">
        <f t="shared" si="1909"/>
        <v>19.99999999998181</v>
      </c>
      <c r="T3355" s="71">
        <f t="shared" si="1909"/>
        <v>19.99999999998181</v>
      </c>
      <c r="U3355" s="71">
        <f t="shared" si="1909"/>
        <v>39.99999999996362</v>
      </c>
      <c r="V3355" s="484">
        <f t="shared" si="1909"/>
        <v>19.99999999998181</v>
      </c>
      <c r="W3355" s="71">
        <f t="shared" si="1909"/>
        <v>20.000000000095497</v>
      </c>
      <c r="X3355" s="71">
        <f t="shared" si="1909"/>
        <v>39.99999999996362</v>
      </c>
      <c r="Y3355" s="448">
        <f t="shared" si="1909"/>
        <v>19.99999999998181</v>
      </c>
      <c r="Z3355" s="71">
        <f t="shared" si="1909"/>
        <v>19.99999999998181</v>
      </c>
      <c r="AA3355" s="71">
        <f t="shared" si="1909"/>
        <v>19.99999999998181</v>
      </c>
      <c r="AB3355" s="431">
        <f t="shared" si="1909"/>
        <v>20.000000000095497</v>
      </c>
      <c r="AC3355" s="108">
        <f>SUM(E3355:AB3355)</f>
        <v>600.00000000002274</v>
      </c>
      <c r="AD3355" s="70"/>
      <c r="AE3355" s="71">
        <v>100</v>
      </c>
      <c r="AF3355" s="72">
        <v>20</v>
      </c>
      <c r="AK3355" s="542"/>
      <c r="AL3355" s="543"/>
      <c r="AM3355" s="542"/>
      <c r="AN3355" s="15"/>
      <c r="AO3355" s="440"/>
    </row>
    <row r="3356" spans="1:42">
      <c r="A3356" s="3230"/>
      <c r="B3356" s="3195"/>
      <c r="C3356" s="125" t="s">
        <v>18</v>
      </c>
      <c r="D3356" s="110" t="s">
        <v>129</v>
      </c>
      <c r="E3356" s="430">
        <f t="shared" ref="E3356:AB3356" si="1910">(E3360-D3360)*$AE3355*$AF3355</f>
        <v>19.99999999998181</v>
      </c>
      <c r="F3356" s="328">
        <f t="shared" si="1910"/>
        <v>20.000000000010232</v>
      </c>
      <c r="G3356" s="328">
        <f t="shared" si="1910"/>
        <v>20.000000000010232</v>
      </c>
      <c r="H3356" s="449">
        <f t="shared" si="1910"/>
        <v>19.99999999998181</v>
      </c>
      <c r="I3356" s="328">
        <f t="shared" si="1910"/>
        <v>20.000000000010232</v>
      </c>
      <c r="J3356" s="328">
        <f t="shared" si="1910"/>
        <v>19.99999999998181</v>
      </c>
      <c r="K3356" s="328">
        <f t="shared" si="1910"/>
        <v>20.000000000010232</v>
      </c>
      <c r="L3356" s="328">
        <f t="shared" si="1910"/>
        <v>20.000000000010232</v>
      </c>
      <c r="M3356" s="328">
        <f t="shared" si="1910"/>
        <v>19.99999999998181</v>
      </c>
      <c r="N3356" s="449">
        <f t="shared" si="1910"/>
        <v>20.000000000010232</v>
      </c>
      <c r="O3356" s="328">
        <f t="shared" si="1910"/>
        <v>20.000000000010232</v>
      </c>
      <c r="P3356" s="328">
        <f t="shared" si="1910"/>
        <v>19.99999999998181</v>
      </c>
      <c r="Q3356" s="328">
        <f t="shared" si="1910"/>
        <v>20.000000000010232</v>
      </c>
      <c r="R3356" s="328">
        <f t="shared" si="1910"/>
        <v>20.000000000010232</v>
      </c>
      <c r="S3356" s="328">
        <f t="shared" si="1910"/>
        <v>19.99999999998181</v>
      </c>
      <c r="T3356" s="328">
        <f t="shared" si="1910"/>
        <v>20.000000000010232</v>
      </c>
      <c r="U3356" s="328">
        <f t="shared" si="1910"/>
        <v>20.000000000010232</v>
      </c>
      <c r="V3356" s="485">
        <f t="shared" si="1910"/>
        <v>19.99999999998181</v>
      </c>
      <c r="W3356" s="328">
        <f t="shared" si="1910"/>
        <v>20.000000000010232</v>
      </c>
      <c r="X3356" s="328">
        <f t="shared" si="1910"/>
        <v>19.99999999998181</v>
      </c>
      <c r="Y3356" s="449">
        <f t="shared" si="1910"/>
        <v>20.000000000010232</v>
      </c>
      <c r="Z3356" s="328">
        <f t="shared" si="1910"/>
        <v>20.000000000010232</v>
      </c>
      <c r="AA3356" s="328">
        <f t="shared" si="1910"/>
        <v>19.99999999998181</v>
      </c>
      <c r="AB3356" s="432">
        <f t="shared" si="1910"/>
        <v>20.000000000010232</v>
      </c>
      <c r="AC3356" s="109">
        <f>SUM(E3356:AB3356)</f>
        <v>479.99999999998977</v>
      </c>
      <c r="AD3356" s="73"/>
      <c r="AE3356" s="158"/>
      <c r="AF3356" s="74"/>
      <c r="AK3356" s="15"/>
      <c r="AL3356" s="15"/>
      <c r="AM3356" s="15"/>
      <c r="AN3356" s="15"/>
      <c r="AO3356" s="440"/>
    </row>
    <row r="3357" spans="1:42">
      <c r="A3357" s="3230"/>
      <c r="B3357" s="3195"/>
      <c r="C3357" s="125" t="s">
        <v>19</v>
      </c>
      <c r="D3357" s="110" t="s">
        <v>933</v>
      </c>
      <c r="E3357" s="1724">
        <v>2</v>
      </c>
      <c r="F3357" s="1707">
        <v>2</v>
      </c>
      <c r="G3357" s="1707">
        <v>2</v>
      </c>
      <c r="H3357" s="454">
        <v>2</v>
      </c>
      <c r="I3357" s="1707">
        <v>2</v>
      </c>
      <c r="J3357" s="1707">
        <v>2</v>
      </c>
      <c r="K3357" s="1707">
        <v>2</v>
      </c>
      <c r="L3357" s="1707">
        <v>2</v>
      </c>
      <c r="M3357" s="1707">
        <v>2</v>
      </c>
      <c r="N3357" s="454">
        <v>2</v>
      </c>
      <c r="O3357" s="1707">
        <v>2</v>
      </c>
      <c r="P3357" s="1707">
        <v>2</v>
      </c>
      <c r="Q3357" s="1707">
        <v>2</v>
      </c>
      <c r="R3357" s="1707">
        <v>2</v>
      </c>
      <c r="S3357" s="1707">
        <v>2</v>
      </c>
      <c r="T3357" s="1707">
        <v>2</v>
      </c>
      <c r="U3357" s="1707">
        <v>2</v>
      </c>
      <c r="V3357" s="490">
        <v>2</v>
      </c>
      <c r="W3357" s="1707">
        <v>2</v>
      </c>
      <c r="X3357" s="1707">
        <v>2</v>
      </c>
      <c r="Y3357" s="454">
        <v>2</v>
      </c>
      <c r="Z3357" s="1707">
        <v>2</v>
      </c>
      <c r="AA3357" s="1707">
        <v>2</v>
      </c>
      <c r="AB3357" s="1741">
        <v>2</v>
      </c>
      <c r="AC3357" s="109">
        <f>AVERAGE(E3357:AB3357)</f>
        <v>2</v>
      </c>
      <c r="AD3357" s="76"/>
      <c r="AE3357" s="76"/>
      <c r="AF3357" s="77"/>
      <c r="AK3357" s="15"/>
      <c r="AL3357" s="15"/>
      <c r="AM3357" s="15"/>
      <c r="AN3357" s="15"/>
      <c r="AO3357" s="440"/>
    </row>
    <row r="3358" spans="1:42" ht="16.5" thickBot="1">
      <c r="A3358" s="3265"/>
      <c r="B3358" s="3221"/>
      <c r="C3358" s="128" t="s">
        <v>21</v>
      </c>
      <c r="D3358" s="368"/>
      <c r="E3358" s="696">
        <f t="shared" ref="E3358:AB3358" si="1911">E3356/E3355</f>
        <v>0.5</v>
      </c>
      <c r="F3358" s="338">
        <f t="shared" si="1911"/>
        <v>1.0000000000014211</v>
      </c>
      <c r="G3358" s="338">
        <f t="shared" si="1911"/>
        <v>1.0000000000014211</v>
      </c>
      <c r="H3358" s="464">
        <f t="shared" si="1911"/>
        <v>0.49999999999857891</v>
      </c>
      <c r="I3358" s="338">
        <f t="shared" si="1911"/>
        <v>1.0000000000014211</v>
      </c>
      <c r="J3358" s="338">
        <f t="shared" si="1911"/>
        <v>1</v>
      </c>
      <c r="K3358" s="338">
        <f t="shared" si="1911"/>
        <v>1.0000000000014211</v>
      </c>
      <c r="L3358" s="338">
        <f t="shared" si="1911"/>
        <v>0.50000000000071054</v>
      </c>
      <c r="M3358" s="338">
        <f t="shared" si="1911"/>
        <v>0.99999999999431566</v>
      </c>
      <c r="N3358" s="464">
        <f t="shared" si="1911"/>
        <v>1.0000000000014211</v>
      </c>
      <c r="O3358" s="338">
        <f t="shared" si="1911"/>
        <v>1.0000000000014211</v>
      </c>
      <c r="P3358" s="338">
        <f t="shared" si="1911"/>
        <v>1</v>
      </c>
      <c r="Q3358" s="338">
        <f t="shared" si="1911"/>
        <v>1.0000000000014211</v>
      </c>
      <c r="R3358" s="338">
        <f t="shared" si="1911"/>
        <v>0.49999999999928946</v>
      </c>
      <c r="S3358" s="338">
        <f t="shared" si="1911"/>
        <v>1</v>
      </c>
      <c r="T3358" s="338">
        <f t="shared" si="1911"/>
        <v>1.0000000000014211</v>
      </c>
      <c r="U3358" s="338">
        <f t="shared" si="1911"/>
        <v>0.50000000000071054</v>
      </c>
      <c r="V3358" s="501">
        <f t="shared" si="1911"/>
        <v>1</v>
      </c>
      <c r="W3358" s="338">
        <f t="shared" si="1911"/>
        <v>0.99999999999573674</v>
      </c>
      <c r="X3358" s="338">
        <f t="shared" si="1911"/>
        <v>0.5</v>
      </c>
      <c r="Y3358" s="464">
        <f t="shared" si="1911"/>
        <v>1.0000000000014211</v>
      </c>
      <c r="Z3358" s="338">
        <f t="shared" si="1911"/>
        <v>1.0000000000014211</v>
      </c>
      <c r="AA3358" s="338">
        <f t="shared" si="1911"/>
        <v>1</v>
      </c>
      <c r="AB3358" s="970">
        <f t="shared" si="1911"/>
        <v>0.99999999999573674</v>
      </c>
      <c r="AC3358" s="116"/>
      <c r="AD3358" s="151"/>
      <c r="AE3358" s="129"/>
      <c r="AF3358" s="178"/>
      <c r="AK3358" s="15"/>
      <c r="AL3358" s="15"/>
      <c r="AM3358" s="15"/>
      <c r="AN3358" s="15"/>
      <c r="AO3358" s="440"/>
    </row>
    <row r="3359" spans="1:42" hidden="1">
      <c r="A3359" s="2490"/>
      <c r="B3359" s="2494"/>
      <c r="C3359" s="385" t="s">
        <v>130</v>
      </c>
      <c r="D3359" s="2745">
        <v>268.17</v>
      </c>
      <c r="E3359" s="386">
        <v>268.19</v>
      </c>
      <c r="F3359" s="92">
        <v>268.2</v>
      </c>
      <c r="G3359" s="92">
        <v>268.20999999999998</v>
      </c>
      <c r="H3359" s="445">
        <v>268.23</v>
      </c>
      <c r="I3359" s="92">
        <v>268.24</v>
      </c>
      <c r="J3359" s="92">
        <v>268.25</v>
      </c>
      <c r="K3359" s="92">
        <v>268.26</v>
      </c>
      <c r="L3359" s="92">
        <v>268.27999999999997</v>
      </c>
      <c r="M3359" s="92">
        <v>268.29000000000002</v>
      </c>
      <c r="N3359" s="445">
        <v>268.3</v>
      </c>
      <c r="O3359" s="92">
        <v>268.31</v>
      </c>
      <c r="P3359" s="92">
        <v>268.32</v>
      </c>
      <c r="Q3359" s="92">
        <v>268.33</v>
      </c>
      <c r="R3359" s="92">
        <v>268.35000000000002</v>
      </c>
      <c r="S3359" s="92">
        <v>268.36</v>
      </c>
      <c r="T3359" s="92">
        <v>268.37</v>
      </c>
      <c r="U3359" s="92">
        <v>268.39</v>
      </c>
      <c r="V3359" s="498">
        <v>268.39999999999998</v>
      </c>
      <c r="W3359" s="92">
        <v>268.41000000000003</v>
      </c>
      <c r="X3359" s="92">
        <v>268.43</v>
      </c>
      <c r="Y3359" s="445">
        <v>268.44</v>
      </c>
      <c r="Z3359" s="92">
        <v>268.45</v>
      </c>
      <c r="AA3359" s="92">
        <v>268.45999999999998</v>
      </c>
      <c r="AB3359" s="417">
        <v>268.47000000000003</v>
      </c>
      <c r="AC3359" s="124"/>
      <c r="AD3359" s="386"/>
      <c r="AE3359" s="92"/>
      <c r="AF3359" s="93"/>
      <c r="AK3359" s="15"/>
      <c r="AL3359" s="15"/>
      <c r="AM3359" s="15"/>
      <c r="AN3359" s="15"/>
      <c r="AO3359" s="440"/>
    </row>
    <row r="3360" spans="1:42" s="184" customFormat="1" hidden="1">
      <c r="A3360" s="2504"/>
      <c r="B3360" s="2507"/>
      <c r="C3360" s="126" t="s">
        <v>131</v>
      </c>
      <c r="D3360" s="370">
        <v>64.510000000000005</v>
      </c>
      <c r="E3360" s="73">
        <v>64.52</v>
      </c>
      <c r="F3360" s="158">
        <v>64.53</v>
      </c>
      <c r="G3360" s="158">
        <v>64.540000000000006</v>
      </c>
      <c r="H3360" s="446">
        <v>64.55</v>
      </c>
      <c r="I3360" s="158">
        <v>64.56</v>
      </c>
      <c r="J3360" s="158">
        <v>64.569999999999993</v>
      </c>
      <c r="K3360" s="158">
        <v>64.58</v>
      </c>
      <c r="L3360" s="158">
        <v>64.59</v>
      </c>
      <c r="M3360" s="158">
        <v>64.599999999999994</v>
      </c>
      <c r="N3360" s="446">
        <v>64.61</v>
      </c>
      <c r="O3360" s="158">
        <v>64.62</v>
      </c>
      <c r="P3360" s="158">
        <v>64.63</v>
      </c>
      <c r="Q3360" s="158">
        <v>64.64</v>
      </c>
      <c r="R3360" s="158">
        <v>64.650000000000006</v>
      </c>
      <c r="S3360" s="158">
        <v>64.66</v>
      </c>
      <c r="T3360" s="158">
        <v>64.67</v>
      </c>
      <c r="U3360" s="158">
        <v>64.680000000000007</v>
      </c>
      <c r="V3360" s="482">
        <v>64.69</v>
      </c>
      <c r="W3360" s="158">
        <v>64.7</v>
      </c>
      <c r="X3360" s="158">
        <v>64.709999999999994</v>
      </c>
      <c r="Y3360" s="446">
        <v>64.72</v>
      </c>
      <c r="Z3360" s="158">
        <v>64.73</v>
      </c>
      <c r="AA3360" s="158">
        <v>64.739999999999995</v>
      </c>
      <c r="AB3360" s="336">
        <v>64.75</v>
      </c>
      <c r="AC3360" s="110"/>
      <c r="AD3360" s="73"/>
      <c r="AE3360" s="158"/>
      <c r="AF3360" s="74"/>
      <c r="AH3360" s="943"/>
      <c r="AI3360" s="944"/>
      <c r="AJ3360" s="944"/>
      <c r="AK3360" s="944"/>
      <c r="AL3360" s="945"/>
      <c r="AM3360" s="945"/>
      <c r="AN3360" s="192"/>
      <c r="AO3360" s="192"/>
      <c r="AP3360" s="192"/>
    </row>
    <row r="3361" spans="1:42" ht="16.5" hidden="1" thickBot="1">
      <c r="A3361" s="3222" t="s">
        <v>49</v>
      </c>
      <c r="B3361" s="3223"/>
      <c r="C3361" s="3224"/>
      <c r="D3361" s="368"/>
      <c r="E3361" s="573">
        <f>SQRT(E3355*E3355+E3356*E3356)/E3291/1.73</f>
        <v>2.4572715636582734</v>
      </c>
      <c r="F3361" s="182">
        <f t="shared" ref="F3361:AB3361" si="1912">SQRT(F3355*F3355+F3356*F3356)/F3291/1.73</f>
        <v>1.548228194925571</v>
      </c>
      <c r="G3361" s="182">
        <f t="shared" si="1912"/>
        <v>1.5511660093371948</v>
      </c>
      <c r="H3361" s="453">
        <f t="shared" si="1912"/>
        <v>2.4479637168318007</v>
      </c>
      <c r="I3361" s="182">
        <f t="shared" si="1912"/>
        <v>1.548228194925571</v>
      </c>
      <c r="J3361" s="182">
        <f t="shared" si="1912"/>
        <v>1.5453014875616649</v>
      </c>
      <c r="K3361" s="182">
        <f t="shared" si="1912"/>
        <v>1.5570752131822887</v>
      </c>
      <c r="L3361" s="182">
        <f t="shared" si="1912"/>
        <v>2.466650462756907</v>
      </c>
      <c r="M3361" s="182">
        <f t="shared" si="1912"/>
        <v>1.5781167701205483</v>
      </c>
      <c r="N3361" s="453">
        <f t="shared" si="1912"/>
        <v>1.575076082698847</v>
      </c>
      <c r="O3361" s="182">
        <f t="shared" si="1912"/>
        <v>1.5842335017843052</v>
      </c>
      <c r="P3361" s="182">
        <f t="shared" si="1912"/>
        <v>1.5511660093360926</v>
      </c>
      <c r="Q3361" s="182">
        <f t="shared" si="1912"/>
        <v>1.548228194925571</v>
      </c>
      <c r="R3361" s="182">
        <f t="shared" si="1912"/>
        <v>2.4619520809286821</v>
      </c>
      <c r="S3361" s="182">
        <f t="shared" si="1912"/>
        <v>1.5365873814287982</v>
      </c>
      <c r="T3361" s="182">
        <f t="shared" si="1912"/>
        <v>1.5423858243786823</v>
      </c>
      <c r="U3361" s="182">
        <f t="shared" si="1912"/>
        <v>2.4619520809230844</v>
      </c>
      <c r="V3361" s="489">
        <f t="shared" si="1912"/>
        <v>1.5511660093360926</v>
      </c>
      <c r="W3361" s="182">
        <f t="shared" si="1912"/>
        <v>1.5600467307691315</v>
      </c>
      <c r="X3361" s="182">
        <f t="shared" si="1912"/>
        <v>2.4479637168262345</v>
      </c>
      <c r="Y3361" s="453">
        <f t="shared" si="1912"/>
        <v>1.548228194925571</v>
      </c>
      <c r="Z3361" s="182">
        <f t="shared" si="1912"/>
        <v>1.5453014875627629</v>
      </c>
      <c r="AA3361" s="182">
        <f t="shared" si="1912"/>
        <v>1.5423858243775865</v>
      </c>
      <c r="AB3361" s="435">
        <f t="shared" si="1912"/>
        <v>1.566023921308477</v>
      </c>
      <c r="AC3361" s="111">
        <f>AVERAGE(E3361:AB3361)</f>
        <v>1.7801124439504059</v>
      </c>
      <c r="AD3361" s="78">
        <f>(AC3357-AC3361)/AC3357</f>
        <v>0.10994377802479705</v>
      </c>
      <c r="AE3361" s="79"/>
      <c r="AF3361" s="80"/>
      <c r="AK3361" s="14"/>
      <c r="AL3361" s="14"/>
      <c r="AM3361" s="15"/>
      <c r="AN3361" s="14"/>
      <c r="AO3361" s="440"/>
    </row>
    <row r="3362" spans="1:42">
      <c r="A3362" s="3229" t="s">
        <v>555</v>
      </c>
      <c r="B3362" s="3194" t="s">
        <v>556</v>
      </c>
      <c r="C3362" s="123" t="s">
        <v>16</v>
      </c>
      <c r="D3362" s="115" t="s">
        <v>932</v>
      </c>
      <c r="E3362" s="326">
        <v>55</v>
      </c>
      <c r="F3362" s="71">
        <v>140.6</v>
      </c>
      <c r="G3362" s="71">
        <v>143</v>
      </c>
      <c r="H3362" s="448">
        <v>142.19999999999999</v>
      </c>
      <c r="I3362" s="71">
        <v>142.6</v>
      </c>
      <c r="J3362" s="71">
        <v>134.80000000000001</v>
      </c>
      <c r="K3362" s="71">
        <v>83.2</v>
      </c>
      <c r="L3362" s="71">
        <v>61.6</v>
      </c>
      <c r="M3362" s="71">
        <v>102.2</v>
      </c>
      <c r="N3362" s="448">
        <v>121.8</v>
      </c>
      <c r="O3362" s="71">
        <v>113.8</v>
      </c>
      <c r="P3362" s="71">
        <v>142.4</v>
      </c>
      <c r="Q3362" s="71">
        <v>83.4</v>
      </c>
      <c r="R3362" s="71">
        <v>94</v>
      </c>
      <c r="S3362" s="71">
        <v>153.19999999999999</v>
      </c>
      <c r="T3362" s="71">
        <v>142.6</v>
      </c>
      <c r="U3362" s="71">
        <v>121.2</v>
      </c>
      <c r="V3362" s="484">
        <v>136.80000000000001</v>
      </c>
      <c r="W3362" s="71">
        <v>134.19999999999999</v>
      </c>
      <c r="X3362" s="71">
        <v>130.19999999999999</v>
      </c>
      <c r="Y3362" s="448">
        <v>137.4</v>
      </c>
      <c r="Z3362" s="71">
        <v>145.19999999999999</v>
      </c>
      <c r="AA3362" s="71">
        <v>145.80000000000001</v>
      </c>
      <c r="AB3362" s="431">
        <v>148.6</v>
      </c>
      <c r="AC3362" s="108">
        <f>SUM(E3362:AB3362)</f>
        <v>2955.8</v>
      </c>
      <c r="AD3362" s="70"/>
      <c r="AE3362" s="71">
        <v>100</v>
      </c>
      <c r="AF3362" s="72">
        <v>20</v>
      </c>
      <c r="AK3362" s="542"/>
      <c r="AL3362" s="543"/>
      <c r="AM3362" s="542"/>
      <c r="AN3362" s="15"/>
      <c r="AO3362" s="440"/>
    </row>
    <row r="3363" spans="1:42">
      <c r="A3363" s="3230"/>
      <c r="B3363" s="3195"/>
      <c r="C3363" s="125" t="s">
        <v>18</v>
      </c>
      <c r="D3363" s="110" t="s">
        <v>932</v>
      </c>
      <c r="E3363" s="327">
        <v>50.4</v>
      </c>
      <c r="F3363" s="328">
        <v>128</v>
      </c>
      <c r="G3363" s="328">
        <v>132.19999999999999</v>
      </c>
      <c r="H3363" s="449">
        <v>128.6</v>
      </c>
      <c r="I3363" s="328">
        <v>135</v>
      </c>
      <c r="J3363" s="328">
        <v>125</v>
      </c>
      <c r="K3363" s="328">
        <v>79.8</v>
      </c>
      <c r="L3363" s="328">
        <v>56.8</v>
      </c>
      <c r="M3363" s="328">
        <v>115.8</v>
      </c>
      <c r="N3363" s="449">
        <v>152.80000000000001</v>
      </c>
      <c r="O3363" s="328">
        <v>135.19999999999999</v>
      </c>
      <c r="P3363" s="328">
        <v>172.8</v>
      </c>
      <c r="Q3363" s="328">
        <v>105</v>
      </c>
      <c r="R3363" s="328">
        <v>102</v>
      </c>
      <c r="S3363" s="328">
        <v>194</v>
      </c>
      <c r="T3363" s="328">
        <v>189.4</v>
      </c>
      <c r="U3363" s="328">
        <v>173.4</v>
      </c>
      <c r="V3363" s="485">
        <v>192</v>
      </c>
      <c r="W3363" s="328">
        <v>190.4</v>
      </c>
      <c r="X3363" s="328">
        <v>182</v>
      </c>
      <c r="Y3363" s="449">
        <v>152.6</v>
      </c>
      <c r="Z3363" s="328">
        <v>137</v>
      </c>
      <c r="AA3363" s="328">
        <v>137.6</v>
      </c>
      <c r="AB3363" s="432">
        <v>134.80000000000001</v>
      </c>
      <c r="AC3363" s="109">
        <f>SUM(E3363:AB3363)</f>
        <v>3302.6</v>
      </c>
      <c r="AD3363" s="73"/>
      <c r="AE3363" s="158"/>
      <c r="AF3363" s="74"/>
      <c r="AG3363" s="1"/>
      <c r="AK3363" s="440"/>
      <c r="AL3363" s="440"/>
      <c r="AM3363" s="440"/>
      <c r="AN3363" s="440"/>
      <c r="AO3363" s="440"/>
    </row>
    <row r="3364" spans="1:42">
      <c r="A3364" s="3230"/>
      <c r="B3364" s="3195"/>
      <c r="C3364" s="125" t="s">
        <v>19</v>
      </c>
      <c r="D3364" s="110" t="s">
        <v>933</v>
      </c>
      <c r="E3364" s="3010">
        <v>4</v>
      </c>
      <c r="F3364" s="3011">
        <v>11</v>
      </c>
      <c r="G3364" s="3011">
        <v>11</v>
      </c>
      <c r="H3364" s="3012">
        <v>11</v>
      </c>
      <c r="I3364" s="3011">
        <v>11</v>
      </c>
      <c r="J3364" s="3011">
        <v>10</v>
      </c>
      <c r="K3364" s="3011">
        <v>6</v>
      </c>
      <c r="L3364" s="3011">
        <v>5</v>
      </c>
      <c r="M3364" s="3011">
        <v>9</v>
      </c>
      <c r="N3364" s="3012">
        <v>11</v>
      </c>
      <c r="O3364" s="3011">
        <v>10</v>
      </c>
      <c r="P3364" s="3011">
        <v>12</v>
      </c>
      <c r="Q3364" s="3011">
        <v>7</v>
      </c>
      <c r="R3364" s="3011">
        <v>8</v>
      </c>
      <c r="S3364" s="3011">
        <v>13</v>
      </c>
      <c r="T3364" s="3011">
        <v>13</v>
      </c>
      <c r="U3364" s="3011">
        <v>11</v>
      </c>
      <c r="V3364" s="3013">
        <v>13</v>
      </c>
      <c r="W3364" s="3011">
        <v>13</v>
      </c>
      <c r="X3364" s="3011">
        <v>12</v>
      </c>
      <c r="Y3364" s="3012">
        <v>11</v>
      </c>
      <c r="Z3364" s="3011">
        <v>11</v>
      </c>
      <c r="AA3364" s="3011">
        <v>11</v>
      </c>
      <c r="AB3364" s="3014">
        <v>11</v>
      </c>
      <c r="AC3364" s="109">
        <f>AVERAGE(E3364:AB3364)</f>
        <v>10.208333333333334</v>
      </c>
      <c r="AD3364" s="76"/>
      <c r="AE3364" s="76"/>
      <c r="AF3364" s="77"/>
      <c r="AG3364" s="1"/>
      <c r="AK3364" s="440"/>
      <c r="AL3364" s="440"/>
      <c r="AM3364" s="440"/>
      <c r="AN3364" s="440"/>
      <c r="AO3364" s="440"/>
    </row>
    <row r="3365" spans="1:42" ht="16.5" thickBot="1">
      <c r="A3365" s="3265"/>
      <c r="B3365" s="3221"/>
      <c r="C3365" s="128" t="s">
        <v>21</v>
      </c>
      <c r="D3365" s="116"/>
      <c r="E3365" s="337">
        <f t="shared" ref="E3365:AB3365" si="1913">E3363/E3362</f>
        <v>0.91636363636363638</v>
      </c>
      <c r="F3365" s="338">
        <f t="shared" si="1913"/>
        <v>0.91038406827880514</v>
      </c>
      <c r="G3365" s="338">
        <f t="shared" si="1913"/>
        <v>0.92447552447552439</v>
      </c>
      <c r="H3365" s="464">
        <f t="shared" si="1913"/>
        <v>0.90436005625879046</v>
      </c>
      <c r="I3365" s="338">
        <f t="shared" si="1913"/>
        <v>0.94670406732117818</v>
      </c>
      <c r="J3365" s="338">
        <f t="shared" si="1913"/>
        <v>0.92729970326409483</v>
      </c>
      <c r="K3365" s="338">
        <f t="shared" si="1913"/>
        <v>0.95913461538461531</v>
      </c>
      <c r="L3365" s="338">
        <f t="shared" si="1913"/>
        <v>0.92207792207792205</v>
      </c>
      <c r="M3365" s="338">
        <f t="shared" si="1913"/>
        <v>1.1330724070450098</v>
      </c>
      <c r="N3365" s="464">
        <f t="shared" si="1913"/>
        <v>1.2545155993431856</v>
      </c>
      <c r="O3365" s="338">
        <f t="shared" si="1913"/>
        <v>1.1880492091388399</v>
      </c>
      <c r="P3365" s="338">
        <f t="shared" si="1913"/>
        <v>1.2134831460674158</v>
      </c>
      <c r="Q3365" s="338">
        <f t="shared" si="1913"/>
        <v>1.2589928057553956</v>
      </c>
      <c r="R3365" s="338">
        <f t="shared" si="1913"/>
        <v>1.0851063829787233</v>
      </c>
      <c r="S3365" s="338">
        <f t="shared" si="1913"/>
        <v>1.2663185378590078</v>
      </c>
      <c r="T3365" s="338">
        <f t="shared" si="1913"/>
        <v>1.3281907433380085</v>
      </c>
      <c r="U3365" s="338">
        <f t="shared" si="1913"/>
        <v>1.4306930693069306</v>
      </c>
      <c r="V3365" s="501">
        <f t="shared" si="1913"/>
        <v>1.4035087719298245</v>
      </c>
      <c r="W3365" s="338">
        <f t="shared" si="1913"/>
        <v>1.4187779433681074</v>
      </c>
      <c r="X3365" s="338">
        <f t="shared" si="1913"/>
        <v>1.3978494623655915</v>
      </c>
      <c r="Y3365" s="464">
        <f t="shared" si="1913"/>
        <v>1.1106259097525473</v>
      </c>
      <c r="Z3365" s="338">
        <f t="shared" si="1913"/>
        <v>0.94352617079889811</v>
      </c>
      <c r="AA3365" s="338">
        <f t="shared" si="1913"/>
        <v>0.9437585733882029</v>
      </c>
      <c r="AB3365" s="970">
        <f t="shared" si="1913"/>
        <v>0.90713324360699876</v>
      </c>
      <c r="AC3365" s="116"/>
      <c r="AD3365" s="73"/>
      <c r="AE3365" s="158"/>
      <c r="AF3365" s="74"/>
      <c r="AG3365" s="1"/>
      <c r="AK3365" s="440"/>
      <c r="AL3365" s="440"/>
      <c r="AM3365" s="440"/>
      <c r="AN3365" s="440"/>
      <c r="AO3365" s="440"/>
    </row>
    <row r="3366" spans="1:42" hidden="1">
      <c r="A3366" s="2490"/>
      <c r="B3366" s="2494"/>
      <c r="C3366" s="385" t="s">
        <v>130</v>
      </c>
      <c r="D3366" s="124"/>
      <c r="E3366" s="141"/>
      <c r="F3366" s="139"/>
      <c r="G3366" s="139"/>
      <c r="H3366" s="445"/>
      <c r="I3366" s="139"/>
      <c r="J3366" s="139"/>
      <c r="K3366" s="139"/>
      <c r="L3366" s="139"/>
      <c r="M3366" s="139"/>
      <c r="N3366" s="445"/>
      <c r="O3366" s="139"/>
      <c r="P3366" s="139"/>
      <c r="Q3366" s="139"/>
      <c r="R3366" s="139"/>
      <c r="S3366" s="139"/>
      <c r="T3366" s="139"/>
      <c r="U3366" s="139"/>
      <c r="V3366" s="498"/>
      <c r="W3366" s="139"/>
      <c r="X3366" s="139"/>
      <c r="Y3366" s="445"/>
      <c r="Z3366" s="139"/>
      <c r="AA3366" s="139"/>
      <c r="AB3366" s="589"/>
      <c r="AC3366" s="124"/>
      <c r="AD3366" s="73"/>
      <c r="AE3366" s="158"/>
      <c r="AF3366" s="74"/>
      <c r="AG3366" s="1"/>
      <c r="AK3366" s="440"/>
      <c r="AL3366" s="440"/>
      <c r="AM3366" s="440"/>
      <c r="AN3366" s="440"/>
      <c r="AO3366" s="440"/>
    </row>
    <row r="3367" spans="1:42" s="184" customFormat="1" hidden="1">
      <c r="A3367" s="2504"/>
      <c r="B3367" s="2507"/>
      <c r="C3367" s="126" t="s">
        <v>131</v>
      </c>
      <c r="D3367" s="110"/>
      <c r="E3367" s="330"/>
      <c r="F3367" s="331"/>
      <c r="G3367" s="331"/>
      <c r="H3367" s="446"/>
      <c r="I3367" s="331"/>
      <c r="J3367" s="331"/>
      <c r="K3367" s="331"/>
      <c r="L3367" s="331"/>
      <c r="M3367" s="331"/>
      <c r="N3367" s="446"/>
      <c r="O3367" s="331"/>
      <c r="P3367" s="331"/>
      <c r="Q3367" s="331"/>
      <c r="R3367" s="331"/>
      <c r="S3367" s="331"/>
      <c r="T3367" s="331"/>
      <c r="U3367" s="331"/>
      <c r="V3367" s="482"/>
      <c r="W3367" s="331"/>
      <c r="X3367" s="331"/>
      <c r="Y3367" s="446"/>
      <c r="Z3367" s="331"/>
      <c r="AA3367" s="331"/>
      <c r="AB3367" s="1041"/>
      <c r="AC3367" s="110"/>
      <c r="AD3367" s="73"/>
      <c r="AE3367" s="158"/>
      <c r="AF3367" s="74"/>
      <c r="AH3367" s="943"/>
      <c r="AI3367" s="944"/>
      <c r="AJ3367" s="944"/>
      <c r="AK3367" s="944"/>
      <c r="AL3367" s="945"/>
      <c r="AM3367" s="945"/>
      <c r="AN3367" s="192"/>
      <c r="AO3367" s="192"/>
      <c r="AP3367" s="192"/>
    </row>
    <row r="3368" spans="1:42" ht="16.5" hidden="1" thickBot="1">
      <c r="A3368" s="3222" t="s">
        <v>49</v>
      </c>
      <c r="B3368" s="3223"/>
      <c r="C3368" s="3224"/>
      <c r="D3368" s="116"/>
      <c r="E3368" s="181">
        <f>SQRT(E3362*E3362+E3363*E3363)/E3290/1.73</f>
        <v>4.1462872387727874</v>
      </c>
      <c r="F3368" s="182">
        <f t="shared" ref="F3368:AB3368" si="1914">SQRT(F3362*F3362+F3363*F3363)/F3290/1.73</f>
        <v>10.52741454315812</v>
      </c>
      <c r="G3368" s="182">
        <f t="shared" si="1914"/>
        <v>10.782538126672621</v>
      </c>
      <c r="H3368" s="453">
        <f t="shared" si="1914"/>
        <v>10.615343716714641</v>
      </c>
      <c r="I3368" s="182">
        <f t="shared" si="1914"/>
        <v>10.872278267033948</v>
      </c>
      <c r="J3368" s="182">
        <f t="shared" si="1914"/>
        <v>10.159097305055974</v>
      </c>
      <c r="K3368" s="182">
        <f t="shared" si="1914"/>
        <v>6.4074853657085891</v>
      </c>
      <c r="L3368" s="182">
        <f t="shared" si="1914"/>
        <v>4.6660548980235133</v>
      </c>
      <c r="M3368" s="182">
        <f t="shared" si="1914"/>
        <v>8.5187836986099619</v>
      </c>
      <c r="N3368" s="453">
        <f t="shared" si="1914"/>
        <v>10.757220640639336</v>
      </c>
      <c r="O3368" s="182">
        <f t="shared" si="1914"/>
        <v>9.7657272096935248</v>
      </c>
      <c r="P3368" s="182">
        <f t="shared" si="1914"/>
        <v>12.326686997445115</v>
      </c>
      <c r="Q3368" s="182">
        <f t="shared" si="1914"/>
        <v>7.3678328356570253</v>
      </c>
      <c r="R3368" s="182">
        <f t="shared" si="1914"/>
        <v>7.6505938685962596</v>
      </c>
      <c r="S3368" s="182">
        <f t="shared" si="1914"/>
        <v>13.480028559977164</v>
      </c>
      <c r="T3368" s="182">
        <f t="shared" si="1914"/>
        <v>12.928367777328164</v>
      </c>
      <c r="U3368" s="182">
        <f t="shared" si="1914"/>
        <v>11.471684030147154</v>
      </c>
      <c r="V3368" s="489">
        <f t="shared" si="1914"/>
        <v>12.759540627925997</v>
      </c>
      <c r="W3368" s="182">
        <f t="shared" si="1914"/>
        <v>12.631176110162803</v>
      </c>
      <c r="X3368" s="182">
        <f t="shared" si="1914"/>
        <v>12.111491619712735</v>
      </c>
      <c r="Y3368" s="453">
        <f t="shared" si="1914"/>
        <v>11.134620573113818</v>
      </c>
      <c r="Z3368" s="182">
        <f t="shared" si="1914"/>
        <v>10.784385354700412</v>
      </c>
      <c r="AA3368" s="182">
        <f t="shared" si="1914"/>
        <v>10.809999620382923</v>
      </c>
      <c r="AB3368" s="435">
        <f t="shared" si="1914"/>
        <v>11.044949243593244</v>
      </c>
      <c r="AC3368" s="111">
        <f>AVERAGE(E3368:AB3368)</f>
        <v>10.15498284286774</v>
      </c>
      <c r="AD3368" s="78">
        <f>(AC3364-AC3368)/AC3364</f>
        <v>5.2261704945887489E-3</v>
      </c>
      <c r="AE3368" s="79"/>
      <c r="AF3368" s="80"/>
      <c r="AK3368" s="14"/>
      <c r="AL3368" s="14"/>
      <c r="AM3368" s="15"/>
      <c r="AN3368" s="14"/>
      <c r="AO3368" s="440"/>
    </row>
    <row r="3369" spans="1:42">
      <c r="A3369" s="3229" t="s">
        <v>557</v>
      </c>
      <c r="B3369" s="3194" t="s">
        <v>556</v>
      </c>
      <c r="C3369" s="127" t="s">
        <v>16</v>
      </c>
      <c r="D3369" s="115" t="s">
        <v>932</v>
      </c>
      <c r="E3369" s="345">
        <v>476.4</v>
      </c>
      <c r="F3369" s="341">
        <v>502</v>
      </c>
      <c r="G3369" s="341">
        <v>449.6</v>
      </c>
      <c r="H3369" s="474">
        <v>455.6</v>
      </c>
      <c r="I3369" s="341">
        <v>395.6</v>
      </c>
      <c r="J3369" s="341">
        <v>378.4</v>
      </c>
      <c r="K3369" s="341">
        <v>380.8</v>
      </c>
      <c r="L3369" s="341">
        <v>448.4</v>
      </c>
      <c r="M3369" s="341">
        <v>736</v>
      </c>
      <c r="N3369" s="474">
        <v>957.2</v>
      </c>
      <c r="O3369" s="341">
        <v>972.4</v>
      </c>
      <c r="P3369" s="341">
        <v>960.4</v>
      </c>
      <c r="Q3369" s="341">
        <v>958.4</v>
      </c>
      <c r="R3369" s="341">
        <v>900.8</v>
      </c>
      <c r="S3369" s="341">
        <v>918.4</v>
      </c>
      <c r="T3369" s="341">
        <v>963.2</v>
      </c>
      <c r="U3369" s="341">
        <v>888</v>
      </c>
      <c r="V3369" s="503">
        <v>792</v>
      </c>
      <c r="W3369" s="341">
        <v>683.6</v>
      </c>
      <c r="X3369" s="341">
        <v>567.6</v>
      </c>
      <c r="Y3369" s="474">
        <v>562.79999999999995</v>
      </c>
      <c r="Z3369" s="341">
        <v>571.20000000000005</v>
      </c>
      <c r="AA3369" s="341">
        <v>524</v>
      </c>
      <c r="AB3369" s="650">
        <v>478.8</v>
      </c>
      <c r="AC3369" s="137">
        <f>SUM(E3369:AB3369)</f>
        <v>15921.599999999999</v>
      </c>
      <c r="AD3369" s="70"/>
      <c r="AE3369" s="71">
        <v>100</v>
      </c>
      <c r="AF3369" s="72">
        <v>40</v>
      </c>
      <c r="AK3369" s="542"/>
      <c r="AL3369" s="543"/>
      <c r="AM3369" s="542"/>
      <c r="AN3369" s="15"/>
      <c r="AO3369" s="440"/>
    </row>
    <row r="3370" spans="1:42">
      <c r="A3370" s="3230"/>
      <c r="B3370" s="3195"/>
      <c r="C3370" s="125" t="s">
        <v>18</v>
      </c>
      <c r="D3370" s="110" t="s">
        <v>932</v>
      </c>
      <c r="E3370" s="327">
        <v>388</v>
      </c>
      <c r="F3370" s="328">
        <v>383.2</v>
      </c>
      <c r="G3370" s="328">
        <v>376</v>
      </c>
      <c r="H3370" s="449">
        <v>373.6</v>
      </c>
      <c r="I3370" s="328">
        <v>358.8</v>
      </c>
      <c r="J3370" s="328">
        <v>350.8</v>
      </c>
      <c r="K3370" s="328">
        <v>363.6</v>
      </c>
      <c r="L3370" s="328">
        <v>368.4</v>
      </c>
      <c r="M3370" s="328">
        <v>529.6</v>
      </c>
      <c r="N3370" s="449">
        <v>692</v>
      </c>
      <c r="O3370" s="328">
        <v>713.6</v>
      </c>
      <c r="P3370" s="328">
        <v>716</v>
      </c>
      <c r="Q3370" s="328">
        <v>631.20000000000005</v>
      </c>
      <c r="R3370" s="328">
        <v>614</v>
      </c>
      <c r="S3370" s="328">
        <v>682.8</v>
      </c>
      <c r="T3370" s="328">
        <v>701.2</v>
      </c>
      <c r="U3370" s="328">
        <v>674.4</v>
      </c>
      <c r="V3370" s="485">
        <v>564</v>
      </c>
      <c r="W3370" s="328">
        <v>500.8</v>
      </c>
      <c r="X3370" s="328">
        <v>427.2</v>
      </c>
      <c r="Y3370" s="449">
        <v>435.6</v>
      </c>
      <c r="Z3370" s="328">
        <v>443.6</v>
      </c>
      <c r="AA3370" s="328">
        <v>446.8</v>
      </c>
      <c r="AB3370" s="432">
        <v>424.4</v>
      </c>
      <c r="AC3370" s="109">
        <f>SUM(E3370:AB3370)</f>
        <v>12159.6</v>
      </c>
      <c r="AD3370" s="73"/>
      <c r="AE3370" s="158"/>
      <c r="AF3370" s="74"/>
      <c r="AK3370" s="15"/>
      <c r="AL3370" s="15"/>
      <c r="AM3370" s="15"/>
      <c r="AN3370" s="15"/>
      <c r="AO3370" s="440"/>
    </row>
    <row r="3371" spans="1:42">
      <c r="A3371" s="3230"/>
      <c r="B3371" s="3195"/>
      <c r="C3371" s="125" t="s">
        <v>19</v>
      </c>
      <c r="D3371" s="110" t="s">
        <v>933</v>
      </c>
      <c r="E3371" s="3010">
        <v>36</v>
      </c>
      <c r="F3371" s="3011">
        <v>33</v>
      </c>
      <c r="G3371" s="3011">
        <v>31</v>
      </c>
      <c r="H3371" s="3012">
        <v>32</v>
      </c>
      <c r="I3371" s="3011">
        <v>26</v>
      </c>
      <c r="J3371" s="3011">
        <v>21</v>
      </c>
      <c r="K3371" s="3011">
        <v>24</v>
      </c>
      <c r="L3371" s="3011">
        <v>42</v>
      </c>
      <c r="M3371" s="3011">
        <v>65</v>
      </c>
      <c r="N3371" s="3012">
        <v>65</v>
      </c>
      <c r="O3371" s="3011">
        <v>70</v>
      </c>
      <c r="P3371" s="3011">
        <v>70</v>
      </c>
      <c r="Q3371" s="3011">
        <v>60</v>
      </c>
      <c r="R3371" s="3011">
        <v>65</v>
      </c>
      <c r="S3371" s="3011">
        <v>65</v>
      </c>
      <c r="T3371" s="3011">
        <v>70</v>
      </c>
      <c r="U3371" s="3011">
        <v>62</v>
      </c>
      <c r="V3371" s="3013">
        <v>50</v>
      </c>
      <c r="W3371" s="3011">
        <v>40</v>
      </c>
      <c r="X3371" s="3011">
        <v>40</v>
      </c>
      <c r="Y3371" s="3012">
        <v>40</v>
      </c>
      <c r="Z3371" s="3011">
        <v>42</v>
      </c>
      <c r="AA3371" s="3011">
        <v>40</v>
      </c>
      <c r="AB3371" s="3014">
        <v>35</v>
      </c>
      <c r="AC3371" s="109">
        <f>AVERAGE(E3371:AB3371)</f>
        <v>46.833333333333336</v>
      </c>
      <c r="AD3371" s="76"/>
      <c r="AE3371" s="76"/>
      <c r="AF3371" s="77"/>
      <c r="AK3371" s="15"/>
      <c r="AL3371" s="15"/>
      <c r="AM3371" s="15"/>
      <c r="AN3371" s="15"/>
      <c r="AO3371" s="440"/>
    </row>
    <row r="3372" spans="1:42" ht="16.5" thickBot="1">
      <c r="A3372" s="3231"/>
      <c r="B3372" s="3196"/>
      <c r="C3372" s="125" t="s">
        <v>21</v>
      </c>
      <c r="D3372" s="110"/>
      <c r="E3372" s="333">
        <f t="shared" ref="E3372:AB3372" si="1915">E3370/E3369</f>
        <v>0.8144416456759026</v>
      </c>
      <c r="F3372" s="334">
        <f t="shared" si="1915"/>
        <v>0.76334661354581668</v>
      </c>
      <c r="G3372" s="334">
        <f t="shared" si="1915"/>
        <v>0.83629893238434161</v>
      </c>
      <c r="H3372" s="451">
        <f t="shared" si="1915"/>
        <v>0.82001755926251096</v>
      </c>
      <c r="I3372" s="334">
        <f t="shared" si="1915"/>
        <v>0.90697674418604646</v>
      </c>
      <c r="J3372" s="334">
        <f t="shared" si="1915"/>
        <v>0.92706131078224108</v>
      </c>
      <c r="K3372" s="334">
        <f t="shared" si="1915"/>
        <v>0.95483193277310929</v>
      </c>
      <c r="L3372" s="334">
        <f t="shared" si="1915"/>
        <v>0.82158786797502226</v>
      </c>
      <c r="M3372" s="334">
        <f t="shared" si="1915"/>
        <v>0.71956521739130441</v>
      </c>
      <c r="N3372" s="451">
        <f t="shared" si="1915"/>
        <v>0.72294191391558704</v>
      </c>
      <c r="O3372" s="334">
        <f t="shared" si="1915"/>
        <v>0.73385438091320443</v>
      </c>
      <c r="P3372" s="334">
        <f t="shared" si="1915"/>
        <v>0.74552269887546863</v>
      </c>
      <c r="Q3372" s="334">
        <f t="shared" si="1915"/>
        <v>0.65859766277128551</v>
      </c>
      <c r="R3372" s="334">
        <f t="shared" si="1915"/>
        <v>0.68161634103019542</v>
      </c>
      <c r="S3372" s="334">
        <f t="shared" si="1915"/>
        <v>0.74346689895470375</v>
      </c>
      <c r="T3372" s="334">
        <f t="shared" si="1915"/>
        <v>0.72799003322259137</v>
      </c>
      <c r="U3372" s="334">
        <f t="shared" si="1915"/>
        <v>0.75945945945945947</v>
      </c>
      <c r="V3372" s="487">
        <f t="shared" si="1915"/>
        <v>0.71212121212121215</v>
      </c>
      <c r="W3372" s="334">
        <f t="shared" si="1915"/>
        <v>0.73259215915740195</v>
      </c>
      <c r="X3372" s="334">
        <f t="shared" si="1915"/>
        <v>0.7526427061310782</v>
      </c>
      <c r="Y3372" s="451">
        <f t="shared" si="1915"/>
        <v>0.7739872068230278</v>
      </c>
      <c r="Z3372" s="334">
        <f t="shared" si="1915"/>
        <v>0.7766106442577031</v>
      </c>
      <c r="AA3372" s="334">
        <f t="shared" si="1915"/>
        <v>0.85267175572519083</v>
      </c>
      <c r="AB3372" s="358">
        <f t="shared" si="1915"/>
        <v>0.88638262322472838</v>
      </c>
      <c r="AC3372" s="110"/>
      <c r="AD3372" s="73"/>
      <c r="AE3372" s="158"/>
      <c r="AF3372" s="74"/>
      <c r="AK3372" s="15"/>
      <c r="AL3372" s="15"/>
      <c r="AM3372" s="15"/>
      <c r="AN3372" s="15"/>
      <c r="AO3372" s="440"/>
    </row>
    <row r="3373" spans="1:42" hidden="1">
      <c r="A3373" s="2504"/>
      <c r="B3373" s="2507"/>
      <c r="C3373" s="126" t="s">
        <v>130</v>
      </c>
      <c r="D3373" s="110"/>
      <c r="E3373" s="330"/>
      <c r="F3373" s="331"/>
      <c r="G3373" s="331"/>
      <c r="H3373" s="446"/>
      <c r="I3373" s="331"/>
      <c r="J3373" s="331"/>
      <c r="K3373" s="331"/>
      <c r="L3373" s="331"/>
      <c r="M3373" s="331"/>
      <c r="N3373" s="446"/>
      <c r="O3373" s="331"/>
      <c r="P3373" s="331"/>
      <c r="Q3373" s="331"/>
      <c r="R3373" s="331"/>
      <c r="S3373" s="331"/>
      <c r="T3373" s="331"/>
      <c r="U3373" s="331"/>
      <c r="V3373" s="482"/>
      <c r="W3373" s="331"/>
      <c r="X3373" s="331"/>
      <c r="Y3373" s="446"/>
      <c r="Z3373" s="331"/>
      <c r="AA3373" s="331"/>
      <c r="AB3373" s="1041"/>
      <c r="AC3373" s="110"/>
      <c r="AD3373" s="73"/>
      <c r="AE3373" s="158"/>
      <c r="AF3373" s="74"/>
      <c r="AK3373" s="15"/>
      <c r="AL3373" s="15"/>
      <c r="AM3373" s="15"/>
      <c r="AN3373" s="15"/>
      <c r="AO3373" s="440"/>
    </row>
    <row r="3374" spans="1:42" s="184" customFormat="1" hidden="1">
      <c r="A3374" s="2504"/>
      <c r="B3374" s="2507"/>
      <c r="C3374" s="126" t="s">
        <v>131</v>
      </c>
      <c r="D3374" s="110"/>
      <c r="E3374" s="330"/>
      <c r="F3374" s="331"/>
      <c r="G3374" s="331"/>
      <c r="H3374" s="446"/>
      <c r="I3374" s="331"/>
      <c r="J3374" s="331"/>
      <c r="K3374" s="331"/>
      <c r="L3374" s="331"/>
      <c r="M3374" s="331"/>
      <c r="N3374" s="446"/>
      <c r="O3374" s="331"/>
      <c r="P3374" s="331"/>
      <c r="Q3374" s="331"/>
      <c r="R3374" s="331"/>
      <c r="S3374" s="331"/>
      <c r="T3374" s="331"/>
      <c r="U3374" s="331"/>
      <c r="V3374" s="482"/>
      <c r="W3374" s="331"/>
      <c r="X3374" s="331"/>
      <c r="Y3374" s="446"/>
      <c r="Z3374" s="331"/>
      <c r="AA3374" s="331"/>
      <c r="AB3374" s="1041"/>
      <c r="AC3374" s="110"/>
      <c r="AD3374" s="73"/>
      <c r="AE3374" s="158"/>
      <c r="AF3374" s="74"/>
      <c r="AH3374" s="943"/>
      <c r="AI3374" s="944"/>
      <c r="AJ3374" s="944"/>
      <c r="AK3374" s="944"/>
      <c r="AL3374" s="945"/>
      <c r="AM3374" s="945"/>
      <c r="AN3374" s="192"/>
      <c r="AO3374" s="192"/>
      <c r="AP3374" s="192"/>
    </row>
    <row r="3375" spans="1:42" ht="16.5" hidden="1" thickBot="1">
      <c r="A3375" s="3222" t="s">
        <v>49</v>
      </c>
      <c r="B3375" s="3223"/>
      <c r="C3375" s="3224"/>
      <c r="D3375" s="116"/>
      <c r="E3375" s="181">
        <f>SQRT(E3369*E3369+E3370*E3370)/E3290/1.73</f>
        <v>34.149125589631453</v>
      </c>
      <c r="F3375" s="182">
        <f t="shared" ref="F3375:AB3375" si="1916">SQRT(F3369*F3369+F3370*F3370)/F3290/1.73</f>
        <v>34.96682091887763</v>
      </c>
      <c r="G3375" s="182">
        <f t="shared" si="1916"/>
        <v>32.45091780335656</v>
      </c>
      <c r="H3375" s="453">
        <f t="shared" si="1916"/>
        <v>32.622026196309612</v>
      </c>
      <c r="I3375" s="182">
        <f t="shared" si="1916"/>
        <v>29.57033032534714</v>
      </c>
      <c r="J3375" s="182">
        <f t="shared" si="1916"/>
        <v>28.514432785384368</v>
      </c>
      <c r="K3375" s="182">
        <f t="shared" si="1916"/>
        <v>29.263604858665762</v>
      </c>
      <c r="L3375" s="182">
        <f t="shared" si="1916"/>
        <v>32.316953385218071</v>
      </c>
      <c r="M3375" s="182">
        <f t="shared" si="1916"/>
        <v>50.011974104477297</v>
      </c>
      <c r="N3375" s="453">
        <f t="shared" si="1916"/>
        <v>65.022942621094401</v>
      </c>
      <c r="O3375" s="182">
        <f t="shared" si="1916"/>
        <v>66.653333786686929</v>
      </c>
      <c r="P3375" s="182">
        <f t="shared" si="1916"/>
        <v>65.946872514055201</v>
      </c>
      <c r="Q3375" s="182">
        <f t="shared" si="1916"/>
        <v>63.055331181065071</v>
      </c>
      <c r="R3375" s="182">
        <f t="shared" si="1916"/>
        <v>60.128536109589007</v>
      </c>
      <c r="S3375" s="182">
        <f t="shared" si="1916"/>
        <v>62.406481970011626</v>
      </c>
      <c r="T3375" s="182">
        <f t="shared" si="1916"/>
        <v>64.96895636599595</v>
      </c>
      <c r="U3375" s="182">
        <f t="shared" si="1916"/>
        <v>60.463742665752413</v>
      </c>
      <c r="V3375" s="489">
        <f t="shared" si="1916"/>
        <v>52.623684870960965</v>
      </c>
      <c r="W3375" s="182">
        <f t="shared" si="1916"/>
        <v>45.95069225396891</v>
      </c>
      <c r="X3375" s="182">
        <f t="shared" si="1916"/>
        <v>38.449103370396323</v>
      </c>
      <c r="Y3375" s="453">
        <f t="shared" si="1916"/>
        <v>38.590698925060103</v>
      </c>
      <c r="Z3375" s="182">
        <f t="shared" si="1916"/>
        <v>39.069863009642326</v>
      </c>
      <c r="AA3375" s="182">
        <f t="shared" si="1916"/>
        <v>37.13152137441643</v>
      </c>
      <c r="AB3375" s="435">
        <f t="shared" si="1916"/>
        <v>35.222473086388661</v>
      </c>
      <c r="AC3375" s="111">
        <f>AVERAGE(E3375:AB3375)</f>
        <v>45.814600836348006</v>
      </c>
      <c r="AD3375" s="78">
        <f>(AC3371-AC3375)/AC3371</f>
        <v>2.1752295309295285E-2</v>
      </c>
      <c r="AE3375" s="79"/>
      <c r="AF3375" s="80"/>
      <c r="AK3375" s="14"/>
      <c r="AL3375" s="14"/>
      <c r="AM3375" s="15"/>
      <c r="AN3375" s="14"/>
      <c r="AO3375" s="440"/>
    </row>
    <row r="3376" spans="1:42">
      <c r="A3376" s="3229" t="s">
        <v>558</v>
      </c>
      <c r="B3376" s="3194" t="s">
        <v>556</v>
      </c>
      <c r="C3376" s="123" t="s">
        <v>16</v>
      </c>
      <c r="D3376" s="115" t="s">
        <v>932</v>
      </c>
      <c r="E3376" s="326">
        <v>130.80000000000001</v>
      </c>
      <c r="F3376" s="71">
        <v>124.8</v>
      </c>
      <c r="G3376" s="71">
        <v>128.80000000000001</v>
      </c>
      <c r="H3376" s="448">
        <v>132</v>
      </c>
      <c r="I3376" s="71">
        <v>132</v>
      </c>
      <c r="J3376" s="71">
        <v>140.80000000000001</v>
      </c>
      <c r="K3376" s="71">
        <v>178.8</v>
      </c>
      <c r="L3376" s="71">
        <v>186.4</v>
      </c>
      <c r="M3376" s="71">
        <v>270.8</v>
      </c>
      <c r="N3376" s="448">
        <v>305.2</v>
      </c>
      <c r="O3376" s="71">
        <v>295.2</v>
      </c>
      <c r="P3376" s="71">
        <v>281.2</v>
      </c>
      <c r="Q3376" s="71">
        <v>284</v>
      </c>
      <c r="R3376" s="71">
        <v>271.2</v>
      </c>
      <c r="S3376" s="71">
        <v>268.8</v>
      </c>
      <c r="T3376" s="71">
        <v>252.4</v>
      </c>
      <c r="U3376" s="71">
        <v>225.6</v>
      </c>
      <c r="V3376" s="484">
        <v>188</v>
      </c>
      <c r="W3376" s="71">
        <v>195.6</v>
      </c>
      <c r="X3376" s="71">
        <v>165.6</v>
      </c>
      <c r="Y3376" s="448">
        <v>155.19999999999999</v>
      </c>
      <c r="Z3376" s="71">
        <v>138.80000000000001</v>
      </c>
      <c r="AA3376" s="71">
        <v>136</v>
      </c>
      <c r="AB3376" s="431">
        <v>130.80000000000001</v>
      </c>
      <c r="AC3376" s="108">
        <f>SUM(E3376:AB3376)</f>
        <v>4718.8</v>
      </c>
      <c r="AD3376" s="70"/>
      <c r="AE3376" s="71">
        <v>100</v>
      </c>
      <c r="AF3376" s="72">
        <v>40</v>
      </c>
      <c r="AK3376" s="542"/>
      <c r="AL3376" s="543"/>
      <c r="AM3376" s="542"/>
      <c r="AN3376" s="15"/>
      <c r="AO3376" s="440"/>
    </row>
    <row r="3377" spans="1:42">
      <c r="A3377" s="3230"/>
      <c r="B3377" s="3195"/>
      <c r="C3377" s="125" t="s">
        <v>18</v>
      </c>
      <c r="D3377" s="110" t="s">
        <v>932</v>
      </c>
      <c r="E3377" s="327">
        <v>108.8</v>
      </c>
      <c r="F3377" s="328">
        <v>99.6</v>
      </c>
      <c r="G3377" s="328">
        <v>94.4</v>
      </c>
      <c r="H3377" s="449">
        <v>94</v>
      </c>
      <c r="I3377" s="328">
        <v>98</v>
      </c>
      <c r="J3377" s="328">
        <v>90</v>
      </c>
      <c r="K3377" s="328">
        <v>111.6</v>
      </c>
      <c r="L3377" s="328">
        <v>100.4</v>
      </c>
      <c r="M3377" s="328">
        <v>136.80000000000001</v>
      </c>
      <c r="N3377" s="449">
        <v>137.19999999999999</v>
      </c>
      <c r="O3377" s="328">
        <v>149.19999999999999</v>
      </c>
      <c r="P3377" s="328">
        <v>148.4</v>
      </c>
      <c r="Q3377" s="328">
        <v>158</v>
      </c>
      <c r="R3377" s="328">
        <v>155.19999999999999</v>
      </c>
      <c r="S3377" s="328">
        <v>167.6</v>
      </c>
      <c r="T3377" s="328">
        <v>169.2</v>
      </c>
      <c r="U3377" s="328">
        <v>172.4</v>
      </c>
      <c r="V3377" s="485">
        <v>130</v>
      </c>
      <c r="W3377" s="328">
        <v>138</v>
      </c>
      <c r="X3377" s="328">
        <v>117.2</v>
      </c>
      <c r="Y3377" s="449">
        <v>121.2</v>
      </c>
      <c r="Z3377" s="328">
        <v>99.6</v>
      </c>
      <c r="AA3377" s="328">
        <v>103.6</v>
      </c>
      <c r="AB3377" s="432">
        <v>94.8</v>
      </c>
      <c r="AC3377" s="109">
        <f>SUM(E3377:AB3377)</f>
        <v>2995.2</v>
      </c>
      <c r="AD3377" s="73"/>
      <c r="AE3377" s="158"/>
      <c r="AF3377" s="74"/>
      <c r="AK3377" s="15"/>
      <c r="AL3377" s="15"/>
      <c r="AM3377" s="15"/>
      <c r="AN3377" s="15"/>
      <c r="AO3377" s="440"/>
    </row>
    <row r="3378" spans="1:42">
      <c r="A3378" s="3230"/>
      <c r="B3378" s="3195"/>
      <c r="C3378" s="125" t="s">
        <v>19</v>
      </c>
      <c r="D3378" s="110" t="s">
        <v>933</v>
      </c>
      <c r="E3378" s="3010">
        <v>9</v>
      </c>
      <c r="F3378" s="3011">
        <v>9</v>
      </c>
      <c r="G3378" s="3011">
        <v>9</v>
      </c>
      <c r="H3378" s="3012">
        <v>9</v>
      </c>
      <c r="I3378" s="3011">
        <v>9</v>
      </c>
      <c r="J3378" s="3011">
        <v>9</v>
      </c>
      <c r="K3378" s="3011">
        <v>12</v>
      </c>
      <c r="L3378" s="3011">
        <v>12</v>
      </c>
      <c r="M3378" s="3011">
        <v>17</v>
      </c>
      <c r="N3378" s="3012">
        <v>19</v>
      </c>
      <c r="O3378" s="3011">
        <v>19</v>
      </c>
      <c r="P3378" s="3011">
        <v>17</v>
      </c>
      <c r="Q3378" s="3011">
        <v>18</v>
      </c>
      <c r="R3378" s="3011">
        <v>17</v>
      </c>
      <c r="S3378" s="3011">
        <v>17</v>
      </c>
      <c r="T3378" s="3011">
        <v>17</v>
      </c>
      <c r="U3378" s="3011">
        <v>16</v>
      </c>
      <c r="V3378" s="3013">
        <v>13</v>
      </c>
      <c r="W3378" s="3011">
        <v>13</v>
      </c>
      <c r="X3378" s="3011">
        <v>11</v>
      </c>
      <c r="Y3378" s="3012">
        <v>11</v>
      </c>
      <c r="Z3378" s="3011">
        <v>9</v>
      </c>
      <c r="AA3378" s="3011">
        <v>9</v>
      </c>
      <c r="AB3378" s="3014">
        <v>9</v>
      </c>
      <c r="AC3378" s="109">
        <f>AVERAGE(E3378:AB3378)</f>
        <v>12.916666666666666</v>
      </c>
      <c r="AD3378" s="76"/>
      <c r="AE3378" s="76"/>
      <c r="AF3378" s="77"/>
      <c r="AK3378" s="15"/>
      <c r="AL3378" s="15"/>
      <c r="AM3378" s="15"/>
      <c r="AN3378" s="15"/>
      <c r="AO3378" s="440"/>
    </row>
    <row r="3379" spans="1:42" ht="16.5" thickBot="1">
      <c r="A3379" s="3265"/>
      <c r="B3379" s="3221"/>
      <c r="C3379" s="128" t="s">
        <v>21</v>
      </c>
      <c r="D3379" s="116"/>
      <c r="E3379" s="337">
        <f t="shared" ref="E3379:AB3379" si="1917">E3377/E3376</f>
        <v>0.83180428134556561</v>
      </c>
      <c r="F3379" s="338">
        <f t="shared" si="1917"/>
        <v>0.79807692307692302</v>
      </c>
      <c r="G3379" s="338">
        <f t="shared" si="1917"/>
        <v>0.73291925465838503</v>
      </c>
      <c r="H3379" s="464">
        <f t="shared" si="1917"/>
        <v>0.71212121212121215</v>
      </c>
      <c r="I3379" s="338">
        <f t="shared" si="1917"/>
        <v>0.74242424242424243</v>
      </c>
      <c r="J3379" s="338">
        <f t="shared" si="1917"/>
        <v>0.63920454545454541</v>
      </c>
      <c r="K3379" s="338">
        <f t="shared" si="1917"/>
        <v>0.62416107382550323</v>
      </c>
      <c r="L3379" s="338">
        <f t="shared" si="1917"/>
        <v>0.53862660944206009</v>
      </c>
      <c r="M3379" s="338">
        <f t="shared" si="1917"/>
        <v>0.50516986706056133</v>
      </c>
      <c r="N3379" s="464">
        <f t="shared" si="1917"/>
        <v>0.44954128440366969</v>
      </c>
      <c r="O3379" s="338">
        <f t="shared" si="1917"/>
        <v>0.50542005420054203</v>
      </c>
      <c r="P3379" s="338">
        <f t="shared" si="1917"/>
        <v>0.52773826458036988</v>
      </c>
      <c r="Q3379" s="338">
        <f t="shared" si="1917"/>
        <v>0.55633802816901412</v>
      </c>
      <c r="R3379" s="338">
        <f t="shared" si="1917"/>
        <v>0.57227138643067843</v>
      </c>
      <c r="S3379" s="338">
        <f t="shared" si="1917"/>
        <v>0.62351190476190477</v>
      </c>
      <c r="T3379" s="338">
        <f t="shared" si="1917"/>
        <v>0.67036450079239296</v>
      </c>
      <c r="U3379" s="338">
        <f t="shared" si="1917"/>
        <v>0.76418439716312059</v>
      </c>
      <c r="V3379" s="501">
        <f t="shared" si="1917"/>
        <v>0.69148936170212771</v>
      </c>
      <c r="W3379" s="338">
        <f t="shared" si="1917"/>
        <v>0.70552147239263807</v>
      </c>
      <c r="X3379" s="338">
        <f t="shared" si="1917"/>
        <v>0.70772946859903385</v>
      </c>
      <c r="Y3379" s="464">
        <f t="shared" si="1917"/>
        <v>0.7809278350515465</v>
      </c>
      <c r="Z3379" s="338">
        <f t="shared" si="1917"/>
        <v>0.71757925072046103</v>
      </c>
      <c r="AA3379" s="338">
        <f t="shared" si="1917"/>
        <v>0.7617647058823529</v>
      </c>
      <c r="AB3379" s="970">
        <f t="shared" si="1917"/>
        <v>0.72477064220183474</v>
      </c>
      <c r="AC3379" s="116"/>
      <c r="AD3379" s="73"/>
      <c r="AE3379" s="158"/>
      <c r="AF3379" s="74"/>
      <c r="AK3379" s="15"/>
      <c r="AL3379" s="15"/>
      <c r="AM3379" s="15"/>
      <c r="AN3379" s="15"/>
      <c r="AO3379" s="440"/>
    </row>
    <row r="3380" spans="1:42" hidden="1">
      <c r="A3380" s="2490"/>
      <c r="B3380" s="2494"/>
      <c r="C3380" s="385" t="s">
        <v>130</v>
      </c>
      <c r="D3380" s="124"/>
      <c r="E3380" s="141"/>
      <c r="F3380" s="139"/>
      <c r="G3380" s="139"/>
      <c r="H3380" s="445"/>
      <c r="I3380" s="139"/>
      <c r="J3380" s="139"/>
      <c r="K3380" s="139"/>
      <c r="L3380" s="139"/>
      <c r="M3380" s="139"/>
      <c r="N3380" s="445"/>
      <c r="O3380" s="139"/>
      <c r="P3380" s="139"/>
      <c r="Q3380" s="139"/>
      <c r="R3380" s="139"/>
      <c r="S3380" s="139"/>
      <c r="T3380" s="139"/>
      <c r="U3380" s="139"/>
      <c r="V3380" s="498"/>
      <c r="W3380" s="139"/>
      <c r="X3380" s="139"/>
      <c r="Y3380" s="445"/>
      <c r="Z3380" s="139"/>
      <c r="AA3380" s="139"/>
      <c r="AB3380" s="589"/>
      <c r="AC3380" s="124"/>
      <c r="AD3380" s="73"/>
      <c r="AE3380" s="158"/>
      <c r="AF3380" s="74"/>
      <c r="AK3380" s="15"/>
      <c r="AL3380" s="15"/>
      <c r="AM3380" s="15"/>
      <c r="AN3380" s="15"/>
      <c r="AO3380" s="440"/>
    </row>
    <row r="3381" spans="1:42" s="184" customFormat="1" hidden="1">
      <c r="A3381" s="2504"/>
      <c r="B3381" s="2507"/>
      <c r="C3381" s="126" t="s">
        <v>131</v>
      </c>
      <c r="D3381" s="110"/>
      <c r="E3381" s="330"/>
      <c r="F3381" s="331"/>
      <c r="G3381" s="331"/>
      <c r="H3381" s="446"/>
      <c r="I3381" s="331"/>
      <c r="J3381" s="331"/>
      <c r="K3381" s="331"/>
      <c r="L3381" s="331"/>
      <c r="M3381" s="331"/>
      <c r="N3381" s="446"/>
      <c r="O3381" s="331"/>
      <c r="P3381" s="331"/>
      <c r="Q3381" s="331"/>
      <c r="R3381" s="331"/>
      <c r="S3381" s="331"/>
      <c r="T3381" s="331"/>
      <c r="U3381" s="331"/>
      <c r="V3381" s="482"/>
      <c r="W3381" s="331"/>
      <c r="X3381" s="331"/>
      <c r="Y3381" s="446"/>
      <c r="Z3381" s="331"/>
      <c r="AA3381" s="331"/>
      <c r="AB3381" s="1041"/>
      <c r="AC3381" s="110"/>
      <c r="AD3381" s="73"/>
      <c r="AE3381" s="158"/>
      <c r="AF3381" s="74"/>
      <c r="AH3381" s="943"/>
      <c r="AI3381" s="944"/>
      <c r="AJ3381" s="944"/>
      <c r="AK3381" s="944"/>
      <c r="AL3381" s="945"/>
      <c r="AM3381" s="945"/>
      <c r="AN3381" s="192"/>
      <c r="AO3381" s="192"/>
      <c r="AP3381" s="192"/>
    </row>
    <row r="3382" spans="1:42" ht="16.5" hidden="1" thickBot="1">
      <c r="A3382" s="3222" t="s">
        <v>49</v>
      </c>
      <c r="B3382" s="3223"/>
      <c r="C3382" s="3224"/>
      <c r="D3382" s="116"/>
      <c r="E3382" s="181">
        <f>SQRT(E3376*E3376+E3377*E3377)/E3291/1.73</f>
        <v>9.3483085029676953</v>
      </c>
      <c r="F3382" s="182">
        <f t="shared" ref="F3382:AB3382" si="1918">SQRT(F3376*F3376+F3377*F3377)/F3291/1.73</f>
        <v>8.7401561206206981</v>
      </c>
      <c r="G3382" s="182">
        <f t="shared" si="1918"/>
        <v>8.7577025098019963</v>
      </c>
      <c r="H3382" s="453">
        <f t="shared" si="1918"/>
        <v>8.8702802149915261</v>
      </c>
      <c r="I3382" s="182">
        <f t="shared" si="1918"/>
        <v>8.9990555734638633</v>
      </c>
      <c r="J3382" s="182">
        <f t="shared" si="1918"/>
        <v>9.1298159094969247</v>
      </c>
      <c r="K3382" s="182">
        <f t="shared" si="1918"/>
        <v>11.603083778860642</v>
      </c>
      <c r="L3382" s="182">
        <f t="shared" si="1918"/>
        <v>11.677593268295533</v>
      </c>
      <c r="M3382" s="182">
        <f t="shared" si="1918"/>
        <v>16.927728218321302</v>
      </c>
      <c r="N3382" s="453">
        <f t="shared" si="1918"/>
        <v>18.634128630201019</v>
      </c>
      <c r="O3382" s="182">
        <f t="shared" si="1918"/>
        <v>18.526362813401821</v>
      </c>
      <c r="P3382" s="182">
        <f t="shared" si="1918"/>
        <v>17.437341467946951</v>
      </c>
      <c r="Q3382" s="182">
        <f t="shared" si="1918"/>
        <v>17.789472083621931</v>
      </c>
      <c r="R3382" s="182">
        <f t="shared" si="1918"/>
        <v>17.201671698260633</v>
      </c>
      <c r="S3382" s="182">
        <f t="shared" si="1918"/>
        <v>17.209024081314542</v>
      </c>
      <c r="T3382" s="182">
        <f t="shared" si="1918"/>
        <v>16.570278102019433</v>
      </c>
      <c r="U3382" s="182">
        <f t="shared" si="1918"/>
        <v>15.630693148619212</v>
      </c>
      <c r="V3382" s="489">
        <f t="shared" si="1918"/>
        <v>12.535206605021003</v>
      </c>
      <c r="W3382" s="182">
        <f t="shared" si="1918"/>
        <v>13.203305071565891</v>
      </c>
      <c r="X3382" s="182">
        <f t="shared" si="1918"/>
        <v>11.105124738416752</v>
      </c>
      <c r="Y3382" s="453">
        <f t="shared" si="1918"/>
        <v>10.778893229494683</v>
      </c>
      <c r="Z3382" s="182">
        <f t="shared" si="1918"/>
        <v>9.3336721536641143</v>
      </c>
      <c r="AA3382" s="182">
        <f t="shared" si="1918"/>
        <v>9.3229791524159733</v>
      </c>
      <c r="AB3382" s="435">
        <f t="shared" si="1918"/>
        <v>8.9441218521691006</v>
      </c>
      <c r="AC3382" s="111">
        <f>AVERAGE(E3382:AB3382)</f>
        <v>12.844833288539718</v>
      </c>
      <c r="AD3382" s="78">
        <f>(AC3378-AC3382)/AC3378</f>
        <v>5.5612937904734117E-3</v>
      </c>
      <c r="AE3382" s="79"/>
      <c r="AF3382" s="80"/>
      <c r="AK3382" s="14"/>
      <c r="AL3382" s="14"/>
      <c r="AM3382" s="15"/>
      <c r="AN3382" s="14"/>
      <c r="AO3382" s="440"/>
    </row>
    <row r="3383" spans="1:42">
      <c r="A3383" s="3229" t="s">
        <v>559</v>
      </c>
      <c r="B3383" s="3194" t="s">
        <v>556</v>
      </c>
      <c r="C3383" s="127" t="s">
        <v>16</v>
      </c>
      <c r="D3383" s="115" t="s">
        <v>932</v>
      </c>
      <c r="E3383" s="345">
        <v>412</v>
      </c>
      <c r="F3383" s="341">
        <v>442.4</v>
      </c>
      <c r="G3383" s="341">
        <v>410</v>
      </c>
      <c r="H3383" s="474">
        <v>411.2</v>
      </c>
      <c r="I3383" s="341">
        <v>331.2</v>
      </c>
      <c r="J3383" s="341">
        <v>351.2</v>
      </c>
      <c r="K3383" s="341">
        <v>329.2</v>
      </c>
      <c r="L3383" s="341">
        <v>387.6</v>
      </c>
      <c r="M3383" s="341">
        <v>522.4</v>
      </c>
      <c r="N3383" s="474">
        <v>568.79999999999995</v>
      </c>
      <c r="O3383" s="341">
        <v>754</v>
      </c>
      <c r="P3383" s="341">
        <v>784.8</v>
      </c>
      <c r="Q3383" s="341">
        <v>789.6</v>
      </c>
      <c r="R3383" s="341">
        <v>706.8</v>
      </c>
      <c r="S3383" s="341">
        <v>650.4</v>
      </c>
      <c r="T3383" s="341">
        <v>738.4</v>
      </c>
      <c r="U3383" s="341">
        <v>713.6</v>
      </c>
      <c r="V3383" s="503">
        <v>699.6</v>
      </c>
      <c r="W3383" s="341">
        <v>552.4</v>
      </c>
      <c r="X3383" s="341">
        <v>518.4</v>
      </c>
      <c r="Y3383" s="474">
        <v>524</v>
      </c>
      <c r="Z3383" s="341">
        <v>503.2</v>
      </c>
      <c r="AA3383" s="341">
        <v>458.4</v>
      </c>
      <c r="AB3383" s="650">
        <v>454.4</v>
      </c>
      <c r="AC3383" s="137">
        <f>SUM(E3383:AB3383)</f>
        <v>13014</v>
      </c>
      <c r="AD3383" s="70"/>
      <c r="AE3383" s="71">
        <v>100</v>
      </c>
      <c r="AF3383" s="72">
        <v>40</v>
      </c>
      <c r="AK3383" s="542"/>
      <c r="AL3383" s="543"/>
      <c r="AM3383" s="542"/>
      <c r="AN3383" s="15"/>
      <c r="AO3383" s="440"/>
    </row>
    <row r="3384" spans="1:42">
      <c r="A3384" s="3230"/>
      <c r="B3384" s="3195"/>
      <c r="C3384" s="125" t="s">
        <v>18</v>
      </c>
      <c r="D3384" s="110" t="s">
        <v>932</v>
      </c>
      <c r="E3384" s="327">
        <v>351.2</v>
      </c>
      <c r="F3384" s="328">
        <v>304.8</v>
      </c>
      <c r="G3384" s="328">
        <v>329.6</v>
      </c>
      <c r="H3384" s="449">
        <v>315.60000000000002</v>
      </c>
      <c r="I3384" s="328">
        <v>324</v>
      </c>
      <c r="J3384" s="328">
        <v>306.8</v>
      </c>
      <c r="K3384" s="328">
        <v>324.39999999999998</v>
      </c>
      <c r="L3384" s="328">
        <v>330.4</v>
      </c>
      <c r="M3384" s="328">
        <v>423.6</v>
      </c>
      <c r="N3384" s="449">
        <v>414</v>
      </c>
      <c r="O3384" s="328">
        <v>495.2</v>
      </c>
      <c r="P3384" s="328">
        <v>554.4</v>
      </c>
      <c r="Q3384" s="328">
        <v>535.6</v>
      </c>
      <c r="R3384" s="328">
        <v>471.6</v>
      </c>
      <c r="S3384" s="328">
        <v>475.2</v>
      </c>
      <c r="T3384" s="328">
        <v>524.79999999999995</v>
      </c>
      <c r="U3384" s="328">
        <v>519.20000000000005</v>
      </c>
      <c r="V3384" s="485">
        <v>481.2</v>
      </c>
      <c r="W3384" s="328">
        <v>420</v>
      </c>
      <c r="X3384" s="328">
        <v>398.4</v>
      </c>
      <c r="Y3384" s="449">
        <v>366</v>
      </c>
      <c r="Z3384" s="328">
        <v>366.4</v>
      </c>
      <c r="AA3384" s="328">
        <v>358.4</v>
      </c>
      <c r="AB3384" s="432">
        <v>362</v>
      </c>
      <c r="AC3384" s="109">
        <f>SUM(E3384:AB3384)</f>
        <v>9752.7999999999993</v>
      </c>
      <c r="AD3384" s="73"/>
      <c r="AE3384" s="158"/>
      <c r="AF3384" s="74"/>
      <c r="AK3384" s="15"/>
      <c r="AL3384" s="15"/>
      <c r="AM3384" s="15"/>
      <c r="AN3384" s="15"/>
      <c r="AO3384" s="440"/>
    </row>
    <row r="3385" spans="1:42">
      <c r="A3385" s="3230"/>
      <c r="B3385" s="3195"/>
      <c r="C3385" s="125" t="s">
        <v>19</v>
      </c>
      <c r="D3385" s="110" t="s">
        <v>933</v>
      </c>
      <c r="E3385" s="3010">
        <v>24</v>
      </c>
      <c r="F3385" s="3011">
        <v>23</v>
      </c>
      <c r="G3385" s="3011">
        <v>23</v>
      </c>
      <c r="H3385" s="3012">
        <v>20</v>
      </c>
      <c r="I3385" s="3011">
        <v>21</v>
      </c>
      <c r="J3385" s="3011">
        <v>18</v>
      </c>
      <c r="K3385" s="3011">
        <v>20</v>
      </c>
      <c r="L3385" s="3011">
        <v>24</v>
      </c>
      <c r="M3385" s="3011">
        <v>40</v>
      </c>
      <c r="N3385" s="3012">
        <v>52</v>
      </c>
      <c r="O3385" s="3011">
        <v>52</v>
      </c>
      <c r="P3385" s="3011">
        <v>55</v>
      </c>
      <c r="Q3385" s="3011">
        <v>50</v>
      </c>
      <c r="R3385" s="3011">
        <v>50</v>
      </c>
      <c r="S3385" s="3011">
        <v>48</v>
      </c>
      <c r="T3385" s="3011">
        <v>52</v>
      </c>
      <c r="U3385" s="3011">
        <v>50</v>
      </c>
      <c r="V3385" s="3013">
        <v>45</v>
      </c>
      <c r="W3385" s="3011">
        <v>38</v>
      </c>
      <c r="X3385" s="3011">
        <v>40</v>
      </c>
      <c r="Y3385" s="3012">
        <v>35</v>
      </c>
      <c r="Z3385" s="3011">
        <v>30</v>
      </c>
      <c r="AA3385" s="3011">
        <v>30</v>
      </c>
      <c r="AB3385" s="3014">
        <v>28</v>
      </c>
      <c r="AC3385" s="109">
        <f>AVERAGE(E3385:AB3385)</f>
        <v>36.166666666666664</v>
      </c>
      <c r="AD3385" s="76"/>
      <c r="AE3385" s="76"/>
      <c r="AF3385" s="77"/>
      <c r="AK3385" s="15"/>
      <c r="AL3385" s="15"/>
      <c r="AM3385" s="15"/>
      <c r="AN3385" s="15"/>
      <c r="AO3385" s="440"/>
    </row>
    <row r="3386" spans="1:42" ht="16.5" thickBot="1">
      <c r="A3386" s="3231"/>
      <c r="B3386" s="3196"/>
      <c r="C3386" s="125" t="s">
        <v>21</v>
      </c>
      <c r="D3386" s="110"/>
      <c r="E3386" s="333">
        <f t="shared" ref="E3386:AB3386" si="1919">E3384/E3383</f>
        <v>0.85242718446601939</v>
      </c>
      <c r="F3386" s="334">
        <f t="shared" si="1919"/>
        <v>0.68896925858951186</v>
      </c>
      <c r="G3386" s="334">
        <f t="shared" si="1919"/>
        <v>0.80390243902439029</v>
      </c>
      <c r="H3386" s="451">
        <f t="shared" si="1919"/>
        <v>0.76750972762645919</v>
      </c>
      <c r="I3386" s="334">
        <f t="shared" si="1919"/>
        <v>0.97826086956521741</v>
      </c>
      <c r="J3386" s="334">
        <f t="shared" si="1919"/>
        <v>0.87357630979498868</v>
      </c>
      <c r="K3386" s="334">
        <f t="shared" si="1919"/>
        <v>0.98541919805589306</v>
      </c>
      <c r="L3386" s="334">
        <f t="shared" si="1919"/>
        <v>0.8524251805985551</v>
      </c>
      <c r="M3386" s="334">
        <f t="shared" si="1919"/>
        <v>0.81087289433384391</v>
      </c>
      <c r="N3386" s="451">
        <f t="shared" si="1919"/>
        <v>0.72784810126582289</v>
      </c>
      <c r="O3386" s="334">
        <f t="shared" si="1919"/>
        <v>0.65676392572944298</v>
      </c>
      <c r="P3386" s="334">
        <f t="shared" si="1919"/>
        <v>0.70642201834862384</v>
      </c>
      <c r="Q3386" s="334">
        <f t="shared" si="1919"/>
        <v>0.67831813576494426</v>
      </c>
      <c r="R3386" s="334">
        <f t="shared" si="1919"/>
        <v>0.66723259762309006</v>
      </c>
      <c r="S3386" s="334">
        <f t="shared" si="1919"/>
        <v>0.73062730627306272</v>
      </c>
      <c r="T3386" s="334">
        <f t="shared" si="1919"/>
        <v>0.71072589382448537</v>
      </c>
      <c r="U3386" s="334">
        <f t="shared" si="1919"/>
        <v>0.72757847533632292</v>
      </c>
      <c r="V3386" s="487">
        <f t="shared" si="1919"/>
        <v>0.68782161234991424</v>
      </c>
      <c r="W3386" s="334">
        <f t="shared" si="1919"/>
        <v>0.76031860970311371</v>
      </c>
      <c r="X3386" s="334">
        <f t="shared" si="1919"/>
        <v>0.76851851851851849</v>
      </c>
      <c r="Y3386" s="451">
        <f t="shared" si="1919"/>
        <v>0.69847328244274809</v>
      </c>
      <c r="Z3386" s="334">
        <f t="shared" si="1919"/>
        <v>0.72813990461049283</v>
      </c>
      <c r="AA3386" s="334">
        <f t="shared" si="1919"/>
        <v>0.78184991273996507</v>
      </c>
      <c r="AB3386" s="358">
        <f t="shared" si="1919"/>
        <v>0.79665492957746487</v>
      </c>
      <c r="AC3386" s="110"/>
      <c r="AD3386" s="73"/>
      <c r="AE3386" s="158"/>
      <c r="AF3386" s="74"/>
      <c r="AK3386" s="15"/>
      <c r="AL3386" s="15"/>
      <c r="AM3386" s="15"/>
      <c r="AN3386" s="15"/>
      <c r="AO3386" s="440"/>
    </row>
    <row r="3387" spans="1:42" hidden="1">
      <c r="A3387" s="2504"/>
      <c r="B3387" s="2507"/>
      <c r="C3387" s="126" t="s">
        <v>130</v>
      </c>
      <c r="D3387" s="110"/>
      <c r="E3387" s="330"/>
      <c r="F3387" s="331"/>
      <c r="G3387" s="331"/>
      <c r="H3387" s="446"/>
      <c r="I3387" s="331"/>
      <c r="J3387" s="331"/>
      <c r="K3387" s="331"/>
      <c r="L3387" s="331"/>
      <c r="M3387" s="331"/>
      <c r="N3387" s="446"/>
      <c r="O3387" s="331"/>
      <c r="P3387" s="331"/>
      <c r="Q3387" s="331"/>
      <c r="R3387" s="331"/>
      <c r="S3387" s="331"/>
      <c r="T3387" s="331"/>
      <c r="U3387" s="331"/>
      <c r="V3387" s="482"/>
      <c r="W3387" s="331"/>
      <c r="X3387" s="331"/>
      <c r="Y3387" s="446"/>
      <c r="Z3387" s="331"/>
      <c r="AA3387" s="331"/>
      <c r="AB3387" s="1041"/>
      <c r="AC3387" s="110"/>
      <c r="AD3387" s="73"/>
      <c r="AE3387" s="158"/>
      <c r="AF3387" s="74"/>
      <c r="AK3387" s="15"/>
      <c r="AL3387" s="15"/>
      <c r="AM3387" s="15"/>
      <c r="AN3387" s="15"/>
      <c r="AO3387" s="440"/>
    </row>
    <row r="3388" spans="1:42" s="184" customFormat="1" hidden="1">
      <c r="A3388" s="2504"/>
      <c r="B3388" s="2507"/>
      <c r="C3388" s="126" t="s">
        <v>131</v>
      </c>
      <c r="D3388" s="110"/>
      <c r="E3388" s="330"/>
      <c r="F3388" s="331"/>
      <c r="G3388" s="331"/>
      <c r="H3388" s="446"/>
      <c r="I3388" s="331"/>
      <c r="J3388" s="331"/>
      <c r="K3388" s="331"/>
      <c r="L3388" s="331"/>
      <c r="M3388" s="331"/>
      <c r="N3388" s="446"/>
      <c r="O3388" s="331"/>
      <c r="P3388" s="331"/>
      <c r="Q3388" s="331"/>
      <c r="R3388" s="331"/>
      <c r="S3388" s="331"/>
      <c r="T3388" s="331"/>
      <c r="U3388" s="331"/>
      <c r="V3388" s="482"/>
      <c r="W3388" s="331"/>
      <c r="X3388" s="331"/>
      <c r="Y3388" s="446"/>
      <c r="Z3388" s="331"/>
      <c r="AA3388" s="331"/>
      <c r="AB3388" s="1041"/>
      <c r="AC3388" s="110"/>
      <c r="AD3388" s="73"/>
      <c r="AE3388" s="158"/>
      <c r="AF3388" s="74"/>
      <c r="AH3388" s="943"/>
      <c r="AI3388" s="944"/>
      <c r="AJ3388" s="944"/>
      <c r="AK3388" s="944"/>
      <c r="AL3388" s="945"/>
      <c r="AM3388" s="945"/>
      <c r="AN3388" s="192"/>
      <c r="AO3388" s="192"/>
      <c r="AP3388" s="192"/>
    </row>
    <row r="3389" spans="1:42" ht="16.5" hidden="1" thickBot="1">
      <c r="A3389" s="3222" t="s">
        <v>49</v>
      </c>
      <c r="B3389" s="3223"/>
      <c r="C3389" s="3224"/>
      <c r="D3389" s="116"/>
      <c r="E3389" s="181">
        <f>SQRT(E3383*E3383+E3384*E3384)/E3291/1.73</f>
        <v>29.746459275944062</v>
      </c>
      <c r="F3389" s="182">
        <f t="shared" ref="F3389:AB3389" si="1920">SQRT(F3383*F3383+F3384*F3384)/F3291/1.73</f>
        <v>29.40720788964239</v>
      </c>
      <c r="G3389" s="182">
        <f t="shared" si="1920"/>
        <v>28.850028145106414</v>
      </c>
      <c r="H3389" s="453">
        <f t="shared" si="1920"/>
        <v>28.373620815323562</v>
      </c>
      <c r="I3389" s="182">
        <f t="shared" si="1920"/>
        <v>25.361509001360222</v>
      </c>
      <c r="J3389" s="182">
        <f t="shared" si="1920"/>
        <v>25.478015051300108</v>
      </c>
      <c r="K3389" s="182">
        <f t="shared" si="1920"/>
        <v>25.443295078286017</v>
      </c>
      <c r="L3389" s="182">
        <f t="shared" si="1920"/>
        <v>28.09156009577837</v>
      </c>
      <c r="M3389" s="182">
        <f t="shared" si="1920"/>
        <v>37.525459927584201</v>
      </c>
      <c r="N3389" s="453">
        <f t="shared" si="1920"/>
        <v>39.176730338351959</v>
      </c>
      <c r="O3389" s="182">
        <f t="shared" si="1920"/>
        <v>50.526216156404899</v>
      </c>
      <c r="P3389" s="182">
        <f t="shared" si="1920"/>
        <v>52.696011129531676</v>
      </c>
      <c r="Q3389" s="182">
        <f t="shared" si="1920"/>
        <v>52.226476039700309</v>
      </c>
      <c r="R3389" s="182">
        <f t="shared" si="1920"/>
        <v>46.776208409576945</v>
      </c>
      <c r="S3389" s="182">
        <f t="shared" si="1920"/>
        <v>43.760217339945129</v>
      </c>
      <c r="T3389" s="182">
        <f t="shared" si="1920"/>
        <v>49.399995877527722</v>
      </c>
      <c r="U3389" s="182">
        <f t="shared" si="1920"/>
        <v>48.582044196646628</v>
      </c>
      <c r="V3389" s="489">
        <f t="shared" si="1920"/>
        <v>46.56707834650333</v>
      </c>
      <c r="W3389" s="182">
        <f t="shared" si="1920"/>
        <v>38.274664792017546</v>
      </c>
      <c r="X3389" s="182">
        <f t="shared" si="1920"/>
        <v>35.788070840774573</v>
      </c>
      <c r="Y3389" s="453">
        <f t="shared" si="1920"/>
        <v>34.986703034564819</v>
      </c>
      <c r="Z3389" s="182">
        <f t="shared" si="1920"/>
        <v>34.008009860908111</v>
      </c>
      <c r="AA3389" s="182">
        <f t="shared" si="1920"/>
        <v>31.730681530805732</v>
      </c>
      <c r="AB3389" s="435">
        <f t="shared" si="1920"/>
        <v>32.166611668666185</v>
      </c>
      <c r="AC3389" s="111">
        <f>AVERAGE(E3389:AB3389)</f>
        <v>37.289286451760454</v>
      </c>
      <c r="AD3389" s="78">
        <f>(AC3385-AC3389)/AC3385</f>
        <v>-3.1040178389690028E-2</v>
      </c>
      <c r="AE3389" s="79"/>
      <c r="AF3389" s="80"/>
      <c r="AK3389" s="14"/>
      <c r="AL3389" s="14"/>
      <c r="AM3389" s="15"/>
      <c r="AN3389" s="14"/>
      <c r="AO3389" s="440"/>
    </row>
    <row r="3390" spans="1:42">
      <c r="A3390" s="3229" t="s">
        <v>560</v>
      </c>
      <c r="B3390" s="3194" t="s">
        <v>561</v>
      </c>
      <c r="C3390" s="123" t="s">
        <v>16</v>
      </c>
      <c r="D3390" s="115" t="s">
        <v>129</v>
      </c>
      <c r="E3390" s="326">
        <f t="shared" ref="E3390:AB3390" si="1921">(E3394-D3394)*$AE3390*$AF3390</f>
        <v>60.000000001309672</v>
      </c>
      <c r="F3390" s="71">
        <f t="shared" si="1921"/>
        <v>59.999999999490683</v>
      </c>
      <c r="G3390" s="71">
        <f t="shared" si="1921"/>
        <v>79.99999999992724</v>
      </c>
      <c r="H3390" s="448">
        <f t="shared" si="1921"/>
        <v>59.999999999490683</v>
      </c>
      <c r="I3390" s="71">
        <f t="shared" si="1921"/>
        <v>60.000000001309672</v>
      </c>
      <c r="J3390" s="71">
        <f t="shared" si="1921"/>
        <v>79.99999999992724</v>
      </c>
      <c r="K3390" s="71">
        <f t="shared" si="1921"/>
        <v>79.99999999992724</v>
      </c>
      <c r="L3390" s="71">
        <f t="shared" si="1921"/>
        <v>119.99999999898137</v>
      </c>
      <c r="M3390" s="71">
        <f t="shared" si="1921"/>
        <v>159.99999999985448</v>
      </c>
      <c r="N3390" s="448">
        <f t="shared" si="1921"/>
        <v>120.00000000080036</v>
      </c>
      <c r="O3390" s="71">
        <f t="shared" si="1921"/>
        <v>139.99999999941792</v>
      </c>
      <c r="P3390" s="71">
        <f t="shared" si="1921"/>
        <v>120.00000000080036</v>
      </c>
      <c r="Q3390" s="71">
        <f t="shared" si="1921"/>
        <v>100.0000000003638</v>
      </c>
      <c r="R3390" s="71">
        <f t="shared" si="1921"/>
        <v>119.99999999898137</v>
      </c>
      <c r="S3390" s="71">
        <f t="shared" si="1921"/>
        <v>120.00000000080036</v>
      </c>
      <c r="T3390" s="71">
        <f t="shared" si="1921"/>
        <v>119.99999999898137</v>
      </c>
      <c r="U3390" s="71">
        <f t="shared" si="1921"/>
        <v>100.0000000003638</v>
      </c>
      <c r="V3390" s="484">
        <f t="shared" si="1921"/>
        <v>120.00000000080036</v>
      </c>
      <c r="W3390" s="71">
        <f t="shared" si="1921"/>
        <v>99.999999998544808</v>
      </c>
      <c r="X3390" s="71">
        <f t="shared" si="1921"/>
        <v>120.00000000080036</v>
      </c>
      <c r="Y3390" s="448">
        <f t="shared" si="1921"/>
        <v>119.99999999898137</v>
      </c>
      <c r="Z3390" s="71">
        <f t="shared" si="1921"/>
        <v>100.0000000003638</v>
      </c>
      <c r="AA3390" s="71">
        <f t="shared" si="1921"/>
        <v>79.99999999992724</v>
      </c>
      <c r="AB3390" s="431">
        <f t="shared" si="1921"/>
        <v>79.99999999992724</v>
      </c>
      <c r="AC3390" s="108">
        <f>SUM(E3390:AB3390)</f>
        <v>2420.0000000000728</v>
      </c>
      <c r="AD3390" s="70"/>
      <c r="AE3390" s="71">
        <v>100</v>
      </c>
      <c r="AF3390" s="72">
        <v>20</v>
      </c>
      <c r="AK3390" s="542"/>
      <c r="AL3390" s="543"/>
      <c r="AM3390" s="542"/>
      <c r="AN3390" s="15"/>
      <c r="AO3390" s="440"/>
    </row>
    <row r="3391" spans="1:42">
      <c r="A3391" s="3230"/>
      <c r="B3391" s="3195"/>
      <c r="C3391" s="125" t="s">
        <v>18</v>
      </c>
      <c r="D3391" s="110" t="s">
        <v>129</v>
      </c>
      <c r="E3391" s="327">
        <f t="shared" ref="E3391:AB3391" si="1922">(E3395-D3395)*$AE3390*$AF3390</f>
        <v>39.999999997235136</v>
      </c>
      <c r="F3391" s="328">
        <f t="shared" si="1922"/>
        <v>40.000000000873115</v>
      </c>
      <c r="G3391" s="328">
        <f t="shared" si="1922"/>
        <v>40.000000000873115</v>
      </c>
      <c r="H3391" s="449">
        <f t="shared" si="1922"/>
        <v>79.999999998108251</v>
      </c>
      <c r="I3391" s="328">
        <f t="shared" si="1922"/>
        <v>40.000000000873115</v>
      </c>
      <c r="J3391" s="328">
        <f t="shared" si="1922"/>
        <v>40.000000000873115</v>
      </c>
      <c r="K3391" s="328">
        <f t="shared" si="1922"/>
        <v>40.000000000873115</v>
      </c>
      <c r="L3391" s="328">
        <f t="shared" si="1922"/>
        <v>79.999999998108251</v>
      </c>
      <c r="M3391" s="328">
        <f t="shared" si="1922"/>
        <v>60.000000001309672</v>
      </c>
      <c r="N3391" s="449">
        <f t="shared" si="1922"/>
        <v>59.999999997671694</v>
      </c>
      <c r="O3391" s="328">
        <f t="shared" si="1922"/>
        <v>60.000000001309672</v>
      </c>
      <c r="P3391" s="328">
        <f t="shared" si="1922"/>
        <v>40.000000000873115</v>
      </c>
      <c r="Q3391" s="328">
        <f t="shared" si="1922"/>
        <v>79.999999998108251</v>
      </c>
      <c r="R3391" s="328">
        <f t="shared" si="1922"/>
        <v>60.000000001309672</v>
      </c>
      <c r="S3391" s="328">
        <f t="shared" si="1922"/>
        <v>60.000000001309672</v>
      </c>
      <c r="T3391" s="328">
        <f t="shared" si="1922"/>
        <v>59.999999997671694</v>
      </c>
      <c r="U3391" s="328">
        <f t="shared" si="1922"/>
        <v>60.000000001309672</v>
      </c>
      <c r="V3391" s="485">
        <f t="shared" si="1922"/>
        <v>60.000000001309672</v>
      </c>
      <c r="W3391" s="328">
        <f t="shared" si="1922"/>
        <v>59.999999997671694</v>
      </c>
      <c r="X3391" s="328">
        <f t="shared" si="1922"/>
        <v>40.000000000873115</v>
      </c>
      <c r="Y3391" s="449">
        <f t="shared" si="1922"/>
        <v>60.000000001309672</v>
      </c>
      <c r="Z3391" s="328">
        <f t="shared" si="1922"/>
        <v>59.999999997671694</v>
      </c>
      <c r="AA3391" s="328">
        <f t="shared" si="1922"/>
        <v>40.000000000873115</v>
      </c>
      <c r="AB3391" s="432">
        <f t="shared" si="1922"/>
        <v>40.000000000873115</v>
      </c>
      <c r="AC3391" s="109">
        <f>SUM(E3391:AB3391)</f>
        <v>1299.9999999992724</v>
      </c>
      <c r="AD3391" s="73"/>
      <c r="AE3391" s="158"/>
      <c r="AF3391" s="74"/>
      <c r="AK3391" s="15"/>
      <c r="AL3391" s="15"/>
      <c r="AM3391" s="15"/>
      <c r="AN3391" s="15"/>
      <c r="AO3391" s="440"/>
    </row>
    <row r="3392" spans="1:42">
      <c r="A3392" s="3230"/>
      <c r="B3392" s="3195"/>
      <c r="C3392" s="125" t="s">
        <v>19</v>
      </c>
      <c r="D3392" s="110" t="s">
        <v>933</v>
      </c>
      <c r="E3392" s="3010">
        <v>5</v>
      </c>
      <c r="F3392" s="3011">
        <v>4</v>
      </c>
      <c r="G3392" s="3011">
        <v>4</v>
      </c>
      <c r="H3392" s="3012">
        <v>4</v>
      </c>
      <c r="I3392" s="3011">
        <v>4</v>
      </c>
      <c r="J3392" s="3011">
        <v>5</v>
      </c>
      <c r="K3392" s="3011">
        <v>7</v>
      </c>
      <c r="L3392" s="3011">
        <v>9</v>
      </c>
      <c r="M3392" s="3011">
        <v>8</v>
      </c>
      <c r="N3392" s="3012">
        <v>8</v>
      </c>
      <c r="O3392" s="3011">
        <v>7</v>
      </c>
      <c r="P3392" s="3011">
        <v>7</v>
      </c>
      <c r="Q3392" s="3011">
        <v>7</v>
      </c>
      <c r="R3392" s="3011">
        <v>7</v>
      </c>
      <c r="S3392" s="3011">
        <v>7</v>
      </c>
      <c r="T3392" s="3011">
        <v>7</v>
      </c>
      <c r="U3392" s="3011">
        <v>7</v>
      </c>
      <c r="V3392" s="3013">
        <v>7</v>
      </c>
      <c r="W3392" s="3011">
        <v>7</v>
      </c>
      <c r="X3392" s="3011">
        <v>7</v>
      </c>
      <c r="Y3392" s="3012">
        <v>7</v>
      </c>
      <c r="Z3392" s="3011">
        <v>7</v>
      </c>
      <c r="AA3392" s="3011">
        <v>7</v>
      </c>
      <c r="AB3392" s="3014">
        <v>7</v>
      </c>
      <c r="AC3392" s="109">
        <f>AVERAGE(E3392:AB3392)</f>
        <v>6.5</v>
      </c>
      <c r="AD3392" s="76"/>
      <c r="AE3392" s="76"/>
      <c r="AF3392" s="77"/>
      <c r="AK3392" s="15"/>
      <c r="AL3392" s="15"/>
      <c r="AM3392" s="15"/>
      <c r="AN3392" s="15"/>
      <c r="AO3392" s="440"/>
    </row>
    <row r="3393" spans="1:42" ht="16.5" thickBot="1">
      <c r="A3393" s="3265"/>
      <c r="B3393" s="3221"/>
      <c r="C3393" s="128" t="s">
        <v>21</v>
      </c>
      <c r="D3393" s="116"/>
      <c r="E3393" s="337">
        <f t="shared" ref="E3393:AB3393" si="1923">E3391/E3390</f>
        <v>0.66666666660603369</v>
      </c>
      <c r="F3393" s="338">
        <f t="shared" si="1923"/>
        <v>0.66666666668687768</v>
      </c>
      <c r="G3393" s="338">
        <f t="shared" si="1923"/>
        <v>0.50000000001136868</v>
      </c>
      <c r="H3393" s="464">
        <f t="shared" si="1923"/>
        <v>1.3333333333131223</v>
      </c>
      <c r="I3393" s="338">
        <f t="shared" si="1923"/>
        <v>0.66666666666666663</v>
      </c>
      <c r="J3393" s="338">
        <f t="shared" si="1923"/>
        <v>0.50000000001136868</v>
      </c>
      <c r="K3393" s="338">
        <f t="shared" si="1923"/>
        <v>0.50000000001136868</v>
      </c>
      <c r="L3393" s="338">
        <f t="shared" si="1923"/>
        <v>0.66666666665656116</v>
      </c>
      <c r="M3393" s="338">
        <f t="shared" si="1923"/>
        <v>0.37500000000852651</v>
      </c>
      <c r="N3393" s="464">
        <f t="shared" si="1923"/>
        <v>0.49999999997726263</v>
      </c>
      <c r="O3393" s="338">
        <f t="shared" si="1923"/>
        <v>0.42857142858256525</v>
      </c>
      <c r="P3393" s="338">
        <f t="shared" si="1923"/>
        <v>0.33333333333838611</v>
      </c>
      <c r="Q3393" s="338">
        <f t="shared" si="1923"/>
        <v>0.79999999997817217</v>
      </c>
      <c r="R3393" s="338">
        <f t="shared" si="1923"/>
        <v>0.50000000001515821</v>
      </c>
      <c r="S3393" s="338">
        <f t="shared" si="1923"/>
        <v>0.50000000000757916</v>
      </c>
      <c r="T3393" s="338">
        <f t="shared" si="1923"/>
        <v>0.49999999998484174</v>
      </c>
      <c r="U3393" s="338">
        <f t="shared" si="1923"/>
        <v>0.60000000001091391</v>
      </c>
      <c r="V3393" s="501">
        <f t="shared" si="1923"/>
        <v>0.50000000000757916</v>
      </c>
      <c r="W3393" s="338">
        <f t="shared" si="1923"/>
        <v>0.59999999998544806</v>
      </c>
      <c r="X3393" s="338">
        <f t="shared" si="1923"/>
        <v>0.33333333333838611</v>
      </c>
      <c r="Y3393" s="464">
        <f t="shared" si="1923"/>
        <v>0.50000000001515821</v>
      </c>
      <c r="Z3393" s="338">
        <f t="shared" si="1923"/>
        <v>0.59999999997453413</v>
      </c>
      <c r="AA3393" s="338">
        <f t="shared" si="1923"/>
        <v>0.50000000001136868</v>
      </c>
      <c r="AB3393" s="970">
        <f t="shared" si="1923"/>
        <v>0.50000000001136868</v>
      </c>
      <c r="AC3393" s="116"/>
      <c r="AD3393" s="73"/>
      <c r="AE3393" s="158"/>
      <c r="AF3393" s="74"/>
      <c r="AK3393" s="15"/>
      <c r="AL3393" s="15"/>
      <c r="AM3393" s="15"/>
      <c r="AN3393" s="15"/>
      <c r="AO3393" s="440"/>
    </row>
    <row r="3394" spans="1:42" hidden="1">
      <c r="A3394" s="2490"/>
      <c r="B3394" s="2494"/>
      <c r="C3394" s="385" t="s">
        <v>130</v>
      </c>
      <c r="D3394" s="124">
        <v>5744.9</v>
      </c>
      <c r="E3394" s="141">
        <v>5744.93</v>
      </c>
      <c r="F3394" s="139">
        <v>5744.96</v>
      </c>
      <c r="G3394" s="139">
        <v>5745</v>
      </c>
      <c r="H3394" s="445">
        <v>5745.03</v>
      </c>
      <c r="I3394" s="139">
        <v>5745.06</v>
      </c>
      <c r="J3394" s="139">
        <v>5745.1</v>
      </c>
      <c r="K3394" s="139">
        <v>5745.14</v>
      </c>
      <c r="L3394" s="139">
        <v>5745.2</v>
      </c>
      <c r="M3394" s="139">
        <v>5745.28</v>
      </c>
      <c r="N3394" s="445">
        <v>5745.34</v>
      </c>
      <c r="O3394" s="139">
        <v>5745.41</v>
      </c>
      <c r="P3394" s="139">
        <v>5745.47</v>
      </c>
      <c r="Q3394" s="139">
        <v>5745.52</v>
      </c>
      <c r="R3394" s="139">
        <v>5745.58</v>
      </c>
      <c r="S3394" s="139">
        <v>5745.64</v>
      </c>
      <c r="T3394" s="139">
        <v>5745.7</v>
      </c>
      <c r="U3394" s="139">
        <v>5745.75</v>
      </c>
      <c r="V3394" s="498">
        <v>5745.81</v>
      </c>
      <c r="W3394" s="139">
        <v>5745.86</v>
      </c>
      <c r="X3394" s="139">
        <v>5745.92</v>
      </c>
      <c r="Y3394" s="445">
        <v>5745.98</v>
      </c>
      <c r="Z3394" s="139">
        <v>5746.03</v>
      </c>
      <c r="AA3394" s="139">
        <v>5746.07</v>
      </c>
      <c r="AB3394" s="589">
        <v>5746.11</v>
      </c>
      <c r="AC3394" s="124"/>
      <c r="AD3394" s="73"/>
      <c r="AE3394" s="158"/>
      <c r="AF3394" s="74"/>
      <c r="AK3394" s="15"/>
      <c r="AL3394" s="15"/>
      <c r="AM3394" s="15"/>
      <c r="AN3394" s="15"/>
      <c r="AO3394" s="440"/>
    </row>
    <row r="3395" spans="1:42" s="184" customFormat="1" hidden="1">
      <c r="A3395" s="2504"/>
      <c r="B3395" s="2507"/>
      <c r="C3395" s="126" t="s">
        <v>131</v>
      </c>
      <c r="D3395" s="110">
        <v>9989.0400000000009</v>
      </c>
      <c r="E3395" s="330">
        <v>9989.06</v>
      </c>
      <c r="F3395" s="331">
        <v>9989.08</v>
      </c>
      <c r="G3395" s="331">
        <v>9989.1</v>
      </c>
      <c r="H3395" s="446">
        <v>9989.14</v>
      </c>
      <c r="I3395" s="331">
        <v>9989.16</v>
      </c>
      <c r="J3395" s="331">
        <v>9989.18</v>
      </c>
      <c r="K3395" s="331">
        <v>9989.2000000000007</v>
      </c>
      <c r="L3395" s="331">
        <v>9989.24</v>
      </c>
      <c r="M3395" s="331">
        <v>9989.27</v>
      </c>
      <c r="N3395" s="446">
        <v>9989.2999999999993</v>
      </c>
      <c r="O3395" s="331">
        <v>9989.33</v>
      </c>
      <c r="P3395" s="331">
        <v>9989.35</v>
      </c>
      <c r="Q3395" s="331">
        <v>9989.39</v>
      </c>
      <c r="R3395" s="331">
        <v>9989.42</v>
      </c>
      <c r="S3395" s="331">
        <v>9989.4500000000007</v>
      </c>
      <c r="T3395" s="331">
        <v>9989.48</v>
      </c>
      <c r="U3395" s="331">
        <v>9989.51</v>
      </c>
      <c r="V3395" s="482">
        <v>9989.5400000000009</v>
      </c>
      <c r="W3395" s="331">
        <v>9989.57</v>
      </c>
      <c r="X3395" s="331">
        <v>9989.59</v>
      </c>
      <c r="Y3395" s="446">
        <v>9989.6200000000008</v>
      </c>
      <c r="Z3395" s="331">
        <v>9989.65</v>
      </c>
      <c r="AA3395" s="331">
        <v>9989.67</v>
      </c>
      <c r="AB3395" s="1041">
        <v>9989.69</v>
      </c>
      <c r="AC3395" s="110"/>
      <c r="AD3395" s="73"/>
      <c r="AE3395" s="158"/>
      <c r="AF3395" s="74"/>
      <c r="AH3395" s="943"/>
      <c r="AI3395" s="944"/>
      <c r="AJ3395" s="944"/>
      <c r="AK3395" s="944"/>
      <c r="AL3395" s="945"/>
      <c r="AM3395" s="945"/>
      <c r="AN3395" s="192"/>
      <c r="AO3395" s="192"/>
      <c r="AP3395" s="192"/>
    </row>
    <row r="3396" spans="1:42" ht="16.5" hidden="1" customHeight="1" thickBot="1">
      <c r="A3396" s="3222" t="s">
        <v>49</v>
      </c>
      <c r="B3396" s="3223"/>
      <c r="C3396" s="3224"/>
      <c r="D3396" s="116"/>
      <c r="E3396" s="651">
        <f>SQRT(E3390*E3390+E3391*E3391)/E3291/1.73</f>
        <v>3.9622313407347316</v>
      </c>
      <c r="F3396" s="652">
        <f t="shared" ref="F3396:AB3396" si="1924">SQRT(F3390*F3390+F3391*F3391)/F3291/1.73</f>
        <v>3.9472228887141094</v>
      </c>
      <c r="G3396" s="652">
        <f t="shared" si="1924"/>
        <v>4.9052176185583676</v>
      </c>
      <c r="H3396" s="653">
        <f t="shared" si="1924"/>
        <v>5.4738132771819172</v>
      </c>
      <c r="I3396" s="652">
        <f t="shared" si="1924"/>
        <v>3.9472228887969556</v>
      </c>
      <c r="J3396" s="652">
        <f t="shared" si="1924"/>
        <v>4.8866723723634395</v>
      </c>
      <c r="K3396" s="652">
        <f t="shared" si="1924"/>
        <v>4.9239041618671608</v>
      </c>
      <c r="L3396" s="652">
        <f t="shared" si="1924"/>
        <v>7.9547087221827795</v>
      </c>
      <c r="M3396" s="652">
        <f t="shared" si="1924"/>
        <v>9.5342287425332106</v>
      </c>
      <c r="N3396" s="653">
        <f t="shared" si="1924"/>
        <v>7.4712418640594969</v>
      </c>
      <c r="O3396" s="652">
        <f t="shared" si="1924"/>
        <v>8.5313585000929244</v>
      </c>
      <c r="P3396" s="652">
        <f t="shared" si="1924"/>
        <v>6.9370252825882446</v>
      </c>
      <c r="Q3396" s="652">
        <f t="shared" si="1924"/>
        <v>7.0099012933394258</v>
      </c>
      <c r="R3396" s="652">
        <f t="shared" si="1924"/>
        <v>7.3858562427559598</v>
      </c>
      <c r="S3396" s="652">
        <f t="shared" si="1924"/>
        <v>7.2886739238607143</v>
      </c>
      <c r="T3396" s="652">
        <f t="shared" si="1924"/>
        <v>7.3161783535846352</v>
      </c>
      <c r="U3396" s="652">
        <f t="shared" si="1924"/>
        <v>6.4199855710372571</v>
      </c>
      <c r="V3396" s="1057">
        <f t="shared" si="1924"/>
        <v>7.3578264278821646</v>
      </c>
      <c r="W3396" s="652">
        <f t="shared" si="1924"/>
        <v>6.4322374517087484</v>
      </c>
      <c r="X3396" s="652">
        <f t="shared" si="1924"/>
        <v>6.9238869771287961</v>
      </c>
      <c r="Y3396" s="653">
        <f t="shared" si="1924"/>
        <v>7.3438911504675737</v>
      </c>
      <c r="Z3396" s="652">
        <f t="shared" si="1924"/>
        <v>6.3714412565982306</v>
      </c>
      <c r="AA3396" s="652">
        <f t="shared" si="1924"/>
        <v>4.8774522358118109</v>
      </c>
      <c r="AB3396" s="654">
        <f t="shared" si="1924"/>
        <v>4.9522024616480067</v>
      </c>
      <c r="AC3396" s="111">
        <f>AVERAGE(E3396:AB3396)</f>
        <v>6.3397658752290269</v>
      </c>
      <c r="AD3396" s="78">
        <f>(AC3392-AC3396)/AC3392</f>
        <v>2.4651403810918938E-2</v>
      </c>
      <c r="AE3396" s="79"/>
      <c r="AF3396" s="80"/>
      <c r="AK3396" s="14"/>
      <c r="AL3396" s="14"/>
      <c r="AM3396" s="15"/>
      <c r="AN3396" s="14"/>
      <c r="AO3396" s="440"/>
    </row>
    <row r="3397" spans="1:42" ht="16.5" thickBot="1">
      <c r="A3397" s="3380" t="s">
        <v>562</v>
      </c>
      <c r="B3397" s="3381"/>
      <c r="C3397" s="123" t="s">
        <v>16</v>
      </c>
      <c r="D3397" s="115"/>
      <c r="E3397" s="150">
        <f t="shared" ref="E3397:AB3397" si="1925">(E3398-D3398)*$AE3397*$AF3397</f>
        <v>1.1999999999989086</v>
      </c>
      <c r="F3397" s="208">
        <f t="shared" si="1925"/>
        <v>1.1999999999989086</v>
      </c>
      <c r="G3397" s="208">
        <f t="shared" si="1925"/>
        <v>0.5999999999994543</v>
      </c>
      <c r="H3397" s="447">
        <f t="shared" si="1925"/>
        <v>1.1999999999989086</v>
      </c>
      <c r="I3397" s="208">
        <f t="shared" si="1925"/>
        <v>1.1999999999989086</v>
      </c>
      <c r="J3397" s="208">
        <f t="shared" si="1925"/>
        <v>0.5999999999994543</v>
      </c>
      <c r="K3397" s="208">
        <f t="shared" si="1925"/>
        <v>1.1999999999989086</v>
      </c>
      <c r="L3397" s="208">
        <f t="shared" si="1925"/>
        <v>0.5999999999994543</v>
      </c>
      <c r="M3397" s="208">
        <f t="shared" si="1925"/>
        <v>1.7999999999983629</v>
      </c>
      <c r="N3397" s="447">
        <f t="shared" si="1925"/>
        <v>1.1999999999989086</v>
      </c>
      <c r="O3397" s="208">
        <f t="shared" si="1925"/>
        <v>0.5999999999994543</v>
      </c>
      <c r="P3397" s="208">
        <f t="shared" si="1925"/>
        <v>1.1999999999989086</v>
      </c>
      <c r="Q3397" s="208">
        <f t="shared" si="1925"/>
        <v>1.200000000012551</v>
      </c>
      <c r="R3397" s="208">
        <f t="shared" si="1925"/>
        <v>0.5999999999994543</v>
      </c>
      <c r="S3397" s="208">
        <f t="shared" si="1925"/>
        <v>1.1999999999989086</v>
      </c>
      <c r="T3397" s="208">
        <f t="shared" si="1925"/>
        <v>0.5999999999994543</v>
      </c>
      <c r="U3397" s="208">
        <f t="shared" si="1925"/>
        <v>1.1999999999989086</v>
      </c>
      <c r="V3397" s="481">
        <f t="shared" si="1925"/>
        <v>1.1999999999989086</v>
      </c>
      <c r="W3397" s="208">
        <f t="shared" si="1925"/>
        <v>0.5999999999994543</v>
      </c>
      <c r="X3397" s="208">
        <f t="shared" si="1925"/>
        <v>1.1999999999989086</v>
      </c>
      <c r="Y3397" s="447">
        <f t="shared" si="1925"/>
        <v>1.1999999999989086</v>
      </c>
      <c r="Z3397" s="208">
        <f t="shared" si="1925"/>
        <v>1.1999999999989086</v>
      </c>
      <c r="AA3397" s="208">
        <f t="shared" si="1925"/>
        <v>1.1999999999989086</v>
      </c>
      <c r="AB3397" s="350">
        <f t="shared" si="1925"/>
        <v>0.5999999999994543</v>
      </c>
      <c r="AC3397" s="186">
        <f>SUM(E3397:AB3397)</f>
        <v>24.599999999991269</v>
      </c>
      <c r="AD3397" s="101"/>
      <c r="AE3397" s="103">
        <v>1</v>
      </c>
      <c r="AF3397" s="104">
        <v>60</v>
      </c>
      <c r="AK3397" s="542"/>
      <c r="AL3397" s="543"/>
      <c r="AM3397" s="542"/>
      <c r="AN3397" s="15"/>
      <c r="AO3397" s="440"/>
    </row>
    <row r="3398" spans="1:42" ht="16.5" hidden="1" thickBot="1">
      <c r="A3398" s="2505"/>
      <c r="B3398" s="2508"/>
      <c r="C3398" s="584" t="s">
        <v>130</v>
      </c>
      <c r="D3398" s="116">
        <v>1393.41</v>
      </c>
      <c r="E3398" s="151">
        <v>1393.43</v>
      </c>
      <c r="F3398" s="129">
        <v>1393.45</v>
      </c>
      <c r="G3398" s="129">
        <v>1393.46</v>
      </c>
      <c r="H3398" s="461">
        <v>1393.48</v>
      </c>
      <c r="I3398" s="129">
        <v>1393.5</v>
      </c>
      <c r="J3398" s="129">
        <v>1393.51</v>
      </c>
      <c r="K3398" s="129">
        <v>1393.53</v>
      </c>
      <c r="L3398" s="129">
        <v>1393.54</v>
      </c>
      <c r="M3398" s="129">
        <v>1393.57</v>
      </c>
      <c r="N3398" s="461">
        <v>1393.59</v>
      </c>
      <c r="O3398" s="129">
        <v>1393.6</v>
      </c>
      <c r="P3398" s="129">
        <v>1393.62</v>
      </c>
      <c r="Q3398" s="129">
        <v>1393.64</v>
      </c>
      <c r="R3398" s="129">
        <v>1393.65</v>
      </c>
      <c r="S3398" s="129">
        <v>1393.67</v>
      </c>
      <c r="T3398" s="129">
        <v>1393.68</v>
      </c>
      <c r="U3398" s="129">
        <v>1393.7</v>
      </c>
      <c r="V3398" s="505">
        <v>1393.72</v>
      </c>
      <c r="W3398" s="129">
        <v>1393.73</v>
      </c>
      <c r="X3398" s="129">
        <v>1393.75</v>
      </c>
      <c r="Y3398" s="461">
        <v>1393.77</v>
      </c>
      <c r="Z3398" s="129">
        <v>1393.79</v>
      </c>
      <c r="AA3398" s="129">
        <v>1393.81</v>
      </c>
      <c r="AB3398" s="2748">
        <v>1393.82</v>
      </c>
      <c r="AC3398" s="187"/>
      <c r="AD3398" s="102"/>
      <c r="AE3398" s="105"/>
      <c r="AF3398" s="106"/>
      <c r="AK3398" s="14"/>
      <c r="AL3398" s="14"/>
      <c r="AM3398" s="15"/>
      <c r="AN3398" s="14"/>
      <c r="AO3398" s="440"/>
    </row>
    <row r="3399" spans="1:42" ht="16.5" thickBot="1">
      <c r="A3399" s="3380" t="s">
        <v>563</v>
      </c>
      <c r="B3399" s="3381"/>
      <c r="C3399" s="127" t="s">
        <v>16</v>
      </c>
      <c r="D3399" s="124"/>
      <c r="E3399" s="2746">
        <f t="shared" ref="E3399:AB3399" si="1926">(E3400-D3400)*$AE3399*$AF3399</f>
        <v>0</v>
      </c>
      <c r="F3399" s="92">
        <f t="shared" si="1926"/>
        <v>0</v>
      </c>
      <c r="G3399" s="92">
        <f t="shared" si="1926"/>
        <v>0</v>
      </c>
      <c r="H3399" s="445">
        <f t="shared" si="1926"/>
        <v>0</v>
      </c>
      <c r="I3399" s="92">
        <f t="shared" si="1926"/>
        <v>0</v>
      </c>
      <c r="J3399" s="92">
        <f t="shared" si="1926"/>
        <v>0</v>
      </c>
      <c r="K3399" s="92">
        <f t="shared" si="1926"/>
        <v>0</v>
      </c>
      <c r="L3399" s="92">
        <f t="shared" si="1926"/>
        <v>0</v>
      </c>
      <c r="M3399" s="92">
        <f t="shared" si="1926"/>
        <v>0</v>
      </c>
      <c r="N3399" s="445">
        <f t="shared" si="1926"/>
        <v>0</v>
      </c>
      <c r="O3399" s="92">
        <f t="shared" si="1926"/>
        <v>0</v>
      </c>
      <c r="P3399" s="92">
        <f t="shared" si="1926"/>
        <v>0</v>
      </c>
      <c r="Q3399" s="92">
        <f t="shared" si="1926"/>
        <v>0</v>
      </c>
      <c r="R3399" s="92">
        <f t="shared" si="1926"/>
        <v>0</v>
      </c>
      <c r="S3399" s="92">
        <f t="shared" si="1926"/>
        <v>0</v>
      </c>
      <c r="T3399" s="92">
        <f t="shared" si="1926"/>
        <v>0</v>
      </c>
      <c r="U3399" s="92">
        <f t="shared" si="1926"/>
        <v>0</v>
      </c>
      <c r="V3399" s="498">
        <f t="shared" si="1926"/>
        <v>0</v>
      </c>
      <c r="W3399" s="92">
        <f t="shared" si="1926"/>
        <v>0</v>
      </c>
      <c r="X3399" s="92">
        <f t="shared" si="1926"/>
        <v>0</v>
      </c>
      <c r="Y3399" s="445">
        <f t="shared" si="1926"/>
        <v>0</v>
      </c>
      <c r="Z3399" s="92">
        <f t="shared" si="1926"/>
        <v>0</v>
      </c>
      <c r="AA3399" s="92">
        <f t="shared" si="1926"/>
        <v>0</v>
      </c>
      <c r="AB3399" s="417">
        <f t="shared" si="1926"/>
        <v>0</v>
      </c>
      <c r="AC3399" s="414">
        <f>SUM(E3399:AB3399)</f>
        <v>0</v>
      </c>
      <c r="AD3399" s="1459"/>
      <c r="AE3399" s="1460">
        <v>1</v>
      </c>
      <c r="AF3399" s="1461">
        <v>60</v>
      </c>
      <c r="AG3399" s="15"/>
      <c r="AK3399" s="440"/>
      <c r="AL3399" s="440"/>
      <c r="AM3399" s="440"/>
      <c r="AN3399" s="440"/>
      <c r="AO3399" s="440"/>
    </row>
    <row r="3400" spans="1:42" ht="16.5" hidden="1" thickBot="1">
      <c r="A3400" s="1462"/>
      <c r="B3400" s="724"/>
      <c r="C3400" s="725" t="s">
        <v>130</v>
      </c>
      <c r="D3400" s="185">
        <v>2792.19</v>
      </c>
      <c r="E3400" s="253">
        <v>2792.19</v>
      </c>
      <c r="F3400" s="238">
        <v>2792.19</v>
      </c>
      <c r="G3400" s="238">
        <v>2792.19</v>
      </c>
      <c r="H3400" s="473">
        <v>2792.19</v>
      </c>
      <c r="I3400" s="238">
        <v>2792.19</v>
      </c>
      <c r="J3400" s="238">
        <v>2792.19</v>
      </c>
      <c r="K3400" s="238">
        <v>2792.19</v>
      </c>
      <c r="L3400" s="238">
        <v>2792.19</v>
      </c>
      <c r="M3400" s="238">
        <v>2792.19</v>
      </c>
      <c r="N3400" s="473">
        <v>2792.19</v>
      </c>
      <c r="O3400" s="238">
        <v>2792.19</v>
      </c>
      <c r="P3400" s="238">
        <v>2792.19</v>
      </c>
      <c r="Q3400" s="238">
        <v>2792.19</v>
      </c>
      <c r="R3400" s="238">
        <v>2792.19</v>
      </c>
      <c r="S3400" s="238">
        <v>2792.19</v>
      </c>
      <c r="T3400" s="238">
        <v>2792.19</v>
      </c>
      <c r="U3400" s="238">
        <v>2792.19</v>
      </c>
      <c r="V3400" s="502">
        <v>2792.19</v>
      </c>
      <c r="W3400" s="238">
        <v>2792.19</v>
      </c>
      <c r="X3400" s="238">
        <v>2792.19</v>
      </c>
      <c r="Y3400" s="473">
        <v>2792.19</v>
      </c>
      <c r="Z3400" s="238">
        <v>2792.19</v>
      </c>
      <c r="AA3400" s="238">
        <v>2792.19</v>
      </c>
      <c r="AB3400" s="2750">
        <v>2792.19</v>
      </c>
      <c r="AC3400" s="187"/>
      <c r="AD3400" s="102"/>
      <c r="AE3400" s="105"/>
      <c r="AF3400" s="106"/>
      <c r="AG3400" s="1"/>
    </row>
    <row r="3401" spans="1:42" ht="15.75" customHeight="1">
      <c r="A3401" s="3234" t="s">
        <v>39</v>
      </c>
      <c r="B3401" s="3235"/>
      <c r="C3401" s="123" t="s">
        <v>16</v>
      </c>
      <c r="D3401" s="115"/>
      <c r="E3401" s="995">
        <f t="shared" ref="E3401:AC3402" si="1927">SUM(E3292,E3299,E3306,E3313,E3320,E3327,E3334,E3341,E3348,E3355,E3362,E3369,E3376,E3383,E3390)</f>
        <v>2316.2000000016524</v>
      </c>
      <c r="F3401" s="996">
        <f t="shared" si="1927"/>
        <v>2421.7999999990689</v>
      </c>
      <c r="G3401" s="996">
        <f t="shared" si="1927"/>
        <v>2352.3999999992875</v>
      </c>
      <c r="H3401" s="448">
        <f t="shared" si="1927"/>
        <v>2379.9999999995725</v>
      </c>
      <c r="I3401" s="996">
        <f t="shared" si="1927"/>
        <v>2220.4000000018236</v>
      </c>
      <c r="J3401" s="996">
        <f t="shared" si="1927"/>
        <v>2259.1999999995392</v>
      </c>
      <c r="K3401" s="996">
        <f t="shared" si="1927"/>
        <v>2421.0000000005166</v>
      </c>
      <c r="L3401" s="996">
        <f t="shared" si="1927"/>
        <v>2722.9999999988695</v>
      </c>
      <c r="M3401" s="996">
        <f t="shared" si="1927"/>
        <v>4020.3999999997527</v>
      </c>
      <c r="N3401" s="448">
        <f t="shared" si="1927"/>
        <v>4167.0000000009422</v>
      </c>
      <c r="O3401" s="996">
        <f t="shared" si="1927"/>
        <v>4522.3999999991247</v>
      </c>
      <c r="P3401" s="996">
        <f t="shared" si="1927"/>
        <v>4403.8000000006423</v>
      </c>
      <c r="Q3401" s="996">
        <f t="shared" si="1927"/>
        <v>4340.4000000008846</v>
      </c>
      <c r="R3401" s="996">
        <f t="shared" si="1927"/>
        <v>4372.7999999992826</v>
      </c>
      <c r="S3401" s="996">
        <f t="shared" si="1927"/>
        <v>4300.8000000009279</v>
      </c>
      <c r="T3401" s="996">
        <f t="shared" si="1927"/>
        <v>4316.5999999977748</v>
      </c>
      <c r="U3401" s="996">
        <f t="shared" si="1927"/>
        <v>3953.4000000008818</v>
      </c>
      <c r="V3401" s="484">
        <f t="shared" si="1927"/>
        <v>3933.400000000031</v>
      </c>
      <c r="W3401" s="996">
        <f t="shared" si="1927"/>
        <v>3462.7999999991512</v>
      </c>
      <c r="X3401" s="996">
        <f t="shared" si="1927"/>
        <v>3332.800000000585</v>
      </c>
      <c r="Y3401" s="448">
        <f t="shared" si="1927"/>
        <v>3357.39999999979</v>
      </c>
      <c r="Z3401" s="996">
        <f t="shared" si="1927"/>
        <v>3271.399999999519</v>
      </c>
      <c r="AA3401" s="996">
        <f t="shared" si="1927"/>
        <v>2642.1999999994491</v>
      </c>
      <c r="AB3401" s="997">
        <f t="shared" si="1927"/>
        <v>2505.6000000007416</v>
      </c>
      <c r="AC3401" s="657">
        <f t="shared" si="1927"/>
        <v>79997.199999999808</v>
      </c>
      <c r="AD3401" s="1"/>
      <c r="AE3401" s="1"/>
      <c r="AF3401" s="1"/>
      <c r="AG3401" s="1"/>
    </row>
    <row r="3402" spans="1:42" ht="16.5" thickBot="1">
      <c r="A3402" s="3236"/>
      <c r="B3402" s="3237"/>
      <c r="C3402" s="128" t="s">
        <v>18</v>
      </c>
      <c r="D3402" s="116"/>
      <c r="E3402" s="1699">
        <f t="shared" si="1927"/>
        <v>1763.3999999935074</v>
      </c>
      <c r="F3402" s="1315">
        <f t="shared" si="1927"/>
        <v>1695.6000000016502</v>
      </c>
      <c r="G3402" s="1315">
        <f t="shared" si="1927"/>
        <v>1641.2000000041712</v>
      </c>
      <c r="H3402" s="1700">
        <f t="shared" si="1927"/>
        <v>1683.7999999947801</v>
      </c>
      <c r="I3402" s="1315">
        <f t="shared" si="1927"/>
        <v>1665.8000000034149</v>
      </c>
      <c r="J3402" s="1315">
        <f t="shared" si="1927"/>
        <v>1542.5999999993478</v>
      </c>
      <c r="K3402" s="1315">
        <f t="shared" si="1927"/>
        <v>1599.4000000013848</v>
      </c>
      <c r="L3402" s="1315">
        <f t="shared" si="1927"/>
        <v>1715.9999999985744</v>
      </c>
      <c r="M3402" s="1315">
        <f t="shared" si="1927"/>
        <v>2435.8000000022903</v>
      </c>
      <c r="N3402" s="1700">
        <f t="shared" si="1927"/>
        <v>2440.9999999936076</v>
      </c>
      <c r="O3402" s="1315">
        <f t="shared" si="1927"/>
        <v>2678.2000000058015</v>
      </c>
      <c r="P3402" s="1315">
        <f t="shared" si="1927"/>
        <v>2599.5999999989281</v>
      </c>
      <c r="Q3402" s="1315">
        <f t="shared" si="1927"/>
        <v>2612.7999999991916</v>
      </c>
      <c r="R3402" s="1315">
        <f t="shared" si="1927"/>
        <v>2510.8000000006441</v>
      </c>
      <c r="S3402" s="1315">
        <f t="shared" si="1927"/>
        <v>2724.6000000003473</v>
      </c>
      <c r="T3402" s="1315">
        <f t="shared" si="1927"/>
        <v>2794.5999999976648</v>
      </c>
      <c r="U3402" s="1315">
        <f t="shared" si="1927"/>
        <v>2558.4000000017368</v>
      </c>
      <c r="V3402" s="2885">
        <f t="shared" si="1927"/>
        <v>2378.2000000017301</v>
      </c>
      <c r="W3402" s="1315">
        <f t="shared" si="1927"/>
        <v>2183.199999998119</v>
      </c>
      <c r="X3402" s="1315">
        <f t="shared" si="1927"/>
        <v>2051.7999999989097</v>
      </c>
      <c r="Y3402" s="1700">
        <f t="shared" si="1927"/>
        <v>2029.4000000023923</v>
      </c>
      <c r="Z3402" s="1315">
        <f t="shared" si="1927"/>
        <v>2030.5999999967376</v>
      </c>
      <c r="AA3402" s="1315">
        <f t="shared" si="1927"/>
        <v>1751.4000000002934</v>
      </c>
      <c r="AB3402" s="1701">
        <f t="shared" si="1927"/>
        <v>1763.000000003088</v>
      </c>
      <c r="AC3402" s="1320">
        <f t="shared" si="1927"/>
        <v>50851.199999998309</v>
      </c>
      <c r="AD3402" s="1"/>
      <c r="AE3402" s="1"/>
      <c r="AF3402" s="1"/>
      <c r="AG3402" s="1"/>
    </row>
    <row r="3403" spans="1:42" ht="15.75" customHeight="1">
      <c r="A3403" s="3234" t="s">
        <v>445</v>
      </c>
      <c r="B3403" s="3235"/>
      <c r="C3403" s="123" t="s">
        <v>41</v>
      </c>
      <c r="D3403" s="115"/>
      <c r="E3403" s="142">
        <f t="shared" ref="E3403:AC3404" si="1928">100-(E3401/(E3272+E3279))*100</f>
        <v>-1.5877192980457693</v>
      </c>
      <c r="F3403" s="140">
        <f t="shared" si="1928"/>
        <v>-6.2192982457969208</v>
      </c>
      <c r="G3403" s="140">
        <f t="shared" si="1928"/>
        <v>1.9833333332738761</v>
      </c>
      <c r="H3403" s="459">
        <f t="shared" si="1928"/>
        <v>0.83333333326095271</v>
      </c>
      <c r="I3403" s="140">
        <f t="shared" si="1928"/>
        <v>2.6140350874342033</v>
      </c>
      <c r="J3403" s="140">
        <f t="shared" si="1928"/>
        <v>-4.5925925918736539</v>
      </c>
      <c r="K3403" s="140">
        <f t="shared" si="1928"/>
        <v>-0.87500000011327472</v>
      </c>
      <c r="L3403" s="140">
        <f t="shared" si="1928"/>
        <v>1.3405797099986216</v>
      </c>
      <c r="M3403" s="140">
        <f t="shared" si="1928"/>
        <v>9.4504504506518856</v>
      </c>
      <c r="N3403" s="459">
        <f t="shared" si="1928"/>
        <v>0.78571428553716771</v>
      </c>
      <c r="O3403" s="140">
        <f t="shared" si="1928"/>
        <v>0.82456140355645857</v>
      </c>
      <c r="P3403" s="140">
        <f t="shared" si="1928"/>
        <v>-4.8523809525597272</v>
      </c>
      <c r="Q3403" s="140">
        <f t="shared" si="1928"/>
        <v>4.8157894736921492</v>
      </c>
      <c r="R3403" s="140">
        <f t="shared" si="1928"/>
        <v>1.5135135135006124</v>
      </c>
      <c r="S3403" s="140">
        <f t="shared" si="1928"/>
        <v>-2.3999999999156501</v>
      </c>
      <c r="T3403" s="140">
        <f t="shared" si="1928"/>
        <v>2.7792792793007237</v>
      </c>
      <c r="U3403" s="140">
        <f t="shared" si="1928"/>
        <v>-6.2741935482736153</v>
      </c>
      <c r="V3403" s="495">
        <f t="shared" si="1928"/>
        <v>3.5931372546845779</v>
      </c>
      <c r="W3403" s="140">
        <f t="shared" si="1928"/>
        <v>-3.0595238095922639</v>
      </c>
      <c r="X3403" s="140">
        <f t="shared" si="1928"/>
        <v>-2.8641975307159413</v>
      </c>
      <c r="Y3403" s="459">
        <f t="shared" si="1928"/>
        <v>7.7380952296323358E-2</v>
      </c>
      <c r="Z3403" s="140">
        <f t="shared" si="1928"/>
        <v>5.9942528738600771</v>
      </c>
      <c r="AA3403" s="140">
        <f t="shared" si="1928"/>
        <v>-10.091666666743834</v>
      </c>
      <c r="AB3403" s="143">
        <f t="shared" si="1928"/>
        <v>-16.000000000432891</v>
      </c>
      <c r="AC3403" s="595">
        <f t="shared" si="1928"/>
        <v>-0.24711779449147286</v>
      </c>
      <c r="AD3403" s="1"/>
      <c r="AE3403" s="1"/>
      <c r="AF3403" s="1"/>
      <c r="AG3403" s="1"/>
    </row>
    <row r="3404" spans="1:42" ht="16.5" thickBot="1">
      <c r="A3404" s="3236"/>
      <c r="B3404" s="3237"/>
      <c r="C3404" s="128" t="s">
        <v>42</v>
      </c>
      <c r="D3404" s="116"/>
      <c r="E3404" s="596">
        <f t="shared" si="1928"/>
        <v>-22.458333332993831</v>
      </c>
      <c r="F3404" s="597">
        <f t="shared" si="1928"/>
        <v>-8.6923076923222311</v>
      </c>
      <c r="G3404" s="597">
        <f t="shared" si="1928"/>
        <v>2.3095238091866719</v>
      </c>
      <c r="H3404" s="464">
        <f t="shared" si="1928"/>
        <v>-7.9358974358497676</v>
      </c>
      <c r="I3404" s="597">
        <f t="shared" si="1928"/>
        <v>-6.782051281807</v>
      </c>
      <c r="J3404" s="597">
        <f t="shared" si="1928"/>
        <v>1.1153846155094413</v>
      </c>
      <c r="K3404" s="597">
        <f t="shared" si="1928"/>
        <v>-2.5256410260023614</v>
      </c>
      <c r="L3404" s="597">
        <f t="shared" si="1928"/>
        <v>-2.1428571428651679</v>
      </c>
      <c r="M3404" s="597">
        <f t="shared" si="1928"/>
        <v>11.746376811518203</v>
      </c>
      <c r="N3404" s="464">
        <f t="shared" si="1928"/>
        <v>7.5378787882279426</v>
      </c>
      <c r="O3404" s="597">
        <f t="shared" si="1928"/>
        <v>14.1602564099924</v>
      </c>
      <c r="P3404" s="597">
        <f t="shared" si="1928"/>
        <v>9.736111111237264</v>
      </c>
      <c r="Q3404" s="597">
        <f t="shared" si="1928"/>
        <v>5.3333333333701063</v>
      </c>
      <c r="R3404" s="597">
        <f t="shared" si="1928"/>
        <v>16.306666666645199</v>
      </c>
      <c r="S3404" s="597">
        <f t="shared" si="1928"/>
        <v>9.1799999998232238</v>
      </c>
      <c r="T3404" s="597">
        <f t="shared" si="1928"/>
        <v>10.429487179793881</v>
      </c>
      <c r="U3404" s="597">
        <f t="shared" si="1928"/>
        <v>3.0909090907551615</v>
      </c>
      <c r="V3404" s="501">
        <f t="shared" si="1928"/>
        <v>13.833333333107106</v>
      </c>
      <c r="W3404" s="597">
        <f t="shared" si="1928"/>
        <v>9.0333333335358077</v>
      </c>
      <c r="X3404" s="597">
        <f t="shared" si="1928"/>
        <v>5.0092592592233416</v>
      </c>
      <c r="Y3404" s="464">
        <f t="shared" si="1928"/>
        <v>0.51960784306255903</v>
      </c>
      <c r="Z3404" s="597">
        <f t="shared" si="1928"/>
        <v>0.46078431392801633</v>
      </c>
      <c r="AA3404" s="597">
        <f t="shared" si="1928"/>
        <v>-12.269230769155314</v>
      </c>
      <c r="AB3404" s="598">
        <f t="shared" si="1928"/>
        <v>-22.430555555881341</v>
      </c>
      <c r="AC3404" s="599">
        <f>100-(AC3402/(AC3273+AC3280))*100</f>
        <v>3.9092970521542156</v>
      </c>
      <c r="AD3404" s="1"/>
      <c r="AE3404" s="1"/>
      <c r="AF3404" s="1"/>
      <c r="AG3404" s="24"/>
      <c r="AJ3404" s="107"/>
      <c r="AK3404" s="107"/>
      <c r="AL3404" s="107"/>
      <c r="AM3404" s="107"/>
    </row>
    <row r="3405" spans="1:42">
      <c r="A3405" s="3238"/>
      <c r="B3405" s="3239"/>
      <c r="C3405" s="239"/>
      <c r="D3405" s="506" t="s">
        <v>125</v>
      </c>
      <c r="E3405" s="507">
        <f>(E3274+E3281-E3294-E3301-E3308-E3315-E3322-E3329-E3336-E3343-E3350-E3357-E3364-E3371-E3378-E3385-E3392)/(E3274+E3281)</f>
        <v>6.4285714285714279E-2</v>
      </c>
      <c r="F3405" s="507">
        <f t="shared" ref="F3405:AC3405" si="1929">(F3274+F3281-F3294-F3301-F3308-F3315-F3322-F3329-F3336-F3343-F3350-F3357-F3364-F3371-F3378-F3385-F3392)/(F3274+F3281)</f>
        <v>7.746478873239436E-2</v>
      </c>
      <c r="G3405" s="507">
        <f t="shared" si="1929"/>
        <v>8.6330935251798566E-2</v>
      </c>
      <c r="H3405" s="508">
        <f t="shared" si="1929"/>
        <v>6.7164179104477612E-2</v>
      </c>
      <c r="I3405" s="507">
        <f t="shared" si="1929"/>
        <v>9.7744360902255634E-2</v>
      </c>
      <c r="J3405" s="507">
        <f t="shared" si="1929"/>
        <v>7.03125E-2</v>
      </c>
      <c r="K3405" s="507">
        <f t="shared" si="1929"/>
        <v>7.1428571428571425E-2</v>
      </c>
      <c r="L3405" s="507">
        <f t="shared" si="1929"/>
        <v>0.12637362637362637</v>
      </c>
      <c r="M3405" s="507">
        <f t="shared" si="1929"/>
        <v>2.2388059701492536E-2</v>
      </c>
      <c r="N3405" s="508">
        <f t="shared" si="1929"/>
        <v>-5.8139534883720929E-2</v>
      </c>
      <c r="O3405" s="507">
        <f t="shared" si="1929"/>
        <v>-7.1428571428571425E-2</v>
      </c>
      <c r="P3405" s="507">
        <f t="shared" si="1929"/>
        <v>4.2704626334519574E-2</v>
      </c>
      <c r="Q3405" s="507">
        <f t="shared" si="1929"/>
        <v>-9.6000000000000002E-2</v>
      </c>
      <c r="R3405" s="507">
        <f t="shared" si="1929"/>
        <v>-2.1428571428571429E-2</v>
      </c>
      <c r="S3405" s="507">
        <f t="shared" si="1929"/>
        <v>-5.4054054054054057E-2</v>
      </c>
      <c r="T3405" s="507">
        <f t="shared" si="1929"/>
        <v>1.1363636363636364E-2</v>
      </c>
      <c r="U3405" s="507">
        <f t="shared" si="1929"/>
        <v>2.0080321285140562E-2</v>
      </c>
      <c r="V3405" s="896">
        <f t="shared" si="1929"/>
        <v>-9.0497737556561094E-3</v>
      </c>
      <c r="W3405" s="507">
        <f t="shared" si="1929"/>
        <v>-3.6199095022624438E-2</v>
      </c>
      <c r="X3405" s="507">
        <f t="shared" si="1929"/>
        <v>3.3492822966507178E-2</v>
      </c>
      <c r="Y3405" s="508">
        <f t="shared" si="1929"/>
        <v>3.3980582524271843E-2</v>
      </c>
      <c r="Z3405" s="507">
        <f t="shared" si="1929"/>
        <v>4.5454545454545456E-2</v>
      </c>
      <c r="AA3405" s="507">
        <f t="shared" si="1929"/>
        <v>4.8387096774193547E-2</v>
      </c>
      <c r="AB3405" s="509">
        <f t="shared" si="1929"/>
        <v>-0.11510791366906475</v>
      </c>
      <c r="AC3405" s="510">
        <f t="shared" si="1929"/>
        <v>9.7541150172728783E-3</v>
      </c>
      <c r="AD3405" s="1"/>
      <c r="AE3405" s="24"/>
      <c r="AF3405" s="1"/>
      <c r="AG3405" s="24"/>
      <c r="AJ3405" s="107"/>
      <c r="AK3405" s="107"/>
      <c r="AL3405" s="107"/>
      <c r="AM3405" s="107"/>
    </row>
    <row r="3406" spans="1:42" ht="15.75" customHeight="1" thickBot="1">
      <c r="A3406" s="3209"/>
      <c r="B3406" s="3210"/>
      <c r="C3406" s="240"/>
      <c r="D3406" s="144" t="s">
        <v>126</v>
      </c>
      <c r="E3406" s="511">
        <f>(E3278+E3285-E3298-E3305-E3312-E3319-E3326-E3333-E3340-E3347-E3354-E3361-E3368-E3375-E3382-E3389-E3396)/(E3278+E3285)</f>
        <v>-8.7008247474229944E-2</v>
      </c>
      <c r="F3406" s="511">
        <f t="shared" ref="F3406:AC3406" si="1930">(F3278+F3285-F3298-F3305-F3312-F3319-F3326-F3333-F3340-F3347-F3354-F3361-F3368-F3375-F3382-F3389-F3396)/(F3278+F3285)</f>
        <v>-7.704679585890449E-2</v>
      </c>
      <c r="G3406" s="511">
        <f t="shared" si="1930"/>
        <v>8.8054876118967979E-3</v>
      </c>
      <c r="H3406" s="512">
        <f t="shared" si="1930"/>
        <v>-2.8454974069196698E-2</v>
      </c>
      <c r="I3406" s="511">
        <f t="shared" si="1930"/>
        <v>-1.4228433059578589E-2</v>
      </c>
      <c r="J3406" s="511">
        <f t="shared" si="1930"/>
        <v>-4.2712896908851321E-2</v>
      </c>
      <c r="K3406" s="511">
        <f t="shared" si="1930"/>
        <v>-3.542220538363991E-2</v>
      </c>
      <c r="L3406" s="511">
        <f t="shared" si="1930"/>
        <v>-4.9093395772855548E-3</v>
      </c>
      <c r="M3406" s="511">
        <f t="shared" si="1930"/>
        <v>8.66902517807603E-2</v>
      </c>
      <c r="N3406" s="512">
        <f t="shared" si="1930"/>
        <v>1.2772877509761055E-2</v>
      </c>
      <c r="O3406" s="511">
        <f t="shared" si="1930"/>
        <v>3.5055317248855994E-2</v>
      </c>
      <c r="P3406" s="511">
        <f t="shared" si="1930"/>
        <v>-2.2908026257502372E-2</v>
      </c>
      <c r="Q3406" s="511">
        <f t="shared" si="1930"/>
        <v>4.0415207328473299E-2</v>
      </c>
      <c r="R3406" s="511">
        <f t="shared" si="1930"/>
        <v>4.6255712325249415E-2</v>
      </c>
      <c r="S3406" s="511">
        <f t="shared" si="1930"/>
        <v>-3.2621248655669674E-3</v>
      </c>
      <c r="T3406" s="511">
        <f t="shared" si="1930"/>
        <v>3.7826198727783755E-2</v>
      </c>
      <c r="U3406" s="511">
        <f t="shared" si="1930"/>
        <v>-4.6071420780095795E-2</v>
      </c>
      <c r="V3406" s="897">
        <f t="shared" si="1930"/>
        <v>5.1833844624614163E-2</v>
      </c>
      <c r="W3406" s="511">
        <f t="shared" si="1930"/>
        <v>-7.3078954372574594E-3</v>
      </c>
      <c r="X3406" s="511">
        <f t="shared" si="1930"/>
        <v>-2.0541185073573776E-2</v>
      </c>
      <c r="Y3406" s="512">
        <f t="shared" si="1930"/>
        <v>-9.4647797035930879E-3</v>
      </c>
      <c r="Z3406" s="511">
        <f t="shared" si="1930"/>
        <v>3.5842475825868754E-2</v>
      </c>
      <c r="AA3406" s="511">
        <f t="shared" si="1930"/>
        <v>-0.1181051436780006</v>
      </c>
      <c r="AB3406" s="513">
        <f t="shared" si="1930"/>
        <v>-0.19193171184867627</v>
      </c>
      <c r="AC3406" s="514">
        <f t="shared" si="1930"/>
        <v>-3.334162749038833E-3</v>
      </c>
      <c r="AD3406" s="1"/>
      <c r="AE3406" s="24"/>
      <c r="AF3406" s="1"/>
    </row>
    <row r="3407" spans="1:42" ht="29.25" customHeight="1" thickBot="1">
      <c r="D3407" s="1428"/>
      <c r="E3407" s="1428"/>
      <c r="F3407" s="1428"/>
      <c r="G3407" s="1428"/>
      <c r="H3407" s="2679"/>
      <c r="I3407" s="1428"/>
      <c r="J3407" s="1428"/>
      <c r="K3407" s="1428"/>
      <c r="L3407" s="1428"/>
      <c r="M3407" s="1428"/>
      <c r="N3407" s="2679"/>
      <c r="O3407" s="1428"/>
      <c r="P3407" s="1428"/>
      <c r="Q3407" s="1428"/>
      <c r="R3407" s="1428"/>
      <c r="S3407" s="1428"/>
      <c r="T3407" s="1428"/>
      <c r="U3407" s="1428"/>
      <c r="V3407" s="2883"/>
      <c r="W3407" s="1428"/>
      <c r="X3407" s="1428"/>
      <c r="Y3407" s="2679"/>
      <c r="Z3407" s="1428"/>
      <c r="AA3407" s="1428"/>
      <c r="AB3407" s="1428"/>
      <c r="AC3407" s="1429"/>
      <c r="AG3407" s="2"/>
    </row>
    <row r="3408" spans="1:42" ht="16.5" thickBot="1">
      <c r="A3408" s="3232" t="s">
        <v>564</v>
      </c>
      <c r="B3408" s="3233"/>
      <c r="C3408" s="168"/>
      <c r="D3408" s="170">
        <v>0</v>
      </c>
      <c r="E3408" s="523">
        <v>1</v>
      </c>
      <c r="F3408" s="524">
        <v>2</v>
      </c>
      <c r="G3408" s="524">
        <v>3</v>
      </c>
      <c r="H3408" s="526">
        <v>4</v>
      </c>
      <c r="I3408" s="524">
        <v>5</v>
      </c>
      <c r="J3408" s="524">
        <v>6</v>
      </c>
      <c r="K3408" s="524">
        <v>7</v>
      </c>
      <c r="L3408" s="524">
        <v>8</v>
      </c>
      <c r="M3408" s="524">
        <v>9</v>
      </c>
      <c r="N3408" s="526">
        <v>10</v>
      </c>
      <c r="O3408" s="524">
        <v>11</v>
      </c>
      <c r="P3408" s="524">
        <v>12</v>
      </c>
      <c r="Q3408" s="524">
        <v>13</v>
      </c>
      <c r="R3408" s="524">
        <v>14</v>
      </c>
      <c r="S3408" s="524">
        <v>15</v>
      </c>
      <c r="T3408" s="524">
        <v>16</v>
      </c>
      <c r="U3408" s="524">
        <v>17</v>
      </c>
      <c r="V3408" s="898">
        <v>18</v>
      </c>
      <c r="W3408" s="524">
        <v>19</v>
      </c>
      <c r="X3408" s="524">
        <v>20</v>
      </c>
      <c r="Y3408" s="526">
        <v>21</v>
      </c>
      <c r="Z3408" s="524">
        <v>22</v>
      </c>
      <c r="AA3408" s="524">
        <v>23</v>
      </c>
      <c r="AB3408" s="527">
        <v>24</v>
      </c>
      <c r="AC3408" s="601"/>
      <c r="AD3408" s="2"/>
      <c r="AE3408" s="2"/>
      <c r="AF3408" s="2"/>
      <c r="AG3408" s="2"/>
    </row>
    <row r="3409" spans="1:42">
      <c r="A3409" s="700" t="s">
        <v>13</v>
      </c>
      <c r="B3409" s="378"/>
      <c r="C3409" s="701"/>
      <c r="D3409" s="1463"/>
      <c r="E3409" s="1011">
        <v>8</v>
      </c>
      <c r="F3409" s="378">
        <v>8</v>
      </c>
      <c r="G3409" s="378">
        <v>8</v>
      </c>
      <c r="H3409" s="480">
        <v>8</v>
      </c>
      <c r="I3409" s="378">
        <v>8</v>
      </c>
      <c r="J3409" s="378">
        <v>8</v>
      </c>
      <c r="K3409" s="378">
        <v>8</v>
      </c>
      <c r="L3409" s="378">
        <v>8</v>
      </c>
      <c r="M3409" s="378">
        <v>8</v>
      </c>
      <c r="N3409" s="480">
        <v>8</v>
      </c>
      <c r="O3409" s="378">
        <v>8</v>
      </c>
      <c r="P3409" s="378">
        <v>8</v>
      </c>
      <c r="Q3409" s="378">
        <v>8</v>
      </c>
      <c r="R3409" s="378">
        <v>8</v>
      </c>
      <c r="S3409" s="378">
        <v>8</v>
      </c>
      <c r="T3409" s="378">
        <v>8</v>
      </c>
      <c r="U3409" s="378">
        <v>8</v>
      </c>
      <c r="V3409" s="602">
        <v>8</v>
      </c>
      <c r="W3409" s="378">
        <v>8</v>
      </c>
      <c r="X3409" s="378">
        <v>8</v>
      </c>
      <c r="Y3409" s="480">
        <v>8</v>
      </c>
      <c r="Z3409" s="378">
        <v>8</v>
      </c>
      <c r="AA3409" s="378">
        <v>8</v>
      </c>
      <c r="AB3409" s="1749">
        <v>8</v>
      </c>
      <c r="AC3409" s="1751"/>
      <c r="AD3409" s="2"/>
      <c r="AE3409" s="2"/>
      <c r="AF3409" s="2"/>
      <c r="AG3409" s="2"/>
      <c r="AM3409" s="440"/>
      <c r="AN3409" s="440"/>
      <c r="AO3409" s="440"/>
      <c r="AP3409" s="440"/>
    </row>
    <row r="3410" spans="1:42" ht="16.5" thickBot="1">
      <c r="A3410" s="1454" t="s">
        <v>447</v>
      </c>
      <c r="B3410" s="1225"/>
      <c r="C3410" s="1455"/>
      <c r="D3410" s="1464"/>
      <c r="E3410" s="931">
        <v>8</v>
      </c>
      <c r="F3410" s="605">
        <v>8</v>
      </c>
      <c r="G3410" s="605">
        <v>8</v>
      </c>
      <c r="H3410" s="646">
        <v>8</v>
      </c>
      <c r="I3410" s="605">
        <v>8</v>
      </c>
      <c r="J3410" s="605">
        <v>8</v>
      </c>
      <c r="K3410" s="605">
        <v>8</v>
      </c>
      <c r="L3410" s="605">
        <v>8</v>
      </c>
      <c r="M3410" s="605">
        <v>8</v>
      </c>
      <c r="N3410" s="646">
        <v>8</v>
      </c>
      <c r="O3410" s="605">
        <v>9</v>
      </c>
      <c r="P3410" s="605">
        <v>9</v>
      </c>
      <c r="Q3410" s="605">
        <v>9</v>
      </c>
      <c r="R3410" s="605">
        <v>9</v>
      </c>
      <c r="S3410" s="605">
        <v>9</v>
      </c>
      <c r="T3410" s="605">
        <v>9</v>
      </c>
      <c r="U3410" s="605">
        <v>9</v>
      </c>
      <c r="V3410" s="605">
        <v>9</v>
      </c>
      <c r="W3410" s="605">
        <v>9</v>
      </c>
      <c r="X3410" s="605">
        <v>8</v>
      </c>
      <c r="Y3410" s="646">
        <v>8</v>
      </c>
      <c r="Z3410" s="605">
        <v>8</v>
      </c>
      <c r="AA3410" s="605">
        <v>8</v>
      </c>
      <c r="AB3410" s="1750">
        <v>8</v>
      </c>
      <c r="AC3410" s="1752"/>
      <c r="AD3410" s="2"/>
      <c r="AE3410" s="2"/>
      <c r="AF3410" s="2"/>
      <c r="AL3410" s="2"/>
      <c r="AM3410" s="14"/>
      <c r="AN3410" s="15"/>
      <c r="AO3410" s="14"/>
      <c r="AP3410" s="440"/>
    </row>
    <row r="3411" spans="1:42">
      <c r="A3411" s="3229" t="s">
        <v>51</v>
      </c>
      <c r="B3411" s="3194" t="s">
        <v>52</v>
      </c>
      <c r="C3411" s="123" t="s">
        <v>16</v>
      </c>
      <c r="D3411" s="115" t="s">
        <v>33</v>
      </c>
      <c r="E3411" s="2746">
        <f t="shared" ref="E3411:AB3411" si="1931">(E3416-D3416)*$AM3411*$AO3411</f>
        <v>0</v>
      </c>
      <c r="F3411" s="92">
        <f t="shared" si="1931"/>
        <v>0</v>
      </c>
      <c r="G3411" s="92">
        <f t="shared" si="1931"/>
        <v>0</v>
      </c>
      <c r="H3411" s="445">
        <f t="shared" si="1931"/>
        <v>0</v>
      </c>
      <c r="I3411" s="92">
        <f t="shared" si="1931"/>
        <v>0</v>
      </c>
      <c r="J3411" s="92">
        <f t="shared" si="1931"/>
        <v>0</v>
      </c>
      <c r="K3411" s="92">
        <f t="shared" si="1931"/>
        <v>0</v>
      </c>
      <c r="L3411" s="92">
        <f t="shared" si="1931"/>
        <v>0</v>
      </c>
      <c r="M3411" s="92">
        <f t="shared" si="1931"/>
        <v>0</v>
      </c>
      <c r="N3411" s="445">
        <f t="shared" si="1931"/>
        <v>0</v>
      </c>
      <c r="O3411" s="92">
        <f t="shared" si="1931"/>
        <v>0</v>
      </c>
      <c r="P3411" s="92">
        <f t="shared" si="1931"/>
        <v>0</v>
      </c>
      <c r="Q3411" s="92">
        <f t="shared" si="1931"/>
        <v>0</v>
      </c>
      <c r="R3411" s="92">
        <f t="shared" si="1931"/>
        <v>0</v>
      </c>
      <c r="S3411" s="92">
        <f t="shared" si="1931"/>
        <v>0</v>
      </c>
      <c r="T3411" s="92">
        <f t="shared" si="1931"/>
        <v>0</v>
      </c>
      <c r="U3411" s="92">
        <f t="shared" si="1931"/>
        <v>0</v>
      </c>
      <c r="V3411" s="498">
        <f t="shared" si="1931"/>
        <v>0</v>
      </c>
      <c r="W3411" s="92">
        <f t="shared" si="1931"/>
        <v>0</v>
      </c>
      <c r="X3411" s="92">
        <f t="shared" si="1931"/>
        <v>0</v>
      </c>
      <c r="Y3411" s="445">
        <f t="shared" si="1931"/>
        <v>0</v>
      </c>
      <c r="Z3411" s="92">
        <f t="shared" si="1931"/>
        <v>0</v>
      </c>
      <c r="AA3411" s="92">
        <f t="shared" si="1931"/>
        <v>0</v>
      </c>
      <c r="AB3411" s="417">
        <f t="shared" si="1931"/>
        <v>0</v>
      </c>
      <c r="AC3411" s="115">
        <f>SUM(E3411:AB3411)</f>
        <v>0</v>
      </c>
      <c r="AL3411" s="1392"/>
      <c r="AM3411" s="543"/>
      <c r="AN3411" s="542"/>
      <c r="AO3411" s="15"/>
      <c r="AP3411" s="440"/>
    </row>
    <row r="3412" spans="1:42">
      <c r="A3412" s="3230"/>
      <c r="B3412" s="3195"/>
      <c r="C3412" s="125" t="s">
        <v>18</v>
      </c>
      <c r="D3412" s="110"/>
      <c r="E3412" s="81">
        <f t="shared" ref="E3412:AB3412" si="1932">(E3417-D3417)*$AM3411*$AO3411</f>
        <v>0</v>
      </c>
      <c r="F3412" s="158">
        <f t="shared" si="1932"/>
        <v>0</v>
      </c>
      <c r="G3412" s="158">
        <f t="shared" si="1932"/>
        <v>0</v>
      </c>
      <c r="H3412" s="446">
        <f t="shared" si="1932"/>
        <v>0</v>
      </c>
      <c r="I3412" s="158">
        <f t="shared" si="1932"/>
        <v>0</v>
      </c>
      <c r="J3412" s="158">
        <f t="shared" si="1932"/>
        <v>0</v>
      </c>
      <c r="K3412" s="158">
        <f t="shared" si="1932"/>
        <v>0</v>
      </c>
      <c r="L3412" s="158">
        <f t="shared" si="1932"/>
        <v>0</v>
      </c>
      <c r="M3412" s="158">
        <f t="shared" si="1932"/>
        <v>0</v>
      </c>
      <c r="N3412" s="446">
        <f t="shared" si="1932"/>
        <v>0</v>
      </c>
      <c r="O3412" s="158">
        <f t="shared" si="1932"/>
        <v>0</v>
      </c>
      <c r="P3412" s="158">
        <f t="shared" si="1932"/>
        <v>0</v>
      </c>
      <c r="Q3412" s="158">
        <f t="shared" si="1932"/>
        <v>0</v>
      </c>
      <c r="R3412" s="158">
        <f t="shared" si="1932"/>
        <v>0</v>
      </c>
      <c r="S3412" s="158">
        <f t="shared" si="1932"/>
        <v>0</v>
      </c>
      <c r="T3412" s="158">
        <f t="shared" si="1932"/>
        <v>0</v>
      </c>
      <c r="U3412" s="158">
        <f t="shared" si="1932"/>
        <v>0</v>
      </c>
      <c r="V3412" s="482">
        <f t="shared" si="1932"/>
        <v>0</v>
      </c>
      <c r="W3412" s="158">
        <f t="shared" si="1932"/>
        <v>0</v>
      </c>
      <c r="X3412" s="158">
        <f t="shared" si="1932"/>
        <v>0</v>
      </c>
      <c r="Y3412" s="446">
        <f t="shared" si="1932"/>
        <v>0</v>
      </c>
      <c r="Z3412" s="158">
        <f t="shared" si="1932"/>
        <v>0</v>
      </c>
      <c r="AA3412" s="158">
        <f t="shared" si="1932"/>
        <v>0</v>
      </c>
      <c r="AB3412" s="336">
        <f t="shared" si="1932"/>
        <v>0</v>
      </c>
      <c r="AC3412" s="110">
        <f>SUM(E3412:AB3412)</f>
        <v>0</v>
      </c>
      <c r="AL3412" s="1"/>
      <c r="AM3412" s="15"/>
      <c r="AN3412" s="15"/>
      <c r="AO3412" s="15"/>
      <c r="AP3412" s="440"/>
    </row>
    <row r="3413" spans="1:42">
      <c r="A3413" s="3230"/>
      <c r="B3413" s="3195"/>
      <c r="C3413" s="125" t="s">
        <v>19</v>
      </c>
      <c r="D3413" s="110" t="s">
        <v>62</v>
      </c>
      <c r="E3413" s="81">
        <v>0</v>
      </c>
      <c r="F3413" s="158">
        <v>0</v>
      </c>
      <c r="G3413" s="158">
        <v>0</v>
      </c>
      <c r="H3413" s="446">
        <v>0</v>
      </c>
      <c r="I3413" s="158">
        <v>0</v>
      </c>
      <c r="J3413" s="158">
        <v>0</v>
      </c>
      <c r="K3413" s="158">
        <v>0</v>
      </c>
      <c r="L3413" s="158">
        <v>0</v>
      </c>
      <c r="M3413" s="158">
        <v>0</v>
      </c>
      <c r="N3413" s="446">
        <v>0</v>
      </c>
      <c r="O3413" s="158">
        <v>0</v>
      </c>
      <c r="P3413" s="158">
        <v>0</v>
      </c>
      <c r="Q3413" s="158">
        <v>0</v>
      </c>
      <c r="R3413" s="158">
        <v>0</v>
      </c>
      <c r="S3413" s="158">
        <v>0</v>
      </c>
      <c r="T3413" s="158">
        <v>0</v>
      </c>
      <c r="U3413" s="158">
        <v>0</v>
      </c>
      <c r="V3413" s="482">
        <v>0</v>
      </c>
      <c r="W3413" s="158">
        <v>0</v>
      </c>
      <c r="X3413" s="158">
        <v>0</v>
      </c>
      <c r="Y3413" s="446">
        <v>0</v>
      </c>
      <c r="Z3413" s="158">
        <v>0</v>
      </c>
      <c r="AA3413" s="158">
        <v>0</v>
      </c>
      <c r="AB3413" s="336">
        <v>0</v>
      </c>
      <c r="AC3413" s="110"/>
      <c r="AL3413" s="1"/>
      <c r="AM3413" s="15"/>
      <c r="AN3413" s="15"/>
      <c r="AO3413" s="15"/>
      <c r="AP3413" s="440"/>
    </row>
    <row r="3414" spans="1:42">
      <c r="A3414" s="3230"/>
      <c r="B3414" s="3195"/>
      <c r="C3414" s="125" t="s">
        <v>21</v>
      </c>
      <c r="D3414" s="110"/>
      <c r="E3414" s="81" t="e">
        <f t="shared" ref="E3414:AB3414" si="1933">E3412/E3411</f>
        <v>#DIV/0!</v>
      </c>
      <c r="F3414" s="158" t="e">
        <f t="shared" si="1933"/>
        <v>#DIV/0!</v>
      </c>
      <c r="G3414" s="158" t="e">
        <f t="shared" si="1933"/>
        <v>#DIV/0!</v>
      </c>
      <c r="H3414" s="446" t="e">
        <f t="shared" si="1933"/>
        <v>#DIV/0!</v>
      </c>
      <c r="I3414" s="158" t="e">
        <f t="shared" si="1933"/>
        <v>#DIV/0!</v>
      </c>
      <c r="J3414" s="158" t="e">
        <f t="shared" si="1933"/>
        <v>#DIV/0!</v>
      </c>
      <c r="K3414" s="158" t="e">
        <f t="shared" si="1933"/>
        <v>#DIV/0!</v>
      </c>
      <c r="L3414" s="158" t="e">
        <f t="shared" si="1933"/>
        <v>#DIV/0!</v>
      </c>
      <c r="M3414" s="158" t="e">
        <f t="shared" si="1933"/>
        <v>#DIV/0!</v>
      </c>
      <c r="N3414" s="446" t="e">
        <f t="shared" si="1933"/>
        <v>#DIV/0!</v>
      </c>
      <c r="O3414" s="158" t="e">
        <f t="shared" si="1933"/>
        <v>#DIV/0!</v>
      </c>
      <c r="P3414" s="158" t="e">
        <f t="shared" si="1933"/>
        <v>#DIV/0!</v>
      </c>
      <c r="Q3414" s="158" t="e">
        <f t="shared" si="1933"/>
        <v>#DIV/0!</v>
      </c>
      <c r="R3414" s="158" t="e">
        <f t="shared" si="1933"/>
        <v>#DIV/0!</v>
      </c>
      <c r="S3414" s="158" t="e">
        <f t="shared" si="1933"/>
        <v>#DIV/0!</v>
      </c>
      <c r="T3414" s="158" t="e">
        <f t="shared" si="1933"/>
        <v>#DIV/0!</v>
      </c>
      <c r="U3414" s="158" t="e">
        <f t="shared" si="1933"/>
        <v>#DIV/0!</v>
      </c>
      <c r="V3414" s="482" t="e">
        <f t="shared" si="1933"/>
        <v>#DIV/0!</v>
      </c>
      <c r="W3414" s="158" t="e">
        <f t="shared" si="1933"/>
        <v>#DIV/0!</v>
      </c>
      <c r="X3414" s="158" t="e">
        <f t="shared" si="1933"/>
        <v>#DIV/0!</v>
      </c>
      <c r="Y3414" s="446" t="e">
        <f t="shared" si="1933"/>
        <v>#DIV/0!</v>
      </c>
      <c r="Z3414" s="158" t="e">
        <f t="shared" si="1933"/>
        <v>#DIV/0!</v>
      </c>
      <c r="AA3414" s="158" t="e">
        <f t="shared" si="1933"/>
        <v>#DIV/0!</v>
      </c>
      <c r="AB3414" s="336" t="e">
        <f t="shared" si="1933"/>
        <v>#DIV/0!</v>
      </c>
      <c r="AC3414" s="110"/>
      <c r="AL3414" s="1"/>
      <c r="AM3414" s="15"/>
      <c r="AN3414" s="15"/>
      <c r="AO3414" s="15"/>
      <c r="AP3414" s="440"/>
    </row>
    <row r="3415" spans="1:42" ht="16.5" thickBot="1">
      <c r="A3415" s="3265"/>
      <c r="B3415" s="3221"/>
      <c r="C3415" s="3090" t="s">
        <v>27</v>
      </c>
      <c r="D3415" s="2485" t="s">
        <v>62</v>
      </c>
      <c r="E3415" s="3091">
        <v>118.7</v>
      </c>
      <c r="F3415" s="3092">
        <v>118.8</v>
      </c>
      <c r="G3415" s="3092">
        <v>118.7</v>
      </c>
      <c r="H3415" s="3092">
        <v>118.6</v>
      </c>
      <c r="I3415" s="3092">
        <v>118.7</v>
      </c>
      <c r="J3415" s="3092">
        <v>118.7</v>
      </c>
      <c r="K3415" s="3092">
        <v>118.3</v>
      </c>
      <c r="L3415" s="3092">
        <v>117.6</v>
      </c>
      <c r="M3415" s="3092">
        <v>117.1</v>
      </c>
      <c r="N3415" s="3092">
        <v>117.5</v>
      </c>
      <c r="O3415" s="3092">
        <v>117.5</v>
      </c>
      <c r="P3415" s="3092">
        <v>117.5</v>
      </c>
      <c r="Q3415" s="3092">
        <v>117.7</v>
      </c>
      <c r="R3415" s="3092">
        <v>117.8</v>
      </c>
      <c r="S3415" s="3092">
        <v>117.2</v>
      </c>
      <c r="T3415" s="3092">
        <v>116.9</v>
      </c>
      <c r="U3415" s="3092">
        <v>117.1</v>
      </c>
      <c r="V3415" s="3092">
        <v>117.1</v>
      </c>
      <c r="W3415" s="3092">
        <v>117.4</v>
      </c>
      <c r="X3415" s="3092">
        <v>117.5</v>
      </c>
      <c r="Y3415" s="3092">
        <v>117.7</v>
      </c>
      <c r="Z3415" s="3092">
        <v>118.1</v>
      </c>
      <c r="AA3415" s="3092">
        <v>118.4</v>
      </c>
      <c r="AB3415" s="3093">
        <v>118.4</v>
      </c>
      <c r="AC3415" s="776"/>
      <c r="AL3415" s="1"/>
      <c r="AM3415" s="15"/>
      <c r="AN3415" s="15"/>
      <c r="AO3415" s="15"/>
      <c r="AP3415" s="440"/>
    </row>
    <row r="3416" spans="1:42" hidden="1">
      <c r="A3416" s="2082"/>
      <c r="B3416" s="2083"/>
      <c r="C3416" s="126" t="s">
        <v>130</v>
      </c>
      <c r="D3416" s="110"/>
      <c r="E3416" s="330"/>
      <c r="F3416" s="331"/>
      <c r="G3416" s="331"/>
      <c r="H3416" s="446"/>
      <c r="I3416" s="331"/>
      <c r="J3416" s="331"/>
      <c r="K3416" s="331"/>
      <c r="L3416" s="331"/>
      <c r="M3416" s="331"/>
      <c r="N3416" s="446"/>
      <c r="O3416" s="331"/>
      <c r="P3416" s="331"/>
      <c r="Q3416" s="331"/>
      <c r="R3416" s="331"/>
      <c r="S3416" s="331"/>
      <c r="T3416" s="331"/>
      <c r="U3416" s="331"/>
      <c r="V3416" s="482"/>
      <c r="W3416" s="331"/>
      <c r="X3416" s="331"/>
      <c r="Y3416" s="446"/>
      <c r="Z3416" s="331"/>
      <c r="AA3416" s="331"/>
      <c r="AB3416" s="1041"/>
      <c r="AC3416" s="776"/>
      <c r="AL3416" s="1"/>
      <c r="AM3416" s="15"/>
      <c r="AN3416" s="15"/>
      <c r="AO3416" s="15"/>
      <c r="AP3416" s="440"/>
    </row>
    <row r="3417" spans="1:42" ht="16.5" hidden="1" thickBot="1">
      <c r="A3417" s="939"/>
      <c r="B3417" s="2083"/>
      <c r="C3417" s="824" t="s">
        <v>131</v>
      </c>
      <c r="D3417" s="130"/>
      <c r="E3417" s="1114"/>
      <c r="F3417" s="957"/>
      <c r="G3417" s="957"/>
      <c r="H3417" s="478"/>
      <c r="I3417" s="957"/>
      <c r="J3417" s="957"/>
      <c r="K3417" s="957"/>
      <c r="L3417" s="957"/>
      <c r="M3417" s="957"/>
      <c r="N3417" s="478"/>
      <c r="O3417" s="957"/>
      <c r="P3417" s="957"/>
      <c r="Q3417" s="957"/>
      <c r="R3417" s="957"/>
      <c r="S3417" s="957"/>
      <c r="T3417" s="957"/>
      <c r="U3417" s="957"/>
      <c r="V3417" s="504"/>
      <c r="W3417" s="957"/>
      <c r="X3417" s="957"/>
      <c r="Y3417" s="478"/>
      <c r="Z3417" s="957"/>
      <c r="AA3417" s="957"/>
      <c r="AB3417" s="958"/>
      <c r="AC3417" s="1115"/>
      <c r="AL3417" s="2"/>
      <c r="AM3417" s="14"/>
      <c r="AN3417" s="15"/>
      <c r="AO3417" s="14"/>
      <c r="AP3417" s="440"/>
    </row>
    <row r="3418" spans="1:42">
      <c r="A3418" s="3229" t="s">
        <v>56</v>
      </c>
      <c r="B3418" s="3194" t="s">
        <v>1036</v>
      </c>
      <c r="C3418" s="123" t="s">
        <v>16</v>
      </c>
      <c r="D3418" s="115" t="s">
        <v>62</v>
      </c>
      <c r="E3418" s="2792">
        <v>0</v>
      </c>
      <c r="F3418" s="208">
        <v>0</v>
      </c>
      <c r="G3418" s="208">
        <v>0</v>
      </c>
      <c r="H3418" s="447">
        <v>0</v>
      </c>
      <c r="I3418" s="208">
        <v>0</v>
      </c>
      <c r="J3418" s="208">
        <v>0</v>
      </c>
      <c r="K3418" s="208">
        <v>0</v>
      </c>
      <c r="L3418" s="208">
        <v>0</v>
      </c>
      <c r="M3418" s="208">
        <v>0</v>
      </c>
      <c r="N3418" s="447">
        <v>0</v>
      </c>
      <c r="O3418" s="208">
        <v>0</v>
      </c>
      <c r="P3418" s="208">
        <v>0</v>
      </c>
      <c r="Q3418" s="208">
        <v>0</v>
      </c>
      <c r="R3418" s="208">
        <v>0</v>
      </c>
      <c r="S3418" s="208">
        <v>0</v>
      </c>
      <c r="T3418" s="208">
        <v>0</v>
      </c>
      <c r="U3418" s="208">
        <v>0</v>
      </c>
      <c r="V3418" s="481">
        <v>0</v>
      </c>
      <c r="W3418" s="208">
        <v>0</v>
      </c>
      <c r="X3418" s="208">
        <v>0</v>
      </c>
      <c r="Y3418" s="447">
        <v>0</v>
      </c>
      <c r="Z3418" s="208">
        <v>0</v>
      </c>
      <c r="AA3418" s="208">
        <v>0</v>
      </c>
      <c r="AB3418" s="350">
        <v>0</v>
      </c>
      <c r="AC3418" s="115">
        <f>SUM(E3418:AB3418)</f>
        <v>0</v>
      </c>
      <c r="AL3418" s="2"/>
      <c r="AM3418" s="14"/>
      <c r="AN3418" s="15"/>
      <c r="AO3418" s="14"/>
      <c r="AP3418" s="440"/>
    </row>
    <row r="3419" spans="1:42">
      <c r="A3419" s="3230"/>
      <c r="B3419" s="3195"/>
      <c r="C3419" s="125" t="s">
        <v>18</v>
      </c>
      <c r="D3419" s="110" t="s">
        <v>62</v>
      </c>
      <c r="E3419" s="81">
        <v>0</v>
      </c>
      <c r="F3419" s="158">
        <v>0</v>
      </c>
      <c r="G3419" s="158">
        <v>0</v>
      </c>
      <c r="H3419" s="446">
        <v>0</v>
      </c>
      <c r="I3419" s="158">
        <v>0</v>
      </c>
      <c r="J3419" s="158">
        <v>0</v>
      </c>
      <c r="K3419" s="158">
        <v>0</v>
      </c>
      <c r="L3419" s="158">
        <v>0</v>
      </c>
      <c r="M3419" s="158">
        <v>0</v>
      </c>
      <c r="N3419" s="446">
        <v>0</v>
      </c>
      <c r="O3419" s="158">
        <v>0</v>
      </c>
      <c r="P3419" s="158">
        <v>0</v>
      </c>
      <c r="Q3419" s="158">
        <v>0</v>
      </c>
      <c r="R3419" s="158">
        <v>0</v>
      </c>
      <c r="S3419" s="158">
        <v>0</v>
      </c>
      <c r="T3419" s="158">
        <v>0</v>
      </c>
      <c r="U3419" s="158">
        <v>0</v>
      </c>
      <c r="V3419" s="482">
        <v>0</v>
      </c>
      <c r="W3419" s="158">
        <v>0</v>
      </c>
      <c r="X3419" s="158">
        <v>0</v>
      </c>
      <c r="Y3419" s="446">
        <v>0</v>
      </c>
      <c r="Z3419" s="158">
        <v>0</v>
      </c>
      <c r="AA3419" s="158">
        <v>0</v>
      </c>
      <c r="AB3419" s="336">
        <v>0</v>
      </c>
      <c r="AC3419" s="110">
        <f>SUM(E3419:AB3419)</f>
        <v>0</v>
      </c>
      <c r="AL3419" s="2"/>
      <c r="AM3419" s="14"/>
      <c r="AN3419" s="15"/>
      <c r="AO3419" s="14"/>
      <c r="AP3419" s="440"/>
    </row>
    <row r="3420" spans="1:42">
      <c r="A3420" s="3230"/>
      <c r="B3420" s="3195"/>
      <c r="C3420" s="125" t="s">
        <v>19</v>
      </c>
      <c r="D3420" s="110" t="s">
        <v>62</v>
      </c>
      <c r="E3420" s="81">
        <v>0</v>
      </c>
      <c r="F3420" s="158">
        <v>0</v>
      </c>
      <c r="G3420" s="158">
        <v>0</v>
      </c>
      <c r="H3420" s="446">
        <v>0</v>
      </c>
      <c r="I3420" s="158">
        <v>0</v>
      </c>
      <c r="J3420" s="158">
        <v>0</v>
      </c>
      <c r="K3420" s="158">
        <v>0</v>
      </c>
      <c r="L3420" s="158">
        <v>0</v>
      </c>
      <c r="M3420" s="158">
        <v>0</v>
      </c>
      <c r="N3420" s="446">
        <v>0</v>
      </c>
      <c r="O3420" s="158">
        <v>0</v>
      </c>
      <c r="P3420" s="158">
        <v>0</v>
      </c>
      <c r="Q3420" s="158">
        <v>0</v>
      </c>
      <c r="R3420" s="158">
        <v>0</v>
      </c>
      <c r="S3420" s="158">
        <v>0</v>
      </c>
      <c r="T3420" s="158">
        <v>0</v>
      </c>
      <c r="U3420" s="158">
        <v>0</v>
      </c>
      <c r="V3420" s="482">
        <v>0</v>
      </c>
      <c r="W3420" s="158">
        <v>0</v>
      </c>
      <c r="X3420" s="158">
        <v>0</v>
      </c>
      <c r="Y3420" s="446">
        <v>0</v>
      </c>
      <c r="Z3420" s="158">
        <v>0</v>
      </c>
      <c r="AA3420" s="158">
        <v>0</v>
      </c>
      <c r="AB3420" s="336">
        <v>0</v>
      </c>
      <c r="AC3420" s="110"/>
      <c r="AL3420" s="2"/>
      <c r="AM3420" s="14"/>
      <c r="AN3420" s="15"/>
      <c r="AO3420" s="14"/>
      <c r="AP3420" s="440"/>
    </row>
    <row r="3421" spans="1:42" ht="16.5" thickBot="1">
      <c r="A3421" s="3265"/>
      <c r="B3421" s="3221"/>
      <c r="C3421" s="125" t="s">
        <v>21</v>
      </c>
      <c r="D3421" s="110"/>
      <c r="E3421" s="81" t="e">
        <f t="shared" ref="E3421:AB3421" si="1934">E3419/E3418</f>
        <v>#DIV/0!</v>
      </c>
      <c r="F3421" s="158" t="e">
        <f t="shared" si="1934"/>
        <v>#DIV/0!</v>
      </c>
      <c r="G3421" s="158" t="e">
        <f t="shared" si="1934"/>
        <v>#DIV/0!</v>
      </c>
      <c r="H3421" s="446" t="e">
        <f t="shared" si="1934"/>
        <v>#DIV/0!</v>
      </c>
      <c r="I3421" s="158" t="e">
        <f t="shared" si="1934"/>
        <v>#DIV/0!</v>
      </c>
      <c r="J3421" s="158" t="e">
        <f t="shared" si="1934"/>
        <v>#DIV/0!</v>
      </c>
      <c r="K3421" s="158" t="e">
        <f t="shared" si="1934"/>
        <v>#DIV/0!</v>
      </c>
      <c r="L3421" s="158" t="e">
        <f t="shared" si="1934"/>
        <v>#DIV/0!</v>
      </c>
      <c r="M3421" s="158" t="e">
        <f t="shared" si="1934"/>
        <v>#DIV/0!</v>
      </c>
      <c r="N3421" s="446" t="e">
        <f t="shared" si="1934"/>
        <v>#DIV/0!</v>
      </c>
      <c r="O3421" s="158" t="e">
        <f t="shared" si="1934"/>
        <v>#DIV/0!</v>
      </c>
      <c r="P3421" s="158" t="e">
        <f t="shared" si="1934"/>
        <v>#DIV/0!</v>
      </c>
      <c r="Q3421" s="158" t="e">
        <f t="shared" si="1934"/>
        <v>#DIV/0!</v>
      </c>
      <c r="R3421" s="158" t="e">
        <f t="shared" si="1934"/>
        <v>#DIV/0!</v>
      </c>
      <c r="S3421" s="158" t="e">
        <f t="shared" si="1934"/>
        <v>#DIV/0!</v>
      </c>
      <c r="T3421" s="158" t="e">
        <f t="shared" si="1934"/>
        <v>#DIV/0!</v>
      </c>
      <c r="U3421" s="158" t="e">
        <f t="shared" si="1934"/>
        <v>#DIV/0!</v>
      </c>
      <c r="V3421" s="482" t="e">
        <f t="shared" si="1934"/>
        <v>#DIV/0!</v>
      </c>
      <c r="W3421" s="158" t="e">
        <f t="shared" si="1934"/>
        <v>#DIV/0!</v>
      </c>
      <c r="X3421" s="158" t="e">
        <f t="shared" si="1934"/>
        <v>#DIV/0!</v>
      </c>
      <c r="Y3421" s="446" t="e">
        <f t="shared" si="1934"/>
        <v>#DIV/0!</v>
      </c>
      <c r="Z3421" s="158" t="e">
        <f t="shared" si="1934"/>
        <v>#DIV/0!</v>
      </c>
      <c r="AA3421" s="158" t="e">
        <f t="shared" si="1934"/>
        <v>#DIV/0!</v>
      </c>
      <c r="AB3421" s="336" t="e">
        <f t="shared" si="1934"/>
        <v>#DIV/0!</v>
      </c>
      <c r="AC3421" s="110"/>
      <c r="AL3421" s="2"/>
      <c r="AM3421" s="14"/>
      <c r="AN3421" s="15"/>
      <c r="AO3421" s="14"/>
      <c r="AP3421" s="440"/>
    </row>
    <row r="3422" spans="1:42" hidden="1">
      <c r="A3422" s="2732"/>
      <c r="B3422" s="1466"/>
      <c r="C3422" s="1467" t="s">
        <v>130</v>
      </c>
      <c r="D3422" s="92"/>
      <c r="E3422" s="139"/>
      <c r="F3422" s="139"/>
      <c r="G3422" s="139"/>
      <c r="H3422" s="445"/>
      <c r="I3422" s="139"/>
      <c r="J3422" s="139"/>
      <c r="K3422" s="139"/>
      <c r="L3422" s="139"/>
      <c r="M3422" s="139"/>
      <c r="N3422" s="445"/>
      <c r="O3422" s="139"/>
      <c r="P3422" s="139"/>
      <c r="Q3422" s="139"/>
      <c r="R3422" s="139"/>
      <c r="S3422" s="139"/>
      <c r="T3422" s="139"/>
      <c r="U3422" s="139"/>
      <c r="V3422" s="498"/>
      <c r="W3422" s="139"/>
      <c r="X3422" s="139"/>
      <c r="Y3422" s="445"/>
      <c r="Z3422" s="139"/>
      <c r="AA3422" s="139"/>
      <c r="AB3422" s="589"/>
      <c r="AC3422" s="747"/>
      <c r="AL3422" s="2"/>
      <c r="AM3422" s="14"/>
      <c r="AN3422" s="15"/>
      <c r="AO3422" s="14"/>
      <c r="AP3422" s="440"/>
    </row>
    <row r="3423" spans="1:42" ht="16.5" hidden="1" thickBot="1">
      <c r="A3423" s="1469"/>
      <c r="B3423" s="2741"/>
      <c r="C3423" s="1470" t="s">
        <v>131</v>
      </c>
      <c r="D3423" s="129"/>
      <c r="E3423" s="349"/>
      <c r="F3423" s="349"/>
      <c r="G3423" s="349"/>
      <c r="H3423" s="461"/>
      <c r="I3423" s="349"/>
      <c r="J3423" s="349"/>
      <c r="K3423" s="349"/>
      <c r="L3423" s="349"/>
      <c r="M3423" s="349"/>
      <c r="N3423" s="461"/>
      <c r="O3423" s="349"/>
      <c r="P3423" s="349"/>
      <c r="Q3423" s="349"/>
      <c r="R3423" s="349"/>
      <c r="S3423" s="349"/>
      <c r="T3423" s="349"/>
      <c r="U3423" s="349"/>
      <c r="V3423" s="505"/>
      <c r="W3423" s="349"/>
      <c r="X3423" s="349"/>
      <c r="Y3423" s="461"/>
      <c r="Z3423" s="349"/>
      <c r="AA3423" s="349"/>
      <c r="AB3423" s="592"/>
      <c r="AC3423" s="1200"/>
      <c r="AL3423" s="2"/>
      <c r="AM3423" s="14"/>
      <c r="AN3423" s="15"/>
      <c r="AO3423" s="14"/>
      <c r="AP3423" s="440"/>
    </row>
    <row r="3424" spans="1:42">
      <c r="A3424" s="3229" t="s">
        <v>56</v>
      </c>
      <c r="B3424" s="3194" t="s">
        <v>1037</v>
      </c>
      <c r="C3424" s="123" t="s">
        <v>16</v>
      </c>
      <c r="D3424" s="115" t="s">
        <v>62</v>
      </c>
      <c r="E3424" s="2792">
        <v>0</v>
      </c>
      <c r="F3424" s="208">
        <v>0</v>
      </c>
      <c r="G3424" s="208">
        <v>0</v>
      </c>
      <c r="H3424" s="447">
        <v>0</v>
      </c>
      <c r="I3424" s="208">
        <v>0</v>
      </c>
      <c r="J3424" s="208">
        <v>0</v>
      </c>
      <c r="K3424" s="208">
        <v>0</v>
      </c>
      <c r="L3424" s="208">
        <v>0</v>
      </c>
      <c r="M3424" s="208">
        <v>0</v>
      </c>
      <c r="N3424" s="447">
        <v>0</v>
      </c>
      <c r="O3424" s="208">
        <v>0</v>
      </c>
      <c r="P3424" s="208">
        <v>0</v>
      </c>
      <c r="Q3424" s="208">
        <v>0</v>
      </c>
      <c r="R3424" s="208">
        <v>0</v>
      </c>
      <c r="S3424" s="208">
        <v>0</v>
      </c>
      <c r="T3424" s="208">
        <v>0</v>
      </c>
      <c r="U3424" s="208">
        <v>0</v>
      </c>
      <c r="V3424" s="481">
        <v>0</v>
      </c>
      <c r="W3424" s="208">
        <v>0</v>
      </c>
      <c r="X3424" s="208">
        <v>0</v>
      </c>
      <c r="Y3424" s="447">
        <v>0</v>
      </c>
      <c r="Z3424" s="208">
        <v>0</v>
      </c>
      <c r="AA3424" s="208">
        <v>0</v>
      </c>
      <c r="AB3424" s="350">
        <v>0</v>
      </c>
      <c r="AC3424" s="115">
        <f>SUM(E3424:AB3424)</f>
        <v>0</v>
      </c>
      <c r="AL3424" s="2"/>
      <c r="AM3424" s="14"/>
      <c r="AN3424" s="15"/>
      <c r="AO3424" s="14"/>
      <c r="AP3424" s="440"/>
    </row>
    <row r="3425" spans="1:42">
      <c r="A3425" s="3230"/>
      <c r="B3425" s="3195"/>
      <c r="C3425" s="125" t="s">
        <v>18</v>
      </c>
      <c r="D3425" s="110" t="s">
        <v>62</v>
      </c>
      <c r="E3425" s="81">
        <v>0</v>
      </c>
      <c r="F3425" s="158">
        <v>0</v>
      </c>
      <c r="G3425" s="158">
        <v>0</v>
      </c>
      <c r="H3425" s="446">
        <v>0</v>
      </c>
      <c r="I3425" s="158">
        <v>0</v>
      </c>
      <c r="J3425" s="158">
        <v>0</v>
      </c>
      <c r="K3425" s="158">
        <v>0</v>
      </c>
      <c r="L3425" s="158">
        <v>0</v>
      </c>
      <c r="M3425" s="158">
        <v>0</v>
      </c>
      <c r="N3425" s="446">
        <v>0</v>
      </c>
      <c r="O3425" s="158">
        <v>0</v>
      </c>
      <c r="P3425" s="158">
        <v>0</v>
      </c>
      <c r="Q3425" s="158">
        <v>0</v>
      </c>
      <c r="R3425" s="158">
        <v>0</v>
      </c>
      <c r="S3425" s="158">
        <v>0</v>
      </c>
      <c r="T3425" s="158">
        <v>0</v>
      </c>
      <c r="U3425" s="158">
        <v>0</v>
      </c>
      <c r="V3425" s="482">
        <v>0</v>
      </c>
      <c r="W3425" s="158">
        <v>0</v>
      </c>
      <c r="X3425" s="158">
        <v>0</v>
      </c>
      <c r="Y3425" s="446">
        <v>0</v>
      </c>
      <c r="Z3425" s="158">
        <v>0</v>
      </c>
      <c r="AA3425" s="158">
        <v>0</v>
      </c>
      <c r="AB3425" s="336">
        <v>0</v>
      </c>
      <c r="AC3425" s="110">
        <f>SUM(E3425:AB3425)</f>
        <v>0</v>
      </c>
      <c r="AL3425" s="2"/>
      <c r="AM3425" s="14"/>
      <c r="AN3425" s="15"/>
      <c r="AO3425" s="14"/>
      <c r="AP3425" s="440"/>
    </row>
    <row r="3426" spans="1:42">
      <c r="A3426" s="3230"/>
      <c r="B3426" s="3195"/>
      <c r="C3426" s="125" t="s">
        <v>19</v>
      </c>
      <c r="D3426" s="110" t="s">
        <v>62</v>
      </c>
      <c r="E3426" s="81">
        <v>0</v>
      </c>
      <c r="F3426" s="158">
        <v>0</v>
      </c>
      <c r="G3426" s="158">
        <v>0</v>
      </c>
      <c r="H3426" s="446">
        <v>0</v>
      </c>
      <c r="I3426" s="158">
        <v>0</v>
      </c>
      <c r="J3426" s="158">
        <v>0</v>
      </c>
      <c r="K3426" s="158">
        <v>0</v>
      </c>
      <c r="L3426" s="158">
        <v>0</v>
      </c>
      <c r="M3426" s="158">
        <v>0</v>
      </c>
      <c r="N3426" s="446">
        <v>0</v>
      </c>
      <c r="O3426" s="158">
        <v>0</v>
      </c>
      <c r="P3426" s="158">
        <v>0</v>
      </c>
      <c r="Q3426" s="158">
        <v>0</v>
      </c>
      <c r="R3426" s="158">
        <v>0</v>
      </c>
      <c r="S3426" s="158">
        <v>0</v>
      </c>
      <c r="T3426" s="158">
        <v>0</v>
      </c>
      <c r="U3426" s="158">
        <v>0</v>
      </c>
      <c r="V3426" s="482">
        <v>0</v>
      </c>
      <c r="W3426" s="158">
        <v>0</v>
      </c>
      <c r="X3426" s="158">
        <v>0</v>
      </c>
      <c r="Y3426" s="446">
        <v>0</v>
      </c>
      <c r="Z3426" s="158">
        <v>0</v>
      </c>
      <c r="AA3426" s="158">
        <v>0</v>
      </c>
      <c r="AB3426" s="336">
        <v>0</v>
      </c>
      <c r="AC3426" s="110"/>
      <c r="AL3426" s="2"/>
      <c r="AM3426" s="14"/>
      <c r="AN3426" s="15"/>
      <c r="AO3426" s="14"/>
      <c r="AP3426" s="440"/>
    </row>
    <row r="3427" spans="1:42" ht="16.5" thickBot="1">
      <c r="A3427" s="3265"/>
      <c r="B3427" s="3221"/>
      <c r="C3427" s="125" t="s">
        <v>21</v>
      </c>
      <c r="D3427" s="110"/>
      <c r="E3427" s="333" t="e">
        <f t="shared" ref="E3427:AB3427" si="1935">E3425/E3424</f>
        <v>#DIV/0!</v>
      </c>
      <c r="F3427" s="334" t="e">
        <f t="shared" si="1935"/>
        <v>#DIV/0!</v>
      </c>
      <c r="G3427" s="334" t="e">
        <f t="shared" si="1935"/>
        <v>#DIV/0!</v>
      </c>
      <c r="H3427" s="451" t="e">
        <f t="shared" si="1935"/>
        <v>#DIV/0!</v>
      </c>
      <c r="I3427" s="334" t="e">
        <f t="shared" si="1935"/>
        <v>#DIV/0!</v>
      </c>
      <c r="J3427" s="334" t="e">
        <f t="shared" si="1935"/>
        <v>#DIV/0!</v>
      </c>
      <c r="K3427" s="334" t="e">
        <f t="shared" si="1935"/>
        <v>#DIV/0!</v>
      </c>
      <c r="L3427" s="334" t="e">
        <f t="shared" si="1935"/>
        <v>#DIV/0!</v>
      </c>
      <c r="M3427" s="334" t="e">
        <f t="shared" si="1935"/>
        <v>#DIV/0!</v>
      </c>
      <c r="N3427" s="451" t="e">
        <f t="shared" si="1935"/>
        <v>#DIV/0!</v>
      </c>
      <c r="O3427" s="334" t="e">
        <f t="shared" si="1935"/>
        <v>#DIV/0!</v>
      </c>
      <c r="P3427" s="334" t="e">
        <f t="shared" si="1935"/>
        <v>#DIV/0!</v>
      </c>
      <c r="Q3427" s="334" t="e">
        <f t="shared" si="1935"/>
        <v>#DIV/0!</v>
      </c>
      <c r="R3427" s="334" t="e">
        <f t="shared" si="1935"/>
        <v>#DIV/0!</v>
      </c>
      <c r="S3427" s="334" t="e">
        <f t="shared" si="1935"/>
        <v>#DIV/0!</v>
      </c>
      <c r="T3427" s="334" t="e">
        <f t="shared" si="1935"/>
        <v>#DIV/0!</v>
      </c>
      <c r="U3427" s="334" t="e">
        <f t="shared" si="1935"/>
        <v>#DIV/0!</v>
      </c>
      <c r="V3427" s="487" t="e">
        <f t="shared" si="1935"/>
        <v>#DIV/0!</v>
      </c>
      <c r="W3427" s="334" t="e">
        <f t="shared" si="1935"/>
        <v>#DIV/0!</v>
      </c>
      <c r="X3427" s="334" t="e">
        <f t="shared" si="1935"/>
        <v>#DIV/0!</v>
      </c>
      <c r="Y3427" s="451" t="e">
        <f t="shared" si="1935"/>
        <v>#DIV/0!</v>
      </c>
      <c r="Z3427" s="334" t="e">
        <f t="shared" si="1935"/>
        <v>#DIV/0!</v>
      </c>
      <c r="AA3427" s="334" t="e">
        <f t="shared" si="1935"/>
        <v>#DIV/0!</v>
      </c>
      <c r="AB3427" s="358" t="e">
        <f t="shared" si="1935"/>
        <v>#DIV/0!</v>
      </c>
      <c r="AC3427" s="110"/>
      <c r="AL3427" s="2"/>
      <c r="AM3427" s="14"/>
      <c r="AN3427" s="15"/>
      <c r="AO3427" s="14"/>
      <c r="AP3427" s="440"/>
    </row>
    <row r="3428" spans="1:42" hidden="1">
      <c r="A3428" s="2783"/>
      <c r="B3428" s="1466"/>
      <c r="C3428" s="1467" t="s">
        <v>130</v>
      </c>
      <c r="D3428" s="92"/>
      <c r="E3428" s="139"/>
      <c r="F3428" s="139"/>
      <c r="G3428" s="139"/>
      <c r="H3428" s="445"/>
      <c r="I3428" s="139"/>
      <c r="J3428" s="139"/>
      <c r="K3428" s="139"/>
      <c r="L3428" s="139"/>
      <c r="M3428" s="139"/>
      <c r="N3428" s="445"/>
      <c r="O3428" s="139"/>
      <c r="P3428" s="139"/>
      <c r="Q3428" s="139"/>
      <c r="R3428" s="139"/>
      <c r="S3428" s="139"/>
      <c r="T3428" s="139"/>
      <c r="U3428" s="139"/>
      <c r="V3428" s="498"/>
      <c r="W3428" s="139"/>
      <c r="X3428" s="139"/>
      <c r="Y3428" s="445"/>
      <c r="Z3428" s="139"/>
      <c r="AA3428" s="139"/>
      <c r="AB3428" s="589"/>
      <c r="AC3428" s="747"/>
      <c r="AL3428" s="2"/>
      <c r="AM3428" s="14"/>
      <c r="AN3428" s="15"/>
      <c r="AO3428" s="14"/>
      <c r="AP3428" s="440"/>
    </row>
    <row r="3429" spans="1:42" ht="16.5" hidden="1" thickBot="1">
      <c r="A3429" s="1469"/>
      <c r="B3429" s="2741"/>
      <c r="C3429" s="1470" t="s">
        <v>131</v>
      </c>
      <c r="D3429" s="129"/>
      <c r="E3429" s="349"/>
      <c r="F3429" s="349"/>
      <c r="G3429" s="349"/>
      <c r="H3429" s="461"/>
      <c r="I3429" s="349"/>
      <c r="J3429" s="349"/>
      <c r="K3429" s="349"/>
      <c r="L3429" s="349"/>
      <c r="M3429" s="349"/>
      <c r="N3429" s="461"/>
      <c r="O3429" s="349"/>
      <c r="P3429" s="349"/>
      <c r="Q3429" s="349"/>
      <c r="R3429" s="349"/>
      <c r="S3429" s="349"/>
      <c r="T3429" s="349"/>
      <c r="U3429" s="349"/>
      <c r="V3429" s="505"/>
      <c r="W3429" s="349"/>
      <c r="X3429" s="349"/>
      <c r="Y3429" s="461"/>
      <c r="Z3429" s="349"/>
      <c r="AA3429" s="349"/>
      <c r="AB3429" s="592"/>
      <c r="AC3429" s="1200"/>
      <c r="AL3429" s="2"/>
      <c r="AM3429" s="14"/>
      <c r="AN3429" s="15"/>
      <c r="AO3429" s="14"/>
      <c r="AP3429" s="440"/>
    </row>
    <row r="3430" spans="1:42">
      <c r="A3430" s="3229" t="s">
        <v>448</v>
      </c>
      <c r="B3430" s="3194" t="s">
        <v>449</v>
      </c>
      <c r="C3430" s="123" t="s">
        <v>950</v>
      </c>
      <c r="D3430" s="115" t="s">
        <v>62</v>
      </c>
      <c r="E3430" s="2792">
        <v>4590</v>
      </c>
      <c r="F3430" s="208">
        <v>4230</v>
      </c>
      <c r="G3430" s="208">
        <v>4220</v>
      </c>
      <c r="H3430" s="447">
        <v>4040</v>
      </c>
      <c r="I3430" s="208">
        <v>4100</v>
      </c>
      <c r="J3430" s="208">
        <v>4360</v>
      </c>
      <c r="K3430" s="208">
        <v>5490</v>
      </c>
      <c r="L3430" s="208">
        <v>6240</v>
      </c>
      <c r="M3430" s="208">
        <v>6610</v>
      </c>
      <c r="N3430" s="447">
        <v>6900</v>
      </c>
      <c r="O3430" s="208">
        <v>7390</v>
      </c>
      <c r="P3430" s="208">
        <v>7660</v>
      </c>
      <c r="Q3430" s="208">
        <v>7290</v>
      </c>
      <c r="R3430" s="208">
        <v>7410</v>
      </c>
      <c r="S3430" s="208">
        <v>7270</v>
      </c>
      <c r="T3430" s="208">
        <v>7310</v>
      </c>
      <c r="U3430" s="208">
        <v>6970</v>
      </c>
      <c r="V3430" s="481">
        <v>6760</v>
      </c>
      <c r="W3430" s="208">
        <v>6640</v>
      </c>
      <c r="X3430" s="208">
        <v>6520</v>
      </c>
      <c r="Y3430" s="447">
        <v>6610</v>
      </c>
      <c r="Z3430" s="208">
        <v>6590</v>
      </c>
      <c r="AA3430" s="208">
        <v>5630</v>
      </c>
      <c r="AB3430" s="350">
        <v>5250</v>
      </c>
      <c r="AC3430" s="108">
        <f>SUM(E3430:AB3430)</f>
        <v>146080</v>
      </c>
      <c r="AL3430" s="1392"/>
      <c r="AM3430" s="543"/>
      <c r="AN3430" s="542"/>
      <c r="AO3430" s="15"/>
      <c r="AP3430" s="440"/>
    </row>
    <row r="3431" spans="1:42">
      <c r="A3431" s="3230"/>
      <c r="B3431" s="3195"/>
      <c r="C3431" s="125" t="s">
        <v>143</v>
      </c>
      <c r="D3431" s="110" t="s">
        <v>62</v>
      </c>
      <c r="E3431" s="81">
        <v>1660</v>
      </c>
      <c r="F3431" s="158">
        <v>1590</v>
      </c>
      <c r="G3431" s="158">
        <v>1580</v>
      </c>
      <c r="H3431" s="446">
        <v>1530</v>
      </c>
      <c r="I3431" s="158">
        <v>1620</v>
      </c>
      <c r="J3431" s="158">
        <v>1850</v>
      </c>
      <c r="K3431" s="158">
        <v>1800</v>
      </c>
      <c r="L3431" s="158">
        <v>2320</v>
      </c>
      <c r="M3431" s="158">
        <v>2430</v>
      </c>
      <c r="N3431" s="446">
        <v>2280</v>
      </c>
      <c r="O3431" s="158">
        <v>2610</v>
      </c>
      <c r="P3431" s="158">
        <v>2780</v>
      </c>
      <c r="Q3431" s="158">
        <v>2560</v>
      </c>
      <c r="R3431" s="158">
        <v>2950</v>
      </c>
      <c r="S3431" s="158">
        <v>2820</v>
      </c>
      <c r="T3431" s="158">
        <v>2650</v>
      </c>
      <c r="U3431" s="158">
        <v>2400</v>
      </c>
      <c r="V3431" s="482">
        <v>2400</v>
      </c>
      <c r="W3431" s="158">
        <v>2020</v>
      </c>
      <c r="X3431" s="158">
        <v>2029.9999999999998</v>
      </c>
      <c r="Y3431" s="446">
        <v>2080</v>
      </c>
      <c r="Z3431" s="158">
        <v>1950</v>
      </c>
      <c r="AA3431" s="158">
        <v>1770</v>
      </c>
      <c r="AB3431" s="336">
        <v>1820</v>
      </c>
      <c r="AC3431" s="109">
        <f>SUM(E3431:AB3431)</f>
        <v>51500</v>
      </c>
      <c r="AL3431" s="1"/>
      <c r="AM3431" s="15"/>
      <c r="AN3431" s="15"/>
      <c r="AO3431" s="15"/>
      <c r="AP3431" s="440"/>
    </row>
    <row r="3432" spans="1:42">
      <c r="A3432" s="3230"/>
      <c r="B3432" s="3195"/>
      <c r="C3432" s="125" t="s">
        <v>19</v>
      </c>
      <c r="D3432" s="110" t="s">
        <v>62</v>
      </c>
      <c r="E3432" s="81">
        <v>24</v>
      </c>
      <c r="F3432" s="158">
        <v>22</v>
      </c>
      <c r="G3432" s="158">
        <v>22</v>
      </c>
      <c r="H3432" s="446">
        <v>21</v>
      </c>
      <c r="I3432" s="158">
        <v>22</v>
      </c>
      <c r="J3432" s="158">
        <v>23</v>
      </c>
      <c r="K3432" s="158">
        <v>28</v>
      </c>
      <c r="L3432" s="158">
        <v>33</v>
      </c>
      <c r="M3432" s="158">
        <v>35</v>
      </c>
      <c r="N3432" s="446">
        <v>36</v>
      </c>
      <c r="O3432" s="158">
        <v>39</v>
      </c>
      <c r="P3432" s="158">
        <v>40</v>
      </c>
      <c r="Q3432" s="158">
        <v>38</v>
      </c>
      <c r="R3432" s="158">
        <v>39</v>
      </c>
      <c r="S3432" s="158">
        <v>38</v>
      </c>
      <c r="T3432" s="158">
        <v>38</v>
      </c>
      <c r="U3432" s="158">
        <v>36</v>
      </c>
      <c r="V3432" s="482">
        <v>35</v>
      </c>
      <c r="W3432" s="158">
        <v>34</v>
      </c>
      <c r="X3432" s="158">
        <v>33</v>
      </c>
      <c r="Y3432" s="446">
        <v>34</v>
      </c>
      <c r="Z3432" s="158">
        <v>33</v>
      </c>
      <c r="AA3432" s="158">
        <v>29</v>
      </c>
      <c r="AB3432" s="336">
        <v>27</v>
      </c>
      <c r="AC3432" s="109">
        <f>AVERAGE(E3432:AB3432)</f>
        <v>31.625</v>
      </c>
      <c r="AL3432" s="1"/>
      <c r="AM3432" s="15"/>
      <c r="AN3432" s="15"/>
      <c r="AO3432" s="15"/>
      <c r="AP3432" s="440"/>
    </row>
    <row r="3433" spans="1:42">
      <c r="A3433" s="3230"/>
      <c r="B3433" s="3195"/>
      <c r="C3433" s="125" t="s">
        <v>21</v>
      </c>
      <c r="D3433" s="110"/>
      <c r="E3433" s="333">
        <f t="shared" ref="E3433:AB3433" si="1936">E3431/E3430</f>
        <v>0.36165577342047928</v>
      </c>
      <c r="F3433" s="334">
        <f t="shared" si="1936"/>
        <v>0.37588652482269502</v>
      </c>
      <c r="G3433" s="334">
        <f t="shared" si="1936"/>
        <v>0.37440758293838861</v>
      </c>
      <c r="H3433" s="451">
        <f t="shared" si="1936"/>
        <v>0.37871287128712872</v>
      </c>
      <c r="I3433" s="334">
        <f t="shared" si="1936"/>
        <v>0.39512195121951221</v>
      </c>
      <c r="J3433" s="334">
        <f t="shared" si="1936"/>
        <v>0.4243119266055046</v>
      </c>
      <c r="K3433" s="334">
        <f t="shared" si="1936"/>
        <v>0.32786885245901637</v>
      </c>
      <c r="L3433" s="334">
        <f t="shared" si="1936"/>
        <v>0.37179487179487181</v>
      </c>
      <c r="M3433" s="334">
        <f t="shared" si="1936"/>
        <v>0.36762481089258697</v>
      </c>
      <c r="N3433" s="451">
        <f t="shared" si="1936"/>
        <v>0.33043478260869563</v>
      </c>
      <c r="O3433" s="334">
        <f t="shared" si="1936"/>
        <v>0.35317997293640052</v>
      </c>
      <c r="P3433" s="334">
        <f t="shared" si="1936"/>
        <v>0.36292428198433418</v>
      </c>
      <c r="Q3433" s="334">
        <f t="shared" si="1936"/>
        <v>0.3511659807956104</v>
      </c>
      <c r="R3433" s="334">
        <f t="shared" si="1936"/>
        <v>0.39811066126855599</v>
      </c>
      <c r="S3433" s="334">
        <f t="shared" si="1936"/>
        <v>0.38789546079779919</v>
      </c>
      <c r="T3433" s="334">
        <f t="shared" si="1936"/>
        <v>0.36251709986320108</v>
      </c>
      <c r="U3433" s="334">
        <f t="shared" si="1936"/>
        <v>0.34433285509325684</v>
      </c>
      <c r="V3433" s="487">
        <f t="shared" si="1936"/>
        <v>0.35502958579881655</v>
      </c>
      <c r="W3433" s="334">
        <f t="shared" si="1936"/>
        <v>0.30421686746987953</v>
      </c>
      <c r="X3433" s="334">
        <f t="shared" si="1936"/>
        <v>0.31134969325153372</v>
      </c>
      <c r="Y3433" s="451">
        <f t="shared" si="1936"/>
        <v>0.31467473524962181</v>
      </c>
      <c r="Z3433" s="334">
        <f t="shared" si="1936"/>
        <v>0.29590288315629742</v>
      </c>
      <c r="AA3433" s="334">
        <f t="shared" si="1936"/>
        <v>0.31438721136767317</v>
      </c>
      <c r="AB3433" s="358">
        <f t="shared" si="1936"/>
        <v>0.34666666666666668</v>
      </c>
      <c r="AC3433" s="110"/>
      <c r="AL3433" s="1"/>
      <c r="AM3433" s="15"/>
      <c r="AN3433" s="15"/>
      <c r="AO3433" s="15"/>
      <c r="AP3433" s="440"/>
    </row>
    <row r="3434" spans="1:42" ht="16.5" thickBot="1">
      <c r="A3434" s="3265"/>
      <c r="B3434" s="3221"/>
      <c r="C3434" s="128" t="s">
        <v>27</v>
      </c>
      <c r="D3434" s="116"/>
      <c r="E3434" s="591"/>
      <c r="F3434" s="349"/>
      <c r="G3434" s="349"/>
      <c r="H3434" s="461"/>
      <c r="I3434" s="349"/>
      <c r="J3434" s="349"/>
      <c r="K3434" s="349"/>
      <c r="L3434" s="349"/>
      <c r="M3434" s="349"/>
      <c r="N3434" s="461"/>
      <c r="O3434" s="349"/>
      <c r="P3434" s="349"/>
      <c r="Q3434" s="349"/>
      <c r="R3434" s="349"/>
      <c r="S3434" s="349"/>
      <c r="T3434" s="349"/>
      <c r="U3434" s="349"/>
      <c r="V3434" s="505"/>
      <c r="W3434" s="349"/>
      <c r="X3434" s="349"/>
      <c r="Y3434" s="461"/>
      <c r="Z3434" s="349"/>
      <c r="AA3434" s="349"/>
      <c r="AB3434" s="592"/>
      <c r="AC3434" s="936"/>
      <c r="AL3434" s="1"/>
      <c r="AM3434" s="15"/>
      <c r="AN3434" s="15"/>
      <c r="AO3434" s="15"/>
      <c r="AP3434" s="440"/>
    </row>
    <row r="3435" spans="1:42" hidden="1">
      <c r="A3435" s="2732"/>
      <c r="B3435" s="1466"/>
      <c r="C3435" s="1467" t="s">
        <v>130</v>
      </c>
      <c r="D3435" s="92"/>
      <c r="E3435" s="1447"/>
      <c r="F3435" s="1447"/>
      <c r="G3435" s="1447"/>
      <c r="H3435" s="1411"/>
      <c r="I3435" s="1447"/>
      <c r="J3435" s="1447"/>
      <c r="K3435" s="1447"/>
      <c r="L3435" s="1447"/>
      <c r="M3435" s="1447"/>
      <c r="N3435" s="1411"/>
      <c r="O3435" s="1447"/>
      <c r="P3435" s="1447"/>
      <c r="Q3435" s="1447"/>
      <c r="R3435" s="1447"/>
      <c r="S3435" s="1447"/>
      <c r="T3435" s="1447"/>
      <c r="U3435" s="1447"/>
      <c r="V3435" s="2854"/>
      <c r="W3435" s="1447"/>
      <c r="X3435" s="1447"/>
      <c r="Y3435" s="1411"/>
      <c r="Z3435" s="1447"/>
      <c r="AA3435" s="1447"/>
      <c r="AB3435" s="1448"/>
      <c r="AC3435" s="1468"/>
      <c r="AL3435" s="1"/>
      <c r="AM3435" s="15"/>
      <c r="AN3435" s="15"/>
      <c r="AO3435" s="15"/>
      <c r="AP3435" s="440"/>
    </row>
    <row r="3436" spans="1:42" ht="16.5" hidden="1" thickBot="1">
      <c r="A3436" s="1469"/>
      <c r="B3436" s="2741"/>
      <c r="C3436" s="1470" t="s">
        <v>131</v>
      </c>
      <c r="D3436" s="129"/>
      <c r="E3436" s="1405"/>
      <c r="F3436" s="1405"/>
      <c r="G3436" s="1405"/>
      <c r="H3436" s="1406"/>
      <c r="I3436" s="1405"/>
      <c r="J3436" s="1405"/>
      <c r="K3436" s="1405"/>
      <c r="L3436" s="1405"/>
      <c r="M3436" s="1405"/>
      <c r="N3436" s="1406"/>
      <c r="O3436" s="1405"/>
      <c r="P3436" s="1405"/>
      <c r="Q3436" s="1405"/>
      <c r="R3436" s="1405"/>
      <c r="S3436" s="1405"/>
      <c r="T3436" s="1405"/>
      <c r="U3436" s="1405"/>
      <c r="V3436" s="2880"/>
      <c r="W3436" s="1405"/>
      <c r="X3436" s="1405"/>
      <c r="Y3436" s="1406"/>
      <c r="Z3436" s="1405"/>
      <c r="AA3436" s="1405"/>
      <c r="AB3436" s="1408"/>
      <c r="AC3436" s="742"/>
      <c r="AL3436" s="2"/>
      <c r="AM3436" s="14"/>
      <c r="AN3436" s="15"/>
      <c r="AO3436" s="14"/>
      <c r="AP3436" s="440"/>
    </row>
    <row r="3437" spans="1:42">
      <c r="A3437" s="3229" t="s">
        <v>565</v>
      </c>
      <c r="B3437" s="3373" t="s">
        <v>15</v>
      </c>
      <c r="C3437" s="123" t="s">
        <v>16</v>
      </c>
      <c r="D3437" s="124" t="s">
        <v>129</v>
      </c>
      <c r="E3437" s="326">
        <f t="shared" ref="E3437:AB3437" si="1937">(E3441-D3441)*$AE3437*$AF3437</f>
        <v>1980.0000000032014</v>
      </c>
      <c r="F3437" s="71">
        <f t="shared" si="1937"/>
        <v>1940.0000000132422</v>
      </c>
      <c r="G3437" s="71">
        <f t="shared" si="1937"/>
        <v>1779.9999999988358</v>
      </c>
      <c r="H3437" s="448">
        <f t="shared" si="1937"/>
        <v>1700.0000000007276</v>
      </c>
      <c r="I3437" s="71">
        <f t="shared" si="1937"/>
        <v>1659.9999999925785</v>
      </c>
      <c r="J3437" s="71">
        <f t="shared" si="1937"/>
        <v>1739.9999999906868</v>
      </c>
      <c r="K3437" s="71">
        <f t="shared" si="1937"/>
        <v>2020.0000000113505</v>
      </c>
      <c r="L3437" s="71">
        <f t="shared" si="1937"/>
        <v>2399.9999999978172</v>
      </c>
      <c r="M3437" s="71">
        <f t="shared" si="1937"/>
        <v>3019.9999999967986</v>
      </c>
      <c r="N3437" s="448">
        <f t="shared" si="1937"/>
        <v>3379.9999999973807</v>
      </c>
      <c r="O3437" s="71">
        <f t="shared" si="1937"/>
        <v>3800.0000000101863</v>
      </c>
      <c r="P3437" s="71">
        <f t="shared" si="1937"/>
        <v>3639.9999999957799</v>
      </c>
      <c r="Q3437" s="71">
        <f t="shared" si="1937"/>
        <v>3780.0000000061118</v>
      </c>
      <c r="R3437" s="71">
        <f t="shared" si="1937"/>
        <v>3419.9999999873398</v>
      </c>
      <c r="S3437" s="71">
        <f t="shared" si="1937"/>
        <v>3780.0000000061118</v>
      </c>
      <c r="T3437" s="71">
        <f t="shared" si="1937"/>
        <v>3840.0000000001455</v>
      </c>
      <c r="U3437" s="71">
        <f t="shared" si="1937"/>
        <v>3559.9999999976717</v>
      </c>
      <c r="V3437" s="484">
        <f t="shared" si="1937"/>
        <v>3199.9999999970896</v>
      </c>
      <c r="W3437" s="71">
        <f t="shared" si="1937"/>
        <v>3119.9999999989814</v>
      </c>
      <c r="X3437" s="71">
        <f t="shared" si="1937"/>
        <v>2900.0000000087311</v>
      </c>
      <c r="Y3437" s="448">
        <f t="shared" si="1937"/>
        <v>2780.0000000024738</v>
      </c>
      <c r="Z3437" s="71">
        <f t="shared" si="1937"/>
        <v>2479.9999999959255</v>
      </c>
      <c r="AA3437" s="71">
        <f t="shared" si="1937"/>
        <v>2340.0000000037835</v>
      </c>
      <c r="AB3437" s="431">
        <f t="shared" si="1937"/>
        <v>1939.9999999950523</v>
      </c>
      <c r="AC3437" s="108">
        <f>SUM(E3437:AB3437)</f>
        <v>66200.000000008004</v>
      </c>
      <c r="AD3437" s="70">
        <v>25000</v>
      </c>
      <c r="AE3437" s="71">
        <v>100</v>
      </c>
      <c r="AF3437" s="72">
        <v>200</v>
      </c>
      <c r="AL3437" s="1392"/>
      <c r="AM3437" s="543"/>
      <c r="AN3437" s="542"/>
      <c r="AO3437" s="15"/>
      <c r="AP3437" s="440"/>
    </row>
    <row r="3438" spans="1:42">
      <c r="A3438" s="3230"/>
      <c r="B3438" s="3374"/>
      <c r="C3438" s="125" t="s">
        <v>18</v>
      </c>
      <c r="D3438" s="110" t="s">
        <v>129</v>
      </c>
      <c r="E3438" s="327">
        <f t="shared" ref="E3438:AB3438" si="1938">(E3442-D3442)*$AE3437*$AF3437</f>
        <v>640.0000000030559</v>
      </c>
      <c r="F3438" s="328">
        <f t="shared" si="1938"/>
        <v>599.9999999994543</v>
      </c>
      <c r="G3438" s="328">
        <f t="shared" si="1938"/>
        <v>560.00000000040018</v>
      </c>
      <c r="H3438" s="449">
        <f t="shared" si="1938"/>
        <v>539.99999999632564</v>
      </c>
      <c r="I3438" s="328">
        <f t="shared" si="1938"/>
        <v>540.00000000087311</v>
      </c>
      <c r="J3438" s="328">
        <f t="shared" si="1938"/>
        <v>540.00000000087311</v>
      </c>
      <c r="K3438" s="328">
        <f t="shared" si="1938"/>
        <v>639.99999999850843</v>
      </c>
      <c r="L3438" s="328">
        <f t="shared" si="1938"/>
        <v>760.00000000021828</v>
      </c>
      <c r="M3438" s="328">
        <f t="shared" si="1938"/>
        <v>960.00000000003638</v>
      </c>
      <c r="N3438" s="449">
        <f t="shared" si="1938"/>
        <v>1080.0000000017462</v>
      </c>
      <c r="O3438" s="328">
        <f t="shared" si="1938"/>
        <v>1199.9999999989086</v>
      </c>
      <c r="P3438" s="328">
        <f t="shared" si="1938"/>
        <v>1159.9999999998545</v>
      </c>
      <c r="Q3438" s="328">
        <f t="shared" si="1938"/>
        <v>1199.9999999989086</v>
      </c>
      <c r="R3438" s="328">
        <f t="shared" si="1938"/>
        <v>1080.0000000017462</v>
      </c>
      <c r="S3438" s="328">
        <f t="shared" si="1938"/>
        <v>1199.9999999989086</v>
      </c>
      <c r="T3438" s="328">
        <f t="shared" si="1938"/>
        <v>1220.0000000029831</v>
      </c>
      <c r="U3438" s="328">
        <f t="shared" si="1938"/>
        <v>1119.9999999962529</v>
      </c>
      <c r="V3438" s="485">
        <f t="shared" si="1938"/>
        <v>1020.000000003165</v>
      </c>
      <c r="W3438" s="328">
        <f t="shared" si="1938"/>
        <v>999.99999999909051</v>
      </c>
      <c r="X3438" s="328">
        <f t="shared" si="1938"/>
        <v>920.00000000098225</v>
      </c>
      <c r="Y3438" s="449">
        <f t="shared" si="1938"/>
        <v>879.99999999738066</v>
      </c>
      <c r="Z3438" s="328">
        <f t="shared" si="1938"/>
        <v>779.99999999974534</v>
      </c>
      <c r="AA3438" s="328">
        <f t="shared" si="1938"/>
        <v>740.00000000069122</v>
      </c>
      <c r="AB3438" s="432">
        <f t="shared" si="1938"/>
        <v>619.99999999898137</v>
      </c>
      <c r="AC3438" s="109">
        <f>SUM(E3438:AB3438)</f>
        <v>20999.999999999091</v>
      </c>
      <c r="AD3438" s="73"/>
      <c r="AE3438" s="158"/>
      <c r="AF3438" s="74"/>
      <c r="AL3438" s="1"/>
      <c r="AM3438" s="15"/>
      <c r="AN3438" s="15"/>
      <c r="AO3438" s="15"/>
      <c r="AP3438" s="440"/>
    </row>
    <row r="3439" spans="1:42">
      <c r="A3439" s="3230"/>
      <c r="B3439" s="3374"/>
      <c r="C3439" s="125" t="s">
        <v>19</v>
      </c>
      <c r="D3439" s="110" t="s">
        <v>62</v>
      </c>
      <c r="E3439" s="1714">
        <v>115</v>
      </c>
      <c r="F3439" s="1707">
        <v>112</v>
      </c>
      <c r="G3439" s="1707">
        <v>103</v>
      </c>
      <c r="H3439" s="454">
        <v>98</v>
      </c>
      <c r="I3439" s="1707">
        <v>96</v>
      </c>
      <c r="J3439" s="1707">
        <v>101</v>
      </c>
      <c r="K3439" s="1707">
        <v>116</v>
      </c>
      <c r="L3439" s="1707">
        <v>139</v>
      </c>
      <c r="M3439" s="1707">
        <v>175</v>
      </c>
      <c r="N3439" s="454">
        <v>196</v>
      </c>
      <c r="O3439" s="1707">
        <v>219</v>
      </c>
      <c r="P3439" s="1707">
        <v>211</v>
      </c>
      <c r="Q3439" s="1707">
        <v>218</v>
      </c>
      <c r="R3439" s="1707">
        <v>198</v>
      </c>
      <c r="S3439" s="1707">
        <v>219</v>
      </c>
      <c r="T3439" s="1707">
        <v>222</v>
      </c>
      <c r="U3439" s="1707">
        <v>206</v>
      </c>
      <c r="V3439" s="490">
        <v>185</v>
      </c>
      <c r="W3439" s="1707">
        <v>180</v>
      </c>
      <c r="X3439" s="1707">
        <v>168</v>
      </c>
      <c r="Y3439" s="454">
        <v>161</v>
      </c>
      <c r="Z3439" s="1707">
        <v>143</v>
      </c>
      <c r="AA3439" s="1707">
        <v>136</v>
      </c>
      <c r="AB3439" s="1741">
        <v>112</v>
      </c>
      <c r="AC3439" s="109">
        <f>AVERAGE(E3439:AB3439)</f>
        <v>159.54166666666666</v>
      </c>
      <c r="AD3439" s="76">
        <f>SQRT(MIN((E3437*E3437+E3438*E3438),(F3437*F3437+F3438*F3438),(G3437*G3437+G3438*G3438),(H3437*H3437+H3438*H3438),(I3437*I3437+I3438*I3438),(J3437*J3437+J3438*J3438),(K3437*K3437+K3438*K3438),(L3437*L3437+L3438*L3438),(M3437*M3437+M3438*M3438),(N3437*N3437+N3438*N3438),(O3437*O3437+O3438*O3438),(P3437*P3437+P3438*P3438),(R3437*R3437+R3438*R3438),(S3437*S3437+S3438*S3438),(T3437*T3437+T3438*T3438),(U3437*U3437+U3438*U3438),(V3437*V3437+V3438*V3438),(W3437*W3437+W3438*W3438),(X3437*X3437+X3438*X3438),(Y3437*Y3437+Y3438*Y3438),(Z3437*Z3437+Z3438*Z3438),(AA3437*AA3437+AA3438*AA3438),(AB3437*AB3437+AB3438*AB3438)))/AD3437</f>
        <v>6.9824923916622261E-2</v>
      </c>
      <c r="AE3439" s="76">
        <f>SQRT(MAX((E3437*E3437+E3438*E3438),(F3437*F3437+F3438*F3438),(G3437*G3437+G3438*G3438),(H3437*H3437+H3438*H3438),(I3437*I3437+I3438*I3438),(J3437*J3437+J3438*J3438),(K3437*K3437+K3438*K3438),(L3437*L3437+L3438*L3438),(M3437*M3437+M3438*M3438),(N3437*N3437+N3438*N3438),(O3437*O3437+O3438*O3438),(P3437*P3437+P3438*P3438),(R3437*R3437+R3438*R3438),(S3437*S3437+S3438*S3438),(T3437*T3437+T3438*T3438),(U3437*U3437+U3438*U3438),(V3437*V3437+V3438*V3438),(W3437*W3437+W3438*W3438),(X3437*X3437+X3438*X3438),(Y3437*Y3437+Y3438*Y3438),(Z3437*Z3437+Z3438*Z3438),(AA3437*AA3437+AA3438*AA3438),(AB3437*AB3437+AB3438*AB3438)))/AD3437</f>
        <v>0.16116575318600859</v>
      </c>
      <c r="AF3439" s="77"/>
      <c r="AL3439" s="1"/>
      <c r="AM3439" s="15"/>
      <c r="AN3439" s="15"/>
      <c r="AO3439" s="15"/>
      <c r="AP3439" s="440"/>
    </row>
    <row r="3440" spans="1:42" ht="16.5" thickBot="1">
      <c r="A3440" s="3231"/>
      <c r="B3440" s="3375"/>
      <c r="C3440" s="125" t="s">
        <v>21</v>
      </c>
      <c r="D3440" s="110"/>
      <c r="E3440" s="333">
        <f t="shared" ref="E3440:AB3440" si="1939">E3438/E3437</f>
        <v>0.323232323233344</v>
      </c>
      <c r="F3440" s="334">
        <f t="shared" si="1939"/>
        <v>0.30927835051307151</v>
      </c>
      <c r="G3440" s="334">
        <f t="shared" si="1939"/>
        <v>0.3146067415734643</v>
      </c>
      <c r="H3440" s="451">
        <f t="shared" si="1939"/>
        <v>0.31764705882123206</v>
      </c>
      <c r="I3440" s="334">
        <f t="shared" si="1939"/>
        <v>0.32530120482125741</v>
      </c>
      <c r="J3440" s="334">
        <f t="shared" si="1939"/>
        <v>0.31034482758836979</v>
      </c>
      <c r="K3440" s="334">
        <f t="shared" si="1939"/>
        <v>0.31683168316579813</v>
      </c>
      <c r="L3440" s="334">
        <f t="shared" si="1939"/>
        <v>0.31666666666704563</v>
      </c>
      <c r="M3440" s="334">
        <f t="shared" si="1939"/>
        <v>0.31788079470233577</v>
      </c>
      <c r="N3440" s="451">
        <f t="shared" si="1939"/>
        <v>0.31952662721969916</v>
      </c>
      <c r="O3440" s="334">
        <f t="shared" si="1939"/>
        <v>0.3157894736830768</v>
      </c>
      <c r="P3440" s="334">
        <f t="shared" si="1939"/>
        <v>0.31868131868164817</v>
      </c>
      <c r="Q3440" s="334">
        <f t="shared" si="1939"/>
        <v>0.31746031745951542</v>
      </c>
      <c r="R3440" s="334">
        <f t="shared" si="1939"/>
        <v>0.31578947368589011</v>
      </c>
      <c r="S3440" s="334">
        <f t="shared" si="1939"/>
        <v>0.31746031745951542</v>
      </c>
      <c r="T3440" s="334">
        <f t="shared" si="1939"/>
        <v>0.31770833333409815</v>
      </c>
      <c r="U3440" s="334">
        <f t="shared" si="1939"/>
        <v>0.31460674157218693</v>
      </c>
      <c r="V3440" s="487">
        <f t="shared" si="1939"/>
        <v>0.31875000000127895</v>
      </c>
      <c r="W3440" s="334">
        <f t="shared" si="1939"/>
        <v>0.32051282051263363</v>
      </c>
      <c r="X3440" s="334">
        <f t="shared" si="1939"/>
        <v>0.3172413793097284</v>
      </c>
      <c r="Y3440" s="451">
        <f t="shared" si="1939"/>
        <v>0.31654676258870418</v>
      </c>
      <c r="Z3440" s="334">
        <f t="shared" si="1939"/>
        <v>0.31451612903267212</v>
      </c>
      <c r="AA3440" s="334">
        <f t="shared" si="1939"/>
        <v>0.31623931623910029</v>
      </c>
      <c r="AB3440" s="358">
        <f t="shared" si="1939"/>
        <v>0.31958762886626935</v>
      </c>
      <c r="AC3440" s="545">
        <f>MAX(E3440:AB3440)</f>
        <v>0.32530120482125741</v>
      </c>
      <c r="AD3440" s="73"/>
      <c r="AE3440" s="158"/>
      <c r="AF3440" s="74"/>
      <c r="AL3440" s="1"/>
      <c r="AM3440" s="15"/>
      <c r="AN3440" s="15"/>
      <c r="AO3440" s="15"/>
      <c r="AP3440" s="440"/>
    </row>
    <row r="3441" spans="1:42" hidden="1">
      <c r="A3441" s="2504"/>
      <c r="B3441" s="2507"/>
      <c r="C3441" s="126" t="s">
        <v>130</v>
      </c>
      <c r="D3441" s="110">
        <v>5509.19</v>
      </c>
      <c r="E3441" s="330">
        <v>5509.2889999999998</v>
      </c>
      <c r="F3441" s="331">
        <v>5509.3860000000004</v>
      </c>
      <c r="G3441" s="331">
        <v>5509.4750000000004</v>
      </c>
      <c r="H3441" s="446">
        <v>5509.56</v>
      </c>
      <c r="I3441" s="331">
        <v>5509.643</v>
      </c>
      <c r="J3441" s="331">
        <v>5509.73</v>
      </c>
      <c r="K3441" s="331">
        <v>5509.8310000000001</v>
      </c>
      <c r="L3441" s="331">
        <v>5509.951</v>
      </c>
      <c r="M3441" s="331">
        <v>5510.1019999999999</v>
      </c>
      <c r="N3441" s="446">
        <v>5510.2709999999997</v>
      </c>
      <c r="O3441" s="331">
        <v>5510.4610000000002</v>
      </c>
      <c r="P3441" s="331">
        <v>5510.643</v>
      </c>
      <c r="Q3441" s="331">
        <v>5510.8320000000003</v>
      </c>
      <c r="R3441" s="331">
        <v>5511.0029999999997</v>
      </c>
      <c r="S3441" s="331">
        <v>5511.192</v>
      </c>
      <c r="T3441" s="331">
        <v>5511.384</v>
      </c>
      <c r="U3441" s="331">
        <v>5511.5619999999999</v>
      </c>
      <c r="V3441" s="482">
        <v>5511.7219999999998</v>
      </c>
      <c r="W3441" s="331">
        <v>5511.8779999999997</v>
      </c>
      <c r="X3441" s="331">
        <v>5512.0230000000001</v>
      </c>
      <c r="Y3441" s="446">
        <v>5512.1620000000003</v>
      </c>
      <c r="Z3441" s="331">
        <v>5512.2860000000001</v>
      </c>
      <c r="AA3441" s="331">
        <v>5512.4030000000002</v>
      </c>
      <c r="AB3441" s="1041">
        <v>5512.5</v>
      </c>
      <c r="AC3441" s="110"/>
      <c r="AD3441" s="73"/>
      <c r="AE3441" s="158"/>
      <c r="AF3441" s="74"/>
      <c r="AL3441" s="1"/>
      <c r="AM3441" s="15"/>
      <c r="AN3441" s="15"/>
      <c r="AO3441" s="15"/>
      <c r="AP3441" s="440"/>
    </row>
    <row r="3442" spans="1:42" s="184" customFormat="1" hidden="1">
      <c r="A3442" s="2504"/>
      <c r="B3442" s="2507"/>
      <c r="C3442" s="126" t="s">
        <v>131</v>
      </c>
      <c r="D3442" s="110">
        <v>1876.55</v>
      </c>
      <c r="E3442" s="330">
        <v>1876.5820000000001</v>
      </c>
      <c r="F3442" s="331">
        <v>1876.6120000000001</v>
      </c>
      <c r="G3442" s="331">
        <v>1876.64</v>
      </c>
      <c r="H3442" s="446">
        <v>1876.6669999999999</v>
      </c>
      <c r="I3442" s="331">
        <v>1876.694</v>
      </c>
      <c r="J3442" s="331">
        <v>1876.721</v>
      </c>
      <c r="K3442" s="331">
        <v>1876.7529999999999</v>
      </c>
      <c r="L3442" s="331">
        <v>1876.7909999999999</v>
      </c>
      <c r="M3442" s="331">
        <v>1876.8389999999999</v>
      </c>
      <c r="N3442" s="446">
        <v>1876.893</v>
      </c>
      <c r="O3442" s="331">
        <v>1876.953</v>
      </c>
      <c r="P3442" s="331">
        <v>1877.011</v>
      </c>
      <c r="Q3442" s="331">
        <v>1877.0709999999999</v>
      </c>
      <c r="R3442" s="331">
        <v>1877.125</v>
      </c>
      <c r="S3442" s="331">
        <v>1877.1849999999999</v>
      </c>
      <c r="T3442" s="331">
        <v>1877.2460000000001</v>
      </c>
      <c r="U3442" s="331">
        <v>1877.3019999999999</v>
      </c>
      <c r="V3442" s="482">
        <v>1877.3530000000001</v>
      </c>
      <c r="W3442" s="331">
        <v>1877.403</v>
      </c>
      <c r="X3442" s="331">
        <v>1877.4490000000001</v>
      </c>
      <c r="Y3442" s="446">
        <v>1877.4929999999999</v>
      </c>
      <c r="Z3442" s="331">
        <v>1877.5319999999999</v>
      </c>
      <c r="AA3442" s="331">
        <v>1877.569</v>
      </c>
      <c r="AB3442" s="1041">
        <v>1877.6</v>
      </c>
      <c r="AC3442" s="110"/>
      <c r="AD3442" s="73"/>
      <c r="AE3442" s="158"/>
      <c r="AF3442" s="74"/>
      <c r="AH3442" s="943"/>
      <c r="AI3442" s="944"/>
      <c r="AJ3442" s="944"/>
      <c r="AK3442" s="944"/>
      <c r="AL3442" s="945"/>
      <c r="AM3442" s="945"/>
      <c r="AN3442" s="192"/>
      <c r="AO3442" s="192"/>
      <c r="AP3442" s="192"/>
    </row>
    <row r="3443" spans="1:42" ht="16.5" hidden="1" thickBot="1">
      <c r="A3443" s="3222" t="s">
        <v>49</v>
      </c>
      <c r="B3443" s="3223"/>
      <c r="C3443" s="3224"/>
      <c r="D3443" s="116"/>
      <c r="E3443" s="181">
        <f>SQRT(E3437*E3437+E3438*E3438)/E3497/1.73</f>
        <v>115.87786676648442</v>
      </c>
      <c r="F3443" s="182">
        <f t="shared" ref="F3443:AB3443" si="1940">SQRT(F3437*F3437+F3438*F3438)/F3497/1.73</f>
        <v>112.64824846328315</v>
      </c>
      <c r="G3443" s="182">
        <f t="shared" si="1940"/>
        <v>103.31604710023349</v>
      </c>
      <c r="H3443" s="453">
        <f t="shared" si="1940"/>
        <v>98.853574411288307</v>
      </c>
      <c r="I3443" s="182">
        <f t="shared" si="1940"/>
        <v>96.743115286360293</v>
      </c>
      <c r="J3443" s="182">
        <f t="shared" si="1940"/>
        <v>100.67900695598101</v>
      </c>
      <c r="K3443" s="182">
        <f t="shared" si="1940"/>
        <v>117.99937686146541</v>
      </c>
      <c r="L3443" s="182">
        <f t="shared" si="1940"/>
        <v>140.32580846302503</v>
      </c>
      <c r="M3443" s="182">
        <f t="shared" si="1940"/>
        <v>178.53223613979051</v>
      </c>
      <c r="N3443" s="453">
        <f t="shared" si="1940"/>
        <v>199.90939222002868</v>
      </c>
      <c r="O3443" s="182">
        <f t="shared" si="1940"/>
        <v>224.07119548838534</v>
      </c>
      <c r="P3443" s="182">
        <f t="shared" si="1940"/>
        <v>214.60683387336749</v>
      </c>
      <c r="Q3443" s="182">
        <f t="shared" si="1940"/>
        <v>223.21620797564449</v>
      </c>
      <c r="R3443" s="182">
        <f t="shared" si="1940"/>
        <v>201.86043823242301</v>
      </c>
      <c r="S3443" s="182">
        <f t="shared" si="1940"/>
        <v>220.85071829574841</v>
      </c>
      <c r="T3443" s="182">
        <f t="shared" si="1940"/>
        <v>224.15638812610027</v>
      </c>
      <c r="U3443" s="182">
        <f t="shared" si="1940"/>
        <v>207.02870090710999</v>
      </c>
      <c r="V3443" s="489">
        <f t="shared" si="1940"/>
        <v>185.60277375706133</v>
      </c>
      <c r="W3443" s="182">
        <f t="shared" si="1940"/>
        <v>181.92486219646455</v>
      </c>
      <c r="X3443" s="182">
        <f t="shared" si="1940"/>
        <v>168.45133417188751</v>
      </c>
      <c r="Y3443" s="453">
        <f t="shared" si="1940"/>
        <v>161.60342852285666</v>
      </c>
      <c r="Z3443" s="182">
        <f t="shared" si="1940"/>
        <v>143.52977792443704</v>
      </c>
      <c r="AA3443" s="182">
        <f t="shared" si="1940"/>
        <v>135.49424747621003</v>
      </c>
      <c r="AB3443" s="435">
        <f t="shared" si="1940"/>
        <v>112.22711081245181</v>
      </c>
      <c r="AC3443" s="111">
        <f>AVERAGE(E3443:AB3443)</f>
        <v>161.229528767837</v>
      </c>
      <c r="AD3443" s="78">
        <f>(AC3439-AC3443)/AC3439</f>
        <v>-1.0579443830788231E-2</v>
      </c>
      <c r="AE3443" s="79"/>
      <c r="AF3443" s="80"/>
      <c r="AL3443" s="2"/>
      <c r="AM3443" s="14"/>
      <c r="AN3443" s="15"/>
      <c r="AO3443" s="14"/>
      <c r="AP3443" s="440"/>
    </row>
    <row r="3444" spans="1:42">
      <c r="A3444" s="3229" t="s">
        <v>566</v>
      </c>
      <c r="B3444" s="3373" t="s">
        <v>15</v>
      </c>
      <c r="C3444" s="123" t="s">
        <v>16</v>
      </c>
      <c r="D3444" s="115" t="s">
        <v>129</v>
      </c>
      <c r="E3444" s="326">
        <f t="shared" ref="E3444:AB3444" si="1941">(E3448-D3448)*$AE3444*$AF3444</f>
        <v>2400.0000000160071</v>
      </c>
      <c r="F3444" s="71">
        <f t="shared" si="1941"/>
        <v>2179.9999999711872</v>
      </c>
      <c r="G3444" s="71">
        <f t="shared" si="1941"/>
        <v>2040.000000015425</v>
      </c>
      <c r="H3444" s="448">
        <f t="shared" si="1941"/>
        <v>2139.9999999994179</v>
      </c>
      <c r="I3444" s="71">
        <f t="shared" si="1941"/>
        <v>2059.9999999831198</v>
      </c>
      <c r="J3444" s="71">
        <f t="shared" si="1941"/>
        <v>2460.0000000282307</v>
      </c>
      <c r="K3444" s="71">
        <f t="shared" si="1941"/>
        <v>3119.9999999807915</v>
      </c>
      <c r="L3444" s="71">
        <f t="shared" si="1941"/>
        <v>3559.9999999976717</v>
      </c>
      <c r="M3444" s="71">
        <f t="shared" si="1941"/>
        <v>3820.0000000142609</v>
      </c>
      <c r="N3444" s="448">
        <f t="shared" si="1941"/>
        <v>4120.0000000026193</v>
      </c>
      <c r="O3444" s="71">
        <f t="shared" si="1941"/>
        <v>4320.0000000069849</v>
      </c>
      <c r="P3444" s="71">
        <f t="shared" si="1941"/>
        <v>4259.9999999947613</v>
      </c>
      <c r="Q3444" s="71">
        <f t="shared" si="1941"/>
        <v>4300.0000000029104</v>
      </c>
      <c r="R3444" s="71">
        <f t="shared" si="1941"/>
        <v>4300.0000000029104</v>
      </c>
      <c r="S3444" s="71">
        <f t="shared" si="1941"/>
        <v>4299.9999999665306</v>
      </c>
      <c r="T3444" s="71">
        <f t="shared" si="1941"/>
        <v>4300.0000000029104</v>
      </c>
      <c r="U3444" s="71">
        <f t="shared" si="1941"/>
        <v>4160.0000000107684</v>
      </c>
      <c r="V3444" s="484">
        <f t="shared" si="1941"/>
        <v>4259.9999999947613</v>
      </c>
      <c r="W3444" s="71">
        <f t="shared" si="1941"/>
        <v>4259.9999999947613</v>
      </c>
      <c r="X3444" s="71">
        <f t="shared" si="1941"/>
        <v>4099.9999999985448</v>
      </c>
      <c r="Y3444" s="448">
        <f t="shared" si="1941"/>
        <v>3919.9999999982538</v>
      </c>
      <c r="Z3444" s="71">
        <f t="shared" si="1941"/>
        <v>3860.0000000224099</v>
      </c>
      <c r="AA3444" s="71">
        <f t="shared" si="1941"/>
        <v>3420.0000000055297</v>
      </c>
      <c r="AB3444" s="431">
        <f t="shared" si="1941"/>
        <v>2939.9999999805004</v>
      </c>
      <c r="AC3444" s="108">
        <f>SUM(E3444:AB3444)</f>
        <v>84599.999999991269</v>
      </c>
      <c r="AD3444" s="70">
        <v>25000</v>
      </c>
      <c r="AE3444" s="71">
        <v>100</v>
      </c>
      <c r="AF3444" s="72">
        <v>200</v>
      </c>
      <c r="AL3444" s="1392"/>
      <c r="AM3444" s="543"/>
      <c r="AN3444" s="542"/>
      <c r="AO3444" s="15"/>
      <c r="AP3444" s="440"/>
    </row>
    <row r="3445" spans="1:42">
      <c r="A3445" s="3230"/>
      <c r="B3445" s="3374"/>
      <c r="C3445" s="125" t="s">
        <v>18</v>
      </c>
      <c r="D3445" s="110" t="s">
        <v>129</v>
      </c>
      <c r="E3445" s="327">
        <f t="shared" ref="E3445:AB3445" si="1942">(E3449-D3449)*$AE3444*$AF3444</f>
        <v>659.99999999803549</v>
      </c>
      <c r="F3445" s="328">
        <f t="shared" si="1942"/>
        <v>579.99999999992724</v>
      </c>
      <c r="G3445" s="328">
        <f t="shared" si="1942"/>
        <v>560.00000000494765</v>
      </c>
      <c r="H3445" s="449">
        <f t="shared" si="1942"/>
        <v>579.99999999992724</v>
      </c>
      <c r="I3445" s="328">
        <f t="shared" si="1942"/>
        <v>559.9999999958527</v>
      </c>
      <c r="J3445" s="328">
        <f t="shared" si="1942"/>
        <v>680.00000000211003</v>
      </c>
      <c r="K3445" s="328">
        <f t="shared" si="1942"/>
        <v>839.99999999832653</v>
      </c>
      <c r="L3445" s="328">
        <f t="shared" si="1942"/>
        <v>960.00000000458385</v>
      </c>
      <c r="M3445" s="328">
        <f t="shared" si="1942"/>
        <v>1039.9999999935972</v>
      </c>
      <c r="N3445" s="449">
        <f t="shared" si="1942"/>
        <v>1120.0000000008004</v>
      </c>
      <c r="O3445" s="328">
        <f t="shared" si="1942"/>
        <v>1180.000000003929</v>
      </c>
      <c r="P3445" s="328">
        <f t="shared" si="1942"/>
        <v>1159.9999999998545</v>
      </c>
      <c r="Q3445" s="328">
        <f t="shared" si="1942"/>
        <v>1159.9999999998545</v>
      </c>
      <c r="R3445" s="328">
        <f t="shared" si="1942"/>
        <v>1179.9999999948341</v>
      </c>
      <c r="S3445" s="328">
        <f t="shared" si="1942"/>
        <v>1159.9999999998545</v>
      </c>
      <c r="T3445" s="328">
        <f t="shared" si="1942"/>
        <v>1180.000000003929</v>
      </c>
      <c r="U3445" s="328">
        <f t="shared" si="1942"/>
        <v>1120.0000000008004</v>
      </c>
      <c r="V3445" s="485">
        <f t="shared" si="1942"/>
        <v>1159.9999999998545</v>
      </c>
      <c r="W3445" s="328">
        <f t="shared" si="1942"/>
        <v>1159.9999999998545</v>
      </c>
      <c r="X3445" s="328">
        <f t="shared" si="1942"/>
        <v>1120.0000000008004</v>
      </c>
      <c r="Y3445" s="449">
        <f t="shared" si="1942"/>
        <v>1059.9999999976717</v>
      </c>
      <c r="Z3445" s="328">
        <f t="shared" si="1942"/>
        <v>1059.9999999976717</v>
      </c>
      <c r="AA3445" s="328">
        <f t="shared" si="1942"/>
        <v>920.00000000552973</v>
      </c>
      <c r="AB3445" s="432">
        <f t="shared" si="1942"/>
        <v>799.9999999992724</v>
      </c>
      <c r="AC3445" s="109">
        <f>SUM(E3445:AB3445)</f>
        <v>23000.000000001819</v>
      </c>
      <c r="AD3445" s="73"/>
      <c r="AE3445" s="158"/>
      <c r="AF3445" s="74"/>
      <c r="AL3445" s="1"/>
      <c r="AM3445" s="15"/>
      <c r="AN3445" s="15"/>
      <c r="AO3445" s="15"/>
      <c r="AP3445" s="440"/>
    </row>
    <row r="3446" spans="1:42">
      <c r="A3446" s="3230"/>
      <c r="B3446" s="3374"/>
      <c r="C3446" s="125" t="s">
        <v>19</v>
      </c>
      <c r="D3446" s="110" t="s">
        <v>62</v>
      </c>
      <c r="E3446" s="1714">
        <v>142</v>
      </c>
      <c r="F3446" s="1707">
        <v>128</v>
      </c>
      <c r="G3446" s="1707">
        <v>121</v>
      </c>
      <c r="H3446" s="454">
        <v>126</v>
      </c>
      <c r="I3446" s="1707">
        <v>122</v>
      </c>
      <c r="J3446" s="1707">
        <v>145</v>
      </c>
      <c r="K3446" s="1707">
        <v>184</v>
      </c>
      <c r="L3446" s="1707">
        <v>210</v>
      </c>
      <c r="M3446" s="1707">
        <v>226</v>
      </c>
      <c r="N3446" s="454">
        <v>243</v>
      </c>
      <c r="O3446" s="1707">
        <v>254</v>
      </c>
      <c r="P3446" s="1707">
        <v>252</v>
      </c>
      <c r="Q3446" s="1707">
        <v>254</v>
      </c>
      <c r="R3446" s="1707">
        <v>253</v>
      </c>
      <c r="S3446" s="1707">
        <v>254</v>
      </c>
      <c r="T3446" s="1707">
        <v>254</v>
      </c>
      <c r="U3446" s="1707">
        <v>246</v>
      </c>
      <c r="V3446" s="490">
        <v>251</v>
      </c>
      <c r="W3446" s="1707">
        <v>251</v>
      </c>
      <c r="X3446" s="1707">
        <v>243</v>
      </c>
      <c r="Y3446" s="454">
        <v>231</v>
      </c>
      <c r="Z3446" s="1707">
        <v>228</v>
      </c>
      <c r="AA3446" s="1707">
        <v>202</v>
      </c>
      <c r="AB3446" s="1741">
        <v>173</v>
      </c>
      <c r="AC3446" s="109">
        <f>AVERAGE(E3446:AB3446)</f>
        <v>208.04166666666666</v>
      </c>
      <c r="AD3446" s="76">
        <f>SQRT(MIN((E3444*E3444+E3445*E3445),(F3444*F3444+F3445*F3445),(G3444*G3444+G3445*G3445),(H3444*H3444+H3445*H3445),(I3444*I3444+I3445*I3445),(J3444*J3444+J3445*J3445),(K3444*K3444+K3445*K3445),(L3444*L3444+L3445*L3445),(M3444*M3444+M3445*M3445),(N3444*N3444+N3445*N3445),(O3444*O3444+O3445*O3445),(P3444*P3444+P3445*P3445),(R3444*R3444+R3445*R3445),(S3444*S3444+S3445*S3445),(T3444*T3444+T3445*T3445),(U3444*U3444+U3445*U3445),(V3444*V3444+V3445*V3445),(W3444*W3444+W3445*W3445),(X3444*X3444+X3445*X3445),(Y3444*Y3444+Y3445*Y3445),(Z3444*Z3444+Z3445*Z3445),(AA3444*AA3444+AA3445*AA3445),(AB3444*AB3444+AB3445*AB3445)))/AD3444</f>
        <v>8.461867406258243E-2</v>
      </c>
      <c r="AE3446" s="76">
        <f>SQRT(MAX((E3444*E3444+E3445*E3445),(F3444*F3444+F3445*F3445),(G3444*G3444+G3445*G3445),(H3444*H3444+H3445*H3445),(I3444*I3444+I3445*I3445),(J3444*J3444+J3445*J3445),(K3444*K3444+K3445*K3445),(L3444*L3444+L3445*L3445),(M3444*M3444+M3445*M3445),(N3444*N3444+N3445*N3445),(O3444*O3444+O3445*O3445),(P3444*P3444+P3445*P3445),(R3444*R3444+R3445*R3445),(S3444*S3444+S3445*S3445),(T3444*T3444+T3445*T3445),(U3444*U3444+U3445*U3445),(V3444*V3444+V3445*V3445),(W3444*W3444+W3445*W3445),(X3444*X3444+X3445*X3445),(Y3444*Y3444+Y3445*Y3445),(Z3444*Z3444+Z3445*Z3445),(AA3444*AA3444+AA3445*AA3445),(AB3444*AB3444+AB3445*AB3445)))/AD3444</f>
        <v>0.17913034360518432</v>
      </c>
      <c r="AF3446" s="77"/>
      <c r="AL3446" s="1"/>
      <c r="AM3446" s="15"/>
      <c r="AN3446" s="15"/>
      <c r="AO3446" s="15"/>
      <c r="AP3446" s="440"/>
    </row>
    <row r="3447" spans="1:42" ht="16.5" thickBot="1">
      <c r="A3447" s="3231"/>
      <c r="B3447" s="3375"/>
      <c r="C3447" s="125" t="s">
        <v>21</v>
      </c>
      <c r="D3447" s="116"/>
      <c r="E3447" s="333">
        <f t="shared" ref="E3447:AB3447" si="1943">E3445/E3444</f>
        <v>0.27499999999734731</v>
      </c>
      <c r="F3447" s="334">
        <f t="shared" si="1943"/>
        <v>0.26605504587504269</v>
      </c>
      <c r="G3447" s="334">
        <f t="shared" si="1943"/>
        <v>0.27450980392191832</v>
      </c>
      <c r="H3447" s="451">
        <f t="shared" si="1943"/>
        <v>0.27102803738321729</v>
      </c>
      <c r="I3447" s="334">
        <f t="shared" si="1943"/>
        <v>0.27184466019438908</v>
      </c>
      <c r="J3447" s="334">
        <f t="shared" si="1943"/>
        <v>0.2764227642253278</v>
      </c>
      <c r="K3447" s="334">
        <f t="shared" si="1943"/>
        <v>0.26923076923189038</v>
      </c>
      <c r="L3447" s="334">
        <f t="shared" si="1943"/>
        <v>0.26966292134977859</v>
      </c>
      <c r="M3447" s="334">
        <f t="shared" si="1943"/>
        <v>0.27225130889783106</v>
      </c>
      <c r="N3447" s="451">
        <f t="shared" si="1943"/>
        <v>0.27184466019419617</v>
      </c>
      <c r="O3447" s="334">
        <f t="shared" si="1943"/>
        <v>0.27314814814861599</v>
      </c>
      <c r="P3447" s="334">
        <f t="shared" si="1943"/>
        <v>0.27230046948386877</v>
      </c>
      <c r="Q3447" s="334">
        <f t="shared" si="1943"/>
        <v>0.2697674418602487</v>
      </c>
      <c r="R3447" s="334">
        <f t="shared" si="1943"/>
        <v>0.27441860464977569</v>
      </c>
      <c r="S3447" s="334">
        <f t="shared" si="1943"/>
        <v>0.26976744186253104</v>
      </c>
      <c r="T3447" s="334">
        <f t="shared" si="1943"/>
        <v>0.27441860465189077</v>
      </c>
      <c r="U3447" s="334">
        <f t="shared" si="1943"/>
        <v>0.26923076923026468</v>
      </c>
      <c r="V3447" s="487">
        <f t="shared" si="1943"/>
        <v>0.27230046948386877</v>
      </c>
      <c r="W3447" s="334">
        <f t="shared" si="1943"/>
        <v>0.27230046948386877</v>
      </c>
      <c r="X3447" s="334">
        <f t="shared" si="1943"/>
        <v>0.27317073170760925</v>
      </c>
      <c r="Y3447" s="451">
        <f t="shared" si="1943"/>
        <v>0.27040816326483263</v>
      </c>
      <c r="Z3447" s="334">
        <f t="shared" si="1943"/>
        <v>0.27461139896153308</v>
      </c>
      <c r="AA3447" s="334">
        <f t="shared" si="1943"/>
        <v>0.2690058479543983</v>
      </c>
      <c r="AB3447" s="358">
        <f t="shared" si="1943"/>
        <v>0.27210884353897224</v>
      </c>
      <c r="AC3447" s="545">
        <f>MAX(E3447:AB3447)</f>
        <v>0.2764227642253278</v>
      </c>
      <c r="AD3447" s="73"/>
      <c r="AE3447" s="158"/>
      <c r="AF3447" s="74"/>
      <c r="AL3447" s="1"/>
      <c r="AM3447" s="15"/>
      <c r="AN3447" s="15"/>
      <c r="AO3447" s="15"/>
      <c r="AP3447" s="440"/>
    </row>
    <row r="3448" spans="1:42" hidden="1">
      <c r="A3448" s="2504"/>
      <c r="B3448" s="2507"/>
      <c r="C3448" s="126" t="s">
        <v>130</v>
      </c>
      <c r="D3448" s="124">
        <v>11860.17</v>
      </c>
      <c r="E3448" s="330">
        <v>11860.29</v>
      </c>
      <c r="F3448" s="331">
        <v>11860.398999999999</v>
      </c>
      <c r="G3448" s="331">
        <v>11860.501</v>
      </c>
      <c r="H3448" s="446">
        <v>11860.608</v>
      </c>
      <c r="I3448" s="331">
        <v>11860.710999999999</v>
      </c>
      <c r="J3448" s="331">
        <v>11860.834000000001</v>
      </c>
      <c r="K3448" s="331">
        <v>11860.99</v>
      </c>
      <c r="L3448" s="331">
        <v>11861.168</v>
      </c>
      <c r="M3448" s="331">
        <v>11861.359</v>
      </c>
      <c r="N3448" s="446">
        <v>11861.565000000001</v>
      </c>
      <c r="O3448" s="331">
        <v>11861.781000000001</v>
      </c>
      <c r="P3448" s="331">
        <v>11861.994000000001</v>
      </c>
      <c r="Q3448" s="331">
        <v>11862.209000000001</v>
      </c>
      <c r="R3448" s="331">
        <v>11862.424000000001</v>
      </c>
      <c r="S3448" s="331">
        <v>11862.638999999999</v>
      </c>
      <c r="T3448" s="331">
        <v>11862.853999999999</v>
      </c>
      <c r="U3448" s="331">
        <v>11863.062</v>
      </c>
      <c r="V3448" s="482">
        <v>11863.275</v>
      </c>
      <c r="W3448" s="331">
        <v>11863.487999999999</v>
      </c>
      <c r="X3448" s="331">
        <v>11863.692999999999</v>
      </c>
      <c r="Y3448" s="446">
        <v>11863.888999999999</v>
      </c>
      <c r="Z3448" s="331">
        <v>11864.082</v>
      </c>
      <c r="AA3448" s="331">
        <v>11864.253000000001</v>
      </c>
      <c r="AB3448" s="1041">
        <v>11864.4</v>
      </c>
      <c r="AC3448" s="110"/>
      <c r="AD3448" s="73"/>
      <c r="AE3448" s="158"/>
      <c r="AF3448" s="74"/>
      <c r="AL3448" s="1"/>
      <c r="AM3448" s="15"/>
      <c r="AN3448" s="15"/>
      <c r="AO3448" s="15"/>
      <c r="AP3448" s="440"/>
    </row>
    <row r="3449" spans="1:42" s="184" customFormat="1" hidden="1">
      <c r="A3449" s="2504"/>
      <c r="B3449" s="2507"/>
      <c r="C3449" s="126" t="s">
        <v>131</v>
      </c>
      <c r="D3449" s="110">
        <v>3628.25</v>
      </c>
      <c r="E3449" s="330">
        <v>3628.2829999999999</v>
      </c>
      <c r="F3449" s="331">
        <v>3628.3119999999999</v>
      </c>
      <c r="G3449" s="331">
        <v>3628.34</v>
      </c>
      <c r="H3449" s="446">
        <v>3628.3690000000001</v>
      </c>
      <c r="I3449" s="331">
        <v>3628.3969999999999</v>
      </c>
      <c r="J3449" s="331">
        <v>3628.431</v>
      </c>
      <c r="K3449" s="331">
        <v>3628.473</v>
      </c>
      <c r="L3449" s="331">
        <v>3628.5210000000002</v>
      </c>
      <c r="M3449" s="331">
        <v>3628.5729999999999</v>
      </c>
      <c r="N3449" s="446">
        <v>3628.6289999999999</v>
      </c>
      <c r="O3449" s="331">
        <v>3628.6880000000001</v>
      </c>
      <c r="P3449" s="331">
        <v>3628.7460000000001</v>
      </c>
      <c r="Q3449" s="331">
        <v>3628.8040000000001</v>
      </c>
      <c r="R3449" s="331">
        <v>3628.8629999999998</v>
      </c>
      <c r="S3449" s="331">
        <v>3628.9209999999998</v>
      </c>
      <c r="T3449" s="331">
        <v>3628.98</v>
      </c>
      <c r="U3449" s="331">
        <v>3629.0360000000001</v>
      </c>
      <c r="V3449" s="482">
        <v>3629.0940000000001</v>
      </c>
      <c r="W3449" s="331">
        <v>3629.152</v>
      </c>
      <c r="X3449" s="331">
        <v>3629.2080000000001</v>
      </c>
      <c r="Y3449" s="446">
        <v>3629.261</v>
      </c>
      <c r="Z3449" s="331">
        <v>3629.3139999999999</v>
      </c>
      <c r="AA3449" s="331">
        <v>3629.36</v>
      </c>
      <c r="AB3449" s="1041">
        <v>3629.4</v>
      </c>
      <c r="AC3449" s="110"/>
      <c r="AD3449" s="73"/>
      <c r="AE3449" s="158"/>
      <c r="AF3449" s="74"/>
      <c r="AH3449" s="943"/>
      <c r="AI3449" s="944"/>
      <c r="AJ3449" s="944"/>
      <c r="AK3449" s="944"/>
      <c r="AL3449" s="945"/>
      <c r="AM3449" s="945"/>
      <c r="AN3449" s="192"/>
      <c r="AO3449" s="192"/>
      <c r="AP3449" s="192"/>
    </row>
    <row r="3450" spans="1:42" ht="16.5" hidden="1" thickBot="1">
      <c r="A3450" s="3222" t="s">
        <v>49</v>
      </c>
      <c r="B3450" s="3223"/>
      <c r="C3450" s="3224"/>
      <c r="D3450" s="116"/>
      <c r="E3450" s="651">
        <f>SQRT(E3444*E3444+E3445*E3445)/E3499/1.73</f>
        <v>138.07907323277257</v>
      </c>
      <c r="F3450" s="652">
        <f t="shared" ref="F3450:AB3450" si="1944">SQRT(F3444*F3444+F3445*F3445)/F3499/1.73</f>
        <v>124.89961206935868</v>
      </c>
      <c r="G3450" s="652">
        <f t="shared" si="1944"/>
        <v>116.90374847006271</v>
      </c>
      <c r="H3450" s="653">
        <f t="shared" si="1944"/>
        <v>122.29214183393157</v>
      </c>
      <c r="I3450" s="652">
        <f t="shared" si="1944"/>
        <v>117.85723811208301</v>
      </c>
      <c r="J3450" s="652">
        <f t="shared" si="1944"/>
        <v>140.90652102026465</v>
      </c>
      <c r="K3450" s="652">
        <f t="shared" si="1944"/>
        <v>179.41279695833373</v>
      </c>
      <c r="L3450" s="652">
        <f t="shared" si="1944"/>
        <v>205.32855168953969</v>
      </c>
      <c r="M3450" s="652">
        <f t="shared" si="1944"/>
        <v>221.75025136435181</v>
      </c>
      <c r="N3450" s="653">
        <f t="shared" si="1944"/>
        <v>240.07106674014497</v>
      </c>
      <c r="O3450" s="652">
        <f t="shared" si="1944"/>
        <v>251.56353551231669</v>
      </c>
      <c r="P3450" s="652">
        <f t="shared" si="1944"/>
        <v>247.77543170998374</v>
      </c>
      <c r="Q3450" s="652">
        <f t="shared" si="1944"/>
        <v>250.18495695909957</v>
      </c>
      <c r="R3450" s="652">
        <f t="shared" si="1944"/>
        <v>250.23674115175317</v>
      </c>
      <c r="S3450" s="652">
        <f t="shared" si="1944"/>
        <v>247.53876991238758</v>
      </c>
      <c r="T3450" s="652">
        <f t="shared" si="1944"/>
        <v>248.06914666645318</v>
      </c>
      <c r="U3450" s="652">
        <f t="shared" si="1944"/>
        <v>238.30139921554388</v>
      </c>
      <c r="V3450" s="1057">
        <f t="shared" si="1944"/>
        <v>244.45277266406444</v>
      </c>
      <c r="W3450" s="652">
        <f t="shared" si="1944"/>
        <v>245.15724751324041</v>
      </c>
      <c r="X3450" s="652">
        <f t="shared" si="1944"/>
        <v>234.87348022925755</v>
      </c>
      <c r="Y3450" s="653">
        <f t="shared" si="1944"/>
        <v>224.61974726039756</v>
      </c>
      <c r="Z3450" s="652">
        <f t="shared" si="1944"/>
        <v>221.20596765727183</v>
      </c>
      <c r="AA3450" s="652">
        <f t="shared" si="1944"/>
        <v>195.33940605898644</v>
      </c>
      <c r="AB3450" s="654">
        <f t="shared" si="1944"/>
        <v>167.57506277976208</v>
      </c>
      <c r="AC3450" s="111">
        <f>AVERAGE(E3450:AB3450)</f>
        <v>203.09977778255669</v>
      </c>
      <c r="AD3450" s="78">
        <f>(AC3446-AC3450)/AC3446</f>
        <v>2.3754322695501567E-2</v>
      </c>
      <c r="AE3450" s="79"/>
      <c r="AF3450" s="80"/>
      <c r="AL3450" s="2"/>
      <c r="AM3450" s="14"/>
      <c r="AN3450" s="15"/>
      <c r="AO3450" s="14"/>
      <c r="AP3450" s="440"/>
    </row>
    <row r="3451" spans="1:42">
      <c r="A3451" s="3229" t="s">
        <v>1032</v>
      </c>
      <c r="B3451" s="3373" t="s">
        <v>24</v>
      </c>
      <c r="C3451" s="123" t="s">
        <v>16</v>
      </c>
      <c r="D3451" s="2743" t="s">
        <v>129</v>
      </c>
      <c r="E3451" s="70">
        <f t="shared" ref="E3451" si="1945">(E3455-D3455)*$AE3451*$AF3451</f>
        <v>0</v>
      </c>
      <c r="F3451" s="71">
        <f t="shared" ref="F3451" si="1946">(F3455-E3455)*$AE3451*$AF3451</f>
        <v>0</v>
      </c>
      <c r="G3451" s="71">
        <f t="shared" ref="G3451" si="1947">(G3455-F3455)*$AE3451*$AF3451</f>
        <v>0</v>
      </c>
      <c r="H3451" s="448">
        <f t="shared" ref="H3451" si="1948">(H3455-G3455)*$AE3451*$AF3451</f>
        <v>0</v>
      </c>
      <c r="I3451" s="71">
        <f t="shared" ref="I3451" si="1949">(I3455-H3455)*$AE3451*$AF3451</f>
        <v>0</v>
      </c>
      <c r="J3451" s="71">
        <f t="shared" ref="J3451" si="1950">(J3455-I3455)*$AE3451*$AF3451</f>
        <v>0</v>
      </c>
      <c r="K3451" s="71">
        <f t="shared" ref="K3451" si="1951">(K3455-J3455)*$AE3451*$AF3451</f>
        <v>0</v>
      </c>
      <c r="L3451" s="71">
        <f t="shared" ref="L3451" si="1952">(L3455-K3455)*$AE3451*$AF3451</f>
        <v>0</v>
      </c>
      <c r="M3451" s="71">
        <f t="shared" ref="M3451" si="1953">(M3455-L3455)*$AE3451*$AF3451</f>
        <v>0</v>
      </c>
      <c r="N3451" s="448">
        <f t="shared" ref="N3451" si="1954">(N3455-M3455)*$AE3451*$AF3451</f>
        <v>0</v>
      </c>
      <c r="O3451" s="71">
        <f t="shared" ref="O3451" si="1955">(O3455-N3455)*$AE3451*$AF3451</f>
        <v>0</v>
      </c>
      <c r="P3451" s="71">
        <f t="shared" ref="P3451" si="1956">(P3455-O3455)*$AE3451*$AF3451</f>
        <v>0</v>
      </c>
      <c r="Q3451" s="71">
        <f t="shared" ref="Q3451" si="1957">(Q3455-P3455)*$AE3451*$AF3451</f>
        <v>0</v>
      </c>
      <c r="R3451" s="71">
        <f t="shared" ref="R3451" si="1958">(R3455-Q3455)*$AE3451*$AF3451</f>
        <v>0</v>
      </c>
      <c r="S3451" s="71">
        <f t="shared" ref="S3451" si="1959">(S3455-R3455)*$AE3451*$AF3451</f>
        <v>0</v>
      </c>
      <c r="T3451" s="71">
        <f t="shared" ref="T3451" si="1960">(T3455-S3455)*$AE3451*$AF3451</f>
        <v>0</v>
      </c>
      <c r="U3451" s="71">
        <f t="shared" ref="U3451" si="1961">(U3455-T3455)*$AE3451*$AF3451</f>
        <v>0</v>
      </c>
      <c r="V3451" s="484">
        <f t="shared" ref="V3451" si="1962">(V3455-U3455)*$AE3451*$AF3451</f>
        <v>0</v>
      </c>
      <c r="W3451" s="71">
        <f t="shared" ref="W3451" si="1963">(W3455-V3455)*$AE3451*$AF3451</f>
        <v>0</v>
      </c>
      <c r="X3451" s="71">
        <f t="shared" ref="X3451" si="1964">(X3455-W3455)*$AE3451*$AF3451</f>
        <v>0</v>
      </c>
      <c r="Y3451" s="448">
        <f t="shared" ref="Y3451" si="1965">(Y3455-X3455)*$AE3451*$AF3451</f>
        <v>0</v>
      </c>
      <c r="Z3451" s="71">
        <f t="shared" ref="Z3451" si="1966">(Z3455-Y3455)*$AE3451*$AF3451</f>
        <v>0</v>
      </c>
      <c r="AA3451" s="71">
        <f t="shared" ref="AA3451" si="1967">(AA3455-Z3455)*$AE3451*$AF3451</f>
        <v>0</v>
      </c>
      <c r="AB3451" s="431">
        <f t="shared" ref="AB3451" si="1968">(AB3455-AA3455)*$AE3451*$AF3451</f>
        <v>0</v>
      </c>
      <c r="AC3451" s="108">
        <f>SUM(E3451:AB3451)</f>
        <v>0</v>
      </c>
      <c r="AD3451" s="70">
        <v>25000</v>
      </c>
      <c r="AE3451" s="71">
        <v>100</v>
      </c>
      <c r="AF3451" s="72">
        <v>400</v>
      </c>
      <c r="AL3451" s="2"/>
      <c r="AM3451" s="14"/>
      <c r="AN3451" s="15"/>
      <c r="AO3451" s="14"/>
      <c r="AP3451" s="440"/>
    </row>
    <row r="3452" spans="1:42">
      <c r="A3452" s="3230"/>
      <c r="B3452" s="3374"/>
      <c r="C3452" s="125" t="s">
        <v>18</v>
      </c>
      <c r="D3452" s="370" t="s">
        <v>129</v>
      </c>
      <c r="E3452" s="430">
        <f t="shared" ref="E3452" si="1969">(E3456-D3456)*$AE3451*$AF3451</f>
        <v>0</v>
      </c>
      <c r="F3452" s="328">
        <f t="shared" ref="F3452" si="1970">(F3456-E3456)*$AE3451*$AF3451</f>
        <v>0</v>
      </c>
      <c r="G3452" s="328">
        <f t="shared" ref="G3452" si="1971">(G3456-F3456)*$AE3451*$AF3451</f>
        <v>0</v>
      </c>
      <c r="H3452" s="449">
        <f t="shared" ref="H3452" si="1972">(H3456-G3456)*$AE3451*$AF3451</f>
        <v>0</v>
      </c>
      <c r="I3452" s="328">
        <f t="shared" ref="I3452" si="1973">(I3456-H3456)*$AE3451*$AF3451</f>
        <v>0</v>
      </c>
      <c r="J3452" s="328">
        <f t="shared" ref="J3452" si="1974">(J3456-I3456)*$AE3451*$AF3451</f>
        <v>0</v>
      </c>
      <c r="K3452" s="328">
        <f t="shared" ref="K3452" si="1975">(K3456-J3456)*$AE3451*$AF3451</f>
        <v>0</v>
      </c>
      <c r="L3452" s="328">
        <f t="shared" ref="L3452" si="1976">(L3456-K3456)*$AE3451*$AF3451</f>
        <v>0</v>
      </c>
      <c r="M3452" s="328">
        <f t="shared" ref="M3452" si="1977">(M3456-L3456)*$AE3451*$AF3451</f>
        <v>0</v>
      </c>
      <c r="N3452" s="449">
        <f t="shared" ref="N3452" si="1978">(N3456-M3456)*$AE3451*$AF3451</f>
        <v>0</v>
      </c>
      <c r="O3452" s="328">
        <f t="shared" ref="O3452" si="1979">(O3456-N3456)*$AE3451*$AF3451</f>
        <v>0</v>
      </c>
      <c r="P3452" s="328">
        <f t="shared" ref="P3452" si="1980">(P3456-O3456)*$AE3451*$AF3451</f>
        <v>0</v>
      </c>
      <c r="Q3452" s="328">
        <f t="shared" ref="Q3452" si="1981">(Q3456-P3456)*$AE3451*$AF3451</f>
        <v>0</v>
      </c>
      <c r="R3452" s="328">
        <f t="shared" ref="R3452" si="1982">(R3456-Q3456)*$AE3451*$AF3451</f>
        <v>0</v>
      </c>
      <c r="S3452" s="328">
        <f t="shared" ref="S3452" si="1983">(S3456-R3456)*$AE3451*$AF3451</f>
        <v>0</v>
      </c>
      <c r="T3452" s="328">
        <f t="shared" ref="T3452" si="1984">(T3456-S3456)*$AE3451*$AF3451</f>
        <v>0</v>
      </c>
      <c r="U3452" s="328">
        <f t="shared" ref="U3452" si="1985">(U3456-T3456)*$AE3451*$AF3451</f>
        <v>0</v>
      </c>
      <c r="V3452" s="485">
        <f t="shared" ref="V3452" si="1986">(V3456-U3456)*$AE3451*$AF3451</f>
        <v>0</v>
      </c>
      <c r="W3452" s="328">
        <f t="shared" ref="W3452" si="1987">(W3456-V3456)*$AE3451*$AF3451</f>
        <v>0</v>
      </c>
      <c r="X3452" s="328">
        <f t="shared" ref="X3452" si="1988">(X3456-W3456)*$AE3451*$AF3451</f>
        <v>0</v>
      </c>
      <c r="Y3452" s="449">
        <f t="shared" ref="Y3452" si="1989">(Y3456-X3456)*$AE3451*$AF3451</f>
        <v>0</v>
      </c>
      <c r="Z3452" s="328">
        <f t="shared" ref="Z3452" si="1990">(Z3456-Y3456)*$AE3451*$AF3451</f>
        <v>0</v>
      </c>
      <c r="AA3452" s="328">
        <f t="shared" ref="AA3452" si="1991">(AA3456-Z3456)*$AE3451*$AF3451</f>
        <v>0</v>
      </c>
      <c r="AB3452" s="432">
        <f t="shared" ref="AB3452" si="1992">(AB3456-AA3456)*$AE3451*$AF3451</f>
        <v>0</v>
      </c>
      <c r="AC3452" s="109">
        <f>SUM(E3452:AB3452)</f>
        <v>0</v>
      </c>
      <c r="AD3452" s="73"/>
      <c r="AE3452" s="158"/>
      <c r="AF3452" s="74"/>
      <c r="AL3452" s="2"/>
      <c r="AM3452" s="14"/>
      <c r="AN3452" s="15"/>
      <c r="AO3452" s="14"/>
      <c r="AP3452" s="440"/>
    </row>
    <row r="3453" spans="1:42">
      <c r="A3453" s="3230"/>
      <c r="B3453" s="3374"/>
      <c r="C3453" s="125" t="s">
        <v>19</v>
      </c>
      <c r="D3453" s="370" t="s">
        <v>62</v>
      </c>
      <c r="E3453" s="1724">
        <v>0</v>
      </c>
      <c r="F3453" s="1707">
        <v>0</v>
      </c>
      <c r="G3453" s="1707">
        <v>0</v>
      </c>
      <c r="H3453" s="454">
        <v>0</v>
      </c>
      <c r="I3453" s="1707">
        <v>0</v>
      </c>
      <c r="J3453" s="1707">
        <v>0</v>
      </c>
      <c r="K3453" s="1707">
        <v>0</v>
      </c>
      <c r="L3453" s="1707">
        <v>0</v>
      </c>
      <c r="M3453" s="1707">
        <v>0</v>
      </c>
      <c r="N3453" s="454">
        <v>0</v>
      </c>
      <c r="O3453" s="1707">
        <v>0</v>
      </c>
      <c r="P3453" s="1707">
        <v>0</v>
      </c>
      <c r="Q3453" s="1707">
        <v>0</v>
      </c>
      <c r="R3453" s="1707">
        <v>0</v>
      </c>
      <c r="S3453" s="1707">
        <v>0</v>
      </c>
      <c r="T3453" s="1707">
        <v>0</v>
      </c>
      <c r="U3453" s="1707">
        <v>0</v>
      </c>
      <c r="V3453" s="490">
        <v>0</v>
      </c>
      <c r="W3453" s="1707">
        <v>0</v>
      </c>
      <c r="X3453" s="1707">
        <v>0</v>
      </c>
      <c r="Y3453" s="454">
        <v>0</v>
      </c>
      <c r="Z3453" s="1707">
        <v>0</v>
      </c>
      <c r="AA3453" s="1707">
        <v>0</v>
      </c>
      <c r="AB3453" s="1741">
        <v>0</v>
      </c>
      <c r="AC3453" s="109">
        <f>AVERAGE(E3453:AB3453)</f>
        <v>0</v>
      </c>
      <c r="AD3453" s="76">
        <f>SQRT(MIN((E3451*E3451+E3452*E3452),(F3451*F3451+F3452*F3452),(G3451*G3451+G3452*G3452),(H3451*H3451+H3452*H3452),(I3451*I3451+I3452*I3452),(J3451*J3451+J3452*J3452),(K3451*K3451+K3452*K3452),(L3451*L3451+L3452*L3452),(M3451*M3451+M3452*M3452),(N3451*N3451+N3452*N3452),(O3451*O3451+O3452*O3452),(P3451*P3451+P3452*P3452),(R3451*R3451+R3452*R3452),(S3451*S3451+S3452*S3452),(T3451*T3451+T3452*T3452),(U3451*U3451+U3452*U3452),(V3451*V3451+V3452*V3452),(W3451*W3451+W3452*W3452),(X3451*X3451+X3452*X3452),(Y3451*Y3451+Y3452*Y3452),(Z3451*Z3451+Z3452*Z3452),(AA3451*AA3451+AA3452*AA3452),(AB3451*AB3451+AB3452*AB3452)))/AD3451</f>
        <v>0</v>
      </c>
      <c r="AE3453" s="76">
        <f>SQRT(MAX((E3451*E3451+E3452*E3452),(F3451*F3451+F3452*F3452),(G3451*G3451+G3452*G3452),(H3451*H3451+H3452*H3452),(I3451*I3451+I3452*I3452),(J3451*J3451+J3452*J3452),(K3451*K3451+K3452*K3452),(L3451*L3451+L3452*L3452),(M3451*M3451+M3452*M3452),(N3451*N3451+N3452*N3452),(O3451*O3451+O3452*O3452),(P3451*P3451+P3452*P3452),(R3451*R3451+R3452*R3452),(S3451*S3451+S3452*S3452),(T3451*T3451+T3452*T3452),(U3451*U3451+U3452*U3452),(V3451*V3451+V3452*V3452),(W3451*W3451+W3452*W3452),(X3451*X3451+X3452*X3452),(Y3451*Y3451+Y3452*Y3452),(Z3451*Z3451+Z3452*Z3452),(AA3451*AA3451+AA3452*AA3452),(AB3451*AB3451+AB3452*AB3452)))/AD3451</f>
        <v>0</v>
      </c>
      <c r="AF3453" s="77"/>
      <c r="AL3453" s="2"/>
      <c r="AM3453" s="14"/>
      <c r="AN3453" s="15"/>
      <c r="AO3453" s="14"/>
      <c r="AP3453" s="440"/>
    </row>
    <row r="3454" spans="1:42" ht="16.5" thickBot="1">
      <c r="A3454" s="3231"/>
      <c r="B3454" s="3375"/>
      <c r="C3454" s="125" t="s">
        <v>21</v>
      </c>
      <c r="D3454" s="370"/>
      <c r="E3454" s="619" t="e">
        <f t="shared" ref="E3454:AB3454" si="1993">E3452/E3451</f>
        <v>#DIV/0!</v>
      </c>
      <c r="F3454" s="334" t="e">
        <f t="shared" si="1993"/>
        <v>#DIV/0!</v>
      </c>
      <c r="G3454" s="334" t="e">
        <f t="shared" si="1993"/>
        <v>#DIV/0!</v>
      </c>
      <c r="H3454" s="451" t="e">
        <f t="shared" si="1993"/>
        <v>#DIV/0!</v>
      </c>
      <c r="I3454" s="334" t="e">
        <f t="shared" si="1993"/>
        <v>#DIV/0!</v>
      </c>
      <c r="J3454" s="334" t="e">
        <f t="shared" si="1993"/>
        <v>#DIV/0!</v>
      </c>
      <c r="K3454" s="334" t="e">
        <f t="shared" si="1993"/>
        <v>#DIV/0!</v>
      </c>
      <c r="L3454" s="334" t="e">
        <f t="shared" si="1993"/>
        <v>#DIV/0!</v>
      </c>
      <c r="M3454" s="334" t="e">
        <f t="shared" si="1993"/>
        <v>#DIV/0!</v>
      </c>
      <c r="N3454" s="451" t="e">
        <f t="shared" si="1993"/>
        <v>#DIV/0!</v>
      </c>
      <c r="O3454" s="334" t="e">
        <f t="shared" si="1993"/>
        <v>#DIV/0!</v>
      </c>
      <c r="P3454" s="334" t="e">
        <f t="shared" si="1993"/>
        <v>#DIV/0!</v>
      </c>
      <c r="Q3454" s="334" t="e">
        <f t="shared" si="1993"/>
        <v>#DIV/0!</v>
      </c>
      <c r="R3454" s="334" t="e">
        <f t="shared" si="1993"/>
        <v>#DIV/0!</v>
      </c>
      <c r="S3454" s="334" t="e">
        <f t="shared" si="1993"/>
        <v>#DIV/0!</v>
      </c>
      <c r="T3454" s="334" t="e">
        <f t="shared" si="1993"/>
        <v>#DIV/0!</v>
      </c>
      <c r="U3454" s="334" t="e">
        <f t="shared" si="1993"/>
        <v>#DIV/0!</v>
      </c>
      <c r="V3454" s="487" t="e">
        <f t="shared" si="1993"/>
        <v>#DIV/0!</v>
      </c>
      <c r="W3454" s="334" t="e">
        <f t="shared" si="1993"/>
        <v>#DIV/0!</v>
      </c>
      <c r="X3454" s="334" t="e">
        <f t="shared" si="1993"/>
        <v>#DIV/0!</v>
      </c>
      <c r="Y3454" s="451" t="e">
        <f t="shared" si="1993"/>
        <v>#DIV/0!</v>
      </c>
      <c r="Z3454" s="334" t="e">
        <f t="shared" si="1993"/>
        <v>#DIV/0!</v>
      </c>
      <c r="AA3454" s="334" t="e">
        <f t="shared" si="1993"/>
        <v>#DIV/0!</v>
      </c>
      <c r="AB3454" s="358" t="e">
        <f t="shared" si="1993"/>
        <v>#DIV/0!</v>
      </c>
      <c r="AC3454" s="545" t="e">
        <f>MAX(E3454:AB3454)</f>
        <v>#DIV/0!</v>
      </c>
      <c r="AD3454" s="73"/>
      <c r="AE3454" s="158"/>
      <c r="AF3454" s="74"/>
      <c r="AL3454" s="2"/>
      <c r="AM3454" s="14"/>
      <c r="AN3454" s="15"/>
      <c r="AO3454" s="14"/>
      <c r="AP3454" s="440"/>
    </row>
    <row r="3455" spans="1:42" hidden="1">
      <c r="A3455" s="2504"/>
      <c r="B3455" s="2507"/>
      <c r="C3455" s="126" t="s">
        <v>130</v>
      </c>
      <c r="D3455" s="370">
        <v>35.49</v>
      </c>
      <c r="E3455" s="73">
        <v>35.49</v>
      </c>
      <c r="F3455" s="158">
        <v>35.49</v>
      </c>
      <c r="G3455" s="158">
        <v>35.49</v>
      </c>
      <c r="H3455" s="446">
        <v>35.49</v>
      </c>
      <c r="I3455" s="158">
        <v>35.49</v>
      </c>
      <c r="J3455" s="158">
        <v>35.49</v>
      </c>
      <c r="K3455" s="158">
        <v>35.49</v>
      </c>
      <c r="L3455" s="158">
        <v>35.49</v>
      </c>
      <c r="M3455" s="158">
        <v>35.49</v>
      </c>
      <c r="N3455" s="446">
        <v>35.49</v>
      </c>
      <c r="O3455" s="158">
        <v>35.49</v>
      </c>
      <c r="P3455" s="158">
        <v>35.49</v>
      </c>
      <c r="Q3455" s="158">
        <v>35.49</v>
      </c>
      <c r="R3455" s="158">
        <v>35.49</v>
      </c>
      <c r="S3455" s="158">
        <v>35.49</v>
      </c>
      <c r="T3455" s="158">
        <v>35.49</v>
      </c>
      <c r="U3455" s="158">
        <v>35.49</v>
      </c>
      <c r="V3455" s="482">
        <v>35.49</v>
      </c>
      <c r="W3455" s="158">
        <v>35.49</v>
      </c>
      <c r="X3455" s="158">
        <v>35.49</v>
      </c>
      <c r="Y3455" s="446">
        <v>35.49</v>
      </c>
      <c r="Z3455" s="158">
        <v>35.49</v>
      </c>
      <c r="AA3455" s="158">
        <v>35.49</v>
      </c>
      <c r="AB3455" s="336">
        <v>35.49</v>
      </c>
      <c r="AC3455" s="110"/>
      <c r="AD3455" s="73"/>
      <c r="AE3455" s="158"/>
      <c r="AF3455" s="74"/>
      <c r="AL3455" s="2"/>
      <c r="AM3455" s="14"/>
      <c r="AN3455" s="15"/>
      <c r="AO3455" s="14"/>
      <c r="AP3455" s="440"/>
    </row>
    <row r="3456" spans="1:42" hidden="1">
      <c r="A3456" s="2504"/>
      <c r="B3456" s="2507"/>
      <c r="C3456" s="126" t="s">
        <v>131</v>
      </c>
      <c r="D3456" s="370">
        <v>9.6300000000000008</v>
      </c>
      <c r="E3456" s="73">
        <v>9.6300000000000008</v>
      </c>
      <c r="F3456" s="158">
        <v>9.6300000000000008</v>
      </c>
      <c r="G3456" s="158">
        <v>9.6300000000000008</v>
      </c>
      <c r="H3456" s="446">
        <v>9.6300000000000008</v>
      </c>
      <c r="I3456" s="158">
        <v>9.6300000000000008</v>
      </c>
      <c r="J3456" s="158">
        <v>9.6300000000000008</v>
      </c>
      <c r="K3456" s="158">
        <v>9.6300000000000008</v>
      </c>
      <c r="L3456" s="158">
        <v>9.6300000000000008</v>
      </c>
      <c r="M3456" s="158">
        <v>9.6300000000000008</v>
      </c>
      <c r="N3456" s="446">
        <v>9.6300000000000008</v>
      </c>
      <c r="O3456" s="158">
        <v>9.6300000000000008</v>
      </c>
      <c r="P3456" s="158">
        <v>9.6300000000000008</v>
      </c>
      <c r="Q3456" s="158">
        <v>9.6300000000000008</v>
      </c>
      <c r="R3456" s="158">
        <v>9.6300000000000008</v>
      </c>
      <c r="S3456" s="158">
        <v>9.6300000000000008</v>
      </c>
      <c r="T3456" s="158">
        <v>9.6300000000000008</v>
      </c>
      <c r="U3456" s="158">
        <v>9.6300000000000008</v>
      </c>
      <c r="V3456" s="482">
        <v>9.6300000000000008</v>
      </c>
      <c r="W3456" s="158">
        <v>9.6300000000000008</v>
      </c>
      <c r="X3456" s="158">
        <v>9.6300000000000008</v>
      </c>
      <c r="Y3456" s="446">
        <v>9.6300000000000008</v>
      </c>
      <c r="Z3456" s="158">
        <v>9.6300000000000008</v>
      </c>
      <c r="AA3456" s="158">
        <v>9.6300000000000008</v>
      </c>
      <c r="AB3456" s="336">
        <v>9.6300000000000008</v>
      </c>
      <c r="AC3456" s="110"/>
      <c r="AD3456" s="73"/>
      <c r="AE3456" s="158"/>
      <c r="AF3456" s="74"/>
      <c r="AL3456" s="2"/>
      <c r="AM3456" s="14"/>
      <c r="AN3456" s="15"/>
      <c r="AO3456" s="14"/>
      <c r="AP3456" s="440"/>
    </row>
    <row r="3457" spans="1:42" ht="16.5" hidden="1" thickBot="1">
      <c r="A3457" s="3222" t="s">
        <v>49</v>
      </c>
      <c r="B3457" s="3223"/>
      <c r="C3457" s="2736"/>
      <c r="D3457" s="368"/>
      <c r="E3457" s="573">
        <f>SQRT(E3451*E3451+E3452*E3452)/E3498/1.73</f>
        <v>0</v>
      </c>
      <c r="F3457" s="182">
        <f t="shared" ref="F3457:AB3457" si="1994">SQRT(F3451*F3451+F3452*F3452)/F3498/1.73</f>
        <v>0</v>
      </c>
      <c r="G3457" s="182">
        <f t="shared" si="1994"/>
        <v>0</v>
      </c>
      <c r="H3457" s="453">
        <f t="shared" si="1994"/>
        <v>0</v>
      </c>
      <c r="I3457" s="182">
        <f t="shared" si="1994"/>
        <v>0</v>
      </c>
      <c r="J3457" s="182">
        <f t="shared" si="1994"/>
        <v>0</v>
      </c>
      <c r="K3457" s="182">
        <f t="shared" si="1994"/>
        <v>0</v>
      </c>
      <c r="L3457" s="182">
        <f t="shared" si="1994"/>
        <v>0</v>
      </c>
      <c r="M3457" s="182">
        <f t="shared" si="1994"/>
        <v>0</v>
      </c>
      <c r="N3457" s="453">
        <f t="shared" si="1994"/>
        <v>0</v>
      </c>
      <c r="O3457" s="182">
        <f t="shared" si="1994"/>
        <v>0</v>
      </c>
      <c r="P3457" s="182">
        <f t="shared" si="1994"/>
        <v>0</v>
      </c>
      <c r="Q3457" s="182">
        <f t="shared" si="1994"/>
        <v>0</v>
      </c>
      <c r="R3457" s="182">
        <f t="shared" si="1994"/>
        <v>0</v>
      </c>
      <c r="S3457" s="182">
        <f t="shared" si="1994"/>
        <v>0</v>
      </c>
      <c r="T3457" s="182">
        <f t="shared" si="1994"/>
        <v>0</v>
      </c>
      <c r="U3457" s="182">
        <f t="shared" si="1994"/>
        <v>0</v>
      </c>
      <c r="V3457" s="489">
        <f t="shared" si="1994"/>
        <v>0</v>
      </c>
      <c r="W3457" s="182">
        <f t="shared" si="1994"/>
        <v>0</v>
      </c>
      <c r="X3457" s="182">
        <f t="shared" si="1994"/>
        <v>0</v>
      </c>
      <c r="Y3457" s="453">
        <f t="shared" si="1994"/>
        <v>0</v>
      </c>
      <c r="Z3457" s="182">
        <f t="shared" si="1994"/>
        <v>0</v>
      </c>
      <c r="AA3457" s="182">
        <f t="shared" si="1994"/>
        <v>0</v>
      </c>
      <c r="AB3457" s="435">
        <f t="shared" si="1994"/>
        <v>0</v>
      </c>
      <c r="AC3457" s="111">
        <f>AVERAGE(E3457:AB3457)</f>
        <v>0</v>
      </c>
      <c r="AD3457" s="78" t="e">
        <f>(AC3453-AC3457)/AC3453</f>
        <v>#DIV/0!</v>
      </c>
      <c r="AE3457" s="79"/>
      <c r="AF3457" s="80"/>
      <c r="AL3457" s="2"/>
      <c r="AM3457" s="14"/>
      <c r="AN3457" s="15"/>
      <c r="AO3457" s="14"/>
      <c r="AP3457" s="440"/>
    </row>
    <row r="3458" spans="1:42">
      <c r="A3458" s="3229" t="s">
        <v>1033</v>
      </c>
      <c r="B3458" s="3373" t="s">
        <v>24</v>
      </c>
      <c r="C3458" s="123" t="s">
        <v>16</v>
      </c>
      <c r="D3458" s="2745" t="s">
        <v>129</v>
      </c>
      <c r="E3458" s="70">
        <f t="shared" ref="E3458" si="1995">(E3462-D3462)*$AE3458*$AF3458</f>
        <v>0</v>
      </c>
      <c r="F3458" s="71">
        <f t="shared" ref="F3458" si="1996">(F3462-E3462)*$AE3458*$AF3458</f>
        <v>0</v>
      </c>
      <c r="G3458" s="71">
        <f t="shared" ref="G3458" si="1997">(G3462-F3462)*$AE3458*$AF3458</f>
        <v>0</v>
      </c>
      <c r="H3458" s="448">
        <f t="shared" ref="H3458" si="1998">(H3462-G3462)*$AE3458*$AF3458</f>
        <v>0</v>
      </c>
      <c r="I3458" s="71">
        <f t="shared" ref="I3458" si="1999">(I3462-H3462)*$AE3458*$AF3458</f>
        <v>0</v>
      </c>
      <c r="J3458" s="71">
        <f t="shared" ref="J3458" si="2000">(J3462-I3462)*$AE3458*$AF3458</f>
        <v>0</v>
      </c>
      <c r="K3458" s="71">
        <f t="shared" ref="K3458" si="2001">(K3462-J3462)*$AE3458*$AF3458</f>
        <v>0</v>
      </c>
      <c r="L3458" s="71">
        <f t="shared" ref="L3458" si="2002">(L3462-K3462)*$AE3458*$AF3458</f>
        <v>0</v>
      </c>
      <c r="M3458" s="71">
        <f t="shared" ref="M3458" si="2003">(M3462-L3462)*$AE3458*$AF3458</f>
        <v>0</v>
      </c>
      <c r="N3458" s="448">
        <f t="shared" ref="N3458" si="2004">(N3462-M3462)*$AE3458*$AF3458</f>
        <v>0</v>
      </c>
      <c r="O3458" s="71">
        <f t="shared" ref="O3458" si="2005">(O3462-N3462)*$AE3458*$AF3458</f>
        <v>0</v>
      </c>
      <c r="P3458" s="71">
        <f t="shared" ref="P3458" si="2006">(P3462-O3462)*$AE3458*$AF3458</f>
        <v>0</v>
      </c>
      <c r="Q3458" s="71">
        <f t="shared" ref="Q3458" si="2007">(Q3462-P3462)*$AE3458*$AF3458</f>
        <v>0</v>
      </c>
      <c r="R3458" s="71">
        <f t="shared" ref="R3458" si="2008">(R3462-Q3462)*$AE3458*$AF3458</f>
        <v>0</v>
      </c>
      <c r="S3458" s="71">
        <f t="shared" ref="S3458" si="2009">(S3462-R3462)*$AE3458*$AF3458</f>
        <v>0</v>
      </c>
      <c r="T3458" s="71">
        <f t="shared" ref="T3458" si="2010">(T3462-S3462)*$AE3458*$AF3458</f>
        <v>0</v>
      </c>
      <c r="U3458" s="71">
        <f t="shared" ref="U3458" si="2011">(U3462-T3462)*$AE3458*$AF3458</f>
        <v>0</v>
      </c>
      <c r="V3458" s="484">
        <f t="shared" ref="V3458" si="2012">(V3462-U3462)*$AE3458*$AF3458</f>
        <v>0</v>
      </c>
      <c r="W3458" s="71">
        <f t="shared" ref="W3458" si="2013">(W3462-V3462)*$AE3458*$AF3458</f>
        <v>0</v>
      </c>
      <c r="X3458" s="71">
        <f t="shared" ref="X3458" si="2014">(X3462-W3462)*$AE3458*$AF3458</f>
        <v>0</v>
      </c>
      <c r="Y3458" s="448">
        <f t="shared" ref="Y3458" si="2015">(Y3462-X3462)*$AE3458*$AF3458</f>
        <v>0</v>
      </c>
      <c r="Z3458" s="71">
        <f t="shared" ref="Z3458" si="2016">(Z3462-Y3462)*$AE3458*$AF3458</f>
        <v>0</v>
      </c>
      <c r="AA3458" s="71">
        <f t="shared" ref="AA3458" si="2017">(AA3462-Z3462)*$AE3458*$AF3458</f>
        <v>0</v>
      </c>
      <c r="AB3458" s="431">
        <f t="shared" ref="AB3458" si="2018">(AB3462-AA3462)*$AE3458*$AF3458</f>
        <v>0</v>
      </c>
      <c r="AC3458" s="108">
        <f>SUM(E3458:AB3458)</f>
        <v>0</v>
      </c>
      <c r="AD3458" s="70">
        <v>25000</v>
      </c>
      <c r="AE3458" s="71">
        <v>100</v>
      </c>
      <c r="AF3458" s="72">
        <v>400</v>
      </c>
      <c r="AL3458" s="2"/>
      <c r="AM3458" s="14"/>
      <c r="AN3458" s="15"/>
      <c r="AO3458" s="14"/>
      <c r="AP3458" s="440"/>
    </row>
    <row r="3459" spans="1:42">
      <c r="A3459" s="3230"/>
      <c r="B3459" s="3374"/>
      <c r="C3459" s="125" t="s">
        <v>18</v>
      </c>
      <c r="D3459" s="370" t="s">
        <v>129</v>
      </c>
      <c r="E3459" s="430">
        <f t="shared" ref="E3459" si="2019">(E3463-D3463)*$AE3458*$AF3458</f>
        <v>0</v>
      </c>
      <c r="F3459" s="328">
        <f t="shared" ref="F3459" si="2020">(F3463-E3463)*$AE3458*$AF3458</f>
        <v>0</v>
      </c>
      <c r="G3459" s="328">
        <f t="shared" ref="G3459" si="2021">(G3463-F3463)*$AE3458*$AF3458</f>
        <v>0</v>
      </c>
      <c r="H3459" s="449">
        <f t="shared" ref="H3459" si="2022">(H3463-G3463)*$AE3458*$AF3458</f>
        <v>0</v>
      </c>
      <c r="I3459" s="328">
        <f t="shared" ref="I3459" si="2023">(I3463-H3463)*$AE3458*$AF3458</f>
        <v>0</v>
      </c>
      <c r="J3459" s="328">
        <f t="shared" ref="J3459" si="2024">(J3463-I3463)*$AE3458*$AF3458</f>
        <v>0</v>
      </c>
      <c r="K3459" s="328">
        <f t="shared" ref="K3459" si="2025">(K3463-J3463)*$AE3458*$AF3458</f>
        <v>0</v>
      </c>
      <c r="L3459" s="328">
        <f t="shared" ref="L3459" si="2026">(L3463-K3463)*$AE3458*$AF3458</f>
        <v>0</v>
      </c>
      <c r="M3459" s="328">
        <f t="shared" ref="M3459" si="2027">(M3463-L3463)*$AE3458*$AF3458</f>
        <v>0</v>
      </c>
      <c r="N3459" s="449">
        <f t="shared" ref="N3459" si="2028">(N3463-M3463)*$AE3458*$AF3458</f>
        <v>0</v>
      </c>
      <c r="O3459" s="328">
        <f t="shared" ref="O3459" si="2029">(O3463-N3463)*$AE3458*$AF3458</f>
        <v>0</v>
      </c>
      <c r="P3459" s="328">
        <f t="shared" ref="P3459" si="2030">(P3463-O3463)*$AE3458*$AF3458</f>
        <v>0</v>
      </c>
      <c r="Q3459" s="328">
        <f t="shared" ref="Q3459" si="2031">(Q3463-P3463)*$AE3458*$AF3458</f>
        <v>0</v>
      </c>
      <c r="R3459" s="328">
        <f t="shared" ref="R3459" si="2032">(R3463-Q3463)*$AE3458*$AF3458</f>
        <v>0</v>
      </c>
      <c r="S3459" s="328">
        <f t="shared" ref="S3459" si="2033">(S3463-R3463)*$AE3458*$AF3458</f>
        <v>0</v>
      </c>
      <c r="T3459" s="328">
        <f t="shared" ref="T3459" si="2034">(T3463-S3463)*$AE3458*$AF3458</f>
        <v>0</v>
      </c>
      <c r="U3459" s="328">
        <f t="shared" ref="U3459" si="2035">(U3463-T3463)*$AE3458*$AF3458</f>
        <v>0</v>
      </c>
      <c r="V3459" s="485">
        <f t="shared" ref="V3459" si="2036">(V3463-U3463)*$AE3458*$AF3458</f>
        <v>0</v>
      </c>
      <c r="W3459" s="328">
        <f t="shared" ref="W3459" si="2037">(W3463-V3463)*$AE3458*$AF3458</f>
        <v>0</v>
      </c>
      <c r="X3459" s="328">
        <f t="shared" ref="X3459" si="2038">(X3463-W3463)*$AE3458*$AF3458</f>
        <v>0</v>
      </c>
      <c r="Y3459" s="449">
        <f t="shared" ref="Y3459" si="2039">(Y3463-X3463)*$AE3458*$AF3458</f>
        <v>0</v>
      </c>
      <c r="Z3459" s="328">
        <f t="shared" ref="Z3459" si="2040">(Z3463-Y3463)*$AE3458*$AF3458</f>
        <v>0</v>
      </c>
      <c r="AA3459" s="328">
        <f t="shared" ref="AA3459" si="2041">(AA3463-Z3463)*$AE3458*$AF3458</f>
        <v>0</v>
      </c>
      <c r="AB3459" s="432">
        <f t="shared" ref="AB3459" si="2042">(AB3463-AA3463)*$AE3458*$AF3458</f>
        <v>0</v>
      </c>
      <c r="AC3459" s="109">
        <f>SUM(E3459:AB3459)</f>
        <v>0</v>
      </c>
      <c r="AD3459" s="73"/>
      <c r="AE3459" s="158"/>
      <c r="AF3459" s="74"/>
      <c r="AL3459" s="2"/>
      <c r="AM3459" s="14"/>
      <c r="AN3459" s="15"/>
      <c r="AO3459" s="14"/>
      <c r="AP3459" s="440"/>
    </row>
    <row r="3460" spans="1:42">
      <c r="A3460" s="3230"/>
      <c r="B3460" s="3374"/>
      <c r="C3460" s="125" t="s">
        <v>19</v>
      </c>
      <c r="D3460" s="370" t="s">
        <v>62</v>
      </c>
      <c r="E3460" s="1724">
        <v>0</v>
      </c>
      <c r="F3460" s="1707">
        <v>0</v>
      </c>
      <c r="G3460" s="1707">
        <v>0</v>
      </c>
      <c r="H3460" s="454">
        <v>0</v>
      </c>
      <c r="I3460" s="1707">
        <v>0</v>
      </c>
      <c r="J3460" s="1707">
        <v>0</v>
      </c>
      <c r="K3460" s="1707">
        <v>0</v>
      </c>
      <c r="L3460" s="1707">
        <v>0</v>
      </c>
      <c r="M3460" s="1707">
        <v>0</v>
      </c>
      <c r="N3460" s="454">
        <v>0</v>
      </c>
      <c r="O3460" s="1707">
        <v>0</v>
      </c>
      <c r="P3460" s="1707">
        <v>0</v>
      </c>
      <c r="Q3460" s="1707">
        <v>0</v>
      </c>
      <c r="R3460" s="1707">
        <v>0</v>
      </c>
      <c r="S3460" s="1707">
        <v>0</v>
      </c>
      <c r="T3460" s="1707">
        <v>0</v>
      </c>
      <c r="U3460" s="1707">
        <v>0</v>
      </c>
      <c r="V3460" s="490">
        <v>0</v>
      </c>
      <c r="W3460" s="1707">
        <v>0</v>
      </c>
      <c r="X3460" s="1707">
        <v>0</v>
      </c>
      <c r="Y3460" s="454">
        <v>0</v>
      </c>
      <c r="Z3460" s="1707">
        <v>0</v>
      </c>
      <c r="AA3460" s="1707">
        <v>0</v>
      </c>
      <c r="AB3460" s="1741">
        <v>0</v>
      </c>
      <c r="AC3460" s="109">
        <f>AVERAGE(E3460:AB3460)</f>
        <v>0</v>
      </c>
      <c r="AD3460" s="76">
        <f>SQRT(MIN((E3458*E3458+E3459*E3459),(F3458*F3458+F3459*F3459),(G3458*G3458+G3459*G3459),(H3458*H3458+H3459*H3459),(I3458*I3458+I3459*I3459),(J3458*J3458+J3459*J3459),(K3458*K3458+K3459*K3459),(L3458*L3458+L3459*L3459),(M3458*M3458+M3459*M3459),(N3458*N3458+N3459*N3459),(O3458*O3458+O3459*O3459),(P3458*P3458+P3459*P3459),(R3458*R3458+R3459*R3459),(S3458*S3458+S3459*S3459),(T3458*T3458+T3459*T3459),(U3458*U3458+U3459*U3459),(V3458*V3458+V3459*V3459),(W3458*W3458+W3459*W3459),(X3458*X3458+X3459*X3459),(Y3458*Y3458+Y3459*Y3459),(Z3458*Z3458+Z3459*Z3459),(AA3458*AA3458+AA3459*AA3459),(AB3458*AB3458+AB3459*AB3459)))/AD3458</f>
        <v>0</v>
      </c>
      <c r="AE3460" s="76">
        <f>SQRT(MAX((E3458*E3458+E3459*E3459),(F3458*F3458+F3459*F3459),(G3458*G3458+G3459*G3459),(H3458*H3458+H3459*H3459),(I3458*I3458+I3459*I3459),(J3458*J3458+J3459*J3459),(K3458*K3458+K3459*K3459),(L3458*L3458+L3459*L3459),(M3458*M3458+M3459*M3459),(N3458*N3458+N3459*N3459),(O3458*O3458+O3459*O3459),(P3458*P3458+P3459*P3459),(R3458*R3458+R3459*R3459),(S3458*S3458+S3459*S3459),(T3458*T3458+T3459*T3459),(U3458*U3458+U3459*U3459),(V3458*V3458+V3459*V3459),(W3458*W3458+W3459*W3459),(X3458*X3458+X3459*X3459),(Y3458*Y3458+Y3459*Y3459),(Z3458*Z3458+Z3459*Z3459),(AA3458*AA3458+AA3459*AA3459),(AB3458*AB3458+AB3459*AB3459)))/AD3458</f>
        <v>0</v>
      </c>
      <c r="AF3460" s="77"/>
      <c r="AL3460" s="2"/>
      <c r="AM3460" s="14"/>
      <c r="AN3460" s="15"/>
      <c r="AO3460" s="14"/>
      <c r="AP3460" s="440"/>
    </row>
    <row r="3461" spans="1:42" ht="16.5" thickBot="1">
      <c r="A3461" s="3231"/>
      <c r="B3461" s="3375"/>
      <c r="C3461" s="125" t="s">
        <v>21</v>
      </c>
      <c r="D3461" s="370"/>
      <c r="E3461" s="619" t="e">
        <f t="shared" ref="E3461:AB3461" si="2043">E3459/E3458</f>
        <v>#DIV/0!</v>
      </c>
      <c r="F3461" s="334" t="e">
        <f t="shared" si="2043"/>
        <v>#DIV/0!</v>
      </c>
      <c r="G3461" s="334" t="e">
        <f t="shared" si="2043"/>
        <v>#DIV/0!</v>
      </c>
      <c r="H3461" s="451" t="e">
        <f t="shared" si="2043"/>
        <v>#DIV/0!</v>
      </c>
      <c r="I3461" s="334" t="e">
        <f t="shared" si="2043"/>
        <v>#DIV/0!</v>
      </c>
      <c r="J3461" s="334" t="e">
        <f t="shared" si="2043"/>
        <v>#DIV/0!</v>
      </c>
      <c r="K3461" s="334" t="e">
        <f t="shared" si="2043"/>
        <v>#DIV/0!</v>
      </c>
      <c r="L3461" s="334" t="e">
        <f t="shared" si="2043"/>
        <v>#DIV/0!</v>
      </c>
      <c r="M3461" s="334" t="e">
        <f t="shared" si="2043"/>
        <v>#DIV/0!</v>
      </c>
      <c r="N3461" s="451" t="e">
        <f t="shared" si="2043"/>
        <v>#DIV/0!</v>
      </c>
      <c r="O3461" s="334" t="e">
        <f t="shared" si="2043"/>
        <v>#DIV/0!</v>
      </c>
      <c r="P3461" s="334" t="e">
        <f t="shared" si="2043"/>
        <v>#DIV/0!</v>
      </c>
      <c r="Q3461" s="334" t="e">
        <f t="shared" si="2043"/>
        <v>#DIV/0!</v>
      </c>
      <c r="R3461" s="334" t="e">
        <f t="shared" si="2043"/>
        <v>#DIV/0!</v>
      </c>
      <c r="S3461" s="334" t="e">
        <f t="shared" si="2043"/>
        <v>#DIV/0!</v>
      </c>
      <c r="T3461" s="334" t="e">
        <f t="shared" si="2043"/>
        <v>#DIV/0!</v>
      </c>
      <c r="U3461" s="334" t="e">
        <f t="shared" si="2043"/>
        <v>#DIV/0!</v>
      </c>
      <c r="V3461" s="487" t="e">
        <f t="shared" si="2043"/>
        <v>#DIV/0!</v>
      </c>
      <c r="W3461" s="334" t="e">
        <f t="shared" si="2043"/>
        <v>#DIV/0!</v>
      </c>
      <c r="X3461" s="334" t="e">
        <f t="shared" si="2043"/>
        <v>#DIV/0!</v>
      </c>
      <c r="Y3461" s="451" t="e">
        <f t="shared" si="2043"/>
        <v>#DIV/0!</v>
      </c>
      <c r="Z3461" s="334" t="e">
        <f t="shared" si="2043"/>
        <v>#DIV/0!</v>
      </c>
      <c r="AA3461" s="334" t="e">
        <f t="shared" si="2043"/>
        <v>#DIV/0!</v>
      </c>
      <c r="AB3461" s="358" t="e">
        <f t="shared" si="2043"/>
        <v>#DIV/0!</v>
      </c>
      <c r="AC3461" s="545" t="e">
        <f>MAX(E3461:AB3461)</f>
        <v>#DIV/0!</v>
      </c>
      <c r="AD3461" s="73"/>
      <c r="AE3461" s="158"/>
      <c r="AF3461" s="74"/>
      <c r="AL3461" s="2"/>
      <c r="AM3461" s="14"/>
      <c r="AN3461" s="15"/>
      <c r="AO3461" s="14"/>
      <c r="AP3461" s="440"/>
    </row>
    <row r="3462" spans="1:42" hidden="1">
      <c r="A3462" s="2504"/>
      <c r="B3462" s="2507"/>
      <c r="C3462" s="126" t="s">
        <v>130</v>
      </c>
      <c r="D3462" s="370">
        <v>35.520000000000003</v>
      </c>
      <c r="E3462" s="73">
        <v>35.520000000000003</v>
      </c>
      <c r="F3462" s="158">
        <v>35.520000000000003</v>
      </c>
      <c r="G3462" s="158">
        <v>35.520000000000003</v>
      </c>
      <c r="H3462" s="446">
        <v>35.520000000000003</v>
      </c>
      <c r="I3462" s="158">
        <v>35.520000000000003</v>
      </c>
      <c r="J3462" s="158">
        <v>35.520000000000003</v>
      </c>
      <c r="K3462" s="158">
        <v>35.520000000000003</v>
      </c>
      <c r="L3462" s="158">
        <v>35.520000000000003</v>
      </c>
      <c r="M3462" s="158">
        <v>35.520000000000003</v>
      </c>
      <c r="N3462" s="446">
        <v>35.520000000000003</v>
      </c>
      <c r="O3462" s="158">
        <v>35.520000000000003</v>
      </c>
      <c r="P3462" s="158">
        <v>35.520000000000003</v>
      </c>
      <c r="Q3462" s="158">
        <v>35.520000000000003</v>
      </c>
      <c r="R3462" s="158">
        <v>35.520000000000003</v>
      </c>
      <c r="S3462" s="158">
        <v>35.520000000000003</v>
      </c>
      <c r="T3462" s="158">
        <v>35.520000000000003</v>
      </c>
      <c r="U3462" s="158">
        <v>35.520000000000003</v>
      </c>
      <c r="V3462" s="482">
        <v>35.520000000000003</v>
      </c>
      <c r="W3462" s="158">
        <v>35.520000000000003</v>
      </c>
      <c r="X3462" s="158">
        <v>35.520000000000003</v>
      </c>
      <c r="Y3462" s="446">
        <v>35.520000000000003</v>
      </c>
      <c r="Z3462" s="158">
        <v>35.520000000000003</v>
      </c>
      <c r="AA3462" s="158">
        <v>35.520000000000003</v>
      </c>
      <c r="AB3462" s="336">
        <v>35.520000000000003</v>
      </c>
      <c r="AC3462" s="110"/>
      <c r="AD3462" s="73"/>
      <c r="AE3462" s="158"/>
      <c r="AF3462" s="74"/>
      <c r="AL3462" s="2"/>
      <c r="AM3462" s="14"/>
      <c r="AN3462" s="15"/>
      <c r="AO3462" s="14"/>
      <c r="AP3462" s="440"/>
    </row>
    <row r="3463" spans="1:42" hidden="1">
      <c r="A3463" s="2504"/>
      <c r="B3463" s="2507"/>
      <c r="C3463" s="126" t="s">
        <v>131</v>
      </c>
      <c r="D3463" s="370">
        <v>13.21</v>
      </c>
      <c r="E3463" s="73">
        <v>13.21</v>
      </c>
      <c r="F3463" s="158">
        <v>13.21</v>
      </c>
      <c r="G3463" s="158">
        <v>13.21</v>
      </c>
      <c r="H3463" s="446">
        <v>13.21</v>
      </c>
      <c r="I3463" s="158">
        <v>13.21</v>
      </c>
      <c r="J3463" s="158">
        <v>13.21</v>
      </c>
      <c r="K3463" s="158">
        <v>13.21</v>
      </c>
      <c r="L3463" s="158">
        <v>13.21</v>
      </c>
      <c r="M3463" s="158">
        <v>13.21</v>
      </c>
      <c r="N3463" s="446">
        <v>13.21</v>
      </c>
      <c r="O3463" s="158">
        <v>13.21</v>
      </c>
      <c r="P3463" s="158">
        <v>13.21</v>
      </c>
      <c r="Q3463" s="158">
        <v>13.21</v>
      </c>
      <c r="R3463" s="158">
        <v>13.21</v>
      </c>
      <c r="S3463" s="158">
        <v>13.21</v>
      </c>
      <c r="T3463" s="158">
        <v>13.21</v>
      </c>
      <c r="U3463" s="158">
        <v>13.21</v>
      </c>
      <c r="V3463" s="482">
        <v>13.21</v>
      </c>
      <c r="W3463" s="158">
        <v>13.21</v>
      </c>
      <c r="X3463" s="158">
        <v>13.21</v>
      </c>
      <c r="Y3463" s="446">
        <v>13.21</v>
      </c>
      <c r="Z3463" s="158">
        <v>13.21</v>
      </c>
      <c r="AA3463" s="158">
        <v>13.21</v>
      </c>
      <c r="AB3463" s="336">
        <v>13.21</v>
      </c>
      <c r="AC3463" s="110"/>
      <c r="AD3463" s="73"/>
      <c r="AE3463" s="158"/>
      <c r="AF3463" s="74"/>
      <c r="AL3463" s="2"/>
      <c r="AM3463" s="14"/>
      <c r="AN3463" s="15"/>
      <c r="AO3463" s="14"/>
      <c r="AP3463" s="440"/>
    </row>
    <row r="3464" spans="1:42" ht="16.5" hidden="1" thickBot="1">
      <c r="A3464" s="3222" t="s">
        <v>49</v>
      </c>
      <c r="B3464" s="3223"/>
      <c r="C3464" s="2737"/>
      <c r="D3464" s="757"/>
      <c r="E3464" s="950">
        <f>SQRT(E3458*E3458+E3459*E3459)/E3500/1.73</f>
        <v>0</v>
      </c>
      <c r="F3464" s="652">
        <f t="shared" ref="F3464:AB3464" si="2044">SQRT(F3458*F3458+F3459*F3459)/F3500/1.73</f>
        <v>0</v>
      </c>
      <c r="G3464" s="652">
        <f t="shared" si="2044"/>
        <v>0</v>
      </c>
      <c r="H3464" s="653">
        <f t="shared" si="2044"/>
        <v>0</v>
      </c>
      <c r="I3464" s="652">
        <f t="shared" si="2044"/>
        <v>0</v>
      </c>
      <c r="J3464" s="652">
        <f t="shared" si="2044"/>
        <v>0</v>
      </c>
      <c r="K3464" s="652">
        <f t="shared" si="2044"/>
        <v>0</v>
      </c>
      <c r="L3464" s="652">
        <f t="shared" si="2044"/>
        <v>0</v>
      </c>
      <c r="M3464" s="652">
        <f t="shared" si="2044"/>
        <v>0</v>
      </c>
      <c r="N3464" s="653">
        <f t="shared" si="2044"/>
        <v>0</v>
      </c>
      <c r="O3464" s="652">
        <f t="shared" si="2044"/>
        <v>0</v>
      </c>
      <c r="P3464" s="652">
        <f t="shared" si="2044"/>
        <v>0</v>
      </c>
      <c r="Q3464" s="652">
        <f t="shared" si="2044"/>
        <v>0</v>
      </c>
      <c r="R3464" s="652">
        <f t="shared" si="2044"/>
        <v>0</v>
      </c>
      <c r="S3464" s="652">
        <f t="shared" si="2044"/>
        <v>0</v>
      </c>
      <c r="T3464" s="652">
        <f t="shared" si="2044"/>
        <v>0</v>
      </c>
      <c r="U3464" s="652">
        <f t="shared" si="2044"/>
        <v>0</v>
      </c>
      <c r="V3464" s="1057">
        <f t="shared" si="2044"/>
        <v>0</v>
      </c>
      <c r="W3464" s="652">
        <f t="shared" si="2044"/>
        <v>0</v>
      </c>
      <c r="X3464" s="652">
        <f t="shared" si="2044"/>
        <v>0</v>
      </c>
      <c r="Y3464" s="653">
        <f t="shared" si="2044"/>
        <v>0</v>
      </c>
      <c r="Z3464" s="652">
        <f t="shared" si="2044"/>
        <v>0</v>
      </c>
      <c r="AA3464" s="652">
        <f t="shared" si="2044"/>
        <v>0</v>
      </c>
      <c r="AB3464" s="654">
        <f t="shared" si="2044"/>
        <v>0</v>
      </c>
      <c r="AC3464" s="655">
        <f>AVERAGE(E3464:AB3464)</f>
        <v>0</v>
      </c>
      <c r="AD3464" s="942" t="e">
        <f>(AC3460-AC3464)/AC3460</f>
        <v>#DIV/0!</v>
      </c>
      <c r="AE3464" s="576"/>
      <c r="AF3464" s="577"/>
      <c r="AL3464" s="2"/>
      <c r="AM3464" s="14"/>
      <c r="AN3464" s="15"/>
      <c r="AO3464" s="14"/>
      <c r="AP3464" s="440"/>
    </row>
    <row r="3465" spans="1:42">
      <c r="A3465" s="3229" t="s">
        <v>1034</v>
      </c>
      <c r="B3465" s="3373" t="s">
        <v>24</v>
      </c>
      <c r="C3465" s="123" t="s">
        <v>16</v>
      </c>
      <c r="D3465" s="2743" t="s">
        <v>129</v>
      </c>
      <c r="E3465" s="70">
        <f t="shared" ref="E3465" si="2045">(E3469-D3469)*$AE3465*$AF3465</f>
        <v>0</v>
      </c>
      <c r="F3465" s="71">
        <f t="shared" ref="F3465" si="2046">(F3469-E3469)*$AE3465*$AF3465</f>
        <v>0</v>
      </c>
      <c r="G3465" s="71">
        <f t="shared" ref="G3465" si="2047">(G3469-F3469)*$AE3465*$AF3465</f>
        <v>0</v>
      </c>
      <c r="H3465" s="448">
        <f t="shared" ref="H3465" si="2048">(H3469-G3469)*$AE3465*$AF3465</f>
        <v>0</v>
      </c>
      <c r="I3465" s="71">
        <f t="shared" ref="I3465" si="2049">(I3469-H3469)*$AE3465*$AF3465</f>
        <v>0</v>
      </c>
      <c r="J3465" s="71">
        <f t="shared" ref="J3465" si="2050">(J3469-I3469)*$AE3465*$AF3465</f>
        <v>0</v>
      </c>
      <c r="K3465" s="71">
        <f t="shared" ref="K3465" si="2051">(K3469-J3469)*$AE3465*$AF3465</f>
        <v>0</v>
      </c>
      <c r="L3465" s="71">
        <f t="shared" ref="L3465" si="2052">(L3469-K3469)*$AE3465*$AF3465</f>
        <v>0</v>
      </c>
      <c r="M3465" s="71">
        <f t="shared" ref="M3465" si="2053">(M3469-L3469)*$AE3465*$AF3465</f>
        <v>0</v>
      </c>
      <c r="N3465" s="448">
        <f t="shared" ref="N3465" si="2054">(N3469-M3469)*$AE3465*$AF3465</f>
        <v>0</v>
      </c>
      <c r="O3465" s="71">
        <f t="shared" ref="O3465" si="2055">(O3469-N3469)*$AE3465*$AF3465</f>
        <v>0</v>
      </c>
      <c r="P3465" s="71">
        <f t="shared" ref="P3465" si="2056">(P3469-O3469)*$AE3465*$AF3465</f>
        <v>0</v>
      </c>
      <c r="Q3465" s="71">
        <f t="shared" ref="Q3465" si="2057">(Q3469-P3469)*$AE3465*$AF3465</f>
        <v>0</v>
      </c>
      <c r="R3465" s="71">
        <f t="shared" ref="R3465" si="2058">(R3469-Q3469)*$AE3465*$AF3465</f>
        <v>0</v>
      </c>
      <c r="S3465" s="71">
        <f t="shared" ref="S3465" si="2059">(S3469-R3469)*$AE3465*$AF3465</f>
        <v>0</v>
      </c>
      <c r="T3465" s="71">
        <f t="shared" ref="T3465" si="2060">(T3469-S3469)*$AE3465*$AF3465</f>
        <v>0</v>
      </c>
      <c r="U3465" s="71">
        <f t="shared" ref="U3465" si="2061">(U3469-T3469)*$AE3465*$AF3465</f>
        <v>0</v>
      </c>
      <c r="V3465" s="484">
        <f t="shared" ref="V3465" si="2062">(V3469-U3469)*$AE3465*$AF3465</f>
        <v>0</v>
      </c>
      <c r="W3465" s="71">
        <f t="shared" ref="W3465" si="2063">(W3469-V3469)*$AE3465*$AF3465</f>
        <v>0</v>
      </c>
      <c r="X3465" s="71">
        <f t="shared" ref="X3465" si="2064">(X3469-W3469)*$AE3465*$AF3465</f>
        <v>0</v>
      </c>
      <c r="Y3465" s="448">
        <f t="shared" ref="Y3465" si="2065">(Y3469-X3469)*$AE3465*$AF3465</f>
        <v>0</v>
      </c>
      <c r="Z3465" s="71">
        <f t="shared" ref="Z3465" si="2066">(Z3469-Y3469)*$AE3465*$AF3465</f>
        <v>0</v>
      </c>
      <c r="AA3465" s="71">
        <f t="shared" ref="AA3465" si="2067">(AA3469-Z3469)*$AE3465*$AF3465</f>
        <v>0</v>
      </c>
      <c r="AB3465" s="431">
        <f t="shared" ref="AB3465" si="2068">(AB3469-AA3469)*$AE3465*$AF3465</f>
        <v>0</v>
      </c>
      <c r="AC3465" s="108">
        <f>SUM(E3465:AB3465)</f>
        <v>0</v>
      </c>
      <c r="AD3465" s="70">
        <v>25000</v>
      </c>
      <c r="AE3465" s="71">
        <v>100</v>
      </c>
      <c r="AF3465" s="72">
        <v>400</v>
      </c>
      <c r="AL3465" s="2"/>
      <c r="AM3465" s="14"/>
      <c r="AN3465" s="15"/>
      <c r="AO3465" s="14"/>
      <c r="AP3465" s="440"/>
    </row>
    <row r="3466" spans="1:42">
      <c r="A3466" s="3230"/>
      <c r="B3466" s="3374"/>
      <c r="C3466" s="125" t="s">
        <v>18</v>
      </c>
      <c r="D3466" s="370" t="s">
        <v>129</v>
      </c>
      <c r="E3466" s="430">
        <f t="shared" ref="E3466" si="2069">(E3470-D3470)*$AE3465*$AF3465</f>
        <v>0</v>
      </c>
      <c r="F3466" s="328">
        <f t="shared" ref="F3466" si="2070">(F3470-E3470)*$AE3465*$AF3465</f>
        <v>0</v>
      </c>
      <c r="G3466" s="328">
        <f t="shared" ref="G3466" si="2071">(G3470-F3470)*$AE3465*$AF3465</f>
        <v>0</v>
      </c>
      <c r="H3466" s="449">
        <f t="shared" ref="H3466" si="2072">(H3470-G3470)*$AE3465*$AF3465</f>
        <v>0</v>
      </c>
      <c r="I3466" s="328">
        <f t="shared" ref="I3466" si="2073">(I3470-H3470)*$AE3465*$AF3465</f>
        <v>0</v>
      </c>
      <c r="J3466" s="328">
        <f t="shared" ref="J3466" si="2074">(J3470-I3470)*$AE3465*$AF3465</f>
        <v>0</v>
      </c>
      <c r="K3466" s="328">
        <f t="shared" ref="K3466" si="2075">(K3470-J3470)*$AE3465*$AF3465</f>
        <v>0</v>
      </c>
      <c r="L3466" s="328">
        <f t="shared" ref="L3466" si="2076">(L3470-K3470)*$AE3465*$AF3465</f>
        <v>0</v>
      </c>
      <c r="M3466" s="328">
        <f t="shared" ref="M3466" si="2077">(M3470-L3470)*$AE3465*$AF3465</f>
        <v>0</v>
      </c>
      <c r="N3466" s="449">
        <f t="shared" ref="N3466" si="2078">(N3470-M3470)*$AE3465*$AF3465</f>
        <v>0</v>
      </c>
      <c r="O3466" s="328">
        <f t="shared" ref="O3466" si="2079">(O3470-N3470)*$AE3465*$AF3465</f>
        <v>0</v>
      </c>
      <c r="P3466" s="328">
        <f t="shared" ref="P3466" si="2080">(P3470-O3470)*$AE3465*$AF3465</f>
        <v>0</v>
      </c>
      <c r="Q3466" s="328">
        <f t="shared" ref="Q3466" si="2081">(Q3470-P3470)*$AE3465*$AF3465</f>
        <v>0</v>
      </c>
      <c r="R3466" s="328">
        <f t="shared" ref="R3466" si="2082">(R3470-Q3470)*$AE3465*$AF3465</f>
        <v>0</v>
      </c>
      <c r="S3466" s="328">
        <f t="shared" ref="S3466" si="2083">(S3470-R3470)*$AE3465*$AF3465</f>
        <v>0</v>
      </c>
      <c r="T3466" s="328">
        <f t="shared" ref="T3466" si="2084">(T3470-S3470)*$AE3465*$AF3465</f>
        <v>0</v>
      </c>
      <c r="U3466" s="328">
        <f t="shared" ref="U3466" si="2085">(U3470-T3470)*$AE3465*$AF3465</f>
        <v>0</v>
      </c>
      <c r="V3466" s="485">
        <f t="shared" ref="V3466" si="2086">(V3470-U3470)*$AE3465*$AF3465</f>
        <v>0</v>
      </c>
      <c r="W3466" s="328">
        <f t="shared" ref="W3466" si="2087">(W3470-V3470)*$AE3465*$AF3465</f>
        <v>0</v>
      </c>
      <c r="X3466" s="328">
        <f t="shared" ref="X3466" si="2088">(X3470-W3470)*$AE3465*$AF3465</f>
        <v>0</v>
      </c>
      <c r="Y3466" s="449">
        <f t="shared" ref="Y3466" si="2089">(Y3470-X3470)*$AE3465*$AF3465</f>
        <v>0</v>
      </c>
      <c r="Z3466" s="328">
        <f t="shared" ref="Z3466" si="2090">(Z3470-Y3470)*$AE3465*$AF3465</f>
        <v>0</v>
      </c>
      <c r="AA3466" s="328">
        <f t="shared" ref="AA3466" si="2091">(AA3470-Z3470)*$AE3465*$AF3465</f>
        <v>0</v>
      </c>
      <c r="AB3466" s="432">
        <f t="shared" ref="AB3466" si="2092">(AB3470-AA3470)*$AE3465*$AF3465</f>
        <v>0</v>
      </c>
      <c r="AC3466" s="109">
        <f>SUM(E3466:AB3466)</f>
        <v>0</v>
      </c>
      <c r="AD3466" s="73"/>
      <c r="AE3466" s="158"/>
      <c r="AF3466" s="74"/>
      <c r="AL3466" s="2"/>
      <c r="AM3466" s="14"/>
      <c r="AN3466" s="15"/>
      <c r="AO3466" s="14"/>
      <c r="AP3466" s="440"/>
    </row>
    <row r="3467" spans="1:42">
      <c r="A3467" s="3230"/>
      <c r="B3467" s="3374"/>
      <c r="C3467" s="125" t="s">
        <v>19</v>
      </c>
      <c r="D3467" s="370" t="s">
        <v>62</v>
      </c>
      <c r="E3467" s="1724">
        <v>0</v>
      </c>
      <c r="F3467" s="1707">
        <v>0</v>
      </c>
      <c r="G3467" s="1707">
        <v>0</v>
      </c>
      <c r="H3467" s="454">
        <v>0</v>
      </c>
      <c r="I3467" s="1707">
        <v>0</v>
      </c>
      <c r="J3467" s="1707">
        <v>0</v>
      </c>
      <c r="K3467" s="1707">
        <v>0</v>
      </c>
      <c r="L3467" s="1707">
        <v>0</v>
      </c>
      <c r="M3467" s="1707">
        <v>0</v>
      </c>
      <c r="N3467" s="454">
        <v>0</v>
      </c>
      <c r="O3467" s="1707">
        <v>0</v>
      </c>
      <c r="P3467" s="1707">
        <v>0</v>
      </c>
      <c r="Q3467" s="1707">
        <v>0</v>
      </c>
      <c r="R3467" s="1707">
        <v>0</v>
      </c>
      <c r="S3467" s="1707">
        <v>0</v>
      </c>
      <c r="T3467" s="1707">
        <v>0</v>
      </c>
      <c r="U3467" s="1707">
        <v>0</v>
      </c>
      <c r="V3467" s="490">
        <v>0</v>
      </c>
      <c r="W3467" s="1707">
        <v>0</v>
      </c>
      <c r="X3467" s="1707">
        <v>0</v>
      </c>
      <c r="Y3467" s="454">
        <v>0</v>
      </c>
      <c r="Z3467" s="1707">
        <v>0</v>
      </c>
      <c r="AA3467" s="1707">
        <v>0</v>
      </c>
      <c r="AB3467" s="1741">
        <v>0</v>
      </c>
      <c r="AC3467" s="109">
        <f>AVERAGE(E3467:AB3467)</f>
        <v>0</v>
      </c>
      <c r="AD3467" s="76">
        <f>SQRT(MIN((E3465*E3465+E3466*E3466),(F3465*F3465+F3466*F3466),(G3465*G3465+G3466*G3466),(H3465*H3465+H3466*H3466),(I3465*I3465+I3466*I3466),(J3465*J3465+J3466*J3466),(K3465*K3465+K3466*K3466),(L3465*L3465+L3466*L3466),(M3465*M3465+M3466*M3466),(N3465*N3465+N3466*N3466),(O3465*O3465+O3466*O3466),(P3465*P3465+P3466*P3466),(R3465*R3465+R3466*R3466),(S3465*S3465+S3466*S3466),(T3465*T3465+T3466*T3466),(U3465*U3465+U3466*U3466),(V3465*V3465+V3466*V3466),(W3465*W3465+W3466*W3466),(X3465*X3465+X3466*X3466),(Y3465*Y3465+Y3466*Y3466),(Z3465*Z3465+Z3466*Z3466),(AA3465*AA3465+AA3466*AA3466),(AB3465*AB3465+AB3466*AB3466)))/AD3465</f>
        <v>0</v>
      </c>
      <c r="AE3467" s="76">
        <f>SQRT(MAX((E3465*E3465+E3466*E3466),(F3465*F3465+F3466*F3466),(G3465*G3465+G3466*G3466),(H3465*H3465+H3466*H3466),(I3465*I3465+I3466*I3466),(J3465*J3465+J3466*J3466),(K3465*K3465+K3466*K3466),(L3465*L3465+L3466*L3466),(M3465*M3465+M3466*M3466),(N3465*N3465+N3466*N3466),(O3465*O3465+O3466*O3466),(P3465*P3465+P3466*P3466),(R3465*R3465+R3466*R3466),(S3465*S3465+S3466*S3466),(T3465*T3465+T3466*T3466),(U3465*U3465+U3466*U3466),(V3465*V3465+V3466*V3466),(W3465*W3465+W3466*W3466),(X3465*X3465+X3466*X3466),(Y3465*Y3465+Y3466*Y3466),(Z3465*Z3465+Z3466*Z3466),(AA3465*AA3465+AA3466*AA3466),(AB3465*AB3465+AB3466*AB3466)))/AD3465</f>
        <v>0</v>
      </c>
      <c r="AF3467" s="77"/>
      <c r="AL3467" s="2"/>
      <c r="AM3467" s="14"/>
      <c r="AN3467" s="15"/>
      <c r="AO3467" s="14"/>
      <c r="AP3467" s="440"/>
    </row>
    <row r="3468" spans="1:42" ht="16.5" thickBot="1">
      <c r="A3468" s="3231"/>
      <c r="B3468" s="3375"/>
      <c r="C3468" s="125" t="s">
        <v>21</v>
      </c>
      <c r="D3468" s="370"/>
      <c r="E3468" s="619" t="e">
        <f t="shared" ref="E3468:AB3468" si="2093">E3466/E3465</f>
        <v>#DIV/0!</v>
      </c>
      <c r="F3468" s="334" t="e">
        <f t="shared" si="2093"/>
        <v>#DIV/0!</v>
      </c>
      <c r="G3468" s="334" t="e">
        <f t="shared" si="2093"/>
        <v>#DIV/0!</v>
      </c>
      <c r="H3468" s="451" t="e">
        <f t="shared" si="2093"/>
        <v>#DIV/0!</v>
      </c>
      <c r="I3468" s="334" t="e">
        <f t="shared" si="2093"/>
        <v>#DIV/0!</v>
      </c>
      <c r="J3468" s="334" t="e">
        <f t="shared" si="2093"/>
        <v>#DIV/0!</v>
      </c>
      <c r="K3468" s="334" t="e">
        <f t="shared" si="2093"/>
        <v>#DIV/0!</v>
      </c>
      <c r="L3468" s="334" t="e">
        <f t="shared" si="2093"/>
        <v>#DIV/0!</v>
      </c>
      <c r="M3468" s="334" t="e">
        <f t="shared" si="2093"/>
        <v>#DIV/0!</v>
      </c>
      <c r="N3468" s="451" t="e">
        <f t="shared" si="2093"/>
        <v>#DIV/0!</v>
      </c>
      <c r="O3468" s="334" t="e">
        <f t="shared" si="2093"/>
        <v>#DIV/0!</v>
      </c>
      <c r="P3468" s="334" t="e">
        <f t="shared" si="2093"/>
        <v>#DIV/0!</v>
      </c>
      <c r="Q3468" s="334" t="e">
        <f t="shared" si="2093"/>
        <v>#DIV/0!</v>
      </c>
      <c r="R3468" s="334" t="e">
        <f t="shared" si="2093"/>
        <v>#DIV/0!</v>
      </c>
      <c r="S3468" s="334" t="e">
        <f t="shared" si="2093"/>
        <v>#DIV/0!</v>
      </c>
      <c r="T3468" s="334" t="e">
        <f t="shared" si="2093"/>
        <v>#DIV/0!</v>
      </c>
      <c r="U3468" s="334" t="e">
        <f t="shared" si="2093"/>
        <v>#DIV/0!</v>
      </c>
      <c r="V3468" s="487" t="e">
        <f t="shared" si="2093"/>
        <v>#DIV/0!</v>
      </c>
      <c r="W3468" s="334" t="e">
        <f t="shared" si="2093"/>
        <v>#DIV/0!</v>
      </c>
      <c r="X3468" s="334" t="e">
        <f t="shared" si="2093"/>
        <v>#DIV/0!</v>
      </c>
      <c r="Y3468" s="451" t="e">
        <f t="shared" si="2093"/>
        <v>#DIV/0!</v>
      </c>
      <c r="Z3468" s="334" t="e">
        <f t="shared" si="2093"/>
        <v>#DIV/0!</v>
      </c>
      <c r="AA3468" s="334" t="e">
        <f t="shared" si="2093"/>
        <v>#DIV/0!</v>
      </c>
      <c r="AB3468" s="358" t="e">
        <f t="shared" si="2093"/>
        <v>#DIV/0!</v>
      </c>
      <c r="AC3468" s="545" t="e">
        <f>MAX(E3468:AB3468)</f>
        <v>#DIV/0!</v>
      </c>
      <c r="AD3468" s="73"/>
      <c r="AE3468" s="158"/>
      <c r="AF3468" s="74"/>
      <c r="AL3468" s="2"/>
      <c r="AM3468" s="14"/>
      <c r="AN3468" s="15"/>
      <c r="AO3468" s="14"/>
      <c r="AP3468" s="440"/>
    </row>
    <row r="3469" spans="1:42" hidden="1">
      <c r="A3469" s="2504"/>
      <c r="B3469" s="2507"/>
      <c r="C3469" s="126" t="s">
        <v>130</v>
      </c>
      <c r="D3469" s="370">
        <v>142.19</v>
      </c>
      <c r="E3469" s="73">
        <v>142.19</v>
      </c>
      <c r="F3469" s="158">
        <v>142.19</v>
      </c>
      <c r="G3469" s="158">
        <v>142.19</v>
      </c>
      <c r="H3469" s="446">
        <v>142.19</v>
      </c>
      <c r="I3469" s="158">
        <v>142.19</v>
      </c>
      <c r="J3469" s="158">
        <v>142.19</v>
      </c>
      <c r="K3469" s="158">
        <v>142.19</v>
      </c>
      <c r="L3469" s="158">
        <v>142.19</v>
      </c>
      <c r="M3469" s="158">
        <v>142.19</v>
      </c>
      <c r="N3469" s="446">
        <v>142.19</v>
      </c>
      <c r="O3469" s="158">
        <v>142.19</v>
      </c>
      <c r="P3469" s="158">
        <v>142.19</v>
      </c>
      <c r="Q3469" s="158">
        <v>142.19</v>
      </c>
      <c r="R3469" s="158">
        <v>142.19</v>
      </c>
      <c r="S3469" s="158">
        <v>142.19</v>
      </c>
      <c r="T3469" s="158">
        <v>142.19</v>
      </c>
      <c r="U3469" s="158">
        <v>142.19</v>
      </c>
      <c r="V3469" s="482">
        <v>142.19</v>
      </c>
      <c r="W3469" s="158">
        <v>142.19</v>
      </c>
      <c r="X3469" s="158">
        <v>142.19</v>
      </c>
      <c r="Y3469" s="446">
        <v>142.19</v>
      </c>
      <c r="Z3469" s="158">
        <v>142.19</v>
      </c>
      <c r="AA3469" s="158">
        <v>142.19</v>
      </c>
      <c r="AB3469" s="336">
        <v>142.19</v>
      </c>
      <c r="AC3469" s="110"/>
      <c r="AD3469" s="73"/>
      <c r="AE3469" s="158"/>
      <c r="AF3469" s="74"/>
      <c r="AL3469" s="2"/>
      <c r="AM3469" s="14"/>
      <c r="AN3469" s="15"/>
      <c r="AO3469" s="14"/>
      <c r="AP3469" s="440"/>
    </row>
    <row r="3470" spans="1:42" hidden="1">
      <c r="A3470" s="2504"/>
      <c r="B3470" s="2507"/>
      <c r="C3470" s="126" t="s">
        <v>131</v>
      </c>
      <c r="D3470" s="370">
        <v>37.17</v>
      </c>
      <c r="E3470" s="73">
        <v>37.17</v>
      </c>
      <c r="F3470" s="158">
        <v>37.17</v>
      </c>
      <c r="G3470" s="158">
        <v>37.17</v>
      </c>
      <c r="H3470" s="446">
        <v>37.17</v>
      </c>
      <c r="I3470" s="158">
        <v>37.17</v>
      </c>
      <c r="J3470" s="158">
        <v>37.17</v>
      </c>
      <c r="K3470" s="158">
        <v>37.17</v>
      </c>
      <c r="L3470" s="158">
        <v>37.17</v>
      </c>
      <c r="M3470" s="158">
        <v>37.17</v>
      </c>
      <c r="N3470" s="446">
        <v>37.17</v>
      </c>
      <c r="O3470" s="158">
        <v>37.17</v>
      </c>
      <c r="P3470" s="158">
        <v>37.17</v>
      </c>
      <c r="Q3470" s="158">
        <v>37.17</v>
      </c>
      <c r="R3470" s="158">
        <v>37.17</v>
      </c>
      <c r="S3470" s="158">
        <v>37.17</v>
      </c>
      <c r="T3470" s="158">
        <v>37.17</v>
      </c>
      <c r="U3470" s="158">
        <v>37.17</v>
      </c>
      <c r="V3470" s="482">
        <v>37.17</v>
      </c>
      <c r="W3470" s="158">
        <v>37.17</v>
      </c>
      <c r="X3470" s="158">
        <v>37.17</v>
      </c>
      <c r="Y3470" s="446">
        <v>37.17</v>
      </c>
      <c r="Z3470" s="158">
        <v>37.17</v>
      </c>
      <c r="AA3470" s="158">
        <v>37.17</v>
      </c>
      <c r="AB3470" s="336">
        <v>37.17</v>
      </c>
      <c r="AC3470" s="110"/>
      <c r="AD3470" s="73"/>
      <c r="AE3470" s="158"/>
      <c r="AF3470" s="74"/>
      <c r="AL3470" s="2"/>
      <c r="AM3470" s="14"/>
      <c r="AN3470" s="15"/>
      <c r="AO3470" s="14"/>
      <c r="AP3470" s="440"/>
    </row>
    <row r="3471" spans="1:42" ht="16.5" hidden="1" thickBot="1">
      <c r="A3471" s="3222" t="s">
        <v>49</v>
      </c>
      <c r="B3471" s="3223"/>
      <c r="C3471" s="2736"/>
      <c r="D3471" s="368"/>
      <c r="E3471" s="573">
        <f>SQRT(E3465*E3465+E3466*E3466)/E3499/1.73</f>
        <v>0</v>
      </c>
      <c r="F3471" s="182">
        <f t="shared" ref="F3471:AB3471" si="2094">SQRT(F3465*F3465+F3466*F3466)/F3499/1.73</f>
        <v>0</v>
      </c>
      <c r="G3471" s="182">
        <f t="shared" si="2094"/>
        <v>0</v>
      </c>
      <c r="H3471" s="453">
        <f t="shared" si="2094"/>
        <v>0</v>
      </c>
      <c r="I3471" s="182">
        <f t="shared" si="2094"/>
        <v>0</v>
      </c>
      <c r="J3471" s="182">
        <f t="shared" si="2094"/>
        <v>0</v>
      </c>
      <c r="K3471" s="182">
        <f t="shared" si="2094"/>
        <v>0</v>
      </c>
      <c r="L3471" s="182">
        <f t="shared" si="2094"/>
        <v>0</v>
      </c>
      <c r="M3471" s="182">
        <f t="shared" si="2094"/>
        <v>0</v>
      </c>
      <c r="N3471" s="453">
        <f t="shared" si="2094"/>
        <v>0</v>
      </c>
      <c r="O3471" s="182">
        <f t="shared" si="2094"/>
        <v>0</v>
      </c>
      <c r="P3471" s="182">
        <f t="shared" si="2094"/>
        <v>0</v>
      </c>
      <c r="Q3471" s="182">
        <f t="shared" si="2094"/>
        <v>0</v>
      </c>
      <c r="R3471" s="182">
        <f t="shared" si="2094"/>
        <v>0</v>
      </c>
      <c r="S3471" s="182">
        <f t="shared" si="2094"/>
        <v>0</v>
      </c>
      <c r="T3471" s="182">
        <f t="shared" si="2094"/>
        <v>0</v>
      </c>
      <c r="U3471" s="182">
        <f t="shared" si="2094"/>
        <v>0</v>
      </c>
      <c r="V3471" s="489">
        <f t="shared" si="2094"/>
        <v>0</v>
      </c>
      <c r="W3471" s="182">
        <f t="shared" si="2094"/>
        <v>0</v>
      </c>
      <c r="X3471" s="182">
        <f t="shared" si="2094"/>
        <v>0</v>
      </c>
      <c r="Y3471" s="453">
        <f t="shared" si="2094"/>
        <v>0</v>
      </c>
      <c r="Z3471" s="182">
        <f t="shared" si="2094"/>
        <v>0</v>
      </c>
      <c r="AA3471" s="182">
        <f t="shared" si="2094"/>
        <v>0</v>
      </c>
      <c r="AB3471" s="435">
        <f t="shared" si="2094"/>
        <v>0</v>
      </c>
      <c r="AC3471" s="111">
        <f>AVERAGE(E3471:AB3471)</f>
        <v>0</v>
      </c>
      <c r="AD3471" s="78" t="e">
        <f>(AC3467-AC3471)/AC3467</f>
        <v>#DIV/0!</v>
      </c>
      <c r="AE3471" s="79"/>
      <c r="AF3471" s="80"/>
      <c r="AL3471" s="2"/>
      <c r="AM3471" s="14"/>
      <c r="AN3471" s="15"/>
      <c r="AO3471" s="14"/>
      <c r="AP3471" s="440"/>
    </row>
    <row r="3472" spans="1:42">
      <c r="A3472" s="3229" t="s">
        <v>1035</v>
      </c>
      <c r="B3472" s="3373" t="s">
        <v>24</v>
      </c>
      <c r="C3472" s="123" t="s">
        <v>16</v>
      </c>
      <c r="D3472" s="2743" t="s">
        <v>129</v>
      </c>
      <c r="E3472" s="70">
        <f t="shared" ref="E3472" si="2095">(E3476-D3476)*$AE3472*$AF3472</f>
        <v>0</v>
      </c>
      <c r="F3472" s="71">
        <f t="shared" ref="F3472" si="2096">(F3476-E3476)*$AE3472*$AF3472</f>
        <v>0</v>
      </c>
      <c r="G3472" s="71">
        <f t="shared" ref="G3472" si="2097">(G3476-F3476)*$AE3472*$AF3472</f>
        <v>0</v>
      </c>
      <c r="H3472" s="448">
        <f t="shared" ref="H3472" si="2098">(H3476-G3476)*$AE3472*$AF3472</f>
        <v>0</v>
      </c>
      <c r="I3472" s="71">
        <f t="shared" ref="I3472" si="2099">(I3476-H3476)*$AE3472*$AF3472</f>
        <v>0</v>
      </c>
      <c r="J3472" s="71">
        <f t="shared" ref="J3472" si="2100">(J3476-I3476)*$AE3472*$AF3472</f>
        <v>0</v>
      </c>
      <c r="K3472" s="71">
        <f t="shared" ref="K3472" si="2101">(K3476-J3476)*$AE3472*$AF3472</f>
        <v>0</v>
      </c>
      <c r="L3472" s="71">
        <f t="shared" ref="L3472" si="2102">(L3476-K3476)*$AE3472*$AF3472</f>
        <v>0</v>
      </c>
      <c r="M3472" s="71">
        <f t="shared" ref="M3472" si="2103">(M3476-L3476)*$AE3472*$AF3472</f>
        <v>0</v>
      </c>
      <c r="N3472" s="448">
        <f t="shared" ref="N3472" si="2104">(N3476-M3476)*$AE3472*$AF3472</f>
        <v>0</v>
      </c>
      <c r="O3472" s="71">
        <f t="shared" ref="O3472" si="2105">(O3476-N3476)*$AE3472*$AF3472</f>
        <v>0</v>
      </c>
      <c r="P3472" s="71">
        <f t="shared" ref="P3472" si="2106">(P3476-O3476)*$AE3472*$AF3472</f>
        <v>0</v>
      </c>
      <c r="Q3472" s="71">
        <f t="shared" ref="Q3472" si="2107">(Q3476-P3476)*$AE3472*$AF3472</f>
        <v>0</v>
      </c>
      <c r="R3472" s="71">
        <f t="shared" ref="R3472" si="2108">(R3476-Q3476)*$AE3472*$AF3472</f>
        <v>0</v>
      </c>
      <c r="S3472" s="71">
        <f t="shared" ref="S3472" si="2109">(S3476-R3476)*$AE3472*$AF3472</f>
        <v>0</v>
      </c>
      <c r="T3472" s="71">
        <f t="shared" ref="T3472" si="2110">(T3476-S3476)*$AE3472*$AF3472</f>
        <v>0</v>
      </c>
      <c r="U3472" s="71">
        <f t="shared" ref="U3472" si="2111">(U3476-T3476)*$AE3472*$AF3472</f>
        <v>0</v>
      </c>
      <c r="V3472" s="484">
        <f t="shared" ref="V3472" si="2112">(V3476-U3476)*$AE3472*$AF3472</f>
        <v>0</v>
      </c>
      <c r="W3472" s="71">
        <f t="shared" ref="W3472" si="2113">(W3476-V3476)*$AE3472*$AF3472</f>
        <v>0</v>
      </c>
      <c r="X3472" s="71">
        <f t="shared" ref="X3472" si="2114">(X3476-W3476)*$AE3472*$AF3472</f>
        <v>0</v>
      </c>
      <c r="Y3472" s="448">
        <f t="shared" ref="Y3472" si="2115">(Y3476-X3476)*$AE3472*$AF3472</f>
        <v>0</v>
      </c>
      <c r="Z3472" s="71">
        <f t="shared" ref="Z3472" si="2116">(Z3476-Y3476)*$AE3472*$AF3472</f>
        <v>0</v>
      </c>
      <c r="AA3472" s="71">
        <f t="shared" ref="AA3472" si="2117">(AA3476-Z3476)*$AE3472*$AF3472</f>
        <v>0</v>
      </c>
      <c r="AB3472" s="431">
        <f t="shared" ref="AB3472" si="2118">(AB3476-AA3476)*$AE3472*$AF3472</f>
        <v>0</v>
      </c>
      <c r="AC3472" s="108">
        <f>SUM(E3472:AB3472)</f>
        <v>0</v>
      </c>
      <c r="AD3472" s="70">
        <v>25000</v>
      </c>
      <c r="AE3472" s="71">
        <v>100</v>
      </c>
      <c r="AF3472" s="72">
        <v>400</v>
      </c>
      <c r="AL3472" s="2"/>
      <c r="AM3472" s="14"/>
      <c r="AN3472" s="15"/>
      <c r="AO3472" s="14"/>
      <c r="AP3472" s="440"/>
    </row>
    <row r="3473" spans="1:42">
      <c r="A3473" s="3230"/>
      <c r="B3473" s="3374"/>
      <c r="C3473" s="125" t="s">
        <v>18</v>
      </c>
      <c r="D3473" s="370" t="s">
        <v>129</v>
      </c>
      <c r="E3473" s="430">
        <f t="shared" ref="E3473" si="2119">(E3477-D3477)*$AE3472*$AF3472</f>
        <v>0</v>
      </c>
      <c r="F3473" s="328">
        <f t="shared" ref="F3473" si="2120">(F3477-E3477)*$AE3472*$AF3472</f>
        <v>0</v>
      </c>
      <c r="G3473" s="328">
        <f t="shared" ref="G3473" si="2121">(G3477-F3477)*$AE3472*$AF3472</f>
        <v>0</v>
      </c>
      <c r="H3473" s="449">
        <f t="shared" ref="H3473" si="2122">(H3477-G3477)*$AE3472*$AF3472</f>
        <v>0</v>
      </c>
      <c r="I3473" s="328">
        <f t="shared" ref="I3473" si="2123">(I3477-H3477)*$AE3472*$AF3472</f>
        <v>0</v>
      </c>
      <c r="J3473" s="328">
        <f t="shared" ref="J3473" si="2124">(J3477-I3477)*$AE3472*$AF3472</f>
        <v>0</v>
      </c>
      <c r="K3473" s="328">
        <f t="shared" ref="K3473" si="2125">(K3477-J3477)*$AE3472*$AF3472</f>
        <v>0</v>
      </c>
      <c r="L3473" s="328">
        <f t="shared" ref="L3473" si="2126">(L3477-K3477)*$AE3472*$AF3472</f>
        <v>0</v>
      </c>
      <c r="M3473" s="328">
        <f t="shared" ref="M3473" si="2127">(M3477-L3477)*$AE3472*$AF3472</f>
        <v>0</v>
      </c>
      <c r="N3473" s="449">
        <f t="shared" ref="N3473" si="2128">(N3477-M3477)*$AE3472*$AF3472</f>
        <v>0</v>
      </c>
      <c r="O3473" s="328">
        <f t="shared" ref="O3473" si="2129">(O3477-N3477)*$AE3472*$AF3472</f>
        <v>0</v>
      </c>
      <c r="P3473" s="328">
        <f t="shared" ref="P3473" si="2130">(P3477-O3477)*$AE3472*$AF3472</f>
        <v>0</v>
      </c>
      <c r="Q3473" s="328">
        <f t="shared" ref="Q3473" si="2131">(Q3477-P3477)*$AE3472*$AF3472</f>
        <v>0</v>
      </c>
      <c r="R3473" s="328">
        <f t="shared" ref="R3473" si="2132">(R3477-Q3477)*$AE3472*$AF3472</f>
        <v>0</v>
      </c>
      <c r="S3473" s="328">
        <f t="shared" ref="S3473" si="2133">(S3477-R3477)*$AE3472*$AF3472</f>
        <v>0</v>
      </c>
      <c r="T3473" s="328">
        <f t="shared" ref="T3473" si="2134">(T3477-S3477)*$AE3472*$AF3472</f>
        <v>0</v>
      </c>
      <c r="U3473" s="328">
        <f t="shared" ref="U3473" si="2135">(U3477-T3477)*$AE3472*$AF3472</f>
        <v>0</v>
      </c>
      <c r="V3473" s="485">
        <f t="shared" ref="V3473" si="2136">(V3477-U3477)*$AE3472*$AF3472</f>
        <v>0</v>
      </c>
      <c r="W3473" s="328">
        <f t="shared" ref="W3473" si="2137">(W3477-V3477)*$AE3472*$AF3472</f>
        <v>0</v>
      </c>
      <c r="X3473" s="328">
        <f t="shared" ref="X3473" si="2138">(X3477-W3477)*$AE3472*$AF3472</f>
        <v>0</v>
      </c>
      <c r="Y3473" s="449">
        <f t="shared" ref="Y3473" si="2139">(Y3477-X3477)*$AE3472*$AF3472</f>
        <v>0</v>
      </c>
      <c r="Z3473" s="328">
        <f t="shared" ref="Z3473" si="2140">(Z3477-Y3477)*$AE3472*$AF3472</f>
        <v>0</v>
      </c>
      <c r="AA3473" s="328">
        <f t="shared" ref="AA3473" si="2141">(AA3477-Z3477)*$AE3472*$AF3472</f>
        <v>0</v>
      </c>
      <c r="AB3473" s="432">
        <f t="shared" ref="AB3473" si="2142">(AB3477-AA3477)*$AE3472*$AF3472</f>
        <v>0</v>
      </c>
      <c r="AC3473" s="109">
        <f>SUM(E3473:AB3473)</f>
        <v>0</v>
      </c>
      <c r="AD3473" s="73"/>
      <c r="AE3473" s="158"/>
      <c r="AF3473" s="74"/>
      <c r="AL3473" s="2"/>
      <c r="AM3473" s="14"/>
      <c r="AN3473" s="15"/>
      <c r="AO3473" s="14"/>
      <c r="AP3473" s="440"/>
    </row>
    <row r="3474" spans="1:42">
      <c r="A3474" s="3230"/>
      <c r="B3474" s="3374"/>
      <c r="C3474" s="125" t="s">
        <v>19</v>
      </c>
      <c r="D3474" s="370" t="s">
        <v>62</v>
      </c>
      <c r="E3474" s="1724">
        <v>0</v>
      </c>
      <c r="F3474" s="1707">
        <v>0</v>
      </c>
      <c r="G3474" s="1707">
        <v>0</v>
      </c>
      <c r="H3474" s="454">
        <v>0</v>
      </c>
      <c r="I3474" s="1707">
        <v>0</v>
      </c>
      <c r="J3474" s="1707">
        <v>0</v>
      </c>
      <c r="K3474" s="1707">
        <v>0</v>
      </c>
      <c r="L3474" s="1707">
        <v>0</v>
      </c>
      <c r="M3474" s="1707">
        <v>0</v>
      </c>
      <c r="N3474" s="454">
        <v>0</v>
      </c>
      <c r="O3474" s="1707">
        <v>0</v>
      </c>
      <c r="P3474" s="1707">
        <v>0</v>
      </c>
      <c r="Q3474" s="1707">
        <v>0</v>
      </c>
      <c r="R3474" s="1707">
        <v>0</v>
      </c>
      <c r="S3474" s="1707">
        <v>0</v>
      </c>
      <c r="T3474" s="1707">
        <v>0</v>
      </c>
      <c r="U3474" s="1707">
        <v>0</v>
      </c>
      <c r="V3474" s="490">
        <v>0</v>
      </c>
      <c r="W3474" s="1707">
        <v>0</v>
      </c>
      <c r="X3474" s="1707">
        <v>0</v>
      </c>
      <c r="Y3474" s="454">
        <v>0</v>
      </c>
      <c r="Z3474" s="1707">
        <v>0</v>
      </c>
      <c r="AA3474" s="1707">
        <v>0</v>
      </c>
      <c r="AB3474" s="1741">
        <v>0</v>
      </c>
      <c r="AC3474" s="109">
        <f>AVERAGE(E3474:AB3474)</f>
        <v>0</v>
      </c>
      <c r="AD3474" s="76">
        <f>SQRT(MIN((E3472*E3472+E3473*E3473),(F3472*F3472+F3473*F3473),(G3472*G3472+G3473*G3473),(H3472*H3472+H3473*H3473),(I3472*I3472+I3473*I3473),(J3472*J3472+J3473*J3473),(K3472*K3472+K3473*K3473),(L3472*L3472+L3473*L3473),(M3472*M3472+M3473*M3473),(N3472*N3472+N3473*N3473),(O3472*O3472+O3473*O3473),(P3472*P3472+P3473*P3473),(R3472*R3472+R3473*R3473),(S3472*S3472+S3473*S3473),(T3472*T3472+T3473*T3473),(U3472*U3472+U3473*U3473),(V3472*V3472+V3473*V3473),(W3472*W3472+W3473*W3473),(X3472*X3472+X3473*X3473),(Y3472*Y3472+Y3473*Y3473),(Z3472*Z3472+Z3473*Z3473),(AA3472*AA3472+AA3473*AA3473),(AB3472*AB3472+AB3473*AB3473)))/AD3472</f>
        <v>0</v>
      </c>
      <c r="AE3474" s="76">
        <f>SQRT(MAX((E3472*E3472+E3473*E3473),(F3472*F3472+F3473*F3473),(G3472*G3472+G3473*G3473),(H3472*H3472+H3473*H3473),(I3472*I3472+I3473*I3473),(J3472*J3472+J3473*J3473),(K3472*K3472+K3473*K3473),(L3472*L3472+L3473*L3473),(M3472*M3472+M3473*M3473),(N3472*N3472+N3473*N3473),(O3472*O3472+O3473*O3473),(P3472*P3472+P3473*P3473),(R3472*R3472+R3473*R3473),(S3472*S3472+S3473*S3473),(T3472*T3472+T3473*T3473),(U3472*U3472+U3473*U3473),(V3472*V3472+V3473*V3473),(W3472*W3472+W3473*W3473),(X3472*X3472+X3473*X3473),(Y3472*Y3472+Y3473*Y3473),(Z3472*Z3472+Z3473*Z3473),(AA3472*AA3472+AA3473*AA3473),(AB3472*AB3472+AB3473*AB3473)))/AD3472</f>
        <v>0</v>
      </c>
      <c r="AF3474" s="77"/>
      <c r="AL3474" s="2"/>
      <c r="AM3474" s="14"/>
      <c r="AN3474" s="15"/>
      <c r="AO3474" s="14"/>
      <c r="AP3474" s="440"/>
    </row>
    <row r="3475" spans="1:42" ht="16.5" thickBot="1">
      <c r="A3475" s="3231"/>
      <c r="B3475" s="3375"/>
      <c r="C3475" s="125" t="s">
        <v>21</v>
      </c>
      <c r="D3475" s="370"/>
      <c r="E3475" s="619" t="e">
        <f t="shared" ref="E3475:AB3475" si="2143">E3473/E3472</f>
        <v>#DIV/0!</v>
      </c>
      <c r="F3475" s="334" t="e">
        <f t="shared" si="2143"/>
        <v>#DIV/0!</v>
      </c>
      <c r="G3475" s="334" t="e">
        <f t="shared" si="2143"/>
        <v>#DIV/0!</v>
      </c>
      <c r="H3475" s="451" t="e">
        <f t="shared" si="2143"/>
        <v>#DIV/0!</v>
      </c>
      <c r="I3475" s="334" t="e">
        <f t="shared" si="2143"/>
        <v>#DIV/0!</v>
      </c>
      <c r="J3475" s="334" t="e">
        <f t="shared" si="2143"/>
        <v>#DIV/0!</v>
      </c>
      <c r="K3475" s="334" t="e">
        <f t="shared" si="2143"/>
        <v>#DIV/0!</v>
      </c>
      <c r="L3475" s="334" t="e">
        <f t="shared" si="2143"/>
        <v>#DIV/0!</v>
      </c>
      <c r="M3475" s="334" t="e">
        <f t="shared" si="2143"/>
        <v>#DIV/0!</v>
      </c>
      <c r="N3475" s="451" t="e">
        <f t="shared" si="2143"/>
        <v>#DIV/0!</v>
      </c>
      <c r="O3475" s="334" t="e">
        <f t="shared" si="2143"/>
        <v>#DIV/0!</v>
      </c>
      <c r="P3475" s="334" t="e">
        <f t="shared" si="2143"/>
        <v>#DIV/0!</v>
      </c>
      <c r="Q3475" s="334" t="e">
        <f t="shared" si="2143"/>
        <v>#DIV/0!</v>
      </c>
      <c r="R3475" s="334" t="e">
        <f t="shared" si="2143"/>
        <v>#DIV/0!</v>
      </c>
      <c r="S3475" s="334" t="e">
        <f t="shared" si="2143"/>
        <v>#DIV/0!</v>
      </c>
      <c r="T3475" s="334" t="e">
        <f t="shared" si="2143"/>
        <v>#DIV/0!</v>
      </c>
      <c r="U3475" s="334" t="e">
        <f t="shared" si="2143"/>
        <v>#DIV/0!</v>
      </c>
      <c r="V3475" s="487" t="e">
        <f t="shared" si="2143"/>
        <v>#DIV/0!</v>
      </c>
      <c r="W3475" s="334" t="e">
        <f t="shared" si="2143"/>
        <v>#DIV/0!</v>
      </c>
      <c r="X3475" s="334" t="e">
        <f t="shared" si="2143"/>
        <v>#DIV/0!</v>
      </c>
      <c r="Y3475" s="451" t="e">
        <f t="shared" si="2143"/>
        <v>#DIV/0!</v>
      </c>
      <c r="Z3475" s="334" t="e">
        <f t="shared" si="2143"/>
        <v>#DIV/0!</v>
      </c>
      <c r="AA3475" s="334" t="e">
        <f t="shared" si="2143"/>
        <v>#DIV/0!</v>
      </c>
      <c r="AB3475" s="358" t="e">
        <f t="shared" si="2143"/>
        <v>#DIV/0!</v>
      </c>
      <c r="AC3475" s="545" t="e">
        <f>MAX(E3475:AB3475)</f>
        <v>#DIV/0!</v>
      </c>
      <c r="AD3475" s="73"/>
      <c r="AE3475" s="158"/>
      <c r="AF3475" s="74"/>
      <c r="AL3475" s="2"/>
      <c r="AM3475" s="14"/>
      <c r="AN3475" s="15"/>
      <c r="AO3475" s="14"/>
      <c r="AP3475" s="440"/>
    </row>
    <row r="3476" spans="1:42" hidden="1">
      <c r="A3476" s="2504"/>
      <c r="B3476" s="2507"/>
      <c r="C3476" s="126" t="s">
        <v>130</v>
      </c>
      <c r="D3476" s="370">
        <v>110.53</v>
      </c>
      <c r="E3476" s="73">
        <v>110.53</v>
      </c>
      <c r="F3476" s="158">
        <v>110.53</v>
      </c>
      <c r="G3476" s="158">
        <v>110.53</v>
      </c>
      <c r="H3476" s="446">
        <v>110.53</v>
      </c>
      <c r="I3476" s="158">
        <v>110.53</v>
      </c>
      <c r="J3476" s="158">
        <v>110.53</v>
      </c>
      <c r="K3476" s="158">
        <v>110.53</v>
      </c>
      <c r="L3476" s="158">
        <v>110.53</v>
      </c>
      <c r="M3476" s="158">
        <v>110.53</v>
      </c>
      <c r="N3476" s="446">
        <v>110.53</v>
      </c>
      <c r="O3476" s="158">
        <v>110.53</v>
      </c>
      <c r="P3476" s="158">
        <v>110.53</v>
      </c>
      <c r="Q3476" s="158">
        <v>110.53</v>
      </c>
      <c r="R3476" s="158">
        <v>110.53</v>
      </c>
      <c r="S3476" s="158">
        <v>110.53</v>
      </c>
      <c r="T3476" s="158">
        <v>110.53</v>
      </c>
      <c r="U3476" s="158">
        <v>110.53</v>
      </c>
      <c r="V3476" s="482">
        <v>110.53</v>
      </c>
      <c r="W3476" s="158">
        <v>110.53</v>
      </c>
      <c r="X3476" s="158">
        <v>110.53</v>
      </c>
      <c r="Y3476" s="446">
        <v>110.53</v>
      </c>
      <c r="Z3476" s="158">
        <v>110.53</v>
      </c>
      <c r="AA3476" s="158">
        <v>110.53</v>
      </c>
      <c r="AB3476" s="336">
        <v>110.53</v>
      </c>
      <c r="AC3476" s="110"/>
      <c r="AD3476" s="73"/>
      <c r="AE3476" s="158"/>
      <c r="AF3476" s="74"/>
      <c r="AL3476" s="2"/>
      <c r="AM3476" s="14"/>
      <c r="AN3476" s="15"/>
      <c r="AO3476" s="14"/>
      <c r="AP3476" s="440"/>
    </row>
    <row r="3477" spans="1:42" hidden="1">
      <c r="A3477" s="2504"/>
      <c r="B3477" s="2507"/>
      <c r="C3477" s="126" t="s">
        <v>131</v>
      </c>
      <c r="D3477" s="370">
        <v>40.53</v>
      </c>
      <c r="E3477" s="73">
        <v>40.53</v>
      </c>
      <c r="F3477" s="158">
        <v>40.53</v>
      </c>
      <c r="G3477" s="158">
        <v>40.53</v>
      </c>
      <c r="H3477" s="446">
        <v>40.53</v>
      </c>
      <c r="I3477" s="158">
        <v>40.53</v>
      </c>
      <c r="J3477" s="158">
        <v>40.53</v>
      </c>
      <c r="K3477" s="158">
        <v>40.53</v>
      </c>
      <c r="L3477" s="158">
        <v>40.53</v>
      </c>
      <c r="M3477" s="158">
        <v>40.53</v>
      </c>
      <c r="N3477" s="446">
        <v>40.53</v>
      </c>
      <c r="O3477" s="158">
        <v>40.53</v>
      </c>
      <c r="P3477" s="158">
        <v>40.53</v>
      </c>
      <c r="Q3477" s="158">
        <v>40.53</v>
      </c>
      <c r="R3477" s="158">
        <v>40.53</v>
      </c>
      <c r="S3477" s="158">
        <v>40.53</v>
      </c>
      <c r="T3477" s="158">
        <v>40.53</v>
      </c>
      <c r="U3477" s="158">
        <v>40.53</v>
      </c>
      <c r="V3477" s="482">
        <v>40.53</v>
      </c>
      <c r="W3477" s="158">
        <v>40.53</v>
      </c>
      <c r="X3477" s="158">
        <v>40.53</v>
      </c>
      <c r="Y3477" s="446">
        <v>40.53</v>
      </c>
      <c r="Z3477" s="158">
        <v>40.53</v>
      </c>
      <c r="AA3477" s="158">
        <v>40.53</v>
      </c>
      <c r="AB3477" s="336">
        <v>40.53</v>
      </c>
      <c r="AC3477" s="110"/>
      <c r="AD3477" s="73"/>
      <c r="AE3477" s="158"/>
      <c r="AF3477" s="74"/>
      <c r="AL3477" s="2"/>
      <c r="AM3477" s="14"/>
      <c r="AN3477" s="15"/>
      <c r="AO3477" s="14"/>
      <c r="AP3477" s="440"/>
    </row>
    <row r="3478" spans="1:42" ht="16.5" hidden="1" thickBot="1">
      <c r="A3478" s="3222" t="s">
        <v>49</v>
      </c>
      <c r="B3478" s="3223"/>
      <c r="C3478" s="2736"/>
      <c r="D3478" s="368"/>
      <c r="E3478" s="573">
        <f>SQRT(E3472*E3472+E3473*E3473)/E3497/1.73</f>
        <v>0</v>
      </c>
      <c r="F3478" s="182">
        <f t="shared" ref="F3478:AB3478" si="2144">SQRT(F3472*F3472+F3473*F3473)/F3497/1.73</f>
        <v>0</v>
      </c>
      <c r="G3478" s="182">
        <f t="shared" si="2144"/>
        <v>0</v>
      </c>
      <c r="H3478" s="453">
        <f t="shared" si="2144"/>
        <v>0</v>
      </c>
      <c r="I3478" s="182">
        <f t="shared" si="2144"/>
        <v>0</v>
      </c>
      <c r="J3478" s="182">
        <f t="shared" si="2144"/>
        <v>0</v>
      </c>
      <c r="K3478" s="182">
        <f t="shared" si="2144"/>
        <v>0</v>
      </c>
      <c r="L3478" s="182">
        <f t="shared" si="2144"/>
        <v>0</v>
      </c>
      <c r="M3478" s="182">
        <f t="shared" si="2144"/>
        <v>0</v>
      </c>
      <c r="N3478" s="453">
        <f t="shared" si="2144"/>
        <v>0</v>
      </c>
      <c r="O3478" s="182">
        <f t="shared" si="2144"/>
        <v>0</v>
      </c>
      <c r="P3478" s="182">
        <f t="shared" si="2144"/>
        <v>0</v>
      </c>
      <c r="Q3478" s="182">
        <f t="shared" si="2144"/>
        <v>0</v>
      </c>
      <c r="R3478" s="182">
        <f t="shared" si="2144"/>
        <v>0</v>
      </c>
      <c r="S3478" s="182">
        <f t="shared" si="2144"/>
        <v>0</v>
      </c>
      <c r="T3478" s="182">
        <f t="shared" si="2144"/>
        <v>0</v>
      </c>
      <c r="U3478" s="182">
        <f t="shared" si="2144"/>
        <v>0</v>
      </c>
      <c r="V3478" s="489">
        <f t="shared" si="2144"/>
        <v>0</v>
      </c>
      <c r="W3478" s="182">
        <f t="shared" si="2144"/>
        <v>0</v>
      </c>
      <c r="X3478" s="182">
        <f t="shared" si="2144"/>
        <v>0</v>
      </c>
      <c r="Y3478" s="453">
        <f t="shared" si="2144"/>
        <v>0</v>
      </c>
      <c r="Z3478" s="182">
        <f t="shared" si="2144"/>
        <v>0</v>
      </c>
      <c r="AA3478" s="182">
        <f t="shared" si="2144"/>
        <v>0</v>
      </c>
      <c r="AB3478" s="435">
        <f t="shared" si="2144"/>
        <v>0</v>
      </c>
      <c r="AC3478" s="111">
        <f>AVERAGE(E3478:AB3478)</f>
        <v>0</v>
      </c>
      <c r="AD3478" s="78" t="e">
        <f>(AC3474-AC3478)/AC3474</f>
        <v>#DIV/0!</v>
      </c>
      <c r="AE3478" s="79"/>
      <c r="AF3478" s="80"/>
      <c r="AL3478" s="2"/>
      <c r="AM3478" s="14"/>
      <c r="AN3478" s="15"/>
      <c r="AO3478" s="14"/>
      <c r="AP3478" s="440"/>
    </row>
    <row r="3479" spans="1:42">
      <c r="A3479" s="3229" t="s">
        <v>980</v>
      </c>
      <c r="B3479" s="3373" t="s">
        <v>368</v>
      </c>
      <c r="C3479" s="127" t="s">
        <v>16</v>
      </c>
      <c r="D3479" s="2745" t="s">
        <v>129</v>
      </c>
      <c r="E3479" s="540">
        <f t="shared" ref="E3479:AB3479" si="2145">(E3483-D3483)*$AE3479*$AF3479</f>
        <v>2080.0000000053842</v>
      </c>
      <c r="F3479" s="341">
        <f t="shared" si="2145"/>
        <v>1799.9999999938154</v>
      </c>
      <c r="G3479" s="341">
        <f t="shared" si="2145"/>
        <v>1640.0000000066939</v>
      </c>
      <c r="H3479" s="474">
        <f t="shared" si="2145"/>
        <v>1639.9999999975989</v>
      </c>
      <c r="I3479" s="341">
        <f t="shared" si="2145"/>
        <v>1679.9999999966531</v>
      </c>
      <c r="J3479" s="341">
        <f t="shared" si="2145"/>
        <v>1840.0000000019645</v>
      </c>
      <c r="K3479" s="341">
        <f t="shared" si="2145"/>
        <v>2560.0000000031287</v>
      </c>
      <c r="L3479" s="341">
        <f t="shared" si="2145"/>
        <v>2959.9999999936699</v>
      </c>
      <c r="M3479" s="341">
        <f t="shared" si="2145"/>
        <v>3160.0000000071304</v>
      </c>
      <c r="N3479" s="474">
        <f t="shared" si="2145"/>
        <v>3559.9999999976717</v>
      </c>
      <c r="O3479" s="341">
        <f t="shared" si="2145"/>
        <v>3519.9999999986176</v>
      </c>
      <c r="P3479" s="341">
        <f t="shared" si="2145"/>
        <v>3559.9999999976717</v>
      </c>
      <c r="Q3479" s="341">
        <f t="shared" si="2145"/>
        <v>3519.9999999986176</v>
      </c>
      <c r="R3479" s="341">
        <f t="shared" si="2145"/>
        <v>3479.9999999995634</v>
      </c>
      <c r="S3479" s="341">
        <f t="shared" si="2145"/>
        <v>3360.0000000024011</v>
      </c>
      <c r="T3479" s="341">
        <f t="shared" si="2145"/>
        <v>3400.0000000014552</v>
      </c>
      <c r="U3479" s="341">
        <f t="shared" si="2145"/>
        <v>3320.0000000033469</v>
      </c>
      <c r="V3479" s="503">
        <f t="shared" si="2145"/>
        <v>3279.9999999951979</v>
      </c>
      <c r="W3479" s="341">
        <f t="shared" si="2145"/>
        <v>3360.0000000024011</v>
      </c>
      <c r="X3479" s="341">
        <f t="shared" si="2145"/>
        <v>3320.0000000033469</v>
      </c>
      <c r="Y3479" s="474">
        <f t="shared" si="2145"/>
        <v>3599.9999999967258</v>
      </c>
      <c r="Z3479" s="341">
        <f t="shared" si="2145"/>
        <v>3360.0000000024011</v>
      </c>
      <c r="AA3479" s="341">
        <f t="shared" si="2145"/>
        <v>2799.9999999974534</v>
      </c>
      <c r="AB3479" s="650">
        <f t="shared" si="2145"/>
        <v>2399.9999999978172</v>
      </c>
      <c r="AC3479" s="137">
        <f>SUM(E3479:AB3479)</f>
        <v>69200.000000000728</v>
      </c>
      <c r="AD3479" s="540">
        <v>25000</v>
      </c>
      <c r="AE3479" s="341">
        <v>100</v>
      </c>
      <c r="AF3479" s="539">
        <v>400</v>
      </c>
      <c r="AL3479" s="1392"/>
      <c r="AM3479" s="543"/>
      <c r="AN3479" s="542"/>
      <c r="AO3479" s="15"/>
      <c r="AP3479" s="440"/>
    </row>
    <row r="3480" spans="1:42">
      <c r="A3480" s="3230"/>
      <c r="B3480" s="3374"/>
      <c r="C3480" s="125" t="s">
        <v>18</v>
      </c>
      <c r="D3480" s="370" t="s">
        <v>129</v>
      </c>
      <c r="E3480" s="430">
        <f t="shared" ref="E3480:AB3480" si="2146">(E3484-D3484)*$AE3479*$AF3479</f>
        <v>519.99999999907232</v>
      </c>
      <c r="F3480" s="328">
        <f t="shared" si="2146"/>
        <v>480.00000000001819</v>
      </c>
      <c r="G3480" s="328">
        <f t="shared" si="2146"/>
        <v>399.9999999996362</v>
      </c>
      <c r="H3480" s="449">
        <f t="shared" si="2146"/>
        <v>399.9999999996362</v>
      </c>
      <c r="I3480" s="328">
        <f t="shared" si="2146"/>
        <v>440.00000000096406</v>
      </c>
      <c r="J3480" s="328">
        <f t="shared" si="2146"/>
        <v>480.00000000001819</v>
      </c>
      <c r="K3480" s="328">
        <f t="shared" si="2146"/>
        <v>640.00000000078217</v>
      </c>
      <c r="L3480" s="328">
        <f t="shared" si="2146"/>
        <v>759.99999999794454</v>
      </c>
      <c r="M3480" s="328">
        <f t="shared" si="2146"/>
        <v>800.00000000154614</v>
      </c>
      <c r="N3480" s="449">
        <f t="shared" si="2146"/>
        <v>919.99999999870852</v>
      </c>
      <c r="O3480" s="328">
        <f t="shared" si="2146"/>
        <v>879.99999999965439</v>
      </c>
      <c r="P3480" s="328">
        <f t="shared" si="2146"/>
        <v>920.00000000098225</v>
      </c>
      <c r="Q3480" s="328">
        <f t="shared" si="2146"/>
        <v>879.99999999965439</v>
      </c>
      <c r="R3480" s="328">
        <f t="shared" si="2146"/>
        <v>879.99999999965439</v>
      </c>
      <c r="S3480" s="328">
        <f t="shared" si="2146"/>
        <v>879.99999999965439</v>
      </c>
      <c r="T3480" s="328">
        <f t="shared" si="2146"/>
        <v>840.00000000060027</v>
      </c>
      <c r="U3480" s="328">
        <f t="shared" si="2146"/>
        <v>840.00000000060027</v>
      </c>
      <c r="V3480" s="485">
        <f t="shared" si="2146"/>
        <v>840.00000000060027</v>
      </c>
      <c r="W3480" s="328">
        <f t="shared" si="2146"/>
        <v>839.99999999832653</v>
      </c>
      <c r="X3480" s="328">
        <f t="shared" si="2146"/>
        <v>880.00000000192813</v>
      </c>
      <c r="Y3480" s="449">
        <f t="shared" si="2146"/>
        <v>879.99999999965439</v>
      </c>
      <c r="Z3480" s="328">
        <f t="shared" si="2146"/>
        <v>879.99999999965439</v>
      </c>
      <c r="AA3480" s="328">
        <f t="shared" si="2146"/>
        <v>719.99999999889042</v>
      </c>
      <c r="AB3480" s="432">
        <f t="shared" si="2146"/>
        <v>600.00000000172804</v>
      </c>
      <c r="AC3480" s="109">
        <f>SUM(E3480:AB3480)</f>
        <v>17599.999999999909</v>
      </c>
      <c r="AD3480" s="73"/>
      <c r="AE3480" s="158"/>
      <c r="AF3480" s="74"/>
      <c r="AL3480" s="1"/>
      <c r="AM3480" s="15"/>
      <c r="AN3480" s="15"/>
      <c r="AO3480" s="15"/>
      <c r="AP3480" s="440"/>
    </row>
    <row r="3481" spans="1:42">
      <c r="A3481" s="3230"/>
      <c r="B3481" s="3374"/>
      <c r="C3481" s="125" t="s">
        <v>19</v>
      </c>
      <c r="D3481" s="370" t="s">
        <v>62</v>
      </c>
      <c r="E3481" s="1724">
        <v>118</v>
      </c>
      <c r="F3481" s="1707">
        <v>101</v>
      </c>
      <c r="G3481" s="1707">
        <v>94</v>
      </c>
      <c r="H3481" s="454">
        <v>92</v>
      </c>
      <c r="I3481" s="1707">
        <v>96</v>
      </c>
      <c r="J3481" s="1707">
        <v>104</v>
      </c>
      <c r="K3481" s="1707">
        <v>144</v>
      </c>
      <c r="L3481" s="1707">
        <v>169</v>
      </c>
      <c r="M3481" s="1707">
        <v>178</v>
      </c>
      <c r="N3481" s="454">
        <v>203</v>
      </c>
      <c r="O3481" s="1707">
        <v>199</v>
      </c>
      <c r="P3481" s="1707">
        <v>202</v>
      </c>
      <c r="Q3481" s="1707">
        <v>199</v>
      </c>
      <c r="R3481" s="1707">
        <v>197</v>
      </c>
      <c r="S3481" s="1707">
        <v>191</v>
      </c>
      <c r="T3481" s="1707">
        <v>191</v>
      </c>
      <c r="U3481" s="1707">
        <v>190</v>
      </c>
      <c r="V3481" s="490">
        <v>185</v>
      </c>
      <c r="W3481" s="1707">
        <v>189</v>
      </c>
      <c r="X3481" s="1707">
        <v>190</v>
      </c>
      <c r="Y3481" s="454">
        <v>202</v>
      </c>
      <c r="Z3481" s="1707">
        <v>192</v>
      </c>
      <c r="AA3481" s="1707">
        <v>159</v>
      </c>
      <c r="AB3481" s="1741">
        <v>135</v>
      </c>
      <c r="AC3481" s="109">
        <f>AVERAGE(E3481:AB3481)</f>
        <v>163.33333333333334</v>
      </c>
      <c r="AD3481" s="76">
        <f>SQRT(MIN((E3479*E3479+E3480*E3480),(F3479*F3479+F3480*F3480),(G3479*G3479+G3480*G3480),(H3479*H3479+H3480*H3480),(I3479*I3479+I3480*I3480),(J3479*J3479+J3480*J3480),(K3479*K3479+K3480*K3480),(L3479*L3479+L3480*L3480),(M3479*M3479+M3480*M3480),(N3479*N3479+N3480*N3480),(O3479*O3479+O3480*O3480),(P3479*P3479+P3480*P3480),(R3479*R3479+R3480*R3480),(S3479*S3479+S3480*S3480),(T3479*T3479+T3480*T3480),(U3479*U3479+U3480*U3480),(V3479*V3479+V3480*V3480),(W3479*W3479+W3480*W3480),(X3479*X3479+X3480*X3480),(Y3479*Y3479+Y3480*Y3480),(Z3479*Z3479+Z3480*Z3480),(AA3479*AA3479+AA3480*AA3480),(AB3479*AB3479+AB3480*AB3480)))/AD3479</f>
        <v>6.7523033107132674E-2</v>
      </c>
      <c r="AE3481" s="76">
        <f>SQRT(MAX((E3479*E3479+E3480*E3480),(F3479*F3479+F3480*F3480),(G3479*G3479+G3480*G3480),(H3479*H3479+H3480*H3480),(I3479*I3479+I3480*I3480),(J3479*J3479+J3480*J3480),(K3479*K3479+K3480*K3480),(L3479*L3479+L3480*L3480),(M3479*M3479+M3480*M3480),(N3479*N3479+N3480*N3480),(O3479*O3479+O3480*O3480),(P3479*P3479+P3480*P3480),(R3479*R3479+R3480*R3480),(S3479*S3479+S3480*S3480),(T3479*T3479+T3480*T3480),(U3479*U3479+U3480*U3480),(V3479*V3479+V3480*V3480),(W3479*W3479+W3480*W3480),(X3479*X3479+X3480*X3480),(Y3479*Y3479+Y3480*Y3480),(Z3479*Z3479+Z3480*Z3480),(AA3479*AA3479+AA3480*AA3480),(AB3479*AB3479+AB3480*AB3480)))/AD3479</f>
        <v>0.14823980572019552</v>
      </c>
      <c r="AF3481" s="77"/>
      <c r="AL3481" s="1"/>
      <c r="AM3481" s="15"/>
      <c r="AN3481" s="15"/>
      <c r="AO3481" s="15"/>
      <c r="AP3481" s="440"/>
    </row>
    <row r="3482" spans="1:42" ht="16.5" thickBot="1">
      <c r="A3482" s="3231"/>
      <c r="B3482" s="3375"/>
      <c r="C3482" s="125" t="s">
        <v>21</v>
      </c>
      <c r="D3482" s="370"/>
      <c r="E3482" s="619">
        <f t="shared" ref="E3482:AB3482" si="2147">E3480/E3479</f>
        <v>0.24999999999890685</v>
      </c>
      <c r="F3482" s="334">
        <f t="shared" si="2147"/>
        <v>0.26666666666759298</v>
      </c>
      <c r="G3482" s="334">
        <f t="shared" si="2147"/>
        <v>0.24390243902317291</v>
      </c>
      <c r="H3482" s="451">
        <f t="shared" si="2147"/>
        <v>0.24390243902452549</v>
      </c>
      <c r="I3482" s="334">
        <f t="shared" si="2147"/>
        <v>0.26190476190585754</v>
      </c>
      <c r="J3482" s="334">
        <f t="shared" si="2147"/>
        <v>0.26086956521712268</v>
      </c>
      <c r="K3482" s="334">
        <f t="shared" si="2147"/>
        <v>0.25</v>
      </c>
      <c r="L3482" s="334">
        <f t="shared" si="2147"/>
        <v>0.25675675675661142</v>
      </c>
      <c r="M3482" s="334">
        <f t="shared" si="2147"/>
        <v>0.25316455696194334</v>
      </c>
      <c r="N3482" s="451">
        <f t="shared" si="2147"/>
        <v>0.25842696629194106</v>
      </c>
      <c r="O3482" s="334">
        <f t="shared" si="2147"/>
        <v>0.25</v>
      </c>
      <c r="P3482" s="334">
        <f t="shared" si="2147"/>
        <v>0.25842696629257977</v>
      </c>
      <c r="Q3482" s="334">
        <f t="shared" si="2147"/>
        <v>0.25</v>
      </c>
      <c r="R3482" s="334">
        <f t="shared" si="2147"/>
        <v>0.25287356321832322</v>
      </c>
      <c r="S3482" s="334">
        <f t="shared" si="2147"/>
        <v>0.26190476190447187</v>
      </c>
      <c r="T3482" s="334">
        <f t="shared" si="2147"/>
        <v>0.24705882352948258</v>
      </c>
      <c r="U3482" s="334">
        <f t="shared" si="2147"/>
        <v>0.25301204819269685</v>
      </c>
      <c r="V3482" s="487">
        <f t="shared" si="2147"/>
        <v>0.2560975609761677</v>
      </c>
      <c r="W3482" s="334">
        <f t="shared" si="2147"/>
        <v>0.24999999999932329</v>
      </c>
      <c r="X3482" s="334">
        <f t="shared" si="2147"/>
        <v>0.26506024096416897</v>
      </c>
      <c r="Y3482" s="451">
        <f t="shared" si="2147"/>
        <v>0.24444444444457075</v>
      </c>
      <c r="Z3482" s="334">
        <f t="shared" si="2147"/>
        <v>0.26190476190447187</v>
      </c>
      <c r="AA3482" s="334">
        <f t="shared" si="2147"/>
        <v>0.25714285714269475</v>
      </c>
      <c r="AB3482" s="358">
        <f t="shared" si="2147"/>
        <v>0.25000000000094741</v>
      </c>
      <c r="AC3482" s="545">
        <f>MAX(E3482:AB3482)</f>
        <v>0.26666666666759298</v>
      </c>
      <c r="AD3482" s="73"/>
      <c r="AE3482" s="158"/>
      <c r="AF3482" s="74"/>
      <c r="AL3482" s="1"/>
      <c r="AM3482" s="15"/>
      <c r="AN3482" s="15"/>
      <c r="AO3482" s="15"/>
      <c r="AP3482" s="440"/>
    </row>
    <row r="3483" spans="1:42" hidden="1">
      <c r="A3483" s="2504"/>
      <c r="B3483" s="2507"/>
      <c r="C3483" s="126" t="s">
        <v>130</v>
      </c>
      <c r="D3483" s="370">
        <v>1762.07</v>
      </c>
      <c r="E3483" s="73">
        <v>1762.1220000000001</v>
      </c>
      <c r="F3483" s="158">
        <v>1762.1669999999999</v>
      </c>
      <c r="G3483" s="158">
        <v>1762.2080000000001</v>
      </c>
      <c r="H3483" s="446">
        <v>1762.249</v>
      </c>
      <c r="I3483" s="158">
        <v>1762.2909999999999</v>
      </c>
      <c r="J3483" s="158">
        <v>1762.337</v>
      </c>
      <c r="K3483" s="158">
        <v>1762.4010000000001</v>
      </c>
      <c r="L3483" s="158">
        <v>1762.4749999999999</v>
      </c>
      <c r="M3483" s="158">
        <v>1762.5540000000001</v>
      </c>
      <c r="N3483" s="446">
        <v>1762.643</v>
      </c>
      <c r="O3483" s="158">
        <v>1762.731</v>
      </c>
      <c r="P3483" s="158">
        <v>1762.82</v>
      </c>
      <c r="Q3483" s="158">
        <v>1762.9079999999999</v>
      </c>
      <c r="R3483" s="158">
        <v>1762.9949999999999</v>
      </c>
      <c r="S3483" s="158">
        <v>1763.079</v>
      </c>
      <c r="T3483" s="158">
        <v>1763.164</v>
      </c>
      <c r="U3483" s="158">
        <v>1763.2470000000001</v>
      </c>
      <c r="V3483" s="482">
        <v>1763.329</v>
      </c>
      <c r="W3483" s="158">
        <v>1763.413</v>
      </c>
      <c r="X3483" s="158">
        <v>1763.4960000000001</v>
      </c>
      <c r="Y3483" s="446">
        <v>1763.586</v>
      </c>
      <c r="Z3483" s="158">
        <v>1763.67</v>
      </c>
      <c r="AA3483" s="158">
        <v>1763.74</v>
      </c>
      <c r="AB3483" s="336">
        <v>1763.8</v>
      </c>
      <c r="AC3483" s="110"/>
      <c r="AD3483" s="73"/>
      <c r="AE3483" s="158"/>
      <c r="AF3483" s="74"/>
      <c r="AL3483" s="1"/>
      <c r="AM3483" s="15"/>
      <c r="AN3483" s="15"/>
      <c r="AO3483" s="15"/>
      <c r="AP3483" s="440"/>
    </row>
    <row r="3484" spans="1:42" s="184" customFormat="1" hidden="1">
      <c r="A3484" s="2504"/>
      <c r="B3484" s="2507"/>
      <c r="C3484" s="126" t="s">
        <v>131</v>
      </c>
      <c r="D3484" s="370">
        <v>467.41</v>
      </c>
      <c r="E3484" s="73">
        <v>467.423</v>
      </c>
      <c r="F3484" s="158">
        <v>467.435</v>
      </c>
      <c r="G3484" s="158">
        <v>467.44499999999999</v>
      </c>
      <c r="H3484" s="446">
        <v>467.45499999999998</v>
      </c>
      <c r="I3484" s="158">
        <v>467.46600000000001</v>
      </c>
      <c r="J3484" s="158">
        <v>467.47800000000001</v>
      </c>
      <c r="K3484" s="158">
        <v>467.49400000000003</v>
      </c>
      <c r="L3484" s="158">
        <v>467.51299999999998</v>
      </c>
      <c r="M3484" s="158">
        <v>467.53300000000002</v>
      </c>
      <c r="N3484" s="446">
        <v>467.55599999999998</v>
      </c>
      <c r="O3484" s="158">
        <v>467.57799999999997</v>
      </c>
      <c r="P3484" s="158">
        <v>467.601</v>
      </c>
      <c r="Q3484" s="158">
        <v>467.62299999999999</v>
      </c>
      <c r="R3484" s="158">
        <v>467.64499999999998</v>
      </c>
      <c r="S3484" s="158">
        <v>467.66699999999997</v>
      </c>
      <c r="T3484" s="158">
        <v>467.68799999999999</v>
      </c>
      <c r="U3484" s="158">
        <v>467.709</v>
      </c>
      <c r="V3484" s="482">
        <v>467.73</v>
      </c>
      <c r="W3484" s="158">
        <v>467.75099999999998</v>
      </c>
      <c r="X3484" s="158">
        <v>467.77300000000002</v>
      </c>
      <c r="Y3484" s="446">
        <v>467.79500000000002</v>
      </c>
      <c r="Z3484" s="158">
        <v>467.81700000000001</v>
      </c>
      <c r="AA3484" s="158">
        <v>467.83499999999998</v>
      </c>
      <c r="AB3484" s="336">
        <v>467.85</v>
      </c>
      <c r="AC3484" s="110"/>
      <c r="AD3484" s="73"/>
      <c r="AE3484" s="158"/>
      <c r="AF3484" s="74"/>
      <c r="AH3484" s="943"/>
      <c r="AI3484" s="944"/>
      <c r="AJ3484" s="944"/>
      <c r="AK3484" s="944"/>
      <c r="AL3484" s="945"/>
      <c r="AM3484" s="945"/>
      <c r="AN3484" s="192"/>
      <c r="AO3484" s="192"/>
      <c r="AP3484" s="192"/>
    </row>
    <row r="3485" spans="1:42" ht="16.5" hidden="1" thickBot="1">
      <c r="A3485" s="3222" t="s">
        <v>49</v>
      </c>
      <c r="B3485" s="3223"/>
      <c r="C3485" s="3224"/>
      <c r="D3485" s="368"/>
      <c r="E3485" s="573">
        <f>SQRT(E3479*E3479+E3480*E3480)/E3498/1.73</f>
        <v>120.20513925680673</v>
      </c>
      <c r="F3485" s="182">
        <f t="shared" ref="F3485:AB3485" si="2148">SQRT(F3479*F3479+F3480*F3480)/F3498/1.73</f>
        <v>103.94028631381437</v>
      </c>
      <c r="G3485" s="182">
        <f t="shared" si="2148"/>
        <v>94.185943473517128</v>
      </c>
      <c r="H3485" s="453">
        <f t="shared" si="2148"/>
        <v>94.185943473024125</v>
      </c>
      <c r="I3485" s="182">
        <f t="shared" si="2148"/>
        <v>96.803444110367252</v>
      </c>
      <c r="J3485" s="182">
        <f t="shared" si="2148"/>
        <v>105.89385388990941</v>
      </c>
      <c r="K3485" s="182">
        <f t="shared" si="2148"/>
        <v>147.94478677744416</v>
      </c>
      <c r="L3485" s="182">
        <f t="shared" si="2148"/>
        <v>171.66958611703416</v>
      </c>
      <c r="M3485" s="182">
        <f t="shared" si="2148"/>
        <v>184.54610616974094</v>
      </c>
      <c r="N3485" s="453">
        <f t="shared" si="2148"/>
        <v>205.155180115131</v>
      </c>
      <c r="O3485" s="182">
        <f t="shared" si="2148"/>
        <v>202.44230536200351</v>
      </c>
      <c r="P3485" s="182">
        <f t="shared" si="2148"/>
        <v>204.75989075077899</v>
      </c>
      <c r="Q3485" s="182">
        <f t="shared" si="2148"/>
        <v>202.24708616686175</v>
      </c>
      <c r="R3485" s="182">
        <f t="shared" si="2148"/>
        <v>200.27787848701462</v>
      </c>
      <c r="S3485" s="182">
        <f t="shared" si="2148"/>
        <v>191.94105457493009</v>
      </c>
      <c r="T3485" s="182">
        <f t="shared" si="2148"/>
        <v>193.16881383627285</v>
      </c>
      <c r="U3485" s="182">
        <f t="shared" si="2148"/>
        <v>188.16989202422201</v>
      </c>
      <c r="V3485" s="489">
        <f t="shared" si="2148"/>
        <v>185.51093995589483</v>
      </c>
      <c r="W3485" s="182">
        <f t="shared" si="2148"/>
        <v>193.98937612138496</v>
      </c>
      <c r="X3485" s="182">
        <f t="shared" si="2148"/>
        <v>192.00629453366011</v>
      </c>
      <c r="Y3485" s="453">
        <f t="shared" si="2148"/>
        <v>207.37596556440289</v>
      </c>
      <c r="Z3485" s="182">
        <f t="shared" si="2148"/>
        <v>193.79376745692753</v>
      </c>
      <c r="AA3485" s="182">
        <f t="shared" si="2148"/>
        <v>160.68751444709213</v>
      </c>
      <c r="AB3485" s="435">
        <f t="shared" si="2148"/>
        <v>137.23405275364726</v>
      </c>
      <c r="AC3485" s="111">
        <f>AVERAGE(E3485:AB3485)</f>
        <v>165.75562923882845</v>
      </c>
      <c r="AD3485" s="78">
        <f>(AC3481-AC3485)/AC3481</f>
        <v>-1.4830383094867988E-2</v>
      </c>
      <c r="AE3485" s="79"/>
      <c r="AF3485" s="80"/>
      <c r="AL3485" s="2"/>
      <c r="AM3485" s="14"/>
      <c r="AN3485" s="15"/>
      <c r="AO3485" s="14"/>
      <c r="AP3485" s="440"/>
    </row>
    <row r="3486" spans="1:42">
      <c r="A3486" s="3229" t="s">
        <v>981</v>
      </c>
      <c r="B3486" s="3373" t="s">
        <v>368</v>
      </c>
      <c r="C3486" s="123" t="s">
        <v>16</v>
      </c>
      <c r="D3486" s="2745" t="s">
        <v>129</v>
      </c>
      <c r="E3486" s="70">
        <f t="shared" ref="E3486:AB3486" si="2149">(E3490-D3490)*$AE3486*$AF3486</f>
        <v>2399.9999999978172</v>
      </c>
      <c r="F3486" s="71">
        <f t="shared" si="2149"/>
        <v>2359.9999999987631</v>
      </c>
      <c r="G3486" s="71">
        <f t="shared" si="2149"/>
        <v>2440.0000000059663</v>
      </c>
      <c r="H3486" s="448">
        <f t="shared" si="2149"/>
        <v>2279.9999999915599</v>
      </c>
      <c r="I3486" s="71">
        <f t="shared" si="2149"/>
        <v>2280.0000000006548</v>
      </c>
      <c r="J3486" s="71">
        <f t="shared" si="2149"/>
        <v>2440.0000000059663</v>
      </c>
      <c r="K3486" s="71">
        <f t="shared" si="2149"/>
        <v>2799.9999999974534</v>
      </c>
      <c r="L3486" s="71">
        <f t="shared" si="2149"/>
        <v>3199.9999999970896</v>
      </c>
      <c r="M3486" s="71">
        <f t="shared" si="2149"/>
        <v>3360.0000000024011</v>
      </c>
      <c r="N3486" s="448">
        <f t="shared" si="2149"/>
        <v>3119.9999999989814</v>
      </c>
      <c r="O3486" s="71">
        <f t="shared" si="2149"/>
        <v>3680.000000003929</v>
      </c>
      <c r="P3486" s="71">
        <f t="shared" si="2149"/>
        <v>3879.9999999991996</v>
      </c>
      <c r="Q3486" s="71">
        <f t="shared" si="2149"/>
        <v>3519.9999999986176</v>
      </c>
      <c r="R3486" s="71">
        <f t="shared" si="2149"/>
        <v>3680.000000003929</v>
      </c>
      <c r="S3486" s="71">
        <f t="shared" si="2149"/>
        <v>3679.9999999948341</v>
      </c>
      <c r="T3486" s="71">
        <f t="shared" si="2149"/>
        <v>3680.000000003929</v>
      </c>
      <c r="U3486" s="71">
        <f t="shared" si="2149"/>
        <v>3279.9999999951979</v>
      </c>
      <c r="V3486" s="484">
        <f t="shared" si="2149"/>
        <v>3159.9999999980355</v>
      </c>
      <c r="W3486" s="71">
        <f t="shared" si="2149"/>
        <v>3000.000000001819</v>
      </c>
      <c r="X3486" s="71">
        <f t="shared" si="2149"/>
        <v>2840.0000000056025</v>
      </c>
      <c r="Y3486" s="448">
        <f t="shared" si="2149"/>
        <v>2839.9999999965075</v>
      </c>
      <c r="Z3486" s="71">
        <f t="shared" si="2149"/>
        <v>2839.9999999965075</v>
      </c>
      <c r="AA3486" s="71">
        <f t="shared" si="2149"/>
        <v>2600.0000000021828</v>
      </c>
      <c r="AB3486" s="431">
        <f t="shared" si="2149"/>
        <v>2640.0000000012369</v>
      </c>
      <c r="AC3486" s="108">
        <f>SUM(E3486:AB3486)</f>
        <v>71999.999999998181</v>
      </c>
      <c r="AD3486" s="70">
        <v>25000</v>
      </c>
      <c r="AE3486" s="71">
        <v>100</v>
      </c>
      <c r="AF3486" s="72">
        <v>400</v>
      </c>
      <c r="AL3486" s="1392"/>
      <c r="AM3486" s="543"/>
      <c r="AN3486" s="542"/>
      <c r="AO3486" s="15"/>
      <c r="AP3486" s="440"/>
    </row>
    <row r="3487" spans="1:42">
      <c r="A3487" s="3230"/>
      <c r="B3487" s="3374"/>
      <c r="C3487" s="125" t="s">
        <v>18</v>
      </c>
      <c r="D3487" s="370" t="s">
        <v>129</v>
      </c>
      <c r="E3487" s="430">
        <f t="shared" ref="E3487:AB3487" si="2150">(E3491-D3491)*$AE3486*$AF3486</f>
        <v>919.99999999870852</v>
      </c>
      <c r="F3487" s="328">
        <f t="shared" si="2150"/>
        <v>920.00000000098225</v>
      </c>
      <c r="G3487" s="328">
        <f t="shared" si="2150"/>
        <v>919.99999999870852</v>
      </c>
      <c r="H3487" s="449">
        <f t="shared" si="2150"/>
        <v>879.99999999965439</v>
      </c>
      <c r="I3487" s="328">
        <f t="shared" si="2150"/>
        <v>880.00000000192813</v>
      </c>
      <c r="J3487" s="328">
        <f t="shared" si="2150"/>
        <v>919.99999999870852</v>
      </c>
      <c r="K3487" s="328">
        <f t="shared" si="2150"/>
        <v>1079.9999999994725</v>
      </c>
      <c r="L3487" s="328">
        <f t="shared" si="2150"/>
        <v>1240.0000000002365</v>
      </c>
      <c r="M3487" s="328">
        <f t="shared" si="2150"/>
        <v>1280.0000000015643</v>
      </c>
      <c r="N3487" s="449">
        <f t="shared" si="2150"/>
        <v>1199.9999999989086</v>
      </c>
      <c r="O3487" s="328">
        <f t="shared" si="2150"/>
        <v>1400.0000000010004</v>
      </c>
      <c r="P3487" s="328">
        <f t="shared" si="2150"/>
        <v>1479.9999999991087</v>
      </c>
      <c r="Q3487" s="328">
        <f t="shared" si="2150"/>
        <v>1359.9999999996726</v>
      </c>
      <c r="R3487" s="328">
        <f t="shared" si="2150"/>
        <v>1400.0000000010004</v>
      </c>
      <c r="S3487" s="328">
        <f t="shared" si="2150"/>
        <v>1399.9999999987267</v>
      </c>
      <c r="T3487" s="328">
        <f t="shared" si="2150"/>
        <v>1440.0000000000546</v>
      </c>
      <c r="U3487" s="328">
        <f t="shared" si="2150"/>
        <v>1240.0000000002365</v>
      </c>
      <c r="V3487" s="485">
        <f t="shared" si="2150"/>
        <v>1200.0000000011823</v>
      </c>
      <c r="W3487" s="328">
        <f t="shared" si="2150"/>
        <v>1159.9999999998545</v>
      </c>
      <c r="X3487" s="328">
        <f t="shared" si="2150"/>
        <v>1079.9999999994725</v>
      </c>
      <c r="Y3487" s="449">
        <f t="shared" si="2150"/>
        <v>1120.0000000008004</v>
      </c>
      <c r="Z3487" s="328">
        <f t="shared" si="2150"/>
        <v>1079.9999999994725</v>
      </c>
      <c r="AA3487" s="328">
        <f t="shared" si="2150"/>
        <v>999.99999999909051</v>
      </c>
      <c r="AB3487" s="432">
        <f t="shared" si="2150"/>
        <v>1000.0000000013642</v>
      </c>
      <c r="AC3487" s="109">
        <f>SUM(E3487:AB3487)</f>
        <v>27599.999999999909</v>
      </c>
      <c r="AD3487" s="73"/>
      <c r="AE3487" s="158"/>
      <c r="AF3487" s="74"/>
      <c r="AL3487" s="1"/>
      <c r="AM3487" s="15"/>
      <c r="AN3487" s="15"/>
      <c r="AO3487" s="15"/>
      <c r="AP3487" s="440"/>
    </row>
    <row r="3488" spans="1:42">
      <c r="A3488" s="3230"/>
      <c r="B3488" s="3374"/>
      <c r="C3488" s="125" t="s">
        <v>19</v>
      </c>
      <c r="D3488" s="370" t="s">
        <v>62</v>
      </c>
      <c r="E3488" s="1724">
        <v>154</v>
      </c>
      <c r="F3488" s="1707">
        <v>153</v>
      </c>
      <c r="G3488" s="1707">
        <v>157</v>
      </c>
      <c r="H3488" s="454">
        <v>145</v>
      </c>
      <c r="I3488" s="1707">
        <v>147</v>
      </c>
      <c r="J3488" s="1707">
        <v>157</v>
      </c>
      <c r="K3488" s="1707">
        <v>181</v>
      </c>
      <c r="L3488" s="1707">
        <v>205</v>
      </c>
      <c r="M3488" s="1707">
        <v>216</v>
      </c>
      <c r="N3488" s="454">
        <v>200</v>
      </c>
      <c r="O3488" s="1707">
        <v>237</v>
      </c>
      <c r="P3488" s="1707">
        <v>250</v>
      </c>
      <c r="Q3488" s="1707">
        <v>226</v>
      </c>
      <c r="R3488" s="1707">
        <v>238</v>
      </c>
      <c r="S3488" s="1707">
        <v>235</v>
      </c>
      <c r="T3488" s="1707">
        <v>237</v>
      </c>
      <c r="U3488" s="1707">
        <v>212</v>
      </c>
      <c r="V3488" s="490">
        <v>201</v>
      </c>
      <c r="W3488" s="1707">
        <v>194</v>
      </c>
      <c r="X3488" s="1707">
        <v>182</v>
      </c>
      <c r="Y3488" s="454">
        <v>184</v>
      </c>
      <c r="Z3488" s="1707">
        <v>183</v>
      </c>
      <c r="AA3488" s="1707">
        <v>166</v>
      </c>
      <c r="AB3488" s="1741">
        <v>170</v>
      </c>
      <c r="AC3488" s="109">
        <f>AVERAGE(E3488:AB3488)</f>
        <v>192.91666666666666</v>
      </c>
      <c r="AD3488" s="76">
        <f>SQRT(MIN((E3486*E3486+E3487*E3487),(F3486*F3486+F3487*F3487),(G3486*G3486+G3487*G3487),(H3486*H3486+H3487*H3487),(I3486*I3486+I3487*I3487),(J3486*J3486+J3487*J3487),(K3486*K3486+K3487*K3487),(L3486*L3486+L3487*L3487),(M3486*M3486+M3487*M3487),(N3486*N3486+N3487*N3487),(O3486*O3486+O3487*O3487),(P3486*P3486+P3487*P3487),(R3486*R3486+R3487*R3487),(S3486*S3486+S3487*S3487),(T3486*T3486+T3487*T3487),(U3486*U3486+U3487*U3487),(V3486*V3486+V3487*V3487),(W3486*W3486+W3487*W3487),(X3486*X3486+X3487*X3487),(Y3486*Y3486+Y3487*Y3487),(Z3486*Z3486+Z3487*Z3487),(AA3486*AA3486+AA3487*AA3487),(AB3486*AB3486+AB3487*AB3487)))/AD3486</f>
        <v>9.7757250370176879E-2</v>
      </c>
      <c r="AE3488" s="76">
        <f>SQRT(MAX((E3486*E3486+E3487*E3487),(F3486*F3486+F3487*F3487),(G3486*G3486+G3487*G3487),(H3486*H3486+H3487*H3487),(I3486*I3486+I3487*I3487),(J3486*J3486+J3487*J3487),(K3486*K3486+K3487*K3487),(L3486*L3486+L3487*L3487),(M3486*M3486+M3487*M3487),(N3486*N3486+N3487*N3487),(O3486*O3486+O3487*O3487),(P3486*P3486+P3487*P3487),(R3486*R3486+R3487*R3487),(S3486*S3486+S3487*S3487),(T3486*T3486+T3487*T3487),(U3486*U3486+U3487*U3487),(V3486*V3486+V3487*V3487),(W3486*W3486+W3487*W3487),(X3486*X3486+X3487*X3487),(Y3486*Y3486+Y3487*Y3487),(Z3486*Z3486+Z3487*Z3487),(AA3486*AA3486+AA3487*AA3487),(AB3486*AB3486+AB3487*AB3487)))/AD3486</f>
        <v>0.16610743511350068</v>
      </c>
      <c r="AF3488" s="77"/>
      <c r="AG3488" s="1"/>
    </row>
    <row r="3489" spans="1:42" ht="16.5" thickBot="1">
      <c r="A3489" s="3231"/>
      <c r="B3489" s="3375"/>
      <c r="C3489" s="125" t="s">
        <v>21</v>
      </c>
      <c r="D3489" s="370"/>
      <c r="E3489" s="619">
        <f t="shared" ref="E3489:AB3489" si="2151">E3487/E3486</f>
        <v>0.38333333333314384</v>
      </c>
      <c r="F3489" s="334">
        <f t="shared" si="2151"/>
        <v>0.38983050847519679</v>
      </c>
      <c r="G3489" s="334">
        <f t="shared" si="2151"/>
        <v>0.3770491803264176</v>
      </c>
      <c r="H3489" s="451">
        <f t="shared" si="2151"/>
        <v>0.38596491228197893</v>
      </c>
      <c r="I3489" s="334">
        <f t="shared" si="2151"/>
        <v>0.38596491228143659</v>
      </c>
      <c r="J3489" s="334">
        <f t="shared" si="2151"/>
        <v>0.3770491803264176</v>
      </c>
      <c r="K3489" s="334">
        <f t="shared" si="2151"/>
        <v>0.3857142857144481</v>
      </c>
      <c r="L3489" s="334">
        <f t="shared" si="2151"/>
        <v>0.38750000000042634</v>
      </c>
      <c r="M3489" s="334">
        <f t="shared" si="2151"/>
        <v>0.38095238095257428</v>
      </c>
      <c r="N3489" s="451">
        <f t="shared" si="2151"/>
        <v>0.38461538461516037</v>
      </c>
      <c r="O3489" s="334">
        <f t="shared" si="2151"/>
        <v>0.38043478260856134</v>
      </c>
      <c r="P3489" s="334">
        <f t="shared" si="2151"/>
        <v>0.38144329896892115</v>
      </c>
      <c r="Q3489" s="334">
        <f t="shared" si="2151"/>
        <v>0.38636363636369508</v>
      </c>
      <c r="R3489" s="334">
        <f t="shared" si="2151"/>
        <v>0.38043478260856134</v>
      </c>
      <c r="S3489" s="334">
        <f t="shared" si="2151"/>
        <v>0.38043478260888369</v>
      </c>
      <c r="T3489" s="334">
        <f t="shared" si="2151"/>
        <v>0.39130434782568402</v>
      </c>
      <c r="U3489" s="334">
        <f t="shared" si="2151"/>
        <v>0.37804878048843044</v>
      </c>
      <c r="V3489" s="487">
        <f t="shared" si="2151"/>
        <v>0.37974683544364823</v>
      </c>
      <c r="W3489" s="334">
        <f t="shared" si="2151"/>
        <v>0.38666666666638372</v>
      </c>
      <c r="X3489" s="334">
        <f t="shared" si="2151"/>
        <v>0.38028169013990915</v>
      </c>
      <c r="Y3489" s="451">
        <f t="shared" si="2151"/>
        <v>0.3943661971838654</v>
      </c>
      <c r="Z3489" s="334">
        <f t="shared" si="2151"/>
        <v>0.38028169014112695</v>
      </c>
      <c r="AA3489" s="334">
        <f t="shared" si="2151"/>
        <v>0.3846153846147119</v>
      </c>
      <c r="AB3489" s="358">
        <f t="shared" si="2151"/>
        <v>0.37878787878821807</v>
      </c>
      <c r="AC3489" s="545">
        <f>MAX(E3489:AB3489)</f>
        <v>0.3943661971838654</v>
      </c>
      <c r="AD3489" s="73"/>
      <c r="AE3489" s="158"/>
      <c r="AF3489" s="74"/>
      <c r="AG3489" s="1"/>
    </row>
    <row r="3490" spans="1:42" hidden="1">
      <c r="A3490" s="2504"/>
      <c r="B3490" s="2507"/>
      <c r="C3490" s="126" t="s">
        <v>130</v>
      </c>
      <c r="D3490" s="370">
        <v>1395.7</v>
      </c>
      <c r="E3490" s="73">
        <v>1395.76</v>
      </c>
      <c r="F3490" s="158">
        <v>1395.819</v>
      </c>
      <c r="G3490" s="158">
        <v>1395.88</v>
      </c>
      <c r="H3490" s="446">
        <v>1395.9369999999999</v>
      </c>
      <c r="I3490" s="158">
        <v>1395.9939999999999</v>
      </c>
      <c r="J3490" s="158">
        <v>1396.0550000000001</v>
      </c>
      <c r="K3490" s="158">
        <v>1396.125</v>
      </c>
      <c r="L3490" s="158">
        <v>1396.2049999999999</v>
      </c>
      <c r="M3490" s="158">
        <v>1396.289</v>
      </c>
      <c r="N3490" s="446">
        <v>1396.367</v>
      </c>
      <c r="O3490" s="158">
        <v>1396.4590000000001</v>
      </c>
      <c r="P3490" s="158">
        <v>1396.556</v>
      </c>
      <c r="Q3490" s="158">
        <v>1396.644</v>
      </c>
      <c r="R3490" s="158">
        <v>1396.7360000000001</v>
      </c>
      <c r="S3490" s="158">
        <v>1396.828</v>
      </c>
      <c r="T3490" s="158">
        <v>1396.92</v>
      </c>
      <c r="U3490" s="158">
        <v>1397.002</v>
      </c>
      <c r="V3490" s="482">
        <v>1397.0809999999999</v>
      </c>
      <c r="W3490" s="158">
        <v>1397.1559999999999</v>
      </c>
      <c r="X3490" s="158">
        <v>1397.2270000000001</v>
      </c>
      <c r="Y3490" s="446">
        <v>1397.298</v>
      </c>
      <c r="Z3490" s="158">
        <v>1397.3689999999999</v>
      </c>
      <c r="AA3490" s="158">
        <v>1397.434</v>
      </c>
      <c r="AB3490" s="336">
        <v>1397.5</v>
      </c>
      <c r="AC3490" s="110"/>
      <c r="AD3490" s="73"/>
      <c r="AE3490" s="158"/>
      <c r="AF3490" s="74"/>
      <c r="AG3490" s="1"/>
    </row>
    <row r="3491" spans="1:42" s="184" customFormat="1" hidden="1">
      <c r="A3491" s="2504"/>
      <c r="B3491" s="2507"/>
      <c r="C3491" s="126" t="s">
        <v>131</v>
      </c>
      <c r="D3491" s="370">
        <v>461.16</v>
      </c>
      <c r="E3491" s="73">
        <v>461.18299999999999</v>
      </c>
      <c r="F3491" s="158">
        <v>461.20600000000002</v>
      </c>
      <c r="G3491" s="158">
        <v>461.22899999999998</v>
      </c>
      <c r="H3491" s="446">
        <v>461.25099999999998</v>
      </c>
      <c r="I3491" s="158">
        <v>461.27300000000002</v>
      </c>
      <c r="J3491" s="158">
        <v>461.29599999999999</v>
      </c>
      <c r="K3491" s="158">
        <v>461.32299999999998</v>
      </c>
      <c r="L3491" s="158">
        <v>461.35399999999998</v>
      </c>
      <c r="M3491" s="158">
        <v>461.38600000000002</v>
      </c>
      <c r="N3491" s="446">
        <v>461.416</v>
      </c>
      <c r="O3491" s="158">
        <v>461.45100000000002</v>
      </c>
      <c r="P3491" s="158">
        <v>461.488</v>
      </c>
      <c r="Q3491" s="158">
        <v>461.52199999999999</v>
      </c>
      <c r="R3491" s="158">
        <v>461.55700000000002</v>
      </c>
      <c r="S3491" s="158">
        <v>461.59199999999998</v>
      </c>
      <c r="T3491" s="158">
        <v>461.62799999999999</v>
      </c>
      <c r="U3491" s="158">
        <v>461.65899999999999</v>
      </c>
      <c r="V3491" s="482">
        <v>461.68900000000002</v>
      </c>
      <c r="W3491" s="158">
        <v>461.71800000000002</v>
      </c>
      <c r="X3491" s="158">
        <v>461.745</v>
      </c>
      <c r="Y3491" s="446">
        <v>461.77300000000002</v>
      </c>
      <c r="Z3491" s="158">
        <v>461.8</v>
      </c>
      <c r="AA3491" s="158">
        <v>461.82499999999999</v>
      </c>
      <c r="AB3491" s="336">
        <v>461.85</v>
      </c>
      <c r="AC3491" s="110"/>
      <c r="AD3491" s="73"/>
      <c r="AE3491" s="158"/>
      <c r="AF3491" s="74"/>
      <c r="AH3491" s="943"/>
      <c r="AI3491" s="944"/>
      <c r="AJ3491" s="944"/>
      <c r="AK3491" s="944"/>
      <c r="AL3491" s="945"/>
      <c r="AM3491" s="945"/>
      <c r="AN3491" s="192"/>
      <c r="AO3491" s="192"/>
      <c r="AP3491" s="192"/>
    </row>
    <row r="3492" spans="1:42" ht="16.5" hidden="1" thickBot="1">
      <c r="A3492" s="3222" t="s">
        <v>49</v>
      </c>
      <c r="B3492" s="3223"/>
      <c r="C3492" s="3224"/>
      <c r="D3492" s="757"/>
      <c r="E3492" s="950">
        <f>SQRT(E3486*E3486+E3487*E3487)/E3500/1.73</f>
        <v>144.52507884574541</v>
      </c>
      <c r="F3492" s="652">
        <f t="shared" ref="F3492:AB3492" si="2152">SQRT(F3486*F3486+F3487*F3487)/F3500/1.73</f>
        <v>141.87516421546437</v>
      </c>
      <c r="G3492" s="652">
        <f t="shared" si="2152"/>
        <v>146.05911200464817</v>
      </c>
      <c r="H3492" s="653">
        <f t="shared" si="2152"/>
        <v>136.75479462446893</v>
      </c>
      <c r="I3492" s="652">
        <f t="shared" si="2152"/>
        <v>136.75479462498956</v>
      </c>
      <c r="J3492" s="652">
        <f t="shared" si="2152"/>
        <v>145.91771886621191</v>
      </c>
      <c r="K3492" s="652">
        <f t="shared" si="2152"/>
        <v>169.07607280655924</v>
      </c>
      <c r="L3492" s="652">
        <f t="shared" si="2152"/>
        <v>194.10262166474186</v>
      </c>
      <c r="M3492" s="652">
        <f t="shared" si="2152"/>
        <v>204.76396302183304</v>
      </c>
      <c r="N3492" s="653">
        <f t="shared" si="2152"/>
        <v>187.05343248089611</v>
      </c>
      <c r="O3492" s="652">
        <f t="shared" si="2152"/>
        <v>220.96126188433277</v>
      </c>
      <c r="P3492" s="652">
        <f t="shared" si="2152"/>
        <v>232.82215918309947</v>
      </c>
      <c r="Q3492" s="652">
        <f t="shared" si="2152"/>
        <v>211.3631117993701</v>
      </c>
      <c r="R3492" s="652">
        <f t="shared" si="2152"/>
        <v>220.74694446252448</v>
      </c>
      <c r="S3492" s="652">
        <f t="shared" si="2152"/>
        <v>218.8366343656968</v>
      </c>
      <c r="T3492" s="652">
        <f t="shared" si="2152"/>
        <v>219.0052312015024</v>
      </c>
      <c r="U3492" s="652">
        <f t="shared" si="2152"/>
        <v>193.22367413096376</v>
      </c>
      <c r="V3492" s="1057">
        <f t="shared" si="2152"/>
        <v>185.7281209548706</v>
      </c>
      <c r="W3492" s="652">
        <f t="shared" si="2152"/>
        <v>180.33211366020888</v>
      </c>
      <c r="X3492" s="652">
        <f t="shared" si="2152"/>
        <v>169.85614217072262</v>
      </c>
      <c r="Y3492" s="653">
        <f t="shared" si="2152"/>
        <v>170.99450556144387</v>
      </c>
      <c r="Z3492" s="652">
        <f t="shared" si="2152"/>
        <v>169.85614217024738</v>
      </c>
      <c r="AA3492" s="652">
        <f t="shared" si="2152"/>
        <v>155.12700365523597</v>
      </c>
      <c r="AB3492" s="654">
        <f t="shared" si="2152"/>
        <v>157.2080589716029</v>
      </c>
      <c r="AC3492" s="655">
        <f>AVERAGE(E3492:AB3492)</f>
        <v>179.70599405530751</v>
      </c>
      <c r="AD3492" s="78">
        <f>(AC3488-AC3492)/AC3488</f>
        <v>6.8478648525403765E-2</v>
      </c>
      <c r="AE3492" s="79"/>
      <c r="AF3492" s="80"/>
      <c r="AG3492" s="1"/>
    </row>
    <row r="3493" spans="1:42">
      <c r="A3493" s="152" t="s">
        <v>59</v>
      </c>
      <c r="B3493" s="1436"/>
      <c r="C3493" s="197"/>
      <c r="D3493" s="165"/>
      <c r="E3493" s="117">
        <f>E3437+E3444+E3451+E3458+E3465+E3472+E3479+E3486</f>
        <v>8860.0000000224099</v>
      </c>
      <c r="F3493" s="117">
        <f t="shared" ref="F3493:AB3493" si="2153">F3437+F3444+F3451+F3458+F3465+F3472+F3479+F3486</f>
        <v>8279.999999977008</v>
      </c>
      <c r="G3493" s="117">
        <f t="shared" si="2153"/>
        <v>7900.000000026921</v>
      </c>
      <c r="H3493" s="2004">
        <f t="shared" si="2153"/>
        <v>7759.9999999893043</v>
      </c>
      <c r="I3493" s="117">
        <f t="shared" si="2153"/>
        <v>7679.9999999730062</v>
      </c>
      <c r="J3493" s="117">
        <f t="shared" si="2153"/>
        <v>8480.0000000268483</v>
      </c>
      <c r="K3493" s="117">
        <f t="shared" si="2153"/>
        <v>10499.999999992724</v>
      </c>
      <c r="L3493" s="117">
        <f t="shared" si="2153"/>
        <v>12119.999999986248</v>
      </c>
      <c r="M3493" s="117">
        <f t="shared" si="2153"/>
        <v>13360.000000020591</v>
      </c>
      <c r="N3493" s="2004">
        <f t="shared" si="2153"/>
        <v>14179.999999996653</v>
      </c>
      <c r="O3493" s="117">
        <f t="shared" si="2153"/>
        <v>15320.000000019718</v>
      </c>
      <c r="P3493" s="117">
        <f t="shared" si="2153"/>
        <v>15339.999999987413</v>
      </c>
      <c r="Q3493" s="117">
        <f t="shared" si="2153"/>
        <v>15120.000000006257</v>
      </c>
      <c r="R3493" s="117">
        <f t="shared" si="2153"/>
        <v>14879.999999993743</v>
      </c>
      <c r="S3493" s="117">
        <f t="shared" si="2153"/>
        <v>15119.999999969878</v>
      </c>
      <c r="T3493" s="117">
        <f t="shared" si="2153"/>
        <v>15220.00000000844</v>
      </c>
      <c r="U3493" s="117">
        <f t="shared" si="2153"/>
        <v>14320.000000006985</v>
      </c>
      <c r="V3493" s="117">
        <f t="shared" si="2153"/>
        <v>13899.999999985084</v>
      </c>
      <c r="W3493" s="117">
        <f t="shared" si="2153"/>
        <v>13739.999999997963</v>
      </c>
      <c r="X3493" s="117">
        <f t="shared" si="2153"/>
        <v>13160.000000016225</v>
      </c>
      <c r="Y3493" s="2004">
        <f t="shared" si="2153"/>
        <v>13139.999999993961</v>
      </c>
      <c r="Z3493" s="117">
        <f t="shared" si="2153"/>
        <v>12540.000000017244</v>
      </c>
      <c r="AA3493" s="117">
        <f t="shared" si="2153"/>
        <v>11160.000000008949</v>
      </c>
      <c r="AB3493" s="117">
        <f t="shared" si="2153"/>
        <v>9919.9999999746069</v>
      </c>
      <c r="AC3493" s="84"/>
      <c r="AD3493" s="550">
        <f>MIN(E3493:AB3493)</f>
        <v>7679.9999999730062</v>
      </c>
      <c r="AE3493" s="83"/>
      <c r="AF3493" s="84"/>
      <c r="AG3493" s="1"/>
    </row>
    <row r="3494" spans="1:42">
      <c r="A3494" s="154" t="s">
        <v>61</v>
      </c>
      <c r="B3494" s="1437"/>
      <c r="C3494" s="188"/>
      <c r="D3494" s="167"/>
      <c r="E3494" s="119">
        <f>E3438+E3445+E3452+E3459+E3466+E3473+E3480+E3487</f>
        <v>2739.9999999988722</v>
      </c>
      <c r="F3494" s="119">
        <f t="shared" ref="F3494:AB3494" si="2154">F3438+F3445+F3452+F3459+F3466+F3473+F3480+F3487</f>
        <v>2580.000000000382</v>
      </c>
      <c r="G3494" s="119">
        <f t="shared" si="2154"/>
        <v>2440.0000000036925</v>
      </c>
      <c r="H3494" s="1995">
        <f t="shared" si="2154"/>
        <v>2399.9999999955435</v>
      </c>
      <c r="I3494" s="119">
        <f t="shared" si="2154"/>
        <v>2419.999999999618</v>
      </c>
      <c r="J3494" s="119">
        <f t="shared" si="2154"/>
        <v>2620.0000000017099</v>
      </c>
      <c r="K3494" s="119">
        <f t="shared" si="2154"/>
        <v>3199.9999999970896</v>
      </c>
      <c r="L3494" s="119">
        <f t="shared" si="2154"/>
        <v>3720.0000000029831</v>
      </c>
      <c r="M3494" s="119">
        <f t="shared" si="2154"/>
        <v>4079.999999996744</v>
      </c>
      <c r="N3494" s="1995">
        <f t="shared" si="2154"/>
        <v>4320.0000000001637</v>
      </c>
      <c r="O3494" s="119">
        <f t="shared" si="2154"/>
        <v>4660.0000000034925</v>
      </c>
      <c r="P3494" s="119">
        <f t="shared" si="2154"/>
        <v>4719.9999999997999</v>
      </c>
      <c r="Q3494" s="119">
        <f t="shared" si="2154"/>
        <v>4599.9999999980901</v>
      </c>
      <c r="R3494" s="119">
        <f t="shared" si="2154"/>
        <v>4539.9999999972351</v>
      </c>
      <c r="S3494" s="119">
        <f t="shared" si="2154"/>
        <v>4639.9999999971442</v>
      </c>
      <c r="T3494" s="119">
        <f t="shared" si="2154"/>
        <v>4680.000000007567</v>
      </c>
      <c r="U3494" s="119">
        <f t="shared" si="2154"/>
        <v>4319.99999999789</v>
      </c>
      <c r="V3494" s="119">
        <f t="shared" si="2154"/>
        <v>4220.0000000048021</v>
      </c>
      <c r="W3494" s="119">
        <f t="shared" si="2154"/>
        <v>4159.999999997126</v>
      </c>
      <c r="X3494" s="119">
        <f t="shared" si="2154"/>
        <v>4000.0000000031832</v>
      </c>
      <c r="Y3494" s="1995">
        <f t="shared" si="2154"/>
        <v>3939.9999999955071</v>
      </c>
      <c r="Z3494" s="119">
        <f t="shared" si="2154"/>
        <v>3799.9999999965439</v>
      </c>
      <c r="AA3494" s="119">
        <f t="shared" si="2154"/>
        <v>3380.0000000042019</v>
      </c>
      <c r="AB3494" s="119">
        <f t="shared" si="2154"/>
        <v>3020.0000000013461</v>
      </c>
      <c r="AC3494" s="87"/>
      <c r="AD3494" s="552">
        <f>MIN(E3494:AB3494)</f>
        <v>2399.9999999955435</v>
      </c>
      <c r="AE3494" s="86"/>
      <c r="AF3494" s="87"/>
      <c r="AG3494" s="1"/>
    </row>
    <row r="3495" spans="1:42" ht="16.5" thickBot="1">
      <c r="A3495" s="156" t="s">
        <v>60</v>
      </c>
      <c r="B3495" s="1438"/>
      <c r="C3495" s="198"/>
      <c r="D3495" s="193"/>
      <c r="E3495" s="121">
        <f t="shared" ref="E3495:AB3495" si="2155">SQRT(E3494*E3494+E3493*E3493)</f>
        <v>9274.0066853755779</v>
      </c>
      <c r="F3495" s="121">
        <f t="shared" si="2155"/>
        <v>8672.646654835029</v>
      </c>
      <c r="G3495" s="121">
        <f t="shared" si="2155"/>
        <v>8268.2283471396313</v>
      </c>
      <c r="H3495" s="444">
        <f t="shared" si="2155"/>
        <v>8122.6596629313854</v>
      </c>
      <c r="I3495" s="121">
        <f t="shared" si="2155"/>
        <v>8052.2543427032615</v>
      </c>
      <c r="J3495" s="121">
        <f t="shared" si="2155"/>
        <v>8875.5168863826912</v>
      </c>
      <c r="K3495" s="121">
        <f t="shared" si="2155"/>
        <v>10976.793703073252</v>
      </c>
      <c r="L3495" s="121">
        <f t="shared" si="2155"/>
        <v>12678.044013162633</v>
      </c>
      <c r="M3495" s="121">
        <f t="shared" si="2155"/>
        <v>13969.10877617193</v>
      </c>
      <c r="N3495" s="444">
        <f t="shared" si="2155"/>
        <v>14823.454388229029</v>
      </c>
      <c r="O3495" s="121">
        <f t="shared" si="2155"/>
        <v>16013.057172215325</v>
      </c>
      <c r="P3495" s="121">
        <f t="shared" si="2155"/>
        <v>16049.735200295734</v>
      </c>
      <c r="Q3495" s="121">
        <f t="shared" si="2155"/>
        <v>15804.252592266792</v>
      </c>
      <c r="R3495" s="121">
        <f t="shared" si="2155"/>
        <v>15557.184835303227</v>
      </c>
      <c r="S3495" s="121">
        <f t="shared" si="2155"/>
        <v>15815.94132510179</v>
      </c>
      <c r="T3495" s="121">
        <f t="shared" si="2155"/>
        <v>15923.278556890467</v>
      </c>
      <c r="U3495" s="121">
        <f t="shared" si="2155"/>
        <v>14957.432934838176</v>
      </c>
      <c r="V3495" s="121">
        <f t="shared" si="2155"/>
        <v>14526.47238663351</v>
      </c>
      <c r="W3495" s="121">
        <f t="shared" si="2155"/>
        <v>14355.946503101775</v>
      </c>
      <c r="X3495" s="121">
        <f t="shared" si="2155"/>
        <v>13754.475635241517</v>
      </c>
      <c r="Y3495" s="444">
        <f t="shared" si="2155"/>
        <v>13717.988190686196</v>
      </c>
      <c r="Z3495" s="121">
        <f t="shared" si="2155"/>
        <v>13103.114133686169</v>
      </c>
      <c r="AA3495" s="121">
        <f t="shared" si="2155"/>
        <v>11660.617479371673</v>
      </c>
      <c r="AB3495" s="121">
        <f t="shared" si="2155"/>
        <v>10369.513006863164</v>
      </c>
      <c r="AC3495" s="1242"/>
      <c r="AD3495" s="554">
        <f>MIN(E3495:AB3495)</f>
        <v>8052.2543427032615</v>
      </c>
      <c r="AE3495" s="89"/>
      <c r="AF3495" s="90"/>
      <c r="AG3495" s="2"/>
    </row>
    <row r="3496" spans="1:42" ht="16.5" thickBot="1">
      <c r="A3496" s="627" t="s">
        <v>25</v>
      </c>
      <c r="B3496" s="1439"/>
      <c r="C3496" s="628"/>
      <c r="D3496" s="629"/>
      <c r="E3496" s="630">
        <v>1</v>
      </c>
      <c r="F3496" s="631">
        <v>2</v>
      </c>
      <c r="G3496" s="631">
        <v>3</v>
      </c>
      <c r="H3496" s="632">
        <v>4</v>
      </c>
      <c r="I3496" s="631">
        <v>5</v>
      </c>
      <c r="J3496" s="631">
        <v>6</v>
      </c>
      <c r="K3496" s="631">
        <v>7</v>
      </c>
      <c r="L3496" s="631">
        <v>8</v>
      </c>
      <c r="M3496" s="631">
        <v>9</v>
      </c>
      <c r="N3496" s="632">
        <v>10</v>
      </c>
      <c r="O3496" s="631">
        <v>11</v>
      </c>
      <c r="P3496" s="631">
        <v>12</v>
      </c>
      <c r="Q3496" s="631">
        <v>13</v>
      </c>
      <c r="R3496" s="631">
        <v>14</v>
      </c>
      <c r="S3496" s="631">
        <v>15</v>
      </c>
      <c r="T3496" s="631">
        <v>16</v>
      </c>
      <c r="U3496" s="631">
        <v>17</v>
      </c>
      <c r="V3496" s="632">
        <v>18</v>
      </c>
      <c r="W3496" s="631">
        <v>19</v>
      </c>
      <c r="X3496" s="631">
        <v>20</v>
      </c>
      <c r="Y3496" s="632">
        <v>21</v>
      </c>
      <c r="Z3496" s="631">
        <v>22</v>
      </c>
      <c r="AA3496" s="631">
        <v>23</v>
      </c>
      <c r="AB3496" s="633">
        <v>24</v>
      </c>
      <c r="AC3496" s="629"/>
      <c r="AD3496" s="2"/>
      <c r="AE3496" s="2"/>
      <c r="AF3496" s="2"/>
      <c r="AG3496" s="10"/>
    </row>
    <row r="3497" spans="1:42">
      <c r="A3497" s="555" t="s">
        <v>26</v>
      </c>
      <c r="B3497" s="1440"/>
      <c r="C3497" s="1780" t="s">
        <v>27</v>
      </c>
      <c r="D3497" s="674" t="s">
        <v>62</v>
      </c>
      <c r="E3497" s="190">
        <v>10.38</v>
      </c>
      <c r="F3497" s="148">
        <v>10.42</v>
      </c>
      <c r="G3497" s="558">
        <v>10.44</v>
      </c>
      <c r="H3497" s="480">
        <v>10.43</v>
      </c>
      <c r="I3497" s="558">
        <v>10.43</v>
      </c>
      <c r="J3497" s="558">
        <v>10.46</v>
      </c>
      <c r="K3497" s="558">
        <v>10.38</v>
      </c>
      <c r="L3497" s="558">
        <v>10.37</v>
      </c>
      <c r="M3497" s="558">
        <v>10.26</v>
      </c>
      <c r="N3497" s="480">
        <v>10.26</v>
      </c>
      <c r="O3497" s="558">
        <v>10.28</v>
      </c>
      <c r="P3497" s="558">
        <v>10.29</v>
      </c>
      <c r="Q3497" s="558">
        <v>10.27</v>
      </c>
      <c r="R3497" s="558">
        <v>10.27</v>
      </c>
      <c r="S3497" s="558">
        <v>10.38</v>
      </c>
      <c r="T3497" s="558">
        <v>10.39</v>
      </c>
      <c r="U3497" s="558">
        <v>10.42</v>
      </c>
      <c r="V3497" s="558">
        <v>10.46</v>
      </c>
      <c r="W3497" s="558">
        <v>10.41</v>
      </c>
      <c r="X3497" s="558">
        <v>10.44</v>
      </c>
      <c r="Y3497" s="480">
        <v>10.43</v>
      </c>
      <c r="Z3497" s="558">
        <v>10.47</v>
      </c>
      <c r="AA3497" s="558">
        <v>10.47</v>
      </c>
      <c r="AB3497" s="1471">
        <v>10.49</v>
      </c>
      <c r="AC3497" s="865">
        <f>AVERAGE(E3497:AB3497)</f>
        <v>10.387500000000001</v>
      </c>
      <c r="AD3497" s="10"/>
      <c r="AE3497" s="10"/>
      <c r="AF3497" s="10"/>
      <c r="AG3497" s="10"/>
    </row>
    <row r="3498" spans="1:42">
      <c r="A3498" s="637" t="s">
        <v>28</v>
      </c>
      <c r="B3498" s="1441"/>
      <c r="C3498" s="365" t="s">
        <v>27</v>
      </c>
      <c r="D3498" s="766" t="s">
        <v>62</v>
      </c>
      <c r="E3498" s="366">
        <v>10.31</v>
      </c>
      <c r="F3498" s="317">
        <v>10.36</v>
      </c>
      <c r="G3498" s="640">
        <v>10.36</v>
      </c>
      <c r="H3498" s="454">
        <v>10.36</v>
      </c>
      <c r="I3498" s="640">
        <v>10.37</v>
      </c>
      <c r="J3498" s="640">
        <v>10.38</v>
      </c>
      <c r="K3498" s="640">
        <v>10.31</v>
      </c>
      <c r="L3498" s="640">
        <v>10.29</v>
      </c>
      <c r="M3498" s="640">
        <v>10.210000000000001</v>
      </c>
      <c r="N3498" s="454">
        <v>10.36</v>
      </c>
      <c r="O3498" s="640">
        <v>10.36</v>
      </c>
      <c r="P3498" s="640">
        <v>10.38</v>
      </c>
      <c r="Q3498" s="640">
        <v>10.37</v>
      </c>
      <c r="R3498" s="640">
        <v>10.36</v>
      </c>
      <c r="S3498" s="640">
        <v>10.46</v>
      </c>
      <c r="T3498" s="640">
        <v>10.48</v>
      </c>
      <c r="U3498" s="640">
        <v>10.52</v>
      </c>
      <c r="V3498" s="640">
        <v>10.55</v>
      </c>
      <c r="W3498" s="640">
        <v>10.32</v>
      </c>
      <c r="X3498" s="640">
        <v>10.34</v>
      </c>
      <c r="Y3498" s="454">
        <v>10.33</v>
      </c>
      <c r="Z3498" s="640">
        <v>10.36</v>
      </c>
      <c r="AA3498" s="640">
        <v>10.4</v>
      </c>
      <c r="AB3498" s="1472">
        <v>10.42</v>
      </c>
      <c r="AC3498" s="1695">
        <f>AVERAGE(E3498:AB3498)</f>
        <v>10.373333333333335</v>
      </c>
      <c r="AD3498" s="10"/>
      <c r="AE3498" s="10"/>
      <c r="AF3498" s="10"/>
      <c r="AG3498" s="10"/>
    </row>
    <row r="3499" spans="1:42">
      <c r="A3499" s="637" t="s">
        <v>462</v>
      </c>
      <c r="B3499" s="1441"/>
      <c r="C3499" s="365" t="s">
        <v>27</v>
      </c>
      <c r="D3499" s="766" t="s">
        <v>62</v>
      </c>
      <c r="E3499" s="366">
        <v>10.42</v>
      </c>
      <c r="F3499" s="317">
        <v>10.44</v>
      </c>
      <c r="G3499" s="640">
        <v>10.46</v>
      </c>
      <c r="H3499" s="454">
        <v>10.48</v>
      </c>
      <c r="I3499" s="640">
        <v>10.47</v>
      </c>
      <c r="J3499" s="640">
        <v>10.47</v>
      </c>
      <c r="K3499" s="640">
        <v>10.41</v>
      </c>
      <c r="L3499" s="640">
        <v>10.38</v>
      </c>
      <c r="M3499" s="640">
        <v>10.32</v>
      </c>
      <c r="N3499" s="454">
        <v>10.28</v>
      </c>
      <c r="O3499" s="640">
        <v>10.29</v>
      </c>
      <c r="P3499" s="640">
        <v>10.3</v>
      </c>
      <c r="Q3499" s="640">
        <v>10.29</v>
      </c>
      <c r="R3499" s="640">
        <v>10.3</v>
      </c>
      <c r="S3499" s="640">
        <v>10.4</v>
      </c>
      <c r="T3499" s="640">
        <v>10.39</v>
      </c>
      <c r="U3499" s="640">
        <v>10.45</v>
      </c>
      <c r="V3499" s="640">
        <v>10.44</v>
      </c>
      <c r="W3499" s="640">
        <v>10.41</v>
      </c>
      <c r="X3499" s="640">
        <v>10.46</v>
      </c>
      <c r="Y3499" s="454">
        <v>10.45</v>
      </c>
      <c r="Z3499" s="640">
        <v>10.46</v>
      </c>
      <c r="AA3499" s="640">
        <v>10.48</v>
      </c>
      <c r="AB3499" s="1472">
        <v>10.51</v>
      </c>
      <c r="AC3499" s="1695">
        <f>AVERAGE(E3499:AB3499)</f>
        <v>10.406666666666666</v>
      </c>
      <c r="AD3499" s="10"/>
      <c r="AE3499" s="10"/>
      <c r="AF3499" s="10"/>
      <c r="AG3499" s="10"/>
      <c r="AK3499" s="440"/>
      <c r="AL3499" s="440"/>
      <c r="AM3499" s="440"/>
      <c r="AN3499" s="440"/>
    </row>
    <row r="3500" spans="1:42" ht="16.5" thickBot="1">
      <c r="A3500" s="643" t="s">
        <v>463</v>
      </c>
      <c r="B3500" s="1444"/>
      <c r="C3500" s="1013" t="s">
        <v>27</v>
      </c>
      <c r="D3500" s="425" t="s">
        <v>62</v>
      </c>
      <c r="E3500" s="191">
        <v>10.28</v>
      </c>
      <c r="F3500" s="149">
        <v>10.32</v>
      </c>
      <c r="G3500" s="647">
        <v>10.32</v>
      </c>
      <c r="H3500" s="646">
        <v>10.33</v>
      </c>
      <c r="I3500" s="647">
        <v>10.33</v>
      </c>
      <c r="J3500" s="647">
        <v>10.33</v>
      </c>
      <c r="K3500" s="647">
        <v>10.26</v>
      </c>
      <c r="L3500" s="647">
        <v>10.220000000000001</v>
      </c>
      <c r="M3500" s="647">
        <v>10.15</v>
      </c>
      <c r="N3500" s="646">
        <v>10.33</v>
      </c>
      <c r="O3500" s="647">
        <v>10.3</v>
      </c>
      <c r="P3500" s="647">
        <v>10.31</v>
      </c>
      <c r="Q3500" s="647">
        <v>10.32</v>
      </c>
      <c r="R3500" s="647">
        <v>10.31</v>
      </c>
      <c r="S3500" s="647">
        <v>10.4</v>
      </c>
      <c r="T3500" s="647">
        <v>10.43</v>
      </c>
      <c r="U3500" s="647">
        <v>10.49</v>
      </c>
      <c r="V3500" s="647">
        <v>10.52</v>
      </c>
      <c r="W3500" s="647">
        <v>10.31</v>
      </c>
      <c r="X3500" s="647">
        <v>10.34</v>
      </c>
      <c r="Y3500" s="646">
        <v>10.32</v>
      </c>
      <c r="Z3500" s="647">
        <v>10.34</v>
      </c>
      <c r="AA3500" s="647">
        <v>10.38</v>
      </c>
      <c r="AB3500" s="1473">
        <v>10.38</v>
      </c>
      <c r="AC3500" s="869">
        <f>AVERAGE(E3500:AB3500)</f>
        <v>10.334166666666668</v>
      </c>
      <c r="AD3500" s="10"/>
      <c r="AE3500" s="10"/>
      <c r="AF3500" s="10"/>
      <c r="AK3500" s="14"/>
      <c r="AL3500" s="14"/>
      <c r="AM3500" s="15"/>
      <c r="AN3500" s="14"/>
    </row>
    <row r="3501" spans="1:42">
      <c r="A3501" s="3229" t="s">
        <v>567</v>
      </c>
      <c r="B3501" s="3194" t="s">
        <v>32</v>
      </c>
      <c r="C3501" s="123" t="s">
        <v>16</v>
      </c>
      <c r="D3501" s="115" t="s">
        <v>129</v>
      </c>
      <c r="E3501" s="326">
        <f t="shared" ref="E3501:AB3501" si="2156">(E3505-D3505)*$AE3501*$AF3501</f>
        <v>0</v>
      </c>
      <c r="F3501" s="71">
        <f t="shared" si="2156"/>
        <v>0</v>
      </c>
      <c r="G3501" s="71">
        <f t="shared" si="2156"/>
        <v>0</v>
      </c>
      <c r="H3501" s="448">
        <f t="shared" si="2156"/>
        <v>0</v>
      </c>
      <c r="I3501" s="71">
        <f t="shared" si="2156"/>
        <v>0</v>
      </c>
      <c r="J3501" s="71">
        <f t="shared" si="2156"/>
        <v>0</v>
      </c>
      <c r="K3501" s="71">
        <f t="shared" si="2156"/>
        <v>0</v>
      </c>
      <c r="L3501" s="71">
        <f t="shared" si="2156"/>
        <v>0</v>
      </c>
      <c r="M3501" s="71">
        <f t="shared" si="2156"/>
        <v>0</v>
      </c>
      <c r="N3501" s="448">
        <f t="shared" si="2156"/>
        <v>0</v>
      </c>
      <c r="O3501" s="71">
        <f t="shared" si="2156"/>
        <v>0</v>
      </c>
      <c r="P3501" s="71">
        <f t="shared" si="2156"/>
        <v>0</v>
      </c>
      <c r="Q3501" s="71">
        <f t="shared" si="2156"/>
        <v>0</v>
      </c>
      <c r="R3501" s="71">
        <f t="shared" si="2156"/>
        <v>0</v>
      </c>
      <c r="S3501" s="71">
        <f t="shared" si="2156"/>
        <v>0</v>
      </c>
      <c r="T3501" s="71">
        <f t="shared" si="2156"/>
        <v>0</v>
      </c>
      <c r="U3501" s="71">
        <f t="shared" si="2156"/>
        <v>0</v>
      </c>
      <c r="V3501" s="484">
        <f t="shared" si="2156"/>
        <v>0</v>
      </c>
      <c r="W3501" s="71">
        <f t="shared" si="2156"/>
        <v>0</v>
      </c>
      <c r="X3501" s="71">
        <f t="shared" si="2156"/>
        <v>0</v>
      </c>
      <c r="Y3501" s="448">
        <f t="shared" si="2156"/>
        <v>0</v>
      </c>
      <c r="Z3501" s="71">
        <f t="shared" si="2156"/>
        <v>0</v>
      </c>
      <c r="AA3501" s="71">
        <f t="shared" si="2156"/>
        <v>0</v>
      </c>
      <c r="AB3501" s="431">
        <f t="shared" si="2156"/>
        <v>0</v>
      </c>
      <c r="AC3501" s="108">
        <f>SUM(E3501:AB3501)</f>
        <v>0</v>
      </c>
      <c r="AD3501" s="70"/>
      <c r="AE3501" s="71">
        <v>0</v>
      </c>
      <c r="AF3501" s="72">
        <v>0</v>
      </c>
      <c r="AK3501" s="542"/>
      <c r="AL3501" s="543"/>
      <c r="AM3501" s="542"/>
      <c r="AN3501" s="15"/>
    </row>
    <row r="3502" spans="1:42">
      <c r="A3502" s="3230"/>
      <c r="B3502" s="3195"/>
      <c r="C3502" s="125" t="s">
        <v>18</v>
      </c>
      <c r="D3502" s="110" t="s">
        <v>129</v>
      </c>
      <c r="E3502" s="327">
        <f t="shared" ref="E3502:AB3502" si="2157">(E3506-D3506)*$AE3501*$AF3501</f>
        <v>0</v>
      </c>
      <c r="F3502" s="328">
        <f t="shared" si="2157"/>
        <v>0</v>
      </c>
      <c r="G3502" s="328">
        <f t="shared" si="2157"/>
        <v>0</v>
      </c>
      <c r="H3502" s="449">
        <f t="shared" si="2157"/>
        <v>0</v>
      </c>
      <c r="I3502" s="328">
        <f t="shared" si="2157"/>
        <v>0</v>
      </c>
      <c r="J3502" s="328">
        <f t="shared" si="2157"/>
        <v>0</v>
      </c>
      <c r="K3502" s="328">
        <f t="shared" si="2157"/>
        <v>0</v>
      </c>
      <c r="L3502" s="328">
        <f t="shared" si="2157"/>
        <v>0</v>
      </c>
      <c r="M3502" s="328">
        <f t="shared" si="2157"/>
        <v>0</v>
      </c>
      <c r="N3502" s="449">
        <f t="shared" si="2157"/>
        <v>0</v>
      </c>
      <c r="O3502" s="328">
        <f t="shared" si="2157"/>
        <v>0</v>
      </c>
      <c r="P3502" s="328">
        <f t="shared" si="2157"/>
        <v>0</v>
      </c>
      <c r="Q3502" s="328">
        <f t="shared" si="2157"/>
        <v>0</v>
      </c>
      <c r="R3502" s="328">
        <f t="shared" si="2157"/>
        <v>0</v>
      </c>
      <c r="S3502" s="328">
        <f t="shared" si="2157"/>
        <v>0</v>
      </c>
      <c r="T3502" s="328">
        <f t="shared" si="2157"/>
        <v>0</v>
      </c>
      <c r="U3502" s="328">
        <f t="shared" si="2157"/>
        <v>0</v>
      </c>
      <c r="V3502" s="485">
        <f t="shared" si="2157"/>
        <v>0</v>
      </c>
      <c r="W3502" s="328">
        <f t="shared" si="2157"/>
        <v>0</v>
      </c>
      <c r="X3502" s="328">
        <f t="shared" si="2157"/>
        <v>0</v>
      </c>
      <c r="Y3502" s="449">
        <f t="shared" si="2157"/>
        <v>0</v>
      </c>
      <c r="Z3502" s="328">
        <f t="shared" si="2157"/>
        <v>0</v>
      </c>
      <c r="AA3502" s="328">
        <f t="shared" si="2157"/>
        <v>0</v>
      </c>
      <c r="AB3502" s="432">
        <f t="shared" si="2157"/>
        <v>0</v>
      </c>
      <c r="AC3502" s="109">
        <f>SUM(E3502:AB3502)</f>
        <v>0</v>
      </c>
      <c r="AD3502" s="73"/>
      <c r="AE3502" s="158"/>
      <c r="AF3502" s="74"/>
      <c r="AK3502" s="15"/>
      <c r="AL3502" s="15"/>
      <c r="AM3502" s="15"/>
      <c r="AN3502" s="15"/>
    </row>
    <row r="3503" spans="1:42">
      <c r="A3503" s="3230"/>
      <c r="B3503" s="3195"/>
      <c r="C3503" s="125" t="s">
        <v>19</v>
      </c>
      <c r="D3503" s="110" t="s">
        <v>20</v>
      </c>
      <c r="E3503" s="1714">
        <v>0</v>
      </c>
      <c r="F3503" s="1707">
        <v>0</v>
      </c>
      <c r="G3503" s="1707">
        <v>0</v>
      </c>
      <c r="H3503" s="454">
        <v>0</v>
      </c>
      <c r="I3503" s="1707">
        <v>0</v>
      </c>
      <c r="J3503" s="1707">
        <v>0</v>
      </c>
      <c r="K3503" s="1707">
        <v>0</v>
      </c>
      <c r="L3503" s="1707">
        <v>0</v>
      </c>
      <c r="M3503" s="1707">
        <v>0</v>
      </c>
      <c r="N3503" s="454">
        <v>0</v>
      </c>
      <c r="O3503" s="1707">
        <v>0</v>
      </c>
      <c r="P3503" s="1707">
        <v>0</v>
      </c>
      <c r="Q3503" s="1707">
        <v>0</v>
      </c>
      <c r="R3503" s="1707">
        <v>0</v>
      </c>
      <c r="S3503" s="1707">
        <v>0</v>
      </c>
      <c r="T3503" s="1707">
        <v>0</v>
      </c>
      <c r="U3503" s="1707">
        <v>0</v>
      </c>
      <c r="V3503" s="490">
        <v>0</v>
      </c>
      <c r="W3503" s="1707">
        <v>0</v>
      </c>
      <c r="X3503" s="1707">
        <v>0</v>
      </c>
      <c r="Y3503" s="454">
        <v>0</v>
      </c>
      <c r="Z3503" s="1707">
        <v>0</v>
      </c>
      <c r="AA3503" s="1707">
        <v>0</v>
      </c>
      <c r="AB3503" s="1741">
        <v>0</v>
      </c>
      <c r="AC3503" s="109"/>
      <c r="AD3503" s="76"/>
      <c r="AE3503" s="76"/>
      <c r="AF3503" s="77"/>
      <c r="AK3503" s="15"/>
      <c r="AL3503" s="15"/>
      <c r="AM3503" s="15"/>
      <c r="AN3503" s="15"/>
    </row>
    <row r="3504" spans="1:42" ht="16.5" thickBot="1">
      <c r="A3504" s="3265"/>
      <c r="B3504" s="3221"/>
      <c r="C3504" s="128" t="s">
        <v>21</v>
      </c>
      <c r="D3504" s="116"/>
      <c r="E3504" s="337" t="e">
        <f t="shared" ref="E3504:AB3504" si="2158">E3502/E3501</f>
        <v>#DIV/0!</v>
      </c>
      <c r="F3504" s="338" t="e">
        <f t="shared" si="2158"/>
        <v>#DIV/0!</v>
      </c>
      <c r="G3504" s="338" t="e">
        <f t="shared" si="2158"/>
        <v>#DIV/0!</v>
      </c>
      <c r="H3504" s="464" t="e">
        <f t="shared" si="2158"/>
        <v>#DIV/0!</v>
      </c>
      <c r="I3504" s="338" t="e">
        <f t="shared" si="2158"/>
        <v>#DIV/0!</v>
      </c>
      <c r="J3504" s="338" t="e">
        <f t="shared" si="2158"/>
        <v>#DIV/0!</v>
      </c>
      <c r="K3504" s="338" t="e">
        <f t="shared" si="2158"/>
        <v>#DIV/0!</v>
      </c>
      <c r="L3504" s="338" t="e">
        <f t="shared" si="2158"/>
        <v>#DIV/0!</v>
      </c>
      <c r="M3504" s="338" t="e">
        <f t="shared" si="2158"/>
        <v>#DIV/0!</v>
      </c>
      <c r="N3504" s="464" t="e">
        <f t="shared" si="2158"/>
        <v>#DIV/0!</v>
      </c>
      <c r="O3504" s="338" t="e">
        <f t="shared" si="2158"/>
        <v>#DIV/0!</v>
      </c>
      <c r="P3504" s="338" t="e">
        <f t="shared" si="2158"/>
        <v>#DIV/0!</v>
      </c>
      <c r="Q3504" s="338" t="e">
        <f t="shared" si="2158"/>
        <v>#DIV/0!</v>
      </c>
      <c r="R3504" s="338" t="e">
        <f t="shared" si="2158"/>
        <v>#DIV/0!</v>
      </c>
      <c r="S3504" s="338" t="e">
        <f t="shared" si="2158"/>
        <v>#DIV/0!</v>
      </c>
      <c r="T3504" s="338" t="e">
        <f t="shared" si="2158"/>
        <v>#DIV/0!</v>
      </c>
      <c r="U3504" s="338" t="e">
        <f t="shared" si="2158"/>
        <v>#DIV/0!</v>
      </c>
      <c r="V3504" s="501" t="e">
        <f t="shared" si="2158"/>
        <v>#DIV/0!</v>
      </c>
      <c r="W3504" s="338" t="e">
        <f t="shared" si="2158"/>
        <v>#DIV/0!</v>
      </c>
      <c r="X3504" s="338" t="e">
        <f t="shared" si="2158"/>
        <v>#DIV/0!</v>
      </c>
      <c r="Y3504" s="464" t="e">
        <f t="shared" si="2158"/>
        <v>#DIV/0!</v>
      </c>
      <c r="Z3504" s="338" t="e">
        <f t="shared" si="2158"/>
        <v>#DIV/0!</v>
      </c>
      <c r="AA3504" s="338" t="e">
        <f t="shared" si="2158"/>
        <v>#DIV/0!</v>
      </c>
      <c r="AB3504" s="970" t="e">
        <f t="shared" si="2158"/>
        <v>#DIV/0!</v>
      </c>
      <c r="AC3504" s="567" t="e">
        <f>MAX(E3504:AB3504)</f>
        <v>#DIV/0!</v>
      </c>
      <c r="AD3504" s="73"/>
      <c r="AE3504" s="158"/>
      <c r="AF3504" s="74"/>
      <c r="AK3504" s="15"/>
      <c r="AL3504" s="15"/>
      <c r="AM3504" s="15"/>
      <c r="AN3504" s="15"/>
    </row>
    <row r="3505" spans="1:42" hidden="1">
      <c r="A3505" s="2490"/>
      <c r="B3505" s="2494"/>
      <c r="C3505" s="385" t="s">
        <v>130</v>
      </c>
      <c r="D3505" s="124"/>
      <c r="E3505" s="141"/>
      <c r="F3505" s="139"/>
      <c r="G3505" s="139"/>
      <c r="H3505" s="445"/>
      <c r="I3505" s="139"/>
      <c r="J3505" s="139"/>
      <c r="K3505" s="139"/>
      <c r="L3505" s="139"/>
      <c r="M3505" s="139"/>
      <c r="N3505" s="445"/>
      <c r="O3505" s="139"/>
      <c r="P3505" s="139"/>
      <c r="Q3505" s="139"/>
      <c r="R3505" s="139"/>
      <c r="S3505" s="139"/>
      <c r="T3505" s="139"/>
      <c r="U3505" s="139"/>
      <c r="V3505" s="498"/>
      <c r="W3505" s="139"/>
      <c r="X3505" s="139"/>
      <c r="Y3505" s="445"/>
      <c r="Z3505" s="139"/>
      <c r="AA3505" s="139"/>
      <c r="AB3505" s="589"/>
      <c r="AC3505" s="124"/>
      <c r="AD3505" s="73"/>
      <c r="AE3505" s="158"/>
      <c r="AF3505" s="74"/>
      <c r="AK3505" s="15"/>
      <c r="AL3505" s="15"/>
      <c r="AM3505" s="15"/>
      <c r="AN3505" s="15"/>
    </row>
    <row r="3506" spans="1:42" s="184" customFormat="1" hidden="1">
      <c r="A3506" s="2504"/>
      <c r="B3506" s="2507"/>
      <c r="C3506" s="126" t="s">
        <v>131</v>
      </c>
      <c r="D3506" s="110"/>
      <c r="E3506" s="330"/>
      <c r="F3506" s="331"/>
      <c r="G3506" s="331"/>
      <c r="H3506" s="446"/>
      <c r="I3506" s="331"/>
      <c r="J3506" s="331"/>
      <c r="K3506" s="331"/>
      <c r="L3506" s="331"/>
      <c r="M3506" s="331"/>
      <c r="N3506" s="446"/>
      <c r="O3506" s="331"/>
      <c r="P3506" s="331"/>
      <c r="Q3506" s="331"/>
      <c r="R3506" s="331"/>
      <c r="S3506" s="331"/>
      <c r="T3506" s="331"/>
      <c r="U3506" s="331"/>
      <c r="V3506" s="482"/>
      <c r="W3506" s="331"/>
      <c r="X3506" s="331"/>
      <c r="Y3506" s="446"/>
      <c r="Z3506" s="331"/>
      <c r="AA3506" s="331"/>
      <c r="AB3506" s="1041"/>
      <c r="AC3506" s="110"/>
      <c r="AD3506" s="73"/>
      <c r="AE3506" s="158"/>
      <c r="AF3506" s="74"/>
      <c r="AH3506" s="943"/>
      <c r="AI3506" s="944"/>
      <c r="AJ3506" s="944"/>
      <c r="AK3506" s="944"/>
      <c r="AL3506" s="945"/>
      <c r="AM3506" s="945"/>
      <c r="AN3506" s="192"/>
      <c r="AO3506" s="192"/>
      <c r="AP3506" s="192"/>
    </row>
    <row r="3507" spans="1:42" ht="16.5" hidden="1" thickBot="1">
      <c r="A3507" s="3222" t="s">
        <v>49</v>
      </c>
      <c r="B3507" s="3223"/>
      <c r="C3507" s="3224"/>
      <c r="D3507" s="116"/>
      <c r="E3507" s="181">
        <f>SQRT(E3501*E3501+E3502*E3502)/E3497/1.73</f>
        <v>0</v>
      </c>
      <c r="F3507" s="182">
        <f t="shared" ref="F3507:AB3507" si="2159">SQRT(F3501*F3501+F3502*F3502)/F3497/1.73</f>
        <v>0</v>
      </c>
      <c r="G3507" s="182">
        <f t="shared" si="2159"/>
        <v>0</v>
      </c>
      <c r="H3507" s="453">
        <f t="shared" si="2159"/>
        <v>0</v>
      </c>
      <c r="I3507" s="182">
        <f t="shared" si="2159"/>
        <v>0</v>
      </c>
      <c r="J3507" s="182">
        <f t="shared" si="2159"/>
        <v>0</v>
      </c>
      <c r="K3507" s="182">
        <f t="shared" si="2159"/>
        <v>0</v>
      </c>
      <c r="L3507" s="182">
        <f t="shared" si="2159"/>
        <v>0</v>
      </c>
      <c r="M3507" s="182">
        <f t="shared" si="2159"/>
        <v>0</v>
      </c>
      <c r="N3507" s="453">
        <f t="shared" si="2159"/>
        <v>0</v>
      </c>
      <c r="O3507" s="182">
        <f t="shared" si="2159"/>
        <v>0</v>
      </c>
      <c r="P3507" s="182">
        <f t="shared" si="2159"/>
        <v>0</v>
      </c>
      <c r="Q3507" s="182">
        <f t="shared" si="2159"/>
        <v>0</v>
      </c>
      <c r="R3507" s="182">
        <f t="shared" si="2159"/>
        <v>0</v>
      </c>
      <c r="S3507" s="182">
        <f t="shared" si="2159"/>
        <v>0</v>
      </c>
      <c r="T3507" s="182">
        <f t="shared" si="2159"/>
        <v>0</v>
      </c>
      <c r="U3507" s="182">
        <f t="shared" si="2159"/>
        <v>0</v>
      </c>
      <c r="V3507" s="489">
        <f t="shared" si="2159"/>
        <v>0</v>
      </c>
      <c r="W3507" s="182">
        <f t="shared" si="2159"/>
        <v>0</v>
      </c>
      <c r="X3507" s="182">
        <f t="shared" si="2159"/>
        <v>0</v>
      </c>
      <c r="Y3507" s="453">
        <f t="shared" si="2159"/>
        <v>0</v>
      </c>
      <c r="Z3507" s="182">
        <f t="shared" si="2159"/>
        <v>0</v>
      </c>
      <c r="AA3507" s="182">
        <f t="shared" si="2159"/>
        <v>0</v>
      </c>
      <c r="AB3507" s="435">
        <f t="shared" si="2159"/>
        <v>0</v>
      </c>
      <c r="AC3507" s="111">
        <f>AVERAGE(E3507:AB3507)</f>
        <v>0</v>
      </c>
      <c r="AD3507" s="78" t="e">
        <f>(AC3503-AC3507)/AC3503</f>
        <v>#DIV/0!</v>
      </c>
      <c r="AE3507" s="79"/>
      <c r="AF3507" s="80"/>
      <c r="AK3507" s="14"/>
      <c r="AL3507" s="14"/>
      <c r="AM3507" s="15"/>
      <c r="AN3507" s="14"/>
    </row>
    <row r="3508" spans="1:42">
      <c r="A3508" s="3229" t="s">
        <v>568</v>
      </c>
      <c r="B3508" s="3194" t="s">
        <v>569</v>
      </c>
      <c r="C3508" s="123" t="s">
        <v>16</v>
      </c>
      <c r="D3508" s="115" t="s">
        <v>932</v>
      </c>
      <c r="E3508" s="326">
        <v>459</v>
      </c>
      <c r="F3508" s="71">
        <v>441.6</v>
      </c>
      <c r="G3508" s="71">
        <v>421.2</v>
      </c>
      <c r="H3508" s="448">
        <v>405</v>
      </c>
      <c r="I3508" s="71">
        <v>396.6</v>
      </c>
      <c r="J3508" s="71">
        <v>388.8</v>
      </c>
      <c r="K3508" s="71">
        <v>417</v>
      </c>
      <c r="L3508" s="71">
        <v>449.4</v>
      </c>
      <c r="M3508" s="71">
        <v>488.4</v>
      </c>
      <c r="N3508" s="448">
        <v>703.2</v>
      </c>
      <c r="O3508" s="71">
        <v>897</v>
      </c>
      <c r="P3508" s="71">
        <v>923.4</v>
      </c>
      <c r="Q3508" s="71">
        <v>899.4</v>
      </c>
      <c r="R3508" s="71">
        <v>933.6</v>
      </c>
      <c r="S3508" s="71">
        <v>974.4</v>
      </c>
      <c r="T3508" s="71">
        <v>1008.6</v>
      </c>
      <c r="U3508" s="71">
        <v>991.2</v>
      </c>
      <c r="V3508" s="484">
        <v>967.2</v>
      </c>
      <c r="W3508" s="71">
        <v>989.4</v>
      </c>
      <c r="X3508" s="71">
        <v>952.2</v>
      </c>
      <c r="Y3508" s="448">
        <v>859.2</v>
      </c>
      <c r="Z3508" s="71">
        <v>590.4</v>
      </c>
      <c r="AA3508" s="71">
        <v>507</v>
      </c>
      <c r="AB3508" s="431">
        <v>490.2</v>
      </c>
      <c r="AC3508" s="108">
        <f>SUM(E3508:AB3508)</f>
        <v>16553.400000000001</v>
      </c>
      <c r="AD3508" s="70"/>
      <c r="AE3508" s="71">
        <v>100</v>
      </c>
      <c r="AF3508" s="72">
        <v>40</v>
      </c>
      <c r="AK3508" s="542"/>
      <c r="AL3508" s="543"/>
      <c r="AM3508" s="542"/>
      <c r="AN3508" s="15"/>
    </row>
    <row r="3509" spans="1:42">
      <c r="A3509" s="3230"/>
      <c r="B3509" s="3195"/>
      <c r="C3509" s="125" t="s">
        <v>18</v>
      </c>
      <c r="D3509" s="110" t="s">
        <v>932</v>
      </c>
      <c r="E3509" s="327">
        <v>45.6</v>
      </c>
      <c r="F3509" s="328">
        <v>33.6</v>
      </c>
      <c r="G3509" s="328">
        <v>29.4</v>
      </c>
      <c r="H3509" s="449">
        <v>34.799999999999997</v>
      </c>
      <c r="I3509" s="328">
        <v>34.799999999999997</v>
      </c>
      <c r="J3509" s="328">
        <v>36</v>
      </c>
      <c r="K3509" s="328">
        <v>45</v>
      </c>
      <c r="L3509" s="328">
        <v>42</v>
      </c>
      <c r="M3509" s="328">
        <v>51.6</v>
      </c>
      <c r="N3509" s="449">
        <v>52.8</v>
      </c>
      <c r="O3509" s="328">
        <v>126</v>
      </c>
      <c r="P3509" s="328">
        <v>130.80000000000001</v>
      </c>
      <c r="Q3509" s="328">
        <v>133.80000000000001</v>
      </c>
      <c r="R3509" s="328">
        <v>136.80000000000001</v>
      </c>
      <c r="S3509" s="328">
        <v>151.80000000000001</v>
      </c>
      <c r="T3509" s="328">
        <v>155.4</v>
      </c>
      <c r="U3509" s="328">
        <v>155.4</v>
      </c>
      <c r="V3509" s="485">
        <v>156.6</v>
      </c>
      <c r="W3509" s="328">
        <v>159.6</v>
      </c>
      <c r="X3509" s="328">
        <v>156.6</v>
      </c>
      <c r="Y3509" s="449">
        <v>132</v>
      </c>
      <c r="Z3509" s="328">
        <v>83.4</v>
      </c>
      <c r="AA3509" s="328">
        <v>62.4</v>
      </c>
      <c r="AB3509" s="432">
        <v>54.6</v>
      </c>
      <c r="AC3509" s="109">
        <f>SUM(E3509:AB3509)</f>
        <v>2200.7999999999997</v>
      </c>
      <c r="AD3509" s="73"/>
      <c r="AE3509" s="158"/>
      <c r="AF3509" s="74"/>
      <c r="AK3509" s="15"/>
      <c r="AL3509" s="15"/>
      <c r="AM3509" s="15"/>
      <c r="AN3509" s="15"/>
    </row>
    <row r="3510" spans="1:42">
      <c r="A3510" s="3230"/>
      <c r="B3510" s="3195"/>
      <c r="C3510" s="125" t="s">
        <v>19</v>
      </c>
      <c r="D3510" s="110" t="s">
        <v>62</v>
      </c>
      <c r="E3510" s="1714">
        <v>26</v>
      </c>
      <c r="F3510" s="1707">
        <v>27</v>
      </c>
      <c r="G3510" s="1707">
        <v>23</v>
      </c>
      <c r="H3510" s="454">
        <v>23</v>
      </c>
      <c r="I3510" s="1707">
        <v>21</v>
      </c>
      <c r="J3510" s="1707">
        <v>21</v>
      </c>
      <c r="K3510" s="1707">
        <v>25</v>
      </c>
      <c r="L3510" s="1707">
        <v>28</v>
      </c>
      <c r="M3510" s="1707">
        <v>35</v>
      </c>
      <c r="N3510" s="454">
        <v>49</v>
      </c>
      <c r="O3510" s="1707">
        <v>53</v>
      </c>
      <c r="P3510" s="1707">
        <v>50</v>
      </c>
      <c r="Q3510" s="1707">
        <v>54</v>
      </c>
      <c r="R3510" s="1707">
        <v>50</v>
      </c>
      <c r="S3510" s="1707">
        <v>55</v>
      </c>
      <c r="T3510" s="1707">
        <v>55</v>
      </c>
      <c r="U3510" s="1707">
        <v>56</v>
      </c>
      <c r="V3510" s="490">
        <v>53</v>
      </c>
      <c r="W3510" s="1707">
        <v>54</v>
      </c>
      <c r="X3510" s="1707">
        <v>50</v>
      </c>
      <c r="Y3510" s="454">
        <v>46</v>
      </c>
      <c r="Z3510" s="1707">
        <v>26</v>
      </c>
      <c r="AA3510" s="1707">
        <v>28</v>
      </c>
      <c r="AB3510" s="1741">
        <v>25</v>
      </c>
      <c r="AC3510" s="109">
        <f>AVERAGE(E3510:AB3510)</f>
        <v>38.875</v>
      </c>
      <c r="AD3510" s="76"/>
      <c r="AE3510" s="76"/>
      <c r="AF3510" s="77"/>
      <c r="AK3510" s="15"/>
      <c r="AL3510" s="15"/>
      <c r="AM3510" s="15"/>
      <c r="AN3510" s="15"/>
    </row>
    <row r="3511" spans="1:42" ht="16.5" thickBot="1">
      <c r="A3511" s="3265"/>
      <c r="B3511" s="3221"/>
      <c r="C3511" s="128" t="s">
        <v>21</v>
      </c>
      <c r="D3511" s="116"/>
      <c r="E3511" s="337">
        <f t="shared" ref="E3511:AB3511" si="2160">E3509/E3508</f>
        <v>9.9346405228758178E-2</v>
      </c>
      <c r="F3511" s="338">
        <f t="shared" si="2160"/>
        <v>7.6086956521739135E-2</v>
      </c>
      <c r="G3511" s="338">
        <f t="shared" si="2160"/>
        <v>6.9800569800569798E-2</v>
      </c>
      <c r="H3511" s="464">
        <f t="shared" si="2160"/>
        <v>8.5925925925925919E-2</v>
      </c>
      <c r="I3511" s="338">
        <f t="shared" si="2160"/>
        <v>8.774583963691375E-2</v>
      </c>
      <c r="J3511" s="338">
        <f t="shared" si="2160"/>
        <v>9.2592592592592587E-2</v>
      </c>
      <c r="K3511" s="338">
        <f t="shared" si="2160"/>
        <v>0.1079136690647482</v>
      </c>
      <c r="L3511" s="338">
        <f t="shared" si="2160"/>
        <v>9.3457943925233655E-2</v>
      </c>
      <c r="M3511" s="338">
        <f t="shared" si="2160"/>
        <v>0.10565110565110566</v>
      </c>
      <c r="N3511" s="464">
        <f t="shared" si="2160"/>
        <v>7.5085324232081904E-2</v>
      </c>
      <c r="O3511" s="338">
        <f t="shared" si="2160"/>
        <v>0.14046822742474915</v>
      </c>
      <c r="P3511" s="338">
        <f t="shared" si="2160"/>
        <v>0.14165042235217676</v>
      </c>
      <c r="Q3511" s="338">
        <f t="shared" si="2160"/>
        <v>0.14876584389593064</v>
      </c>
      <c r="R3511" s="338">
        <f t="shared" si="2160"/>
        <v>0.14652956298200515</v>
      </c>
      <c r="S3511" s="338">
        <f t="shared" si="2160"/>
        <v>0.1557881773399015</v>
      </c>
      <c r="T3511" s="338">
        <f t="shared" si="2160"/>
        <v>0.15407495538370017</v>
      </c>
      <c r="U3511" s="338">
        <f t="shared" si="2160"/>
        <v>0.15677966101694915</v>
      </c>
      <c r="V3511" s="501">
        <f t="shared" si="2160"/>
        <v>0.16191066997518608</v>
      </c>
      <c r="W3511" s="338">
        <f t="shared" si="2160"/>
        <v>0.16130988477865374</v>
      </c>
      <c r="X3511" s="338">
        <f t="shared" si="2160"/>
        <v>0.16446124763705103</v>
      </c>
      <c r="Y3511" s="464">
        <f t="shared" si="2160"/>
        <v>0.15363128491620112</v>
      </c>
      <c r="Z3511" s="338">
        <f t="shared" si="2160"/>
        <v>0.14126016260162602</v>
      </c>
      <c r="AA3511" s="338">
        <f t="shared" si="2160"/>
        <v>0.12307692307692307</v>
      </c>
      <c r="AB3511" s="970">
        <f t="shared" si="2160"/>
        <v>0.11138310893512852</v>
      </c>
      <c r="AC3511" s="567">
        <f>MAX(E3511:AB3511)</f>
        <v>0.16446124763705103</v>
      </c>
      <c r="AD3511" s="73"/>
      <c r="AE3511" s="158"/>
      <c r="AF3511" s="74"/>
      <c r="AK3511" s="15"/>
      <c r="AL3511" s="15"/>
      <c r="AM3511" s="15"/>
      <c r="AN3511" s="15"/>
    </row>
    <row r="3512" spans="1:42" hidden="1">
      <c r="A3512" s="2490"/>
      <c r="B3512" s="2494"/>
      <c r="C3512" s="385" t="s">
        <v>130</v>
      </c>
      <c r="D3512" s="124"/>
      <c r="E3512" s="141"/>
      <c r="F3512" s="139"/>
      <c r="G3512" s="139"/>
      <c r="H3512" s="445"/>
      <c r="I3512" s="139"/>
      <c r="J3512" s="139"/>
      <c r="K3512" s="139"/>
      <c r="L3512" s="139"/>
      <c r="M3512" s="139"/>
      <c r="N3512" s="445"/>
      <c r="O3512" s="139"/>
      <c r="P3512" s="139"/>
      <c r="Q3512" s="139"/>
      <c r="R3512" s="139"/>
      <c r="S3512" s="139"/>
      <c r="T3512" s="139"/>
      <c r="U3512" s="139"/>
      <c r="V3512" s="498"/>
      <c r="W3512" s="139"/>
      <c r="X3512" s="139"/>
      <c r="Y3512" s="445"/>
      <c r="Z3512" s="139"/>
      <c r="AA3512" s="139"/>
      <c r="AB3512" s="589"/>
      <c r="AC3512" s="124"/>
      <c r="AD3512" s="73"/>
      <c r="AE3512" s="158"/>
      <c r="AF3512" s="74"/>
      <c r="AK3512" s="15"/>
      <c r="AL3512" s="15"/>
      <c r="AM3512" s="15"/>
      <c r="AN3512" s="15"/>
    </row>
    <row r="3513" spans="1:42" s="184" customFormat="1" hidden="1">
      <c r="A3513" s="2504"/>
      <c r="B3513" s="2507"/>
      <c r="C3513" s="126" t="s">
        <v>131</v>
      </c>
      <c r="D3513" s="110"/>
      <c r="E3513" s="330"/>
      <c r="F3513" s="331"/>
      <c r="G3513" s="331"/>
      <c r="H3513" s="446"/>
      <c r="I3513" s="331"/>
      <c r="J3513" s="331"/>
      <c r="K3513" s="331"/>
      <c r="L3513" s="331"/>
      <c r="M3513" s="331"/>
      <c r="N3513" s="446"/>
      <c r="O3513" s="331"/>
      <c r="P3513" s="331"/>
      <c r="Q3513" s="331"/>
      <c r="R3513" s="331"/>
      <c r="S3513" s="331"/>
      <c r="T3513" s="331"/>
      <c r="U3513" s="331"/>
      <c r="V3513" s="482"/>
      <c r="W3513" s="331"/>
      <c r="X3513" s="331"/>
      <c r="Y3513" s="446"/>
      <c r="Z3513" s="331"/>
      <c r="AA3513" s="331"/>
      <c r="AB3513" s="1041"/>
      <c r="AC3513" s="110"/>
      <c r="AD3513" s="73"/>
      <c r="AE3513" s="158"/>
      <c r="AF3513" s="74"/>
      <c r="AH3513" s="943"/>
      <c r="AI3513" s="944"/>
      <c r="AJ3513" s="944"/>
      <c r="AK3513" s="944"/>
      <c r="AL3513" s="945"/>
      <c r="AM3513" s="945"/>
      <c r="AN3513" s="192"/>
      <c r="AO3513" s="192"/>
      <c r="AP3513" s="192"/>
    </row>
    <row r="3514" spans="1:42" ht="16.5" hidden="1" thickBot="1">
      <c r="A3514" s="3222" t="s">
        <v>49</v>
      </c>
      <c r="B3514" s="3223"/>
      <c r="C3514" s="3224"/>
      <c r="D3514" s="116"/>
      <c r="E3514" s="181">
        <f>SQRT(E3508*E3508+E3509*E3509)/E3497/1.73</f>
        <v>25.686320763962538</v>
      </c>
      <c r="F3514" s="182">
        <f t="shared" ref="F3514:AB3514" si="2161">SQRT(F3508*F3508+F3509*F3509)/F3497/1.73</f>
        <v>24.567939387930657</v>
      </c>
      <c r="G3514" s="182">
        <f t="shared" si="2161"/>
        <v>23.377451200885062</v>
      </c>
      <c r="H3514" s="453">
        <f t="shared" si="2161"/>
        <v>22.527965769697797</v>
      </c>
      <c r="I3514" s="182">
        <f t="shared" si="2161"/>
        <v>22.064179588494298</v>
      </c>
      <c r="J3514" s="182">
        <f t="shared" si="2161"/>
        <v>21.577554440982986</v>
      </c>
      <c r="K3514" s="182">
        <f t="shared" si="2161"/>
        <v>23.35644522679722</v>
      </c>
      <c r="L3514" s="182">
        <f t="shared" si="2161"/>
        <v>25.159188068790822</v>
      </c>
      <c r="M3514" s="182">
        <f t="shared" si="2161"/>
        <v>27.668944677513547</v>
      </c>
      <c r="N3514" s="453">
        <f t="shared" si="2161"/>
        <v>39.728868298177154</v>
      </c>
      <c r="O3514" s="182">
        <f t="shared" si="2161"/>
        <v>50.932630320855836</v>
      </c>
      <c r="P3514" s="182">
        <f t="shared" si="2161"/>
        <v>52.38926216035366</v>
      </c>
      <c r="Q3514" s="182">
        <f t="shared" si="2161"/>
        <v>51.178750103529211</v>
      </c>
      <c r="R3514" s="182">
        <f t="shared" si="2161"/>
        <v>53.107676171944576</v>
      </c>
      <c r="S3514" s="182">
        <f t="shared" si="2161"/>
        <v>54.916270525653395</v>
      </c>
      <c r="T3514" s="182">
        <f t="shared" si="2161"/>
        <v>56.774322028878117</v>
      </c>
      <c r="U3514" s="182">
        <f t="shared" si="2161"/>
        <v>55.657075052046018</v>
      </c>
      <c r="V3514" s="489">
        <f t="shared" si="2161"/>
        <v>54.144917103803401</v>
      </c>
      <c r="W3514" s="182">
        <f t="shared" si="2161"/>
        <v>55.648462863723715</v>
      </c>
      <c r="X3514" s="182">
        <f t="shared" si="2161"/>
        <v>53.428974759451194</v>
      </c>
      <c r="Y3514" s="453">
        <f t="shared" si="2161"/>
        <v>48.175867195767502</v>
      </c>
      <c r="Z3514" s="182">
        <f t="shared" si="2161"/>
        <v>32.918796490948388</v>
      </c>
      <c r="AA3514" s="182">
        <f t="shared" si="2161"/>
        <v>28.201995632830808</v>
      </c>
      <c r="AB3514" s="435">
        <f t="shared" si="2161"/>
        <v>27.178727103856676</v>
      </c>
      <c r="AC3514" s="111">
        <f>AVERAGE(E3514:AB3514)</f>
        <v>38.765357705703117</v>
      </c>
      <c r="AD3514" s="78">
        <f>(AC3510-AC3514)/AC3510</f>
        <v>2.8203805606915209E-3</v>
      </c>
      <c r="AE3514" s="79"/>
      <c r="AF3514" s="80"/>
      <c r="AK3514" s="14"/>
      <c r="AL3514" s="14"/>
      <c r="AM3514" s="15"/>
      <c r="AN3514" s="14"/>
    </row>
    <row r="3515" spans="1:42">
      <c r="A3515" s="3229" t="s">
        <v>570</v>
      </c>
      <c r="B3515" s="3194" t="s">
        <v>931</v>
      </c>
      <c r="C3515" s="127" t="s">
        <v>16</v>
      </c>
      <c r="D3515" s="110" t="s">
        <v>129</v>
      </c>
      <c r="E3515" s="326">
        <f t="shared" ref="E3515:AB3515" si="2162">(E3519-D3519)*$AE3515*$AF3515</f>
        <v>1194.0000000031432</v>
      </c>
      <c r="F3515" s="71">
        <f t="shared" si="2162"/>
        <v>1133.9999999963766</v>
      </c>
      <c r="G3515" s="71">
        <f t="shared" si="2162"/>
        <v>1062.0000000035361</v>
      </c>
      <c r="H3515" s="448">
        <f t="shared" si="2162"/>
        <v>971.99999999611464</v>
      </c>
      <c r="I3515" s="71">
        <f t="shared" si="2162"/>
        <v>984.00000000401633</v>
      </c>
      <c r="J3515" s="71">
        <f t="shared" si="2162"/>
        <v>1031.9999999974243</v>
      </c>
      <c r="K3515" s="71">
        <f t="shared" si="2162"/>
        <v>1199.9999999989086</v>
      </c>
      <c r="L3515" s="71">
        <f t="shared" si="2162"/>
        <v>1530.0000000006548</v>
      </c>
      <c r="M3515" s="71">
        <f t="shared" si="2162"/>
        <v>1878.0000000006112</v>
      </c>
      <c r="N3515" s="448">
        <f t="shared" si="2162"/>
        <v>1986.0000000007858</v>
      </c>
      <c r="O3515" s="71">
        <f t="shared" si="2162"/>
        <v>2100.0000000021828</v>
      </c>
      <c r="P3515" s="71">
        <f t="shared" si="2162"/>
        <v>1907.999999995809</v>
      </c>
      <c r="Q3515" s="71">
        <f t="shared" si="2162"/>
        <v>2033.9999999996508</v>
      </c>
      <c r="R3515" s="71">
        <f t="shared" si="2162"/>
        <v>1793.999999999869</v>
      </c>
      <c r="S3515" s="71">
        <f t="shared" si="2162"/>
        <v>2016.0000000014406</v>
      </c>
      <c r="T3515" s="71">
        <f t="shared" si="2162"/>
        <v>2033.9999999996508</v>
      </c>
      <c r="U3515" s="71">
        <f t="shared" si="2162"/>
        <v>1841.999999998734</v>
      </c>
      <c r="V3515" s="484">
        <f t="shared" si="2162"/>
        <v>1668.0000000014843</v>
      </c>
      <c r="W3515" s="71">
        <f t="shared" si="2162"/>
        <v>1596.0000000031869</v>
      </c>
      <c r="X3515" s="71">
        <f t="shared" si="2162"/>
        <v>1457.9999999969004</v>
      </c>
      <c r="Y3515" s="448">
        <f t="shared" si="2162"/>
        <v>1482.0000000017899</v>
      </c>
      <c r="Z3515" s="71">
        <f t="shared" si="2162"/>
        <v>1457.9999999969004</v>
      </c>
      <c r="AA3515" s="71">
        <f t="shared" si="2162"/>
        <v>1386.00000000406</v>
      </c>
      <c r="AB3515" s="431">
        <f t="shared" si="2162"/>
        <v>1211.9999999958964</v>
      </c>
      <c r="AC3515" s="137">
        <f>SUM(E3515:AB3515)</f>
        <v>36959.999999999127</v>
      </c>
      <c r="AD3515" s="70"/>
      <c r="AE3515" s="71">
        <v>100</v>
      </c>
      <c r="AF3515" s="72">
        <v>60</v>
      </c>
      <c r="AK3515" s="542"/>
      <c r="AL3515" s="543"/>
      <c r="AM3515" s="542"/>
      <c r="AN3515" s="15"/>
    </row>
    <row r="3516" spans="1:42">
      <c r="A3516" s="3230"/>
      <c r="B3516" s="3195"/>
      <c r="C3516" s="125" t="s">
        <v>18</v>
      </c>
      <c r="D3516" s="110" t="s">
        <v>129</v>
      </c>
      <c r="E3516" s="327">
        <f t="shared" ref="E3516:AB3516" si="2163">(E3520-D3520)*$AE3515*$AF3515</f>
        <v>558.00000000181171</v>
      </c>
      <c r="F3516" s="328">
        <f t="shared" si="2163"/>
        <v>527.99999999842839</v>
      </c>
      <c r="G3516" s="328">
        <f t="shared" si="2163"/>
        <v>498.00000000050204</v>
      </c>
      <c r="H3516" s="449">
        <f t="shared" si="2163"/>
        <v>456.00000000013097</v>
      </c>
      <c r="I3516" s="328">
        <f t="shared" si="2163"/>
        <v>461.99999999862484</v>
      </c>
      <c r="J3516" s="328">
        <f t="shared" si="2163"/>
        <v>480.00000000229193</v>
      </c>
      <c r="K3516" s="328">
        <f t="shared" si="2163"/>
        <v>557.99999999908323</v>
      </c>
      <c r="L3516" s="328">
        <f t="shared" si="2163"/>
        <v>719.99999999934516</v>
      </c>
      <c r="M3516" s="328">
        <f t="shared" si="2163"/>
        <v>876.00000000111322</v>
      </c>
      <c r="N3516" s="449">
        <f t="shared" si="2163"/>
        <v>929.99999999847205</v>
      </c>
      <c r="O3516" s="328">
        <f t="shared" si="2163"/>
        <v>978.00000000006548</v>
      </c>
      <c r="P3516" s="328">
        <f t="shared" si="2163"/>
        <v>894.00000000205182</v>
      </c>
      <c r="Q3516" s="328">
        <f t="shared" si="2163"/>
        <v>953.99999999790452</v>
      </c>
      <c r="R3516" s="328">
        <f t="shared" si="2163"/>
        <v>834.00000000074215</v>
      </c>
      <c r="S3516" s="328">
        <f t="shared" si="2163"/>
        <v>947.99999999941065</v>
      </c>
      <c r="T3516" s="328">
        <f t="shared" si="2163"/>
        <v>947.99999999941065</v>
      </c>
      <c r="U3516" s="328">
        <f t="shared" si="2163"/>
        <v>864.00000000139698</v>
      </c>
      <c r="V3516" s="485">
        <f t="shared" si="2163"/>
        <v>773.99999999943248</v>
      </c>
      <c r="W3516" s="328">
        <f t="shared" si="2163"/>
        <v>750</v>
      </c>
      <c r="X3516" s="328">
        <f t="shared" si="2163"/>
        <v>678.00000000170257</v>
      </c>
      <c r="Y3516" s="449">
        <f t="shared" si="2163"/>
        <v>695.99999999991269</v>
      </c>
      <c r="Z3516" s="328">
        <f t="shared" si="2163"/>
        <v>677.99999999897409</v>
      </c>
      <c r="AA3516" s="328">
        <f t="shared" si="2163"/>
        <v>653.99999999954161</v>
      </c>
      <c r="AB3516" s="432">
        <f t="shared" si="2163"/>
        <v>564.00000000030559</v>
      </c>
      <c r="AC3516" s="109">
        <f>SUM(E3516:AB3516)</f>
        <v>17280.000000000655</v>
      </c>
      <c r="AD3516" s="73"/>
      <c r="AE3516" s="158"/>
      <c r="AF3516" s="74"/>
      <c r="AK3516" s="15"/>
      <c r="AL3516" s="15"/>
      <c r="AM3516" s="15"/>
      <c r="AN3516" s="15"/>
    </row>
    <row r="3517" spans="1:42">
      <c r="A3517" s="3230"/>
      <c r="B3517" s="3195"/>
      <c r="C3517" s="125" t="s">
        <v>19</v>
      </c>
      <c r="D3517" s="110" t="s">
        <v>62</v>
      </c>
      <c r="E3517" s="1714">
        <v>74</v>
      </c>
      <c r="F3517" s="1707">
        <v>70</v>
      </c>
      <c r="G3517" s="1707">
        <v>66</v>
      </c>
      <c r="H3517" s="454">
        <v>60</v>
      </c>
      <c r="I3517" s="1707">
        <v>61</v>
      </c>
      <c r="J3517" s="1707">
        <v>64</v>
      </c>
      <c r="K3517" s="1707">
        <v>74</v>
      </c>
      <c r="L3517" s="1707">
        <v>95</v>
      </c>
      <c r="M3517" s="1707">
        <v>116</v>
      </c>
      <c r="N3517" s="454">
        <v>123</v>
      </c>
      <c r="O3517" s="1707">
        <v>130</v>
      </c>
      <c r="P3517" s="1707">
        <v>118</v>
      </c>
      <c r="Q3517" s="1707">
        <v>126</v>
      </c>
      <c r="R3517" s="1707">
        <v>111</v>
      </c>
      <c r="S3517" s="1707">
        <v>125</v>
      </c>
      <c r="T3517" s="1707">
        <v>126</v>
      </c>
      <c r="U3517" s="1707">
        <v>114</v>
      </c>
      <c r="V3517" s="490">
        <v>103</v>
      </c>
      <c r="W3517" s="1707">
        <v>99</v>
      </c>
      <c r="X3517" s="1707">
        <v>90</v>
      </c>
      <c r="Y3517" s="454">
        <v>92</v>
      </c>
      <c r="Z3517" s="1707">
        <v>90</v>
      </c>
      <c r="AA3517" s="1707">
        <v>86</v>
      </c>
      <c r="AB3517" s="1741">
        <v>75</v>
      </c>
      <c r="AC3517" s="109">
        <f>AVERAGE(E3517:AB3517)</f>
        <v>95.333333333333329</v>
      </c>
      <c r="AD3517" s="76"/>
      <c r="AE3517" s="76"/>
      <c r="AF3517" s="77"/>
      <c r="AK3517" s="15"/>
      <c r="AL3517" s="15"/>
      <c r="AM3517" s="15"/>
      <c r="AN3517" s="15"/>
    </row>
    <row r="3518" spans="1:42" ht="16.5" thickBot="1">
      <c r="A3518" s="3231"/>
      <c r="B3518" s="3196"/>
      <c r="C3518" s="125" t="s">
        <v>21</v>
      </c>
      <c r="D3518" s="110"/>
      <c r="E3518" s="333">
        <f t="shared" ref="E3518:AB3518" si="2164">E3516/E3515</f>
        <v>0.4673366834173725</v>
      </c>
      <c r="F3518" s="334">
        <f t="shared" si="2164"/>
        <v>0.46560846560856745</v>
      </c>
      <c r="G3518" s="334">
        <f t="shared" si="2164"/>
        <v>0.46892655367122776</v>
      </c>
      <c r="H3518" s="451">
        <f t="shared" si="2164"/>
        <v>0.46913580247114584</v>
      </c>
      <c r="I3518" s="334">
        <f t="shared" si="2164"/>
        <v>0.46951219511863734</v>
      </c>
      <c r="J3518" s="334">
        <f t="shared" si="2164"/>
        <v>0.46511627907314917</v>
      </c>
      <c r="K3518" s="334">
        <f t="shared" si="2164"/>
        <v>0.46499999999965896</v>
      </c>
      <c r="L3518" s="334">
        <f t="shared" si="2164"/>
        <v>0.47058823529348826</v>
      </c>
      <c r="M3518" s="334">
        <f t="shared" si="2164"/>
        <v>0.46645367412184674</v>
      </c>
      <c r="N3518" s="451">
        <f t="shared" si="2164"/>
        <v>0.46827794561838071</v>
      </c>
      <c r="O3518" s="334">
        <f t="shared" si="2164"/>
        <v>0.46571428571383283</v>
      </c>
      <c r="P3518" s="334">
        <f t="shared" si="2164"/>
        <v>0.4685534591216014</v>
      </c>
      <c r="Q3518" s="334">
        <f t="shared" si="2164"/>
        <v>0.46902654867161669</v>
      </c>
      <c r="R3518" s="334">
        <f t="shared" si="2164"/>
        <v>0.46488294314426032</v>
      </c>
      <c r="S3518" s="334">
        <f t="shared" si="2164"/>
        <v>0.47023809523746685</v>
      </c>
      <c r="T3518" s="334">
        <f t="shared" si="2164"/>
        <v>0.46607669616498204</v>
      </c>
      <c r="U3518" s="334">
        <f t="shared" si="2164"/>
        <v>0.46905537459391466</v>
      </c>
      <c r="V3518" s="487">
        <f t="shared" si="2164"/>
        <v>0.46402877697766409</v>
      </c>
      <c r="W3518" s="334">
        <f t="shared" si="2164"/>
        <v>0.46992481202913683</v>
      </c>
      <c r="X3518" s="334">
        <f t="shared" si="2164"/>
        <v>0.46502057613384357</v>
      </c>
      <c r="Y3518" s="451">
        <f t="shared" si="2164"/>
        <v>0.46963562752973825</v>
      </c>
      <c r="Z3518" s="334">
        <f t="shared" si="2164"/>
        <v>0.46502057613197217</v>
      </c>
      <c r="AA3518" s="334">
        <f t="shared" si="2164"/>
        <v>0.47186147185975891</v>
      </c>
      <c r="AB3518" s="358">
        <f t="shared" si="2164"/>
        <v>0.46534653465529308</v>
      </c>
      <c r="AC3518" s="545">
        <f>MAX(E3518:AB3518)</f>
        <v>0.47186147185975891</v>
      </c>
      <c r="AD3518" s="73"/>
      <c r="AE3518" s="158"/>
      <c r="AF3518" s="74"/>
      <c r="AK3518" s="15"/>
      <c r="AL3518" s="15"/>
      <c r="AM3518" s="15"/>
      <c r="AN3518" s="15"/>
    </row>
    <row r="3519" spans="1:42" hidden="1">
      <c r="A3519" s="2504"/>
      <c r="B3519" s="2507"/>
      <c r="C3519" s="126" t="s">
        <v>130</v>
      </c>
      <c r="D3519" s="110">
        <v>5429.24</v>
      </c>
      <c r="E3519" s="330">
        <v>5429.4390000000003</v>
      </c>
      <c r="F3519" s="331">
        <v>5429.6279999999997</v>
      </c>
      <c r="G3519" s="331">
        <v>5429.8050000000003</v>
      </c>
      <c r="H3519" s="446">
        <v>5429.9669999999996</v>
      </c>
      <c r="I3519" s="331">
        <v>5430.1310000000003</v>
      </c>
      <c r="J3519" s="331">
        <v>5430.3029999999999</v>
      </c>
      <c r="K3519" s="331">
        <v>5430.5029999999997</v>
      </c>
      <c r="L3519" s="331">
        <v>5430.7579999999998</v>
      </c>
      <c r="M3519" s="331">
        <v>5431.0709999999999</v>
      </c>
      <c r="N3519" s="446">
        <v>5431.402</v>
      </c>
      <c r="O3519" s="331">
        <v>5431.7520000000004</v>
      </c>
      <c r="P3519" s="331">
        <v>5432.07</v>
      </c>
      <c r="Q3519" s="331">
        <v>5432.4089999999997</v>
      </c>
      <c r="R3519" s="331">
        <v>5432.7079999999996</v>
      </c>
      <c r="S3519" s="331">
        <v>5433.0439999999999</v>
      </c>
      <c r="T3519" s="331">
        <v>5433.3829999999998</v>
      </c>
      <c r="U3519" s="331">
        <v>5433.69</v>
      </c>
      <c r="V3519" s="482">
        <v>5433.9679999999998</v>
      </c>
      <c r="W3519" s="331">
        <v>5434.2340000000004</v>
      </c>
      <c r="X3519" s="331">
        <v>5434.4769999999999</v>
      </c>
      <c r="Y3519" s="446">
        <v>5434.7240000000002</v>
      </c>
      <c r="Z3519" s="331">
        <v>5434.9669999999996</v>
      </c>
      <c r="AA3519" s="331">
        <v>5435.1980000000003</v>
      </c>
      <c r="AB3519" s="1041">
        <v>5435.4</v>
      </c>
      <c r="AC3519" s="110"/>
      <c r="AD3519" s="73"/>
      <c r="AE3519" s="158"/>
      <c r="AF3519" s="74"/>
      <c r="AK3519" s="15"/>
      <c r="AL3519" s="15"/>
      <c r="AM3519" s="15"/>
      <c r="AN3519" s="15"/>
    </row>
    <row r="3520" spans="1:42" s="184" customFormat="1" hidden="1">
      <c r="A3520" s="2504"/>
      <c r="B3520" s="2507"/>
      <c r="C3520" s="126" t="s">
        <v>131</v>
      </c>
      <c r="D3520" s="110">
        <v>2058.12</v>
      </c>
      <c r="E3520" s="330">
        <v>2058.2130000000002</v>
      </c>
      <c r="F3520" s="331">
        <v>2058.3009999999999</v>
      </c>
      <c r="G3520" s="331">
        <v>2058.384</v>
      </c>
      <c r="H3520" s="446">
        <v>2058.46</v>
      </c>
      <c r="I3520" s="331">
        <v>2058.5369999999998</v>
      </c>
      <c r="J3520" s="331">
        <v>2058.6170000000002</v>
      </c>
      <c r="K3520" s="331">
        <v>2058.71</v>
      </c>
      <c r="L3520" s="331">
        <v>2058.83</v>
      </c>
      <c r="M3520" s="331">
        <v>2058.9760000000001</v>
      </c>
      <c r="N3520" s="446">
        <v>2059.1309999999999</v>
      </c>
      <c r="O3520" s="331">
        <v>2059.2939999999999</v>
      </c>
      <c r="P3520" s="331">
        <v>2059.4430000000002</v>
      </c>
      <c r="Q3520" s="331">
        <v>2059.6019999999999</v>
      </c>
      <c r="R3520" s="331">
        <v>2059.741</v>
      </c>
      <c r="S3520" s="331">
        <v>2059.8989999999999</v>
      </c>
      <c r="T3520" s="331">
        <v>2060.0569999999998</v>
      </c>
      <c r="U3520" s="331">
        <v>2060.201</v>
      </c>
      <c r="V3520" s="482">
        <v>2060.33</v>
      </c>
      <c r="W3520" s="331">
        <v>2060.4549999999999</v>
      </c>
      <c r="X3520" s="331">
        <v>2060.5680000000002</v>
      </c>
      <c r="Y3520" s="446">
        <v>2060.6840000000002</v>
      </c>
      <c r="Z3520" s="331">
        <v>2060.797</v>
      </c>
      <c r="AA3520" s="331">
        <v>2060.9059999999999</v>
      </c>
      <c r="AB3520" s="1041">
        <v>2061</v>
      </c>
      <c r="AC3520" s="110"/>
      <c r="AD3520" s="73"/>
      <c r="AE3520" s="158"/>
      <c r="AF3520" s="74"/>
      <c r="AH3520" s="943"/>
      <c r="AI3520" s="944"/>
      <c r="AJ3520" s="944"/>
      <c r="AK3520" s="944"/>
      <c r="AL3520" s="945"/>
      <c r="AM3520" s="945"/>
      <c r="AN3520" s="192"/>
      <c r="AO3520" s="192"/>
      <c r="AP3520" s="192"/>
    </row>
    <row r="3521" spans="1:42" ht="16.5" hidden="1" thickBot="1">
      <c r="A3521" s="3222" t="s">
        <v>49</v>
      </c>
      <c r="B3521" s="3223"/>
      <c r="C3521" s="3224"/>
      <c r="D3521" s="116"/>
      <c r="E3521" s="181">
        <f>SQRT(E3515*E3515+E3516*E3516)/E3497/1.73</f>
        <v>73.393306280026195</v>
      </c>
      <c r="F3521" s="182">
        <f t="shared" ref="F3521:AB3521" si="2165">SQRT(F3515*F3515+F3516*F3516)/F3497/1.73</f>
        <v>69.391658942874926</v>
      </c>
      <c r="G3521" s="182">
        <f t="shared" si="2165"/>
        <v>64.943939087161255</v>
      </c>
      <c r="H3521" s="453">
        <f t="shared" si="2165"/>
        <v>59.501991642693092</v>
      </c>
      <c r="I3521" s="182">
        <f t="shared" si="2165"/>
        <v>60.245304835576427</v>
      </c>
      <c r="J3521" s="182">
        <f t="shared" si="2165"/>
        <v>62.896746611426472</v>
      </c>
      <c r="K3521" s="182">
        <f t="shared" si="2165"/>
        <v>73.696141905503737</v>
      </c>
      <c r="L3521" s="182">
        <f t="shared" si="2165"/>
        <v>94.255131271584204</v>
      </c>
      <c r="M3521" s="182">
        <f t="shared" si="2165"/>
        <v>116.74833723442231</v>
      </c>
      <c r="N3521" s="453">
        <f t="shared" si="2165"/>
        <v>123.54872257725067</v>
      </c>
      <c r="O3521" s="182">
        <f t="shared" si="2165"/>
        <v>130.25838870236484</v>
      </c>
      <c r="P3521" s="182">
        <f t="shared" si="2165"/>
        <v>118.36282841051252</v>
      </c>
      <c r="Q3521" s="182">
        <f t="shared" si="2165"/>
        <v>126.44795444367693</v>
      </c>
      <c r="R3521" s="182">
        <f t="shared" si="2165"/>
        <v>111.35082013387373</v>
      </c>
      <c r="S3521" s="182">
        <f t="shared" si="2165"/>
        <v>124.05861570356006</v>
      </c>
      <c r="T3521" s="182">
        <f t="shared" si="2165"/>
        <v>124.84615550476921</v>
      </c>
      <c r="U3521" s="182">
        <f t="shared" si="2165"/>
        <v>112.86467180994224</v>
      </c>
      <c r="V3521" s="489">
        <f t="shared" si="2165"/>
        <v>101.61646075264659</v>
      </c>
      <c r="W3521" s="182">
        <f t="shared" si="2165"/>
        <v>97.918224817546047</v>
      </c>
      <c r="X3521" s="182">
        <f t="shared" si="2165"/>
        <v>89.026910416587029</v>
      </c>
      <c r="Y3521" s="453">
        <f t="shared" si="2165"/>
        <v>90.739615728784216</v>
      </c>
      <c r="Z3521" s="182">
        <f t="shared" si="2165"/>
        <v>88.771818982665096</v>
      </c>
      <c r="AA3521" s="182">
        <f t="shared" si="2165"/>
        <v>84.610078607289722</v>
      </c>
      <c r="AB3521" s="435">
        <f t="shared" si="2165"/>
        <v>73.662345883678711</v>
      </c>
      <c r="AC3521" s="111">
        <f>AVERAGE(E3521:AB3521)</f>
        <v>94.714840428600681</v>
      </c>
      <c r="AD3521" s="78">
        <f>(AC3517-AC3521)/AC3517</f>
        <v>6.4876878118809208E-3</v>
      </c>
      <c r="AE3521" s="79"/>
      <c r="AF3521" s="80"/>
      <c r="AK3521" s="14"/>
      <c r="AL3521" s="14"/>
      <c r="AM3521" s="15"/>
      <c r="AN3521" s="14"/>
    </row>
    <row r="3522" spans="1:42">
      <c r="A3522" s="3229" t="s">
        <v>571</v>
      </c>
      <c r="B3522" s="3194" t="s">
        <v>572</v>
      </c>
      <c r="C3522" s="123" t="s">
        <v>16</v>
      </c>
      <c r="D3522" s="115" t="s">
        <v>932</v>
      </c>
      <c r="E3522" s="326">
        <v>350.4</v>
      </c>
      <c r="F3522" s="71">
        <v>327.60000000000002</v>
      </c>
      <c r="G3522" s="71">
        <v>319.2</v>
      </c>
      <c r="H3522" s="448">
        <v>306</v>
      </c>
      <c r="I3522" s="71">
        <v>319.2</v>
      </c>
      <c r="J3522" s="71">
        <v>313.2</v>
      </c>
      <c r="K3522" s="71">
        <v>321</v>
      </c>
      <c r="L3522" s="71">
        <v>325.8</v>
      </c>
      <c r="M3522" s="71">
        <v>268.2</v>
      </c>
      <c r="N3522" s="448">
        <v>460.2</v>
      </c>
      <c r="O3522" s="71">
        <v>540</v>
      </c>
      <c r="P3522" s="71">
        <v>541.79999999999995</v>
      </c>
      <c r="Q3522" s="71">
        <v>545.4</v>
      </c>
      <c r="R3522" s="71">
        <v>540</v>
      </c>
      <c r="S3522" s="71">
        <v>554.4</v>
      </c>
      <c r="T3522" s="71">
        <v>534.6</v>
      </c>
      <c r="U3522" s="71">
        <v>541.20000000000005</v>
      </c>
      <c r="V3522" s="484">
        <v>526.20000000000005</v>
      </c>
      <c r="W3522" s="71">
        <v>525</v>
      </c>
      <c r="X3522" s="71">
        <v>516</v>
      </c>
      <c r="Y3522" s="448">
        <v>516</v>
      </c>
      <c r="Z3522" s="71">
        <v>499.8</v>
      </c>
      <c r="AA3522" s="71">
        <v>429</v>
      </c>
      <c r="AB3522" s="431">
        <v>229.8</v>
      </c>
      <c r="AC3522" s="108">
        <f>SUM(E3522:AB3522)</f>
        <v>10349.999999999998</v>
      </c>
      <c r="AD3522" s="70"/>
      <c r="AE3522" s="71">
        <v>100</v>
      </c>
      <c r="AF3522" s="72">
        <v>60</v>
      </c>
      <c r="AK3522" s="542"/>
      <c r="AL3522" s="543"/>
      <c r="AM3522" s="542"/>
      <c r="AN3522" s="15"/>
    </row>
    <row r="3523" spans="1:42">
      <c r="A3523" s="3230"/>
      <c r="B3523" s="3195"/>
      <c r="C3523" s="125" t="s">
        <v>18</v>
      </c>
      <c r="D3523" s="110" t="s">
        <v>932</v>
      </c>
      <c r="E3523" s="327">
        <v>8.4</v>
      </c>
      <c r="F3523" s="328">
        <v>9</v>
      </c>
      <c r="G3523" s="328">
        <v>15.6</v>
      </c>
      <c r="H3523" s="449">
        <v>11.4</v>
      </c>
      <c r="I3523" s="328">
        <v>10.199999999999999</v>
      </c>
      <c r="J3523" s="328">
        <v>12.6</v>
      </c>
      <c r="K3523" s="328">
        <v>13.2</v>
      </c>
      <c r="L3523" s="328">
        <v>13.2</v>
      </c>
      <c r="M3523" s="328">
        <v>17.399999999999999</v>
      </c>
      <c r="N3523" s="449">
        <v>14.4</v>
      </c>
      <c r="O3523" s="328">
        <v>6.6</v>
      </c>
      <c r="P3523" s="328">
        <v>7.8</v>
      </c>
      <c r="Q3523" s="328">
        <v>7.2</v>
      </c>
      <c r="R3523" s="328">
        <v>9.6</v>
      </c>
      <c r="S3523" s="328">
        <v>7.8</v>
      </c>
      <c r="T3523" s="328">
        <v>9</v>
      </c>
      <c r="U3523" s="328">
        <v>9</v>
      </c>
      <c r="V3523" s="485">
        <v>9.6</v>
      </c>
      <c r="W3523" s="328">
        <v>10.199999999999999</v>
      </c>
      <c r="X3523" s="328">
        <v>11.4</v>
      </c>
      <c r="Y3523" s="449">
        <v>13.8</v>
      </c>
      <c r="Z3523" s="328">
        <v>12.6</v>
      </c>
      <c r="AA3523" s="328">
        <v>16.8</v>
      </c>
      <c r="AB3523" s="432">
        <v>7.8</v>
      </c>
      <c r="AC3523" s="109">
        <f>SUM(E3523:AB3523)</f>
        <v>264.60000000000002</v>
      </c>
      <c r="AD3523" s="73"/>
      <c r="AE3523" s="158"/>
      <c r="AF3523" s="74"/>
      <c r="AK3523" s="15"/>
      <c r="AL3523" s="15"/>
      <c r="AM3523" s="15"/>
      <c r="AN3523" s="15"/>
    </row>
    <row r="3524" spans="1:42">
      <c r="A3524" s="3230"/>
      <c r="B3524" s="3195"/>
      <c r="C3524" s="125" t="s">
        <v>19</v>
      </c>
      <c r="D3524" s="110" t="s">
        <v>62</v>
      </c>
      <c r="E3524" s="1714">
        <v>20</v>
      </c>
      <c r="F3524" s="1707">
        <v>18</v>
      </c>
      <c r="G3524" s="1707">
        <v>19</v>
      </c>
      <c r="H3524" s="454">
        <v>17</v>
      </c>
      <c r="I3524" s="1707">
        <v>19</v>
      </c>
      <c r="J3524" s="1707">
        <v>19</v>
      </c>
      <c r="K3524" s="1707">
        <v>18</v>
      </c>
      <c r="L3524" s="1707">
        <v>19</v>
      </c>
      <c r="M3524" s="1707">
        <v>23</v>
      </c>
      <c r="N3524" s="454">
        <v>28</v>
      </c>
      <c r="O3524" s="1707">
        <v>30</v>
      </c>
      <c r="P3524" s="1707">
        <v>32</v>
      </c>
      <c r="Q3524" s="1707">
        <v>31</v>
      </c>
      <c r="R3524" s="1707">
        <v>31</v>
      </c>
      <c r="S3524" s="1707">
        <v>32</v>
      </c>
      <c r="T3524" s="1707">
        <v>31</v>
      </c>
      <c r="U3524" s="1707">
        <v>31</v>
      </c>
      <c r="V3524" s="490">
        <v>30</v>
      </c>
      <c r="W3524" s="1707">
        <v>31</v>
      </c>
      <c r="X3524" s="1707">
        <v>29</v>
      </c>
      <c r="Y3524" s="454">
        <v>31</v>
      </c>
      <c r="Z3524" s="1707">
        <v>28</v>
      </c>
      <c r="AA3524" s="1707">
        <v>24</v>
      </c>
      <c r="AB3524" s="1741">
        <v>12</v>
      </c>
      <c r="AC3524" s="109">
        <f>AVERAGE(E3524:AB3524)</f>
        <v>25.125</v>
      </c>
      <c r="AD3524" s="76"/>
      <c r="AE3524" s="76"/>
      <c r="AF3524" s="77"/>
      <c r="AK3524" s="15"/>
      <c r="AL3524" s="15"/>
      <c r="AM3524" s="15"/>
      <c r="AN3524" s="15"/>
    </row>
    <row r="3525" spans="1:42" ht="16.5" thickBot="1">
      <c r="A3525" s="3265"/>
      <c r="B3525" s="3221"/>
      <c r="C3525" s="128" t="s">
        <v>21</v>
      </c>
      <c r="D3525" s="116"/>
      <c r="E3525" s="337">
        <f t="shared" ref="E3525:AB3525" si="2166">E3523/E3522</f>
        <v>2.397260273972603E-2</v>
      </c>
      <c r="F3525" s="338">
        <f t="shared" si="2166"/>
        <v>2.7472527472527472E-2</v>
      </c>
      <c r="G3525" s="338">
        <f t="shared" si="2166"/>
        <v>4.8872180451127817E-2</v>
      </c>
      <c r="H3525" s="464">
        <f t="shared" si="2166"/>
        <v>3.7254901960784313E-2</v>
      </c>
      <c r="I3525" s="338">
        <f t="shared" si="2166"/>
        <v>3.1954887218045111E-2</v>
      </c>
      <c r="J3525" s="338">
        <f t="shared" si="2166"/>
        <v>4.0229885057471264E-2</v>
      </c>
      <c r="K3525" s="338">
        <f t="shared" si="2166"/>
        <v>4.1121495327102804E-2</v>
      </c>
      <c r="L3525" s="338">
        <f t="shared" si="2166"/>
        <v>4.0515653775322277E-2</v>
      </c>
      <c r="M3525" s="338">
        <f t="shared" si="2166"/>
        <v>6.4876957494407153E-2</v>
      </c>
      <c r="N3525" s="464">
        <f t="shared" si="2166"/>
        <v>3.1290743155149937E-2</v>
      </c>
      <c r="O3525" s="338">
        <f t="shared" si="2166"/>
        <v>1.2222222222222221E-2</v>
      </c>
      <c r="P3525" s="338">
        <f t="shared" si="2166"/>
        <v>1.4396456256921373E-2</v>
      </c>
      <c r="Q3525" s="338">
        <f t="shared" si="2166"/>
        <v>1.3201320132013201E-2</v>
      </c>
      <c r="R3525" s="338">
        <f t="shared" si="2166"/>
        <v>1.7777777777777778E-2</v>
      </c>
      <c r="S3525" s="338">
        <f t="shared" si="2166"/>
        <v>1.406926406926407E-2</v>
      </c>
      <c r="T3525" s="338">
        <f t="shared" si="2166"/>
        <v>1.6835016835016835E-2</v>
      </c>
      <c r="U3525" s="338">
        <f t="shared" si="2166"/>
        <v>1.662971175166297E-2</v>
      </c>
      <c r="V3525" s="501">
        <f t="shared" si="2166"/>
        <v>1.8244013683010259E-2</v>
      </c>
      <c r="W3525" s="338">
        <f t="shared" si="2166"/>
        <v>1.9428571428571427E-2</v>
      </c>
      <c r="X3525" s="338">
        <f t="shared" si="2166"/>
        <v>2.2093023255813953E-2</v>
      </c>
      <c r="Y3525" s="464">
        <f t="shared" si="2166"/>
        <v>2.6744186046511631E-2</v>
      </c>
      <c r="Z3525" s="338">
        <f t="shared" si="2166"/>
        <v>2.5210084033613443E-2</v>
      </c>
      <c r="AA3525" s="338">
        <f t="shared" si="2166"/>
        <v>3.9160839160839164E-2</v>
      </c>
      <c r="AB3525" s="970">
        <f t="shared" si="2166"/>
        <v>3.3942558746736289E-2</v>
      </c>
      <c r="AC3525" s="567">
        <f>MAX(E3525:AB3525)</f>
        <v>6.4876957494407153E-2</v>
      </c>
      <c r="AD3525" s="73"/>
      <c r="AE3525" s="158"/>
      <c r="AF3525" s="74"/>
      <c r="AK3525" s="15"/>
      <c r="AL3525" s="15"/>
      <c r="AM3525" s="15"/>
      <c r="AN3525" s="15"/>
    </row>
    <row r="3526" spans="1:42" hidden="1">
      <c r="A3526" s="2490"/>
      <c r="B3526" s="2494"/>
      <c r="C3526" s="385" t="s">
        <v>130</v>
      </c>
      <c r="D3526" s="124"/>
      <c r="E3526" s="141"/>
      <c r="F3526" s="139"/>
      <c r="G3526" s="139"/>
      <c r="H3526" s="445"/>
      <c r="I3526" s="139"/>
      <c r="J3526" s="139"/>
      <c r="K3526" s="139"/>
      <c r="L3526" s="139"/>
      <c r="M3526" s="139"/>
      <c r="N3526" s="445"/>
      <c r="O3526" s="139"/>
      <c r="P3526" s="139"/>
      <c r="Q3526" s="139"/>
      <c r="R3526" s="139"/>
      <c r="S3526" s="139"/>
      <c r="T3526" s="139"/>
      <c r="U3526" s="139"/>
      <c r="V3526" s="498"/>
      <c r="W3526" s="139"/>
      <c r="X3526" s="139"/>
      <c r="Y3526" s="445"/>
      <c r="Z3526" s="139"/>
      <c r="AA3526" s="139"/>
      <c r="AB3526" s="589"/>
      <c r="AC3526" s="124"/>
      <c r="AD3526" s="73"/>
      <c r="AE3526" s="158"/>
      <c r="AF3526" s="74"/>
      <c r="AK3526" s="15"/>
      <c r="AL3526" s="15"/>
      <c r="AM3526" s="15"/>
      <c r="AN3526" s="15"/>
    </row>
    <row r="3527" spans="1:42" s="184" customFormat="1" hidden="1">
      <c r="A3527" s="2504"/>
      <c r="B3527" s="2507"/>
      <c r="C3527" s="126" t="s">
        <v>131</v>
      </c>
      <c r="D3527" s="110"/>
      <c r="E3527" s="330"/>
      <c r="F3527" s="331"/>
      <c r="G3527" s="331"/>
      <c r="H3527" s="446"/>
      <c r="I3527" s="331"/>
      <c r="J3527" s="331"/>
      <c r="K3527" s="331"/>
      <c r="L3527" s="331"/>
      <c r="M3527" s="331"/>
      <c r="N3527" s="446"/>
      <c r="O3527" s="331"/>
      <c r="P3527" s="331"/>
      <c r="Q3527" s="331"/>
      <c r="R3527" s="331"/>
      <c r="S3527" s="331"/>
      <c r="T3527" s="331"/>
      <c r="U3527" s="331"/>
      <c r="V3527" s="482"/>
      <c r="W3527" s="331"/>
      <c r="X3527" s="331"/>
      <c r="Y3527" s="446"/>
      <c r="Z3527" s="331"/>
      <c r="AA3527" s="331"/>
      <c r="AB3527" s="1041"/>
      <c r="AC3527" s="110"/>
      <c r="AD3527" s="73"/>
      <c r="AE3527" s="158"/>
      <c r="AF3527" s="74"/>
      <c r="AH3527" s="943"/>
      <c r="AI3527" s="944"/>
      <c r="AJ3527" s="944"/>
      <c r="AK3527" s="944"/>
      <c r="AL3527" s="945"/>
      <c r="AM3527" s="945"/>
      <c r="AN3527" s="192"/>
      <c r="AO3527" s="192"/>
      <c r="AP3527" s="192"/>
    </row>
    <row r="3528" spans="1:42" ht="16.5" hidden="1" thickBot="1">
      <c r="A3528" s="3222" t="s">
        <v>49</v>
      </c>
      <c r="B3528" s="3223"/>
      <c r="C3528" s="3224"/>
      <c r="D3528" s="116"/>
      <c r="E3528" s="181">
        <f>SQRT(E3522*E3522+E3523*E3523)/E3497/1.73</f>
        <v>19.518453143000364</v>
      </c>
      <c r="F3528" s="182">
        <f t="shared" ref="F3528:AB3528" si="2167">SQRT(F3522*F3522+F3523*F3523)/F3497/1.73</f>
        <v>18.180000835209629</v>
      </c>
      <c r="G3528" s="182">
        <f t="shared" si="2167"/>
        <v>17.694337898592487</v>
      </c>
      <c r="H3528" s="453">
        <f t="shared" si="2167"/>
        <v>16.970404364335419</v>
      </c>
      <c r="I3528" s="182">
        <f t="shared" si="2167"/>
        <v>17.699218480665923</v>
      </c>
      <c r="J3528" s="182">
        <f t="shared" si="2167"/>
        <v>17.321883852099599</v>
      </c>
      <c r="K3528" s="182">
        <f t="shared" si="2167"/>
        <v>17.890746279108175</v>
      </c>
      <c r="L3528" s="182">
        <f t="shared" si="2167"/>
        <v>18.175333117877845</v>
      </c>
      <c r="M3528" s="182">
        <f t="shared" si="2167"/>
        <v>15.141795223219441</v>
      </c>
      <c r="N3528" s="453">
        <f t="shared" si="2167"/>
        <v>25.93974231996533</v>
      </c>
      <c r="O3528" s="182">
        <f t="shared" si="2167"/>
        <v>30.365957346166876</v>
      </c>
      <c r="P3528" s="182">
        <f t="shared" si="2167"/>
        <v>30.438449320599595</v>
      </c>
      <c r="Q3528" s="182">
        <f t="shared" si="2167"/>
        <v>30.699862255633356</v>
      </c>
      <c r="R3528" s="182">
        <f t="shared" si="2167"/>
        <v>30.398057454059007</v>
      </c>
      <c r="S3528" s="182">
        <f t="shared" si="2167"/>
        <v>30.876121677683457</v>
      </c>
      <c r="T3528" s="182">
        <f t="shared" si="2167"/>
        <v>29.746018137090292</v>
      </c>
      <c r="U3528" s="182">
        <f t="shared" si="2167"/>
        <v>30.026451384611239</v>
      </c>
      <c r="V3528" s="489">
        <f t="shared" si="2167"/>
        <v>29.083409629858728</v>
      </c>
      <c r="W3528" s="182">
        <f t="shared" si="2167"/>
        <v>29.157106404224155</v>
      </c>
      <c r="X3528" s="182">
        <f t="shared" si="2167"/>
        <v>28.576501830975676</v>
      </c>
      <c r="Y3528" s="453">
        <f t="shared" si="2167"/>
        <v>28.607147118876949</v>
      </c>
      <c r="Z3528" s="182">
        <f t="shared" si="2167"/>
        <v>27.602055876819545</v>
      </c>
      <c r="AA3528" s="182">
        <f t="shared" si="2167"/>
        <v>23.702669616359962</v>
      </c>
      <c r="AB3528" s="435">
        <f t="shared" si="2167"/>
        <v>12.670053939262711</v>
      </c>
      <c r="AC3528" s="111">
        <f>AVERAGE(E3528:AB3528)</f>
        <v>24.02007406276233</v>
      </c>
      <c r="AD3528" s="78">
        <f>(AC3524-AC3528)/AC3524</f>
        <v>4.3977151730852551E-2</v>
      </c>
      <c r="AE3528" s="79"/>
      <c r="AF3528" s="80"/>
      <c r="AK3528" s="14"/>
      <c r="AL3528" s="14"/>
      <c r="AM3528" s="15"/>
      <c r="AN3528" s="14"/>
    </row>
    <row r="3529" spans="1:42">
      <c r="A3529" s="3229" t="s">
        <v>573</v>
      </c>
      <c r="B3529" s="3194" t="s">
        <v>574</v>
      </c>
      <c r="C3529" s="127" t="s">
        <v>16</v>
      </c>
      <c r="D3529" s="110" t="s">
        <v>129</v>
      </c>
      <c r="E3529" s="326">
        <f t="shared" ref="E3529:AB3529" si="2168">(E3533-D3533)*$AE3529*$AF3529</f>
        <v>0</v>
      </c>
      <c r="F3529" s="71">
        <f t="shared" si="2168"/>
        <v>0</v>
      </c>
      <c r="G3529" s="71">
        <f t="shared" si="2168"/>
        <v>0</v>
      </c>
      <c r="H3529" s="448">
        <f t="shared" si="2168"/>
        <v>0</v>
      </c>
      <c r="I3529" s="71">
        <f t="shared" si="2168"/>
        <v>0</v>
      </c>
      <c r="J3529" s="71">
        <f t="shared" si="2168"/>
        <v>0</v>
      </c>
      <c r="K3529" s="71">
        <f t="shared" si="2168"/>
        <v>0</v>
      </c>
      <c r="L3529" s="71">
        <f t="shared" si="2168"/>
        <v>0</v>
      </c>
      <c r="M3529" s="71">
        <f t="shared" si="2168"/>
        <v>0</v>
      </c>
      <c r="N3529" s="448">
        <f t="shared" si="2168"/>
        <v>0</v>
      </c>
      <c r="O3529" s="71">
        <f t="shared" si="2168"/>
        <v>0</v>
      </c>
      <c r="P3529" s="71">
        <f t="shared" si="2168"/>
        <v>0</v>
      </c>
      <c r="Q3529" s="71">
        <f t="shared" si="2168"/>
        <v>0</v>
      </c>
      <c r="R3529" s="71">
        <f t="shared" si="2168"/>
        <v>0</v>
      </c>
      <c r="S3529" s="71">
        <f t="shared" si="2168"/>
        <v>0</v>
      </c>
      <c r="T3529" s="71">
        <f t="shared" si="2168"/>
        <v>0</v>
      </c>
      <c r="U3529" s="71">
        <f t="shared" si="2168"/>
        <v>0</v>
      </c>
      <c r="V3529" s="484">
        <f t="shared" si="2168"/>
        <v>0</v>
      </c>
      <c r="W3529" s="71">
        <f t="shared" si="2168"/>
        <v>0</v>
      </c>
      <c r="X3529" s="71">
        <f t="shared" si="2168"/>
        <v>0</v>
      </c>
      <c r="Y3529" s="448">
        <f t="shared" si="2168"/>
        <v>0</v>
      </c>
      <c r="Z3529" s="71">
        <f t="shared" si="2168"/>
        <v>0</v>
      </c>
      <c r="AA3529" s="71">
        <f t="shared" si="2168"/>
        <v>0</v>
      </c>
      <c r="AB3529" s="431">
        <f t="shared" si="2168"/>
        <v>0</v>
      </c>
      <c r="AC3529" s="137">
        <f>SUM(E3529:AB3529)</f>
        <v>0</v>
      </c>
      <c r="AD3529" s="70"/>
      <c r="AE3529" s="71">
        <v>100</v>
      </c>
      <c r="AF3529" s="72">
        <v>60</v>
      </c>
      <c r="AK3529" s="542"/>
      <c r="AL3529" s="543"/>
      <c r="AM3529" s="542"/>
      <c r="AN3529" s="15"/>
    </row>
    <row r="3530" spans="1:42">
      <c r="A3530" s="3230"/>
      <c r="B3530" s="3195"/>
      <c r="C3530" s="125" t="s">
        <v>18</v>
      </c>
      <c r="D3530" s="110" t="s">
        <v>129</v>
      </c>
      <c r="E3530" s="327">
        <f t="shared" ref="E3530:AB3530" si="2169">(E3534-D3534)*$AE3529*$AF3529</f>
        <v>0</v>
      </c>
      <c r="F3530" s="328">
        <f t="shared" si="2169"/>
        <v>0</v>
      </c>
      <c r="G3530" s="328">
        <f t="shared" si="2169"/>
        <v>0</v>
      </c>
      <c r="H3530" s="449">
        <f t="shared" si="2169"/>
        <v>0</v>
      </c>
      <c r="I3530" s="328">
        <f t="shared" si="2169"/>
        <v>0</v>
      </c>
      <c r="J3530" s="328">
        <f t="shared" si="2169"/>
        <v>0</v>
      </c>
      <c r="K3530" s="328">
        <f t="shared" si="2169"/>
        <v>0</v>
      </c>
      <c r="L3530" s="328">
        <f t="shared" si="2169"/>
        <v>0</v>
      </c>
      <c r="M3530" s="328">
        <f t="shared" si="2169"/>
        <v>0</v>
      </c>
      <c r="N3530" s="449">
        <f t="shared" si="2169"/>
        <v>0</v>
      </c>
      <c r="O3530" s="328">
        <f t="shared" si="2169"/>
        <v>0</v>
      </c>
      <c r="P3530" s="328">
        <f t="shared" si="2169"/>
        <v>0</v>
      </c>
      <c r="Q3530" s="328">
        <f t="shared" si="2169"/>
        <v>0</v>
      </c>
      <c r="R3530" s="328">
        <f t="shared" si="2169"/>
        <v>0</v>
      </c>
      <c r="S3530" s="328">
        <f t="shared" si="2169"/>
        <v>0</v>
      </c>
      <c r="T3530" s="328">
        <f t="shared" si="2169"/>
        <v>0</v>
      </c>
      <c r="U3530" s="328">
        <f t="shared" si="2169"/>
        <v>0</v>
      </c>
      <c r="V3530" s="485">
        <f t="shared" si="2169"/>
        <v>0</v>
      </c>
      <c r="W3530" s="328">
        <f t="shared" si="2169"/>
        <v>0</v>
      </c>
      <c r="X3530" s="328">
        <f t="shared" si="2169"/>
        <v>0</v>
      </c>
      <c r="Y3530" s="449">
        <f t="shared" si="2169"/>
        <v>0</v>
      </c>
      <c r="Z3530" s="328">
        <f t="shared" si="2169"/>
        <v>0</v>
      </c>
      <c r="AA3530" s="328">
        <f t="shared" si="2169"/>
        <v>0</v>
      </c>
      <c r="AB3530" s="432">
        <f t="shared" si="2169"/>
        <v>0</v>
      </c>
      <c r="AC3530" s="109">
        <f>SUM(E3530:AB3530)</f>
        <v>0</v>
      </c>
      <c r="AD3530" s="73"/>
      <c r="AE3530" s="158"/>
      <c r="AF3530" s="74"/>
      <c r="AK3530" s="15"/>
      <c r="AL3530" s="15"/>
      <c r="AM3530" s="15"/>
      <c r="AN3530" s="15"/>
    </row>
    <row r="3531" spans="1:42">
      <c r="A3531" s="3230"/>
      <c r="B3531" s="3195"/>
      <c r="C3531" s="125" t="s">
        <v>19</v>
      </c>
      <c r="D3531" s="110" t="s">
        <v>62</v>
      </c>
      <c r="E3531" s="2092">
        <v>0</v>
      </c>
      <c r="F3531" s="2092">
        <v>0</v>
      </c>
      <c r="G3531" s="2092">
        <v>0</v>
      </c>
      <c r="H3531" s="2093">
        <v>0</v>
      </c>
      <c r="I3531" s="2092">
        <v>0</v>
      </c>
      <c r="J3531" s="2092">
        <v>0</v>
      </c>
      <c r="K3531" s="2092">
        <v>0</v>
      </c>
      <c r="L3531" s="2092">
        <v>0</v>
      </c>
      <c r="M3531" s="2092">
        <v>0</v>
      </c>
      <c r="N3531" s="2093">
        <v>0</v>
      </c>
      <c r="O3531" s="2092">
        <v>0</v>
      </c>
      <c r="P3531" s="2092">
        <v>0</v>
      </c>
      <c r="Q3531" s="2092">
        <v>0</v>
      </c>
      <c r="R3531" s="2092">
        <v>0</v>
      </c>
      <c r="S3531" s="2092">
        <v>0</v>
      </c>
      <c r="T3531" s="2092">
        <v>0</v>
      </c>
      <c r="U3531" s="2092">
        <v>0</v>
      </c>
      <c r="V3531" s="2886">
        <v>0</v>
      </c>
      <c r="W3531" s="2092">
        <v>0</v>
      </c>
      <c r="X3531" s="2092">
        <v>0</v>
      </c>
      <c r="Y3531" s="2093">
        <v>0</v>
      </c>
      <c r="Z3531" s="2092">
        <v>0</v>
      </c>
      <c r="AA3531" s="2092">
        <v>0</v>
      </c>
      <c r="AB3531" s="2095">
        <v>0</v>
      </c>
      <c r="AC3531" s="109">
        <f>AVERAGE(E3531:AB3531)</f>
        <v>0</v>
      </c>
      <c r="AD3531" s="76"/>
      <c r="AE3531" s="76"/>
      <c r="AF3531" s="77"/>
      <c r="AK3531" s="15"/>
      <c r="AL3531" s="15"/>
      <c r="AM3531" s="15"/>
      <c r="AN3531" s="15"/>
    </row>
    <row r="3532" spans="1:42" ht="16.5" thickBot="1">
      <c r="A3532" s="3231"/>
      <c r="B3532" s="3196"/>
      <c r="C3532" s="125" t="s">
        <v>21</v>
      </c>
      <c r="D3532" s="110"/>
      <c r="E3532" s="333" t="e">
        <f t="shared" ref="E3532:AB3532" si="2170">E3530/E3529</f>
        <v>#DIV/0!</v>
      </c>
      <c r="F3532" s="334" t="e">
        <f t="shared" si="2170"/>
        <v>#DIV/0!</v>
      </c>
      <c r="G3532" s="334" t="e">
        <f t="shared" si="2170"/>
        <v>#DIV/0!</v>
      </c>
      <c r="H3532" s="451" t="e">
        <f t="shared" si="2170"/>
        <v>#DIV/0!</v>
      </c>
      <c r="I3532" s="334" t="e">
        <f t="shared" si="2170"/>
        <v>#DIV/0!</v>
      </c>
      <c r="J3532" s="334" t="e">
        <f t="shared" si="2170"/>
        <v>#DIV/0!</v>
      </c>
      <c r="K3532" s="334" t="e">
        <f t="shared" si="2170"/>
        <v>#DIV/0!</v>
      </c>
      <c r="L3532" s="334" t="e">
        <f t="shared" si="2170"/>
        <v>#DIV/0!</v>
      </c>
      <c r="M3532" s="334" t="e">
        <f t="shared" si="2170"/>
        <v>#DIV/0!</v>
      </c>
      <c r="N3532" s="451" t="e">
        <f t="shared" si="2170"/>
        <v>#DIV/0!</v>
      </c>
      <c r="O3532" s="334" t="e">
        <f t="shared" si="2170"/>
        <v>#DIV/0!</v>
      </c>
      <c r="P3532" s="334" t="e">
        <f t="shared" si="2170"/>
        <v>#DIV/0!</v>
      </c>
      <c r="Q3532" s="334" t="e">
        <f t="shared" si="2170"/>
        <v>#DIV/0!</v>
      </c>
      <c r="R3532" s="334" t="e">
        <f t="shared" si="2170"/>
        <v>#DIV/0!</v>
      </c>
      <c r="S3532" s="334" t="e">
        <f t="shared" si="2170"/>
        <v>#DIV/0!</v>
      </c>
      <c r="T3532" s="334" t="e">
        <f t="shared" si="2170"/>
        <v>#DIV/0!</v>
      </c>
      <c r="U3532" s="334" t="e">
        <f t="shared" si="2170"/>
        <v>#DIV/0!</v>
      </c>
      <c r="V3532" s="487" t="e">
        <f t="shared" si="2170"/>
        <v>#DIV/0!</v>
      </c>
      <c r="W3532" s="334" t="e">
        <f t="shared" si="2170"/>
        <v>#DIV/0!</v>
      </c>
      <c r="X3532" s="334" t="e">
        <f t="shared" si="2170"/>
        <v>#DIV/0!</v>
      </c>
      <c r="Y3532" s="451" t="e">
        <f t="shared" si="2170"/>
        <v>#DIV/0!</v>
      </c>
      <c r="Z3532" s="334" t="e">
        <f t="shared" si="2170"/>
        <v>#DIV/0!</v>
      </c>
      <c r="AA3532" s="334" t="e">
        <f t="shared" si="2170"/>
        <v>#DIV/0!</v>
      </c>
      <c r="AB3532" s="358" t="e">
        <f t="shared" si="2170"/>
        <v>#DIV/0!</v>
      </c>
      <c r="AC3532" s="545" t="e">
        <f>MAX(E3532:AB3532)</f>
        <v>#DIV/0!</v>
      </c>
      <c r="AD3532" s="73"/>
      <c r="AE3532" s="158"/>
      <c r="AF3532" s="74"/>
      <c r="AK3532" s="15"/>
      <c r="AL3532" s="15"/>
      <c r="AM3532" s="15"/>
      <c r="AN3532" s="15"/>
    </row>
    <row r="3533" spans="1:42" hidden="1">
      <c r="A3533" s="2504"/>
      <c r="B3533" s="2507"/>
      <c r="C3533" s="126" t="s">
        <v>130</v>
      </c>
      <c r="D3533" s="110">
        <v>7273.64</v>
      </c>
      <c r="E3533" s="2716">
        <v>7273.64</v>
      </c>
      <c r="F3533" s="2717">
        <v>7273.64</v>
      </c>
      <c r="G3533" s="2717">
        <v>7273.64</v>
      </c>
      <c r="H3533" s="2718">
        <v>7273.64</v>
      </c>
      <c r="I3533" s="2717">
        <v>7273.64</v>
      </c>
      <c r="J3533" s="2717">
        <v>7273.64</v>
      </c>
      <c r="K3533" s="2717">
        <v>7273.64</v>
      </c>
      <c r="L3533" s="2717">
        <v>7273.64</v>
      </c>
      <c r="M3533" s="2717">
        <v>7273.64</v>
      </c>
      <c r="N3533" s="2718">
        <v>7273.64</v>
      </c>
      <c r="O3533" s="2717">
        <v>7273.64</v>
      </c>
      <c r="P3533" s="2717">
        <v>7273.64</v>
      </c>
      <c r="Q3533" s="2717">
        <v>7273.64</v>
      </c>
      <c r="R3533" s="2717">
        <v>7273.64</v>
      </c>
      <c r="S3533" s="2717">
        <v>7273.64</v>
      </c>
      <c r="T3533" s="2717">
        <v>7273.64</v>
      </c>
      <c r="U3533" s="2717">
        <v>7273.64</v>
      </c>
      <c r="V3533" s="2887">
        <v>7273.64</v>
      </c>
      <c r="W3533" s="2717">
        <v>7273.64</v>
      </c>
      <c r="X3533" s="2717">
        <v>7273.64</v>
      </c>
      <c r="Y3533" s="2718">
        <v>7273.64</v>
      </c>
      <c r="Z3533" s="2717">
        <v>7273.64</v>
      </c>
      <c r="AA3533" s="2717">
        <v>7273.64</v>
      </c>
      <c r="AB3533" s="2719">
        <v>7273.64</v>
      </c>
      <c r="AC3533" s="110"/>
      <c r="AD3533" s="73"/>
      <c r="AE3533" s="158"/>
      <c r="AF3533" s="74"/>
      <c r="AK3533" s="15"/>
      <c r="AL3533" s="15"/>
      <c r="AM3533" s="15"/>
      <c r="AN3533" s="15"/>
    </row>
    <row r="3534" spans="1:42" s="184" customFormat="1" hidden="1">
      <c r="A3534" s="2504"/>
      <c r="B3534" s="2507"/>
      <c r="C3534" s="126" t="s">
        <v>131</v>
      </c>
      <c r="D3534" s="110">
        <v>2933.91</v>
      </c>
      <c r="E3534" s="2716">
        <v>2933.91</v>
      </c>
      <c r="F3534" s="2717">
        <v>2933.91</v>
      </c>
      <c r="G3534" s="2717">
        <v>2933.91</v>
      </c>
      <c r="H3534" s="2718">
        <v>2933.91</v>
      </c>
      <c r="I3534" s="2717">
        <v>2933.91</v>
      </c>
      <c r="J3534" s="2717">
        <v>2933.91</v>
      </c>
      <c r="K3534" s="2717">
        <v>2933.91</v>
      </c>
      <c r="L3534" s="2717">
        <v>2933.91</v>
      </c>
      <c r="M3534" s="2717">
        <v>2933.91</v>
      </c>
      <c r="N3534" s="2718">
        <v>2933.91</v>
      </c>
      <c r="O3534" s="2717">
        <v>2933.91</v>
      </c>
      <c r="P3534" s="2717">
        <v>2933.91</v>
      </c>
      <c r="Q3534" s="2717">
        <v>2933.91</v>
      </c>
      <c r="R3534" s="2717">
        <v>2933.91</v>
      </c>
      <c r="S3534" s="2717">
        <v>2933.91</v>
      </c>
      <c r="T3534" s="2717">
        <v>2933.91</v>
      </c>
      <c r="U3534" s="2717">
        <v>2933.91</v>
      </c>
      <c r="V3534" s="2887">
        <v>2933.91</v>
      </c>
      <c r="W3534" s="2717">
        <v>2933.91</v>
      </c>
      <c r="X3534" s="2717">
        <v>2933.91</v>
      </c>
      <c r="Y3534" s="2718">
        <v>2933.91</v>
      </c>
      <c r="Z3534" s="2717">
        <v>2933.91</v>
      </c>
      <c r="AA3534" s="2717">
        <v>2933.91</v>
      </c>
      <c r="AB3534" s="2719">
        <v>2933.91</v>
      </c>
      <c r="AC3534" s="110"/>
      <c r="AD3534" s="73"/>
      <c r="AE3534" s="158"/>
      <c r="AF3534" s="74"/>
      <c r="AH3534" s="943"/>
      <c r="AI3534" s="944"/>
      <c r="AJ3534" s="944"/>
      <c r="AK3534" s="944"/>
      <c r="AL3534" s="945"/>
      <c r="AM3534" s="945"/>
      <c r="AN3534" s="192"/>
      <c r="AO3534" s="192"/>
      <c r="AP3534" s="192"/>
    </row>
    <row r="3535" spans="1:42" ht="16.5" hidden="1" thickBot="1">
      <c r="A3535" s="3222" t="s">
        <v>49</v>
      </c>
      <c r="B3535" s="3223"/>
      <c r="C3535" s="3224"/>
      <c r="D3535" s="116"/>
      <c r="E3535" s="181">
        <f>SQRT(E3529*E3529+E3530*E3530)/E3497/1.73</f>
        <v>0</v>
      </c>
      <c r="F3535" s="182">
        <f t="shared" ref="F3535:AB3535" si="2171">SQRT(F3529*F3529+F3530*F3530)/F3497/1.73</f>
        <v>0</v>
      </c>
      <c r="G3535" s="182">
        <f t="shared" si="2171"/>
        <v>0</v>
      </c>
      <c r="H3535" s="453">
        <f t="shared" si="2171"/>
        <v>0</v>
      </c>
      <c r="I3535" s="182">
        <f t="shared" si="2171"/>
        <v>0</v>
      </c>
      <c r="J3535" s="182">
        <f t="shared" si="2171"/>
        <v>0</v>
      </c>
      <c r="K3535" s="182">
        <f t="shared" si="2171"/>
        <v>0</v>
      </c>
      <c r="L3535" s="182">
        <f t="shared" si="2171"/>
        <v>0</v>
      </c>
      <c r="M3535" s="182">
        <f t="shared" si="2171"/>
        <v>0</v>
      </c>
      <c r="N3535" s="453">
        <f t="shared" si="2171"/>
        <v>0</v>
      </c>
      <c r="O3535" s="182">
        <f t="shared" si="2171"/>
        <v>0</v>
      </c>
      <c r="P3535" s="182">
        <f t="shared" si="2171"/>
        <v>0</v>
      </c>
      <c r="Q3535" s="182">
        <f t="shared" si="2171"/>
        <v>0</v>
      </c>
      <c r="R3535" s="182">
        <f t="shared" si="2171"/>
        <v>0</v>
      </c>
      <c r="S3535" s="182">
        <f t="shared" si="2171"/>
        <v>0</v>
      </c>
      <c r="T3535" s="182">
        <f t="shared" si="2171"/>
        <v>0</v>
      </c>
      <c r="U3535" s="182">
        <f t="shared" si="2171"/>
        <v>0</v>
      </c>
      <c r="V3535" s="489">
        <f t="shared" si="2171"/>
        <v>0</v>
      </c>
      <c r="W3535" s="182">
        <f t="shared" si="2171"/>
        <v>0</v>
      </c>
      <c r="X3535" s="182">
        <f t="shared" si="2171"/>
        <v>0</v>
      </c>
      <c r="Y3535" s="453">
        <f t="shared" si="2171"/>
        <v>0</v>
      </c>
      <c r="Z3535" s="182">
        <f t="shared" si="2171"/>
        <v>0</v>
      </c>
      <c r="AA3535" s="182">
        <f t="shared" si="2171"/>
        <v>0</v>
      </c>
      <c r="AB3535" s="435">
        <f t="shared" si="2171"/>
        <v>0</v>
      </c>
      <c r="AC3535" s="111">
        <f>AVERAGE(E3535:AB3535)</f>
        <v>0</v>
      </c>
      <c r="AD3535" s="78" t="e">
        <f>(AC3531-AC3535)/AC3531</f>
        <v>#DIV/0!</v>
      </c>
      <c r="AE3535" s="79"/>
      <c r="AF3535" s="80"/>
      <c r="AK3535" s="14"/>
      <c r="AL3535" s="14"/>
      <c r="AM3535" s="15"/>
      <c r="AN3535" s="14"/>
    </row>
    <row r="3536" spans="1:42">
      <c r="A3536" s="3229" t="s">
        <v>575</v>
      </c>
      <c r="B3536" s="3194" t="s">
        <v>32</v>
      </c>
      <c r="C3536" s="123" t="s">
        <v>16</v>
      </c>
      <c r="D3536" s="115" t="s">
        <v>129</v>
      </c>
      <c r="E3536" s="326">
        <f t="shared" ref="E3536:AB3536" si="2172">(E3540-D3540)*$AE3536*$AF3536</f>
        <v>0</v>
      </c>
      <c r="F3536" s="71">
        <f t="shared" si="2172"/>
        <v>0</v>
      </c>
      <c r="G3536" s="71">
        <f t="shared" si="2172"/>
        <v>0</v>
      </c>
      <c r="H3536" s="448">
        <f t="shared" si="2172"/>
        <v>0</v>
      </c>
      <c r="I3536" s="71">
        <f t="shared" si="2172"/>
        <v>0</v>
      </c>
      <c r="J3536" s="71">
        <f t="shared" si="2172"/>
        <v>0</v>
      </c>
      <c r="K3536" s="71">
        <f t="shared" si="2172"/>
        <v>0</v>
      </c>
      <c r="L3536" s="71">
        <f t="shared" si="2172"/>
        <v>0</v>
      </c>
      <c r="M3536" s="71">
        <f t="shared" si="2172"/>
        <v>0</v>
      </c>
      <c r="N3536" s="448">
        <f t="shared" si="2172"/>
        <v>0</v>
      </c>
      <c r="O3536" s="71">
        <f t="shared" si="2172"/>
        <v>0</v>
      </c>
      <c r="P3536" s="71">
        <f t="shared" si="2172"/>
        <v>0</v>
      </c>
      <c r="Q3536" s="71">
        <f t="shared" si="2172"/>
        <v>0</v>
      </c>
      <c r="R3536" s="71">
        <f t="shared" si="2172"/>
        <v>0</v>
      </c>
      <c r="S3536" s="71">
        <f t="shared" si="2172"/>
        <v>0</v>
      </c>
      <c r="T3536" s="71">
        <f t="shared" si="2172"/>
        <v>0</v>
      </c>
      <c r="U3536" s="71">
        <f t="shared" si="2172"/>
        <v>0</v>
      </c>
      <c r="V3536" s="484">
        <f t="shared" si="2172"/>
        <v>0</v>
      </c>
      <c r="W3536" s="71">
        <f t="shared" si="2172"/>
        <v>0</v>
      </c>
      <c r="X3536" s="71">
        <f t="shared" si="2172"/>
        <v>0</v>
      </c>
      <c r="Y3536" s="448">
        <f t="shared" si="2172"/>
        <v>0</v>
      </c>
      <c r="Z3536" s="71">
        <f t="shared" si="2172"/>
        <v>0</v>
      </c>
      <c r="AA3536" s="71">
        <f t="shared" si="2172"/>
        <v>0</v>
      </c>
      <c r="AB3536" s="431">
        <f t="shared" si="2172"/>
        <v>0</v>
      </c>
      <c r="AC3536" s="108">
        <f>SUM(E3536:AB3536)</f>
        <v>0</v>
      </c>
      <c r="AD3536" s="70"/>
      <c r="AE3536" s="71">
        <v>0</v>
      </c>
      <c r="AF3536" s="72">
        <v>0</v>
      </c>
      <c r="AK3536" s="542"/>
      <c r="AL3536" s="543"/>
      <c r="AM3536" s="542"/>
      <c r="AN3536" s="15"/>
    </row>
    <row r="3537" spans="1:42">
      <c r="A3537" s="3230"/>
      <c r="B3537" s="3195"/>
      <c r="C3537" s="125" t="s">
        <v>18</v>
      </c>
      <c r="D3537" s="110" t="s">
        <v>129</v>
      </c>
      <c r="E3537" s="327">
        <f t="shared" ref="E3537:AB3537" si="2173">(E3541-D3541)*$AE3536*$AF3536</f>
        <v>0</v>
      </c>
      <c r="F3537" s="328">
        <f t="shared" si="2173"/>
        <v>0</v>
      </c>
      <c r="G3537" s="328">
        <f t="shared" si="2173"/>
        <v>0</v>
      </c>
      <c r="H3537" s="449">
        <f t="shared" si="2173"/>
        <v>0</v>
      </c>
      <c r="I3537" s="328">
        <f t="shared" si="2173"/>
        <v>0</v>
      </c>
      <c r="J3537" s="328">
        <f t="shared" si="2173"/>
        <v>0</v>
      </c>
      <c r="K3537" s="328">
        <f t="shared" si="2173"/>
        <v>0</v>
      </c>
      <c r="L3537" s="328">
        <f t="shared" si="2173"/>
        <v>0</v>
      </c>
      <c r="M3537" s="328">
        <f t="shared" si="2173"/>
        <v>0</v>
      </c>
      <c r="N3537" s="449">
        <f t="shared" si="2173"/>
        <v>0</v>
      </c>
      <c r="O3537" s="328">
        <f t="shared" si="2173"/>
        <v>0</v>
      </c>
      <c r="P3537" s="328">
        <f t="shared" si="2173"/>
        <v>0</v>
      </c>
      <c r="Q3537" s="328">
        <f t="shared" si="2173"/>
        <v>0</v>
      </c>
      <c r="R3537" s="328">
        <f t="shared" si="2173"/>
        <v>0</v>
      </c>
      <c r="S3537" s="328">
        <f t="shared" si="2173"/>
        <v>0</v>
      </c>
      <c r="T3537" s="328">
        <f t="shared" si="2173"/>
        <v>0</v>
      </c>
      <c r="U3537" s="328">
        <f t="shared" si="2173"/>
        <v>0</v>
      </c>
      <c r="V3537" s="485">
        <f t="shared" si="2173"/>
        <v>0</v>
      </c>
      <c r="W3537" s="328">
        <f t="shared" si="2173"/>
        <v>0</v>
      </c>
      <c r="X3537" s="328">
        <f t="shared" si="2173"/>
        <v>0</v>
      </c>
      <c r="Y3537" s="449">
        <f t="shared" si="2173"/>
        <v>0</v>
      </c>
      <c r="Z3537" s="328">
        <f t="shared" si="2173"/>
        <v>0</v>
      </c>
      <c r="AA3537" s="328">
        <f t="shared" si="2173"/>
        <v>0</v>
      </c>
      <c r="AB3537" s="432">
        <f t="shared" si="2173"/>
        <v>0</v>
      </c>
      <c r="AC3537" s="109">
        <f>SUM(E3537:AB3537)</f>
        <v>0</v>
      </c>
      <c r="AD3537" s="73"/>
      <c r="AE3537" s="158"/>
      <c r="AF3537" s="74"/>
      <c r="AK3537" s="15"/>
      <c r="AL3537" s="15"/>
      <c r="AM3537" s="15"/>
      <c r="AN3537" s="15"/>
    </row>
    <row r="3538" spans="1:42">
      <c r="A3538" s="3230"/>
      <c r="B3538" s="3195"/>
      <c r="C3538" s="125" t="s">
        <v>19</v>
      </c>
      <c r="D3538" s="110" t="s">
        <v>62</v>
      </c>
      <c r="E3538" s="1714">
        <v>0</v>
      </c>
      <c r="F3538" s="1707">
        <v>0</v>
      </c>
      <c r="G3538" s="1707">
        <v>0</v>
      </c>
      <c r="H3538" s="454">
        <v>0</v>
      </c>
      <c r="I3538" s="1707">
        <v>0</v>
      </c>
      <c r="J3538" s="1707">
        <v>0</v>
      </c>
      <c r="K3538" s="1707">
        <v>0</v>
      </c>
      <c r="L3538" s="1707">
        <v>0</v>
      </c>
      <c r="M3538" s="1707">
        <v>0</v>
      </c>
      <c r="N3538" s="454">
        <v>0</v>
      </c>
      <c r="O3538" s="1707">
        <v>0</v>
      </c>
      <c r="P3538" s="1707">
        <v>0</v>
      </c>
      <c r="Q3538" s="1707">
        <v>0</v>
      </c>
      <c r="R3538" s="1707">
        <v>0</v>
      </c>
      <c r="S3538" s="1707">
        <v>0</v>
      </c>
      <c r="T3538" s="1707">
        <v>0</v>
      </c>
      <c r="U3538" s="1707">
        <v>0</v>
      </c>
      <c r="V3538" s="490">
        <v>0</v>
      </c>
      <c r="W3538" s="1707">
        <v>0</v>
      </c>
      <c r="X3538" s="1707">
        <v>0</v>
      </c>
      <c r="Y3538" s="454">
        <v>0</v>
      </c>
      <c r="Z3538" s="1707">
        <v>0</v>
      </c>
      <c r="AA3538" s="1707">
        <v>0</v>
      </c>
      <c r="AB3538" s="1741">
        <v>0</v>
      </c>
      <c r="AC3538" s="109"/>
      <c r="AD3538" s="76"/>
      <c r="AE3538" s="76"/>
      <c r="AF3538" s="77"/>
      <c r="AK3538" s="15"/>
      <c r="AL3538" s="15"/>
      <c r="AM3538" s="15"/>
      <c r="AN3538" s="15"/>
    </row>
    <row r="3539" spans="1:42" ht="16.5" thickBot="1">
      <c r="A3539" s="3265"/>
      <c r="B3539" s="3221"/>
      <c r="C3539" s="128" t="s">
        <v>21</v>
      </c>
      <c r="D3539" s="116"/>
      <c r="E3539" s="337" t="e">
        <f t="shared" ref="E3539:AB3539" si="2174">E3537/E3536</f>
        <v>#DIV/0!</v>
      </c>
      <c r="F3539" s="338" t="e">
        <f t="shared" si="2174"/>
        <v>#DIV/0!</v>
      </c>
      <c r="G3539" s="338" t="e">
        <f t="shared" si="2174"/>
        <v>#DIV/0!</v>
      </c>
      <c r="H3539" s="464" t="e">
        <f t="shared" si="2174"/>
        <v>#DIV/0!</v>
      </c>
      <c r="I3539" s="338" t="e">
        <f t="shared" si="2174"/>
        <v>#DIV/0!</v>
      </c>
      <c r="J3539" s="338" t="e">
        <f t="shared" si="2174"/>
        <v>#DIV/0!</v>
      </c>
      <c r="K3539" s="338" t="e">
        <f t="shared" si="2174"/>
        <v>#DIV/0!</v>
      </c>
      <c r="L3539" s="338" t="e">
        <f t="shared" si="2174"/>
        <v>#DIV/0!</v>
      </c>
      <c r="M3539" s="338" t="e">
        <f t="shared" si="2174"/>
        <v>#DIV/0!</v>
      </c>
      <c r="N3539" s="464" t="e">
        <f t="shared" si="2174"/>
        <v>#DIV/0!</v>
      </c>
      <c r="O3539" s="338" t="e">
        <f t="shared" si="2174"/>
        <v>#DIV/0!</v>
      </c>
      <c r="P3539" s="338" t="e">
        <f t="shared" si="2174"/>
        <v>#DIV/0!</v>
      </c>
      <c r="Q3539" s="338" t="e">
        <f t="shared" si="2174"/>
        <v>#DIV/0!</v>
      </c>
      <c r="R3539" s="338" t="e">
        <f t="shared" si="2174"/>
        <v>#DIV/0!</v>
      </c>
      <c r="S3539" s="338" t="e">
        <f t="shared" si="2174"/>
        <v>#DIV/0!</v>
      </c>
      <c r="T3539" s="338" t="e">
        <f t="shared" si="2174"/>
        <v>#DIV/0!</v>
      </c>
      <c r="U3539" s="338" t="e">
        <f t="shared" si="2174"/>
        <v>#DIV/0!</v>
      </c>
      <c r="V3539" s="501" t="e">
        <f t="shared" si="2174"/>
        <v>#DIV/0!</v>
      </c>
      <c r="W3539" s="338" t="e">
        <f t="shared" si="2174"/>
        <v>#DIV/0!</v>
      </c>
      <c r="X3539" s="338" t="e">
        <f t="shared" si="2174"/>
        <v>#DIV/0!</v>
      </c>
      <c r="Y3539" s="464" t="e">
        <f t="shared" si="2174"/>
        <v>#DIV/0!</v>
      </c>
      <c r="Z3539" s="338" t="e">
        <f t="shared" si="2174"/>
        <v>#DIV/0!</v>
      </c>
      <c r="AA3539" s="338" t="e">
        <f t="shared" si="2174"/>
        <v>#DIV/0!</v>
      </c>
      <c r="AB3539" s="970" t="e">
        <f t="shared" si="2174"/>
        <v>#DIV/0!</v>
      </c>
      <c r="AC3539" s="567" t="e">
        <f>MAX(E3539:AB3539)</f>
        <v>#DIV/0!</v>
      </c>
      <c r="AD3539" s="73"/>
      <c r="AE3539" s="158"/>
      <c r="AF3539" s="74"/>
      <c r="AK3539" s="15"/>
      <c r="AL3539" s="15"/>
      <c r="AM3539" s="15"/>
      <c r="AN3539" s="15"/>
    </row>
    <row r="3540" spans="1:42" hidden="1">
      <c r="A3540" s="2490"/>
      <c r="B3540" s="2494"/>
      <c r="C3540" s="385" t="s">
        <v>130</v>
      </c>
      <c r="D3540" s="124"/>
      <c r="E3540" s="141"/>
      <c r="F3540" s="139"/>
      <c r="G3540" s="139"/>
      <c r="H3540" s="445"/>
      <c r="I3540" s="139"/>
      <c r="J3540" s="139"/>
      <c r="K3540" s="139"/>
      <c r="L3540" s="139"/>
      <c r="M3540" s="139"/>
      <c r="N3540" s="445"/>
      <c r="O3540" s="139"/>
      <c r="P3540" s="139"/>
      <c r="Q3540" s="139"/>
      <c r="R3540" s="139"/>
      <c r="S3540" s="139"/>
      <c r="T3540" s="139"/>
      <c r="U3540" s="139"/>
      <c r="V3540" s="498"/>
      <c r="W3540" s="139"/>
      <c r="X3540" s="139"/>
      <c r="Y3540" s="445"/>
      <c r="Z3540" s="139"/>
      <c r="AA3540" s="139"/>
      <c r="AB3540" s="589"/>
      <c r="AC3540" s="124"/>
      <c r="AD3540" s="73"/>
      <c r="AE3540" s="158"/>
      <c r="AF3540" s="74"/>
      <c r="AK3540" s="15"/>
      <c r="AL3540" s="15"/>
      <c r="AM3540" s="15"/>
      <c r="AN3540" s="15"/>
    </row>
    <row r="3541" spans="1:42" s="184" customFormat="1" hidden="1">
      <c r="A3541" s="2504"/>
      <c r="B3541" s="2507"/>
      <c r="C3541" s="126" t="s">
        <v>131</v>
      </c>
      <c r="D3541" s="110"/>
      <c r="E3541" s="330"/>
      <c r="F3541" s="331"/>
      <c r="G3541" s="331"/>
      <c r="H3541" s="446"/>
      <c r="I3541" s="331"/>
      <c r="J3541" s="331"/>
      <c r="K3541" s="331"/>
      <c r="L3541" s="331"/>
      <c r="M3541" s="331"/>
      <c r="N3541" s="446"/>
      <c r="O3541" s="331"/>
      <c r="P3541" s="331"/>
      <c r="Q3541" s="331"/>
      <c r="R3541" s="331"/>
      <c r="S3541" s="331"/>
      <c r="T3541" s="331"/>
      <c r="U3541" s="331"/>
      <c r="V3541" s="482"/>
      <c r="W3541" s="331"/>
      <c r="X3541" s="331"/>
      <c r="Y3541" s="446"/>
      <c r="Z3541" s="331"/>
      <c r="AA3541" s="331"/>
      <c r="AB3541" s="1041"/>
      <c r="AC3541" s="110"/>
      <c r="AD3541" s="73"/>
      <c r="AE3541" s="158"/>
      <c r="AF3541" s="74"/>
      <c r="AH3541" s="943"/>
      <c r="AI3541" s="944"/>
      <c r="AJ3541" s="944"/>
      <c r="AK3541" s="944"/>
      <c r="AL3541" s="945"/>
      <c r="AM3541" s="945"/>
      <c r="AN3541" s="192"/>
      <c r="AO3541" s="192"/>
      <c r="AP3541" s="192"/>
    </row>
    <row r="3542" spans="1:42" ht="16.5" hidden="1" thickBot="1">
      <c r="A3542" s="3222" t="s">
        <v>49</v>
      </c>
      <c r="B3542" s="3223"/>
      <c r="C3542" s="3224"/>
      <c r="D3542" s="116"/>
      <c r="E3542" s="181">
        <f>SQRT(E3536*E3536+E3537*E3537)/E3497/1.73</f>
        <v>0</v>
      </c>
      <c r="F3542" s="182">
        <f t="shared" ref="F3542:AB3542" si="2175">SQRT(F3536*F3536+F3537*F3537)/F3497/1.73</f>
        <v>0</v>
      </c>
      <c r="G3542" s="182">
        <f t="shared" si="2175"/>
        <v>0</v>
      </c>
      <c r="H3542" s="453">
        <f t="shared" si="2175"/>
        <v>0</v>
      </c>
      <c r="I3542" s="182">
        <f t="shared" si="2175"/>
        <v>0</v>
      </c>
      <c r="J3542" s="182">
        <f t="shared" si="2175"/>
        <v>0</v>
      </c>
      <c r="K3542" s="182">
        <f t="shared" si="2175"/>
        <v>0</v>
      </c>
      <c r="L3542" s="182">
        <f t="shared" si="2175"/>
        <v>0</v>
      </c>
      <c r="M3542" s="182">
        <f t="shared" si="2175"/>
        <v>0</v>
      </c>
      <c r="N3542" s="453">
        <f t="shared" si="2175"/>
        <v>0</v>
      </c>
      <c r="O3542" s="182">
        <f t="shared" si="2175"/>
        <v>0</v>
      </c>
      <c r="P3542" s="182">
        <f t="shared" si="2175"/>
        <v>0</v>
      </c>
      <c r="Q3542" s="182">
        <f t="shared" si="2175"/>
        <v>0</v>
      </c>
      <c r="R3542" s="182">
        <f t="shared" si="2175"/>
        <v>0</v>
      </c>
      <c r="S3542" s="182">
        <f t="shared" si="2175"/>
        <v>0</v>
      </c>
      <c r="T3542" s="182">
        <f t="shared" si="2175"/>
        <v>0</v>
      </c>
      <c r="U3542" s="182">
        <f t="shared" si="2175"/>
        <v>0</v>
      </c>
      <c r="V3542" s="489">
        <f t="shared" si="2175"/>
        <v>0</v>
      </c>
      <c r="W3542" s="182">
        <f t="shared" si="2175"/>
        <v>0</v>
      </c>
      <c r="X3542" s="182">
        <f t="shared" si="2175"/>
        <v>0</v>
      </c>
      <c r="Y3542" s="453">
        <f t="shared" si="2175"/>
        <v>0</v>
      </c>
      <c r="Z3542" s="182">
        <f t="shared" si="2175"/>
        <v>0</v>
      </c>
      <c r="AA3542" s="182">
        <f t="shared" si="2175"/>
        <v>0</v>
      </c>
      <c r="AB3542" s="435">
        <f t="shared" si="2175"/>
        <v>0</v>
      </c>
      <c r="AC3542" s="111">
        <f>AVERAGE(E3542:AB3542)</f>
        <v>0</v>
      </c>
      <c r="AD3542" s="78" t="e">
        <f>(AC3538-AC3542)/AC3538</f>
        <v>#DIV/0!</v>
      </c>
      <c r="AE3542" s="79"/>
      <c r="AF3542" s="80"/>
      <c r="AK3542" s="14"/>
      <c r="AL3542" s="14"/>
      <c r="AM3542" s="15"/>
      <c r="AN3542" s="14"/>
    </row>
    <row r="3543" spans="1:42">
      <c r="A3543" s="3376" t="s">
        <v>576</v>
      </c>
      <c r="B3543" s="3378" t="s">
        <v>1009</v>
      </c>
      <c r="C3543" s="127" t="s">
        <v>16</v>
      </c>
      <c r="D3543" s="110" t="s">
        <v>129</v>
      </c>
      <c r="E3543" s="326">
        <f>(E3547-D3547)*$AE3543*$AF3543</f>
        <v>28.000000000020009</v>
      </c>
      <c r="F3543" s="71">
        <f t="shared" ref="F3543:AB3543" si="2176">(F3547-E3547)*$AE3543*$AF3543</f>
        <v>28.000000000020009</v>
      </c>
      <c r="G3543" s="71">
        <f t="shared" si="2176"/>
        <v>0</v>
      </c>
      <c r="H3543" s="448">
        <f t="shared" si="2176"/>
        <v>0</v>
      </c>
      <c r="I3543" s="71">
        <f t="shared" si="2176"/>
        <v>31.999999999925421</v>
      </c>
      <c r="J3543" s="71">
        <f t="shared" si="2176"/>
        <v>28.000000000020009</v>
      </c>
      <c r="K3543" s="71">
        <f t="shared" si="2176"/>
        <v>28.000000000020009</v>
      </c>
      <c r="L3543" s="71">
        <f t="shared" si="2176"/>
        <v>0</v>
      </c>
      <c r="M3543" s="71">
        <f t="shared" si="2176"/>
        <v>0</v>
      </c>
      <c r="N3543" s="448">
        <f t="shared" si="2176"/>
        <v>0</v>
      </c>
      <c r="O3543" s="71">
        <f t="shared" si="2176"/>
        <v>288.00000000001091</v>
      </c>
      <c r="P3543" s="71">
        <f t="shared" si="2176"/>
        <v>288.00000000001091</v>
      </c>
      <c r="Q3543" s="71">
        <f t="shared" si="2176"/>
        <v>292.00000000003001</v>
      </c>
      <c r="R3543" s="71">
        <f t="shared" si="2176"/>
        <v>288.00000000001091</v>
      </c>
      <c r="S3543" s="71">
        <f t="shared" si="2176"/>
        <v>287.99999999989723</v>
      </c>
      <c r="T3543" s="71">
        <f t="shared" si="2176"/>
        <v>232.00000000008458</v>
      </c>
      <c r="U3543" s="71">
        <f t="shared" si="2176"/>
        <v>255.99999999997181</v>
      </c>
      <c r="V3543" s="484">
        <f t="shared" si="2176"/>
        <v>59.99999999994543</v>
      </c>
      <c r="W3543" s="71">
        <f t="shared" si="2176"/>
        <v>56.000000000040018</v>
      </c>
      <c r="X3543" s="71">
        <f t="shared" si="2176"/>
        <v>32.000000000039108</v>
      </c>
      <c r="Y3543" s="448">
        <f t="shared" si="2176"/>
        <v>28.000000000020009</v>
      </c>
      <c r="Z3543" s="71">
        <f t="shared" si="2176"/>
        <v>0</v>
      </c>
      <c r="AA3543" s="71">
        <f t="shared" si="2176"/>
        <v>27.999999999906322</v>
      </c>
      <c r="AB3543" s="431">
        <f t="shared" si="2176"/>
        <v>0</v>
      </c>
      <c r="AC3543" s="137">
        <f>SUM(E3543:AB3543)</f>
        <v>2279.9999999999727</v>
      </c>
      <c r="AD3543" s="70"/>
      <c r="AE3543" s="71">
        <v>100</v>
      </c>
      <c r="AF3543" s="72">
        <v>40</v>
      </c>
      <c r="AK3543" s="542"/>
      <c r="AL3543" s="543"/>
      <c r="AM3543" s="542"/>
      <c r="AN3543" s="15"/>
    </row>
    <row r="3544" spans="1:42">
      <c r="A3544" s="3377"/>
      <c r="B3544" s="3379"/>
      <c r="C3544" s="125" t="s">
        <v>18</v>
      </c>
      <c r="D3544" s="110" t="s">
        <v>129</v>
      </c>
      <c r="E3544" s="327">
        <f t="shared" ref="E3544:AB3544" si="2177">(E3548-D3548)*$AE3543*$AF3543</f>
        <v>19.99999999998181</v>
      </c>
      <c r="F3544" s="328">
        <f t="shared" si="2177"/>
        <v>15.999999999962711</v>
      </c>
      <c r="G3544" s="328">
        <f t="shared" si="2177"/>
        <v>0</v>
      </c>
      <c r="H3544" s="449">
        <f t="shared" si="2177"/>
        <v>0</v>
      </c>
      <c r="I3544" s="328">
        <f t="shared" si="2177"/>
        <v>20.000000000038654</v>
      </c>
      <c r="J3544" s="328">
        <f t="shared" si="2177"/>
        <v>19.99999999998181</v>
      </c>
      <c r="K3544" s="328">
        <f t="shared" si="2177"/>
        <v>16.000000000019554</v>
      </c>
      <c r="L3544" s="328">
        <f t="shared" si="2177"/>
        <v>0</v>
      </c>
      <c r="M3544" s="328">
        <f t="shared" si="2177"/>
        <v>0</v>
      </c>
      <c r="N3544" s="449">
        <f t="shared" si="2177"/>
        <v>0</v>
      </c>
      <c r="O3544" s="328">
        <f t="shared" si="2177"/>
        <v>187.99999999998818</v>
      </c>
      <c r="P3544" s="328">
        <f t="shared" si="2177"/>
        <v>187.99999999998818</v>
      </c>
      <c r="Q3544" s="328">
        <f t="shared" si="2177"/>
        <v>187.99999999998818</v>
      </c>
      <c r="R3544" s="328">
        <f t="shared" si="2177"/>
        <v>188.00000000004502</v>
      </c>
      <c r="S3544" s="328">
        <f t="shared" si="2177"/>
        <v>187.99999999998818</v>
      </c>
      <c r="T3544" s="328">
        <f t="shared" si="2177"/>
        <v>147.99999999996771</v>
      </c>
      <c r="U3544" s="328">
        <f t="shared" si="2177"/>
        <v>168.00000000000637</v>
      </c>
      <c r="V3544" s="485">
        <f t="shared" si="2177"/>
        <v>40.000000000020464</v>
      </c>
      <c r="W3544" s="328">
        <f t="shared" si="2177"/>
        <v>36.000000000001364</v>
      </c>
      <c r="X3544" s="328">
        <f t="shared" si="2177"/>
        <v>19.99999999998181</v>
      </c>
      <c r="Y3544" s="449">
        <f t="shared" si="2177"/>
        <v>16.000000000019554</v>
      </c>
      <c r="Z3544" s="328">
        <f t="shared" si="2177"/>
        <v>0</v>
      </c>
      <c r="AA3544" s="328">
        <f t="shared" si="2177"/>
        <v>19.99999999998181</v>
      </c>
      <c r="AB3544" s="432">
        <f t="shared" si="2177"/>
        <v>0</v>
      </c>
      <c r="AC3544" s="109">
        <f>SUM(E3544:AB3544)</f>
        <v>1479.9999999999613</v>
      </c>
      <c r="AD3544" s="73"/>
      <c r="AE3544" s="158"/>
      <c r="AF3544" s="74"/>
      <c r="AK3544" s="15"/>
      <c r="AL3544" s="15"/>
      <c r="AM3544" s="15"/>
      <c r="AN3544" s="15"/>
    </row>
    <row r="3545" spans="1:42">
      <c r="A3545" s="3377"/>
      <c r="B3545" s="3379"/>
      <c r="C3545" s="125" t="s">
        <v>19</v>
      </c>
      <c r="D3545" s="110" t="s">
        <v>62</v>
      </c>
      <c r="E3545" s="1714">
        <v>1</v>
      </c>
      <c r="F3545" s="1707">
        <v>1</v>
      </c>
      <c r="G3545" s="1707">
        <v>0</v>
      </c>
      <c r="H3545" s="454">
        <v>0</v>
      </c>
      <c r="I3545" s="1707">
        <v>1</v>
      </c>
      <c r="J3545" s="1707">
        <v>1</v>
      </c>
      <c r="K3545" s="1707">
        <v>1</v>
      </c>
      <c r="L3545" s="1707">
        <v>0</v>
      </c>
      <c r="M3545" s="1707">
        <v>0</v>
      </c>
      <c r="N3545" s="454">
        <v>0</v>
      </c>
      <c r="O3545" s="1707">
        <v>10</v>
      </c>
      <c r="P3545" s="1707">
        <v>10</v>
      </c>
      <c r="Q3545" s="1707">
        <v>10</v>
      </c>
      <c r="R3545" s="1707">
        <v>10</v>
      </c>
      <c r="S3545" s="1707">
        <v>10</v>
      </c>
      <c r="T3545" s="1707">
        <v>8</v>
      </c>
      <c r="U3545" s="1707">
        <v>9</v>
      </c>
      <c r="V3545" s="490">
        <v>2</v>
      </c>
      <c r="W3545" s="1707">
        <v>2</v>
      </c>
      <c r="X3545" s="1707">
        <v>1</v>
      </c>
      <c r="Y3545" s="454">
        <v>1</v>
      </c>
      <c r="Z3545" s="1707">
        <v>0</v>
      </c>
      <c r="AA3545" s="1707">
        <v>1</v>
      </c>
      <c r="AB3545" s="1741">
        <v>0</v>
      </c>
      <c r="AC3545" s="109">
        <f>AVERAGE(E3545:AB3545)</f>
        <v>3.2916666666666665</v>
      </c>
      <c r="AD3545" s="76"/>
      <c r="AE3545" s="76"/>
      <c r="AF3545" s="77"/>
      <c r="AK3545" s="15"/>
      <c r="AL3545" s="15"/>
      <c r="AM3545" s="15"/>
      <c r="AN3545" s="15"/>
    </row>
    <row r="3546" spans="1:42" ht="16.5" thickBot="1">
      <c r="A3546" s="3266"/>
      <c r="B3546" s="3267"/>
      <c r="C3546" s="125" t="s">
        <v>21</v>
      </c>
      <c r="D3546" s="110"/>
      <c r="E3546" s="333">
        <f t="shared" ref="E3546:AB3546" si="2178">E3544/E3543</f>
        <v>0.71428571428455423</v>
      </c>
      <c r="F3546" s="334">
        <f t="shared" si="2178"/>
        <v>0.57142857142683134</v>
      </c>
      <c r="G3546" s="334" t="e">
        <f t="shared" si="2178"/>
        <v>#DIV/0!</v>
      </c>
      <c r="H3546" s="451" t="e">
        <f t="shared" si="2178"/>
        <v>#DIV/0!</v>
      </c>
      <c r="I3546" s="334">
        <f t="shared" si="2178"/>
        <v>0.62500000000266454</v>
      </c>
      <c r="J3546" s="334">
        <f t="shared" si="2178"/>
        <v>0.71428571428455423</v>
      </c>
      <c r="K3546" s="334">
        <f t="shared" si="2178"/>
        <v>0.5714285714288615</v>
      </c>
      <c r="L3546" s="334" t="e">
        <f t="shared" si="2178"/>
        <v>#DIV/0!</v>
      </c>
      <c r="M3546" s="334" t="e">
        <f t="shared" si="2178"/>
        <v>#DIV/0!</v>
      </c>
      <c r="N3546" s="451" t="e">
        <f t="shared" si="2178"/>
        <v>#DIV/0!</v>
      </c>
      <c r="O3546" s="334">
        <f t="shared" si="2178"/>
        <v>0.65277777777771195</v>
      </c>
      <c r="P3546" s="334">
        <f t="shared" si="2178"/>
        <v>0.65277777777771195</v>
      </c>
      <c r="Q3546" s="334">
        <f t="shared" si="2178"/>
        <v>0.64383561643824949</v>
      </c>
      <c r="R3546" s="334">
        <f t="shared" si="2178"/>
        <v>0.65277777777790935</v>
      </c>
      <c r="S3546" s="334">
        <f t="shared" si="2178"/>
        <v>0.65277777777796964</v>
      </c>
      <c r="T3546" s="334">
        <f t="shared" si="2178"/>
        <v>0.63793103448238686</v>
      </c>
      <c r="U3546" s="334">
        <f t="shared" si="2178"/>
        <v>0.65625000000009714</v>
      </c>
      <c r="V3546" s="487">
        <f t="shared" si="2178"/>
        <v>0.66666666666761409</v>
      </c>
      <c r="W3546" s="334">
        <f t="shared" si="2178"/>
        <v>0.64285714285670781</v>
      </c>
      <c r="X3546" s="334">
        <f t="shared" si="2178"/>
        <v>0.62499999999866773</v>
      </c>
      <c r="Y3546" s="451">
        <f t="shared" si="2178"/>
        <v>0.5714285714288615</v>
      </c>
      <c r="Z3546" s="334" t="e">
        <f t="shared" si="2178"/>
        <v>#DIV/0!</v>
      </c>
      <c r="AA3546" s="334">
        <f t="shared" si="2178"/>
        <v>0.71428571428745435</v>
      </c>
      <c r="AB3546" s="358" t="e">
        <f t="shared" si="2178"/>
        <v>#DIV/0!</v>
      </c>
      <c r="AC3546" s="545" t="e">
        <f>MAX(E3546:AB3546)</f>
        <v>#DIV/0!</v>
      </c>
      <c r="AD3546" s="73"/>
      <c r="AE3546" s="158"/>
      <c r="AF3546" s="74"/>
      <c r="AK3546" s="15"/>
      <c r="AL3546" s="15"/>
      <c r="AM3546" s="15"/>
      <c r="AN3546" s="15"/>
    </row>
    <row r="3547" spans="1:42" hidden="1">
      <c r="A3547" s="2504"/>
      <c r="B3547" s="2507"/>
      <c r="C3547" s="126" t="s">
        <v>130</v>
      </c>
      <c r="D3547" s="110">
        <v>172.38</v>
      </c>
      <c r="E3547" s="330">
        <v>172.387</v>
      </c>
      <c r="F3547" s="331">
        <v>172.39400000000001</v>
      </c>
      <c r="G3547" s="331">
        <v>172.39400000000001</v>
      </c>
      <c r="H3547" s="446">
        <v>172.39400000000001</v>
      </c>
      <c r="I3547" s="331">
        <v>172.40199999999999</v>
      </c>
      <c r="J3547" s="331">
        <v>172.40899999999999</v>
      </c>
      <c r="K3547" s="331">
        <v>172.416</v>
      </c>
      <c r="L3547" s="331">
        <v>172.416</v>
      </c>
      <c r="M3547" s="331">
        <v>172.416</v>
      </c>
      <c r="N3547" s="446">
        <v>172.416</v>
      </c>
      <c r="O3547" s="331">
        <v>172.488</v>
      </c>
      <c r="P3547" s="331">
        <v>172.56</v>
      </c>
      <c r="Q3547" s="331">
        <v>172.63300000000001</v>
      </c>
      <c r="R3547" s="331">
        <v>172.70500000000001</v>
      </c>
      <c r="S3547" s="331">
        <v>172.77699999999999</v>
      </c>
      <c r="T3547" s="331">
        <v>172.83500000000001</v>
      </c>
      <c r="U3547" s="331">
        <v>172.899</v>
      </c>
      <c r="V3547" s="482">
        <v>172.91399999999999</v>
      </c>
      <c r="W3547" s="331">
        <v>172.928</v>
      </c>
      <c r="X3547" s="331">
        <v>172.93600000000001</v>
      </c>
      <c r="Y3547" s="446">
        <v>172.94300000000001</v>
      </c>
      <c r="Z3547" s="331">
        <v>172.94300000000001</v>
      </c>
      <c r="AA3547" s="331">
        <v>172.95</v>
      </c>
      <c r="AB3547" s="1041">
        <v>172.95</v>
      </c>
      <c r="AC3547" s="110"/>
      <c r="AD3547" s="73"/>
      <c r="AE3547" s="158"/>
      <c r="AF3547" s="74"/>
      <c r="AK3547" s="15"/>
      <c r="AL3547" s="15"/>
      <c r="AM3547" s="15"/>
      <c r="AN3547" s="15"/>
    </row>
    <row r="3548" spans="1:42" s="184" customFormat="1" hidden="1">
      <c r="A3548" s="2504"/>
      <c r="B3548" s="2507"/>
      <c r="C3548" s="126" t="s">
        <v>131</v>
      </c>
      <c r="D3548" s="110">
        <v>90.18</v>
      </c>
      <c r="E3548" s="330">
        <v>90.185000000000002</v>
      </c>
      <c r="F3548" s="331">
        <v>90.188999999999993</v>
      </c>
      <c r="G3548" s="331">
        <v>90.188999999999993</v>
      </c>
      <c r="H3548" s="446">
        <v>90.188999999999993</v>
      </c>
      <c r="I3548" s="331">
        <v>90.194000000000003</v>
      </c>
      <c r="J3548" s="331">
        <v>90.198999999999998</v>
      </c>
      <c r="K3548" s="331">
        <v>90.203000000000003</v>
      </c>
      <c r="L3548" s="331">
        <v>90.203000000000003</v>
      </c>
      <c r="M3548" s="331">
        <v>90.203000000000003</v>
      </c>
      <c r="N3548" s="446">
        <v>90.203000000000003</v>
      </c>
      <c r="O3548" s="331">
        <v>90.25</v>
      </c>
      <c r="P3548" s="331">
        <v>90.296999999999997</v>
      </c>
      <c r="Q3548" s="331">
        <v>90.343999999999994</v>
      </c>
      <c r="R3548" s="331">
        <v>90.391000000000005</v>
      </c>
      <c r="S3548" s="331">
        <v>90.438000000000002</v>
      </c>
      <c r="T3548" s="331">
        <v>90.474999999999994</v>
      </c>
      <c r="U3548" s="331">
        <v>90.516999999999996</v>
      </c>
      <c r="V3548" s="482">
        <v>90.527000000000001</v>
      </c>
      <c r="W3548" s="331">
        <v>90.536000000000001</v>
      </c>
      <c r="X3548" s="331">
        <v>90.540999999999997</v>
      </c>
      <c r="Y3548" s="446">
        <v>90.545000000000002</v>
      </c>
      <c r="Z3548" s="331">
        <v>90.545000000000002</v>
      </c>
      <c r="AA3548" s="331">
        <v>90.55</v>
      </c>
      <c r="AB3548" s="1041">
        <v>90.55</v>
      </c>
      <c r="AC3548" s="110"/>
      <c r="AD3548" s="73"/>
      <c r="AE3548" s="158"/>
      <c r="AF3548" s="74"/>
      <c r="AH3548" s="943"/>
      <c r="AI3548" s="944"/>
      <c r="AJ3548" s="944"/>
      <c r="AK3548" s="944"/>
      <c r="AL3548" s="945"/>
      <c r="AM3548" s="945"/>
      <c r="AN3548" s="192"/>
      <c r="AO3548" s="192"/>
      <c r="AP3548" s="192"/>
    </row>
    <row r="3549" spans="1:42" ht="16.5" hidden="1" thickBot="1">
      <c r="A3549" s="3222" t="s">
        <v>49</v>
      </c>
      <c r="B3549" s="3223"/>
      <c r="C3549" s="3224"/>
      <c r="D3549" s="116"/>
      <c r="E3549" s="181">
        <f>SQRT(E3543*E3543+E3544*E3544)/E3497/1.73</f>
        <v>1.9161627556425884</v>
      </c>
      <c r="F3549" s="182">
        <f t="shared" ref="F3549:AB3549" si="2179">SQRT(F3543*F3543+F3544*F3544)/F3497/1.73</f>
        <v>1.7889691341236325</v>
      </c>
      <c r="G3549" s="182">
        <f t="shared" si="2179"/>
        <v>0</v>
      </c>
      <c r="H3549" s="453">
        <f t="shared" si="2179"/>
        <v>0</v>
      </c>
      <c r="I3549" s="182">
        <f t="shared" si="2179"/>
        <v>2.0913397063929451</v>
      </c>
      <c r="J3549" s="182">
        <f t="shared" si="2179"/>
        <v>1.9015075911634862</v>
      </c>
      <c r="K3549" s="182">
        <f t="shared" si="2179"/>
        <v>1.7958630421565078</v>
      </c>
      <c r="L3549" s="182">
        <f t="shared" si="2179"/>
        <v>0</v>
      </c>
      <c r="M3549" s="182">
        <f t="shared" si="2179"/>
        <v>0</v>
      </c>
      <c r="N3549" s="453">
        <f t="shared" si="2179"/>
        <v>0</v>
      </c>
      <c r="O3549" s="182">
        <f t="shared" si="2179"/>
        <v>19.338871453738008</v>
      </c>
      <c r="P3549" s="182">
        <f t="shared" si="2179"/>
        <v>19.320077603928741</v>
      </c>
      <c r="Q3549" s="182">
        <f t="shared" si="2179"/>
        <v>19.54661284837653</v>
      </c>
      <c r="R3549" s="182">
        <f t="shared" si="2179"/>
        <v>19.357701903061798</v>
      </c>
      <c r="S3549" s="182">
        <f t="shared" si="2179"/>
        <v>19.15256248018995</v>
      </c>
      <c r="T3549" s="182">
        <f t="shared" si="2179"/>
        <v>15.309696907604788</v>
      </c>
      <c r="U3549" s="182">
        <f t="shared" si="2179"/>
        <v>16.986150873933749</v>
      </c>
      <c r="V3549" s="489">
        <f t="shared" si="2179"/>
        <v>3.9849592451975449</v>
      </c>
      <c r="W3549" s="182">
        <f t="shared" si="2179"/>
        <v>3.6966049712319387</v>
      </c>
      <c r="X3549" s="182">
        <f t="shared" si="2179"/>
        <v>2.089336507444131</v>
      </c>
      <c r="Y3549" s="453">
        <f t="shared" si="2179"/>
        <v>1.7872539192315007</v>
      </c>
      <c r="Z3549" s="182">
        <f t="shared" si="2179"/>
        <v>0</v>
      </c>
      <c r="AA3549" s="182">
        <f t="shared" si="2179"/>
        <v>1.8996914425517279</v>
      </c>
      <c r="AB3549" s="435">
        <f t="shared" si="2179"/>
        <v>0</v>
      </c>
      <c r="AC3549" s="111">
        <f>AVERAGE(E3549:AB3549)</f>
        <v>6.3318067660820647</v>
      </c>
      <c r="AD3549" s="78">
        <f>(AC3545-AC3549)/AC3545</f>
        <v>-0.92358686564518433</v>
      </c>
      <c r="AE3549" s="79"/>
      <c r="AF3549" s="80"/>
      <c r="AK3549" s="14"/>
      <c r="AL3549" s="14"/>
      <c r="AM3549" s="15"/>
      <c r="AN3549" s="14"/>
    </row>
    <row r="3550" spans="1:42">
      <c r="A3550" s="3229" t="s">
        <v>577</v>
      </c>
      <c r="B3550" s="3194" t="s">
        <v>578</v>
      </c>
      <c r="C3550" s="123" t="s">
        <v>16</v>
      </c>
      <c r="D3550" s="115" t="s">
        <v>129</v>
      </c>
      <c r="E3550" s="326">
        <f t="shared" ref="E3550:AB3550" si="2180">(E3554-D3554)*$AE3550*$AF3550</f>
        <v>1384.0000000054715</v>
      </c>
      <c r="F3550" s="71">
        <f t="shared" si="2180"/>
        <v>1279.9999999988358</v>
      </c>
      <c r="G3550" s="71">
        <f t="shared" si="2180"/>
        <v>1248.0000000068685</v>
      </c>
      <c r="H3550" s="448">
        <f t="shared" si="2180"/>
        <v>1279.9999999988358</v>
      </c>
      <c r="I3550" s="71">
        <f t="shared" si="2180"/>
        <v>1263.9999999955762</v>
      </c>
      <c r="J3550" s="71">
        <f t="shared" si="2180"/>
        <v>1471.9999999942956</v>
      </c>
      <c r="K3550" s="71">
        <f t="shared" si="2180"/>
        <v>1736.0000000044238</v>
      </c>
      <c r="L3550" s="71">
        <f t="shared" si="2180"/>
        <v>2168.0000000051223</v>
      </c>
      <c r="M3550" s="71">
        <f t="shared" si="2180"/>
        <v>2367.99999998766</v>
      </c>
      <c r="N3550" s="448">
        <f t="shared" si="2180"/>
        <v>2576.0000000009313</v>
      </c>
      <c r="O3550" s="71">
        <f t="shared" si="2180"/>
        <v>2736.0000000044238</v>
      </c>
      <c r="P3550" s="71">
        <f t="shared" si="2180"/>
        <v>2648.0000000010477</v>
      </c>
      <c r="Q3550" s="71">
        <f t="shared" si="2180"/>
        <v>2720.0000000011642</v>
      </c>
      <c r="R3550" s="71">
        <f t="shared" si="2180"/>
        <v>2648.0000000010477</v>
      </c>
      <c r="S3550" s="71">
        <f t="shared" si="2180"/>
        <v>2631.9999999977881</v>
      </c>
      <c r="T3550" s="71">
        <f t="shared" si="2180"/>
        <v>2608.0000000074506</v>
      </c>
      <c r="U3550" s="71">
        <f t="shared" si="2180"/>
        <v>2575.9999999863794</v>
      </c>
      <c r="V3550" s="484">
        <f t="shared" si="2180"/>
        <v>2560.0000000122236</v>
      </c>
      <c r="W3550" s="71">
        <f t="shared" si="2180"/>
        <v>2407.999999995809</v>
      </c>
      <c r="X3550" s="71">
        <f t="shared" si="2180"/>
        <v>2296.0000000020955</v>
      </c>
      <c r="Y3550" s="448">
        <f t="shared" si="2180"/>
        <v>2224.0000000019791</v>
      </c>
      <c r="Z3550" s="71">
        <f t="shared" si="2180"/>
        <v>2015.9999999887077</v>
      </c>
      <c r="AA3550" s="71">
        <f t="shared" si="2180"/>
        <v>1896.0000000079162</v>
      </c>
      <c r="AB3550" s="431">
        <f t="shared" si="2180"/>
        <v>1576.0000000009313</v>
      </c>
      <c r="AC3550" s="108">
        <f>SUM(E3550:AB3550)</f>
        <v>50320.000000006985</v>
      </c>
      <c r="AD3550" s="70"/>
      <c r="AE3550" s="71">
        <v>100</v>
      </c>
      <c r="AF3550" s="72">
        <v>80</v>
      </c>
      <c r="AK3550" s="542"/>
      <c r="AL3550" s="543"/>
      <c r="AM3550" s="542"/>
      <c r="AN3550" s="15"/>
    </row>
    <row r="3551" spans="1:42">
      <c r="A3551" s="3230"/>
      <c r="B3551" s="3195"/>
      <c r="C3551" s="125" t="s">
        <v>18</v>
      </c>
      <c r="D3551" s="110" t="s">
        <v>129</v>
      </c>
      <c r="E3551" s="327">
        <f t="shared" ref="E3551:AB3551" si="2181">(E3555-D3555)*$AE3550*$AF3550</f>
        <v>288.00000000046566</v>
      </c>
      <c r="F3551" s="328">
        <f t="shared" si="2181"/>
        <v>263.9999999992142</v>
      </c>
      <c r="G3551" s="328">
        <f t="shared" si="2181"/>
        <v>256.00000000122236</v>
      </c>
      <c r="H3551" s="449">
        <f t="shared" si="2181"/>
        <v>263.9999999992142</v>
      </c>
      <c r="I3551" s="328">
        <f t="shared" si="2181"/>
        <v>264.00000000285218</v>
      </c>
      <c r="J3551" s="328">
        <f t="shared" si="2181"/>
        <v>304.00000000008731</v>
      </c>
      <c r="K3551" s="328">
        <f t="shared" si="2181"/>
        <v>359.9999999969441</v>
      </c>
      <c r="L3551" s="328">
        <f t="shared" si="2181"/>
        <v>448.00000000032014</v>
      </c>
      <c r="M3551" s="328">
        <f t="shared" si="2181"/>
        <v>488.00000000119326</v>
      </c>
      <c r="N3551" s="449">
        <f t="shared" si="2181"/>
        <v>527.99999999842839</v>
      </c>
      <c r="O3551" s="328">
        <f t="shared" si="2181"/>
        <v>568.00000000293949</v>
      </c>
      <c r="P3551" s="328">
        <f t="shared" si="2181"/>
        <v>551.99999999967986</v>
      </c>
      <c r="Q3551" s="328">
        <f t="shared" si="2181"/>
        <v>559.99999999767169</v>
      </c>
      <c r="R3551" s="328">
        <f t="shared" si="2181"/>
        <v>544.00000000168802</v>
      </c>
      <c r="S3551" s="328">
        <f t="shared" si="2181"/>
        <v>543.99999999805004</v>
      </c>
      <c r="T3551" s="328">
        <f t="shared" si="2181"/>
        <v>544.00000000168802</v>
      </c>
      <c r="U3551" s="328">
        <f t="shared" si="2181"/>
        <v>527.99999999842839</v>
      </c>
      <c r="V3551" s="485">
        <f t="shared" si="2181"/>
        <v>528.00000000206637</v>
      </c>
      <c r="W3551" s="328">
        <f t="shared" si="2181"/>
        <v>495.99999999918509</v>
      </c>
      <c r="X3551" s="328">
        <f t="shared" si="2181"/>
        <v>479.99999999956344</v>
      </c>
      <c r="Y3551" s="449">
        <f t="shared" si="2181"/>
        <v>456.00000000194996</v>
      </c>
      <c r="Z3551" s="328">
        <f t="shared" si="2181"/>
        <v>415.99999999743886</v>
      </c>
      <c r="AA3551" s="328">
        <f t="shared" si="2181"/>
        <v>391.99999999982538</v>
      </c>
      <c r="AB3551" s="432">
        <f t="shared" si="2181"/>
        <v>328.00000000133878</v>
      </c>
      <c r="AC3551" s="109">
        <f>SUM(E3551:AB3551)</f>
        <v>10400.000000001455</v>
      </c>
      <c r="AD3551" s="73"/>
      <c r="AE3551" s="158"/>
      <c r="AF3551" s="74"/>
      <c r="AK3551" s="15"/>
      <c r="AL3551" s="15"/>
      <c r="AM3551" s="15"/>
      <c r="AN3551" s="15"/>
    </row>
    <row r="3552" spans="1:42">
      <c r="A3552" s="3230"/>
      <c r="B3552" s="3195"/>
      <c r="C3552" s="125" t="s">
        <v>19</v>
      </c>
      <c r="D3552" s="110" t="s">
        <v>62</v>
      </c>
      <c r="E3552" s="1714">
        <v>79</v>
      </c>
      <c r="F3552" s="1707">
        <v>73</v>
      </c>
      <c r="G3552" s="1707">
        <v>71</v>
      </c>
      <c r="H3552" s="454">
        <v>73</v>
      </c>
      <c r="I3552" s="1707">
        <v>72</v>
      </c>
      <c r="J3552" s="1707">
        <v>84</v>
      </c>
      <c r="K3552" s="1707">
        <v>99</v>
      </c>
      <c r="L3552" s="1707">
        <v>124</v>
      </c>
      <c r="M3552" s="1707">
        <v>135</v>
      </c>
      <c r="N3552" s="454">
        <v>147</v>
      </c>
      <c r="O3552" s="1707">
        <v>156</v>
      </c>
      <c r="P3552" s="1707">
        <v>151</v>
      </c>
      <c r="Q3552" s="1707">
        <v>155</v>
      </c>
      <c r="R3552" s="1707">
        <v>151</v>
      </c>
      <c r="S3552" s="1707">
        <v>150</v>
      </c>
      <c r="T3552" s="1707">
        <v>149</v>
      </c>
      <c r="U3552" s="1707">
        <v>147</v>
      </c>
      <c r="V3552" s="490">
        <v>146</v>
      </c>
      <c r="W3552" s="1707">
        <v>137</v>
      </c>
      <c r="X3552" s="1707">
        <v>131</v>
      </c>
      <c r="Y3552" s="454">
        <v>127</v>
      </c>
      <c r="Z3552" s="1707">
        <v>115</v>
      </c>
      <c r="AA3552" s="1707">
        <v>108</v>
      </c>
      <c r="AB3552" s="1741">
        <v>90</v>
      </c>
      <c r="AC3552" s="109">
        <f>AVERAGE(E3552:AB3552)</f>
        <v>119.58333333333333</v>
      </c>
      <c r="AD3552" s="76"/>
      <c r="AE3552" s="76"/>
      <c r="AF3552" s="77"/>
      <c r="AK3552" s="15"/>
      <c r="AL3552" s="15"/>
      <c r="AM3552" s="15"/>
      <c r="AN3552" s="15"/>
    </row>
    <row r="3553" spans="1:42" ht="16.5" thickBot="1">
      <c r="A3553" s="3265"/>
      <c r="B3553" s="3221"/>
      <c r="C3553" s="128" t="s">
        <v>21</v>
      </c>
      <c r="D3553" s="116"/>
      <c r="E3553" s="337">
        <f t="shared" ref="E3553:AB3553" si="2182">E3551/E3550</f>
        <v>0.20809248554864673</v>
      </c>
      <c r="F3553" s="338">
        <f t="shared" si="2182"/>
        <v>0.20624999999957366</v>
      </c>
      <c r="G3553" s="338">
        <f t="shared" si="2182"/>
        <v>0.20512820512805563</v>
      </c>
      <c r="H3553" s="464">
        <f t="shared" si="2182"/>
        <v>0.20624999999957366</v>
      </c>
      <c r="I3553" s="338">
        <f t="shared" si="2182"/>
        <v>0.20886075949665833</v>
      </c>
      <c r="J3553" s="338">
        <f t="shared" si="2182"/>
        <v>0.20652173913129443</v>
      </c>
      <c r="K3553" s="338">
        <f t="shared" si="2182"/>
        <v>0.20737327188711216</v>
      </c>
      <c r="L3553" s="338">
        <f t="shared" si="2182"/>
        <v>0.20664206642032365</v>
      </c>
      <c r="M3553" s="338">
        <f t="shared" si="2182"/>
        <v>0.20608108108265891</v>
      </c>
      <c r="N3553" s="464">
        <f t="shared" si="2182"/>
        <v>0.20496894409869468</v>
      </c>
      <c r="O3553" s="338">
        <f t="shared" si="2182"/>
        <v>0.20760233918202525</v>
      </c>
      <c r="P3553" s="338">
        <f t="shared" si="2182"/>
        <v>0.20845921450130719</v>
      </c>
      <c r="Q3553" s="338">
        <f t="shared" si="2182"/>
        <v>0.20588235294023235</v>
      </c>
      <c r="R3553" s="338">
        <f t="shared" si="2182"/>
        <v>0.20543806646581297</v>
      </c>
      <c r="S3553" s="338">
        <f t="shared" si="2182"/>
        <v>0.20668693009061825</v>
      </c>
      <c r="T3553" s="338">
        <f t="shared" si="2182"/>
        <v>0.20858895705526606</v>
      </c>
      <c r="U3553" s="338">
        <f t="shared" si="2182"/>
        <v>0.20496894409985256</v>
      </c>
      <c r="V3553" s="501">
        <f t="shared" si="2182"/>
        <v>0.20624999999982235</v>
      </c>
      <c r="W3553" s="338">
        <f t="shared" si="2182"/>
        <v>0.20598006644520281</v>
      </c>
      <c r="X3553" s="338">
        <f t="shared" si="2182"/>
        <v>0.20905923344909641</v>
      </c>
      <c r="Y3553" s="464">
        <f t="shared" si="2182"/>
        <v>0.20503597122371592</v>
      </c>
      <c r="Z3553" s="338">
        <f t="shared" si="2182"/>
        <v>0.20634920634909176</v>
      </c>
      <c r="AA3553" s="338">
        <f t="shared" si="2182"/>
        <v>0.20675105485136533</v>
      </c>
      <c r="AB3553" s="970">
        <f t="shared" si="2182"/>
        <v>0.208121827411894</v>
      </c>
      <c r="AC3553" s="567">
        <f>MAX(E3553:AB3553)</f>
        <v>0.20905923344909641</v>
      </c>
      <c r="AD3553" s="73"/>
      <c r="AE3553" s="158"/>
      <c r="AF3553" s="74"/>
      <c r="AK3553" s="15"/>
      <c r="AL3553" s="15"/>
      <c r="AM3553" s="15"/>
      <c r="AN3553" s="15"/>
    </row>
    <row r="3554" spans="1:42" hidden="1">
      <c r="A3554" s="2490"/>
      <c r="B3554" s="2494"/>
      <c r="C3554" s="385" t="s">
        <v>130</v>
      </c>
      <c r="D3554" s="124">
        <v>14434.31</v>
      </c>
      <c r="E3554" s="141">
        <v>14434.483</v>
      </c>
      <c r="F3554" s="139">
        <v>14434.643</v>
      </c>
      <c r="G3554" s="139">
        <v>14434.799000000001</v>
      </c>
      <c r="H3554" s="445">
        <v>14434.959000000001</v>
      </c>
      <c r="I3554" s="139">
        <v>14435.117</v>
      </c>
      <c r="J3554" s="139">
        <v>14435.300999999999</v>
      </c>
      <c r="K3554" s="139">
        <v>14435.518</v>
      </c>
      <c r="L3554" s="139">
        <v>14435.789000000001</v>
      </c>
      <c r="M3554" s="139">
        <v>14436.084999999999</v>
      </c>
      <c r="N3554" s="445">
        <v>14436.406999999999</v>
      </c>
      <c r="O3554" s="139">
        <v>14436.749</v>
      </c>
      <c r="P3554" s="139">
        <v>14437.08</v>
      </c>
      <c r="Q3554" s="139">
        <v>14437.42</v>
      </c>
      <c r="R3554" s="139">
        <v>14437.751</v>
      </c>
      <c r="S3554" s="139">
        <v>14438.08</v>
      </c>
      <c r="T3554" s="139">
        <v>14438.406000000001</v>
      </c>
      <c r="U3554" s="139">
        <v>14438.727999999999</v>
      </c>
      <c r="V3554" s="498">
        <v>14439.048000000001</v>
      </c>
      <c r="W3554" s="139">
        <v>14439.349</v>
      </c>
      <c r="X3554" s="139">
        <v>14439.636</v>
      </c>
      <c r="Y3554" s="445">
        <v>14439.914000000001</v>
      </c>
      <c r="Z3554" s="139">
        <v>14440.165999999999</v>
      </c>
      <c r="AA3554" s="139">
        <v>14440.403</v>
      </c>
      <c r="AB3554" s="589">
        <v>14440.6</v>
      </c>
      <c r="AC3554" s="124"/>
      <c r="AD3554" s="73"/>
      <c r="AE3554" s="158"/>
      <c r="AF3554" s="74"/>
      <c r="AK3554" s="15"/>
      <c r="AL3554" s="15"/>
      <c r="AM3554" s="15"/>
      <c r="AN3554" s="15"/>
    </row>
    <row r="3555" spans="1:42" s="184" customFormat="1" hidden="1">
      <c r="A3555" s="2504"/>
      <c r="B3555" s="2507"/>
      <c r="C3555" s="126" t="s">
        <v>131</v>
      </c>
      <c r="D3555" s="110">
        <v>3419.95</v>
      </c>
      <c r="E3555" s="330">
        <v>3419.9859999999999</v>
      </c>
      <c r="F3555" s="331">
        <v>3420.0189999999998</v>
      </c>
      <c r="G3555" s="331">
        <v>3420.0509999999999</v>
      </c>
      <c r="H3555" s="446">
        <v>3420.0839999999998</v>
      </c>
      <c r="I3555" s="331">
        <v>3420.1170000000002</v>
      </c>
      <c r="J3555" s="331">
        <v>3420.1550000000002</v>
      </c>
      <c r="K3555" s="331">
        <v>3420.2</v>
      </c>
      <c r="L3555" s="331">
        <v>3420.2559999999999</v>
      </c>
      <c r="M3555" s="331">
        <v>3420.317</v>
      </c>
      <c r="N3555" s="446">
        <v>3420.3829999999998</v>
      </c>
      <c r="O3555" s="331">
        <v>3420.4540000000002</v>
      </c>
      <c r="P3555" s="331">
        <v>3420.5230000000001</v>
      </c>
      <c r="Q3555" s="331">
        <v>3420.5929999999998</v>
      </c>
      <c r="R3555" s="331">
        <v>3420.6610000000001</v>
      </c>
      <c r="S3555" s="331">
        <v>3420.7289999999998</v>
      </c>
      <c r="T3555" s="331">
        <v>3420.797</v>
      </c>
      <c r="U3555" s="331">
        <v>3420.8629999999998</v>
      </c>
      <c r="V3555" s="482">
        <v>3420.9290000000001</v>
      </c>
      <c r="W3555" s="331">
        <v>3420.991</v>
      </c>
      <c r="X3555" s="331">
        <v>3421.0509999999999</v>
      </c>
      <c r="Y3555" s="446">
        <v>3421.1080000000002</v>
      </c>
      <c r="Z3555" s="331">
        <v>3421.16</v>
      </c>
      <c r="AA3555" s="331">
        <v>3421.2089999999998</v>
      </c>
      <c r="AB3555" s="1041">
        <v>3421.25</v>
      </c>
      <c r="AC3555" s="110"/>
      <c r="AD3555" s="73"/>
      <c r="AE3555" s="158"/>
      <c r="AF3555" s="74"/>
      <c r="AH3555" s="943"/>
      <c r="AI3555" s="944"/>
      <c r="AJ3555" s="944"/>
      <c r="AK3555" s="944"/>
      <c r="AL3555" s="945"/>
      <c r="AM3555" s="945"/>
      <c r="AN3555" s="192"/>
      <c r="AO3555" s="192"/>
      <c r="AP3555" s="192"/>
    </row>
    <row r="3556" spans="1:42" ht="16.5" hidden="1" thickBot="1">
      <c r="A3556" s="3222" t="s">
        <v>49</v>
      </c>
      <c r="B3556" s="3223"/>
      <c r="C3556" s="3224"/>
      <c r="D3556" s="116"/>
      <c r="E3556" s="181">
        <f>SQRT(E3550*E3550+E3551*E3551)/E3499/1.73</f>
        <v>78.420099395961245</v>
      </c>
      <c r="F3556" s="182">
        <f t="shared" ref="F3556:AB3556" si="2183">SQRT(F3550*F3550+F3551*F3551)/F3499/1.73</f>
        <v>72.361829097793148</v>
      </c>
      <c r="G3556" s="182">
        <f t="shared" si="2183"/>
        <v>70.402296179235748</v>
      </c>
      <c r="H3556" s="453">
        <f t="shared" si="2183"/>
        <v>72.08563891039698</v>
      </c>
      <c r="I3556" s="182">
        <f t="shared" si="2183"/>
        <v>71.289582598595132</v>
      </c>
      <c r="J3556" s="182">
        <f t="shared" si="2183"/>
        <v>82.982125546643388</v>
      </c>
      <c r="K3556" s="182">
        <f t="shared" si="2183"/>
        <v>98.44548599591721</v>
      </c>
      <c r="L3556" s="182">
        <f t="shared" si="2183"/>
        <v>123.2808739590802</v>
      </c>
      <c r="M3556" s="182">
        <f t="shared" si="2183"/>
        <v>135.4214806897206</v>
      </c>
      <c r="N3556" s="453">
        <f t="shared" si="2183"/>
        <v>147.85739723854923</v>
      </c>
      <c r="O3556" s="182">
        <f t="shared" si="2183"/>
        <v>156.97024052216199</v>
      </c>
      <c r="P3556" s="182">
        <f t="shared" si="2183"/>
        <v>151.79992813403061</v>
      </c>
      <c r="Q3556" s="182">
        <f t="shared" si="2183"/>
        <v>155.99907835960812</v>
      </c>
      <c r="R3556" s="182">
        <f t="shared" si="2183"/>
        <v>151.7089446645974</v>
      </c>
      <c r="S3556" s="182">
        <f t="shared" si="2183"/>
        <v>149.37922004450911</v>
      </c>
      <c r="T3556" s="182">
        <f t="shared" si="2183"/>
        <v>148.21566584494386</v>
      </c>
      <c r="U3556" s="182">
        <f t="shared" si="2183"/>
        <v>145.45206158890392</v>
      </c>
      <c r="V3556" s="489">
        <f t="shared" si="2183"/>
        <v>144.72365819641607</v>
      </c>
      <c r="W3556" s="182">
        <f t="shared" si="2183"/>
        <v>136.51571241590705</v>
      </c>
      <c r="X3556" s="182">
        <f t="shared" si="2183"/>
        <v>129.62331884628469</v>
      </c>
      <c r="Y3556" s="453">
        <f t="shared" si="2183"/>
        <v>125.57828053537845</v>
      </c>
      <c r="Z3556" s="182">
        <f t="shared" si="2183"/>
        <v>113.7541982452322</v>
      </c>
      <c r="AA3556" s="182">
        <f t="shared" si="2183"/>
        <v>106.78744931283553</v>
      </c>
      <c r="AB3556" s="435">
        <f t="shared" si="2183"/>
        <v>88.535013168426644</v>
      </c>
      <c r="AC3556" s="111">
        <f>AVERAGE(E3556:AB3556)</f>
        <v>119.06623247879703</v>
      </c>
      <c r="AD3556" s="78">
        <f>(AC3552-AC3556)/AC3552</f>
        <v>4.3241883306171028E-3</v>
      </c>
      <c r="AE3556" s="79"/>
      <c r="AF3556" s="80"/>
      <c r="AK3556" s="14"/>
      <c r="AL3556" s="14"/>
      <c r="AM3556" s="15"/>
      <c r="AN3556" s="14"/>
    </row>
    <row r="3557" spans="1:42">
      <c r="A3557" s="3229" t="s">
        <v>579</v>
      </c>
      <c r="B3557" s="3194" t="s">
        <v>32</v>
      </c>
      <c r="C3557" s="127" t="s">
        <v>16</v>
      </c>
      <c r="D3557" s="110" t="s">
        <v>129</v>
      </c>
      <c r="E3557" s="326">
        <f t="shared" ref="E3557:AB3557" si="2184">(E3561-D3561)*$AE3557*$AF3557</f>
        <v>0</v>
      </c>
      <c r="F3557" s="71">
        <f t="shared" si="2184"/>
        <v>0</v>
      </c>
      <c r="G3557" s="71">
        <f t="shared" si="2184"/>
        <v>0</v>
      </c>
      <c r="H3557" s="448">
        <f t="shared" si="2184"/>
        <v>0</v>
      </c>
      <c r="I3557" s="71">
        <f t="shared" si="2184"/>
        <v>0</v>
      </c>
      <c r="J3557" s="71">
        <f t="shared" si="2184"/>
        <v>0</v>
      </c>
      <c r="K3557" s="71">
        <f t="shared" si="2184"/>
        <v>0</v>
      </c>
      <c r="L3557" s="71">
        <f t="shared" si="2184"/>
        <v>0</v>
      </c>
      <c r="M3557" s="71">
        <f t="shared" si="2184"/>
        <v>0</v>
      </c>
      <c r="N3557" s="448">
        <f t="shared" si="2184"/>
        <v>0</v>
      </c>
      <c r="O3557" s="71">
        <f t="shared" si="2184"/>
        <v>0</v>
      </c>
      <c r="P3557" s="71">
        <f t="shared" si="2184"/>
        <v>0</v>
      </c>
      <c r="Q3557" s="71">
        <f t="shared" si="2184"/>
        <v>0</v>
      </c>
      <c r="R3557" s="71">
        <f t="shared" si="2184"/>
        <v>0</v>
      </c>
      <c r="S3557" s="71">
        <f t="shared" si="2184"/>
        <v>0</v>
      </c>
      <c r="T3557" s="71">
        <f t="shared" si="2184"/>
        <v>0</v>
      </c>
      <c r="U3557" s="71">
        <f t="shared" si="2184"/>
        <v>0</v>
      </c>
      <c r="V3557" s="484">
        <f t="shared" si="2184"/>
        <v>0</v>
      </c>
      <c r="W3557" s="71">
        <f t="shared" si="2184"/>
        <v>0</v>
      </c>
      <c r="X3557" s="71">
        <f t="shared" si="2184"/>
        <v>0</v>
      </c>
      <c r="Y3557" s="448">
        <f t="shared" si="2184"/>
        <v>0</v>
      </c>
      <c r="Z3557" s="71">
        <f t="shared" si="2184"/>
        <v>0</v>
      </c>
      <c r="AA3557" s="71">
        <f t="shared" si="2184"/>
        <v>0</v>
      </c>
      <c r="AB3557" s="431">
        <f t="shared" si="2184"/>
        <v>0</v>
      </c>
      <c r="AC3557" s="137">
        <f>SUM(E3557:AB3557)</f>
        <v>0</v>
      </c>
      <c r="AD3557" s="70"/>
      <c r="AE3557" s="71">
        <v>0</v>
      </c>
      <c r="AF3557" s="72">
        <v>0</v>
      </c>
      <c r="AK3557" s="542"/>
      <c r="AL3557" s="543"/>
      <c r="AM3557" s="542"/>
      <c r="AN3557" s="15"/>
    </row>
    <row r="3558" spans="1:42">
      <c r="A3558" s="3230"/>
      <c r="B3558" s="3195"/>
      <c r="C3558" s="125" t="s">
        <v>18</v>
      </c>
      <c r="D3558" s="110" t="s">
        <v>129</v>
      </c>
      <c r="E3558" s="327">
        <f t="shared" ref="E3558:AB3558" si="2185">(E3562-D3562)*$AE3557*$AF3557</f>
        <v>0</v>
      </c>
      <c r="F3558" s="328">
        <f t="shared" si="2185"/>
        <v>0</v>
      </c>
      <c r="G3558" s="328">
        <f t="shared" si="2185"/>
        <v>0</v>
      </c>
      <c r="H3558" s="449">
        <f t="shared" si="2185"/>
        <v>0</v>
      </c>
      <c r="I3558" s="328">
        <f t="shared" si="2185"/>
        <v>0</v>
      </c>
      <c r="J3558" s="328">
        <f t="shared" si="2185"/>
        <v>0</v>
      </c>
      <c r="K3558" s="328">
        <f t="shared" si="2185"/>
        <v>0</v>
      </c>
      <c r="L3558" s="328">
        <f t="shared" si="2185"/>
        <v>0</v>
      </c>
      <c r="M3558" s="328">
        <f t="shared" si="2185"/>
        <v>0</v>
      </c>
      <c r="N3558" s="449">
        <f t="shared" si="2185"/>
        <v>0</v>
      </c>
      <c r="O3558" s="328">
        <f t="shared" si="2185"/>
        <v>0</v>
      </c>
      <c r="P3558" s="328">
        <f t="shared" si="2185"/>
        <v>0</v>
      </c>
      <c r="Q3558" s="328">
        <f t="shared" si="2185"/>
        <v>0</v>
      </c>
      <c r="R3558" s="328">
        <f t="shared" si="2185"/>
        <v>0</v>
      </c>
      <c r="S3558" s="328">
        <f t="shared" si="2185"/>
        <v>0</v>
      </c>
      <c r="T3558" s="328">
        <f t="shared" si="2185"/>
        <v>0</v>
      </c>
      <c r="U3558" s="328">
        <f t="shared" si="2185"/>
        <v>0</v>
      </c>
      <c r="V3558" s="485">
        <f t="shared" si="2185"/>
        <v>0</v>
      </c>
      <c r="W3558" s="328">
        <f t="shared" si="2185"/>
        <v>0</v>
      </c>
      <c r="X3558" s="328">
        <f t="shared" si="2185"/>
        <v>0</v>
      </c>
      <c r="Y3558" s="449">
        <f t="shared" si="2185"/>
        <v>0</v>
      </c>
      <c r="Z3558" s="328">
        <f t="shared" si="2185"/>
        <v>0</v>
      </c>
      <c r="AA3558" s="328">
        <f t="shared" si="2185"/>
        <v>0</v>
      </c>
      <c r="AB3558" s="432">
        <f t="shared" si="2185"/>
        <v>0</v>
      </c>
      <c r="AC3558" s="109">
        <f>SUM(E3558:AB3558)</f>
        <v>0</v>
      </c>
      <c r="AD3558" s="73"/>
      <c r="AE3558" s="158"/>
      <c r="AF3558" s="74"/>
      <c r="AK3558" s="15"/>
      <c r="AL3558" s="15"/>
      <c r="AM3558" s="15"/>
      <c r="AN3558" s="15"/>
    </row>
    <row r="3559" spans="1:42">
      <c r="A3559" s="3230"/>
      <c r="B3559" s="3195"/>
      <c r="C3559" s="125" t="s">
        <v>19</v>
      </c>
      <c r="D3559" s="110" t="s">
        <v>62</v>
      </c>
      <c r="E3559" s="1714">
        <v>0</v>
      </c>
      <c r="F3559" s="1707">
        <v>0</v>
      </c>
      <c r="G3559" s="1707">
        <v>0</v>
      </c>
      <c r="H3559" s="454">
        <v>0</v>
      </c>
      <c r="I3559" s="1707">
        <v>0</v>
      </c>
      <c r="J3559" s="1707">
        <v>0</v>
      </c>
      <c r="K3559" s="1707">
        <v>0</v>
      </c>
      <c r="L3559" s="1707">
        <v>0</v>
      </c>
      <c r="M3559" s="1707">
        <v>0</v>
      </c>
      <c r="N3559" s="454">
        <v>0</v>
      </c>
      <c r="O3559" s="1707">
        <v>0</v>
      </c>
      <c r="P3559" s="1707">
        <v>0</v>
      </c>
      <c r="Q3559" s="1707">
        <v>0</v>
      </c>
      <c r="R3559" s="1707">
        <v>0</v>
      </c>
      <c r="S3559" s="1707">
        <v>0</v>
      </c>
      <c r="T3559" s="1707">
        <v>0</v>
      </c>
      <c r="U3559" s="1707">
        <v>0</v>
      </c>
      <c r="V3559" s="490">
        <v>0</v>
      </c>
      <c r="W3559" s="1707">
        <v>0</v>
      </c>
      <c r="X3559" s="1707">
        <v>0</v>
      </c>
      <c r="Y3559" s="454">
        <v>0</v>
      </c>
      <c r="Z3559" s="1707">
        <v>0</v>
      </c>
      <c r="AA3559" s="1707">
        <v>0</v>
      </c>
      <c r="AB3559" s="1741">
        <v>0</v>
      </c>
      <c r="AC3559" s="109">
        <f>AVERAGE(E3559:AB3559)</f>
        <v>0</v>
      </c>
      <c r="AD3559" s="76"/>
      <c r="AE3559" s="76"/>
      <c r="AF3559" s="77"/>
      <c r="AK3559" s="15"/>
      <c r="AL3559" s="15"/>
      <c r="AM3559" s="15"/>
      <c r="AN3559" s="15"/>
    </row>
    <row r="3560" spans="1:42" ht="16.5" thickBot="1">
      <c r="A3560" s="3231"/>
      <c r="B3560" s="3196"/>
      <c r="C3560" s="125" t="s">
        <v>21</v>
      </c>
      <c r="D3560" s="110"/>
      <c r="E3560" s="333" t="e">
        <f t="shared" ref="E3560:AB3560" si="2186">E3558/E3557</f>
        <v>#DIV/0!</v>
      </c>
      <c r="F3560" s="334" t="e">
        <f t="shared" si="2186"/>
        <v>#DIV/0!</v>
      </c>
      <c r="G3560" s="334" t="e">
        <f t="shared" si="2186"/>
        <v>#DIV/0!</v>
      </c>
      <c r="H3560" s="451" t="e">
        <f t="shared" si="2186"/>
        <v>#DIV/0!</v>
      </c>
      <c r="I3560" s="334" t="e">
        <f t="shared" si="2186"/>
        <v>#DIV/0!</v>
      </c>
      <c r="J3560" s="334" t="e">
        <f t="shared" si="2186"/>
        <v>#DIV/0!</v>
      </c>
      <c r="K3560" s="334" t="e">
        <f t="shared" si="2186"/>
        <v>#DIV/0!</v>
      </c>
      <c r="L3560" s="334" t="e">
        <f t="shared" si="2186"/>
        <v>#DIV/0!</v>
      </c>
      <c r="M3560" s="334" t="e">
        <f t="shared" si="2186"/>
        <v>#DIV/0!</v>
      </c>
      <c r="N3560" s="451" t="e">
        <f t="shared" si="2186"/>
        <v>#DIV/0!</v>
      </c>
      <c r="O3560" s="334" t="e">
        <f t="shared" si="2186"/>
        <v>#DIV/0!</v>
      </c>
      <c r="P3560" s="334" t="e">
        <f t="shared" si="2186"/>
        <v>#DIV/0!</v>
      </c>
      <c r="Q3560" s="334" t="e">
        <f t="shared" si="2186"/>
        <v>#DIV/0!</v>
      </c>
      <c r="R3560" s="334" t="e">
        <f t="shared" si="2186"/>
        <v>#DIV/0!</v>
      </c>
      <c r="S3560" s="334" t="e">
        <f t="shared" si="2186"/>
        <v>#DIV/0!</v>
      </c>
      <c r="T3560" s="334" t="e">
        <f t="shared" si="2186"/>
        <v>#DIV/0!</v>
      </c>
      <c r="U3560" s="334" t="e">
        <f t="shared" si="2186"/>
        <v>#DIV/0!</v>
      </c>
      <c r="V3560" s="487" t="e">
        <f t="shared" si="2186"/>
        <v>#DIV/0!</v>
      </c>
      <c r="W3560" s="334" t="e">
        <f t="shared" si="2186"/>
        <v>#DIV/0!</v>
      </c>
      <c r="X3560" s="334" t="e">
        <f t="shared" si="2186"/>
        <v>#DIV/0!</v>
      </c>
      <c r="Y3560" s="451" t="e">
        <f t="shared" si="2186"/>
        <v>#DIV/0!</v>
      </c>
      <c r="Z3560" s="334" t="e">
        <f t="shared" si="2186"/>
        <v>#DIV/0!</v>
      </c>
      <c r="AA3560" s="334" t="e">
        <f t="shared" si="2186"/>
        <v>#DIV/0!</v>
      </c>
      <c r="AB3560" s="358" t="e">
        <f t="shared" si="2186"/>
        <v>#DIV/0!</v>
      </c>
      <c r="AC3560" s="110"/>
      <c r="AD3560" s="73"/>
      <c r="AE3560" s="158"/>
      <c r="AF3560" s="74"/>
      <c r="AK3560" s="15"/>
      <c r="AL3560" s="15"/>
      <c r="AM3560" s="15"/>
      <c r="AN3560" s="15"/>
    </row>
    <row r="3561" spans="1:42" hidden="1">
      <c r="A3561" s="2504"/>
      <c r="B3561" s="2507"/>
      <c r="C3561" s="126" t="s">
        <v>130</v>
      </c>
      <c r="D3561" s="110"/>
      <c r="E3561" s="330"/>
      <c r="F3561" s="331"/>
      <c r="G3561" s="331"/>
      <c r="H3561" s="446"/>
      <c r="I3561" s="331"/>
      <c r="J3561" s="331"/>
      <c r="K3561" s="331"/>
      <c r="L3561" s="331"/>
      <c r="M3561" s="331"/>
      <c r="N3561" s="446"/>
      <c r="O3561" s="331"/>
      <c r="P3561" s="331"/>
      <c r="Q3561" s="331"/>
      <c r="R3561" s="331"/>
      <c r="S3561" s="331"/>
      <c r="T3561" s="331"/>
      <c r="U3561" s="331"/>
      <c r="V3561" s="482"/>
      <c r="W3561" s="331"/>
      <c r="X3561" s="331"/>
      <c r="Y3561" s="446"/>
      <c r="Z3561" s="331"/>
      <c r="AA3561" s="331"/>
      <c r="AB3561" s="1041"/>
      <c r="AC3561" s="110"/>
      <c r="AD3561" s="73"/>
      <c r="AE3561" s="158"/>
      <c r="AF3561" s="74"/>
      <c r="AK3561" s="15"/>
      <c r="AL3561" s="15"/>
      <c r="AM3561" s="15"/>
      <c r="AN3561" s="15"/>
    </row>
    <row r="3562" spans="1:42" s="184" customFormat="1" hidden="1">
      <c r="A3562" s="2504"/>
      <c r="B3562" s="2507"/>
      <c r="C3562" s="126" t="s">
        <v>131</v>
      </c>
      <c r="D3562" s="110"/>
      <c r="E3562" s="330"/>
      <c r="F3562" s="331"/>
      <c r="G3562" s="331"/>
      <c r="H3562" s="446"/>
      <c r="I3562" s="331"/>
      <c r="J3562" s="331"/>
      <c r="K3562" s="331"/>
      <c r="L3562" s="331"/>
      <c r="M3562" s="331"/>
      <c r="N3562" s="446"/>
      <c r="O3562" s="331"/>
      <c r="P3562" s="331"/>
      <c r="Q3562" s="331"/>
      <c r="R3562" s="331"/>
      <c r="S3562" s="331"/>
      <c r="T3562" s="331"/>
      <c r="U3562" s="331"/>
      <c r="V3562" s="482"/>
      <c r="W3562" s="331"/>
      <c r="X3562" s="331"/>
      <c r="Y3562" s="446"/>
      <c r="Z3562" s="331"/>
      <c r="AA3562" s="331"/>
      <c r="AB3562" s="1041"/>
      <c r="AC3562" s="110"/>
      <c r="AD3562" s="73"/>
      <c r="AE3562" s="158"/>
      <c r="AF3562" s="74"/>
      <c r="AH3562" s="943"/>
      <c r="AI3562" s="944"/>
      <c r="AJ3562" s="944"/>
      <c r="AK3562" s="944"/>
      <c r="AL3562" s="945"/>
      <c r="AM3562" s="945"/>
      <c r="AN3562" s="192"/>
      <c r="AO3562" s="192"/>
      <c r="AP3562" s="192"/>
    </row>
    <row r="3563" spans="1:42" ht="16.5" hidden="1" thickBot="1">
      <c r="A3563" s="3222" t="s">
        <v>49</v>
      </c>
      <c r="B3563" s="3223"/>
      <c r="C3563" s="3224"/>
      <c r="D3563" s="116"/>
      <c r="E3563" s="181">
        <f>SQRT(E3557*E3557+E3558*E3558)/E3499/1.73</f>
        <v>0</v>
      </c>
      <c r="F3563" s="182">
        <f t="shared" ref="F3563:AB3563" si="2187">SQRT(F3557*F3557+F3558*F3558)/F3499/1.73</f>
        <v>0</v>
      </c>
      <c r="G3563" s="182">
        <f t="shared" si="2187"/>
        <v>0</v>
      </c>
      <c r="H3563" s="453">
        <f t="shared" si="2187"/>
        <v>0</v>
      </c>
      <c r="I3563" s="182">
        <f t="shared" si="2187"/>
        <v>0</v>
      </c>
      <c r="J3563" s="182">
        <f t="shared" si="2187"/>
        <v>0</v>
      </c>
      <c r="K3563" s="182">
        <f t="shared" si="2187"/>
        <v>0</v>
      </c>
      <c r="L3563" s="182">
        <f t="shared" si="2187"/>
        <v>0</v>
      </c>
      <c r="M3563" s="182">
        <f t="shared" si="2187"/>
        <v>0</v>
      </c>
      <c r="N3563" s="453">
        <f t="shared" si="2187"/>
        <v>0</v>
      </c>
      <c r="O3563" s="182">
        <f t="shared" si="2187"/>
        <v>0</v>
      </c>
      <c r="P3563" s="182">
        <f t="shared" si="2187"/>
        <v>0</v>
      </c>
      <c r="Q3563" s="182">
        <f t="shared" si="2187"/>
        <v>0</v>
      </c>
      <c r="R3563" s="182">
        <f t="shared" si="2187"/>
        <v>0</v>
      </c>
      <c r="S3563" s="182">
        <f t="shared" si="2187"/>
        <v>0</v>
      </c>
      <c r="T3563" s="182">
        <f t="shared" si="2187"/>
        <v>0</v>
      </c>
      <c r="U3563" s="182">
        <f t="shared" si="2187"/>
        <v>0</v>
      </c>
      <c r="V3563" s="489">
        <f t="shared" si="2187"/>
        <v>0</v>
      </c>
      <c r="W3563" s="182">
        <f t="shared" si="2187"/>
        <v>0</v>
      </c>
      <c r="X3563" s="182">
        <f t="shared" si="2187"/>
        <v>0</v>
      </c>
      <c r="Y3563" s="453">
        <f t="shared" si="2187"/>
        <v>0</v>
      </c>
      <c r="Z3563" s="182">
        <f t="shared" si="2187"/>
        <v>0</v>
      </c>
      <c r="AA3563" s="182">
        <f t="shared" si="2187"/>
        <v>0</v>
      </c>
      <c r="AB3563" s="435">
        <f t="shared" si="2187"/>
        <v>0</v>
      </c>
      <c r="AC3563" s="111">
        <f>AVERAGE(E3563:AB3563)</f>
        <v>0</v>
      </c>
      <c r="AD3563" s="78" t="e">
        <f>(AC3559-AC3563)/AC3559</f>
        <v>#DIV/0!</v>
      </c>
      <c r="AE3563" s="79"/>
      <c r="AF3563" s="80"/>
      <c r="AK3563" s="14"/>
      <c r="AL3563" s="14"/>
      <c r="AM3563" s="15"/>
      <c r="AN3563" s="14"/>
    </row>
    <row r="3564" spans="1:42">
      <c r="A3564" s="3229" t="s">
        <v>580</v>
      </c>
      <c r="B3564" s="3194" t="s">
        <v>581</v>
      </c>
      <c r="C3564" s="127" t="s">
        <v>16</v>
      </c>
      <c r="D3564" s="110" t="s">
        <v>129</v>
      </c>
      <c r="E3564" s="326">
        <f t="shared" ref="E3564:AB3564" si="2188">(E3568-D3568)*$AE3564*$AF3564</f>
        <v>84.000000000742148</v>
      </c>
      <c r="F3564" s="71">
        <f t="shared" si="2188"/>
        <v>67.999999999301508</v>
      </c>
      <c r="G3564" s="71">
        <f t="shared" si="2188"/>
        <v>52.000000000589353</v>
      </c>
      <c r="H3564" s="448">
        <f t="shared" si="2188"/>
        <v>51.999999999679858</v>
      </c>
      <c r="I3564" s="71">
        <f t="shared" si="2188"/>
        <v>68.000000000211003</v>
      </c>
      <c r="J3564" s="71">
        <f t="shared" si="2188"/>
        <v>83.999999999832653</v>
      </c>
      <c r="K3564" s="71">
        <f t="shared" si="2188"/>
        <v>100.0000000003638</v>
      </c>
      <c r="L3564" s="71">
        <f t="shared" si="2188"/>
        <v>103.99999999935972</v>
      </c>
      <c r="M3564" s="71">
        <f t="shared" si="2188"/>
        <v>136.00000000042201</v>
      </c>
      <c r="N3564" s="448">
        <f t="shared" si="2188"/>
        <v>119.99999999989086</v>
      </c>
      <c r="O3564" s="71">
        <f t="shared" si="2188"/>
        <v>136.00000000042201</v>
      </c>
      <c r="P3564" s="71">
        <f t="shared" si="2188"/>
        <v>135.99999999951251</v>
      </c>
      <c r="Q3564" s="71">
        <f t="shared" si="2188"/>
        <v>115.99999999998545</v>
      </c>
      <c r="R3564" s="71">
        <f t="shared" si="2188"/>
        <v>119.99999999989086</v>
      </c>
      <c r="S3564" s="71">
        <f t="shared" si="2188"/>
        <v>119.99999999989086</v>
      </c>
      <c r="T3564" s="71">
        <f t="shared" si="2188"/>
        <v>136.00000000042201</v>
      </c>
      <c r="U3564" s="71">
        <f t="shared" si="2188"/>
        <v>135.99999999951251</v>
      </c>
      <c r="V3564" s="484">
        <f t="shared" si="2188"/>
        <v>136.00000000042201</v>
      </c>
      <c r="W3564" s="71">
        <f t="shared" si="2188"/>
        <v>152.00000000004366</v>
      </c>
      <c r="X3564" s="71">
        <f t="shared" si="2188"/>
        <v>135.99999999951251</v>
      </c>
      <c r="Y3564" s="448">
        <f t="shared" si="2188"/>
        <v>68.000000000211003</v>
      </c>
      <c r="Z3564" s="71">
        <f t="shared" si="2188"/>
        <v>136.00000000042201</v>
      </c>
      <c r="AA3564" s="71">
        <f t="shared" si="2188"/>
        <v>119.99999999989086</v>
      </c>
      <c r="AB3564" s="431">
        <f t="shared" si="2188"/>
        <v>83.999999999832653</v>
      </c>
      <c r="AC3564" s="137">
        <f>SUM(E3564:AB3564)</f>
        <v>2600.0000000003638</v>
      </c>
      <c r="AD3564" s="70"/>
      <c r="AE3564" s="71">
        <v>100</v>
      </c>
      <c r="AF3564" s="72">
        <v>40</v>
      </c>
      <c r="AK3564" s="542"/>
      <c r="AL3564" s="543"/>
      <c r="AM3564" s="542"/>
      <c r="AN3564" s="15"/>
    </row>
    <row r="3565" spans="1:42">
      <c r="A3565" s="3230"/>
      <c r="B3565" s="3195"/>
      <c r="C3565" s="125" t="s">
        <v>18</v>
      </c>
      <c r="D3565" s="110" t="s">
        <v>129</v>
      </c>
      <c r="E3565" s="327">
        <f t="shared" ref="E3565:AB3565" si="2189">(E3569-D3569)*$AE3564*$AF3564</f>
        <v>32.000000000152795</v>
      </c>
      <c r="F3565" s="328">
        <f t="shared" si="2189"/>
        <v>23.999999999887223</v>
      </c>
      <c r="G3565" s="328">
        <f t="shared" si="2189"/>
        <v>16.000000000076398</v>
      </c>
      <c r="H3565" s="449">
        <f t="shared" si="2189"/>
        <v>19.99999999998181</v>
      </c>
      <c r="I3565" s="328">
        <f t="shared" si="2189"/>
        <v>23.999999999887223</v>
      </c>
      <c r="J3565" s="328">
        <f t="shared" si="2189"/>
        <v>27.999999999792635</v>
      </c>
      <c r="K3565" s="328">
        <f t="shared" si="2189"/>
        <v>36.000000000058208</v>
      </c>
      <c r="L3565" s="328">
        <f t="shared" si="2189"/>
        <v>36.000000000058208</v>
      </c>
      <c r="M3565" s="328">
        <f t="shared" si="2189"/>
        <v>48.000000000229193</v>
      </c>
      <c r="N3565" s="449">
        <f t="shared" si="2189"/>
        <v>43.999999999869033</v>
      </c>
      <c r="O3565" s="328">
        <f t="shared" si="2189"/>
        <v>47.999999999774445</v>
      </c>
      <c r="P3565" s="328">
        <f t="shared" si="2189"/>
        <v>48.000000000229193</v>
      </c>
      <c r="Q3565" s="328">
        <f t="shared" si="2189"/>
        <v>39.99999999996362</v>
      </c>
      <c r="R3565" s="328">
        <f t="shared" si="2189"/>
        <v>43.999999999869033</v>
      </c>
      <c r="S3565" s="328">
        <f t="shared" si="2189"/>
        <v>39.99999999996362</v>
      </c>
      <c r="T3565" s="328">
        <f t="shared" si="2189"/>
        <v>48.000000000229193</v>
      </c>
      <c r="U3565" s="328">
        <f t="shared" si="2189"/>
        <v>47.999999999774445</v>
      </c>
      <c r="V3565" s="485">
        <f t="shared" si="2189"/>
        <v>48.000000000229193</v>
      </c>
      <c r="W3565" s="328">
        <f t="shared" si="2189"/>
        <v>56.000000000040018</v>
      </c>
      <c r="X3565" s="328">
        <f t="shared" si="2189"/>
        <v>47.999999999774445</v>
      </c>
      <c r="Y3565" s="449">
        <f t="shared" si="2189"/>
        <v>24.00000000034197</v>
      </c>
      <c r="Z3565" s="328">
        <f t="shared" si="2189"/>
        <v>47.999999999774445</v>
      </c>
      <c r="AA3565" s="328">
        <f t="shared" si="2189"/>
        <v>39.99999999996362</v>
      </c>
      <c r="AB3565" s="432">
        <f t="shared" si="2189"/>
        <v>32.000000000152795</v>
      </c>
      <c r="AC3565" s="109">
        <f>SUM(E3565:AB3565)</f>
        <v>920.00000000007276</v>
      </c>
      <c r="AD3565" s="73"/>
      <c r="AE3565" s="158"/>
      <c r="AF3565" s="74"/>
      <c r="AK3565" s="15"/>
      <c r="AL3565" s="15"/>
      <c r="AM3565" s="15"/>
      <c r="AN3565" s="15"/>
    </row>
    <row r="3566" spans="1:42">
      <c r="A3566" s="3230"/>
      <c r="B3566" s="3195"/>
      <c r="C3566" s="125" t="s">
        <v>19</v>
      </c>
      <c r="D3566" s="110" t="s">
        <v>62</v>
      </c>
      <c r="E3566" s="2092">
        <v>5</v>
      </c>
      <c r="F3566" s="2092">
        <v>4</v>
      </c>
      <c r="G3566" s="2092">
        <v>3</v>
      </c>
      <c r="H3566" s="2093">
        <v>3</v>
      </c>
      <c r="I3566" s="2092">
        <v>4</v>
      </c>
      <c r="J3566" s="2092">
        <v>5</v>
      </c>
      <c r="K3566" s="2092">
        <v>6</v>
      </c>
      <c r="L3566" s="2092">
        <v>6</v>
      </c>
      <c r="M3566" s="2092">
        <v>8</v>
      </c>
      <c r="N3566" s="2093">
        <v>7</v>
      </c>
      <c r="O3566" s="2092">
        <v>8</v>
      </c>
      <c r="P3566" s="2092">
        <v>8</v>
      </c>
      <c r="Q3566" s="2092">
        <v>7</v>
      </c>
      <c r="R3566" s="2092">
        <v>7</v>
      </c>
      <c r="S3566" s="2092">
        <v>7</v>
      </c>
      <c r="T3566" s="2092">
        <v>8</v>
      </c>
      <c r="U3566" s="2092">
        <v>8</v>
      </c>
      <c r="V3566" s="2886">
        <v>8</v>
      </c>
      <c r="W3566" s="2092">
        <v>9</v>
      </c>
      <c r="X3566" s="2092">
        <v>8</v>
      </c>
      <c r="Y3566" s="2093">
        <v>4</v>
      </c>
      <c r="Z3566" s="2092">
        <v>8</v>
      </c>
      <c r="AA3566" s="2092">
        <v>7</v>
      </c>
      <c r="AB3566" s="2095">
        <v>5</v>
      </c>
      <c r="AC3566" s="109">
        <f>AVERAGE(E3566:AB3566)</f>
        <v>6.375</v>
      </c>
      <c r="AD3566" s="76"/>
      <c r="AE3566" s="76"/>
      <c r="AF3566" s="77"/>
      <c r="AK3566" s="15"/>
      <c r="AL3566" s="15"/>
      <c r="AM3566" s="15"/>
      <c r="AN3566" s="15"/>
    </row>
    <row r="3567" spans="1:42" ht="16.5" thickBot="1">
      <c r="A3567" s="3231"/>
      <c r="B3567" s="3196"/>
      <c r="C3567" s="125" t="s">
        <v>21</v>
      </c>
      <c r="D3567" s="110"/>
      <c r="E3567" s="333">
        <f t="shared" ref="E3567:AB3567" si="2190">E3565/E3564</f>
        <v>0.38095238095083417</v>
      </c>
      <c r="F3567" s="334">
        <f t="shared" si="2190"/>
        <v>0.35294117647255513</v>
      </c>
      <c r="G3567" s="334">
        <f t="shared" si="2190"/>
        <v>0.3076923076902896</v>
      </c>
      <c r="H3567" s="451">
        <f t="shared" si="2190"/>
        <v>0.38461538461740274</v>
      </c>
      <c r="I3567" s="334">
        <f t="shared" si="2190"/>
        <v>0.35294117646783457</v>
      </c>
      <c r="J3567" s="334">
        <f t="shared" si="2190"/>
        <v>0.33333333333152876</v>
      </c>
      <c r="K3567" s="334">
        <f t="shared" si="2190"/>
        <v>0.3599999999992724</v>
      </c>
      <c r="L3567" s="334">
        <f t="shared" si="2190"/>
        <v>0.34615384615653699</v>
      </c>
      <c r="M3567" s="334">
        <f t="shared" si="2190"/>
        <v>0.35294117647117829</v>
      </c>
      <c r="N3567" s="451">
        <f t="shared" si="2190"/>
        <v>0.36666666666590875</v>
      </c>
      <c r="O3567" s="334">
        <f t="shared" si="2190"/>
        <v>0.35294117646783457</v>
      </c>
      <c r="P3567" s="334">
        <f t="shared" si="2190"/>
        <v>0.35294117647353856</v>
      </c>
      <c r="Q3567" s="334">
        <f t="shared" si="2190"/>
        <v>0.34482758620662618</v>
      </c>
      <c r="R3567" s="334">
        <f t="shared" si="2190"/>
        <v>0.36666666666590875</v>
      </c>
      <c r="S3567" s="334">
        <f t="shared" si="2190"/>
        <v>0.33333333333333331</v>
      </c>
      <c r="T3567" s="334">
        <f t="shared" si="2190"/>
        <v>0.35294117647117829</v>
      </c>
      <c r="U3567" s="334">
        <f t="shared" si="2190"/>
        <v>0.35294117647019485</v>
      </c>
      <c r="V3567" s="487">
        <f t="shared" si="2190"/>
        <v>0.35294117647117829</v>
      </c>
      <c r="W3567" s="334">
        <f t="shared" si="2190"/>
        <v>0.36842105263173641</v>
      </c>
      <c r="X3567" s="334">
        <f t="shared" si="2190"/>
        <v>0.35294117647019485</v>
      </c>
      <c r="Y3567" s="451">
        <f t="shared" si="2190"/>
        <v>0.35294117647452206</v>
      </c>
      <c r="Z3567" s="334">
        <f t="shared" si="2190"/>
        <v>0.35294117646783457</v>
      </c>
      <c r="AA3567" s="334">
        <f t="shared" si="2190"/>
        <v>0.33333333333333331</v>
      </c>
      <c r="AB3567" s="358">
        <f t="shared" si="2190"/>
        <v>0.38095238095495887</v>
      </c>
      <c r="AC3567" s="545">
        <f>MAX(E3567:AB3567)</f>
        <v>0.38461538461740274</v>
      </c>
      <c r="AD3567" s="73"/>
      <c r="AE3567" s="158"/>
      <c r="AF3567" s="74"/>
      <c r="AK3567" s="15"/>
      <c r="AL3567" s="15"/>
      <c r="AM3567" s="15"/>
      <c r="AN3567" s="15"/>
    </row>
    <row r="3568" spans="1:42" hidden="1">
      <c r="A3568" s="2504"/>
      <c r="B3568" s="2507"/>
      <c r="C3568" s="126" t="s">
        <v>130</v>
      </c>
      <c r="D3568" s="110">
        <v>2021.87</v>
      </c>
      <c r="E3568" s="330">
        <v>2021.8910000000001</v>
      </c>
      <c r="F3568" s="331">
        <v>2021.9079999999999</v>
      </c>
      <c r="G3568" s="331">
        <v>2021.921</v>
      </c>
      <c r="H3568" s="446">
        <v>2021.934</v>
      </c>
      <c r="I3568" s="331">
        <v>2021.951</v>
      </c>
      <c r="J3568" s="331">
        <v>2021.972</v>
      </c>
      <c r="K3568" s="331">
        <v>2021.9970000000001</v>
      </c>
      <c r="L3568" s="331">
        <v>2022.0229999999999</v>
      </c>
      <c r="M3568" s="331">
        <v>2022.057</v>
      </c>
      <c r="N3568" s="446">
        <v>2022.087</v>
      </c>
      <c r="O3568" s="331">
        <v>2022.1210000000001</v>
      </c>
      <c r="P3568" s="331">
        <v>2022.155</v>
      </c>
      <c r="Q3568" s="331">
        <v>2022.184</v>
      </c>
      <c r="R3568" s="331">
        <v>2022.2139999999999</v>
      </c>
      <c r="S3568" s="331">
        <v>2022.2439999999999</v>
      </c>
      <c r="T3568" s="331">
        <v>2022.278</v>
      </c>
      <c r="U3568" s="331">
        <v>2022.3119999999999</v>
      </c>
      <c r="V3568" s="482">
        <v>2022.346</v>
      </c>
      <c r="W3568" s="331">
        <v>2022.384</v>
      </c>
      <c r="X3568" s="331">
        <v>2022.4179999999999</v>
      </c>
      <c r="Y3568" s="446">
        <v>2022.4349999999999</v>
      </c>
      <c r="Z3568" s="331">
        <v>2022.4690000000001</v>
      </c>
      <c r="AA3568" s="331">
        <v>2022.499</v>
      </c>
      <c r="AB3568" s="1041">
        <v>2022.52</v>
      </c>
      <c r="AC3568" s="110"/>
      <c r="AD3568" s="73"/>
      <c r="AE3568" s="158"/>
      <c r="AF3568" s="74"/>
      <c r="AK3568" s="15"/>
      <c r="AL3568" s="15"/>
      <c r="AM3568" s="15"/>
      <c r="AN3568" s="15"/>
    </row>
    <row r="3569" spans="1:42" s="184" customFormat="1" hidden="1">
      <c r="A3569" s="2504"/>
      <c r="B3569" s="2507"/>
      <c r="C3569" s="126" t="s">
        <v>131</v>
      </c>
      <c r="D3569" s="110">
        <v>703.62</v>
      </c>
      <c r="E3569" s="330">
        <v>703.62800000000004</v>
      </c>
      <c r="F3569" s="331">
        <v>703.63400000000001</v>
      </c>
      <c r="G3569" s="331">
        <v>703.63800000000003</v>
      </c>
      <c r="H3569" s="446">
        <v>703.64300000000003</v>
      </c>
      <c r="I3569" s="331">
        <v>703.649</v>
      </c>
      <c r="J3569" s="331">
        <v>703.65599999999995</v>
      </c>
      <c r="K3569" s="331">
        <v>703.66499999999996</v>
      </c>
      <c r="L3569" s="331">
        <v>703.67399999999998</v>
      </c>
      <c r="M3569" s="331">
        <v>703.68600000000004</v>
      </c>
      <c r="N3569" s="446">
        <v>703.697</v>
      </c>
      <c r="O3569" s="331">
        <v>703.70899999999995</v>
      </c>
      <c r="P3569" s="331">
        <v>703.721</v>
      </c>
      <c r="Q3569" s="331">
        <v>703.73099999999999</v>
      </c>
      <c r="R3569" s="331">
        <v>703.74199999999996</v>
      </c>
      <c r="S3569" s="331">
        <v>703.75199999999995</v>
      </c>
      <c r="T3569" s="331">
        <v>703.76400000000001</v>
      </c>
      <c r="U3569" s="331">
        <v>703.77599999999995</v>
      </c>
      <c r="V3569" s="482">
        <v>703.78800000000001</v>
      </c>
      <c r="W3569" s="331">
        <v>703.80200000000002</v>
      </c>
      <c r="X3569" s="331">
        <v>703.81399999999996</v>
      </c>
      <c r="Y3569" s="446">
        <v>703.82</v>
      </c>
      <c r="Z3569" s="331">
        <v>703.83199999999999</v>
      </c>
      <c r="AA3569" s="331">
        <v>703.84199999999998</v>
      </c>
      <c r="AB3569" s="1041">
        <v>703.85</v>
      </c>
      <c r="AC3569" s="110"/>
      <c r="AD3569" s="73"/>
      <c r="AE3569" s="158"/>
      <c r="AF3569" s="74"/>
      <c r="AH3569" s="943"/>
      <c r="AI3569" s="944"/>
      <c r="AJ3569" s="944"/>
      <c r="AK3569" s="944"/>
      <c r="AL3569" s="945"/>
      <c r="AM3569" s="945"/>
      <c r="AN3569" s="192"/>
      <c r="AO3569" s="192"/>
      <c r="AP3569" s="192"/>
    </row>
    <row r="3570" spans="1:42" ht="16.5" hidden="1" thickBot="1">
      <c r="A3570" s="3222" t="s">
        <v>49</v>
      </c>
      <c r="B3570" s="3223"/>
      <c r="C3570" s="3224"/>
      <c r="D3570" s="116"/>
      <c r="E3570" s="651">
        <f>SQRT(E3564*E3564+E3565*E3565)/E3499/1.73</f>
        <v>4.98645447381785</v>
      </c>
      <c r="F3570" s="652">
        <f t="shared" ref="F3570:AB3570" si="2191">SQRT(F3564*F3564+F3565*F3565)/F3499/1.73</f>
        <v>3.9925932667034076</v>
      </c>
      <c r="G3570" s="652">
        <f t="shared" si="2191"/>
        <v>3.0065474881203116</v>
      </c>
      <c r="H3570" s="653">
        <f t="shared" si="2191"/>
        <v>3.0729356830754502</v>
      </c>
      <c r="I3570" s="652">
        <f t="shared" si="2191"/>
        <v>3.9811531714306891</v>
      </c>
      <c r="J3570" s="652">
        <f t="shared" si="2191"/>
        <v>4.8883832411067285</v>
      </c>
      <c r="K3570" s="652">
        <f t="shared" si="2191"/>
        <v>5.9015420946429558</v>
      </c>
      <c r="L3570" s="652">
        <f t="shared" si="2191"/>
        <v>6.128645123291502</v>
      </c>
      <c r="M3570" s="652">
        <f t="shared" si="2191"/>
        <v>8.0780375397137707</v>
      </c>
      <c r="N3570" s="653">
        <f t="shared" si="2191"/>
        <v>7.1867683176950647</v>
      </c>
      <c r="O3570" s="652">
        <f t="shared" si="2191"/>
        <v>8.1015886695586641</v>
      </c>
      <c r="P3570" s="652">
        <f t="shared" si="2191"/>
        <v>8.0937230494514925</v>
      </c>
      <c r="Q3570" s="652">
        <f t="shared" si="2191"/>
        <v>6.8927626688124253</v>
      </c>
      <c r="R3570" s="652">
        <f t="shared" si="2191"/>
        <v>7.1728134277577924</v>
      </c>
      <c r="S3570" s="652">
        <f t="shared" si="2191"/>
        <v>7.0304083151745296</v>
      </c>
      <c r="T3570" s="652">
        <f t="shared" si="2191"/>
        <v>8.0236138026800869</v>
      </c>
      <c r="U3570" s="652">
        <f t="shared" si="2191"/>
        <v>7.9775452066280286</v>
      </c>
      <c r="V3570" s="1057">
        <f t="shared" si="2191"/>
        <v>7.9851865335101655</v>
      </c>
      <c r="W3570" s="652">
        <f t="shared" si="2191"/>
        <v>8.994666858266978</v>
      </c>
      <c r="X3570" s="652">
        <f t="shared" si="2191"/>
        <v>7.9699184903693014</v>
      </c>
      <c r="Y3570" s="653">
        <f t="shared" si="2191"/>
        <v>3.9887726033461064</v>
      </c>
      <c r="Z3570" s="652">
        <f t="shared" si="2191"/>
        <v>7.9699184904166955</v>
      </c>
      <c r="AA3570" s="652">
        <f t="shared" si="2191"/>
        <v>6.9767410761273947</v>
      </c>
      <c r="AB3570" s="654">
        <f t="shared" si="2191"/>
        <v>4.9437541024444069</v>
      </c>
      <c r="AC3570" s="111">
        <f>AVERAGE(E3570:AB3570)</f>
        <v>6.389353070589241</v>
      </c>
      <c r="AD3570" s="78">
        <f>(AC3566-AC3570)/AC3566</f>
        <v>-2.2514620532142677E-3</v>
      </c>
      <c r="AE3570" s="79"/>
      <c r="AF3570" s="80"/>
      <c r="AK3570" s="14"/>
      <c r="AL3570" s="14"/>
      <c r="AM3570" s="15"/>
      <c r="AN3570" s="14"/>
    </row>
    <row r="3571" spans="1:42">
      <c r="A3571" s="3229" t="s">
        <v>1007</v>
      </c>
      <c r="B3571" s="3194" t="s">
        <v>582</v>
      </c>
      <c r="C3571" s="123" t="s">
        <v>16</v>
      </c>
      <c r="D3571" s="2743" t="s">
        <v>129</v>
      </c>
      <c r="E3571" s="70">
        <f t="shared" ref="E3571:AB3571" si="2192">(E3575-D3575)*$AE3571*$AF3571</f>
        <v>0</v>
      </c>
      <c r="F3571" s="71">
        <f t="shared" si="2192"/>
        <v>0</v>
      </c>
      <c r="G3571" s="71">
        <f t="shared" si="2192"/>
        <v>0</v>
      </c>
      <c r="H3571" s="448">
        <f t="shared" si="2192"/>
        <v>0</v>
      </c>
      <c r="I3571" s="71">
        <f t="shared" si="2192"/>
        <v>0</v>
      </c>
      <c r="J3571" s="71">
        <f t="shared" si="2192"/>
        <v>0</v>
      </c>
      <c r="K3571" s="71">
        <f t="shared" si="2192"/>
        <v>0</v>
      </c>
      <c r="L3571" s="71">
        <f t="shared" si="2192"/>
        <v>0</v>
      </c>
      <c r="M3571" s="71">
        <f t="shared" si="2192"/>
        <v>0</v>
      </c>
      <c r="N3571" s="448">
        <f t="shared" si="2192"/>
        <v>0</v>
      </c>
      <c r="O3571" s="71">
        <f t="shared" si="2192"/>
        <v>0</v>
      </c>
      <c r="P3571" s="71">
        <f t="shared" si="2192"/>
        <v>0</v>
      </c>
      <c r="Q3571" s="71">
        <f t="shared" si="2192"/>
        <v>0</v>
      </c>
      <c r="R3571" s="71">
        <f t="shared" si="2192"/>
        <v>0</v>
      </c>
      <c r="S3571" s="71">
        <f t="shared" si="2192"/>
        <v>0</v>
      </c>
      <c r="T3571" s="71">
        <f t="shared" si="2192"/>
        <v>0</v>
      </c>
      <c r="U3571" s="71">
        <f t="shared" si="2192"/>
        <v>0</v>
      </c>
      <c r="V3571" s="484">
        <f t="shared" si="2192"/>
        <v>0</v>
      </c>
      <c r="W3571" s="71">
        <f t="shared" si="2192"/>
        <v>0</v>
      </c>
      <c r="X3571" s="71">
        <f t="shared" si="2192"/>
        <v>0</v>
      </c>
      <c r="Y3571" s="448">
        <f t="shared" si="2192"/>
        <v>0</v>
      </c>
      <c r="Z3571" s="71">
        <f t="shared" si="2192"/>
        <v>0</v>
      </c>
      <c r="AA3571" s="71">
        <f t="shared" si="2192"/>
        <v>0</v>
      </c>
      <c r="AB3571" s="431">
        <f t="shared" si="2192"/>
        <v>0</v>
      </c>
      <c r="AC3571" s="108">
        <f>SUM(E3571:AB3571)</f>
        <v>0</v>
      </c>
      <c r="AD3571" s="70"/>
      <c r="AE3571" s="71">
        <v>100</v>
      </c>
      <c r="AF3571" s="72">
        <v>20</v>
      </c>
      <c r="AK3571" s="542"/>
      <c r="AL3571" s="543"/>
      <c r="AM3571" s="542"/>
      <c r="AN3571" s="15"/>
    </row>
    <row r="3572" spans="1:42">
      <c r="A3572" s="3230"/>
      <c r="B3572" s="3195"/>
      <c r="C3572" s="125" t="s">
        <v>18</v>
      </c>
      <c r="D3572" s="370" t="s">
        <v>129</v>
      </c>
      <c r="E3572" s="430">
        <f t="shared" ref="E3572:AB3572" si="2193">(E3576-D3576)*$AE3571*$AF3571</f>
        <v>0</v>
      </c>
      <c r="F3572" s="328">
        <f t="shared" si="2193"/>
        <v>0</v>
      </c>
      <c r="G3572" s="328">
        <f t="shared" si="2193"/>
        <v>0</v>
      </c>
      <c r="H3572" s="449">
        <f t="shared" si="2193"/>
        <v>0</v>
      </c>
      <c r="I3572" s="328">
        <f t="shared" si="2193"/>
        <v>0</v>
      </c>
      <c r="J3572" s="328">
        <f t="shared" si="2193"/>
        <v>0</v>
      </c>
      <c r="K3572" s="328">
        <f t="shared" si="2193"/>
        <v>0</v>
      </c>
      <c r="L3572" s="328">
        <f t="shared" si="2193"/>
        <v>0</v>
      </c>
      <c r="M3572" s="328">
        <f t="shared" si="2193"/>
        <v>0</v>
      </c>
      <c r="N3572" s="449">
        <f t="shared" si="2193"/>
        <v>0</v>
      </c>
      <c r="O3572" s="328">
        <f t="shared" si="2193"/>
        <v>0</v>
      </c>
      <c r="P3572" s="328">
        <f t="shared" si="2193"/>
        <v>0</v>
      </c>
      <c r="Q3572" s="328">
        <f t="shared" si="2193"/>
        <v>0</v>
      </c>
      <c r="R3572" s="328">
        <f t="shared" si="2193"/>
        <v>0</v>
      </c>
      <c r="S3572" s="328">
        <f t="shared" si="2193"/>
        <v>0</v>
      </c>
      <c r="T3572" s="328">
        <f t="shared" si="2193"/>
        <v>0</v>
      </c>
      <c r="U3572" s="328">
        <f t="shared" si="2193"/>
        <v>0</v>
      </c>
      <c r="V3572" s="485">
        <f t="shared" si="2193"/>
        <v>0</v>
      </c>
      <c r="W3572" s="328">
        <f t="shared" si="2193"/>
        <v>0</v>
      </c>
      <c r="X3572" s="328">
        <f t="shared" si="2193"/>
        <v>0</v>
      </c>
      <c r="Y3572" s="449">
        <f t="shared" si="2193"/>
        <v>0</v>
      </c>
      <c r="Z3572" s="328">
        <f t="shared" si="2193"/>
        <v>0</v>
      </c>
      <c r="AA3572" s="328">
        <f t="shared" si="2193"/>
        <v>0</v>
      </c>
      <c r="AB3572" s="432">
        <f t="shared" si="2193"/>
        <v>0</v>
      </c>
      <c r="AC3572" s="109">
        <f>SUM(E3572:AB3572)</f>
        <v>0</v>
      </c>
      <c r="AD3572" s="73"/>
      <c r="AE3572" s="158"/>
      <c r="AF3572" s="74"/>
      <c r="AK3572" s="15"/>
      <c r="AL3572" s="15"/>
      <c r="AM3572" s="15"/>
      <c r="AN3572" s="15"/>
    </row>
    <row r="3573" spans="1:42">
      <c r="A3573" s="3230"/>
      <c r="B3573" s="3195"/>
      <c r="C3573" s="125" t="s">
        <v>19</v>
      </c>
      <c r="D3573" s="370" t="s">
        <v>62</v>
      </c>
      <c r="E3573" s="1724">
        <v>0</v>
      </c>
      <c r="F3573" s="1707">
        <v>0</v>
      </c>
      <c r="G3573" s="1707">
        <v>0</v>
      </c>
      <c r="H3573" s="454">
        <v>0</v>
      </c>
      <c r="I3573" s="1707">
        <v>0</v>
      </c>
      <c r="J3573" s="1707">
        <v>0</v>
      </c>
      <c r="K3573" s="1707">
        <v>0</v>
      </c>
      <c r="L3573" s="1707">
        <v>0</v>
      </c>
      <c r="M3573" s="1707">
        <v>0</v>
      </c>
      <c r="N3573" s="454">
        <v>0</v>
      </c>
      <c r="O3573" s="1707">
        <v>0</v>
      </c>
      <c r="P3573" s="1707">
        <v>0</v>
      </c>
      <c r="Q3573" s="1707">
        <v>0</v>
      </c>
      <c r="R3573" s="1707">
        <v>0</v>
      </c>
      <c r="S3573" s="1707">
        <v>0</v>
      </c>
      <c r="T3573" s="1707">
        <v>0</v>
      </c>
      <c r="U3573" s="1707">
        <v>0</v>
      </c>
      <c r="V3573" s="490">
        <v>0</v>
      </c>
      <c r="W3573" s="1707">
        <v>0</v>
      </c>
      <c r="X3573" s="1707">
        <v>0</v>
      </c>
      <c r="Y3573" s="454">
        <v>0</v>
      </c>
      <c r="Z3573" s="1707">
        <v>0</v>
      </c>
      <c r="AA3573" s="1707">
        <v>0</v>
      </c>
      <c r="AB3573" s="1741">
        <v>0</v>
      </c>
      <c r="AC3573" s="109">
        <f>AVERAGE(E3573:AB3573)</f>
        <v>0</v>
      </c>
      <c r="AD3573" s="76"/>
      <c r="AE3573" s="76"/>
      <c r="AF3573" s="77"/>
      <c r="AK3573" s="15"/>
      <c r="AL3573" s="15"/>
      <c r="AM3573" s="15"/>
      <c r="AN3573" s="15"/>
    </row>
    <row r="3574" spans="1:42" ht="16.5" thickBot="1">
      <c r="A3574" s="3265"/>
      <c r="B3574" s="3221"/>
      <c r="C3574" s="128" t="s">
        <v>21</v>
      </c>
      <c r="D3574" s="368"/>
      <c r="E3574" s="696" t="e">
        <f t="shared" ref="E3574:AB3574" si="2194">E3572/E3571</f>
        <v>#DIV/0!</v>
      </c>
      <c r="F3574" s="338" t="e">
        <f t="shared" si="2194"/>
        <v>#DIV/0!</v>
      </c>
      <c r="G3574" s="338" t="e">
        <f t="shared" si="2194"/>
        <v>#DIV/0!</v>
      </c>
      <c r="H3574" s="464" t="e">
        <f t="shared" si="2194"/>
        <v>#DIV/0!</v>
      </c>
      <c r="I3574" s="338" t="e">
        <f t="shared" si="2194"/>
        <v>#DIV/0!</v>
      </c>
      <c r="J3574" s="338" t="e">
        <f t="shared" si="2194"/>
        <v>#DIV/0!</v>
      </c>
      <c r="K3574" s="338" t="e">
        <f t="shared" si="2194"/>
        <v>#DIV/0!</v>
      </c>
      <c r="L3574" s="338" t="e">
        <f t="shared" si="2194"/>
        <v>#DIV/0!</v>
      </c>
      <c r="M3574" s="338" t="e">
        <f t="shared" si="2194"/>
        <v>#DIV/0!</v>
      </c>
      <c r="N3574" s="464" t="e">
        <f t="shared" si="2194"/>
        <v>#DIV/0!</v>
      </c>
      <c r="O3574" s="338" t="e">
        <f t="shared" si="2194"/>
        <v>#DIV/0!</v>
      </c>
      <c r="P3574" s="338" t="e">
        <f t="shared" si="2194"/>
        <v>#DIV/0!</v>
      </c>
      <c r="Q3574" s="338" t="e">
        <f t="shared" si="2194"/>
        <v>#DIV/0!</v>
      </c>
      <c r="R3574" s="338" t="e">
        <f t="shared" si="2194"/>
        <v>#DIV/0!</v>
      </c>
      <c r="S3574" s="338" t="e">
        <f t="shared" si="2194"/>
        <v>#DIV/0!</v>
      </c>
      <c r="T3574" s="338" t="e">
        <f t="shared" si="2194"/>
        <v>#DIV/0!</v>
      </c>
      <c r="U3574" s="338" t="e">
        <f t="shared" si="2194"/>
        <v>#DIV/0!</v>
      </c>
      <c r="V3574" s="501" t="e">
        <f t="shared" si="2194"/>
        <v>#DIV/0!</v>
      </c>
      <c r="W3574" s="338" t="e">
        <f t="shared" si="2194"/>
        <v>#DIV/0!</v>
      </c>
      <c r="X3574" s="338" t="e">
        <f t="shared" si="2194"/>
        <v>#DIV/0!</v>
      </c>
      <c r="Y3574" s="464" t="e">
        <f t="shared" si="2194"/>
        <v>#DIV/0!</v>
      </c>
      <c r="Z3574" s="338" t="e">
        <f t="shared" si="2194"/>
        <v>#DIV/0!</v>
      </c>
      <c r="AA3574" s="338" t="e">
        <f t="shared" si="2194"/>
        <v>#DIV/0!</v>
      </c>
      <c r="AB3574" s="970" t="e">
        <f t="shared" si="2194"/>
        <v>#DIV/0!</v>
      </c>
      <c r="AC3574" s="567" t="e">
        <f>MAX(E3574:AB3574)</f>
        <v>#DIV/0!</v>
      </c>
      <c r="AD3574" s="151"/>
      <c r="AE3574" s="129"/>
      <c r="AF3574" s="178"/>
      <c r="AK3574" s="15"/>
      <c r="AL3574" s="15"/>
      <c r="AM3574" s="15"/>
      <c r="AN3574" s="15"/>
    </row>
    <row r="3575" spans="1:42" hidden="1">
      <c r="A3575" s="2490"/>
      <c r="B3575" s="2494"/>
      <c r="C3575" s="385" t="s">
        <v>130</v>
      </c>
      <c r="D3575" s="2745"/>
      <c r="E3575" s="386"/>
      <c r="F3575" s="92"/>
      <c r="G3575" s="92"/>
      <c r="H3575" s="445"/>
      <c r="I3575" s="92"/>
      <c r="J3575" s="92"/>
      <c r="K3575" s="92"/>
      <c r="L3575" s="92"/>
      <c r="M3575" s="92"/>
      <c r="N3575" s="445"/>
      <c r="O3575" s="92"/>
      <c r="P3575" s="92"/>
      <c r="Q3575" s="92"/>
      <c r="R3575" s="92"/>
      <c r="S3575" s="92"/>
      <c r="T3575" s="92"/>
      <c r="U3575" s="92"/>
      <c r="V3575" s="498"/>
      <c r="W3575" s="92"/>
      <c r="X3575" s="92"/>
      <c r="Y3575" s="445"/>
      <c r="Z3575" s="92"/>
      <c r="AA3575" s="92"/>
      <c r="AB3575" s="417"/>
      <c r="AC3575" s="124"/>
      <c r="AD3575" s="386"/>
      <c r="AE3575" s="92"/>
      <c r="AF3575" s="93"/>
      <c r="AK3575" s="15"/>
      <c r="AL3575" s="15"/>
      <c r="AM3575" s="15"/>
      <c r="AN3575" s="15"/>
    </row>
    <row r="3576" spans="1:42" s="184" customFormat="1" hidden="1">
      <c r="A3576" s="2504"/>
      <c r="B3576" s="2507"/>
      <c r="C3576" s="126" t="s">
        <v>131</v>
      </c>
      <c r="D3576" s="370"/>
      <c r="E3576" s="73"/>
      <c r="F3576" s="158"/>
      <c r="G3576" s="158"/>
      <c r="H3576" s="446"/>
      <c r="I3576" s="158"/>
      <c r="J3576" s="158"/>
      <c r="K3576" s="158"/>
      <c r="L3576" s="158"/>
      <c r="M3576" s="158"/>
      <c r="N3576" s="446"/>
      <c r="O3576" s="158"/>
      <c r="P3576" s="158"/>
      <c r="Q3576" s="158"/>
      <c r="R3576" s="158"/>
      <c r="S3576" s="158"/>
      <c r="T3576" s="158"/>
      <c r="U3576" s="158"/>
      <c r="V3576" s="482"/>
      <c r="W3576" s="158"/>
      <c r="X3576" s="158"/>
      <c r="Y3576" s="446"/>
      <c r="Z3576" s="158"/>
      <c r="AA3576" s="158"/>
      <c r="AB3576" s="336"/>
      <c r="AC3576" s="110"/>
      <c r="AD3576" s="73"/>
      <c r="AE3576" s="158"/>
      <c r="AF3576" s="74"/>
      <c r="AH3576" s="943"/>
      <c r="AI3576" s="944"/>
      <c r="AJ3576" s="944"/>
      <c r="AK3576" s="944"/>
      <c r="AL3576" s="945"/>
      <c r="AM3576" s="945"/>
      <c r="AN3576" s="192"/>
      <c r="AO3576" s="192"/>
      <c r="AP3576" s="192"/>
    </row>
    <row r="3577" spans="1:42" ht="16.5" hidden="1" thickBot="1">
      <c r="A3577" s="3222" t="s">
        <v>49</v>
      </c>
      <c r="B3577" s="3223"/>
      <c r="C3577" s="3224"/>
      <c r="D3577" s="368"/>
      <c r="E3577" s="573">
        <f>SQRT(E3571*E3571+E3572*E3572)/E3499/1.73</f>
        <v>0</v>
      </c>
      <c r="F3577" s="182">
        <f t="shared" ref="F3577:AB3577" si="2195">SQRT(F3571*F3571+F3572*F3572)/F3499/1.73</f>
        <v>0</v>
      </c>
      <c r="G3577" s="182">
        <f t="shared" si="2195"/>
        <v>0</v>
      </c>
      <c r="H3577" s="453">
        <f t="shared" si="2195"/>
        <v>0</v>
      </c>
      <c r="I3577" s="182">
        <f t="shared" si="2195"/>
        <v>0</v>
      </c>
      <c r="J3577" s="182">
        <f t="shared" si="2195"/>
        <v>0</v>
      </c>
      <c r="K3577" s="182">
        <f t="shared" si="2195"/>
        <v>0</v>
      </c>
      <c r="L3577" s="182">
        <f t="shared" si="2195"/>
        <v>0</v>
      </c>
      <c r="M3577" s="182">
        <f t="shared" si="2195"/>
        <v>0</v>
      </c>
      <c r="N3577" s="453">
        <f t="shared" si="2195"/>
        <v>0</v>
      </c>
      <c r="O3577" s="182">
        <f t="shared" si="2195"/>
        <v>0</v>
      </c>
      <c r="P3577" s="182">
        <f t="shared" si="2195"/>
        <v>0</v>
      </c>
      <c r="Q3577" s="182">
        <f t="shared" si="2195"/>
        <v>0</v>
      </c>
      <c r="R3577" s="182">
        <f t="shared" si="2195"/>
        <v>0</v>
      </c>
      <c r="S3577" s="182">
        <f t="shared" si="2195"/>
        <v>0</v>
      </c>
      <c r="T3577" s="182">
        <f t="shared" si="2195"/>
        <v>0</v>
      </c>
      <c r="U3577" s="182">
        <f t="shared" si="2195"/>
        <v>0</v>
      </c>
      <c r="V3577" s="489">
        <f t="shared" si="2195"/>
        <v>0</v>
      </c>
      <c r="W3577" s="182">
        <f t="shared" si="2195"/>
        <v>0</v>
      </c>
      <c r="X3577" s="182">
        <f t="shared" si="2195"/>
        <v>0</v>
      </c>
      <c r="Y3577" s="453">
        <f t="shared" si="2195"/>
        <v>0</v>
      </c>
      <c r="Z3577" s="182">
        <f t="shared" si="2195"/>
        <v>0</v>
      </c>
      <c r="AA3577" s="182">
        <f t="shared" si="2195"/>
        <v>0</v>
      </c>
      <c r="AB3577" s="435">
        <f t="shared" si="2195"/>
        <v>0</v>
      </c>
      <c r="AC3577" s="111">
        <f>AVERAGE(E3577:AB3577)</f>
        <v>0</v>
      </c>
      <c r="AD3577" s="78" t="e">
        <f>(AC3573-AC3577)/AC3573</f>
        <v>#DIV/0!</v>
      </c>
      <c r="AE3577" s="79"/>
      <c r="AF3577" s="80"/>
      <c r="AK3577" s="14"/>
      <c r="AL3577" s="14"/>
      <c r="AM3577" s="15"/>
      <c r="AN3577" s="14"/>
    </row>
    <row r="3578" spans="1:42">
      <c r="A3578" s="3229" t="s">
        <v>583</v>
      </c>
      <c r="B3578" s="3194" t="s">
        <v>584</v>
      </c>
      <c r="C3578" s="127" t="s">
        <v>16</v>
      </c>
      <c r="D3578" s="110" t="s">
        <v>129</v>
      </c>
      <c r="E3578" s="345">
        <f t="shared" ref="E3578:AB3578" si="2196">(E3582-D3582)*$AE3578*$AF3578</f>
        <v>918.0000000014843</v>
      </c>
      <c r="F3578" s="341">
        <f t="shared" si="2196"/>
        <v>870.00000000261934</v>
      </c>
      <c r="G3578" s="341">
        <f t="shared" si="2196"/>
        <v>804.00000000008731</v>
      </c>
      <c r="H3578" s="474">
        <f t="shared" si="2196"/>
        <v>851.99999999895226</v>
      </c>
      <c r="I3578" s="341">
        <f t="shared" si="2196"/>
        <v>816.00000000253203</v>
      </c>
      <c r="J3578" s="341">
        <f t="shared" si="2196"/>
        <v>972.00000000157161</v>
      </c>
      <c r="K3578" s="341">
        <f t="shared" si="2196"/>
        <v>1283.9999999996508</v>
      </c>
      <c r="L3578" s="341">
        <f t="shared" si="2196"/>
        <v>1277.9999999984284</v>
      </c>
      <c r="M3578" s="341">
        <f t="shared" si="2196"/>
        <v>1325.9999999972933</v>
      </c>
      <c r="N3578" s="474">
        <f t="shared" si="2196"/>
        <v>1350.0000000021828</v>
      </c>
      <c r="O3578" s="341">
        <f t="shared" si="2196"/>
        <v>1398.0000000010477</v>
      </c>
      <c r="P3578" s="341">
        <f t="shared" si="2196"/>
        <v>1433.999999997468</v>
      </c>
      <c r="Q3578" s="341">
        <f t="shared" si="2196"/>
        <v>1398.0000000010477</v>
      </c>
      <c r="R3578" s="341">
        <f t="shared" si="2196"/>
        <v>1601.9999999989523</v>
      </c>
      <c r="S3578" s="341">
        <f t="shared" si="2196"/>
        <v>1620.0000000026193</v>
      </c>
      <c r="T3578" s="341">
        <f t="shared" si="2196"/>
        <v>1566.000000002532</v>
      </c>
      <c r="U3578" s="341">
        <f t="shared" si="2196"/>
        <v>1553.9999999891734</v>
      </c>
      <c r="V3578" s="503">
        <f t="shared" si="2196"/>
        <v>1554.0000000000873</v>
      </c>
      <c r="W3578" s="341">
        <f t="shared" si="2196"/>
        <v>1686.0000000051514</v>
      </c>
      <c r="X3578" s="341">
        <f t="shared" si="2196"/>
        <v>1620.0000000026193</v>
      </c>
      <c r="Y3578" s="474">
        <f t="shared" si="2196"/>
        <v>1722.0000000015716</v>
      </c>
      <c r="Z3578" s="341">
        <f t="shared" si="2196"/>
        <v>1685.9999999942374</v>
      </c>
      <c r="AA3578" s="341">
        <f t="shared" si="2196"/>
        <v>1470.0000000048021</v>
      </c>
      <c r="AB3578" s="650">
        <f t="shared" si="2196"/>
        <v>1259.9999999947613</v>
      </c>
      <c r="AC3578" s="137">
        <f>SUM(E3578:AB3578)</f>
        <v>32040.000000000873</v>
      </c>
      <c r="AD3578" s="70"/>
      <c r="AE3578" s="71">
        <v>100</v>
      </c>
      <c r="AF3578" s="72">
        <v>60</v>
      </c>
      <c r="AK3578" s="542"/>
      <c r="AL3578" s="543"/>
      <c r="AM3578" s="542"/>
      <c r="AN3578" s="15"/>
    </row>
    <row r="3579" spans="1:42">
      <c r="A3579" s="3230"/>
      <c r="B3579" s="3195"/>
      <c r="C3579" s="125" t="s">
        <v>18</v>
      </c>
      <c r="D3579" s="110" t="s">
        <v>129</v>
      </c>
      <c r="E3579" s="327">
        <f t="shared" ref="E3579:AB3579" si="2197">(E3583-D3583)*$AE3578*$AF3578</f>
        <v>317.99999999930151</v>
      </c>
      <c r="F3579" s="328">
        <f t="shared" si="2197"/>
        <v>306.00000000231375</v>
      </c>
      <c r="G3579" s="328">
        <f t="shared" si="2197"/>
        <v>275.99999999620195</v>
      </c>
      <c r="H3579" s="449">
        <f t="shared" si="2197"/>
        <v>300.00000000109139</v>
      </c>
      <c r="I3579" s="328">
        <f t="shared" si="2197"/>
        <v>282.00000000288128</v>
      </c>
      <c r="J3579" s="328">
        <f t="shared" si="2197"/>
        <v>341.99999999873398</v>
      </c>
      <c r="K3579" s="328">
        <f t="shared" si="2197"/>
        <v>443.99999999768625</v>
      </c>
      <c r="L3579" s="328">
        <f t="shared" si="2197"/>
        <v>444.00000000314321</v>
      </c>
      <c r="M3579" s="328">
        <f t="shared" si="2197"/>
        <v>467.99999999711872</v>
      </c>
      <c r="N3579" s="449">
        <f t="shared" si="2197"/>
        <v>468.00000000257569</v>
      </c>
      <c r="O3579" s="328">
        <f t="shared" si="2197"/>
        <v>486.0000000007858</v>
      </c>
      <c r="P3579" s="328">
        <f t="shared" si="2197"/>
        <v>497.99999999777356</v>
      </c>
      <c r="Q3579" s="328">
        <f t="shared" si="2197"/>
        <v>486.0000000007858</v>
      </c>
      <c r="R3579" s="328">
        <f t="shared" si="2197"/>
        <v>557.99999999908323</v>
      </c>
      <c r="S3579" s="328">
        <f t="shared" si="2197"/>
        <v>564.00000000030559</v>
      </c>
      <c r="T3579" s="328">
        <f t="shared" si="2197"/>
        <v>545.99999999663851</v>
      </c>
      <c r="U3579" s="328">
        <f t="shared" si="2197"/>
        <v>546.00000000209548</v>
      </c>
      <c r="V3579" s="485">
        <f t="shared" si="2197"/>
        <v>540.00000000087311</v>
      </c>
      <c r="W3579" s="328">
        <f t="shared" si="2197"/>
        <v>587.99999999973807</v>
      </c>
      <c r="X3579" s="328">
        <f t="shared" si="2197"/>
        <v>564.00000000030559</v>
      </c>
      <c r="Y3579" s="449">
        <f t="shared" si="2197"/>
        <v>600.00000000218279</v>
      </c>
      <c r="Z3579" s="328">
        <f t="shared" si="2197"/>
        <v>587.99999999973807</v>
      </c>
      <c r="AA3579" s="328">
        <f t="shared" si="2197"/>
        <v>510.00000000021828</v>
      </c>
      <c r="AB3579" s="432">
        <f t="shared" si="2197"/>
        <v>437.99999999646388</v>
      </c>
      <c r="AC3579" s="109">
        <f>SUM(E3579:AB3579)</f>
        <v>11159.999999998035</v>
      </c>
      <c r="AD3579" s="73"/>
      <c r="AE3579" s="158"/>
      <c r="AF3579" s="74"/>
      <c r="AK3579" s="15"/>
      <c r="AL3579" s="15"/>
      <c r="AM3579" s="15"/>
      <c r="AN3579" s="15"/>
    </row>
    <row r="3580" spans="1:42">
      <c r="A3580" s="3230"/>
      <c r="B3580" s="3195"/>
      <c r="C3580" s="125" t="s">
        <v>19</v>
      </c>
      <c r="D3580" s="110" t="s">
        <v>62</v>
      </c>
      <c r="E3580" s="1714">
        <v>54</v>
      </c>
      <c r="F3580" s="1707">
        <v>51</v>
      </c>
      <c r="G3580" s="1707">
        <v>47</v>
      </c>
      <c r="H3580" s="454">
        <v>50</v>
      </c>
      <c r="I3580" s="1707">
        <v>48</v>
      </c>
      <c r="J3580" s="1707">
        <v>57</v>
      </c>
      <c r="K3580" s="1707">
        <v>75</v>
      </c>
      <c r="L3580" s="1707">
        <v>75</v>
      </c>
      <c r="M3580" s="1707">
        <v>78</v>
      </c>
      <c r="N3580" s="454">
        <v>79</v>
      </c>
      <c r="O3580" s="1707">
        <v>82</v>
      </c>
      <c r="P3580" s="1707">
        <v>84</v>
      </c>
      <c r="Q3580" s="1707">
        <v>82</v>
      </c>
      <c r="R3580" s="1707">
        <v>94</v>
      </c>
      <c r="S3580" s="1707">
        <v>95</v>
      </c>
      <c r="T3580" s="1707">
        <v>92</v>
      </c>
      <c r="U3580" s="1707">
        <v>91</v>
      </c>
      <c r="V3580" s="490">
        <v>91</v>
      </c>
      <c r="W3580" s="1707">
        <v>99</v>
      </c>
      <c r="X3580" s="1707">
        <v>95</v>
      </c>
      <c r="Y3580" s="454">
        <v>101</v>
      </c>
      <c r="Z3580" s="1707">
        <v>99</v>
      </c>
      <c r="AA3580" s="1707">
        <v>86</v>
      </c>
      <c r="AB3580" s="1741">
        <v>74</v>
      </c>
      <c r="AC3580" s="109">
        <f>AVERAGE(E3580:AB3580)</f>
        <v>78.291666666666671</v>
      </c>
      <c r="AD3580" s="76"/>
      <c r="AE3580" s="76"/>
      <c r="AF3580" s="77"/>
      <c r="AK3580" s="15"/>
      <c r="AL3580" s="15"/>
      <c r="AM3580" s="15"/>
      <c r="AN3580" s="15"/>
    </row>
    <row r="3581" spans="1:42" ht="16.5" thickBot="1">
      <c r="A3581" s="3231"/>
      <c r="B3581" s="3196"/>
      <c r="C3581" s="125" t="s">
        <v>21</v>
      </c>
      <c r="D3581" s="110"/>
      <c r="E3581" s="333">
        <f t="shared" ref="E3581:AB3581" si="2198">E3579/E3578</f>
        <v>0.34640522875684898</v>
      </c>
      <c r="F3581" s="334">
        <f t="shared" si="2198"/>
        <v>0.35172413793263502</v>
      </c>
      <c r="G3581" s="334">
        <f t="shared" si="2198"/>
        <v>0.34328358208479104</v>
      </c>
      <c r="H3581" s="451">
        <f t="shared" si="2198"/>
        <v>0.35211267605805202</v>
      </c>
      <c r="I3581" s="334">
        <f t="shared" si="2198"/>
        <v>0.34558823529657628</v>
      </c>
      <c r="J3581" s="334">
        <f t="shared" si="2198"/>
        <v>0.35185185184998047</v>
      </c>
      <c r="K3581" s="334">
        <f t="shared" si="2198"/>
        <v>0.34579439252165656</v>
      </c>
      <c r="L3581" s="334">
        <f t="shared" si="2198"/>
        <v>0.34741784037847356</v>
      </c>
      <c r="M3581" s="334">
        <f t="shared" si="2198"/>
        <v>0.35294117646913575</v>
      </c>
      <c r="N3581" s="451">
        <f t="shared" si="2198"/>
        <v>0.34666666666801405</v>
      </c>
      <c r="O3581" s="334">
        <f t="shared" si="2198"/>
        <v>0.34763948497884234</v>
      </c>
      <c r="P3581" s="334">
        <f t="shared" si="2198"/>
        <v>0.34728033472709408</v>
      </c>
      <c r="Q3581" s="334">
        <f t="shared" si="2198"/>
        <v>0.34763948497884234</v>
      </c>
      <c r="R3581" s="334">
        <f t="shared" si="2198"/>
        <v>0.34831460674122855</v>
      </c>
      <c r="S3581" s="334">
        <f t="shared" si="2198"/>
        <v>0.34814814814777389</v>
      </c>
      <c r="T3581" s="334">
        <f t="shared" si="2198"/>
        <v>0.34865900382870735</v>
      </c>
      <c r="U3581" s="334">
        <f t="shared" si="2198"/>
        <v>0.35135135135514761</v>
      </c>
      <c r="V3581" s="487">
        <f t="shared" si="2198"/>
        <v>0.34749034749088981</v>
      </c>
      <c r="W3581" s="334">
        <f t="shared" si="2198"/>
        <v>0.34875444839735559</v>
      </c>
      <c r="X3581" s="334">
        <f t="shared" si="2198"/>
        <v>0.34814814814777389</v>
      </c>
      <c r="Y3581" s="451">
        <f t="shared" si="2198"/>
        <v>0.34843205575007852</v>
      </c>
      <c r="Z3581" s="334">
        <f t="shared" si="2198"/>
        <v>0.34875444839961317</v>
      </c>
      <c r="AA3581" s="334">
        <f t="shared" si="2198"/>
        <v>0.3469387755092192</v>
      </c>
      <c r="AB3581" s="358">
        <f t="shared" si="2198"/>
        <v>0.34761904761768647</v>
      </c>
      <c r="AC3581" s="545">
        <f>MAX(E3581:AB3581)</f>
        <v>0.35294117646913575</v>
      </c>
      <c r="AD3581" s="73"/>
      <c r="AE3581" s="158"/>
      <c r="AF3581" s="74"/>
      <c r="AK3581" s="15"/>
      <c r="AL3581" s="15"/>
      <c r="AM3581" s="15"/>
      <c r="AN3581" s="15"/>
    </row>
    <row r="3582" spans="1:42" hidden="1">
      <c r="A3582" s="2504"/>
      <c r="B3582" s="2507"/>
      <c r="C3582" s="126" t="s">
        <v>130</v>
      </c>
      <c r="D3582" s="110">
        <v>15149.06</v>
      </c>
      <c r="E3582" s="330">
        <v>15149.213</v>
      </c>
      <c r="F3582" s="331">
        <v>15149.358</v>
      </c>
      <c r="G3582" s="331">
        <v>15149.492</v>
      </c>
      <c r="H3582" s="446">
        <v>15149.634</v>
      </c>
      <c r="I3582" s="331">
        <v>15149.77</v>
      </c>
      <c r="J3582" s="331">
        <v>15149.932000000001</v>
      </c>
      <c r="K3582" s="331">
        <v>15150.146000000001</v>
      </c>
      <c r="L3582" s="331">
        <v>15150.359</v>
      </c>
      <c r="M3582" s="331">
        <v>15150.58</v>
      </c>
      <c r="N3582" s="446">
        <v>15150.805</v>
      </c>
      <c r="O3582" s="331">
        <v>15151.038</v>
      </c>
      <c r="P3582" s="331">
        <v>15151.277</v>
      </c>
      <c r="Q3582" s="331">
        <v>15151.51</v>
      </c>
      <c r="R3582" s="331">
        <v>15151.777</v>
      </c>
      <c r="S3582" s="331">
        <v>15152.047</v>
      </c>
      <c r="T3582" s="331">
        <v>15152.308000000001</v>
      </c>
      <c r="U3582" s="331">
        <v>15152.566999999999</v>
      </c>
      <c r="V3582" s="482">
        <v>15152.825999999999</v>
      </c>
      <c r="W3582" s="331">
        <v>15153.107</v>
      </c>
      <c r="X3582" s="331">
        <v>15153.377</v>
      </c>
      <c r="Y3582" s="446">
        <v>15153.664000000001</v>
      </c>
      <c r="Z3582" s="331">
        <v>15153.945</v>
      </c>
      <c r="AA3582" s="331">
        <v>15154.19</v>
      </c>
      <c r="AB3582" s="1041">
        <v>15154.4</v>
      </c>
      <c r="AC3582" s="110"/>
      <c r="AD3582" s="73"/>
      <c r="AE3582" s="158"/>
      <c r="AF3582" s="74"/>
      <c r="AK3582" s="15"/>
      <c r="AL3582" s="15"/>
      <c r="AM3582" s="15"/>
      <c r="AN3582" s="15"/>
    </row>
    <row r="3583" spans="1:42" s="184" customFormat="1" hidden="1">
      <c r="A3583" s="2504"/>
      <c r="B3583" s="2507"/>
      <c r="C3583" s="126" t="s">
        <v>131</v>
      </c>
      <c r="D3583" s="110">
        <v>5581.34</v>
      </c>
      <c r="E3583" s="330">
        <v>5581.393</v>
      </c>
      <c r="F3583" s="331">
        <v>5581.4440000000004</v>
      </c>
      <c r="G3583" s="331">
        <v>5581.49</v>
      </c>
      <c r="H3583" s="446">
        <v>5581.54</v>
      </c>
      <c r="I3583" s="331">
        <v>5581.5870000000004</v>
      </c>
      <c r="J3583" s="331">
        <v>5581.6440000000002</v>
      </c>
      <c r="K3583" s="331">
        <v>5581.7179999999998</v>
      </c>
      <c r="L3583" s="331">
        <v>5581.7920000000004</v>
      </c>
      <c r="M3583" s="331">
        <v>5581.87</v>
      </c>
      <c r="N3583" s="446">
        <v>5581.9480000000003</v>
      </c>
      <c r="O3583" s="331">
        <v>5582.0290000000005</v>
      </c>
      <c r="P3583" s="331">
        <v>5582.1120000000001</v>
      </c>
      <c r="Q3583" s="331">
        <v>5582.1930000000002</v>
      </c>
      <c r="R3583" s="331">
        <v>5582.2860000000001</v>
      </c>
      <c r="S3583" s="331">
        <v>5582.38</v>
      </c>
      <c r="T3583" s="331">
        <v>5582.4709999999995</v>
      </c>
      <c r="U3583" s="331">
        <v>5582.5619999999999</v>
      </c>
      <c r="V3583" s="482">
        <v>5582.652</v>
      </c>
      <c r="W3583" s="331">
        <v>5582.75</v>
      </c>
      <c r="X3583" s="331">
        <v>5582.8440000000001</v>
      </c>
      <c r="Y3583" s="446">
        <v>5582.9440000000004</v>
      </c>
      <c r="Z3583" s="331">
        <v>5583.0420000000004</v>
      </c>
      <c r="AA3583" s="331">
        <v>5583.1270000000004</v>
      </c>
      <c r="AB3583" s="1041">
        <v>5583.2</v>
      </c>
      <c r="AC3583" s="110"/>
      <c r="AD3583" s="73"/>
      <c r="AE3583" s="158"/>
      <c r="AF3583" s="74"/>
      <c r="AH3583" s="943"/>
      <c r="AI3583" s="944"/>
      <c r="AJ3583" s="944"/>
      <c r="AK3583" s="944"/>
      <c r="AL3583" s="945"/>
      <c r="AM3583" s="945"/>
      <c r="AN3583" s="192"/>
      <c r="AO3583" s="192"/>
      <c r="AP3583" s="192"/>
    </row>
    <row r="3584" spans="1:42" ht="16.5" hidden="1" thickBot="1">
      <c r="A3584" s="3222" t="s">
        <v>49</v>
      </c>
      <c r="B3584" s="3223"/>
      <c r="C3584" s="3224"/>
      <c r="D3584" s="116"/>
      <c r="E3584" s="181">
        <f>SQRT(E3578*E3578+E3579*E3579)/E3499/1.73</f>
        <v>53.893601633660332</v>
      </c>
      <c r="F3584" s="182">
        <f t="shared" ref="F3584:AB3584" si="2199">SQRT(F3578*F3578+F3579*F3579)/F3499/1.73</f>
        <v>51.062226581540891</v>
      </c>
      <c r="G3584" s="182">
        <f t="shared" si="2199"/>
        <v>46.975216123257418</v>
      </c>
      <c r="H3584" s="453">
        <f t="shared" si="2199"/>
        <v>49.820966155969927</v>
      </c>
      <c r="I3584" s="182">
        <f t="shared" si="2199"/>
        <v>47.664614290855098</v>
      </c>
      <c r="J3584" s="182">
        <f t="shared" si="2199"/>
        <v>56.887643101352353</v>
      </c>
      <c r="K3584" s="182">
        <f t="shared" si="2199"/>
        <v>75.438761010585679</v>
      </c>
      <c r="L3584" s="182">
        <f t="shared" si="2199"/>
        <v>75.341093555154274</v>
      </c>
      <c r="M3584" s="182">
        <f t="shared" si="2199"/>
        <v>78.76086601175362</v>
      </c>
      <c r="N3584" s="453">
        <f t="shared" si="2199"/>
        <v>80.341146893933313</v>
      </c>
      <c r="O3584" s="182">
        <f t="shared" si="2199"/>
        <v>83.141922739206294</v>
      </c>
      <c r="P3584" s="182">
        <f t="shared" si="2199"/>
        <v>85.190631217132008</v>
      </c>
      <c r="Q3584" s="182">
        <f t="shared" si="2199"/>
        <v>83.141922739206294</v>
      </c>
      <c r="R3584" s="182">
        <f t="shared" si="2199"/>
        <v>95.201668897172695</v>
      </c>
      <c r="S3584" s="182">
        <f t="shared" si="2199"/>
        <v>95.340735544405703</v>
      </c>
      <c r="T3584" s="182">
        <f t="shared" si="2199"/>
        <v>92.266057426694857</v>
      </c>
      <c r="U3584" s="182">
        <f t="shared" si="2199"/>
        <v>91.109793969919892</v>
      </c>
      <c r="V3584" s="489">
        <f t="shared" si="2199"/>
        <v>91.087482191259298</v>
      </c>
      <c r="W3584" s="182">
        <f t="shared" si="2199"/>
        <v>99.148347725787204</v>
      </c>
      <c r="X3584" s="182">
        <f t="shared" si="2199"/>
        <v>94.793847960020983</v>
      </c>
      <c r="Y3584" s="453">
        <f t="shared" si="2199"/>
        <v>100.86766740753026</v>
      </c>
      <c r="Z3584" s="182">
        <f t="shared" si="2199"/>
        <v>98.674407248516999</v>
      </c>
      <c r="AA3584" s="182">
        <f t="shared" si="2199"/>
        <v>85.820296165081913</v>
      </c>
      <c r="AB3584" s="435">
        <f t="shared" si="2199"/>
        <v>73.365746925464123</v>
      </c>
      <c r="AC3584" s="111">
        <f>AVERAGE(E3584:AB3584)</f>
        <v>78.555694313144215</v>
      </c>
      <c r="AD3584" s="78">
        <f>(AC3580-AC3584)/AC3580</f>
        <v>-3.3723595079622431E-3</v>
      </c>
      <c r="AE3584" s="79"/>
      <c r="AF3584" s="80"/>
      <c r="AK3584" s="14"/>
      <c r="AL3584" s="14"/>
      <c r="AM3584" s="15"/>
      <c r="AN3584" s="14"/>
    </row>
    <row r="3585" spans="1:42">
      <c r="A3585" s="3229" t="s">
        <v>585</v>
      </c>
      <c r="B3585" s="3194" t="s">
        <v>32</v>
      </c>
      <c r="C3585" s="123" t="s">
        <v>16</v>
      </c>
      <c r="D3585" s="115" t="s">
        <v>129</v>
      </c>
      <c r="E3585" s="326">
        <f t="shared" ref="E3585:AB3585" si="2200">(E3589-D3589)*$AE3585*$AF3585</f>
        <v>0</v>
      </c>
      <c r="F3585" s="71">
        <f t="shared" si="2200"/>
        <v>0</v>
      </c>
      <c r="G3585" s="71">
        <f t="shared" si="2200"/>
        <v>0</v>
      </c>
      <c r="H3585" s="448">
        <f t="shared" si="2200"/>
        <v>0</v>
      </c>
      <c r="I3585" s="71">
        <f t="shared" si="2200"/>
        <v>0</v>
      </c>
      <c r="J3585" s="71">
        <f t="shared" si="2200"/>
        <v>0</v>
      </c>
      <c r="K3585" s="71">
        <f t="shared" si="2200"/>
        <v>0</v>
      </c>
      <c r="L3585" s="71">
        <f t="shared" si="2200"/>
        <v>0</v>
      </c>
      <c r="M3585" s="71">
        <f t="shared" si="2200"/>
        <v>0</v>
      </c>
      <c r="N3585" s="448">
        <f t="shared" si="2200"/>
        <v>0</v>
      </c>
      <c r="O3585" s="71">
        <f t="shared" si="2200"/>
        <v>0</v>
      </c>
      <c r="P3585" s="71">
        <f t="shared" si="2200"/>
        <v>0</v>
      </c>
      <c r="Q3585" s="71">
        <f t="shared" si="2200"/>
        <v>0</v>
      </c>
      <c r="R3585" s="71">
        <f t="shared" si="2200"/>
        <v>0</v>
      </c>
      <c r="S3585" s="71">
        <f t="shared" si="2200"/>
        <v>0</v>
      </c>
      <c r="T3585" s="71">
        <f t="shared" si="2200"/>
        <v>0</v>
      </c>
      <c r="U3585" s="71">
        <f t="shared" si="2200"/>
        <v>0</v>
      </c>
      <c r="V3585" s="484">
        <f t="shared" si="2200"/>
        <v>0</v>
      </c>
      <c r="W3585" s="71">
        <f t="shared" si="2200"/>
        <v>0</v>
      </c>
      <c r="X3585" s="71">
        <f t="shared" si="2200"/>
        <v>0</v>
      </c>
      <c r="Y3585" s="448">
        <f t="shared" si="2200"/>
        <v>0</v>
      </c>
      <c r="Z3585" s="71">
        <f t="shared" si="2200"/>
        <v>0</v>
      </c>
      <c r="AA3585" s="71">
        <f t="shared" si="2200"/>
        <v>0</v>
      </c>
      <c r="AB3585" s="431">
        <f t="shared" si="2200"/>
        <v>0</v>
      </c>
      <c r="AC3585" s="108">
        <f>SUM(E3585:AB3585)</f>
        <v>0</v>
      </c>
      <c r="AD3585" s="70"/>
      <c r="AE3585" s="71">
        <v>0</v>
      </c>
      <c r="AF3585" s="72">
        <v>0</v>
      </c>
      <c r="AK3585" s="542"/>
      <c r="AL3585" s="543"/>
      <c r="AM3585" s="542"/>
      <c r="AN3585" s="15"/>
    </row>
    <row r="3586" spans="1:42">
      <c r="A3586" s="3230"/>
      <c r="B3586" s="3195"/>
      <c r="C3586" s="125" t="s">
        <v>18</v>
      </c>
      <c r="D3586" s="110" t="s">
        <v>129</v>
      </c>
      <c r="E3586" s="327">
        <f t="shared" ref="E3586:AB3586" si="2201">(E3590-D3590)*$AE3585*$AF3585</f>
        <v>0</v>
      </c>
      <c r="F3586" s="328">
        <f t="shared" si="2201"/>
        <v>0</v>
      </c>
      <c r="G3586" s="328">
        <f t="shared" si="2201"/>
        <v>0</v>
      </c>
      <c r="H3586" s="449">
        <f t="shared" si="2201"/>
        <v>0</v>
      </c>
      <c r="I3586" s="328">
        <f t="shared" si="2201"/>
        <v>0</v>
      </c>
      <c r="J3586" s="328">
        <f t="shared" si="2201"/>
        <v>0</v>
      </c>
      <c r="K3586" s="328">
        <f t="shared" si="2201"/>
        <v>0</v>
      </c>
      <c r="L3586" s="328">
        <f t="shared" si="2201"/>
        <v>0</v>
      </c>
      <c r="M3586" s="328">
        <f t="shared" si="2201"/>
        <v>0</v>
      </c>
      <c r="N3586" s="449">
        <f t="shared" si="2201"/>
        <v>0</v>
      </c>
      <c r="O3586" s="328">
        <f t="shared" si="2201"/>
        <v>0</v>
      </c>
      <c r="P3586" s="328">
        <f t="shared" si="2201"/>
        <v>0</v>
      </c>
      <c r="Q3586" s="328">
        <f t="shared" si="2201"/>
        <v>0</v>
      </c>
      <c r="R3586" s="328">
        <f t="shared" si="2201"/>
        <v>0</v>
      </c>
      <c r="S3586" s="328">
        <f t="shared" si="2201"/>
        <v>0</v>
      </c>
      <c r="T3586" s="328">
        <f t="shared" si="2201"/>
        <v>0</v>
      </c>
      <c r="U3586" s="328">
        <f t="shared" si="2201"/>
        <v>0</v>
      </c>
      <c r="V3586" s="485">
        <f t="shared" si="2201"/>
        <v>0</v>
      </c>
      <c r="W3586" s="328">
        <f t="shared" si="2201"/>
        <v>0</v>
      </c>
      <c r="X3586" s="328">
        <f t="shared" si="2201"/>
        <v>0</v>
      </c>
      <c r="Y3586" s="449">
        <f t="shared" si="2201"/>
        <v>0</v>
      </c>
      <c r="Z3586" s="328">
        <f t="shared" si="2201"/>
        <v>0</v>
      </c>
      <c r="AA3586" s="328">
        <f t="shared" si="2201"/>
        <v>0</v>
      </c>
      <c r="AB3586" s="432">
        <f t="shared" si="2201"/>
        <v>0</v>
      </c>
      <c r="AC3586" s="109">
        <f>SUM(E3586:AB3586)</f>
        <v>0</v>
      </c>
      <c r="AD3586" s="73"/>
      <c r="AE3586" s="158"/>
      <c r="AF3586" s="74"/>
      <c r="AK3586" s="15"/>
      <c r="AL3586" s="15"/>
      <c r="AM3586" s="15"/>
      <c r="AN3586" s="15"/>
    </row>
    <row r="3587" spans="1:42">
      <c r="A3587" s="3230"/>
      <c r="B3587" s="3195"/>
      <c r="C3587" s="125" t="s">
        <v>19</v>
      </c>
      <c r="D3587" s="110" t="s">
        <v>62</v>
      </c>
      <c r="E3587" s="1714">
        <v>0</v>
      </c>
      <c r="F3587" s="1707">
        <v>0</v>
      </c>
      <c r="G3587" s="1707">
        <v>0</v>
      </c>
      <c r="H3587" s="454">
        <v>0</v>
      </c>
      <c r="I3587" s="1707">
        <v>0</v>
      </c>
      <c r="J3587" s="1707">
        <v>0</v>
      </c>
      <c r="K3587" s="1707">
        <v>0</v>
      </c>
      <c r="L3587" s="1707">
        <v>0</v>
      </c>
      <c r="M3587" s="1707">
        <v>0</v>
      </c>
      <c r="N3587" s="454">
        <v>0</v>
      </c>
      <c r="O3587" s="1707">
        <v>0</v>
      </c>
      <c r="P3587" s="1707">
        <v>0</v>
      </c>
      <c r="Q3587" s="1707">
        <v>0</v>
      </c>
      <c r="R3587" s="1707">
        <v>0</v>
      </c>
      <c r="S3587" s="1707">
        <v>0</v>
      </c>
      <c r="T3587" s="1707">
        <v>0</v>
      </c>
      <c r="U3587" s="1707">
        <v>0</v>
      </c>
      <c r="V3587" s="490">
        <v>0</v>
      </c>
      <c r="W3587" s="1707">
        <v>0</v>
      </c>
      <c r="X3587" s="1707">
        <v>0</v>
      </c>
      <c r="Y3587" s="454">
        <v>0</v>
      </c>
      <c r="Z3587" s="1707">
        <v>0</v>
      </c>
      <c r="AA3587" s="1707">
        <v>0</v>
      </c>
      <c r="AB3587" s="1741">
        <v>0</v>
      </c>
      <c r="AC3587" s="109"/>
      <c r="AD3587" s="76"/>
      <c r="AE3587" s="76"/>
      <c r="AF3587" s="77"/>
      <c r="AK3587" s="15"/>
      <c r="AL3587" s="15"/>
      <c r="AM3587" s="15"/>
      <c r="AN3587" s="15"/>
    </row>
    <row r="3588" spans="1:42" ht="16.5" thickBot="1">
      <c r="A3588" s="3265"/>
      <c r="B3588" s="3221"/>
      <c r="C3588" s="128" t="s">
        <v>21</v>
      </c>
      <c r="D3588" s="116"/>
      <c r="E3588" s="337" t="e">
        <f t="shared" ref="E3588:AB3588" si="2202">E3586/E3585</f>
        <v>#DIV/0!</v>
      </c>
      <c r="F3588" s="338" t="e">
        <f t="shared" si="2202"/>
        <v>#DIV/0!</v>
      </c>
      <c r="G3588" s="338" t="e">
        <f t="shared" si="2202"/>
        <v>#DIV/0!</v>
      </c>
      <c r="H3588" s="464" t="e">
        <f t="shared" si="2202"/>
        <v>#DIV/0!</v>
      </c>
      <c r="I3588" s="338" t="e">
        <f t="shared" si="2202"/>
        <v>#DIV/0!</v>
      </c>
      <c r="J3588" s="338" t="e">
        <f t="shared" si="2202"/>
        <v>#DIV/0!</v>
      </c>
      <c r="K3588" s="338" t="e">
        <f t="shared" si="2202"/>
        <v>#DIV/0!</v>
      </c>
      <c r="L3588" s="338" t="e">
        <f t="shared" si="2202"/>
        <v>#DIV/0!</v>
      </c>
      <c r="M3588" s="338" t="e">
        <f t="shared" si="2202"/>
        <v>#DIV/0!</v>
      </c>
      <c r="N3588" s="464" t="e">
        <f t="shared" si="2202"/>
        <v>#DIV/0!</v>
      </c>
      <c r="O3588" s="338" t="e">
        <f t="shared" si="2202"/>
        <v>#DIV/0!</v>
      </c>
      <c r="P3588" s="338" t="e">
        <f t="shared" si="2202"/>
        <v>#DIV/0!</v>
      </c>
      <c r="Q3588" s="338" t="e">
        <f t="shared" si="2202"/>
        <v>#DIV/0!</v>
      </c>
      <c r="R3588" s="338" t="e">
        <f t="shared" si="2202"/>
        <v>#DIV/0!</v>
      </c>
      <c r="S3588" s="338" t="e">
        <f t="shared" si="2202"/>
        <v>#DIV/0!</v>
      </c>
      <c r="T3588" s="338" t="e">
        <f t="shared" si="2202"/>
        <v>#DIV/0!</v>
      </c>
      <c r="U3588" s="338" t="e">
        <f t="shared" si="2202"/>
        <v>#DIV/0!</v>
      </c>
      <c r="V3588" s="501" t="e">
        <f t="shared" si="2202"/>
        <v>#DIV/0!</v>
      </c>
      <c r="W3588" s="338" t="e">
        <f t="shared" si="2202"/>
        <v>#DIV/0!</v>
      </c>
      <c r="X3588" s="338" t="e">
        <f t="shared" si="2202"/>
        <v>#DIV/0!</v>
      </c>
      <c r="Y3588" s="464" t="e">
        <f t="shared" si="2202"/>
        <v>#DIV/0!</v>
      </c>
      <c r="Z3588" s="338" t="e">
        <f t="shared" si="2202"/>
        <v>#DIV/0!</v>
      </c>
      <c r="AA3588" s="338" t="e">
        <f t="shared" si="2202"/>
        <v>#DIV/0!</v>
      </c>
      <c r="AB3588" s="970" t="e">
        <f t="shared" si="2202"/>
        <v>#DIV/0!</v>
      </c>
      <c r="AC3588" s="116"/>
      <c r="AD3588" s="73"/>
      <c r="AE3588" s="158"/>
      <c r="AF3588" s="74"/>
      <c r="AK3588" s="15"/>
      <c r="AL3588" s="15"/>
      <c r="AM3588" s="15"/>
      <c r="AN3588" s="15"/>
    </row>
    <row r="3589" spans="1:42" hidden="1">
      <c r="A3589" s="2490"/>
      <c r="B3589" s="2494"/>
      <c r="C3589" s="385" t="s">
        <v>130</v>
      </c>
      <c r="D3589" s="124"/>
      <c r="E3589" s="141"/>
      <c r="F3589" s="139"/>
      <c r="G3589" s="139"/>
      <c r="H3589" s="445"/>
      <c r="I3589" s="139"/>
      <c r="J3589" s="139"/>
      <c r="K3589" s="139"/>
      <c r="L3589" s="139"/>
      <c r="M3589" s="139"/>
      <c r="N3589" s="445"/>
      <c r="O3589" s="139"/>
      <c r="P3589" s="139"/>
      <c r="Q3589" s="139"/>
      <c r="R3589" s="139"/>
      <c r="S3589" s="139"/>
      <c r="T3589" s="139"/>
      <c r="U3589" s="139"/>
      <c r="V3589" s="498"/>
      <c r="W3589" s="139"/>
      <c r="X3589" s="139"/>
      <c r="Y3589" s="445"/>
      <c r="Z3589" s="139"/>
      <c r="AA3589" s="139"/>
      <c r="AB3589" s="589"/>
      <c r="AC3589" s="124"/>
      <c r="AD3589" s="73"/>
      <c r="AE3589" s="158"/>
      <c r="AF3589" s="74"/>
      <c r="AK3589" s="15"/>
      <c r="AL3589" s="15"/>
      <c r="AM3589" s="15"/>
      <c r="AN3589" s="15"/>
    </row>
    <row r="3590" spans="1:42" s="184" customFormat="1" hidden="1">
      <c r="A3590" s="2504"/>
      <c r="B3590" s="2507"/>
      <c r="C3590" s="126" t="s">
        <v>131</v>
      </c>
      <c r="D3590" s="110"/>
      <c r="E3590" s="330"/>
      <c r="F3590" s="331"/>
      <c r="G3590" s="331"/>
      <c r="H3590" s="446"/>
      <c r="I3590" s="331"/>
      <c r="J3590" s="331"/>
      <c r="K3590" s="331"/>
      <c r="L3590" s="331"/>
      <c r="M3590" s="331"/>
      <c r="N3590" s="446"/>
      <c r="O3590" s="331"/>
      <c r="P3590" s="331"/>
      <c r="Q3590" s="331"/>
      <c r="R3590" s="331"/>
      <c r="S3590" s="331"/>
      <c r="T3590" s="331"/>
      <c r="U3590" s="331"/>
      <c r="V3590" s="482"/>
      <c r="W3590" s="331"/>
      <c r="X3590" s="331"/>
      <c r="Y3590" s="446"/>
      <c r="Z3590" s="331"/>
      <c r="AA3590" s="331"/>
      <c r="AB3590" s="1041"/>
      <c r="AC3590" s="110"/>
      <c r="AD3590" s="73"/>
      <c r="AE3590" s="158"/>
      <c r="AF3590" s="74"/>
      <c r="AH3590" s="943"/>
      <c r="AI3590" s="944"/>
      <c r="AJ3590" s="944"/>
      <c r="AK3590" s="944"/>
      <c r="AL3590" s="945"/>
      <c r="AM3590" s="945"/>
      <c r="AN3590" s="192"/>
      <c r="AO3590" s="192"/>
      <c r="AP3590" s="192"/>
    </row>
    <row r="3591" spans="1:42" ht="16.5" hidden="1" thickBot="1">
      <c r="A3591" s="3222" t="s">
        <v>49</v>
      </c>
      <c r="B3591" s="3223"/>
      <c r="C3591" s="3224"/>
      <c r="D3591" s="116"/>
      <c r="E3591" s="181">
        <f>SQRT(E3585*E3585+E3586*E3586)/E3499/1.73</f>
        <v>0</v>
      </c>
      <c r="F3591" s="182">
        <f t="shared" ref="F3591:AB3591" si="2203">SQRT(F3585*F3585+F3586*F3586)/F3499/1.73</f>
        <v>0</v>
      </c>
      <c r="G3591" s="182">
        <f t="shared" si="2203"/>
        <v>0</v>
      </c>
      <c r="H3591" s="453">
        <f t="shared" si="2203"/>
        <v>0</v>
      </c>
      <c r="I3591" s="182">
        <f t="shared" si="2203"/>
        <v>0</v>
      </c>
      <c r="J3591" s="182">
        <f t="shared" si="2203"/>
        <v>0</v>
      </c>
      <c r="K3591" s="182">
        <f t="shared" si="2203"/>
        <v>0</v>
      </c>
      <c r="L3591" s="182">
        <f t="shared" si="2203"/>
        <v>0</v>
      </c>
      <c r="M3591" s="182">
        <f t="shared" si="2203"/>
        <v>0</v>
      </c>
      <c r="N3591" s="453">
        <f t="shared" si="2203"/>
        <v>0</v>
      </c>
      <c r="O3591" s="182">
        <f t="shared" si="2203"/>
        <v>0</v>
      </c>
      <c r="P3591" s="182">
        <f t="shared" si="2203"/>
        <v>0</v>
      </c>
      <c r="Q3591" s="182">
        <f t="shared" si="2203"/>
        <v>0</v>
      </c>
      <c r="R3591" s="182">
        <f t="shared" si="2203"/>
        <v>0</v>
      </c>
      <c r="S3591" s="182">
        <f t="shared" si="2203"/>
        <v>0</v>
      </c>
      <c r="T3591" s="182">
        <f t="shared" si="2203"/>
        <v>0</v>
      </c>
      <c r="U3591" s="182">
        <f t="shared" si="2203"/>
        <v>0</v>
      </c>
      <c r="V3591" s="489">
        <f t="shared" si="2203"/>
        <v>0</v>
      </c>
      <c r="W3591" s="182">
        <f t="shared" si="2203"/>
        <v>0</v>
      </c>
      <c r="X3591" s="182">
        <f t="shared" si="2203"/>
        <v>0</v>
      </c>
      <c r="Y3591" s="453">
        <f t="shared" si="2203"/>
        <v>0</v>
      </c>
      <c r="Z3591" s="182">
        <f t="shared" si="2203"/>
        <v>0</v>
      </c>
      <c r="AA3591" s="182">
        <f t="shared" si="2203"/>
        <v>0</v>
      </c>
      <c r="AB3591" s="435">
        <f t="shared" si="2203"/>
        <v>0</v>
      </c>
      <c r="AC3591" s="111">
        <f>AVERAGE(E3591:AB3591)</f>
        <v>0</v>
      </c>
      <c r="AD3591" s="78" t="e">
        <f>(AC3587-AC3591)/AC3587</f>
        <v>#DIV/0!</v>
      </c>
      <c r="AE3591" s="79"/>
      <c r="AF3591" s="80"/>
      <c r="AK3591" s="14"/>
      <c r="AL3591" s="14"/>
      <c r="AM3591" s="15"/>
      <c r="AN3591" s="14"/>
    </row>
    <row r="3592" spans="1:42">
      <c r="A3592" s="3229" t="s">
        <v>586</v>
      </c>
      <c r="B3592" s="3194" t="s">
        <v>32</v>
      </c>
      <c r="C3592" s="127" t="s">
        <v>16</v>
      </c>
      <c r="D3592" s="110" t="s">
        <v>129</v>
      </c>
      <c r="E3592" s="326">
        <f t="shared" ref="E3592:AB3592" si="2204">(E3596-D3596)*$AE3592*$AF3592</f>
        <v>0</v>
      </c>
      <c r="F3592" s="71">
        <f t="shared" si="2204"/>
        <v>0</v>
      </c>
      <c r="G3592" s="71">
        <f t="shared" si="2204"/>
        <v>0</v>
      </c>
      <c r="H3592" s="448">
        <f t="shared" si="2204"/>
        <v>0</v>
      </c>
      <c r="I3592" s="71">
        <f t="shared" si="2204"/>
        <v>0</v>
      </c>
      <c r="J3592" s="71">
        <f t="shared" si="2204"/>
        <v>0</v>
      </c>
      <c r="K3592" s="71">
        <f t="shared" si="2204"/>
        <v>0</v>
      </c>
      <c r="L3592" s="71">
        <f t="shared" si="2204"/>
        <v>0</v>
      </c>
      <c r="M3592" s="71">
        <f t="shared" si="2204"/>
        <v>0</v>
      </c>
      <c r="N3592" s="448">
        <f t="shared" si="2204"/>
        <v>0</v>
      </c>
      <c r="O3592" s="71">
        <f t="shared" si="2204"/>
        <v>0</v>
      </c>
      <c r="P3592" s="71">
        <f t="shared" si="2204"/>
        <v>0</v>
      </c>
      <c r="Q3592" s="71">
        <f t="shared" si="2204"/>
        <v>0</v>
      </c>
      <c r="R3592" s="71">
        <f t="shared" si="2204"/>
        <v>0</v>
      </c>
      <c r="S3592" s="71">
        <f t="shared" si="2204"/>
        <v>0</v>
      </c>
      <c r="T3592" s="71">
        <f t="shared" si="2204"/>
        <v>0</v>
      </c>
      <c r="U3592" s="71">
        <f t="shared" si="2204"/>
        <v>0</v>
      </c>
      <c r="V3592" s="484">
        <f t="shared" si="2204"/>
        <v>0</v>
      </c>
      <c r="W3592" s="71">
        <f t="shared" si="2204"/>
        <v>0</v>
      </c>
      <c r="X3592" s="71">
        <f t="shared" si="2204"/>
        <v>0</v>
      </c>
      <c r="Y3592" s="448">
        <f t="shared" si="2204"/>
        <v>0</v>
      </c>
      <c r="Z3592" s="71">
        <f t="shared" si="2204"/>
        <v>0</v>
      </c>
      <c r="AA3592" s="71">
        <f t="shared" si="2204"/>
        <v>0</v>
      </c>
      <c r="AB3592" s="431">
        <f t="shared" si="2204"/>
        <v>0</v>
      </c>
      <c r="AC3592" s="137">
        <f>SUM(E3592:AB3592)</f>
        <v>0</v>
      </c>
      <c r="AD3592" s="70"/>
      <c r="AE3592" s="71">
        <v>0</v>
      </c>
      <c r="AF3592" s="72">
        <v>0</v>
      </c>
      <c r="AK3592" s="542"/>
      <c r="AL3592" s="543"/>
      <c r="AM3592" s="542"/>
      <c r="AN3592" s="15"/>
    </row>
    <row r="3593" spans="1:42">
      <c r="A3593" s="3230"/>
      <c r="B3593" s="3195"/>
      <c r="C3593" s="125" t="s">
        <v>18</v>
      </c>
      <c r="D3593" s="110" t="s">
        <v>129</v>
      </c>
      <c r="E3593" s="327">
        <f t="shared" ref="E3593:AB3593" si="2205">(E3597-D3597)*$AE3592*$AF3592</f>
        <v>0</v>
      </c>
      <c r="F3593" s="328">
        <f t="shared" si="2205"/>
        <v>0</v>
      </c>
      <c r="G3593" s="328">
        <f t="shared" si="2205"/>
        <v>0</v>
      </c>
      <c r="H3593" s="449">
        <f t="shared" si="2205"/>
        <v>0</v>
      </c>
      <c r="I3593" s="328">
        <f t="shared" si="2205"/>
        <v>0</v>
      </c>
      <c r="J3593" s="328">
        <f t="shared" si="2205"/>
        <v>0</v>
      </c>
      <c r="K3593" s="328">
        <f t="shared" si="2205"/>
        <v>0</v>
      </c>
      <c r="L3593" s="328">
        <f t="shared" si="2205"/>
        <v>0</v>
      </c>
      <c r="M3593" s="328">
        <f t="shared" si="2205"/>
        <v>0</v>
      </c>
      <c r="N3593" s="449">
        <f t="shared" si="2205"/>
        <v>0</v>
      </c>
      <c r="O3593" s="328">
        <f t="shared" si="2205"/>
        <v>0</v>
      </c>
      <c r="P3593" s="328">
        <f t="shared" si="2205"/>
        <v>0</v>
      </c>
      <c r="Q3593" s="328">
        <f t="shared" si="2205"/>
        <v>0</v>
      </c>
      <c r="R3593" s="328">
        <f t="shared" si="2205"/>
        <v>0</v>
      </c>
      <c r="S3593" s="328">
        <f t="shared" si="2205"/>
        <v>0</v>
      </c>
      <c r="T3593" s="328">
        <f t="shared" si="2205"/>
        <v>0</v>
      </c>
      <c r="U3593" s="328">
        <f t="shared" si="2205"/>
        <v>0</v>
      </c>
      <c r="V3593" s="485">
        <f t="shared" si="2205"/>
        <v>0</v>
      </c>
      <c r="W3593" s="328">
        <f t="shared" si="2205"/>
        <v>0</v>
      </c>
      <c r="X3593" s="328">
        <f t="shared" si="2205"/>
        <v>0</v>
      </c>
      <c r="Y3593" s="449">
        <f t="shared" si="2205"/>
        <v>0</v>
      </c>
      <c r="Z3593" s="328">
        <f t="shared" si="2205"/>
        <v>0</v>
      </c>
      <c r="AA3593" s="328">
        <f t="shared" si="2205"/>
        <v>0</v>
      </c>
      <c r="AB3593" s="432">
        <f t="shared" si="2205"/>
        <v>0</v>
      </c>
      <c r="AC3593" s="109">
        <f>SUM(E3593:AB3593)</f>
        <v>0</v>
      </c>
      <c r="AD3593" s="73"/>
      <c r="AE3593" s="158"/>
      <c r="AF3593" s="74"/>
      <c r="AK3593" s="15"/>
      <c r="AL3593" s="15"/>
      <c r="AM3593" s="15"/>
      <c r="AN3593" s="15"/>
    </row>
    <row r="3594" spans="1:42">
      <c r="A3594" s="3230"/>
      <c r="B3594" s="3195"/>
      <c r="C3594" s="125" t="s">
        <v>19</v>
      </c>
      <c r="D3594" s="110" t="s">
        <v>62</v>
      </c>
      <c r="E3594" s="1714">
        <v>0</v>
      </c>
      <c r="F3594" s="1707">
        <v>0</v>
      </c>
      <c r="G3594" s="1707">
        <v>0</v>
      </c>
      <c r="H3594" s="454">
        <v>0</v>
      </c>
      <c r="I3594" s="1707">
        <v>0</v>
      </c>
      <c r="J3594" s="1707">
        <v>0</v>
      </c>
      <c r="K3594" s="1707">
        <v>0</v>
      </c>
      <c r="L3594" s="1707">
        <v>0</v>
      </c>
      <c r="M3594" s="1707">
        <v>0</v>
      </c>
      <c r="N3594" s="454">
        <v>0</v>
      </c>
      <c r="O3594" s="1707">
        <v>0</v>
      </c>
      <c r="P3594" s="1707">
        <v>0</v>
      </c>
      <c r="Q3594" s="1707">
        <v>0</v>
      </c>
      <c r="R3594" s="1707">
        <v>0</v>
      </c>
      <c r="S3594" s="1707">
        <v>0</v>
      </c>
      <c r="T3594" s="1707">
        <v>0</v>
      </c>
      <c r="U3594" s="1707">
        <v>0</v>
      </c>
      <c r="V3594" s="490">
        <v>0</v>
      </c>
      <c r="W3594" s="1707">
        <v>0</v>
      </c>
      <c r="X3594" s="1707">
        <v>0</v>
      </c>
      <c r="Y3594" s="454">
        <v>0</v>
      </c>
      <c r="Z3594" s="1707">
        <v>0</v>
      </c>
      <c r="AA3594" s="1707">
        <v>0</v>
      </c>
      <c r="AB3594" s="1741">
        <v>0</v>
      </c>
      <c r="AC3594" s="109">
        <f>AVERAGE(E3594:AB3594)</f>
        <v>0</v>
      </c>
      <c r="AD3594" s="76"/>
      <c r="AE3594" s="76"/>
      <c r="AF3594" s="77"/>
      <c r="AK3594" s="15"/>
      <c r="AL3594" s="15"/>
      <c r="AM3594" s="15"/>
      <c r="AN3594" s="15"/>
    </row>
    <row r="3595" spans="1:42" ht="16.5" thickBot="1">
      <c r="A3595" s="3231"/>
      <c r="B3595" s="3196"/>
      <c r="C3595" s="125" t="s">
        <v>21</v>
      </c>
      <c r="D3595" s="110"/>
      <c r="E3595" s="333" t="e">
        <f t="shared" ref="E3595:AB3595" si="2206">E3593/E3592</f>
        <v>#DIV/0!</v>
      </c>
      <c r="F3595" s="334" t="e">
        <f t="shared" si="2206"/>
        <v>#DIV/0!</v>
      </c>
      <c r="G3595" s="334" t="e">
        <f t="shared" si="2206"/>
        <v>#DIV/0!</v>
      </c>
      <c r="H3595" s="451" t="e">
        <f t="shared" si="2206"/>
        <v>#DIV/0!</v>
      </c>
      <c r="I3595" s="334" t="e">
        <f t="shared" si="2206"/>
        <v>#DIV/0!</v>
      </c>
      <c r="J3595" s="334" t="e">
        <f t="shared" si="2206"/>
        <v>#DIV/0!</v>
      </c>
      <c r="K3595" s="334" t="e">
        <f t="shared" si="2206"/>
        <v>#DIV/0!</v>
      </c>
      <c r="L3595" s="334" t="e">
        <f t="shared" si="2206"/>
        <v>#DIV/0!</v>
      </c>
      <c r="M3595" s="334" t="e">
        <f t="shared" si="2206"/>
        <v>#DIV/0!</v>
      </c>
      <c r="N3595" s="451" t="e">
        <f t="shared" si="2206"/>
        <v>#DIV/0!</v>
      </c>
      <c r="O3595" s="334" t="e">
        <f t="shared" si="2206"/>
        <v>#DIV/0!</v>
      </c>
      <c r="P3595" s="334" t="e">
        <f t="shared" si="2206"/>
        <v>#DIV/0!</v>
      </c>
      <c r="Q3595" s="334" t="e">
        <f t="shared" si="2206"/>
        <v>#DIV/0!</v>
      </c>
      <c r="R3595" s="334" t="e">
        <f t="shared" si="2206"/>
        <v>#DIV/0!</v>
      </c>
      <c r="S3595" s="334" t="e">
        <f t="shared" si="2206"/>
        <v>#DIV/0!</v>
      </c>
      <c r="T3595" s="334" t="e">
        <f t="shared" si="2206"/>
        <v>#DIV/0!</v>
      </c>
      <c r="U3595" s="334" t="e">
        <f t="shared" si="2206"/>
        <v>#DIV/0!</v>
      </c>
      <c r="V3595" s="487" t="e">
        <f t="shared" si="2206"/>
        <v>#DIV/0!</v>
      </c>
      <c r="W3595" s="334" t="e">
        <f t="shared" si="2206"/>
        <v>#DIV/0!</v>
      </c>
      <c r="X3595" s="334" t="e">
        <f t="shared" si="2206"/>
        <v>#DIV/0!</v>
      </c>
      <c r="Y3595" s="451" t="e">
        <f t="shared" si="2206"/>
        <v>#DIV/0!</v>
      </c>
      <c r="Z3595" s="334" t="e">
        <f t="shared" si="2206"/>
        <v>#DIV/0!</v>
      </c>
      <c r="AA3595" s="334" t="e">
        <f t="shared" si="2206"/>
        <v>#DIV/0!</v>
      </c>
      <c r="AB3595" s="358" t="e">
        <f t="shared" si="2206"/>
        <v>#DIV/0!</v>
      </c>
      <c r="AC3595" s="545" t="e">
        <f>MAX(E3595:AB3595)</f>
        <v>#DIV/0!</v>
      </c>
      <c r="AD3595" s="73"/>
      <c r="AE3595" s="158"/>
      <c r="AF3595" s="74"/>
      <c r="AK3595" s="15"/>
      <c r="AL3595" s="15"/>
      <c r="AM3595" s="15"/>
      <c r="AN3595" s="15"/>
    </row>
    <row r="3596" spans="1:42" hidden="1">
      <c r="A3596" s="2504"/>
      <c r="B3596" s="2507"/>
      <c r="C3596" s="126" t="s">
        <v>130</v>
      </c>
      <c r="D3596" s="110"/>
      <c r="E3596" s="330"/>
      <c r="F3596" s="331"/>
      <c r="G3596" s="331"/>
      <c r="H3596" s="446"/>
      <c r="I3596" s="331"/>
      <c r="J3596" s="331"/>
      <c r="K3596" s="331"/>
      <c r="L3596" s="331"/>
      <c r="M3596" s="331"/>
      <c r="N3596" s="446"/>
      <c r="O3596" s="331"/>
      <c r="P3596" s="331"/>
      <c r="Q3596" s="331"/>
      <c r="R3596" s="331"/>
      <c r="S3596" s="331"/>
      <c r="T3596" s="331"/>
      <c r="U3596" s="331"/>
      <c r="V3596" s="482"/>
      <c r="W3596" s="331"/>
      <c r="X3596" s="331"/>
      <c r="Y3596" s="446"/>
      <c r="Z3596" s="331"/>
      <c r="AA3596" s="331"/>
      <c r="AB3596" s="1041"/>
      <c r="AC3596" s="110"/>
      <c r="AD3596" s="73"/>
      <c r="AE3596" s="158"/>
      <c r="AF3596" s="74"/>
      <c r="AK3596" s="15"/>
      <c r="AL3596" s="15"/>
      <c r="AM3596" s="15"/>
      <c r="AN3596" s="15"/>
    </row>
    <row r="3597" spans="1:42" s="184" customFormat="1" hidden="1">
      <c r="A3597" s="2504"/>
      <c r="B3597" s="2507"/>
      <c r="C3597" s="126" t="s">
        <v>131</v>
      </c>
      <c r="D3597" s="110"/>
      <c r="E3597" s="330"/>
      <c r="F3597" s="331"/>
      <c r="G3597" s="331"/>
      <c r="H3597" s="446"/>
      <c r="I3597" s="331"/>
      <c r="J3597" s="331"/>
      <c r="K3597" s="331"/>
      <c r="L3597" s="331"/>
      <c r="M3597" s="331"/>
      <c r="N3597" s="446"/>
      <c r="O3597" s="331"/>
      <c r="P3597" s="331"/>
      <c r="Q3597" s="331"/>
      <c r="R3597" s="331"/>
      <c r="S3597" s="331"/>
      <c r="T3597" s="331"/>
      <c r="U3597" s="331"/>
      <c r="V3597" s="482"/>
      <c r="W3597" s="331"/>
      <c r="X3597" s="331"/>
      <c r="Y3597" s="446"/>
      <c r="Z3597" s="331"/>
      <c r="AA3597" s="331"/>
      <c r="AB3597" s="1041"/>
      <c r="AC3597" s="110"/>
      <c r="AD3597" s="73"/>
      <c r="AE3597" s="158"/>
      <c r="AF3597" s="74"/>
      <c r="AH3597" s="943"/>
      <c r="AI3597" s="944"/>
      <c r="AJ3597" s="944"/>
      <c r="AK3597" s="944"/>
      <c r="AL3597" s="945"/>
      <c r="AM3597" s="945"/>
      <c r="AN3597" s="192"/>
      <c r="AO3597" s="192"/>
      <c r="AP3597" s="192"/>
    </row>
    <row r="3598" spans="1:42" ht="16.5" hidden="1" thickBot="1">
      <c r="A3598" s="3222" t="s">
        <v>49</v>
      </c>
      <c r="B3598" s="3223"/>
      <c r="C3598" s="3224"/>
      <c r="D3598" s="116"/>
      <c r="E3598" s="651">
        <f>SQRT(E3592*E3592+E3593*E3593)/E3498/1.73</f>
        <v>0</v>
      </c>
      <c r="F3598" s="652">
        <f t="shared" ref="F3598:AB3598" si="2207">SQRT(F3592*F3592+F3593*F3593)/F3498/1.73</f>
        <v>0</v>
      </c>
      <c r="G3598" s="652">
        <f t="shared" si="2207"/>
        <v>0</v>
      </c>
      <c r="H3598" s="653">
        <f t="shared" si="2207"/>
        <v>0</v>
      </c>
      <c r="I3598" s="652">
        <f t="shared" si="2207"/>
        <v>0</v>
      </c>
      <c r="J3598" s="652">
        <f t="shared" si="2207"/>
        <v>0</v>
      </c>
      <c r="K3598" s="652">
        <f t="shared" si="2207"/>
        <v>0</v>
      </c>
      <c r="L3598" s="652">
        <f t="shared" si="2207"/>
        <v>0</v>
      </c>
      <c r="M3598" s="652">
        <f t="shared" si="2207"/>
        <v>0</v>
      </c>
      <c r="N3598" s="653">
        <f t="shared" si="2207"/>
        <v>0</v>
      </c>
      <c r="O3598" s="652">
        <f t="shared" si="2207"/>
        <v>0</v>
      </c>
      <c r="P3598" s="652">
        <f t="shared" si="2207"/>
        <v>0</v>
      </c>
      <c r="Q3598" s="652">
        <f t="shared" si="2207"/>
        <v>0</v>
      </c>
      <c r="R3598" s="652">
        <f t="shared" si="2207"/>
        <v>0</v>
      </c>
      <c r="S3598" s="652">
        <f t="shared" si="2207"/>
        <v>0</v>
      </c>
      <c r="T3598" s="652">
        <f t="shared" si="2207"/>
        <v>0</v>
      </c>
      <c r="U3598" s="652">
        <f t="shared" si="2207"/>
        <v>0</v>
      </c>
      <c r="V3598" s="1057">
        <f t="shared" si="2207"/>
        <v>0</v>
      </c>
      <c r="W3598" s="652">
        <f t="shared" si="2207"/>
        <v>0</v>
      </c>
      <c r="X3598" s="652">
        <f t="shared" si="2207"/>
        <v>0</v>
      </c>
      <c r="Y3598" s="653">
        <f t="shared" si="2207"/>
        <v>0</v>
      </c>
      <c r="Z3598" s="652">
        <f t="shared" si="2207"/>
        <v>0</v>
      </c>
      <c r="AA3598" s="652">
        <f t="shared" si="2207"/>
        <v>0</v>
      </c>
      <c r="AB3598" s="654">
        <f t="shared" si="2207"/>
        <v>0</v>
      </c>
      <c r="AC3598" s="111">
        <f>AVERAGE(E3598:AB3598)</f>
        <v>0</v>
      </c>
      <c r="AD3598" s="78" t="e">
        <f>(AC3594-AC3598)/AC3594</f>
        <v>#DIV/0!</v>
      </c>
      <c r="AE3598" s="79"/>
      <c r="AF3598" s="80"/>
      <c r="AK3598" s="14"/>
      <c r="AL3598" s="14"/>
      <c r="AM3598" s="15"/>
      <c r="AN3598" s="14"/>
    </row>
    <row r="3599" spans="1:42">
      <c r="A3599" s="3229" t="s">
        <v>587</v>
      </c>
      <c r="B3599" s="3194" t="s">
        <v>588</v>
      </c>
      <c r="C3599" s="123" t="s">
        <v>16</v>
      </c>
      <c r="D3599" s="2743" t="s">
        <v>129</v>
      </c>
      <c r="E3599" s="70">
        <f t="shared" ref="E3599:AB3599" si="2208">(E3603-D3603)*$AE3599*$AF3599</f>
        <v>66.000000002532033</v>
      </c>
      <c r="F3599" s="71">
        <f t="shared" si="2208"/>
        <v>54.000000000087311</v>
      </c>
      <c r="G3599" s="71">
        <f t="shared" si="2208"/>
        <v>66.000000002532033</v>
      </c>
      <c r="H3599" s="448">
        <f t="shared" si="2208"/>
        <v>72.000000003754394</v>
      </c>
      <c r="I3599" s="71">
        <f t="shared" si="2208"/>
        <v>65.999999991618097</v>
      </c>
      <c r="J3599" s="71">
        <f t="shared" si="2208"/>
        <v>72.000000003754394</v>
      </c>
      <c r="K3599" s="71">
        <f t="shared" si="2208"/>
        <v>66.000000002532033</v>
      </c>
      <c r="L3599" s="71">
        <f t="shared" si="2208"/>
        <v>83.999999995285179</v>
      </c>
      <c r="M3599" s="71">
        <f t="shared" si="2208"/>
        <v>89.99999999650754</v>
      </c>
      <c r="N3599" s="448">
        <f t="shared" si="2208"/>
        <v>120.00000000261934</v>
      </c>
      <c r="O3599" s="71">
        <f t="shared" si="2208"/>
        <v>120.00000000261934</v>
      </c>
      <c r="P3599" s="71">
        <f t="shared" si="2208"/>
        <v>137.99999999537249</v>
      </c>
      <c r="Q3599" s="71">
        <f t="shared" si="2208"/>
        <v>132.00000000506407</v>
      </c>
      <c r="R3599" s="71">
        <f t="shared" si="2208"/>
        <v>137.99999999537249</v>
      </c>
      <c r="S3599" s="71">
        <f t="shared" si="2208"/>
        <v>101.99999999895226</v>
      </c>
      <c r="T3599" s="71">
        <f t="shared" si="2208"/>
        <v>108.00000000017462</v>
      </c>
      <c r="U3599" s="71">
        <f t="shared" si="2208"/>
        <v>66.000000002532033</v>
      </c>
      <c r="V3599" s="484">
        <f t="shared" si="2208"/>
        <v>66.000000002532033</v>
      </c>
      <c r="W3599" s="71">
        <f t="shared" si="2208"/>
        <v>72.000000003754394</v>
      </c>
      <c r="X3599" s="71">
        <f t="shared" si="2208"/>
        <v>65.999999991618097</v>
      </c>
      <c r="Y3599" s="448">
        <f t="shared" si="2208"/>
        <v>72.000000003754394</v>
      </c>
      <c r="Z3599" s="71">
        <f t="shared" si="2208"/>
        <v>66.000000002532033</v>
      </c>
      <c r="AA3599" s="71">
        <f t="shared" si="2208"/>
        <v>72.000000003754394</v>
      </c>
      <c r="AB3599" s="431">
        <f t="shared" si="2208"/>
        <v>65.999999991618097</v>
      </c>
      <c r="AC3599" s="108">
        <f>SUM(E3599:AB3599)</f>
        <v>2040.0000000008731</v>
      </c>
      <c r="AD3599" s="70"/>
      <c r="AE3599" s="71">
        <v>100</v>
      </c>
      <c r="AF3599" s="72">
        <v>60</v>
      </c>
      <c r="AK3599" s="542"/>
      <c r="AL3599" s="543"/>
      <c r="AM3599" s="542"/>
      <c r="AN3599" s="15"/>
    </row>
    <row r="3600" spans="1:42">
      <c r="A3600" s="3230"/>
      <c r="B3600" s="3195"/>
      <c r="C3600" s="125" t="s">
        <v>18</v>
      </c>
      <c r="D3600" s="370" t="s">
        <v>129</v>
      </c>
      <c r="E3600" s="430">
        <f t="shared" ref="E3600:AB3600" si="2209">(E3604-D3604)*$AE3599*$AF3599</f>
        <v>54.000000000087311</v>
      </c>
      <c r="F3600" s="328">
        <f t="shared" si="2209"/>
        <v>35.999999999148713</v>
      </c>
      <c r="G3600" s="328">
        <f t="shared" si="2209"/>
        <v>54.000000000087311</v>
      </c>
      <c r="H3600" s="449">
        <f t="shared" si="2209"/>
        <v>54.000000000087311</v>
      </c>
      <c r="I3600" s="328">
        <f t="shared" si="2209"/>
        <v>54.000000000087311</v>
      </c>
      <c r="J3600" s="328">
        <f t="shared" si="2209"/>
        <v>48.000000001593435</v>
      </c>
      <c r="K3600" s="328">
        <f t="shared" si="2209"/>
        <v>54.000000000087311</v>
      </c>
      <c r="L3600" s="328">
        <f t="shared" si="2209"/>
        <v>65.999999999803549</v>
      </c>
      <c r="M3600" s="328">
        <f t="shared" si="2209"/>
        <v>65.999999999803549</v>
      </c>
      <c r="N3600" s="449">
        <f t="shared" si="2209"/>
        <v>89.999999999236024</v>
      </c>
      <c r="O3600" s="328">
        <f t="shared" si="2209"/>
        <v>89.999999999236024</v>
      </c>
      <c r="P3600" s="328">
        <f t="shared" si="2209"/>
        <v>108.00000000017462</v>
      </c>
      <c r="Q3600" s="328">
        <f t="shared" si="2209"/>
        <v>102.00000000168075</v>
      </c>
      <c r="R3600" s="328">
        <f t="shared" si="2209"/>
        <v>108.00000000017462</v>
      </c>
      <c r="S3600" s="328">
        <f t="shared" si="2209"/>
        <v>77.999999999519787</v>
      </c>
      <c r="T3600" s="328">
        <f t="shared" si="2209"/>
        <v>77.999999999519787</v>
      </c>
      <c r="U3600" s="328">
        <f t="shared" si="2209"/>
        <v>54.000000000087311</v>
      </c>
      <c r="V3600" s="485">
        <f t="shared" si="2209"/>
        <v>54.000000000087311</v>
      </c>
      <c r="W3600" s="328">
        <f t="shared" si="2209"/>
        <v>47.999999998864951</v>
      </c>
      <c r="X3600" s="328">
        <f t="shared" si="2209"/>
        <v>54.000000000087311</v>
      </c>
      <c r="Y3600" s="449">
        <f t="shared" si="2209"/>
        <v>54.000000000087311</v>
      </c>
      <c r="Z3600" s="328">
        <f t="shared" si="2209"/>
        <v>54.000000000087311</v>
      </c>
      <c r="AA3600" s="328">
        <f t="shared" si="2209"/>
        <v>48.000000001593435</v>
      </c>
      <c r="AB3600" s="432">
        <f t="shared" si="2209"/>
        <v>54.000000000087311</v>
      </c>
      <c r="AC3600" s="109">
        <f>SUM(E3600:AB3600)</f>
        <v>1560.0000000013097</v>
      </c>
      <c r="AD3600" s="73"/>
      <c r="AE3600" s="158"/>
      <c r="AF3600" s="74"/>
      <c r="AK3600" s="15"/>
      <c r="AL3600" s="15"/>
      <c r="AM3600" s="15"/>
      <c r="AN3600" s="15"/>
    </row>
    <row r="3601" spans="1:42">
      <c r="A3601" s="3230"/>
      <c r="B3601" s="3195"/>
      <c r="C3601" s="125" t="s">
        <v>19</v>
      </c>
      <c r="D3601" s="370" t="s">
        <v>62</v>
      </c>
      <c r="E3601" s="1724">
        <v>4</v>
      </c>
      <c r="F3601" s="1707">
        <v>3</v>
      </c>
      <c r="G3601" s="1707">
        <v>4</v>
      </c>
      <c r="H3601" s="454">
        <v>4</v>
      </c>
      <c r="I3601" s="1707">
        <v>4</v>
      </c>
      <c r="J3601" s="1707">
        <v>4</v>
      </c>
      <c r="K3601" s="1707">
        <v>4</v>
      </c>
      <c r="L3601" s="1707">
        <v>5</v>
      </c>
      <c r="M3601" s="1707">
        <v>5</v>
      </c>
      <c r="N3601" s="454">
        <v>7</v>
      </c>
      <c r="O3601" s="1707">
        <v>7</v>
      </c>
      <c r="P3601" s="1707">
        <v>8</v>
      </c>
      <c r="Q3601" s="1707">
        <v>8</v>
      </c>
      <c r="R3601" s="1707">
        <v>8</v>
      </c>
      <c r="S3601" s="1707">
        <v>6</v>
      </c>
      <c r="T3601" s="1707">
        <v>6</v>
      </c>
      <c r="U3601" s="1707">
        <v>4</v>
      </c>
      <c r="V3601" s="490">
        <v>4</v>
      </c>
      <c r="W3601" s="1707">
        <v>4</v>
      </c>
      <c r="X3601" s="1707">
        <v>4</v>
      </c>
      <c r="Y3601" s="454">
        <v>4</v>
      </c>
      <c r="Z3601" s="1707">
        <v>4</v>
      </c>
      <c r="AA3601" s="1707">
        <v>4</v>
      </c>
      <c r="AB3601" s="1741">
        <v>4</v>
      </c>
      <c r="AC3601" s="109">
        <f>AVERAGE(E3601:AB3601)</f>
        <v>4.958333333333333</v>
      </c>
      <c r="AD3601" s="76"/>
      <c r="AE3601" s="76"/>
      <c r="AF3601" s="77"/>
      <c r="AK3601" s="15"/>
      <c r="AL3601" s="15"/>
      <c r="AM3601" s="15"/>
      <c r="AN3601" s="15"/>
    </row>
    <row r="3602" spans="1:42" ht="16.5" thickBot="1">
      <c r="A3602" s="3265"/>
      <c r="B3602" s="3221"/>
      <c r="C3602" s="128" t="s">
        <v>21</v>
      </c>
      <c r="D3602" s="368"/>
      <c r="E3602" s="696">
        <f t="shared" ref="E3602:AB3602" si="2210">E3600/E3599</f>
        <v>0.81818181815175228</v>
      </c>
      <c r="F3602" s="338">
        <f t="shared" si="2210"/>
        <v>0.66666666664982421</v>
      </c>
      <c r="G3602" s="338">
        <f t="shared" si="2210"/>
        <v>0.81818181815175228</v>
      </c>
      <c r="H3602" s="464">
        <f t="shared" si="2210"/>
        <v>0.74999999996210442</v>
      </c>
      <c r="I3602" s="338">
        <f t="shared" si="2210"/>
        <v>0.81818181828704895</v>
      </c>
      <c r="J3602" s="338">
        <f t="shared" si="2210"/>
        <v>0.66666666665403485</v>
      </c>
      <c r="K3602" s="338">
        <f t="shared" si="2210"/>
        <v>0.81818181815175228</v>
      </c>
      <c r="L3602" s="338">
        <f t="shared" si="2210"/>
        <v>0.78571428575604818</v>
      </c>
      <c r="M3602" s="338">
        <f t="shared" si="2210"/>
        <v>0.7333333333596076</v>
      </c>
      <c r="N3602" s="464">
        <f t="shared" si="2210"/>
        <v>0.74999999997726263</v>
      </c>
      <c r="O3602" s="338">
        <f t="shared" si="2210"/>
        <v>0.74999999997726263</v>
      </c>
      <c r="P3602" s="338">
        <f t="shared" si="2210"/>
        <v>0.78260869567968228</v>
      </c>
      <c r="Q3602" s="338">
        <f t="shared" si="2210"/>
        <v>0.77272727271036068</v>
      </c>
      <c r="R3602" s="338">
        <f t="shared" si="2210"/>
        <v>0.78260869567968228</v>
      </c>
      <c r="S3602" s="338">
        <f t="shared" si="2210"/>
        <v>0.76470588235608816</v>
      </c>
      <c r="T3602" s="338">
        <f t="shared" si="2210"/>
        <v>0.72222222221660803</v>
      </c>
      <c r="U3602" s="338">
        <f t="shared" si="2210"/>
        <v>0.81818181815175228</v>
      </c>
      <c r="V3602" s="501">
        <f t="shared" si="2210"/>
        <v>0.81818181815175228</v>
      </c>
      <c r="W3602" s="338">
        <f t="shared" si="2210"/>
        <v>0.66666666661613916</v>
      </c>
      <c r="X3602" s="338">
        <f t="shared" si="2210"/>
        <v>0.81818181828704895</v>
      </c>
      <c r="Y3602" s="464">
        <f t="shared" si="2210"/>
        <v>0.74999999996210442</v>
      </c>
      <c r="Z3602" s="338">
        <f t="shared" si="2210"/>
        <v>0.81818181815175228</v>
      </c>
      <c r="AA3602" s="338">
        <f t="shared" si="2210"/>
        <v>0.66666666665403485</v>
      </c>
      <c r="AB3602" s="970">
        <f t="shared" si="2210"/>
        <v>0.81818181828704895</v>
      </c>
      <c r="AC3602" s="567">
        <f>MAX(E3602:AB3602)</f>
        <v>0.81818181828704895</v>
      </c>
      <c r="AD3602" s="73"/>
      <c r="AE3602" s="158"/>
      <c r="AF3602" s="74"/>
      <c r="AK3602" s="15"/>
      <c r="AL3602" s="15"/>
      <c r="AM3602" s="15"/>
      <c r="AN3602" s="15"/>
    </row>
    <row r="3603" spans="1:42" hidden="1">
      <c r="A3603" s="2490"/>
      <c r="B3603" s="2494"/>
      <c r="C3603" s="385" t="s">
        <v>130</v>
      </c>
      <c r="D3603" s="2745">
        <v>8947.4699999999993</v>
      </c>
      <c r="E3603" s="386">
        <v>8947.4809999999998</v>
      </c>
      <c r="F3603" s="92">
        <v>8947.49</v>
      </c>
      <c r="G3603" s="92">
        <v>8947.5010000000002</v>
      </c>
      <c r="H3603" s="445">
        <v>8947.5130000000008</v>
      </c>
      <c r="I3603" s="92">
        <v>8947.5239999999994</v>
      </c>
      <c r="J3603" s="92">
        <v>8947.5360000000001</v>
      </c>
      <c r="K3603" s="92">
        <v>8947.5470000000005</v>
      </c>
      <c r="L3603" s="92">
        <v>8947.5609999999997</v>
      </c>
      <c r="M3603" s="92">
        <v>8947.5759999999991</v>
      </c>
      <c r="N3603" s="445">
        <v>8947.5959999999995</v>
      </c>
      <c r="O3603" s="92">
        <v>8947.616</v>
      </c>
      <c r="P3603" s="92">
        <v>8947.6389999999992</v>
      </c>
      <c r="Q3603" s="92">
        <v>8947.6610000000001</v>
      </c>
      <c r="R3603" s="92">
        <v>8947.6839999999993</v>
      </c>
      <c r="S3603" s="92">
        <v>8947.7009999999991</v>
      </c>
      <c r="T3603" s="92">
        <v>8947.7189999999991</v>
      </c>
      <c r="U3603" s="92">
        <v>8947.73</v>
      </c>
      <c r="V3603" s="498">
        <v>8947.741</v>
      </c>
      <c r="W3603" s="92">
        <v>8947.7530000000006</v>
      </c>
      <c r="X3603" s="92">
        <v>8947.7639999999992</v>
      </c>
      <c r="Y3603" s="445">
        <v>8947.7759999999998</v>
      </c>
      <c r="Z3603" s="92">
        <v>8947.7870000000003</v>
      </c>
      <c r="AA3603" s="92">
        <v>8947.7990000000009</v>
      </c>
      <c r="AB3603" s="417">
        <v>8947.81</v>
      </c>
      <c r="AC3603" s="124"/>
      <c r="AD3603" s="73"/>
      <c r="AE3603" s="158"/>
      <c r="AF3603" s="74"/>
      <c r="AK3603" s="15"/>
      <c r="AL3603" s="15"/>
      <c r="AM3603" s="15"/>
      <c r="AN3603" s="15"/>
    </row>
    <row r="3604" spans="1:42" s="184" customFormat="1" hidden="1">
      <c r="A3604" s="2504"/>
      <c r="B3604" s="2507"/>
      <c r="C3604" s="126" t="s">
        <v>131</v>
      </c>
      <c r="D3604" s="370">
        <v>3756.58</v>
      </c>
      <c r="E3604" s="73">
        <v>3756.5889999999999</v>
      </c>
      <c r="F3604" s="158">
        <v>3756.5949999999998</v>
      </c>
      <c r="G3604" s="158">
        <v>3756.6039999999998</v>
      </c>
      <c r="H3604" s="446">
        <v>3756.6129999999998</v>
      </c>
      <c r="I3604" s="158">
        <v>3756.6219999999998</v>
      </c>
      <c r="J3604" s="158">
        <v>3756.63</v>
      </c>
      <c r="K3604" s="158">
        <v>3756.6390000000001</v>
      </c>
      <c r="L3604" s="158">
        <v>3756.65</v>
      </c>
      <c r="M3604" s="158">
        <v>3756.6610000000001</v>
      </c>
      <c r="N3604" s="446">
        <v>3756.6759999999999</v>
      </c>
      <c r="O3604" s="158">
        <v>3756.6909999999998</v>
      </c>
      <c r="P3604" s="158">
        <v>3756.7089999999998</v>
      </c>
      <c r="Q3604" s="158">
        <v>3756.7260000000001</v>
      </c>
      <c r="R3604" s="158">
        <v>3756.7440000000001</v>
      </c>
      <c r="S3604" s="158">
        <v>3756.7570000000001</v>
      </c>
      <c r="T3604" s="158">
        <v>3756.77</v>
      </c>
      <c r="U3604" s="158">
        <v>3756.779</v>
      </c>
      <c r="V3604" s="482">
        <v>3756.788</v>
      </c>
      <c r="W3604" s="158">
        <v>3756.7959999999998</v>
      </c>
      <c r="X3604" s="158">
        <v>3756.8049999999998</v>
      </c>
      <c r="Y3604" s="446">
        <v>3756.8139999999999</v>
      </c>
      <c r="Z3604" s="158">
        <v>3756.8229999999999</v>
      </c>
      <c r="AA3604" s="158">
        <v>3756.8310000000001</v>
      </c>
      <c r="AB3604" s="336">
        <v>3756.84</v>
      </c>
      <c r="AC3604" s="110"/>
      <c r="AD3604" s="73"/>
      <c r="AE3604" s="158"/>
      <c r="AF3604" s="74"/>
      <c r="AH3604" s="943"/>
      <c r="AI3604" s="944"/>
      <c r="AJ3604" s="944"/>
      <c r="AK3604" s="944"/>
      <c r="AL3604" s="945"/>
      <c r="AM3604" s="945"/>
      <c r="AN3604" s="192"/>
      <c r="AO3604" s="192"/>
      <c r="AP3604" s="192"/>
    </row>
    <row r="3605" spans="1:42" ht="16.5" hidden="1" thickBot="1">
      <c r="A3605" s="3222" t="s">
        <v>49</v>
      </c>
      <c r="B3605" s="3223"/>
      <c r="C3605" s="3224"/>
      <c r="D3605" s="368"/>
      <c r="E3605" s="573">
        <f>SQRT(E3599*E3599+E3600*E3600)/E3498/1.73</f>
        <v>4.7810376828897443</v>
      </c>
      <c r="F3605" s="182">
        <f t="shared" ref="F3605:AB3605" si="2211">SQRT(F3599*F3599+F3600*F3600)/F3498/1.73</f>
        <v>3.621081692478421</v>
      </c>
      <c r="G3605" s="182">
        <f t="shared" si="2211"/>
        <v>4.7579631766981922</v>
      </c>
      <c r="H3605" s="453">
        <f t="shared" si="2211"/>
        <v>5.0215368136148317</v>
      </c>
      <c r="I3605" s="182">
        <f t="shared" si="2211"/>
        <v>4.7533749764426858</v>
      </c>
      <c r="J3605" s="182">
        <f t="shared" si="2211"/>
        <v>4.8188062088689598</v>
      </c>
      <c r="K3605" s="182">
        <f t="shared" si="2211"/>
        <v>4.7810376828897443</v>
      </c>
      <c r="L3605" s="182">
        <f t="shared" si="2211"/>
        <v>6.0009416451664954</v>
      </c>
      <c r="M3605" s="182">
        <f t="shared" si="2211"/>
        <v>6.3185504081059101</v>
      </c>
      <c r="N3605" s="453">
        <f t="shared" si="2211"/>
        <v>8.3692280224985556</v>
      </c>
      <c r="O3605" s="182">
        <f t="shared" si="2211"/>
        <v>8.3692280224985556</v>
      </c>
      <c r="P3605" s="182">
        <f t="shared" si="2211"/>
        <v>9.7584829872134176</v>
      </c>
      <c r="Q3605" s="182">
        <f t="shared" si="2211"/>
        <v>9.2985694226079527</v>
      </c>
      <c r="R3605" s="182">
        <f t="shared" si="2211"/>
        <v>9.7773217574590028</v>
      </c>
      <c r="S3605" s="182">
        <f t="shared" si="2211"/>
        <v>7.0958790080058449</v>
      </c>
      <c r="T3605" s="182">
        <f t="shared" si="2211"/>
        <v>7.3479691494345127</v>
      </c>
      <c r="U3605" s="182">
        <f t="shared" si="2211"/>
        <v>4.6855987177370029</v>
      </c>
      <c r="V3605" s="489">
        <f t="shared" si="2211"/>
        <v>4.672274740340594</v>
      </c>
      <c r="W3605" s="182">
        <f t="shared" si="2211"/>
        <v>4.8468225239520315</v>
      </c>
      <c r="X3605" s="182">
        <f t="shared" si="2211"/>
        <v>4.7671661997785924</v>
      </c>
      <c r="Y3605" s="453">
        <f t="shared" si="2211"/>
        <v>5.0361201731897047</v>
      </c>
      <c r="Z3605" s="182">
        <f t="shared" si="2211"/>
        <v>4.7579631766981922</v>
      </c>
      <c r="AA3605" s="182">
        <f t="shared" si="2211"/>
        <v>4.8095392738519047</v>
      </c>
      <c r="AB3605" s="435">
        <f t="shared" si="2211"/>
        <v>4.7305660754040932</v>
      </c>
      <c r="AC3605" s="111">
        <f>AVERAGE(E3605:AB3605)</f>
        <v>5.9657108140760391</v>
      </c>
      <c r="AD3605" s="78">
        <f>(AC3601-AC3605)/AC3601</f>
        <v>-0.20316856754474746</v>
      </c>
      <c r="AE3605" s="79"/>
      <c r="AF3605" s="80"/>
      <c r="AK3605" s="14"/>
      <c r="AL3605" s="14"/>
      <c r="AM3605" s="15"/>
      <c r="AN3605" s="14"/>
    </row>
    <row r="3606" spans="1:42">
      <c r="A3606" s="3229" t="s">
        <v>589</v>
      </c>
      <c r="B3606" s="3194" t="s">
        <v>572</v>
      </c>
      <c r="C3606" s="127" t="s">
        <v>16</v>
      </c>
      <c r="D3606" s="110" t="s">
        <v>932</v>
      </c>
      <c r="E3606" s="345">
        <v>285</v>
      </c>
      <c r="F3606" s="341">
        <v>268.8</v>
      </c>
      <c r="G3606" s="341">
        <v>189</v>
      </c>
      <c r="H3606" s="474">
        <v>180.6</v>
      </c>
      <c r="I3606" s="341">
        <v>178.2</v>
      </c>
      <c r="J3606" s="341">
        <v>182.4</v>
      </c>
      <c r="K3606" s="341">
        <v>238.2</v>
      </c>
      <c r="L3606" s="341">
        <v>303</v>
      </c>
      <c r="M3606" s="341">
        <v>294.60000000000002</v>
      </c>
      <c r="N3606" s="474">
        <v>555</v>
      </c>
      <c r="O3606" s="341">
        <v>637.79999999999995</v>
      </c>
      <c r="P3606" s="341">
        <v>694.2</v>
      </c>
      <c r="Q3606" s="341">
        <v>661.8</v>
      </c>
      <c r="R3606" s="341">
        <v>669.6</v>
      </c>
      <c r="S3606" s="341">
        <v>655.8</v>
      </c>
      <c r="T3606" s="341">
        <v>646.79999999999995</v>
      </c>
      <c r="U3606" s="341">
        <v>624.6</v>
      </c>
      <c r="V3606" s="503">
        <v>618</v>
      </c>
      <c r="W3606" s="341">
        <v>610.20000000000005</v>
      </c>
      <c r="X3606" s="341">
        <v>610.20000000000005</v>
      </c>
      <c r="Y3606" s="474">
        <v>606</v>
      </c>
      <c r="Z3606" s="341">
        <v>603.6</v>
      </c>
      <c r="AA3606" s="341">
        <v>404.4</v>
      </c>
      <c r="AB3606" s="650">
        <v>273</v>
      </c>
      <c r="AC3606" s="137">
        <f>SUM(E3606:AB3606)</f>
        <v>10990.800000000003</v>
      </c>
      <c r="AD3606" s="70"/>
      <c r="AE3606" s="71">
        <v>0</v>
      </c>
      <c r="AF3606" s="72">
        <v>0</v>
      </c>
      <c r="AK3606" s="542"/>
      <c r="AL3606" s="543"/>
      <c r="AM3606" s="542"/>
      <c r="AN3606" s="15"/>
    </row>
    <row r="3607" spans="1:42">
      <c r="A3607" s="3230"/>
      <c r="B3607" s="3195"/>
      <c r="C3607" s="125" t="s">
        <v>18</v>
      </c>
      <c r="D3607" s="110" t="s">
        <v>932</v>
      </c>
      <c r="E3607" s="327">
        <v>45</v>
      </c>
      <c r="F3607" s="328">
        <v>38.4</v>
      </c>
      <c r="G3607" s="328">
        <v>24.6</v>
      </c>
      <c r="H3607" s="449">
        <v>21</v>
      </c>
      <c r="I3607" s="328">
        <v>22.2</v>
      </c>
      <c r="J3607" s="328">
        <v>19.2</v>
      </c>
      <c r="K3607" s="328">
        <v>27</v>
      </c>
      <c r="L3607" s="328">
        <v>19.8</v>
      </c>
      <c r="M3607" s="328">
        <v>25.2</v>
      </c>
      <c r="N3607" s="449">
        <v>64.8</v>
      </c>
      <c r="O3607" s="328">
        <v>93</v>
      </c>
      <c r="P3607" s="328">
        <v>93.6</v>
      </c>
      <c r="Q3607" s="328">
        <v>93</v>
      </c>
      <c r="R3607" s="328">
        <v>96.6</v>
      </c>
      <c r="S3607" s="328">
        <v>101.4</v>
      </c>
      <c r="T3607" s="328">
        <v>102</v>
      </c>
      <c r="U3607" s="328">
        <v>102.6</v>
      </c>
      <c r="V3607" s="485">
        <v>105</v>
      </c>
      <c r="W3607" s="328">
        <v>101.4</v>
      </c>
      <c r="X3607" s="328">
        <v>107.4</v>
      </c>
      <c r="Y3607" s="449">
        <v>96.6</v>
      </c>
      <c r="Z3607" s="328">
        <v>94.8</v>
      </c>
      <c r="AA3607" s="328">
        <v>91.2</v>
      </c>
      <c r="AB3607" s="432">
        <v>59.4</v>
      </c>
      <c r="AC3607" s="109">
        <f>SUM(E3607:AB3607)</f>
        <v>1645.2000000000003</v>
      </c>
      <c r="AD3607" s="73"/>
      <c r="AE3607" s="158"/>
      <c r="AF3607" s="74"/>
      <c r="AK3607" s="15"/>
      <c r="AL3607" s="15"/>
      <c r="AM3607" s="15"/>
      <c r="AN3607" s="15"/>
    </row>
    <row r="3608" spans="1:42">
      <c r="A3608" s="3230"/>
      <c r="B3608" s="3195"/>
      <c r="C3608" s="125" t="s">
        <v>19</v>
      </c>
      <c r="D3608" s="110" t="s">
        <v>62</v>
      </c>
      <c r="E3608" s="1714">
        <v>15</v>
      </c>
      <c r="F3608" s="1707">
        <v>13</v>
      </c>
      <c r="G3608" s="1707">
        <v>11</v>
      </c>
      <c r="H3608" s="454">
        <v>10</v>
      </c>
      <c r="I3608" s="1707">
        <v>10</v>
      </c>
      <c r="J3608" s="1707">
        <v>11</v>
      </c>
      <c r="K3608" s="1707">
        <v>18</v>
      </c>
      <c r="L3608" s="1707">
        <v>21</v>
      </c>
      <c r="M3608" s="1707">
        <v>18</v>
      </c>
      <c r="N3608" s="454">
        <v>38</v>
      </c>
      <c r="O3608" s="1707">
        <v>39</v>
      </c>
      <c r="P3608" s="1707">
        <v>37</v>
      </c>
      <c r="Q3608" s="1707">
        <v>36</v>
      </c>
      <c r="R3608" s="1707">
        <v>36</v>
      </c>
      <c r="S3608" s="1707">
        <v>35</v>
      </c>
      <c r="T3608" s="1707">
        <v>35</v>
      </c>
      <c r="U3608" s="1707">
        <v>34</v>
      </c>
      <c r="V3608" s="490">
        <v>34</v>
      </c>
      <c r="W3608" s="1707">
        <v>35</v>
      </c>
      <c r="X3608" s="1707">
        <v>34</v>
      </c>
      <c r="Y3608" s="454">
        <v>33</v>
      </c>
      <c r="Z3608" s="1707">
        <v>31</v>
      </c>
      <c r="AA3608" s="1707">
        <v>19</v>
      </c>
      <c r="AB3608" s="1741">
        <v>14</v>
      </c>
      <c r="AC3608" s="109">
        <f>AVERAGE(E3608:AB3608)</f>
        <v>25.708333333333332</v>
      </c>
      <c r="AD3608" s="76"/>
      <c r="AE3608" s="76"/>
      <c r="AF3608" s="77"/>
      <c r="AK3608" s="15"/>
      <c r="AL3608" s="15"/>
      <c r="AM3608" s="15"/>
      <c r="AN3608" s="15"/>
    </row>
    <row r="3609" spans="1:42" ht="16.5" thickBot="1">
      <c r="A3609" s="3231"/>
      <c r="B3609" s="3196"/>
      <c r="C3609" s="125" t="s">
        <v>21</v>
      </c>
      <c r="D3609" s="110"/>
      <c r="E3609" s="333">
        <f t="shared" ref="E3609:AB3609" si="2212">E3607/E3606</f>
        <v>0.15789473684210525</v>
      </c>
      <c r="F3609" s="334">
        <f t="shared" si="2212"/>
        <v>0.14285714285714285</v>
      </c>
      <c r="G3609" s="334">
        <f t="shared" si="2212"/>
        <v>0.13015873015873017</v>
      </c>
      <c r="H3609" s="451">
        <f t="shared" si="2212"/>
        <v>0.11627906976744186</v>
      </c>
      <c r="I3609" s="334">
        <f t="shared" si="2212"/>
        <v>0.12457912457912458</v>
      </c>
      <c r="J3609" s="334">
        <f t="shared" si="2212"/>
        <v>0.10526315789473684</v>
      </c>
      <c r="K3609" s="334">
        <f t="shared" si="2212"/>
        <v>0.11335012594458439</v>
      </c>
      <c r="L3609" s="334">
        <f t="shared" si="2212"/>
        <v>6.5346534653465349E-2</v>
      </c>
      <c r="M3609" s="334">
        <f t="shared" si="2212"/>
        <v>8.5539714867617092E-2</v>
      </c>
      <c r="N3609" s="451">
        <f t="shared" si="2212"/>
        <v>0.11675675675675676</v>
      </c>
      <c r="O3609" s="334">
        <f t="shared" si="2212"/>
        <v>0.14581373471307621</v>
      </c>
      <c r="P3609" s="334">
        <f t="shared" si="2212"/>
        <v>0.1348314606741573</v>
      </c>
      <c r="Q3609" s="334">
        <f t="shared" si="2212"/>
        <v>0.14052583862194018</v>
      </c>
      <c r="R3609" s="334">
        <f t="shared" si="2212"/>
        <v>0.14426523297491037</v>
      </c>
      <c r="S3609" s="334">
        <f t="shared" si="2212"/>
        <v>0.15462031107044832</v>
      </c>
      <c r="T3609" s="334">
        <f t="shared" si="2212"/>
        <v>0.15769944341372913</v>
      </c>
      <c r="U3609" s="334">
        <f t="shared" si="2212"/>
        <v>0.16426512968299711</v>
      </c>
      <c r="V3609" s="487">
        <f t="shared" si="2212"/>
        <v>0.16990291262135923</v>
      </c>
      <c r="W3609" s="334">
        <f t="shared" si="2212"/>
        <v>0.16617502458210423</v>
      </c>
      <c r="X3609" s="334">
        <f t="shared" si="2212"/>
        <v>0.17600786627335299</v>
      </c>
      <c r="Y3609" s="451">
        <f t="shared" si="2212"/>
        <v>0.15940594059405941</v>
      </c>
      <c r="Z3609" s="334">
        <f t="shared" si="2212"/>
        <v>0.1570576540755467</v>
      </c>
      <c r="AA3609" s="334">
        <f t="shared" si="2212"/>
        <v>0.22551928783382791</v>
      </c>
      <c r="AB3609" s="358">
        <f t="shared" si="2212"/>
        <v>0.21758241758241759</v>
      </c>
      <c r="AC3609" s="545">
        <f>MAX(E3609:AB3609)</f>
        <v>0.22551928783382791</v>
      </c>
      <c r="AD3609" s="73"/>
      <c r="AE3609" s="158"/>
      <c r="AF3609" s="74"/>
      <c r="AK3609" s="15"/>
      <c r="AL3609" s="15"/>
      <c r="AM3609" s="15"/>
      <c r="AN3609" s="15"/>
    </row>
    <row r="3610" spans="1:42" hidden="1">
      <c r="A3610" s="2504"/>
      <c r="B3610" s="2507"/>
      <c r="C3610" s="126" t="s">
        <v>130</v>
      </c>
      <c r="D3610" s="110"/>
      <c r="E3610" s="330"/>
      <c r="F3610" s="331"/>
      <c r="G3610" s="331"/>
      <c r="H3610" s="446"/>
      <c r="I3610" s="331"/>
      <c r="J3610" s="331"/>
      <c r="K3610" s="331"/>
      <c r="L3610" s="331"/>
      <c r="M3610" s="331"/>
      <c r="N3610" s="446"/>
      <c r="O3610" s="331"/>
      <c r="P3610" s="331"/>
      <c r="Q3610" s="331"/>
      <c r="R3610" s="331"/>
      <c r="S3610" s="331"/>
      <c r="T3610" s="331"/>
      <c r="U3610" s="331"/>
      <c r="V3610" s="482"/>
      <c r="W3610" s="331"/>
      <c r="X3610" s="331"/>
      <c r="Y3610" s="446"/>
      <c r="Z3610" s="331"/>
      <c r="AA3610" s="331"/>
      <c r="AB3610" s="1041"/>
      <c r="AC3610" s="110"/>
      <c r="AD3610" s="73"/>
      <c r="AE3610" s="158"/>
      <c r="AF3610" s="74"/>
      <c r="AK3610" s="15"/>
      <c r="AL3610" s="15"/>
      <c r="AM3610" s="15"/>
      <c r="AN3610" s="15"/>
    </row>
    <row r="3611" spans="1:42" s="184" customFormat="1" hidden="1">
      <c r="A3611" s="2504"/>
      <c r="B3611" s="2507"/>
      <c r="C3611" s="126" t="s">
        <v>131</v>
      </c>
      <c r="D3611" s="110"/>
      <c r="E3611" s="330"/>
      <c r="F3611" s="331"/>
      <c r="G3611" s="331"/>
      <c r="H3611" s="446"/>
      <c r="I3611" s="331"/>
      <c r="J3611" s="331"/>
      <c r="K3611" s="331"/>
      <c r="L3611" s="331"/>
      <c r="M3611" s="331"/>
      <c r="N3611" s="446"/>
      <c r="O3611" s="331"/>
      <c r="P3611" s="331"/>
      <c r="Q3611" s="331"/>
      <c r="R3611" s="331"/>
      <c r="S3611" s="331"/>
      <c r="T3611" s="331"/>
      <c r="U3611" s="331"/>
      <c r="V3611" s="482"/>
      <c r="W3611" s="331"/>
      <c r="X3611" s="331"/>
      <c r="Y3611" s="446"/>
      <c r="Z3611" s="331"/>
      <c r="AA3611" s="331"/>
      <c r="AB3611" s="1041"/>
      <c r="AC3611" s="110"/>
      <c r="AD3611" s="73"/>
      <c r="AE3611" s="158"/>
      <c r="AF3611" s="74"/>
      <c r="AH3611" s="943"/>
      <c r="AI3611" s="944"/>
      <c r="AJ3611" s="944"/>
      <c r="AK3611" s="944"/>
      <c r="AL3611" s="945"/>
      <c r="AM3611" s="945"/>
      <c r="AN3611" s="192"/>
      <c r="AO3611" s="192"/>
      <c r="AP3611" s="192"/>
    </row>
    <row r="3612" spans="1:42" ht="16.5" hidden="1" thickBot="1">
      <c r="A3612" s="3222" t="s">
        <v>49</v>
      </c>
      <c r="B3612" s="3223"/>
      <c r="C3612" s="3224"/>
      <c r="D3612" s="116"/>
      <c r="E3612" s="181">
        <f>SQRT(E3606*E3606+E3607*E3607)/E3498/1.73</f>
        <v>16.176603943927283</v>
      </c>
      <c r="F3612" s="182">
        <f t="shared" ref="F3612:AB3612" si="2213">SQRT(F3606*F3606+F3607*F3607)/F3498/1.73</f>
        <v>15.149920993127985</v>
      </c>
      <c r="G3612" s="182">
        <f t="shared" si="2213"/>
        <v>10.634177062955237</v>
      </c>
      <c r="H3612" s="453">
        <f t="shared" si="2213"/>
        <v>10.144443440984235</v>
      </c>
      <c r="I3612" s="182">
        <f t="shared" si="2213"/>
        <v>10.009838527046549</v>
      </c>
      <c r="J3612" s="182">
        <f t="shared" si="2213"/>
        <v>10.213490955016365</v>
      </c>
      <c r="K3612" s="182">
        <f t="shared" si="2213"/>
        <v>13.440306725078065</v>
      </c>
      <c r="L3612" s="182">
        <f t="shared" si="2213"/>
        <v>17.057148560965942</v>
      </c>
      <c r="M3612" s="182">
        <f t="shared" si="2213"/>
        <v>16.739558067271734</v>
      </c>
      <c r="N3612" s="453">
        <f t="shared" si="2213"/>
        <v>31.176496626193195</v>
      </c>
      <c r="O3612" s="182">
        <f t="shared" si="2213"/>
        <v>35.962275788186957</v>
      </c>
      <c r="P3612" s="182">
        <f t="shared" si="2213"/>
        <v>39.007968381255715</v>
      </c>
      <c r="Q3612" s="182">
        <f t="shared" si="2213"/>
        <v>37.251883008161585</v>
      </c>
      <c r="R3612" s="182">
        <f t="shared" si="2213"/>
        <v>37.747010949193673</v>
      </c>
      <c r="S3612" s="182">
        <f t="shared" si="2213"/>
        <v>36.671103102448896</v>
      </c>
      <c r="T3612" s="182">
        <f t="shared" si="2213"/>
        <v>36.115765805303802</v>
      </c>
      <c r="U3612" s="182">
        <f t="shared" si="2213"/>
        <v>34.779374833668591</v>
      </c>
      <c r="V3612" s="489">
        <f t="shared" si="2213"/>
        <v>34.345475325086689</v>
      </c>
      <c r="W3612" s="182">
        <f t="shared" si="2213"/>
        <v>34.646665121749479</v>
      </c>
      <c r="X3612" s="182">
        <f t="shared" si="2213"/>
        <v>34.636214646862825</v>
      </c>
      <c r="Y3612" s="453">
        <f t="shared" si="2213"/>
        <v>34.338002468263937</v>
      </c>
      <c r="Z3612" s="182">
        <f t="shared" si="2213"/>
        <v>34.090609819271904</v>
      </c>
      <c r="AA3612" s="182">
        <f t="shared" si="2213"/>
        <v>23.041137627136056</v>
      </c>
      <c r="AB3612" s="435">
        <f t="shared" si="2213"/>
        <v>15.498622750598152</v>
      </c>
      <c r="AC3612" s="111">
        <f>AVERAGE(E3612:AB3612)</f>
        <v>25.786420605406459</v>
      </c>
      <c r="AD3612" s="78">
        <f>(AC3608-AC3612)/AC3608</f>
        <v>-3.0374303561670037E-3</v>
      </c>
      <c r="AE3612" s="79"/>
      <c r="AF3612" s="80"/>
      <c r="AK3612" s="14"/>
      <c r="AL3612" s="14"/>
      <c r="AM3612" s="15"/>
      <c r="AN3612" s="14"/>
    </row>
    <row r="3613" spans="1:42">
      <c r="A3613" s="3229" t="s">
        <v>590</v>
      </c>
      <c r="B3613" s="3194" t="s">
        <v>931</v>
      </c>
      <c r="C3613" s="123" t="s">
        <v>16</v>
      </c>
      <c r="D3613" s="115" t="s">
        <v>129</v>
      </c>
      <c r="E3613" s="326">
        <f t="shared" ref="E3613:AB3613" si="2214">(E3617-D3617)*$AE3613*$AF3613</f>
        <v>804.00000000008731</v>
      </c>
      <c r="F3613" s="71">
        <f t="shared" si="2214"/>
        <v>695.99999999991269</v>
      </c>
      <c r="G3613" s="71">
        <f t="shared" si="2214"/>
        <v>641.99999999982538</v>
      </c>
      <c r="H3613" s="448">
        <f t="shared" si="2214"/>
        <v>659.99999999803549</v>
      </c>
      <c r="I3613" s="71">
        <f t="shared" si="2214"/>
        <v>641.99999999982538</v>
      </c>
      <c r="J3613" s="71">
        <f t="shared" si="2214"/>
        <v>804.00000000008731</v>
      </c>
      <c r="K3613" s="71">
        <f t="shared" si="2214"/>
        <v>1037.9999999986467</v>
      </c>
      <c r="L3613" s="71">
        <f t="shared" si="2214"/>
        <v>1158.000000001266</v>
      </c>
      <c r="M3613" s="71">
        <f t="shared" si="2214"/>
        <v>1212.0000000013533</v>
      </c>
      <c r="N3613" s="448">
        <f t="shared" si="2214"/>
        <v>1218.0000000025757</v>
      </c>
      <c r="O3613" s="71">
        <f t="shared" si="2214"/>
        <v>1139.9999999975989</v>
      </c>
      <c r="P3613" s="71">
        <f t="shared" si="2214"/>
        <v>1164.0000000024884</v>
      </c>
      <c r="Q3613" s="71">
        <f t="shared" si="2214"/>
        <v>1139.9999999975989</v>
      </c>
      <c r="R3613" s="71">
        <f t="shared" si="2214"/>
        <v>1139.9999999975989</v>
      </c>
      <c r="S3613" s="71">
        <f t="shared" si="2214"/>
        <v>1110.0000000024011</v>
      </c>
      <c r="T3613" s="71">
        <f t="shared" si="2214"/>
        <v>1104.0000000011787</v>
      </c>
      <c r="U3613" s="71">
        <f t="shared" si="2214"/>
        <v>1091.999999998734</v>
      </c>
      <c r="V3613" s="484">
        <f t="shared" si="2214"/>
        <v>1139.9999999975989</v>
      </c>
      <c r="W3613" s="71">
        <f t="shared" si="2214"/>
        <v>1248.0000000032305</v>
      </c>
      <c r="X3613" s="71">
        <f t="shared" si="2214"/>
        <v>1236.0000000007858</v>
      </c>
      <c r="Y3613" s="448">
        <f t="shared" si="2214"/>
        <v>1319.999999996071</v>
      </c>
      <c r="Z3613" s="71">
        <f t="shared" si="2214"/>
        <v>1356.0000000034051</v>
      </c>
      <c r="AA3613" s="71">
        <f t="shared" si="2214"/>
        <v>1229.9999999995634</v>
      </c>
      <c r="AB3613" s="431">
        <f t="shared" si="2214"/>
        <v>966.00000000034925</v>
      </c>
      <c r="AC3613" s="108">
        <f>SUM(E3613:AB3613)</f>
        <v>25260.000000000218</v>
      </c>
      <c r="AD3613" s="70"/>
      <c r="AE3613" s="71">
        <v>100</v>
      </c>
      <c r="AF3613" s="72">
        <v>60</v>
      </c>
      <c r="AK3613" s="542"/>
      <c r="AL3613" s="543"/>
      <c r="AM3613" s="542"/>
      <c r="AN3613" s="15"/>
    </row>
    <row r="3614" spans="1:42">
      <c r="A3614" s="3230"/>
      <c r="B3614" s="3195"/>
      <c r="C3614" s="125" t="s">
        <v>18</v>
      </c>
      <c r="D3614" s="110" t="s">
        <v>129</v>
      </c>
      <c r="E3614" s="327">
        <f t="shared" ref="E3614:AB3614" si="2215">(E3618-D3618)*$AE3613*$AF3613</f>
        <v>222.00000000157161</v>
      </c>
      <c r="F3614" s="328">
        <f t="shared" si="2215"/>
        <v>191.99999999818829</v>
      </c>
      <c r="G3614" s="328">
        <f t="shared" si="2215"/>
        <v>173.99999999997817</v>
      </c>
      <c r="H3614" s="449">
        <f t="shared" si="2215"/>
        <v>185.99999999969441</v>
      </c>
      <c r="I3614" s="328">
        <f t="shared" si="2215"/>
        <v>173.99999999997817</v>
      </c>
      <c r="J3614" s="328">
        <f t="shared" si="2215"/>
        <v>222.00000000157161</v>
      </c>
      <c r="K3614" s="328">
        <f t="shared" si="2215"/>
        <v>287.99999999864667</v>
      </c>
      <c r="L3614" s="328">
        <f t="shared" si="2215"/>
        <v>317.99999999930151</v>
      </c>
      <c r="M3614" s="328">
        <f t="shared" si="2215"/>
        <v>336.00000000024011</v>
      </c>
      <c r="N3614" s="449">
        <f t="shared" si="2215"/>
        <v>330.00000000174623</v>
      </c>
      <c r="O3614" s="328">
        <f t="shared" si="2215"/>
        <v>317.99999999930151</v>
      </c>
      <c r="P3614" s="328">
        <f t="shared" si="2215"/>
        <v>317.99999999930151</v>
      </c>
      <c r="Q3614" s="328">
        <f t="shared" si="2215"/>
        <v>318.00000000202999</v>
      </c>
      <c r="R3614" s="328">
        <f t="shared" si="2215"/>
        <v>311.99999999807915</v>
      </c>
      <c r="S3614" s="328">
        <f t="shared" si="2215"/>
        <v>305.99999999958527</v>
      </c>
      <c r="T3614" s="328">
        <f t="shared" si="2215"/>
        <v>306.00000000231375</v>
      </c>
      <c r="U3614" s="328">
        <f t="shared" si="2215"/>
        <v>299.99999999836291</v>
      </c>
      <c r="V3614" s="485">
        <f t="shared" si="2215"/>
        <v>312.00000000080763</v>
      </c>
      <c r="W3614" s="328">
        <f t="shared" si="2215"/>
        <v>347.99999999995634</v>
      </c>
      <c r="X3614" s="328">
        <f t="shared" si="2215"/>
        <v>336.00000000024011</v>
      </c>
      <c r="Y3614" s="449">
        <f t="shared" si="2215"/>
        <v>365.99999999816646</v>
      </c>
      <c r="Z3614" s="328">
        <f t="shared" si="2215"/>
        <v>372.0000000021173</v>
      </c>
      <c r="AA3614" s="328">
        <f t="shared" si="2215"/>
        <v>341.99999999873398</v>
      </c>
      <c r="AB3614" s="432">
        <f t="shared" si="2215"/>
        <v>263.9999999992142</v>
      </c>
      <c r="AC3614" s="109">
        <f>SUM(E3614:AB3614)</f>
        <v>6959.9999999991269</v>
      </c>
      <c r="AD3614" s="73"/>
      <c r="AE3614" s="158"/>
      <c r="AF3614" s="74"/>
      <c r="AK3614" s="15"/>
      <c r="AL3614" s="15"/>
      <c r="AM3614" s="15"/>
      <c r="AN3614" s="15"/>
    </row>
    <row r="3615" spans="1:42">
      <c r="A3615" s="3230"/>
      <c r="B3615" s="3195"/>
      <c r="C3615" s="125" t="s">
        <v>19</v>
      </c>
      <c r="D3615" s="110" t="s">
        <v>62</v>
      </c>
      <c r="E3615" s="1714">
        <v>45</v>
      </c>
      <c r="F3615" s="1707">
        <v>39</v>
      </c>
      <c r="G3615" s="1707">
        <v>36</v>
      </c>
      <c r="H3615" s="454">
        <v>37</v>
      </c>
      <c r="I3615" s="1707">
        <v>36</v>
      </c>
      <c r="J3615" s="1707">
        <v>45</v>
      </c>
      <c r="K3615" s="1707">
        <v>58</v>
      </c>
      <c r="L3615" s="1707">
        <v>65</v>
      </c>
      <c r="M3615" s="1707">
        <v>68</v>
      </c>
      <c r="N3615" s="454">
        <v>68</v>
      </c>
      <c r="O3615" s="1707">
        <v>64</v>
      </c>
      <c r="P3615" s="1707">
        <v>65</v>
      </c>
      <c r="Q3615" s="1707">
        <v>64</v>
      </c>
      <c r="R3615" s="1707">
        <v>64</v>
      </c>
      <c r="S3615" s="1707">
        <v>62</v>
      </c>
      <c r="T3615" s="1707">
        <v>62</v>
      </c>
      <c r="U3615" s="1707">
        <v>61</v>
      </c>
      <c r="V3615" s="490">
        <v>64</v>
      </c>
      <c r="W3615" s="1707">
        <v>70</v>
      </c>
      <c r="X3615" s="1707">
        <v>69</v>
      </c>
      <c r="Y3615" s="454">
        <v>74</v>
      </c>
      <c r="Z3615" s="1707">
        <v>76</v>
      </c>
      <c r="AA3615" s="1707">
        <v>69</v>
      </c>
      <c r="AB3615" s="1741">
        <v>54</v>
      </c>
      <c r="AC3615" s="109">
        <f>AVERAGE(E3615:AB3615)</f>
        <v>58.958333333333336</v>
      </c>
      <c r="AD3615" s="76"/>
      <c r="AE3615" s="76"/>
      <c r="AF3615" s="77"/>
      <c r="AK3615" s="15"/>
      <c r="AL3615" s="15"/>
      <c r="AM3615" s="15"/>
      <c r="AN3615" s="15"/>
    </row>
    <row r="3616" spans="1:42" ht="16.5" thickBot="1">
      <c r="A3616" s="3265"/>
      <c r="B3616" s="3221"/>
      <c r="C3616" s="128" t="s">
        <v>21</v>
      </c>
      <c r="D3616" s="116"/>
      <c r="E3616" s="337">
        <f t="shared" ref="E3616:AB3616" si="2216">E3614/E3613</f>
        <v>0.27611940298699938</v>
      </c>
      <c r="F3616" s="338">
        <f t="shared" si="2216"/>
        <v>0.27586206896294879</v>
      </c>
      <c r="G3616" s="338">
        <f t="shared" si="2216"/>
        <v>0.27102803738321729</v>
      </c>
      <c r="H3616" s="464">
        <f t="shared" si="2216"/>
        <v>0.28181818181855767</v>
      </c>
      <c r="I3616" s="338">
        <f t="shared" si="2216"/>
        <v>0.27102803738321729</v>
      </c>
      <c r="J3616" s="338">
        <f t="shared" si="2216"/>
        <v>0.27611940298699938</v>
      </c>
      <c r="K3616" s="338">
        <f t="shared" si="2216"/>
        <v>0.27745664739790188</v>
      </c>
      <c r="L3616" s="338">
        <f t="shared" si="2216"/>
        <v>0.27461139896282716</v>
      </c>
      <c r="M3616" s="338">
        <f t="shared" si="2216"/>
        <v>0.27722772277216579</v>
      </c>
      <c r="N3616" s="464">
        <f t="shared" si="2216"/>
        <v>0.27093596059199376</v>
      </c>
      <c r="O3616" s="338">
        <f t="shared" si="2216"/>
        <v>0.27894736842102746</v>
      </c>
      <c r="P3616" s="338">
        <f t="shared" si="2216"/>
        <v>0.27319587628747566</v>
      </c>
      <c r="Q3616" s="338">
        <f t="shared" si="2216"/>
        <v>0.27894736842342083</v>
      </c>
      <c r="R3616" s="338">
        <f t="shared" si="2216"/>
        <v>0.27368421052520725</v>
      </c>
      <c r="S3616" s="338">
        <f t="shared" si="2216"/>
        <v>0.27567567567470574</v>
      </c>
      <c r="T3616" s="338">
        <f t="shared" si="2216"/>
        <v>0.27717391304527811</v>
      </c>
      <c r="U3616" s="338">
        <f t="shared" si="2216"/>
        <v>0.27472527472409408</v>
      </c>
      <c r="V3616" s="501">
        <f t="shared" si="2216"/>
        <v>0.27368421052760067</v>
      </c>
      <c r="W3616" s="338">
        <f t="shared" si="2216"/>
        <v>0.27884615384539707</v>
      </c>
      <c r="X3616" s="338">
        <f t="shared" si="2216"/>
        <v>0.27184466019419617</v>
      </c>
      <c r="Y3616" s="464">
        <f t="shared" si="2216"/>
        <v>0.27727272727216351</v>
      </c>
      <c r="Z3616" s="338">
        <f t="shared" si="2216"/>
        <v>0.27433628318671321</v>
      </c>
      <c r="AA3616" s="338">
        <f t="shared" si="2216"/>
        <v>0.27804878048687426</v>
      </c>
      <c r="AB3616" s="970">
        <f t="shared" si="2216"/>
        <v>0.27329192546492626</v>
      </c>
      <c r="AC3616" s="116"/>
      <c r="AD3616" s="73"/>
      <c r="AE3616" s="158"/>
      <c r="AF3616" s="74"/>
      <c r="AK3616" s="15"/>
      <c r="AL3616" s="15"/>
      <c r="AM3616" s="15"/>
      <c r="AN3616" s="15"/>
    </row>
    <row r="3617" spans="1:42" hidden="1">
      <c r="A3617" s="2490"/>
      <c r="B3617" s="2494"/>
      <c r="C3617" s="385" t="s">
        <v>130</v>
      </c>
      <c r="D3617" s="124">
        <v>6521.59</v>
      </c>
      <c r="E3617" s="141">
        <v>6521.7240000000002</v>
      </c>
      <c r="F3617" s="139">
        <v>6521.84</v>
      </c>
      <c r="G3617" s="139">
        <v>6521.9470000000001</v>
      </c>
      <c r="H3617" s="445">
        <v>6522.0569999999998</v>
      </c>
      <c r="I3617" s="139">
        <v>6522.1639999999998</v>
      </c>
      <c r="J3617" s="139">
        <v>6522.2979999999998</v>
      </c>
      <c r="K3617" s="139">
        <v>6522.4709999999995</v>
      </c>
      <c r="L3617" s="139">
        <v>6522.6639999999998</v>
      </c>
      <c r="M3617" s="139">
        <v>6522.866</v>
      </c>
      <c r="N3617" s="445">
        <v>6523.0690000000004</v>
      </c>
      <c r="O3617" s="139">
        <v>6523.259</v>
      </c>
      <c r="P3617" s="139">
        <v>6523.4530000000004</v>
      </c>
      <c r="Q3617" s="139">
        <v>6523.643</v>
      </c>
      <c r="R3617" s="139">
        <v>6523.8329999999996</v>
      </c>
      <c r="S3617" s="139">
        <v>6524.018</v>
      </c>
      <c r="T3617" s="139">
        <v>6524.2020000000002</v>
      </c>
      <c r="U3617" s="139">
        <v>6524.384</v>
      </c>
      <c r="V3617" s="498">
        <v>6524.5739999999996</v>
      </c>
      <c r="W3617" s="139">
        <v>6524.7820000000002</v>
      </c>
      <c r="X3617" s="139">
        <v>6524.9880000000003</v>
      </c>
      <c r="Y3617" s="445">
        <v>6525.2079999999996</v>
      </c>
      <c r="Z3617" s="139">
        <v>6525.4340000000002</v>
      </c>
      <c r="AA3617" s="139">
        <v>6525.6390000000001</v>
      </c>
      <c r="AB3617" s="589">
        <v>6525.8</v>
      </c>
      <c r="AC3617" s="124"/>
      <c r="AD3617" s="73"/>
      <c r="AE3617" s="158"/>
      <c r="AF3617" s="74"/>
      <c r="AK3617" s="15"/>
      <c r="AL3617" s="15"/>
      <c r="AM3617" s="15"/>
      <c r="AN3617" s="15"/>
    </row>
    <row r="3618" spans="1:42" s="184" customFormat="1" hidden="1">
      <c r="A3618" s="2504"/>
      <c r="B3618" s="2507"/>
      <c r="C3618" s="126" t="s">
        <v>131</v>
      </c>
      <c r="D3618" s="110">
        <v>2060.54</v>
      </c>
      <c r="E3618" s="330">
        <v>2060.5770000000002</v>
      </c>
      <c r="F3618" s="331">
        <v>2060.6089999999999</v>
      </c>
      <c r="G3618" s="331">
        <v>2060.6379999999999</v>
      </c>
      <c r="H3618" s="446">
        <v>2060.6689999999999</v>
      </c>
      <c r="I3618" s="331">
        <v>2060.6979999999999</v>
      </c>
      <c r="J3618" s="331">
        <v>2060.7350000000001</v>
      </c>
      <c r="K3618" s="331">
        <v>2060.7829999999999</v>
      </c>
      <c r="L3618" s="331">
        <v>2060.8359999999998</v>
      </c>
      <c r="M3618" s="331">
        <v>2060.8919999999998</v>
      </c>
      <c r="N3618" s="446">
        <v>2060.9470000000001</v>
      </c>
      <c r="O3618" s="331">
        <v>2061</v>
      </c>
      <c r="P3618" s="331">
        <v>2061.0529999999999</v>
      </c>
      <c r="Q3618" s="331">
        <v>2061.1060000000002</v>
      </c>
      <c r="R3618" s="331">
        <v>2061.1579999999999</v>
      </c>
      <c r="S3618" s="331">
        <v>2061.2089999999998</v>
      </c>
      <c r="T3618" s="331">
        <v>2061.2600000000002</v>
      </c>
      <c r="U3618" s="331">
        <v>2061.31</v>
      </c>
      <c r="V3618" s="482">
        <v>2061.3620000000001</v>
      </c>
      <c r="W3618" s="331">
        <v>2061.42</v>
      </c>
      <c r="X3618" s="331">
        <v>2061.4760000000001</v>
      </c>
      <c r="Y3618" s="446">
        <v>2061.5369999999998</v>
      </c>
      <c r="Z3618" s="331">
        <v>2061.5990000000002</v>
      </c>
      <c r="AA3618" s="331">
        <v>2061.6559999999999</v>
      </c>
      <c r="AB3618" s="1041">
        <v>2061.6999999999998</v>
      </c>
      <c r="AC3618" s="110"/>
      <c r="AD3618" s="73"/>
      <c r="AE3618" s="158"/>
      <c r="AF3618" s="74"/>
      <c r="AH3618" s="943"/>
      <c r="AI3618" s="944"/>
      <c r="AJ3618" s="944"/>
      <c r="AK3618" s="944"/>
      <c r="AL3618" s="945"/>
      <c r="AM3618" s="945"/>
      <c r="AN3618" s="192"/>
      <c r="AO3618" s="192"/>
      <c r="AP3618" s="192"/>
    </row>
    <row r="3619" spans="1:42" ht="16.5" hidden="1" thickBot="1">
      <c r="A3619" s="3222" t="s">
        <v>49</v>
      </c>
      <c r="B3619" s="3223"/>
      <c r="C3619" s="3224"/>
      <c r="D3619" s="116"/>
      <c r="E3619" s="181">
        <f>SQRT(E3613*E3613+E3614*E3614)/E3498/1.73</f>
        <v>46.763416541994303</v>
      </c>
      <c r="F3619" s="182">
        <f t="shared" ref="F3619:AB3619" si="2217">SQRT(F3613*F3613+F3614*F3614)/F3498/1.73</f>
        <v>40.283729657811151</v>
      </c>
      <c r="G3619" s="182">
        <f t="shared" si="2217"/>
        <v>37.112595938791593</v>
      </c>
      <c r="H3619" s="453">
        <f t="shared" si="2217"/>
        <v>38.258999309809184</v>
      </c>
      <c r="I3619" s="182">
        <f t="shared" si="2217"/>
        <v>37.076807514549749</v>
      </c>
      <c r="J3619" s="182">
        <f t="shared" si="2217"/>
        <v>46.448056314832492</v>
      </c>
      <c r="K3619" s="182">
        <f t="shared" si="2217"/>
        <v>60.394424339333391</v>
      </c>
      <c r="L3619" s="182">
        <f t="shared" si="2217"/>
        <v>67.458146404808303</v>
      </c>
      <c r="M3619" s="182">
        <f t="shared" si="2217"/>
        <v>71.204826319880311</v>
      </c>
      <c r="N3619" s="453">
        <f t="shared" si="2217"/>
        <v>70.408241667579631</v>
      </c>
      <c r="O3619" s="182">
        <f t="shared" si="2217"/>
        <v>66.034428934844584</v>
      </c>
      <c r="P3619" s="182">
        <f t="shared" si="2217"/>
        <v>67.195503676084897</v>
      </c>
      <c r="Q3619" s="182">
        <f t="shared" si="2217"/>
        <v>65.970750604186463</v>
      </c>
      <c r="R3619" s="182">
        <f t="shared" si="2217"/>
        <v>65.945268340470008</v>
      </c>
      <c r="S3619" s="182">
        <f t="shared" si="2217"/>
        <v>63.62836110652993</v>
      </c>
      <c r="T3619" s="182">
        <f t="shared" si="2217"/>
        <v>63.187959153229649</v>
      </c>
      <c r="U3619" s="182">
        <f t="shared" si="2217"/>
        <v>62.224404425873757</v>
      </c>
      <c r="V3619" s="489">
        <f t="shared" si="2217"/>
        <v>64.757628436747424</v>
      </c>
      <c r="W3619" s="182">
        <f t="shared" si="2217"/>
        <v>72.568616567528522</v>
      </c>
      <c r="X3619" s="182">
        <f t="shared" si="2217"/>
        <v>71.603401337196019</v>
      </c>
      <c r="Y3619" s="453">
        <f t="shared" si="2217"/>
        <v>76.649829916873387</v>
      </c>
      <c r="Z3619" s="182">
        <f t="shared" si="2217"/>
        <v>78.453198836639302</v>
      </c>
      <c r="AA3619" s="182">
        <f t="shared" si="2217"/>
        <v>70.957162664405544</v>
      </c>
      <c r="AB3619" s="435">
        <f t="shared" si="2217"/>
        <v>55.552626935163531</v>
      </c>
      <c r="AC3619" s="111">
        <f>AVERAGE(E3619:AB3619)</f>
        <v>60.839099372715133</v>
      </c>
      <c r="AD3619" s="78">
        <f>(AC3615-AC3619)/AC3615</f>
        <v>-3.189991868916122E-2</v>
      </c>
      <c r="AE3619" s="79"/>
      <c r="AF3619" s="80"/>
      <c r="AK3619" s="14"/>
      <c r="AL3619" s="14"/>
      <c r="AM3619" s="15"/>
      <c r="AN3619" s="14"/>
    </row>
    <row r="3620" spans="1:42">
      <c r="A3620" s="3229" t="s">
        <v>591</v>
      </c>
      <c r="B3620" s="3194" t="s">
        <v>578</v>
      </c>
      <c r="C3620" s="127" t="s">
        <v>16</v>
      </c>
      <c r="D3620" s="110" t="s">
        <v>129</v>
      </c>
      <c r="E3620" s="326">
        <f t="shared" ref="E3620:AB3620" si="2218">(E3624-D3624)*$AE3620*$AF3620</f>
        <v>888.00000000628643</v>
      </c>
      <c r="F3620" s="71">
        <f t="shared" si="2218"/>
        <v>780.0000000061118</v>
      </c>
      <c r="G3620" s="71">
        <f t="shared" si="2218"/>
        <v>731.99999999633292</v>
      </c>
      <c r="H3620" s="448">
        <f t="shared" si="2218"/>
        <v>743.99999999877764</v>
      </c>
      <c r="I3620" s="71">
        <f t="shared" si="2218"/>
        <v>743.99999999877764</v>
      </c>
      <c r="J3620" s="71">
        <f t="shared" si="2218"/>
        <v>780.0000000061118</v>
      </c>
      <c r="K3620" s="71">
        <f t="shared" si="2218"/>
        <v>1080.0000000017462</v>
      </c>
      <c r="L3620" s="71">
        <f t="shared" si="2218"/>
        <v>1343.9999999900465</v>
      </c>
      <c r="M3620" s="71">
        <f t="shared" si="2218"/>
        <v>1487.9999999975553</v>
      </c>
      <c r="N3620" s="448">
        <f t="shared" si="2218"/>
        <v>1595.9999999977299</v>
      </c>
      <c r="O3620" s="71">
        <f t="shared" si="2218"/>
        <v>1548.0000000097789</v>
      </c>
      <c r="P3620" s="71">
        <f t="shared" si="2218"/>
        <v>1643.9999999856809</v>
      </c>
      <c r="Q3620" s="71">
        <f t="shared" si="2218"/>
        <v>1620.0000000026193</v>
      </c>
      <c r="R3620" s="71">
        <f t="shared" si="2218"/>
        <v>1644.0000000075088</v>
      </c>
      <c r="S3620" s="71">
        <f t="shared" si="2218"/>
        <v>1487.9999999975553</v>
      </c>
      <c r="T3620" s="71">
        <f t="shared" si="2218"/>
        <v>1548.0000000097789</v>
      </c>
      <c r="U3620" s="71">
        <f t="shared" si="2218"/>
        <v>1523.9999999830616</v>
      </c>
      <c r="V3620" s="484">
        <f t="shared" si="2218"/>
        <v>1524.0000000048894</v>
      </c>
      <c r="W3620" s="71">
        <f t="shared" si="2218"/>
        <v>1416.0000000047148</v>
      </c>
      <c r="X3620" s="71">
        <f t="shared" si="2218"/>
        <v>1451.9999999902211</v>
      </c>
      <c r="Y3620" s="448">
        <f t="shared" si="2218"/>
        <v>1500</v>
      </c>
      <c r="Z3620" s="71">
        <f t="shared" si="2218"/>
        <v>1488.0000000193832</v>
      </c>
      <c r="AA3620" s="71">
        <f t="shared" si="2218"/>
        <v>1211.9999999849824</v>
      </c>
      <c r="AB3620" s="431">
        <f t="shared" si="2218"/>
        <v>1055.9999999968568</v>
      </c>
      <c r="AC3620" s="137">
        <f>SUM(E3620:AB3620)</f>
        <v>30839.999999996508</v>
      </c>
      <c r="AD3620" s="70"/>
      <c r="AE3620" s="71">
        <v>100</v>
      </c>
      <c r="AF3620" s="72">
        <v>120</v>
      </c>
      <c r="AK3620" s="542"/>
      <c r="AL3620" s="543"/>
      <c r="AM3620" s="542"/>
      <c r="AN3620" s="15"/>
    </row>
    <row r="3621" spans="1:42">
      <c r="A3621" s="3230"/>
      <c r="B3621" s="3195"/>
      <c r="C3621" s="125" t="s">
        <v>18</v>
      </c>
      <c r="D3621" s="110" t="s">
        <v>129</v>
      </c>
      <c r="E3621" s="327">
        <f t="shared" ref="E3621:AB3621" si="2219">(E3625-D3625)*$AE3620*$AF3620</f>
        <v>168.0000000014843</v>
      </c>
      <c r="F3621" s="328">
        <f t="shared" si="2219"/>
        <v>155.99999999903957</v>
      </c>
      <c r="G3621" s="328">
        <f t="shared" si="2219"/>
        <v>131.9999999996071</v>
      </c>
      <c r="H3621" s="449">
        <f t="shared" si="2219"/>
        <v>144.00000000205182</v>
      </c>
      <c r="I3621" s="328">
        <f t="shared" si="2219"/>
        <v>143.99999999659485</v>
      </c>
      <c r="J3621" s="328">
        <f t="shared" si="2219"/>
        <v>144.00000000205182</v>
      </c>
      <c r="K3621" s="328">
        <f t="shared" si="2219"/>
        <v>203.99999999790452</v>
      </c>
      <c r="L3621" s="328">
        <f t="shared" si="2219"/>
        <v>263.9999999992142</v>
      </c>
      <c r="M3621" s="328">
        <f t="shared" si="2219"/>
        <v>276.00000000165892</v>
      </c>
      <c r="N3621" s="449">
        <f t="shared" si="2219"/>
        <v>312.00000000353612</v>
      </c>
      <c r="O3621" s="328">
        <f t="shared" si="2219"/>
        <v>287.99999999864667</v>
      </c>
      <c r="P3621" s="328">
        <f t="shared" si="2219"/>
        <v>311.99999999807915</v>
      </c>
      <c r="Q3621" s="328">
        <f t="shared" si="2219"/>
        <v>311.99999999807915</v>
      </c>
      <c r="R3621" s="328">
        <f t="shared" si="2219"/>
        <v>312.00000000353612</v>
      </c>
      <c r="S3621" s="328">
        <f t="shared" si="2219"/>
        <v>287.99999999864667</v>
      </c>
      <c r="T3621" s="328">
        <f t="shared" si="2219"/>
        <v>287.99999999864667</v>
      </c>
      <c r="U3621" s="328">
        <f t="shared" si="2219"/>
        <v>300.00000000109139</v>
      </c>
      <c r="V3621" s="485">
        <f t="shared" si="2219"/>
        <v>287.99999999864667</v>
      </c>
      <c r="W3621" s="328">
        <f t="shared" si="2219"/>
        <v>264.00000000467116</v>
      </c>
      <c r="X3621" s="328">
        <f t="shared" si="2219"/>
        <v>275.99999999620195</v>
      </c>
      <c r="Y3621" s="449">
        <f t="shared" si="2219"/>
        <v>287.99999999864667</v>
      </c>
      <c r="Z3621" s="328">
        <f t="shared" si="2219"/>
        <v>288.00000000410364</v>
      </c>
      <c r="AA3621" s="328">
        <f t="shared" si="2219"/>
        <v>227.999999997337</v>
      </c>
      <c r="AB3621" s="432">
        <f t="shared" si="2219"/>
        <v>204.00000000336149</v>
      </c>
      <c r="AC3621" s="109">
        <f>SUM(E3621:AB3621)</f>
        <v>5880.0000000028376</v>
      </c>
      <c r="AD3621" s="73"/>
      <c r="AE3621" s="158"/>
      <c r="AF3621" s="74"/>
      <c r="AK3621" s="15"/>
      <c r="AL3621" s="15"/>
      <c r="AM3621" s="15"/>
      <c r="AN3621" s="15"/>
    </row>
    <row r="3622" spans="1:42">
      <c r="A3622" s="3230"/>
      <c r="B3622" s="3195"/>
      <c r="C3622" s="125" t="s">
        <v>19</v>
      </c>
      <c r="D3622" s="110" t="s">
        <v>62</v>
      </c>
      <c r="E3622" s="1714">
        <v>49</v>
      </c>
      <c r="F3622" s="1707">
        <v>43</v>
      </c>
      <c r="G3622" s="1707">
        <v>40</v>
      </c>
      <c r="H3622" s="454">
        <v>41</v>
      </c>
      <c r="I3622" s="1707">
        <v>41</v>
      </c>
      <c r="J3622" s="1707">
        <v>43</v>
      </c>
      <c r="K3622" s="1707">
        <v>60</v>
      </c>
      <c r="L3622" s="1707">
        <v>74</v>
      </c>
      <c r="M3622" s="1707">
        <v>82</v>
      </c>
      <c r="N3622" s="454">
        <v>88</v>
      </c>
      <c r="O3622" s="1707">
        <v>85</v>
      </c>
      <c r="P3622" s="1707">
        <v>91</v>
      </c>
      <c r="Q3622" s="1707">
        <v>89</v>
      </c>
      <c r="R3622" s="1707">
        <v>91</v>
      </c>
      <c r="S3622" s="1707">
        <v>82</v>
      </c>
      <c r="T3622" s="1707">
        <v>85</v>
      </c>
      <c r="U3622" s="1707">
        <v>84</v>
      </c>
      <c r="V3622" s="490">
        <v>84</v>
      </c>
      <c r="W3622" s="1707">
        <v>78</v>
      </c>
      <c r="X3622" s="1707">
        <v>80</v>
      </c>
      <c r="Y3622" s="454">
        <v>83</v>
      </c>
      <c r="Z3622" s="1707">
        <v>82</v>
      </c>
      <c r="AA3622" s="1707">
        <v>67</v>
      </c>
      <c r="AB3622" s="1741">
        <v>58</v>
      </c>
      <c r="AC3622" s="109">
        <f>AVERAGE(E3622:AB3622)</f>
        <v>70.833333333333329</v>
      </c>
      <c r="AD3622" s="76"/>
      <c r="AE3622" s="76"/>
      <c r="AF3622" s="77"/>
      <c r="AK3622" s="15"/>
      <c r="AL3622" s="15"/>
      <c r="AM3622" s="15"/>
      <c r="AN3622" s="15"/>
    </row>
    <row r="3623" spans="1:42" ht="16.5" thickBot="1">
      <c r="A3623" s="3231"/>
      <c r="B3623" s="3196"/>
      <c r="C3623" s="125" t="s">
        <v>21</v>
      </c>
      <c r="D3623" s="110"/>
      <c r="E3623" s="333">
        <f t="shared" ref="E3623:AB3623" si="2220">E3621/E3620</f>
        <v>0.18918918918952135</v>
      </c>
      <c r="F3623" s="334">
        <f t="shared" si="2220"/>
        <v>0.19999999999720156</v>
      </c>
      <c r="G3623" s="334">
        <f t="shared" si="2220"/>
        <v>0.18032786885282565</v>
      </c>
      <c r="H3623" s="451">
        <f t="shared" si="2220"/>
        <v>0.19354838709985001</v>
      </c>
      <c r="I3623" s="334">
        <f t="shared" si="2220"/>
        <v>0.19354838709251537</v>
      </c>
      <c r="J3623" s="334">
        <f t="shared" si="2220"/>
        <v>0.18461538461656857</v>
      </c>
      <c r="K3623" s="334">
        <f t="shared" si="2220"/>
        <v>0.18888888888664324</v>
      </c>
      <c r="L3623" s="334">
        <f t="shared" si="2220"/>
        <v>0.19642857142944148</v>
      </c>
      <c r="M3623" s="334">
        <f t="shared" si="2220"/>
        <v>0.18548387096916155</v>
      </c>
      <c r="N3623" s="451">
        <f t="shared" si="2220"/>
        <v>0.19548872180700494</v>
      </c>
      <c r="O3623" s="334">
        <f t="shared" si="2220"/>
        <v>0.18604651162585745</v>
      </c>
      <c r="P3623" s="334">
        <f t="shared" si="2220"/>
        <v>0.18978102189829479</v>
      </c>
      <c r="Q3623" s="334">
        <f t="shared" si="2220"/>
        <v>0.19259259259109549</v>
      </c>
      <c r="R3623" s="334">
        <f t="shared" si="2220"/>
        <v>0.18978102189909435</v>
      </c>
      <c r="S3623" s="334">
        <f t="shared" si="2220"/>
        <v>0.19354838709618269</v>
      </c>
      <c r="T3623" s="334">
        <f t="shared" si="2220"/>
        <v>0.18604651162585745</v>
      </c>
      <c r="U3623" s="334">
        <f t="shared" si="2220"/>
        <v>0.19685039370369142</v>
      </c>
      <c r="V3623" s="487">
        <f t="shared" si="2220"/>
        <v>0.1889763779512616</v>
      </c>
      <c r="W3623" s="334">
        <f t="shared" si="2220"/>
        <v>0.18644067796877975</v>
      </c>
      <c r="X3623" s="334">
        <f t="shared" si="2220"/>
        <v>0.19008264462676361</v>
      </c>
      <c r="Y3623" s="451">
        <f t="shared" si="2220"/>
        <v>0.19199999999909778</v>
      </c>
      <c r="Z3623" s="334">
        <f t="shared" si="2220"/>
        <v>0.1935483870970108</v>
      </c>
      <c r="AA3623" s="334">
        <f t="shared" si="2220"/>
        <v>0.18811881188132185</v>
      </c>
      <c r="AB3623" s="358">
        <f t="shared" si="2220"/>
        <v>0.19318181818557642</v>
      </c>
      <c r="AC3623" s="545">
        <f>MAX(E3623:AB3623)</f>
        <v>0.19999999999720156</v>
      </c>
      <c r="AD3623" s="73"/>
      <c r="AE3623" s="158"/>
      <c r="AF3623" s="74"/>
      <c r="AK3623" s="15"/>
      <c r="AL3623" s="15"/>
      <c r="AM3623" s="15"/>
      <c r="AN3623" s="15"/>
    </row>
    <row r="3624" spans="1:42" hidden="1">
      <c r="A3624" s="2504"/>
      <c r="B3624" s="2507"/>
      <c r="C3624" s="126" t="s">
        <v>130</v>
      </c>
      <c r="D3624" s="110">
        <v>8977.73</v>
      </c>
      <c r="E3624" s="330">
        <v>8977.8040000000001</v>
      </c>
      <c r="F3624" s="331">
        <v>8977.8690000000006</v>
      </c>
      <c r="G3624" s="331">
        <v>8977.93</v>
      </c>
      <c r="H3624" s="446">
        <v>8977.9920000000002</v>
      </c>
      <c r="I3624" s="331">
        <v>8978.0540000000001</v>
      </c>
      <c r="J3624" s="331">
        <v>8978.1190000000006</v>
      </c>
      <c r="K3624" s="331">
        <v>8978.2090000000007</v>
      </c>
      <c r="L3624" s="331">
        <v>8978.3209999999999</v>
      </c>
      <c r="M3624" s="331">
        <v>8978.4449999999997</v>
      </c>
      <c r="N3624" s="446">
        <v>8978.5779999999995</v>
      </c>
      <c r="O3624" s="331">
        <v>8978.7070000000003</v>
      </c>
      <c r="P3624" s="331">
        <v>8978.8439999999991</v>
      </c>
      <c r="Q3624" s="331">
        <v>8978.9789999999994</v>
      </c>
      <c r="R3624" s="331">
        <v>8979.116</v>
      </c>
      <c r="S3624" s="331">
        <v>8979.24</v>
      </c>
      <c r="T3624" s="331">
        <v>8979.3690000000006</v>
      </c>
      <c r="U3624" s="331">
        <v>8979.4959999999992</v>
      </c>
      <c r="V3624" s="482">
        <v>8979.6229999999996</v>
      </c>
      <c r="W3624" s="331">
        <v>8979.741</v>
      </c>
      <c r="X3624" s="331">
        <v>8979.8619999999992</v>
      </c>
      <c r="Y3624" s="446">
        <v>8979.9869999999992</v>
      </c>
      <c r="Z3624" s="331">
        <v>8980.1110000000008</v>
      </c>
      <c r="AA3624" s="331">
        <v>8980.2119999999995</v>
      </c>
      <c r="AB3624" s="1041">
        <v>8980.2999999999993</v>
      </c>
      <c r="AC3624" s="110"/>
      <c r="AD3624" s="73"/>
      <c r="AE3624" s="158"/>
      <c r="AF3624" s="74"/>
      <c r="AK3624" s="15"/>
      <c r="AL3624" s="15"/>
      <c r="AM3624" s="15"/>
      <c r="AN3624" s="15"/>
    </row>
    <row r="3625" spans="1:42" s="184" customFormat="1" hidden="1">
      <c r="A3625" s="2504"/>
      <c r="B3625" s="2507"/>
      <c r="C3625" s="126" t="s">
        <v>131</v>
      </c>
      <c r="D3625" s="110">
        <v>2107.81</v>
      </c>
      <c r="E3625" s="330">
        <v>2107.8240000000001</v>
      </c>
      <c r="F3625" s="331">
        <v>2107.837</v>
      </c>
      <c r="G3625" s="331">
        <v>2107.848</v>
      </c>
      <c r="H3625" s="446">
        <v>2107.86</v>
      </c>
      <c r="I3625" s="331">
        <v>2107.8719999999998</v>
      </c>
      <c r="J3625" s="331">
        <v>2107.884</v>
      </c>
      <c r="K3625" s="331">
        <v>2107.9009999999998</v>
      </c>
      <c r="L3625" s="331">
        <v>2107.9229999999998</v>
      </c>
      <c r="M3625" s="331">
        <v>2107.9459999999999</v>
      </c>
      <c r="N3625" s="446">
        <v>2107.9720000000002</v>
      </c>
      <c r="O3625" s="331">
        <v>2107.9960000000001</v>
      </c>
      <c r="P3625" s="331">
        <v>2108.0219999999999</v>
      </c>
      <c r="Q3625" s="331">
        <v>2108.0479999999998</v>
      </c>
      <c r="R3625" s="331">
        <v>2108.0740000000001</v>
      </c>
      <c r="S3625" s="331">
        <v>2108.098</v>
      </c>
      <c r="T3625" s="331">
        <v>2108.1219999999998</v>
      </c>
      <c r="U3625" s="331">
        <v>2108.1469999999999</v>
      </c>
      <c r="V3625" s="482">
        <v>2108.1709999999998</v>
      </c>
      <c r="W3625" s="331">
        <v>2108.1930000000002</v>
      </c>
      <c r="X3625" s="331">
        <v>2108.2159999999999</v>
      </c>
      <c r="Y3625" s="446">
        <v>2108.2399999999998</v>
      </c>
      <c r="Z3625" s="331">
        <v>2108.2640000000001</v>
      </c>
      <c r="AA3625" s="331">
        <v>2108.2829999999999</v>
      </c>
      <c r="AB3625" s="1041">
        <v>2108.3000000000002</v>
      </c>
      <c r="AC3625" s="110"/>
      <c r="AD3625" s="73"/>
      <c r="AE3625" s="158"/>
      <c r="AF3625" s="74"/>
      <c r="AH3625" s="943"/>
      <c r="AI3625" s="944"/>
      <c r="AJ3625" s="944"/>
      <c r="AK3625" s="944"/>
      <c r="AL3625" s="945"/>
      <c r="AM3625" s="945"/>
      <c r="AN3625" s="192"/>
      <c r="AO3625" s="192"/>
      <c r="AP3625" s="192"/>
    </row>
    <row r="3626" spans="1:42" ht="16.5" hidden="1" thickBot="1">
      <c r="A3626" s="3222" t="s">
        <v>49</v>
      </c>
      <c r="B3626" s="3223"/>
      <c r="C3626" s="3224"/>
      <c r="D3626" s="116"/>
      <c r="E3626" s="181">
        <f>SQRT(E3620*E3620+E3621*E3621)/E3498/1.73</f>
        <v>50.669263155871107</v>
      </c>
      <c r="F3626" s="182">
        <f t="shared" ref="F3626:AB3626" si="2221">SQRT(F3620*F3620+F3621*F3621)/F3498/1.73</f>
        <v>44.381851280284295</v>
      </c>
      <c r="G3626" s="182">
        <f t="shared" si="2221"/>
        <v>41.500570582012003</v>
      </c>
      <c r="H3626" s="453">
        <f t="shared" si="2221"/>
        <v>42.28175080812391</v>
      </c>
      <c r="I3626" s="182">
        <f t="shared" si="2221"/>
        <v>42.240977663603118</v>
      </c>
      <c r="J3626" s="182">
        <f t="shared" si="2221"/>
        <v>44.170143659443923</v>
      </c>
      <c r="K3626" s="182">
        <f t="shared" si="2221"/>
        <v>61.621401963703491</v>
      </c>
      <c r="L3626" s="182">
        <f t="shared" si="2221"/>
        <v>76.941144667901838</v>
      </c>
      <c r="M3626" s="182">
        <f t="shared" si="2221"/>
        <v>85.679364689651806</v>
      </c>
      <c r="N3626" s="453">
        <f t="shared" si="2221"/>
        <v>90.734166452770765</v>
      </c>
      <c r="O3626" s="182">
        <f t="shared" si="2221"/>
        <v>87.852500528413927</v>
      </c>
      <c r="P3626" s="182">
        <f t="shared" si="2221"/>
        <v>93.184088868943562</v>
      </c>
      <c r="Q3626" s="182">
        <f t="shared" si="2221"/>
        <v>91.959960824470201</v>
      </c>
      <c r="R3626" s="182">
        <f t="shared" si="2221"/>
        <v>93.363980933650438</v>
      </c>
      <c r="S3626" s="182">
        <f t="shared" si="2221"/>
        <v>83.755055138023693</v>
      </c>
      <c r="T3626" s="182">
        <f t="shared" si="2221"/>
        <v>86.846555865874819</v>
      </c>
      <c r="U3626" s="182">
        <f t="shared" si="2221"/>
        <v>85.34511317597422</v>
      </c>
      <c r="V3626" s="489">
        <f t="shared" si="2221"/>
        <v>84.97788606958629</v>
      </c>
      <c r="W3626" s="182">
        <f t="shared" si="2221"/>
        <v>80.678403485311776</v>
      </c>
      <c r="X3626" s="182">
        <f t="shared" si="2221"/>
        <v>82.624224170631564</v>
      </c>
      <c r="Y3626" s="453">
        <f t="shared" si="2221"/>
        <v>85.468431197494979</v>
      </c>
      <c r="Z3626" s="182">
        <f t="shared" si="2221"/>
        <v>84.563501617443507</v>
      </c>
      <c r="AA3626" s="182">
        <f t="shared" si="2221"/>
        <v>68.54485865104698</v>
      </c>
      <c r="AB3626" s="435">
        <f t="shared" si="2221"/>
        <v>59.663167669215063</v>
      </c>
      <c r="AC3626" s="111">
        <f>AVERAGE(E3626:AB3626)</f>
        <v>72.877015129976954</v>
      </c>
      <c r="AD3626" s="78">
        <f>(AC3622-AC3626)/AC3622</f>
        <v>-2.8851978305557063E-2</v>
      </c>
      <c r="AE3626" s="79"/>
      <c r="AF3626" s="80"/>
      <c r="AK3626" s="14"/>
      <c r="AL3626" s="14"/>
      <c r="AM3626" s="15"/>
      <c r="AN3626" s="14"/>
    </row>
    <row r="3627" spans="1:42">
      <c r="A3627" s="3229" t="s">
        <v>592</v>
      </c>
      <c r="B3627" s="3194" t="s">
        <v>32</v>
      </c>
      <c r="C3627" s="123" t="s">
        <v>16</v>
      </c>
      <c r="D3627" s="115" t="s">
        <v>129</v>
      </c>
      <c r="E3627" s="326">
        <f t="shared" ref="E3627:AB3627" si="2222">(E3631-D3631)*$AE3627*$AF3627</f>
        <v>0</v>
      </c>
      <c r="F3627" s="71">
        <f t="shared" si="2222"/>
        <v>0</v>
      </c>
      <c r="G3627" s="71">
        <f t="shared" si="2222"/>
        <v>0</v>
      </c>
      <c r="H3627" s="448">
        <f t="shared" si="2222"/>
        <v>0</v>
      </c>
      <c r="I3627" s="71">
        <f t="shared" si="2222"/>
        <v>0</v>
      </c>
      <c r="J3627" s="71">
        <f t="shared" si="2222"/>
        <v>0</v>
      </c>
      <c r="K3627" s="71">
        <f t="shared" si="2222"/>
        <v>0</v>
      </c>
      <c r="L3627" s="71">
        <f t="shared" si="2222"/>
        <v>0</v>
      </c>
      <c r="M3627" s="71">
        <f t="shared" si="2222"/>
        <v>0</v>
      </c>
      <c r="N3627" s="448">
        <f t="shared" si="2222"/>
        <v>0</v>
      </c>
      <c r="O3627" s="71">
        <f t="shared" si="2222"/>
        <v>0</v>
      </c>
      <c r="P3627" s="71">
        <f t="shared" si="2222"/>
        <v>0</v>
      </c>
      <c r="Q3627" s="71">
        <f t="shared" si="2222"/>
        <v>0</v>
      </c>
      <c r="R3627" s="71">
        <f t="shared" si="2222"/>
        <v>0</v>
      </c>
      <c r="S3627" s="71">
        <f t="shared" si="2222"/>
        <v>0</v>
      </c>
      <c r="T3627" s="71">
        <f t="shared" si="2222"/>
        <v>0</v>
      </c>
      <c r="U3627" s="71">
        <f t="shared" si="2222"/>
        <v>0</v>
      </c>
      <c r="V3627" s="484">
        <f t="shared" si="2222"/>
        <v>0</v>
      </c>
      <c r="W3627" s="71">
        <f t="shared" si="2222"/>
        <v>0</v>
      </c>
      <c r="X3627" s="71">
        <f t="shared" si="2222"/>
        <v>0</v>
      </c>
      <c r="Y3627" s="448">
        <f t="shared" si="2222"/>
        <v>0</v>
      </c>
      <c r="Z3627" s="71">
        <f t="shared" si="2222"/>
        <v>0</v>
      </c>
      <c r="AA3627" s="71">
        <f t="shared" si="2222"/>
        <v>0</v>
      </c>
      <c r="AB3627" s="431">
        <f t="shared" si="2222"/>
        <v>0</v>
      </c>
      <c r="AC3627" s="108">
        <f>SUM(E3627:AB3627)</f>
        <v>0</v>
      </c>
      <c r="AD3627" s="70"/>
      <c r="AE3627" s="71">
        <v>0</v>
      </c>
      <c r="AF3627" s="72">
        <v>0</v>
      </c>
      <c r="AK3627" s="542"/>
      <c r="AL3627" s="543"/>
      <c r="AM3627" s="542"/>
      <c r="AN3627" s="15"/>
    </row>
    <row r="3628" spans="1:42">
      <c r="A3628" s="3230"/>
      <c r="B3628" s="3195"/>
      <c r="C3628" s="125" t="s">
        <v>18</v>
      </c>
      <c r="D3628" s="110" t="s">
        <v>129</v>
      </c>
      <c r="E3628" s="327">
        <f t="shared" ref="E3628:AB3628" si="2223">(E3632-D3632)*$AE3627*$AF3627</f>
        <v>0</v>
      </c>
      <c r="F3628" s="328">
        <f t="shared" si="2223"/>
        <v>0</v>
      </c>
      <c r="G3628" s="328">
        <f t="shared" si="2223"/>
        <v>0</v>
      </c>
      <c r="H3628" s="449">
        <f t="shared" si="2223"/>
        <v>0</v>
      </c>
      <c r="I3628" s="328">
        <f t="shared" si="2223"/>
        <v>0</v>
      </c>
      <c r="J3628" s="328">
        <f t="shared" si="2223"/>
        <v>0</v>
      </c>
      <c r="K3628" s="328">
        <f t="shared" si="2223"/>
        <v>0</v>
      </c>
      <c r="L3628" s="328">
        <f t="shared" si="2223"/>
        <v>0</v>
      </c>
      <c r="M3628" s="328">
        <f t="shared" si="2223"/>
        <v>0</v>
      </c>
      <c r="N3628" s="449">
        <f t="shared" si="2223"/>
        <v>0</v>
      </c>
      <c r="O3628" s="328">
        <f t="shared" si="2223"/>
        <v>0</v>
      </c>
      <c r="P3628" s="328">
        <f t="shared" si="2223"/>
        <v>0</v>
      </c>
      <c r="Q3628" s="328">
        <f t="shared" si="2223"/>
        <v>0</v>
      </c>
      <c r="R3628" s="328">
        <f t="shared" si="2223"/>
        <v>0</v>
      </c>
      <c r="S3628" s="328">
        <f t="shared" si="2223"/>
        <v>0</v>
      </c>
      <c r="T3628" s="328">
        <f t="shared" si="2223"/>
        <v>0</v>
      </c>
      <c r="U3628" s="328">
        <f t="shared" si="2223"/>
        <v>0</v>
      </c>
      <c r="V3628" s="485">
        <f t="shared" si="2223"/>
        <v>0</v>
      </c>
      <c r="W3628" s="328">
        <f t="shared" si="2223"/>
        <v>0</v>
      </c>
      <c r="X3628" s="328">
        <f t="shared" si="2223"/>
        <v>0</v>
      </c>
      <c r="Y3628" s="449">
        <f t="shared" si="2223"/>
        <v>0</v>
      </c>
      <c r="Z3628" s="328">
        <f t="shared" si="2223"/>
        <v>0</v>
      </c>
      <c r="AA3628" s="328">
        <f t="shared" si="2223"/>
        <v>0</v>
      </c>
      <c r="AB3628" s="432">
        <f t="shared" si="2223"/>
        <v>0</v>
      </c>
      <c r="AC3628" s="109">
        <f>SUM(E3628:AB3628)</f>
        <v>0</v>
      </c>
      <c r="AD3628" s="73"/>
      <c r="AE3628" s="158"/>
      <c r="AF3628" s="74"/>
      <c r="AK3628" s="15"/>
      <c r="AL3628" s="15"/>
      <c r="AM3628" s="15"/>
      <c r="AN3628" s="15"/>
    </row>
    <row r="3629" spans="1:42">
      <c r="A3629" s="3230"/>
      <c r="B3629" s="3195"/>
      <c r="C3629" s="125" t="s">
        <v>19</v>
      </c>
      <c r="D3629" s="110" t="s">
        <v>62</v>
      </c>
      <c r="E3629" s="1714">
        <v>0</v>
      </c>
      <c r="F3629" s="1707">
        <v>0</v>
      </c>
      <c r="G3629" s="1707">
        <v>0</v>
      </c>
      <c r="H3629" s="454">
        <v>0</v>
      </c>
      <c r="I3629" s="1707">
        <v>0</v>
      </c>
      <c r="J3629" s="1707">
        <v>0</v>
      </c>
      <c r="K3629" s="1707">
        <v>0</v>
      </c>
      <c r="L3629" s="1707">
        <v>0</v>
      </c>
      <c r="M3629" s="1707">
        <v>0</v>
      </c>
      <c r="N3629" s="454">
        <v>0</v>
      </c>
      <c r="O3629" s="1707">
        <v>0</v>
      </c>
      <c r="P3629" s="1707">
        <v>0</v>
      </c>
      <c r="Q3629" s="1707">
        <v>0</v>
      </c>
      <c r="R3629" s="1707">
        <v>0</v>
      </c>
      <c r="S3629" s="1707">
        <v>0</v>
      </c>
      <c r="T3629" s="1707">
        <v>0</v>
      </c>
      <c r="U3629" s="1707">
        <v>0</v>
      </c>
      <c r="V3629" s="490">
        <v>0</v>
      </c>
      <c r="W3629" s="1707">
        <v>0</v>
      </c>
      <c r="X3629" s="1707">
        <v>0</v>
      </c>
      <c r="Y3629" s="454">
        <v>0</v>
      </c>
      <c r="Z3629" s="1707">
        <v>0</v>
      </c>
      <c r="AA3629" s="1707">
        <v>0</v>
      </c>
      <c r="AB3629" s="1741">
        <v>0</v>
      </c>
      <c r="AC3629" s="109"/>
      <c r="AD3629" s="76"/>
      <c r="AE3629" s="76"/>
      <c r="AF3629" s="77"/>
      <c r="AK3629" s="15"/>
      <c r="AL3629" s="15"/>
      <c r="AM3629" s="15"/>
      <c r="AN3629" s="15"/>
    </row>
    <row r="3630" spans="1:42" ht="16.5" thickBot="1">
      <c r="A3630" s="3265"/>
      <c r="B3630" s="3221"/>
      <c r="C3630" s="128" t="s">
        <v>21</v>
      </c>
      <c r="D3630" s="116"/>
      <c r="E3630" s="337" t="e">
        <f t="shared" ref="E3630:AB3630" si="2224">E3628/E3627</f>
        <v>#DIV/0!</v>
      </c>
      <c r="F3630" s="338" t="e">
        <f t="shared" si="2224"/>
        <v>#DIV/0!</v>
      </c>
      <c r="G3630" s="338" t="e">
        <f t="shared" si="2224"/>
        <v>#DIV/0!</v>
      </c>
      <c r="H3630" s="464" t="e">
        <f t="shared" si="2224"/>
        <v>#DIV/0!</v>
      </c>
      <c r="I3630" s="338" t="e">
        <f t="shared" si="2224"/>
        <v>#DIV/0!</v>
      </c>
      <c r="J3630" s="338" t="e">
        <f t="shared" si="2224"/>
        <v>#DIV/0!</v>
      </c>
      <c r="K3630" s="338" t="e">
        <f t="shared" si="2224"/>
        <v>#DIV/0!</v>
      </c>
      <c r="L3630" s="338" t="e">
        <f t="shared" si="2224"/>
        <v>#DIV/0!</v>
      </c>
      <c r="M3630" s="338" t="e">
        <f t="shared" si="2224"/>
        <v>#DIV/0!</v>
      </c>
      <c r="N3630" s="464" t="e">
        <f t="shared" si="2224"/>
        <v>#DIV/0!</v>
      </c>
      <c r="O3630" s="338" t="e">
        <f t="shared" si="2224"/>
        <v>#DIV/0!</v>
      </c>
      <c r="P3630" s="338" t="e">
        <f t="shared" si="2224"/>
        <v>#DIV/0!</v>
      </c>
      <c r="Q3630" s="338" t="e">
        <f t="shared" si="2224"/>
        <v>#DIV/0!</v>
      </c>
      <c r="R3630" s="338" t="e">
        <f t="shared" si="2224"/>
        <v>#DIV/0!</v>
      </c>
      <c r="S3630" s="338" t="e">
        <f t="shared" si="2224"/>
        <v>#DIV/0!</v>
      </c>
      <c r="T3630" s="338" t="e">
        <f t="shared" si="2224"/>
        <v>#DIV/0!</v>
      </c>
      <c r="U3630" s="338" t="e">
        <f t="shared" si="2224"/>
        <v>#DIV/0!</v>
      </c>
      <c r="V3630" s="501" t="e">
        <f t="shared" si="2224"/>
        <v>#DIV/0!</v>
      </c>
      <c r="W3630" s="338" t="e">
        <f t="shared" si="2224"/>
        <v>#DIV/0!</v>
      </c>
      <c r="X3630" s="338" t="e">
        <f t="shared" si="2224"/>
        <v>#DIV/0!</v>
      </c>
      <c r="Y3630" s="464" t="e">
        <f t="shared" si="2224"/>
        <v>#DIV/0!</v>
      </c>
      <c r="Z3630" s="338" t="e">
        <f t="shared" si="2224"/>
        <v>#DIV/0!</v>
      </c>
      <c r="AA3630" s="338" t="e">
        <f t="shared" si="2224"/>
        <v>#DIV/0!</v>
      </c>
      <c r="AB3630" s="970" t="e">
        <f t="shared" si="2224"/>
        <v>#DIV/0!</v>
      </c>
      <c r="AC3630" s="567" t="e">
        <f>MAX(E3630:AB3630)</f>
        <v>#DIV/0!</v>
      </c>
      <c r="AD3630" s="73"/>
      <c r="AE3630" s="158"/>
      <c r="AF3630" s="74"/>
      <c r="AK3630" s="15"/>
      <c r="AL3630" s="15"/>
      <c r="AM3630" s="15"/>
      <c r="AN3630" s="15"/>
    </row>
    <row r="3631" spans="1:42" hidden="1">
      <c r="A3631" s="2490"/>
      <c r="B3631" s="2494"/>
      <c r="C3631" s="385" t="s">
        <v>130</v>
      </c>
      <c r="D3631" s="124"/>
      <c r="E3631" s="141"/>
      <c r="F3631" s="139"/>
      <c r="G3631" s="139"/>
      <c r="H3631" s="445"/>
      <c r="I3631" s="139"/>
      <c r="J3631" s="139"/>
      <c r="K3631" s="139"/>
      <c r="L3631" s="139"/>
      <c r="M3631" s="139"/>
      <c r="N3631" s="445"/>
      <c r="O3631" s="139"/>
      <c r="P3631" s="139"/>
      <c r="Q3631" s="139"/>
      <c r="R3631" s="139"/>
      <c r="S3631" s="139"/>
      <c r="T3631" s="139"/>
      <c r="U3631" s="139"/>
      <c r="V3631" s="498"/>
      <c r="W3631" s="139"/>
      <c r="X3631" s="139"/>
      <c r="Y3631" s="445"/>
      <c r="Z3631" s="139"/>
      <c r="AA3631" s="139"/>
      <c r="AB3631" s="589"/>
      <c r="AC3631" s="124"/>
      <c r="AD3631" s="73"/>
      <c r="AE3631" s="158"/>
      <c r="AF3631" s="74"/>
      <c r="AK3631" s="15"/>
      <c r="AL3631" s="15"/>
      <c r="AM3631" s="15"/>
      <c r="AN3631" s="15"/>
    </row>
    <row r="3632" spans="1:42" s="184" customFormat="1" hidden="1">
      <c r="A3632" s="2504"/>
      <c r="B3632" s="2507"/>
      <c r="C3632" s="126" t="s">
        <v>131</v>
      </c>
      <c r="D3632" s="110"/>
      <c r="E3632" s="330"/>
      <c r="F3632" s="331"/>
      <c r="G3632" s="331"/>
      <c r="H3632" s="446"/>
      <c r="I3632" s="331"/>
      <c r="J3632" s="331"/>
      <c r="K3632" s="331"/>
      <c r="L3632" s="331"/>
      <c r="M3632" s="331"/>
      <c r="N3632" s="446"/>
      <c r="O3632" s="331"/>
      <c r="P3632" s="331"/>
      <c r="Q3632" s="331"/>
      <c r="R3632" s="331"/>
      <c r="S3632" s="331"/>
      <c r="T3632" s="331"/>
      <c r="U3632" s="331"/>
      <c r="V3632" s="482"/>
      <c r="W3632" s="331"/>
      <c r="X3632" s="331"/>
      <c r="Y3632" s="446"/>
      <c r="Z3632" s="331"/>
      <c r="AA3632" s="331"/>
      <c r="AB3632" s="1041"/>
      <c r="AC3632" s="110"/>
      <c r="AD3632" s="73"/>
      <c r="AE3632" s="158"/>
      <c r="AF3632" s="74"/>
      <c r="AH3632" s="943"/>
      <c r="AI3632" s="944"/>
      <c r="AJ3632" s="944"/>
      <c r="AK3632" s="944"/>
      <c r="AL3632" s="945"/>
      <c r="AM3632" s="945"/>
      <c r="AN3632" s="192"/>
      <c r="AO3632" s="192"/>
      <c r="AP3632" s="192"/>
    </row>
    <row r="3633" spans="1:42" ht="16.5" hidden="1" thickBot="1">
      <c r="A3633" s="3222" t="s">
        <v>49</v>
      </c>
      <c r="B3633" s="3223"/>
      <c r="C3633" s="3224"/>
      <c r="D3633" s="116"/>
      <c r="E3633" s="181">
        <f>SQRT(E3627*E3627+E3628*E3628)/E3498/1.73</f>
        <v>0</v>
      </c>
      <c r="F3633" s="182">
        <f t="shared" ref="F3633:AB3633" si="2225">SQRT(F3627*F3627+F3628*F3628)/F3498/1.73</f>
        <v>0</v>
      </c>
      <c r="G3633" s="182">
        <f t="shared" si="2225"/>
        <v>0</v>
      </c>
      <c r="H3633" s="453">
        <f t="shared" si="2225"/>
        <v>0</v>
      </c>
      <c r="I3633" s="182">
        <f t="shared" si="2225"/>
        <v>0</v>
      </c>
      <c r="J3633" s="182">
        <f t="shared" si="2225"/>
        <v>0</v>
      </c>
      <c r="K3633" s="182">
        <f t="shared" si="2225"/>
        <v>0</v>
      </c>
      <c r="L3633" s="182">
        <f t="shared" si="2225"/>
        <v>0</v>
      </c>
      <c r="M3633" s="182">
        <f t="shared" si="2225"/>
        <v>0</v>
      </c>
      <c r="N3633" s="453">
        <f t="shared" si="2225"/>
        <v>0</v>
      </c>
      <c r="O3633" s="182">
        <f t="shared" si="2225"/>
        <v>0</v>
      </c>
      <c r="P3633" s="182">
        <f t="shared" si="2225"/>
        <v>0</v>
      </c>
      <c r="Q3633" s="182">
        <f t="shared" si="2225"/>
        <v>0</v>
      </c>
      <c r="R3633" s="182">
        <f t="shared" si="2225"/>
        <v>0</v>
      </c>
      <c r="S3633" s="182">
        <f t="shared" si="2225"/>
        <v>0</v>
      </c>
      <c r="T3633" s="182">
        <f t="shared" si="2225"/>
        <v>0</v>
      </c>
      <c r="U3633" s="182">
        <f t="shared" si="2225"/>
        <v>0</v>
      </c>
      <c r="V3633" s="489">
        <f t="shared" si="2225"/>
        <v>0</v>
      </c>
      <c r="W3633" s="182">
        <f t="shared" si="2225"/>
        <v>0</v>
      </c>
      <c r="X3633" s="182">
        <f t="shared" si="2225"/>
        <v>0</v>
      </c>
      <c r="Y3633" s="453">
        <f t="shared" si="2225"/>
        <v>0</v>
      </c>
      <c r="Z3633" s="182">
        <f t="shared" si="2225"/>
        <v>0</v>
      </c>
      <c r="AA3633" s="182">
        <f t="shared" si="2225"/>
        <v>0</v>
      </c>
      <c r="AB3633" s="435">
        <f t="shared" si="2225"/>
        <v>0</v>
      </c>
      <c r="AC3633" s="111">
        <f>AVERAGE(E3633:AB3633)</f>
        <v>0</v>
      </c>
      <c r="AD3633" s="78" t="e">
        <f>(AC3629-AC3633)/AC3629</f>
        <v>#DIV/0!</v>
      </c>
      <c r="AE3633" s="79"/>
      <c r="AF3633" s="80"/>
      <c r="AK3633" s="14"/>
      <c r="AL3633" s="14"/>
      <c r="AM3633" s="15"/>
      <c r="AN3633" s="14"/>
    </row>
    <row r="3634" spans="1:42">
      <c r="A3634" s="3229" t="s">
        <v>593</v>
      </c>
      <c r="B3634" s="3194" t="s">
        <v>594</v>
      </c>
      <c r="C3634" s="127" t="s">
        <v>16</v>
      </c>
      <c r="D3634" s="110" t="s">
        <v>129</v>
      </c>
      <c r="E3634" s="326">
        <f t="shared" ref="E3634:AB3634" si="2226">(E3638-D3638)*$AE3634*$AF3634</f>
        <v>1352.0000000135042</v>
      </c>
      <c r="F3634" s="71">
        <f t="shared" si="2226"/>
        <v>1471.9999999942956</v>
      </c>
      <c r="G3634" s="71">
        <f t="shared" si="2226"/>
        <v>1656.0000000026776</v>
      </c>
      <c r="H3634" s="448">
        <f t="shared" si="2226"/>
        <v>1495.9999999991851</v>
      </c>
      <c r="I3634" s="71">
        <f t="shared" si="2226"/>
        <v>1512.0000000024447</v>
      </c>
      <c r="J3634" s="71">
        <f t="shared" si="2226"/>
        <v>1576.0000000009313</v>
      </c>
      <c r="K3634" s="71">
        <f t="shared" si="2226"/>
        <v>1655.9999999881256</v>
      </c>
      <c r="L3634" s="71">
        <f t="shared" si="2226"/>
        <v>2096.0000000050059</v>
      </c>
      <c r="M3634" s="71">
        <f t="shared" si="2226"/>
        <v>2016.0000000032596</v>
      </c>
      <c r="N3634" s="448">
        <f t="shared" si="2226"/>
        <v>1592.000000004191</v>
      </c>
      <c r="O3634" s="71">
        <f t="shared" si="2226"/>
        <v>1943.9999999885913</v>
      </c>
      <c r="P3634" s="71">
        <f t="shared" si="2226"/>
        <v>2112.0000000082655</v>
      </c>
      <c r="Q3634" s="71">
        <f t="shared" si="2226"/>
        <v>1919.9999999982538</v>
      </c>
      <c r="R3634" s="71">
        <f t="shared" si="2226"/>
        <v>1975.9999999951106</v>
      </c>
      <c r="S3634" s="71">
        <f t="shared" si="2226"/>
        <v>2048.0000000097789</v>
      </c>
      <c r="T3634" s="71">
        <f t="shared" si="2226"/>
        <v>2095.9999999904539</v>
      </c>
      <c r="U3634" s="71">
        <f t="shared" si="2226"/>
        <v>1800.0000000029104</v>
      </c>
      <c r="V3634" s="484">
        <f t="shared" si="2226"/>
        <v>1695.9999999962747</v>
      </c>
      <c r="W3634" s="71">
        <f t="shared" si="2226"/>
        <v>1703.9999999979045</v>
      </c>
      <c r="X3634" s="71">
        <f t="shared" si="2226"/>
        <v>1472.0000000088476</v>
      </c>
      <c r="Y3634" s="448">
        <f t="shared" si="2226"/>
        <v>1576.0000000009313</v>
      </c>
      <c r="Z3634" s="71">
        <f t="shared" si="2226"/>
        <v>1792.0000000012806</v>
      </c>
      <c r="AA3634" s="71">
        <f t="shared" si="2226"/>
        <v>1623.9999999961583</v>
      </c>
      <c r="AB3634" s="431">
        <f t="shared" si="2226"/>
        <v>1736.0000000044238</v>
      </c>
      <c r="AC3634" s="137">
        <f>SUM(E3634:AB3634)</f>
        <v>41920.000000012806</v>
      </c>
      <c r="AD3634" s="70"/>
      <c r="AE3634" s="71">
        <v>100</v>
      </c>
      <c r="AF3634" s="72">
        <v>80</v>
      </c>
      <c r="AK3634" s="542"/>
      <c r="AL3634" s="543"/>
      <c r="AM3634" s="542"/>
      <c r="AN3634" s="15"/>
    </row>
    <row r="3635" spans="1:42">
      <c r="A3635" s="3230"/>
      <c r="B3635" s="3195"/>
      <c r="C3635" s="125" t="s">
        <v>18</v>
      </c>
      <c r="D3635" s="110" t="s">
        <v>129</v>
      </c>
      <c r="E3635" s="327">
        <f t="shared" ref="E3635:AB3635" si="2227">(E3639-D3639)*$AE3634*$AF3634</f>
        <v>456.00000000194996</v>
      </c>
      <c r="F3635" s="328">
        <f t="shared" si="2227"/>
        <v>495.99999999918509</v>
      </c>
      <c r="G3635" s="328">
        <f t="shared" si="2227"/>
        <v>551.99999999967986</v>
      </c>
      <c r="H3635" s="449">
        <f t="shared" si="2227"/>
        <v>504.00000000081491</v>
      </c>
      <c r="I3635" s="328">
        <f t="shared" si="2227"/>
        <v>504.00000000081491</v>
      </c>
      <c r="J3635" s="328">
        <f t="shared" si="2227"/>
        <v>536.00000000005821</v>
      </c>
      <c r="K3635" s="328">
        <f t="shared" si="2227"/>
        <v>551.99999999967986</v>
      </c>
      <c r="L3635" s="328">
        <f t="shared" si="2227"/>
        <v>703.99999999790452</v>
      </c>
      <c r="M3635" s="328">
        <f t="shared" si="2227"/>
        <v>680.00000000029104</v>
      </c>
      <c r="N3635" s="449">
        <f t="shared" si="2227"/>
        <v>528.00000000206637</v>
      </c>
      <c r="O3635" s="328">
        <f t="shared" si="2227"/>
        <v>655.99999999903957</v>
      </c>
      <c r="P3635" s="328">
        <f t="shared" si="2227"/>
        <v>711.99999999953434</v>
      </c>
      <c r="Q3635" s="328">
        <f t="shared" si="2227"/>
        <v>639.99999999941792</v>
      </c>
      <c r="R3635" s="328">
        <f t="shared" si="2227"/>
        <v>672.0000000022992</v>
      </c>
      <c r="S3635" s="328">
        <f t="shared" si="2227"/>
        <v>679.99999999665306</v>
      </c>
      <c r="T3635" s="328">
        <f t="shared" si="2227"/>
        <v>704.0000000015425</v>
      </c>
      <c r="U3635" s="328">
        <f t="shared" si="2227"/>
        <v>608.00000000017462</v>
      </c>
      <c r="V3635" s="485">
        <f t="shared" si="2227"/>
        <v>567.99999999930151</v>
      </c>
      <c r="W3635" s="328">
        <f t="shared" si="2227"/>
        <v>576.00000000093132</v>
      </c>
      <c r="X3635" s="328">
        <f t="shared" si="2227"/>
        <v>495.99999999918509</v>
      </c>
      <c r="Y3635" s="449">
        <f t="shared" si="2227"/>
        <v>528.00000000206637</v>
      </c>
      <c r="Z3635" s="328">
        <f t="shared" si="2227"/>
        <v>599.99999999854481</v>
      </c>
      <c r="AA3635" s="328">
        <f t="shared" si="2227"/>
        <v>544.00000000168802</v>
      </c>
      <c r="AB3635" s="432">
        <f t="shared" si="2227"/>
        <v>583.99999999892316</v>
      </c>
      <c r="AC3635" s="109">
        <f>SUM(E3635:AB3635)</f>
        <v>14080.000000001746</v>
      </c>
      <c r="AD3635" s="73"/>
      <c r="AE3635" s="158"/>
      <c r="AF3635" s="74"/>
      <c r="AK3635" s="15"/>
      <c r="AL3635" s="15"/>
      <c r="AM3635" s="15"/>
      <c r="AN3635" s="15"/>
    </row>
    <row r="3636" spans="1:42">
      <c r="A3636" s="3230"/>
      <c r="B3636" s="3195"/>
      <c r="C3636" s="125" t="s">
        <v>19</v>
      </c>
      <c r="D3636" s="110" t="s">
        <v>62</v>
      </c>
      <c r="E3636" s="1714">
        <v>83</v>
      </c>
      <c r="F3636" s="1707">
        <v>91</v>
      </c>
      <c r="G3636" s="1707">
        <v>102</v>
      </c>
      <c r="H3636" s="454">
        <v>92</v>
      </c>
      <c r="I3636" s="1707">
        <v>93</v>
      </c>
      <c r="J3636" s="1707">
        <v>97</v>
      </c>
      <c r="K3636" s="1707">
        <v>102</v>
      </c>
      <c r="L3636" s="1707">
        <v>129</v>
      </c>
      <c r="M3636" s="1707">
        <v>124</v>
      </c>
      <c r="N3636" s="454">
        <v>98</v>
      </c>
      <c r="O3636" s="1707">
        <v>120</v>
      </c>
      <c r="P3636" s="1707">
        <v>130</v>
      </c>
      <c r="Q3636" s="1707">
        <v>118</v>
      </c>
      <c r="R3636" s="1707">
        <v>122</v>
      </c>
      <c r="S3636" s="1707">
        <v>126</v>
      </c>
      <c r="T3636" s="1707">
        <v>129</v>
      </c>
      <c r="U3636" s="1707">
        <v>111</v>
      </c>
      <c r="V3636" s="490">
        <v>104</v>
      </c>
      <c r="W3636" s="1707">
        <v>105</v>
      </c>
      <c r="X3636" s="1707">
        <v>91</v>
      </c>
      <c r="Y3636" s="454">
        <v>97</v>
      </c>
      <c r="Z3636" s="1707">
        <v>110</v>
      </c>
      <c r="AA3636" s="1707">
        <v>100</v>
      </c>
      <c r="AB3636" s="1741">
        <v>107</v>
      </c>
      <c r="AC3636" s="109">
        <f>AVERAGE(E3636:AB3636)</f>
        <v>107.54166666666667</v>
      </c>
      <c r="AD3636" s="76"/>
      <c r="AE3636" s="76"/>
      <c r="AF3636" s="77"/>
      <c r="AK3636" s="15"/>
      <c r="AL3636" s="15"/>
      <c r="AM3636" s="15"/>
      <c r="AN3636" s="15"/>
    </row>
    <row r="3637" spans="1:42" ht="16.5" thickBot="1">
      <c r="A3637" s="3231"/>
      <c r="B3637" s="3196"/>
      <c r="C3637" s="125" t="s">
        <v>21</v>
      </c>
      <c r="D3637" s="110"/>
      <c r="E3637" s="333">
        <f t="shared" ref="E3637:AB3637" si="2228">E3635/E3634</f>
        <v>0.33727810650694917</v>
      </c>
      <c r="F3637" s="334">
        <f t="shared" si="2228"/>
        <v>0.33695652173988261</v>
      </c>
      <c r="G3637" s="334">
        <f t="shared" si="2228"/>
        <v>0.33333333333260107</v>
      </c>
      <c r="H3637" s="451">
        <f t="shared" si="2228"/>
        <v>0.3368983957226534</v>
      </c>
      <c r="I3637" s="334">
        <f t="shared" si="2228"/>
        <v>0.33333333333333331</v>
      </c>
      <c r="J3637" s="334">
        <f t="shared" si="2228"/>
        <v>0.34010152284247552</v>
      </c>
      <c r="K3637" s="334">
        <f t="shared" si="2228"/>
        <v>0.33333333333553017</v>
      </c>
      <c r="L3637" s="334">
        <f t="shared" si="2228"/>
        <v>0.3358778625936179</v>
      </c>
      <c r="M3637" s="334">
        <f t="shared" si="2228"/>
        <v>0.33730158730118631</v>
      </c>
      <c r="N3637" s="451">
        <f t="shared" si="2228"/>
        <v>0.33165829145771131</v>
      </c>
      <c r="O3637" s="334">
        <f t="shared" si="2228"/>
        <v>0.33744855967226822</v>
      </c>
      <c r="P3637" s="334">
        <f t="shared" si="2228"/>
        <v>0.33712121211967228</v>
      </c>
      <c r="Q3637" s="334">
        <f t="shared" si="2228"/>
        <v>0.33333333333333331</v>
      </c>
      <c r="R3637" s="334">
        <f t="shared" si="2228"/>
        <v>0.34008097166192408</v>
      </c>
      <c r="S3637" s="334">
        <f t="shared" si="2228"/>
        <v>0.33203124999678035</v>
      </c>
      <c r="T3637" s="334">
        <f t="shared" si="2228"/>
        <v>0.33587786259768548</v>
      </c>
      <c r="U3637" s="334">
        <f t="shared" si="2228"/>
        <v>0.33777777777732865</v>
      </c>
      <c r="V3637" s="487">
        <f t="shared" si="2228"/>
        <v>0.33490566037768227</v>
      </c>
      <c r="W3637" s="334">
        <f t="shared" si="2228"/>
        <v>0.33802816901504673</v>
      </c>
      <c r="X3637" s="334">
        <f t="shared" si="2228"/>
        <v>0.33695652173655155</v>
      </c>
      <c r="Y3637" s="451">
        <f t="shared" si="2228"/>
        <v>0.33502538071177307</v>
      </c>
      <c r="Z3637" s="334">
        <f t="shared" si="2228"/>
        <v>0.33482142857037728</v>
      </c>
      <c r="AA3637" s="334">
        <f t="shared" si="2228"/>
        <v>0.33497536945995993</v>
      </c>
      <c r="AB3637" s="358">
        <f t="shared" si="2228"/>
        <v>0.3364055299524395</v>
      </c>
      <c r="AC3637" s="545">
        <f>MAX(E3637:AB3637)</f>
        <v>0.34010152284247552</v>
      </c>
      <c r="AD3637" s="73"/>
      <c r="AE3637" s="158"/>
      <c r="AF3637" s="74"/>
      <c r="AK3637" s="15"/>
      <c r="AL3637" s="15"/>
      <c r="AM3637" s="15"/>
      <c r="AN3637" s="15"/>
    </row>
    <row r="3638" spans="1:42" hidden="1">
      <c r="A3638" s="2504"/>
      <c r="B3638" s="2507"/>
      <c r="C3638" s="126" t="s">
        <v>130</v>
      </c>
      <c r="D3638" s="110">
        <v>9971.9599999999991</v>
      </c>
      <c r="E3638" s="330">
        <v>9972.1290000000008</v>
      </c>
      <c r="F3638" s="331">
        <v>9972.3130000000001</v>
      </c>
      <c r="G3638" s="331">
        <v>9972.52</v>
      </c>
      <c r="H3638" s="446">
        <v>9972.7070000000003</v>
      </c>
      <c r="I3638" s="331">
        <v>9972.8960000000006</v>
      </c>
      <c r="J3638" s="331">
        <v>9973.0930000000008</v>
      </c>
      <c r="K3638" s="331">
        <v>9973.2999999999993</v>
      </c>
      <c r="L3638" s="331">
        <v>9973.5619999999999</v>
      </c>
      <c r="M3638" s="331">
        <v>9973.8140000000003</v>
      </c>
      <c r="N3638" s="446">
        <v>9974.0130000000008</v>
      </c>
      <c r="O3638" s="331">
        <v>9974.2559999999994</v>
      </c>
      <c r="P3638" s="331">
        <v>9974.52</v>
      </c>
      <c r="Q3638" s="331">
        <v>9974.76</v>
      </c>
      <c r="R3638" s="331">
        <v>9975.0069999999996</v>
      </c>
      <c r="S3638" s="331">
        <v>9975.2630000000008</v>
      </c>
      <c r="T3638" s="331">
        <v>9975.5249999999996</v>
      </c>
      <c r="U3638" s="331">
        <v>9975.75</v>
      </c>
      <c r="V3638" s="482">
        <v>9975.9619999999995</v>
      </c>
      <c r="W3638" s="331">
        <v>9976.1749999999993</v>
      </c>
      <c r="X3638" s="331">
        <v>9976.3590000000004</v>
      </c>
      <c r="Y3638" s="446">
        <v>9976.5560000000005</v>
      </c>
      <c r="Z3638" s="331">
        <v>9976.7800000000007</v>
      </c>
      <c r="AA3638" s="331">
        <v>9976.9830000000002</v>
      </c>
      <c r="AB3638" s="1041">
        <v>9977.2000000000007</v>
      </c>
      <c r="AC3638" s="110"/>
      <c r="AD3638" s="73"/>
      <c r="AE3638" s="158"/>
      <c r="AF3638" s="74"/>
      <c r="AK3638" s="15"/>
      <c r="AL3638" s="15"/>
      <c r="AM3638" s="15"/>
      <c r="AN3638" s="15"/>
    </row>
    <row r="3639" spans="1:42" s="184" customFormat="1" hidden="1">
      <c r="A3639" s="2504"/>
      <c r="B3639" s="2507"/>
      <c r="C3639" s="126" t="s">
        <v>131</v>
      </c>
      <c r="D3639" s="110">
        <v>3214.39</v>
      </c>
      <c r="E3639" s="330">
        <v>3214.4470000000001</v>
      </c>
      <c r="F3639" s="331">
        <v>3214.509</v>
      </c>
      <c r="G3639" s="331">
        <v>3214.578</v>
      </c>
      <c r="H3639" s="446">
        <v>3214.6410000000001</v>
      </c>
      <c r="I3639" s="331">
        <v>3214.7040000000002</v>
      </c>
      <c r="J3639" s="331">
        <v>3214.7710000000002</v>
      </c>
      <c r="K3639" s="331">
        <v>3214.84</v>
      </c>
      <c r="L3639" s="331">
        <v>3214.9279999999999</v>
      </c>
      <c r="M3639" s="331">
        <v>3215.0129999999999</v>
      </c>
      <c r="N3639" s="446">
        <v>3215.0790000000002</v>
      </c>
      <c r="O3639" s="331">
        <v>3215.1610000000001</v>
      </c>
      <c r="P3639" s="331">
        <v>3215.25</v>
      </c>
      <c r="Q3639" s="331">
        <v>3215.33</v>
      </c>
      <c r="R3639" s="331">
        <v>3215.4140000000002</v>
      </c>
      <c r="S3639" s="331">
        <v>3215.4989999999998</v>
      </c>
      <c r="T3639" s="331">
        <v>3215.587</v>
      </c>
      <c r="U3639" s="331">
        <v>3215.663</v>
      </c>
      <c r="V3639" s="482">
        <v>3215.7339999999999</v>
      </c>
      <c r="W3639" s="331">
        <v>3215.806</v>
      </c>
      <c r="X3639" s="331">
        <v>3215.8679999999999</v>
      </c>
      <c r="Y3639" s="446">
        <v>3215.9340000000002</v>
      </c>
      <c r="Z3639" s="331">
        <v>3216.009</v>
      </c>
      <c r="AA3639" s="331">
        <v>3216.0770000000002</v>
      </c>
      <c r="AB3639" s="1041">
        <v>3216.15</v>
      </c>
      <c r="AC3639" s="110"/>
      <c r="AD3639" s="73"/>
      <c r="AE3639" s="158"/>
      <c r="AF3639" s="74"/>
      <c r="AH3639" s="943"/>
      <c r="AI3639" s="944"/>
      <c r="AJ3639" s="944"/>
      <c r="AK3639" s="944"/>
      <c r="AL3639" s="945"/>
      <c r="AM3639" s="945"/>
      <c r="AN3639" s="192"/>
      <c r="AO3639" s="192"/>
      <c r="AP3639" s="192"/>
    </row>
    <row r="3640" spans="1:42" ht="16.5" hidden="1" thickBot="1">
      <c r="A3640" s="3222" t="s">
        <v>49</v>
      </c>
      <c r="B3640" s="3223"/>
      <c r="C3640" s="3224"/>
      <c r="D3640" s="116"/>
      <c r="E3640" s="181">
        <f>SQRT(E3634*E3634+E3635*E3635)/E3500/1.73</f>
        <v>80.229226246240771</v>
      </c>
      <c r="F3640" s="182">
        <f t="shared" ref="F3640:AB3640" si="2229">SQRT(F3634*F3634+F3635*F3635)/F3500/1.73</f>
        <v>87.003126938552555</v>
      </c>
      <c r="G3640" s="182">
        <f t="shared" si="2229"/>
        <v>97.771724941489907</v>
      </c>
      <c r="H3640" s="453">
        <f t="shared" si="2229"/>
        <v>88.334505611859257</v>
      </c>
      <c r="I3640" s="182">
        <f t="shared" si="2229"/>
        <v>89.183417775682273</v>
      </c>
      <c r="J3640" s="182">
        <f t="shared" si="2229"/>
        <v>93.148846322525699</v>
      </c>
      <c r="K3640" s="182">
        <f t="shared" si="2229"/>
        <v>98.34348941405419</v>
      </c>
      <c r="L3640" s="182">
        <f t="shared" si="2229"/>
        <v>125.05629498166834</v>
      </c>
      <c r="M3640" s="182">
        <f t="shared" si="2229"/>
        <v>121.16483648310393</v>
      </c>
      <c r="N3640" s="453">
        <f t="shared" si="2229"/>
        <v>93.855036893311294</v>
      </c>
      <c r="O3640" s="182">
        <f t="shared" si="2229"/>
        <v>115.14112930554822</v>
      </c>
      <c r="P3640" s="182">
        <f t="shared" si="2229"/>
        <v>124.95787897508687</v>
      </c>
      <c r="Q3640" s="182">
        <f t="shared" si="2229"/>
        <v>113.35852167103117</v>
      </c>
      <c r="R3640" s="182">
        <f t="shared" si="2229"/>
        <v>117.01651048668013</v>
      </c>
      <c r="S3640" s="182">
        <f t="shared" si="2229"/>
        <v>119.93884827720809</v>
      </c>
      <c r="T3640" s="182">
        <f t="shared" si="2229"/>
        <v>122.53838300147136</v>
      </c>
      <c r="U3640" s="182">
        <f t="shared" si="2229"/>
        <v>104.69159049866612</v>
      </c>
      <c r="V3640" s="489">
        <f t="shared" si="2229"/>
        <v>98.276117810894007</v>
      </c>
      <c r="W3640" s="182">
        <f t="shared" si="2229"/>
        <v>100.84600194901853</v>
      </c>
      <c r="X3640" s="182">
        <f t="shared" si="2229"/>
        <v>86.834842361105757</v>
      </c>
      <c r="Y3640" s="453">
        <f t="shared" si="2229"/>
        <v>93.095793759697045</v>
      </c>
      <c r="Z3640" s="182">
        <f t="shared" si="2229"/>
        <v>105.64387825706264</v>
      </c>
      <c r="AA3640" s="182">
        <f t="shared" si="2229"/>
        <v>95.375246369149579</v>
      </c>
      <c r="AB3640" s="435">
        <f t="shared" si="2229"/>
        <v>101.99684860942898</v>
      </c>
      <c r="AC3640" s="111">
        <f>AVERAGE(E3640:AB3640)</f>
        <v>103.07508737252238</v>
      </c>
      <c r="AD3640" s="78">
        <f>(AC3636-AC3640)/AC3636</f>
        <v>4.1533476582511858E-2</v>
      </c>
      <c r="AE3640" s="79"/>
      <c r="AF3640" s="80"/>
      <c r="AK3640" s="14"/>
      <c r="AL3640" s="14"/>
      <c r="AM3640" s="15"/>
      <c r="AN3640" s="14"/>
    </row>
    <row r="3641" spans="1:42" ht="15.75" customHeight="1">
      <c r="A3641" s="3229" t="s">
        <v>595</v>
      </c>
      <c r="B3641" s="3194" t="s">
        <v>596</v>
      </c>
      <c r="C3641" s="123" t="s">
        <v>16</v>
      </c>
      <c r="D3641" s="115" t="s">
        <v>129</v>
      </c>
      <c r="E3641" s="326">
        <f t="shared" ref="E3641:AB3641" si="2230">(E3645-D3645)*$AE3641*$AF3641</f>
        <v>12.000000000000455</v>
      </c>
      <c r="F3641" s="71">
        <f t="shared" si="2230"/>
        <v>12.000000000000455</v>
      </c>
      <c r="G3641" s="71">
        <f t="shared" si="2230"/>
        <v>12.000000000000455</v>
      </c>
      <c r="H3641" s="448">
        <f t="shared" si="2230"/>
        <v>14.000000000010004</v>
      </c>
      <c r="I3641" s="71">
        <f t="shared" si="2230"/>
        <v>12.000000000000455</v>
      </c>
      <c r="J3641" s="71">
        <f t="shared" si="2230"/>
        <v>12.000000000000455</v>
      </c>
      <c r="K3641" s="71">
        <f t="shared" si="2230"/>
        <v>12.000000000000455</v>
      </c>
      <c r="L3641" s="71">
        <f t="shared" si="2230"/>
        <v>12.000000000000455</v>
      </c>
      <c r="M3641" s="71">
        <f t="shared" si="2230"/>
        <v>38.000000000010914</v>
      </c>
      <c r="N3641" s="448">
        <f t="shared" si="2230"/>
        <v>36.000000000001364</v>
      </c>
      <c r="O3641" s="71">
        <f t="shared" si="2230"/>
        <v>37.999999999982492</v>
      </c>
      <c r="P3641" s="71">
        <f t="shared" si="2230"/>
        <v>36.000000000001364</v>
      </c>
      <c r="Q3641" s="71">
        <f t="shared" si="2230"/>
        <v>38.000000000010914</v>
      </c>
      <c r="R3641" s="71">
        <f t="shared" si="2230"/>
        <v>36.000000000001364</v>
      </c>
      <c r="S3641" s="71">
        <f t="shared" si="2230"/>
        <v>37.999999999982492</v>
      </c>
      <c r="T3641" s="71">
        <f t="shared" si="2230"/>
        <v>36.000000000001364</v>
      </c>
      <c r="U3641" s="71">
        <f t="shared" si="2230"/>
        <v>38.000000000010914</v>
      </c>
      <c r="V3641" s="484">
        <f t="shared" si="2230"/>
        <v>24.000000000000909</v>
      </c>
      <c r="W3641" s="71">
        <f t="shared" si="2230"/>
        <v>12.000000000000455</v>
      </c>
      <c r="X3641" s="71">
        <f t="shared" si="2230"/>
        <v>12.000000000000455</v>
      </c>
      <c r="Y3641" s="448">
        <f t="shared" si="2230"/>
        <v>13.999999999981583</v>
      </c>
      <c r="Z3641" s="71">
        <f t="shared" si="2230"/>
        <v>12.000000000000455</v>
      </c>
      <c r="AA3641" s="71">
        <f t="shared" si="2230"/>
        <v>12.000000000000455</v>
      </c>
      <c r="AB3641" s="431">
        <f t="shared" si="2230"/>
        <v>12.000000000000455</v>
      </c>
      <c r="AC3641" s="108">
        <f>SUM(E3641:AB3641)</f>
        <v>530.00000000000114</v>
      </c>
      <c r="AD3641" s="70"/>
      <c r="AE3641" s="71">
        <v>100</v>
      </c>
      <c r="AF3641" s="72">
        <v>20</v>
      </c>
      <c r="AK3641" s="542"/>
      <c r="AL3641" s="543"/>
      <c r="AM3641" s="542"/>
      <c r="AN3641" s="15"/>
    </row>
    <row r="3642" spans="1:42">
      <c r="A3642" s="3230"/>
      <c r="B3642" s="3195"/>
      <c r="C3642" s="125" t="s">
        <v>18</v>
      </c>
      <c r="D3642" s="110" t="s">
        <v>129</v>
      </c>
      <c r="E3642" s="327">
        <f t="shared" ref="E3642:AB3642" si="2231">(E3646-D3646)*$AE3641*$AF3641</f>
        <v>13.999999999995794</v>
      </c>
      <c r="F3642" s="328">
        <f t="shared" si="2231"/>
        <v>12.000000000000455</v>
      </c>
      <c r="G3642" s="328">
        <f t="shared" si="2231"/>
        <v>13.999999999995794</v>
      </c>
      <c r="H3642" s="449">
        <f t="shared" si="2231"/>
        <v>14.000000000010004</v>
      </c>
      <c r="I3642" s="328">
        <f t="shared" si="2231"/>
        <v>13.999999999995794</v>
      </c>
      <c r="J3642" s="328">
        <f t="shared" si="2231"/>
        <v>12.000000000000455</v>
      </c>
      <c r="K3642" s="328">
        <f t="shared" si="2231"/>
        <v>13.999999999995794</v>
      </c>
      <c r="L3642" s="328">
        <f t="shared" si="2231"/>
        <v>13.999999999995794</v>
      </c>
      <c r="M3642" s="328">
        <f t="shared" si="2231"/>
        <v>40.000000000006253</v>
      </c>
      <c r="N3642" s="449">
        <f t="shared" si="2231"/>
        <v>40.000000000006253</v>
      </c>
      <c r="O3642" s="328">
        <f t="shared" si="2231"/>
        <v>41.999999999987381</v>
      </c>
      <c r="P3642" s="328">
        <f t="shared" si="2231"/>
        <v>40.000000000006253</v>
      </c>
      <c r="Q3642" s="328">
        <f t="shared" si="2231"/>
        <v>40.000000000006253</v>
      </c>
      <c r="R3642" s="328">
        <f t="shared" si="2231"/>
        <v>39.999999999992042</v>
      </c>
      <c r="S3642" s="328">
        <f t="shared" si="2231"/>
        <v>42.000000000001592</v>
      </c>
      <c r="T3642" s="328">
        <f t="shared" si="2231"/>
        <v>39.999999999992042</v>
      </c>
      <c r="U3642" s="328">
        <f t="shared" si="2231"/>
        <v>40.000000000020464</v>
      </c>
      <c r="V3642" s="485">
        <f t="shared" si="2231"/>
        <v>27.999999999991587</v>
      </c>
      <c r="W3642" s="328">
        <f t="shared" si="2231"/>
        <v>12.000000000000455</v>
      </c>
      <c r="X3642" s="328">
        <f t="shared" si="2231"/>
        <v>13.999999999981583</v>
      </c>
      <c r="Y3642" s="449">
        <f t="shared" si="2231"/>
        <v>14.000000000010004</v>
      </c>
      <c r="Z3642" s="328">
        <f t="shared" si="2231"/>
        <v>14.000000000010004</v>
      </c>
      <c r="AA3642" s="328">
        <f t="shared" si="2231"/>
        <v>12.000000000000455</v>
      </c>
      <c r="AB3642" s="432">
        <f t="shared" si="2231"/>
        <v>13.999999999981583</v>
      </c>
      <c r="AC3642" s="109">
        <f>SUM(E3642:AB3642)</f>
        <v>579.99999999998408</v>
      </c>
      <c r="AD3642" s="73"/>
      <c r="AE3642" s="158"/>
      <c r="AF3642" s="74"/>
      <c r="AK3642" s="15"/>
      <c r="AL3642" s="15"/>
      <c r="AM3642" s="15"/>
      <c r="AN3642" s="15"/>
    </row>
    <row r="3643" spans="1:42">
      <c r="A3643" s="3230"/>
      <c r="B3643" s="3195"/>
      <c r="C3643" s="125" t="s">
        <v>19</v>
      </c>
      <c r="D3643" s="110" t="s">
        <v>62</v>
      </c>
      <c r="E3643" s="1714">
        <v>1</v>
      </c>
      <c r="F3643" s="1714">
        <v>1</v>
      </c>
      <c r="G3643" s="1714">
        <v>1</v>
      </c>
      <c r="H3643" s="479">
        <v>1</v>
      </c>
      <c r="I3643" s="1714">
        <v>1</v>
      </c>
      <c r="J3643" s="1714">
        <v>1</v>
      </c>
      <c r="K3643" s="1714">
        <v>1</v>
      </c>
      <c r="L3643" s="1714">
        <v>1</v>
      </c>
      <c r="M3643" s="1714">
        <v>3</v>
      </c>
      <c r="N3643" s="479">
        <v>3</v>
      </c>
      <c r="O3643" s="1714">
        <v>3</v>
      </c>
      <c r="P3643" s="1714">
        <v>3</v>
      </c>
      <c r="Q3643" s="1714">
        <v>3</v>
      </c>
      <c r="R3643" s="1714">
        <v>3</v>
      </c>
      <c r="S3643" s="1714">
        <v>3</v>
      </c>
      <c r="T3643" s="1714">
        <v>3</v>
      </c>
      <c r="U3643" s="1714">
        <v>3</v>
      </c>
      <c r="V3643" s="1742">
        <v>2</v>
      </c>
      <c r="W3643" s="1714">
        <v>1</v>
      </c>
      <c r="X3643" s="1714">
        <v>1</v>
      </c>
      <c r="Y3643" s="479">
        <v>1</v>
      </c>
      <c r="Z3643" s="1714">
        <v>1</v>
      </c>
      <c r="AA3643" s="1714">
        <v>1</v>
      </c>
      <c r="AB3643" s="1748">
        <v>1</v>
      </c>
      <c r="AC3643" s="109">
        <f>AVERAGE(E3643:AB3643)</f>
        <v>1.7916666666666667</v>
      </c>
      <c r="AD3643" s="76"/>
      <c r="AE3643" s="76"/>
      <c r="AF3643" s="77"/>
      <c r="AK3643" s="15"/>
      <c r="AL3643" s="15"/>
      <c r="AM3643" s="15"/>
      <c r="AN3643" s="15"/>
    </row>
    <row r="3644" spans="1:42" ht="16.5" thickBot="1">
      <c r="A3644" s="3265"/>
      <c r="B3644" s="3221"/>
      <c r="C3644" s="128" t="s">
        <v>21</v>
      </c>
      <c r="D3644" s="116"/>
      <c r="E3644" s="337">
        <f t="shared" ref="E3644:AB3644" si="2232">E3642/E3641</f>
        <v>1.1666666666662719</v>
      </c>
      <c r="F3644" s="338">
        <f t="shared" si="2232"/>
        <v>1</v>
      </c>
      <c r="G3644" s="338">
        <f t="shared" si="2232"/>
        <v>1.1666666666662719</v>
      </c>
      <c r="H3644" s="464">
        <f t="shared" si="2232"/>
        <v>1</v>
      </c>
      <c r="I3644" s="338">
        <f t="shared" si="2232"/>
        <v>1.1666666666662719</v>
      </c>
      <c r="J3644" s="338">
        <f t="shared" si="2232"/>
        <v>1</v>
      </c>
      <c r="K3644" s="338">
        <f t="shared" si="2232"/>
        <v>1.1666666666662719</v>
      </c>
      <c r="L3644" s="338">
        <f t="shared" si="2232"/>
        <v>1.1666666666662719</v>
      </c>
      <c r="M3644" s="338">
        <f t="shared" si="2232"/>
        <v>1.0526315789472307</v>
      </c>
      <c r="N3644" s="464">
        <f t="shared" si="2232"/>
        <v>1.1111111111112426</v>
      </c>
      <c r="O3644" s="338">
        <f t="shared" si="2232"/>
        <v>1.1052631578949139</v>
      </c>
      <c r="P3644" s="338">
        <f t="shared" si="2232"/>
        <v>1.1111111111112426</v>
      </c>
      <c r="Q3644" s="338">
        <f t="shared" si="2232"/>
        <v>1.0526315789472307</v>
      </c>
      <c r="R3644" s="338">
        <f t="shared" si="2232"/>
        <v>1.111111111110848</v>
      </c>
      <c r="S3644" s="338">
        <f t="shared" si="2232"/>
        <v>1.1052631578952881</v>
      </c>
      <c r="T3644" s="338">
        <f t="shared" si="2232"/>
        <v>1.111111111110848</v>
      </c>
      <c r="U3644" s="338">
        <f t="shared" si="2232"/>
        <v>1.0526315789476046</v>
      </c>
      <c r="V3644" s="501">
        <f t="shared" si="2232"/>
        <v>1.1666666666662719</v>
      </c>
      <c r="W3644" s="338">
        <f t="shared" si="2232"/>
        <v>1</v>
      </c>
      <c r="X3644" s="338">
        <f t="shared" si="2232"/>
        <v>1.1666666666650878</v>
      </c>
      <c r="Y3644" s="464">
        <f t="shared" si="2232"/>
        <v>1.0000000000020302</v>
      </c>
      <c r="Z3644" s="338">
        <f t="shared" si="2232"/>
        <v>1.1666666666674561</v>
      </c>
      <c r="AA3644" s="338">
        <f t="shared" si="2232"/>
        <v>1</v>
      </c>
      <c r="AB3644" s="970">
        <f t="shared" si="2232"/>
        <v>1.1666666666650878</v>
      </c>
      <c r="AC3644" s="567">
        <f>MAX(E3644:AB3644)</f>
        <v>1.1666666666674561</v>
      </c>
      <c r="AD3644" s="73"/>
      <c r="AE3644" s="158"/>
      <c r="AF3644" s="74"/>
      <c r="AK3644" s="15"/>
      <c r="AL3644" s="15"/>
      <c r="AM3644" s="15"/>
      <c r="AN3644" s="15"/>
    </row>
    <row r="3645" spans="1:42" hidden="1">
      <c r="A3645" s="2490"/>
      <c r="B3645" s="2494"/>
      <c r="C3645" s="385" t="s">
        <v>130</v>
      </c>
      <c r="D3645" s="124">
        <v>84.57</v>
      </c>
      <c r="E3645" s="141">
        <v>84.575999999999993</v>
      </c>
      <c r="F3645" s="139">
        <v>84.581999999999994</v>
      </c>
      <c r="G3645" s="139">
        <v>84.587999999999994</v>
      </c>
      <c r="H3645" s="445">
        <v>84.594999999999999</v>
      </c>
      <c r="I3645" s="139">
        <v>84.600999999999999</v>
      </c>
      <c r="J3645" s="139">
        <v>84.606999999999999</v>
      </c>
      <c r="K3645" s="139">
        <v>84.613</v>
      </c>
      <c r="L3645" s="139">
        <v>84.619</v>
      </c>
      <c r="M3645" s="139">
        <v>84.638000000000005</v>
      </c>
      <c r="N3645" s="445">
        <v>84.656000000000006</v>
      </c>
      <c r="O3645" s="139">
        <v>84.674999999999997</v>
      </c>
      <c r="P3645" s="139">
        <v>84.692999999999998</v>
      </c>
      <c r="Q3645" s="139">
        <v>84.712000000000003</v>
      </c>
      <c r="R3645" s="139">
        <v>84.73</v>
      </c>
      <c r="S3645" s="139">
        <v>84.748999999999995</v>
      </c>
      <c r="T3645" s="139">
        <v>84.766999999999996</v>
      </c>
      <c r="U3645" s="139">
        <v>84.786000000000001</v>
      </c>
      <c r="V3645" s="498">
        <v>84.798000000000002</v>
      </c>
      <c r="W3645" s="139">
        <v>84.804000000000002</v>
      </c>
      <c r="X3645" s="139">
        <v>84.81</v>
      </c>
      <c r="Y3645" s="445">
        <v>84.816999999999993</v>
      </c>
      <c r="Z3645" s="139">
        <v>84.822999999999993</v>
      </c>
      <c r="AA3645" s="139">
        <v>84.828999999999994</v>
      </c>
      <c r="AB3645" s="589">
        <v>84.834999999999994</v>
      </c>
      <c r="AC3645" s="124"/>
      <c r="AD3645" s="73"/>
      <c r="AE3645" s="158"/>
      <c r="AF3645" s="74"/>
      <c r="AK3645" s="15"/>
      <c r="AL3645" s="15"/>
      <c r="AM3645" s="15"/>
      <c r="AN3645" s="15"/>
    </row>
    <row r="3646" spans="1:42" s="184" customFormat="1" hidden="1">
      <c r="A3646" s="2504"/>
      <c r="B3646" s="2507"/>
      <c r="C3646" s="126" t="s">
        <v>131</v>
      </c>
      <c r="D3646" s="110">
        <v>63.81</v>
      </c>
      <c r="E3646" s="330">
        <v>63.817</v>
      </c>
      <c r="F3646" s="331">
        <v>63.823</v>
      </c>
      <c r="G3646" s="331">
        <v>63.83</v>
      </c>
      <c r="H3646" s="446">
        <v>63.837000000000003</v>
      </c>
      <c r="I3646" s="331">
        <v>63.844000000000001</v>
      </c>
      <c r="J3646" s="331">
        <v>63.85</v>
      </c>
      <c r="K3646" s="331">
        <v>63.856999999999999</v>
      </c>
      <c r="L3646" s="331">
        <v>63.863999999999997</v>
      </c>
      <c r="M3646" s="331">
        <v>63.884</v>
      </c>
      <c r="N3646" s="446">
        <v>63.904000000000003</v>
      </c>
      <c r="O3646" s="331">
        <v>63.924999999999997</v>
      </c>
      <c r="P3646" s="331">
        <v>63.945</v>
      </c>
      <c r="Q3646" s="331">
        <v>63.965000000000003</v>
      </c>
      <c r="R3646" s="331">
        <v>63.984999999999999</v>
      </c>
      <c r="S3646" s="331">
        <v>64.006</v>
      </c>
      <c r="T3646" s="331">
        <v>64.025999999999996</v>
      </c>
      <c r="U3646" s="331">
        <v>64.046000000000006</v>
      </c>
      <c r="V3646" s="482">
        <v>64.06</v>
      </c>
      <c r="W3646" s="331">
        <v>64.066000000000003</v>
      </c>
      <c r="X3646" s="331">
        <v>64.072999999999993</v>
      </c>
      <c r="Y3646" s="446">
        <v>64.08</v>
      </c>
      <c r="Z3646" s="331">
        <v>64.087000000000003</v>
      </c>
      <c r="AA3646" s="331">
        <v>64.093000000000004</v>
      </c>
      <c r="AB3646" s="1041">
        <v>64.099999999999994</v>
      </c>
      <c r="AC3646" s="110"/>
      <c r="AD3646" s="73"/>
      <c r="AE3646" s="158"/>
      <c r="AF3646" s="74"/>
      <c r="AH3646" s="943"/>
      <c r="AI3646" s="944"/>
      <c r="AJ3646" s="944"/>
      <c r="AK3646" s="944"/>
      <c r="AL3646" s="945"/>
      <c r="AM3646" s="945"/>
      <c r="AN3646" s="192"/>
      <c r="AO3646" s="192"/>
      <c r="AP3646" s="192"/>
    </row>
    <row r="3647" spans="1:42" ht="16.5" hidden="1" thickBot="1">
      <c r="A3647" s="3222" t="s">
        <v>49</v>
      </c>
      <c r="B3647" s="3223"/>
      <c r="C3647" s="3224"/>
      <c r="D3647" s="116"/>
      <c r="E3647" s="181">
        <f>SQRT(E3641*E3641+E3642*E3642)/E3500/1.73</f>
        <v>1.0368125387745932</v>
      </c>
      <c r="F3647" s="182">
        <f t="shared" ref="F3647:AB3647" si="2233">SQRT(F3641*F3641+F3642*F3642)/F3500/1.73</f>
        <v>0.95054010107080833</v>
      </c>
      <c r="G3647" s="182">
        <f t="shared" si="2233"/>
        <v>1.0327938855235288</v>
      </c>
      <c r="H3647" s="453">
        <f t="shared" si="2233"/>
        <v>1.1078899145111594</v>
      </c>
      <c r="I3647" s="182">
        <f t="shared" si="2233"/>
        <v>1.0317940850535157</v>
      </c>
      <c r="J3647" s="182">
        <f t="shared" si="2233"/>
        <v>0.94961992672320816</v>
      </c>
      <c r="K3647" s="182">
        <f t="shared" si="2233"/>
        <v>1.0388336158482279</v>
      </c>
      <c r="L3647" s="182">
        <f t="shared" si="2233"/>
        <v>1.042899500841763</v>
      </c>
      <c r="M3647" s="182">
        <f t="shared" si="2233"/>
        <v>3.1420289243171471</v>
      </c>
      <c r="N3647" s="453">
        <f t="shared" si="2233"/>
        <v>3.011291887274866</v>
      </c>
      <c r="O3647" s="182">
        <f t="shared" si="2233"/>
        <v>3.1785851638141351</v>
      </c>
      <c r="P3647" s="182">
        <f t="shared" si="2233"/>
        <v>3.0171333846313639</v>
      </c>
      <c r="Q3647" s="182">
        <f t="shared" si="2233"/>
        <v>3.0902706959126975</v>
      </c>
      <c r="R3647" s="182">
        <f t="shared" si="2233"/>
        <v>3.0171333846307715</v>
      </c>
      <c r="S3647" s="182">
        <f t="shared" si="2233"/>
        <v>3.1480218449318929</v>
      </c>
      <c r="T3647" s="182">
        <f t="shared" si="2233"/>
        <v>2.9824204406081747</v>
      </c>
      <c r="U3647" s="182">
        <f t="shared" si="2233"/>
        <v>3.0401900459318392</v>
      </c>
      <c r="V3647" s="489">
        <f t="shared" si="2233"/>
        <v>2.0263180415594713</v>
      </c>
      <c r="W3647" s="79">
        <f t="shared" si="2233"/>
        <v>0.95146206043169157</v>
      </c>
      <c r="X3647" s="79">
        <f t="shared" si="2233"/>
        <v>1.0307962184329382</v>
      </c>
      <c r="Y3647" s="453">
        <f t="shared" si="2233"/>
        <v>1.1089634512489013</v>
      </c>
      <c r="Z3647" s="182">
        <f t="shared" si="2233"/>
        <v>1.0307962184341448</v>
      </c>
      <c r="AA3647" s="182">
        <f t="shared" si="2233"/>
        <v>0.94504564961953186</v>
      </c>
      <c r="AB3647" s="435">
        <f t="shared" si="2233"/>
        <v>1.0268239786701907</v>
      </c>
      <c r="AC3647" s="111">
        <f>AVERAGE(E3647:AB3647)</f>
        <v>1.8307693732831904</v>
      </c>
      <c r="AD3647" s="78">
        <f>(AC3643-AC3647)/AC3643</f>
        <v>-2.182476648364114E-2</v>
      </c>
      <c r="AE3647" s="79"/>
      <c r="AF3647" s="80"/>
      <c r="AK3647" s="14"/>
      <c r="AL3647" s="14"/>
      <c r="AM3647" s="15"/>
      <c r="AN3647" s="14"/>
    </row>
    <row r="3648" spans="1:42" ht="15.75" customHeight="1">
      <c r="A3648" s="3229" t="s">
        <v>597</v>
      </c>
      <c r="B3648" s="3194" t="s">
        <v>598</v>
      </c>
      <c r="C3648" s="127" t="s">
        <v>16</v>
      </c>
      <c r="D3648" s="110" t="s">
        <v>129</v>
      </c>
      <c r="E3648" s="326">
        <f t="shared" ref="E3648:AB3648" si="2234">(E3652-D3652)*$AE3648*$AF3648</f>
        <v>60.000000001309672</v>
      </c>
      <c r="F3648" s="71">
        <f t="shared" si="2234"/>
        <v>11.999999999716238</v>
      </c>
      <c r="G3648" s="71">
        <f t="shared" si="2234"/>
        <v>5.9999999984938768</v>
      </c>
      <c r="H3648" s="448">
        <f t="shared" si="2234"/>
        <v>6.0000000012223609</v>
      </c>
      <c r="I3648" s="71">
        <f t="shared" si="2234"/>
        <v>6.0000000012223609</v>
      </c>
      <c r="J3648" s="71">
        <f t="shared" si="2234"/>
        <v>11.999999999716238</v>
      </c>
      <c r="K3648" s="71">
        <f t="shared" si="2234"/>
        <v>5.9999999984938768</v>
      </c>
      <c r="L3648" s="71">
        <f t="shared" si="2234"/>
        <v>6.0000000012223609</v>
      </c>
      <c r="M3648" s="71">
        <f t="shared" si="2234"/>
        <v>11.999999999716238</v>
      </c>
      <c r="N3648" s="448">
        <f t="shared" si="2234"/>
        <v>5.9999999984938768</v>
      </c>
      <c r="O3648" s="71">
        <f t="shared" si="2234"/>
        <v>6.0000000012223609</v>
      </c>
      <c r="P3648" s="71">
        <f t="shared" si="2234"/>
        <v>11.999999999716238</v>
      </c>
      <c r="Q3648" s="71">
        <f t="shared" si="2234"/>
        <v>6.0000000012223609</v>
      </c>
      <c r="R3648" s="71">
        <f t="shared" si="2234"/>
        <v>5.9999999984938768</v>
      </c>
      <c r="S3648" s="71">
        <f t="shared" si="2234"/>
        <v>6.0000000012223609</v>
      </c>
      <c r="T3648" s="71">
        <f t="shared" si="2234"/>
        <v>11.999999999716238</v>
      </c>
      <c r="U3648" s="71">
        <f t="shared" si="2234"/>
        <v>5.9999999984938768</v>
      </c>
      <c r="V3648" s="484">
        <f t="shared" si="2234"/>
        <v>6.0000000012223609</v>
      </c>
      <c r="W3648" s="71">
        <f t="shared" si="2234"/>
        <v>11.999999999716238</v>
      </c>
      <c r="X3648" s="71">
        <f t="shared" si="2234"/>
        <v>6.0000000012223609</v>
      </c>
      <c r="Y3648" s="448">
        <f t="shared" si="2234"/>
        <v>5.9999999984938768</v>
      </c>
      <c r="Z3648" s="71">
        <f t="shared" si="2234"/>
        <v>6.0000000012223609</v>
      </c>
      <c r="AA3648" s="71">
        <f t="shared" si="2234"/>
        <v>11.999999999716238</v>
      </c>
      <c r="AB3648" s="431">
        <f t="shared" si="2234"/>
        <v>5.9999999984938768</v>
      </c>
      <c r="AC3648" s="137">
        <f>SUM(E3648:AB3648)</f>
        <v>239.99999999978172</v>
      </c>
      <c r="AD3648" s="70"/>
      <c r="AE3648" s="71">
        <v>100</v>
      </c>
      <c r="AF3648" s="72">
        <v>60</v>
      </c>
      <c r="AK3648" s="542"/>
      <c r="AL3648" s="543"/>
      <c r="AM3648" s="542"/>
      <c r="AN3648" s="15"/>
    </row>
    <row r="3649" spans="1:42">
      <c r="A3649" s="3230"/>
      <c r="B3649" s="3195"/>
      <c r="C3649" s="125" t="s">
        <v>18</v>
      </c>
      <c r="D3649" s="110" t="s">
        <v>129</v>
      </c>
      <c r="E3649" s="327">
        <f t="shared" ref="E3649:AB3649" si="2235">(E3653-D3653)*$AE3648*$AF3648</f>
        <v>77.999999999519787</v>
      </c>
      <c r="F3649" s="328">
        <f t="shared" si="2235"/>
        <v>11.999999999716238</v>
      </c>
      <c r="G3649" s="328">
        <f t="shared" si="2235"/>
        <v>6.0000000012223609</v>
      </c>
      <c r="H3649" s="449">
        <f t="shared" si="2235"/>
        <v>11.999999999716238</v>
      </c>
      <c r="I3649" s="328">
        <f t="shared" si="2235"/>
        <v>5.9999999998581188</v>
      </c>
      <c r="J3649" s="328">
        <f t="shared" si="2235"/>
        <v>11.999999999716238</v>
      </c>
      <c r="K3649" s="328">
        <f t="shared" si="2235"/>
        <v>11.999999999716238</v>
      </c>
      <c r="L3649" s="328">
        <f t="shared" si="2235"/>
        <v>5.9999999998581188</v>
      </c>
      <c r="M3649" s="328">
        <f t="shared" si="2235"/>
        <v>12.00000000108048</v>
      </c>
      <c r="N3649" s="449">
        <f t="shared" si="2235"/>
        <v>5.9999999998581188</v>
      </c>
      <c r="O3649" s="328">
        <f t="shared" si="2235"/>
        <v>11.999999999716238</v>
      </c>
      <c r="P3649" s="328">
        <f t="shared" si="2235"/>
        <v>11.999999999716238</v>
      </c>
      <c r="Q3649" s="328">
        <f t="shared" si="2235"/>
        <v>5.9999999998581188</v>
      </c>
      <c r="R3649" s="328">
        <f t="shared" si="2235"/>
        <v>11.999999999716238</v>
      </c>
      <c r="S3649" s="328">
        <f t="shared" si="2235"/>
        <v>6.0000000012223609</v>
      </c>
      <c r="T3649" s="328">
        <f t="shared" si="2235"/>
        <v>11.999999999716238</v>
      </c>
      <c r="U3649" s="328">
        <f t="shared" si="2235"/>
        <v>11.999999999716238</v>
      </c>
      <c r="V3649" s="485">
        <f t="shared" si="2235"/>
        <v>5.9999999998581188</v>
      </c>
      <c r="W3649" s="328">
        <f t="shared" si="2235"/>
        <v>11.999999999716238</v>
      </c>
      <c r="X3649" s="328">
        <f t="shared" si="2235"/>
        <v>11.999999999716238</v>
      </c>
      <c r="Y3649" s="449">
        <f t="shared" si="2235"/>
        <v>6.0000000012223609</v>
      </c>
      <c r="Z3649" s="328">
        <f t="shared" si="2235"/>
        <v>11.999999999716238</v>
      </c>
      <c r="AA3649" s="328">
        <f t="shared" si="2235"/>
        <v>5.9999999998581188</v>
      </c>
      <c r="AB3649" s="432">
        <f t="shared" si="2235"/>
        <v>11.999999999716238</v>
      </c>
      <c r="AC3649" s="109">
        <f>SUM(E3649:AB3649)</f>
        <v>299.99999999972715</v>
      </c>
      <c r="AD3649" s="73"/>
      <c r="AE3649" s="158"/>
      <c r="AF3649" s="74"/>
      <c r="AK3649" s="15"/>
      <c r="AL3649" s="15"/>
      <c r="AM3649" s="15"/>
      <c r="AN3649" s="15"/>
    </row>
    <row r="3650" spans="1:42">
      <c r="A3650" s="3230"/>
      <c r="B3650" s="3195"/>
      <c r="C3650" s="125" t="s">
        <v>19</v>
      </c>
      <c r="D3650" s="110" t="s">
        <v>62</v>
      </c>
      <c r="E3650" s="2092">
        <v>8</v>
      </c>
      <c r="F3650" s="1744">
        <v>0</v>
      </c>
      <c r="G3650" s="1744">
        <v>0</v>
      </c>
      <c r="H3650" s="1745">
        <v>0</v>
      </c>
      <c r="I3650" s="2096">
        <v>0</v>
      </c>
      <c r="J3650" s="2096">
        <v>0</v>
      </c>
      <c r="K3650" s="2096">
        <v>8</v>
      </c>
      <c r="L3650" s="2096">
        <v>0</v>
      </c>
      <c r="M3650" s="2096">
        <v>0</v>
      </c>
      <c r="N3650" s="1745">
        <v>0</v>
      </c>
      <c r="O3650" s="1744">
        <v>0</v>
      </c>
      <c r="P3650" s="1744">
        <v>0</v>
      </c>
      <c r="Q3650" s="1744">
        <v>0</v>
      </c>
      <c r="R3650" s="1744">
        <v>0</v>
      </c>
      <c r="S3650" s="1744">
        <v>0</v>
      </c>
      <c r="T3650" s="1744">
        <v>0</v>
      </c>
      <c r="U3650" s="1744">
        <v>0</v>
      </c>
      <c r="V3650" s="1746">
        <v>0</v>
      </c>
      <c r="W3650" s="2096">
        <v>0</v>
      </c>
      <c r="X3650" s="2096">
        <v>0</v>
      </c>
      <c r="Y3650" s="1745">
        <v>0</v>
      </c>
      <c r="Z3650" s="2096">
        <v>0</v>
      </c>
      <c r="AA3650" s="2096">
        <v>0</v>
      </c>
      <c r="AB3650" s="2097">
        <v>0</v>
      </c>
      <c r="AC3650" s="109">
        <f>AVERAGE(E3650:AB3650)</f>
        <v>0.66666666666666663</v>
      </c>
      <c r="AD3650" s="76"/>
      <c r="AE3650" s="76"/>
      <c r="AF3650" s="77"/>
      <c r="AK3650" s="15"/>
      <c r="AL3650" s="15"/>
      <c r="AM3650" s="15"/>
      <c r="AN3650" s="15"/>
    </row>
    <row r="3651" spans="1:42" ht="16.5" thickBot="1">
      <c r="A3651" s="3231"/>
      <c r="B3651" s="3196"/>
      <c r="C3651" s="125" t="s">
        <v>21</v>
      </c>
      <c r="D3651" s="110"/>
      <c r="E3651" s="333">
        <f t="shared" ref="E3651:AB3651" si="2236">E3649/E3648</f>
        <v>1.2999999999636203</v>
      </c>
      <c r="F3651" s="334">
        <f t="shared" si="2236"/>
        <v>1</v>
      </c>
      <c r="G3651" s="334">
        <f t="shared" si="2236"/>
        <v>1.0000000004547474</v>
      </c>
      <c r="H3651" s="451">
        <f t="shared" si="2236"/>
        <v>1.9999999995452526</v>
      </c>
      <c r="I3651" s="334">
        <f t="shared" si="2236"/>
        <v>0.99999999977262632</v>
      </c>
      <c r="J3651" s="334">
        <f t="shared" si="2236"/>
        <v>1</v>
      </c>
      <c r="K3651" s="334">
        <f t="shared" si="2236"/>
        <v>2.0000000004547474</v>
      </c>
      <c r="L3651" s="334">
        <f t="shared" si="2236"/>
        <v>0.99999999977262632</v>
      </c>
      <c r="M3651" s="334">
        <f t="shared" si="2236"/>
        <v>1.0000000001136868</v>
      </c>
      <c r="N3651" s="451">
        <f t="shared" si="2236"/>
        <v>1.0000000002273737</v>
      </c>
      <c r="O3651" s="334">
        <f t="shared" si="2236"/>
        <v>1.9999999995452526</v>
      </c>
      <c r="P3651" s="334">
        <f t="shared" si="2236"/>
        <v>1</v>
      </c>
      <c r="Q3651" s="334">
        <f t="shared" si="2236"/>
        <v>0.99999999977262632</v>
      </c>
      <c r="R3651" s="334">
        <f t="shared" si="2236"/>
        <v>2.0000000004547474</v>
      </c>
      <c r="S3651" s="334">
        <f t="shared" si="2236"/>
        <v>1</v>
      </c>
      <c r="T3651" s="334">
        <f t="shared" si="2236"/>
        <v>1</v>
      </c>
      <c r="U3651" s="334">
        <f t="shared" si="2236"/>
        <v>2.0000000004547474</v>
      </c>
      <c r="V3651" s="487">
        <f t="shared" si="2236"/>
        <v>0.99999999977262632</v>
      </c>
      <c r="W3651" s="334">
        <f t="shared" si="2236"/>
        <v>1</v>
      </c>
      <c r="X3651" s="334">
        <f t="shared" si="2236"/>
        <v>1.9999999995452526</v>
      </c>
      <c r="Y3651" s="451">
        <f t="shared" si="2236"/>
        <v>1.0000000004547474</v>
      </c>
      <c r="Z3651" s="334">
        <f t="shared" si="2236"/>
        <v>1.9999999995452526</v>
      </c>
      <c r="AA3651" s="334">
        <f t="shared" si="2236"/>
        <v>0.5</v>
      </c>
      <c r="AB3651" s="358">
        <f t="shared" si="2236"/>
        <v>2.0000000004547474</v>
      </c>
      <c r="AC3651" s="545">
        <f>MAX(E3651:AB3651)</f>
        <v>2.0000000004547474</v>
      </c>
      <c r="AD3651" s="73"/>
      <c r="AE3651" s="158"/>
      <c r="AF3651" s="74"/>
      <c r="AK3651" s="15"/>
      <c r="AL3651" s="15"/>
      <c r="AM3651" s="15"/>
      <c r="AN3651" s="15"/>
    </row>
    <row r="3652" spans="1:42" hidden="1">
      <c r="A3652" s="2504"/>
      <c r="B3652" s="2507"/>
      <c r="C3652" s="126" t="s">
        <v>130</v>
      </c>
      <c r="D3652" s="110">
        <v>3106.16</v>
      </c>
      <c r="E3652" s="330">
        <v>3106.17</v>
      </c>
      <c r="F3652" s="331">
        <v>3106.172</v>
      </c>
      <c r="G3652" s="331">
        <v>3106.1729999999998</v>
      </c>
      <c r="H3652" s="446">
        <v>3106.174</v>
      </c>
      <c r="I3652" s="158">
        <v>3106.1750000000002</v>
      </c>
      <c r="J3652" s="158">
        <v>3106.1770000000001</v>
      </c>
      <c r="K3652" s="158">
        <v>3106.1779999999999</v>
      </c>
      <c r="L3652" s="158">
        <v>3106.1790000000001</v>
      </c>
      <c r="M3652" s="158">
        <v>3106.181</v>
      </c>
      <c r="N3652" s="446">
        <v>3106.1819999999998</v>
      </c>
      <c r="O3652" s="158">
        <v>3106.183</v>
      </c>
      <c r="P3652" s="158">
        <v>3106.1849999999999</v>
      </c>
      <c r="Q3652" s="158">
        <v>3106.1860000000001</v>
      </c>
      <c r="R3652" s="158">
        <v>3106.1869999999999</v>
      </c>
      <c r="S3652" s="158">
        <v>3106.1880000000001</v>
      </c>
      <c r="T3652" s="158">
        <v>3106.19</v>
      </c>
      <c r="U3652" s="331">
        <v>3106.1909999999998</v>
      </c>
      <c r="V3652" s="482">
        <v>3106.192</v>
      </c>
      <c r="W3652" s="158">
        <v>3106.194</v>
      </c>
      <c r="X3652" s="158">
        <v>3106.1950000000002</v>
      </c>
      <c r="Y3652" s="446">
        <v>3106.1959999999999</v>
      </c>
      <c r="Z3652" s="158">
        <v>3106.1970000000001</v>
      </c>
      <c r="AA3652" s="158">
        <v>3106.1990000000001</v>
      </c>
      <c r="AB3652" s="336">
        <v>3106.2</v>
      </c>
      <c r="AC3652" s="110"/>
      <c r="AD3652" s="73"/>
      <c r="AE3652" s="158"/>
      <c r="AF3652" s="74"/>
      <c r="AK3652" s="15"/>
      <c r="AL3652" s="15"/>
      <c r="AM3652" s="15"/>
      <c r="AN3652" s="15"/>
    </row>
    <row r="3653" spans="1:42" s="184" customFormat="1" hidden="1">
      <c r="A3653" s="2504"/>
      <c r="B3653" s="2507"/>
      <c r="C3653" s="126" t="s">
        <v>131</v>
      </c>
      <c r="D3653" s="110">
        <v>1641.23</v>
      </c>
      <c r="E3653" s="330">
        <v>1641.2429999999999</v>
      </c>
      <c r="F3653" s="331">
        <v>1641.2449999999999</v>
      </c>
      <c r="G3653" s="331">
        <v>1641.2460000000001</v>
      </c>
      <c r="H3653" s="446">
        <v>1641.248</v>
      </c>
      <c r="I3653" s="158">
        <v>1641.249</v>
      </c>
      <c r="J3653" s="158">
        <v>1641.251</v>
      </c>
      <c r="K3653" s="158">
        <v>1641.2529999999999</v>
      </c>
      <c r="L3653" s="158">
        <v>1641.2539999999999</v>
      </c>
      <c r="M3653" s="158">
        <v>1641.2560000000001</v>
      </c>
      <c r="N3653" s="446">
        <v>1641.2570000000001</v>
      </c>
      <c r="O3653" s="158">
        <v>1641.259</v>
      </c>
      <c r="P3653" s="158">
        <v>1641.261</v>
      </c>
      <c r="Q3653" s="158">
        <v>1641.2619999999999</v>
      </c>
      <c r="R3653" s="158">
        <v>1641.2639999999999</v>
      </c>
      <c r="S3653" s="158">
        <v>1641.2650000000001</v>
      </c>
      <c r="T3653" s="158">
        <v>1641.2670000000001</v>
      </c>
      <c r="U3653" s="331">
        <v>1641.269</v>
      </c>
      <c r="V3653" s="482">
        <v>1641.27</v>
      </c>
      <c r="W3653" s="158">
        <v>1641.2719999999999</v>
      </c>
      <c r="X3653" s="158">
        <v>1641.2739999999999</v>
      </c>
      <c r="Y3653" s="446">
        <v>1641.2750000000001</v>
      </c>
      <c r="Z3653" s="158">
        <v>1641.277</v>
      </c>
      <c r="AA3653" s="158">
        <v>1641.278</v>
      </c>
      <c r="AB3653" s="336">
        <v>1641.28</v>
      </c>
      <c r="AC3653" s="110"/>
      <c r="AD3653" s="73"/>
      <c r="AE3653" s="158"/>
      <c r="AF3653" s="74"/>
      <c r="AH3653" s="943"/>
      <c r="AI3653" s="944"/>
      <c r="AJ3653" s="944"/>
      <c r="AK3653" s="944"/>
      <c r="AL3653" s="945"/>
      <c r="AM3653" s="945"/>
      <c r="AN3653" s="192"/>
      <c r="AO3653" s="192"/>
      <c r="AP3653" s="192"/>
    </row>
    <row r="3654" spans="1:42" ht="16.5" hidden="1" thickBot="1">
      <c r="A3654" s="3222" t="s">
        <v>49</v>
      </c>
      <c r="B3654" s="3223"/>
      <c r="C3654" s="3224"/>
      <c r="D3654" s="116"/>
      <c r="E3654" s="651">
        <f>SQRT(E3648*E3648+E3649*E3649)/E3500/1.73</f>
        <v>5.5333503970647451</v>
      </c>
      <c r="F3654" s="652">
        <f t="shared" ref="F3654:AB3654" si="2237">SQRT(F3648*F3648+F3649*F3649)/F3500/1.73</f>
        <v>0.95054010104829489</v>
      </c>
      <c r="G3654" s="652">
        <f t="shared" si="2237"/>
        <v>0.47527005052414745</v>
      </c>
      <c r="H3654" s="653">
        <f t="shared" si="2237"/>
        <v>0.7507404699982424</v>
      </c>
      <c r="I3654" s="576">
        <f t="shared" si="2237"/>
        <v>0.47480996340433801</v>
      </c>
      <c r="J3654" s="576">
        <f t="shared" si="2237"/>
        <v>0.94961992670071671</v>
      </c>
      <c r="K3654" s="576">
        <f t="shared" si="2237"/>
        <v>0.75586248093338371</v>
      </c>
      <c r="L3654" s="576">
        <f t="shared" si="2237"/>
        <v>0.47992044246250604</v>
      </c>
      <c r="M3654" s="576">
        <f t="shared" si="2237"/>
        <v>0.9664604771799028</v>
      </c>
      <c r="N3654" s="653">
        <f t="shared" si="2237"/>
        <v>0.47480996329637876</v>
      </c>
      <c r="O3654" s="576">
        <f t="shared" si="2237"/>
        <v>0.75292709272639258</v>
      </c>
      <c r="P3654" s="576">
        <f t="shared" si="2237"/>
        <v>0.95146206040915648</v>
      </c>
      <c r="Q3654" s="576">
        <f t="shared" si="2237"/>
        <v>0.47527005057817945</v>
      </c>
      <c r="R3654" s="576">
        <f t="shared" si="2237"/>
        <v>0.75219680449820725</v>
      </c>
      <c r="S3654" s="576">
        <f t="shared" si="2237"/>
        <v>0.47161412716580969</v>
      </c>
      <c r="T3654" s="576">
        <f t="shared" si="2237"/>
        <v>0.94051522941691312</v>
      </c>
      <c r="U3654" s="652">
        <f t="shared" si="2237"/>
        <v>0.73928970966411023</v>
      </c>
      <c r="V3654" s="1057">
        <f t="shared" si="2237"/>
        <v>0.46623449828581864</v>
      </c>
      <c r="W3654" s="576">
        <f t="shared" si="2237"/>
        <v>0.95146206040915648</v>
      </c>
      <c r="X3654" s="576">
        <f t="shared" si="2237"/>
        <v>0.75001441538509117</v>
      </c>
      <c r="Y3654" s="653">
        <f t="shared" si="2237"/>
        <v>0.47527005052414745</v>
      </c>
      <c r="Z3654" s="576">
        <f t="shared" si="2237"/>
        <v>0.75001441538509117</v>
      </c>
      <c r="AA3654" s="576">
        <f t="shared" si="2237"/>
        <v>0.74712418639009437</v>
      </c>
      <c r="AB3654" s="2026">
        <f t="shared" si="2237"/>
        <v>0.7471241863561191</v>
      </c>
      <c r="AC3654" s="111">
        <f>AVERAGE(E3654:AB3654)</f>
        <v>0.90757929832528916</v>
      </c>
      <c r="AD3654" s="78">
        <f>(AC3650-AC3654)/AC3650</f>
        <v>-0.3613689474879338</v>
      </c>
      <c r="AE3654" s="79"/>
      <c r="AF3654" s="80"/>
      <c r="AK3654" s="14"/>
      <c r="AL3654" s="14"/>
      <c r="AM3654" s="15"/>
      <c r="AN3654" s="14"/>
    </row>
    <row r="3655" spans="1:42">
      <c r="A3655" s="3229" t="s">
        <v>599</v>
      </c>
      <c r="B3655" s="3194" t="s">
        <v>582</v>
      </c>
      <c r="C3655" s="123" t="s">
        <v>16</v>
      </c>
      <c r="D3655" s="2743" t="s">
        <v>129</v>
      </c>
      <c r="E3655" s="70">
        <f t="shared" ref="E3655:AB3655" si="2238">(E3659-D3659)*$AE3655*$AF3655</f>
        <v>95.999999999548891</v>
      </c>
      <c r="F3655" s="71">
        <f t="shared" si="2238"/>
        <v>96.000000000458385</v>
      </c>
      <c r="G3655" s="71">
        <f t="shared" si="2238"/>
        <v>94.000000000050932</v>
      </c>
      <c r="H3655" s="448">
        <f t="shared" si="2238"/>
        <v>95.999999999548891</v>
      </c>
      <c r="I3655" s="71">
        <f t="shared" si="2238"/>
        <v>96.000000000458385</v>
      </c>
      <c r="J3655" s="71">
        <f t="shared" si="2238"/>
        <v>107.99999999926513</v>
      </c>
      <c r="K3655" s="71">
        <f t="shared" si="2238"/>
        <v>110.00000000058208</v>
      </c>
      <c r="L3655" s="71">
        <f t="shared" si="2238"/>
        <v>163.99999999975989</v>
      </c>
      <c r="M3655" s="71">
        <f t="shared" si="2238"/>
        <v>189.99999999959982</v>
      </c>
      <c r="N3655" s="448">
        <f t="shared" si="2238"/>
        <v>192.00000000000728</v>
      </c>
      <c r="O3655" s="71">
        <f t="shared" si="2238"/>
        <v>190.00000000050932</v>
      </c>
      <c r="P3655" s="71">
        <f t="shared" si="2238"/>
        <v>217.9999999998472</v>
      </c>
      <c r="Q3655" s="71">
        <f t="shared" si="2238"/>
        <v>206.00000000013097</v>
      </c>
      <c r="R3655" s="71">
        <f t="shared" si="2238"/>
        <v>271.99999999993452</v>
      </c>
      <c r="S3655" s="71">
        <f t="shared" si="2238"/>
        <v>231.9999999999709</v>
      </c>
      <c r="T3655" s="71">
        <f t="shared" si="2238"/>
        <v>217.9999999998472</v>
      </c>
      <c r="U3655" s="71">
        <f t="shared" si="2238"/>
        <v>150.0000000005457</v>
      </c>
      <c r="V3655" s="484">
        <f t="shared" si="2238"/>
        <v>109.99999999967258</v>
      </c>
      <c r="W3655" s="71">
        <f t="shared" si="2238"/>
        <v>82.000000000334694</v>
      </c>
      <c r="X3655" s="71">
        <f t="shared" si="2238"/>
        <v>81.999999999425199</v>
      </c>
      <c r="Y3655" s="448">
        <f t="shared" si="2238"/>
        <v>54.000000000087311</v>
      </c>
      <c r="Z3655" s="71">
        <f t="shared" si="2238"/>
        <v>54.000000000087311</v>
      </c>
      <c r="AA3655" s="71">
        <f t="shared" si="2238"/>
        <v>55.99999999958527</v>
      </c>
      <c r="AB3655" s="431">
        <f t="shared" si="2238"/>
        <v>54.000000000087311</v>
      </c>
      <c r="AC3655" s="108">
        <f>SUM(E3655:AB3655)</f>
        <v>3219.9999999993452</v>
      </c>
      <c r="AD3655" s="70"/>
      <c r="AE3655" s="71">
        <v>100</v>
      </c>
      <c r="AF3655" s="72">
        <v>20</v>
      </c>
      <c r="AK3655" s="542"/>
      <c r="AL3655" s="543"/>
      <c r="AM3655" s="542"/>
      <c r="AN3655" s="15"/>
    </row>
    <row r="3656" spans="1:42">
      <c r="A3656" s="3230"/>
      <c r="B3656" s="3195"/>
      <c r="C3656" s="125" t="s">
        <v>18</v>
      </c>
      <c r="D3656" s="370" t="s">
        <v>129</v>
      </c>
      <c r="E3656" s="430">
        <f t="shared" ref="E3656:AB3656" si="2239">(E3660-D3660)*$AE3655*$AF3655</f>
        <v>68.000000000211003</v>
      </c>
      <c r="F3656" s="328">
        <f t="shared" si="2239"/>
        <v>67.999999999756255</v>
      </c>
      <c r="G3656" s="328">
        <f t="shared" si="2239"/>
        <v>66.000000000258296</v>
      </c>
      <c r="H3656" s="449">
        <f t="shared" si="2239"/>
        <v>67.999999999756255</v>
      </c>
      <c r="I3656" s="328">
        <f t="shared" si="2239"/>
        <v>68.000000000211003</v>
      </c>
      <c r="J3656" s="328">
        <f t="shared" si="2239"/>
        <v>77.999999999974534</v>
      </c>
      <c r="K3656" s="328">
        <f t="shared" si="2239"/>
        <v>76.000000000021828</v>
      </c>
      <c r="L3656" s="328">
        <f t="shared" si="2239"/>
        <v>115.99999999998545</v>
      </c>
      <c r="M3656" s="328">
        <f t="shared" si="2239"/>
        <v>135.99999999996726</v>
      </c>
      <c r="N3656" s="449">
        <f t="shared" si="2239"/>
        <v>135.99999999996726</v>
      </c>
      <c r="O3656" s="328">
        <f t="shared" si="2239"/>
        <v>134.00000000001455</v>
      </c>
      <c r="P3656" s="328">
        <f t="shared" si="2239"/>
        <v>153.99999999999636</v>
      </c>
      <c r="Q3656" s="328">
        <f t="shared" si="2239"/>
        <v>146.00000000018554</v>
      </c>
      <c r="R3656" s="328">
        <f t="shared" si="2239"/>
        <v>193.99999999995998</v>
      </c>
      <c r="S3656" s="328">
        <f t="shared" si="2239"/>
        <v>163.99999999975989</v>
      </c>
      <c r="T3656" s="328">
        <f t="shared" si="2239"/>
        <v>153.99999999999636</v>
      </c>
      <c r="U3656" s="328">
        <f t="shared" si="2239"/>
        <v>106.00000000022192</v>
      </c>
      <c r="V3656" s="485">
        <f t="shared" si="2239"/>
        <v>77.999999999974534</v>
      </c>
      <c r="W3656" s="328">
        <f t="shared" si="2239"/>
        <v>57.999999999992724</v>
      </c>
      <c r="X3656" s="328">
        <f t="shared" si="2239"/>
        <v>57.999999999992724</v>
      </c>
      <c r="Y3656" s="449">
        <f t="shared" si="2239"/>
        <v>38.000000000010914</v>
      </c>
      <c r="Z3656" s="328">
        <f t="shared" si="2239"/>
        <v>38.000000000010914</v>
      </c>
      <c r="AA3656" s="328">
        <f t="shared" si="2239"/>
        <v>39.99999999996362</v>
      </c>
      <c r="AB3656" s="432">
        <f t="shared" si="2239"/>
        <v>38.000000000010914</v>
      </c>
      <c r="AC3656" s="109">
        <f>SUM(E3656:AB3656)</f>
        <v>2280.0000000002001</v>
      </c>
      <c r="AD3656" s="73"/>
      <c r="AE3656" s="158"/>
      <c r="AF3656" s="74"/>
      <c r="AK3656" s="15"/>
      <c r="AL3656" s="15"/>
      <c r="AM3656" s="15"/>
      <c r="AN3656" s="15"/>
    </row>
    <row r="3657" spans="1:42">
      <c r="A3657" s="3230"/>
      <c r="B3657" s="3195"/>
      <c r="C3657" s="125" t="s">
        <v>19</v>
      </c>
      <c r="D3657" s="110" t="s">
        <v>62</v>
      </c>
      <c r="E3657" s="1744">
        <v>7</v>
      </c>
      <c r="F3657" s="1744">
        <v>7</v>
      </c>
      <c r="G3657" s="1744">
        <v>7</v>
      </c>
      <c r="H3657" s="1745">
        <v>7</v>
      </c>
      <c r="I3657" s="2096">
        <v>7</v>
      </c>
      <c r="J3657" s="2096">
        <v>8</v>
      </c>
      <c r="K3657" s="2096">
        <v>8</v>
      </c>
      <c r="L3657" s="2096">
        <v>12</v>
      </c>
      <c r="M3657" s="2096">
        <v>14</v>
      </c>
      <c r="N3657" s="1745">
        <v>14</v>
      </c>
      <c r="O3657" s="2096">
        <v>14</v>
      </c>
      <c r="P3657" s="2096">
        <v>16</v>
      </c>
      <c r="Q3657" s="2096">
        <v>15</v>
      </c>
      <c r="R3657" s="2096">
        <v>20</v>
      </c>
      <c r="S3657" s="2096">
        <v>17</v>
      </c>
      <c r="T3657" s="2096">
        <v>16</v>
      </c>
      <c r="U3657" s="1744">
        <v>11</v>
      </c>
      <c r="V3657" s="1746">
        <v>8</v>
      </c>
      <c r="W3657" s="2096">
        <v>6</v>
      </c>
      <c r="X3657" s="2096">
        <v>6</v>
      </c>
      <c r="Y3657" s="1745">
        <v>4</v>
      </c>
      <c r="Z3657" s="2096">
        <v>4</v>
      </c>
      <c r="AA3657" s="2096">
        <v>4</v>
      </c>
      <c r="AB3657" s="2096">
        <v>4</v>
      </c>
      <c r="AC3657" s="109">
        <f>AVERAGE(E3657:AB3657)</f>
        <v>9.8333333333333339</v>
      </c>
      <c r="AD3657" s="76"/>
      <c r="AE3657" s="76"/>
      <c r="AF3657" s="77"/>
      <c r="AK3657" s="15"/>
      <c r="AL3657" s="15"/>
      <c r="AM3657" s="15"/>
      <c r="AN3657" s="15"/>
    </row>
    <row r="3658" spans="1:42" ht="16.5" thickBot="1">
      <c r="A3658" s="3265"/>
      <c r="B3658" s="3221"/>
      <c r="C3658" s="128" t="s">
        <v>21</v>
      </c>
      <c r="D3658" s="368"/>
      <c r="E3658" s="696">
        <f t="shared" ref="E3658:AB3658" si="2240">E3656/E3655</f>
        <v>0.70833333333885973</v>
      </c>
      <c r="F3658" s="338">
        <f t="shared" si="2240"/>
        <v>0.70833333332741211</v>
      </c>
      <c r="G3658" s="338">
        <f t="shared" si="2240"/>
        <v>0.70212765957683554</v>
      </c>
      <c r="H3658" s="464">
        <f t="shared" si="2240"/>
        <v>0.70833333333412285</v>
      </c>
      <c r="I3658" s="338">
        <f t="shared" si="2240"/>
        <v>0.7083333333321491</v>
      </c>
      <c r="J3658" s="338">
        <f t="shared" si="2240"/>
        <v>0.72222222222690069</v>
      </c>
      <c r="K3658" s="338">
        <f t="shared" si="2240"/>
        <v>0.69090909090563335</v>
      </c>
      <c r="L3658" s="338">
        <f t="shared" si="2240"/>
        <v>0.70731707317167858</v>
      </c>
      <c r="M3658" s="338">
        <f t="shared" si="2240"/>
        <v>0.7157894736855458</v>
      </c>
      <c r="N3658" s="464">
        <f t="shared" si="2240"/>
        <v>0.70833333333313597</v>
      </c>
      <c r="O3658" s="338">
        <f t="shared" si="2240"/>
        <v>0.70526315789292293</v>
      </c>
      <c r="P3658" s="338">
        <f t="shared" si="2240"/>
        <v>0.70642201834910234</v>
      </c>
      <c r="Q3658" s="338">
        <f t="shared" si="2240"/>
        <v>0.70873786407812001</v>
      </c>
      <c r="R3658" s="338">
        <f t="shared" si="2240"/>
        <v>0.71323529411767161</v>
      </c>
      <c r="S3658" s="338">
        <f t="shared" si="2240"/>
        <v>0.70689655172319166</v>
      </c>
      <c r="T3658" s="338">
        <f t="shared" si="2240"/>
        <v>0.70642201834910234</v>
      </c>
      <c r="U3658" s="338">
        <f t="shared" si="2240"/>
        <v>0.70666666666557532</v>
      </c>
      <c r="V3658" s="501">
        <f t="shared" si="2240"/>
        <v>0.70909090909278816</v>
      </c>
      <c r="W3658" s="338">
        <f t="shared" si="2240"/>
        <v>0.70731707316775594</v>
      </c>
      <c r="X3658" s="338">
        <f t="shared" si="2240"/>
        <v>0.70731707317560111</v>
      </c>
      <c r="Y3658" s="464">
        <f t="shared" si="2240"/>
        <v>0.70370370370276802</v>
      </c>
      <c r="Z3658" s="338">
        <f t="shared" si="2240"/>
        <v>0.70370370370276802</v>
      </c>
      <c r="AA3658" s="338">
        <f t="shared" si="2240"/>
        <v>0.71428571429035459</v>
      </c>
      <c r="AB3658" s="970">
        <f t="shared" si="2240"/>
        <v>0.70370370370276802</v>
      </c>
      <c r="AC3658" s="567">
        <f>MAX(E3658:AB3658)</f>
        <v>0.72222222222690069</v>
      </c>
      <c r="AD3658" s="73"/>
      <c r="AE3658" s="158"/>
      <c r="AF3658" s="74"/>
      <c r="AK3658" s="15"/>
      <c r="AL3658" s="15"/>
      <c r="AM3658" s="15"/>
      <c r="AN3658" s="15"/>
    </row>
    <row r="3659" spans="1:42" hidden="1">
      <c r="A3659" s="2490"/>
      <c r="B3659" s="2494"/>
      <c r="C3659" s="385" t="s">
        <v>130</v>
      </c>
      <c r="D3659" s="2131">
        <v>2497.09</v>
      </c>
      <c r="E3659" s="746">
        <v>2497.1379999999999</v>
      </c>
      <c r="F3659" s="139">
        <v>2497.1860000000001</v>
      </c>
      <c r="G3659" s="92">
        <v>2497.2330000000002</v>
      </c>
      <c r="H3659" s="445">
        <v>2497.2809999999999</v>
      </c>
      <c r="I3659" s="92">
        <v>2497.3290000000002</v>
      </c>
      <c r="J3659" s="92">
        <v>2497.3829999999998</v>
      </c>
      <c r="K3659" s="92">
        <v>2497.4380000000001</v>
      </c>
      <c r="L3659" s="92">
        <v>2497.52</v>
      </c>
      <c r="M3659" s="92">
        <v>2497.6149999999998</v>
      </c>
      <c r="N3659" s="445">
        <v>2497.7109999999998</v>
      </c>
      <c r="O3659" s="139">
        <v>2497.806</v>
      </c>
      <c r="P3659" s="139">
        <v>2497.915</v>
      </c>
      <c r="Q3659" s="139">
        <v>2498.018</v>
      </c>
      <c r="R3659" s="139">
        <v>2498.154</v>
      </c>
      <c r="S3659" s="139">
        <v>2498.27</v>
      </c>
      <c r="T3659" s="139">
        <v>2498.3789999999999</v>
      </c>
      <c r="U3659" s="92">
        <v>2498.4540000000002</v>
      </c>
      <c r="V3659" s="498">
        <v>2498.509</v>
      </c>
      <c r="W3659" s="92">
        <v>2498.5500000000002</v>
      </c>
      <c r="X3659" s="92">
        <v>2498.5909999999999</v>
      </c>
      <c r="Y3659" s="445">
        <v>2498.6179999999999</v>
      </c>
      <c r="Z3659" s="139">
        <v>2498.645</v>
      </c>
      <c r="AA3659" s="139">
        <v>2498.6729999999998</v>
      </c>
      <c r="AB3659" s="589">
        <v>2498.6999999999998</v>
      </c>
      <c r="AC3659" s="124"/>
      <c r="AD3659" s="73"/>
      <c r="AE3659" s="158"/>
      <c r="AF3659" s="74"/>
      <c r="AK3659" s="15"/>
      <c r="AL3659" s="15"/>
      <c r="AM3659" s="15"/>
      <c r="AN3659" s="15"/>
    </row>
    <row r="3660" spans="1:42" s="184" customFormat="1" hidden="1">
      <c r="A3660" s="2504"/>
      <c r="B3660" s="2507"/>
      <c r="C3660" s="126" t="s">
        <v>131</v>
      </c>
      <c r="D3660" s="370">
        <v>1213.56</v>
      </c>
      <c r="E3660" s="618">
        <v>1213.5940000000001</v>
      </c>
      <c r="F3660" s="331">
        <v>1213.6279999999999</v>
      </c>
      <c r="G3660" s="331">
        <v>1213.6610000000001</v>
      </c>
      <c r="H3660" s="446">
        <v>1213.6949999999999</v>
      </c>
      <c r="I3660" s="158">
        <v>1213.729</v>
      </c>
      <c r="J3660" s="158">
        <v>1213.768</v>
      </c>
      <c r="K3660" s="158">
        <v>1213.806</v>
      </c>
      <c r="L3660" s="158">
        <v>1213.864</v>
      </c>
      <c r="M3660" s="158">
        <v>1213.932</v>
      </c>
      <c r="N3660" s="446">
        <v>1214</v>
      </c>
      <c r="O3660" s="331">
        <v>1214.067</v>
      </c>
      <c r="P3660" s="331">
        <v>1214.144</v>
      </c>
      <c r="Q3660" s="331">
        <v>1214.2170000000001</v>
      </c>
      <c r="R3660" s="331">
        <v>1214.3140000000001</v>
      </c>
      <c r="S3660" s="331">
        <v>1214.396</v>
      </c>
      <c r="T3660" s="331">
        <v>1214.473</v>
      </c>
      <c r="U3660" s="331">
        <v>1214.5260000000001</v>
      </c>
      <c r="V3660" s="482">
        <v>1214.5650000000001</v>
      </c>
      <c r="W3660" s="158">
        <v>1214.5940000000001</v>
      </c>
      <c r="X3660" s="158">
        <v>1214.623</v>
      </c>
      <c r="Y3660" s="446">
        <v>1214.6420000000001</v>
      </c>
      <c r="Z3660" s="331">
        <v>1214.6610000000001</v>
      </c>
      <c r="AA3660" s="331">
        <v>1214.681</v>
      </c>
      <c r="AB3660" s="1041">
        <v>1214.7</v>
      </c>
      <c r="AC3660" s="110"/>
      <c r="AD3660" s="73"/>
      <c r="AE3660" s="158"/>
      <c r="AF3660" s="74"/>
      <c r="AH3660" s="943"/>
      <c r="AI3660" s="944"/>
      <c r="AJ3660" s="944"/>
      <c r="AK3660" s="944"/>
      <c r="AL3660" s="945"/>
      <c r="AM3660" s="945"/>
      <c r="AN3660" s="192"/>
      <c r="AO3660" s="192"/>
      <c r="AP3660" s="192"/>
    </row>
    <row r="3661" spans="1:42" ht="16.5" hidden="1" thickBot="1">
      <c r="A3661" s="3222" t="s">
        <v>49</v>
      </c>
      <c r="B3661" s="3223"/>
      <c r="C3661" s="3224"/>
      <c r="D3661" s="368"/>
      <c r="E3661" s="573">
        <f>SQRT(E3655*E3655+E3656*E3656)/E3500/1.73</f>
        <v>6.6149844447142332</v>
      </c>
      <c r="F3661" s="182">
        <f t="shared" ref="F3661:AB3661" si="2241">SQRT(F3655*F3655+F3656*F3656)/F3500/1.73</f>
        <v>6.5893449701491642</v>
      </c>
      <c r="G3661" s="182">
        <f t="shared" si="2241"/>
        <v>6.4332365530245967</v>
      </c>
      <c r="H3661" s="453">
        <f t="shared" si="2241"/>
        <v>6.5829661269613124</v>
      </c>
      <c r="I3661" s="79">
        <f t="shared" si="2241"/>
        <v>6.582966127017551</v>
      </c>
      <c r="J3661" s="79">
        <f t="shared" si="2241"/>
        <v>7.454667636573225</v>
      </c>
      <c r="K3661" s="79">
        <f t="shared" si="2241"/>
        <v>7.5325445530291857</v>
      </c>
      <c r="L3661" s="79">
        <f t="shared" si="2241"/>
        <v>11.36149635598515</v>
      </c>
      <c r="M3661" s="79">
        <f t="shared" si="2241"/>
        <v>13.306635698282749</v>
      </c>
      <c r="N3661" s="453">
        <f t="shared" si="2241"/>
        <v>13.165932253978866</v>
      </c>
      <c r="O3661" s="182">
        <f t="shared" si="2241"/>
        <v>13.047840078870552</v>
      </c>
      <c r="P3661" s="182">
        <f t="shared" si="2241"/>
        <v>14.964326902279335</v>
      </c>
      <c r="Q3661" s="182">
        <f t="shared" si="2241"/>
        <v>14.142334544202571</v>
      </c>
      <c r="R3661" s="182">
        <f t="shared" si="2241"/>
        <v>18.731227589001676</v>
      </c>
      <c r="S3661" s="182">
        <f t="shared" si="2241"/>
        <v>15.791054563868043</v>
      </c>
      <c r="T3661" s="182">
        <f t="shared" si="2241"/>
        <v>14.7921582322627</v>
      </c>
      <c r="U3661" s="182">
        <f t="shared" si="2241"/>
        <v>10.121041431326031</v>
      </c>
      <c r="V3661" s="489">
        <f t="shared" si="2241"/>
        <v>7.4093970553209294</v>
      </c>
      <c r="W3661" s="79">
        <f t="shared" si="2241"/>
        <v>5.6311587176817399</v>
      </c>
      <c r="X3661" s="79">
        <f t="shared" si="2241"/>
        <v>5.6148207329661046</v>
      </c>
      <c r="Y3661" s="453">
        <f t="shared" si="2241"/>
        <v>3.6984303488906662</v>
      </c>
      <c r="Z3661" s="182">
        <f t="shared" si="2241"/>
        <v>3.6912767118521934</v>
      </c>
      <c r="AA3661" s="182">
        <f t="shared" si="2241"/>
        <v>3.8323255112645693</v>
      </c>
      <c r="AB3661" s="435">
        <f t="shared" si="2241"/>
        <v>3.6770521387814714</v>
      </c>
      <c r="AC3661" s="111">
        <f>AVERAGE(E3661:AB3661)</f>
        <v>9.1987174699285266</v>
      </c>
      <c r="AD3661" s="78">
        <f>(AC3657-AC3661)/AC3657</f>
        <v>6.4537206447946513E-2</v>
      </c>
      <c r="AE3661" s="79"/>
      <c r="AF3661" s="80"/>
      <c r="AK3661" s="14"/>
      <c r="AL3661" s="14"/>
      <c r="AM3661" s="15"/>
      <c r="AN3661" s="14"/>
    </row>
    <row r="3662" spans="1:42">
      <c r="A3662" s="3229" t="s">
        <v>600</v>
      </c>
      <c r="B3662" s="3194" t="s">
        <v>601</v>
      </c>
      <c r="C3662" s="127" t="s">
        <v>16</v>
      </c>
      <c r="D3662" s="110" t="s">
        <v>129</v>
      </c>
      <c r="E3662" s="345">
        <f t="shared" ref="E3662:AB3662" si="2242">(E3666-D3666)*$AE3662*$AF3662</f>
        <v>521.99999999720603</v>
      </c>
      <c r="F3662" s="341">
        <f t="shared" si="2242"/>
        <v>510.00000000567525</v>
      </c>
      <c r="G3662" s="341">
        <f t="shared" si="2242"/>
        <v>503.99999999353895</v>
      </c>
      <c r="H3662" s="474">
        <f t="shared" si="2242"/>
        <v>492.00000000200816</v>
      </c>
      <c r="I3662" s="341">
        <f t="shared" si="2242"/>
        <v>570.00000000698492</v>
      </c>
      <c r="J3662" s="341">
        <f t="shared" si="2242"/>
        <v>617.99999999493593</v>
      </c>
      <c r="K3662" s="341">
        <f t="shared" si="2242"/>
        <v>648.00000000104774</v>
      </c>
      <c r="L3662" s="341">
        <f t="shared" si="2242"/>
        <v>702.00000000113505</v>
      </c>
      <c r="M3662" s="341">
        <f t="shared" si="2242"/>
        <v>665.99999999380088</v>
      </c>
      <c r="N3662" s="474">
        <f t="shared" si="2242"/>
        <v>744.00000000969158</v>
      </c>
      <c r="O3662" s="341">
        <f t="shared" si="2242"/>
        <v>713.99999999266583</v>
      </c>
      <c r="P3662" s="341">
        <f t="shared" si="2242"/>
        <v>695.99999999991269</v>
      </c>
      <c r="Q3662" s="341">
        <f t="shared" si="2242"/>
        <v>630.00000000829459</v>
      </c>
      <c r="R3662" s="341">
        <f t="shared" si="2242"/>
        <v>617.99999999493593</v>
      </c>
      <c r="S3662" s="341">
        <f t="shared" si="2242"/>
        <v>666.00000000471482</v>
      </c>
      <c r="T3662" s="341">
        <f t="shared" si="2242"/>
        <v>713.99999999266583</v>
      </c>
      <c r="U3662" s="341">
        <f t="shared" si="2242"/>
        <v>606.00000000340515</v>
      </c>
      <c r="V3662" s="503">
        <f t="shared" si="2242"/>
        <v>581.9999999985157</v>
      </c>
      <c r="W3662" s="341">
        <f t="shared" si="2242"/>
        <v>654.0000000022701</v>
      </c>
      <c r="X3662" s="341">
        <f t="shared" si="2242"/>
        <v>600.00000000218279</v>
      </c>
      <c r="Y3662" s="474">
        <f t="shared" si="2242"/>
        <v>599.99999999126885</v>
      </c>
      <c r="Z3662" s="341">
        <f t="shared" si="2242"/>
        <v>636.00000000951695</v>
      </c>
      <c r="AA3662" s="341">
        <f t="shared" si="2242"/>
        <v>617.99999999493593</v>
      </c>
      <c r="AB3662" s="650">
        <f t="shared" si="2242"/>
        <v>569.99999999607098</v>
      </c>
      <c r="AC3662" s="137">
        <f>SUM(E3662:AB3662)</f>
        <v>14879.999999997381</v>
      </c>
      <c r="AD3662" s="70"/>
      <c r="AE3662" s="71">
        <v>100</v>
      </c>
      <c r="AF3662" s="72">
        <v>60</v>
      </c>
      <c r="AK3662" s="542"/>
      <c r="AL3662" s="543"/>
      <c r="AM3662" s="542"/>
      <c r="AN3662" s="15"/>
    </row>
    <row r="3663" spans="1:42">
      <c r="A3663" s="3230"/>
      <c r="B3663" s="3195"/>
      <c r="C3663" s="125" t="s">
        <v>18</v>
      </c>
      <c r="D3663" s="110" t="s">
        <v>129</v>
      </c>
      <c r="E3663" s="327">
        <f t="shared" ref="E3663:AB3663" si="2243">(E3667-D3667)*$AE3662*$AF3662</f>
        <v>354.00000000117871</v>
      </c>
      <c r="F3663" s="328">
        <f t="shared" si="2243"/>
        <v>341.99999999873398</v>
      </c>
      <c r="G3663" s="328">
        <f t="shared" si="2243"/>
        <v>342.00000000146247</v>
      </c>
      <c r="H3663" s="449">
        <f t="shared" si="2243"/>
        <v>329.99999999901775</v>
      </c>
      <c r="I3663" s="328">
        <f t="shared" si="2243"/>
        <v>384.00000000183354</v>
      </c>
      <c r="J3663" s="328">
        <f t="shared" si="2243"/>
        <v>413.99999999975989</v>
      </c>
      <c r="K3663" s="328">
        <f t="shared" si="2243"/>
        <v>437.99999999919237</v>
      </c>
      <c r="L3663" s="328">
        <f t="shared" si="2243"/>
        <v>467.9999999998472</v>
      </c>
      <c r="M3663" s="328">
        <f t="shared" si="2243"/>
        <v>449.99999999890861</v>
      </c>
      <c r="N3663" s="449">
        <f t="shared" si="2243"/>
        <v>498.00000000050204</v>
      </c>
      <c r="O3663" s="328">
        <f t="shared" si="2243"/>
        <v>486.0000000007858</v>
      </c>
      <c r="P3663" s="328">
        <f t="shared" si="2243"/>
        <v>467.9999999998472</v>
      </c>
      <c r="Q3663" s="328">
        <f t="shared" si="2243"/>
        <v>425.99999999947613</v>
      </c>
      <c r="R3663" s="328">
        <f t="shared" si="2243"/>
        <v>413.99999999975989</v>
      </c>
      <c r="S3663" s="328">
        <f t="shared" si="2243"/>
        <v>450.00000000163709</v>
      </c>
      <c r="T3663" s="328">
        <f t="shared" si="2243"/>
        <v>479.99999999956344</v>
      </c>
      <c r="U3663" s="328">
        <f t="shared" si="2243"/>
        <v>407.99999999853753</v>
      </c>
      <c r="V3663" s="485">
        <f t="shared" si="2243"/>
        <v>390.00000000032742</v>
      </c>
      <c r="W3663" s="328">
        <f t="shared" si="2243"/>
        <v>437.99999999919237</v>
      </c>
      <c r="X3663" s="328">
        <f t="shared" si="2243"/>
        <v>408.00000000126602</v>
      </c>
      <c r="Y3663" s="449">
        <f t="shared" si="2243"/>
        <v>402.00000000004366</v>
      </c>
      <c r="Z3663" s="328">
        <f t="shared" si="2243"/>
        <v>432.00000000069849</v>
      </c>
      <c r="AA3663" s="328">
        <f t="shared" si="2243"/>
        <v>413.99999999975989</v>
      </c>
      <c r="AB3663" s="432">
        <f t="shared" si="2243"/>
        <v>383.99999999910506</v>
      </c>
      <c r="AC3663" s="109">
        <f>SUM(E3663:AB3663)</f>
        <v>10020.000000000437</v>
      </c>
      <c r="AD3663" s="73"/>
      <c r="AE3663" s="158"/>
      <c r="AF3663" s="74"/>
      <c r="AK3663" s="15"/>
      <c r="AL3663" s="15"/>
      <c r="AM3663" s="15"/>
      <c r="AN3663" s="15"/>
    </row>
    <row r="3664" spans="1:42">
      <c r="A3664" s="3230"/>
      <c r="B3664" s="3195"/>
      <c r="C3664" s="125" t="s">
        <v>19</v>
      </c>
      <c r="D3664" s="110" t="s">
        <v>62</v>
      </c>
      <c r="E3664" s="1714">
        <v>33</v>
      </c>
      <c r="F3664" s="1707">
        <v>32</v>
      </c>
      <c r="G3664" s="1707">
        <v>32</v>
      </c>
      <c r="H3664" s="454">
        <v>31</v>
      </c>
      <c r="I3664" s="1707">
        <v>36</v>
      </c>
      <c r="J3664" s="1707">
        <v>39</v>
      </c>
      <c r="K3664" s="1707">
        <v>41</v>
      </c>
      <c r="L3664" s="1707">
        <v>44</v>
      </c>
      <c r="M3664" s="1707">
        <v>42</v>
      </c>
      <c r="N3664" s="454">
        <v>47</v>
      </c>
      <c r="O3664" s="1707">
        <v>45</v>
      </c>
      <c r="P3664" s="1707">
        <v>44</v>
      </c>
      <c r="Q3664" s="1707">
        <v>40</v>
      </c>
      <c r="R3664" s="1707">
        <v>39</v>
      </c>
      <c r="S3664" s="1707">
        <v>42</v>
      </c>
      <c r="T3664" s="1707">
        <v>45</v>
      </c>
      <c r="U3664" s="1707">
        <v>38</v>
      </c>
      <c r="V3664" s="490">
        <v>37</v>
      </c>
      <c r="W3664" s="1707">
        <v>41</v>
      </c>
      <c r="X3664" s="1707">
        <v>38</v>
      </c>
      <c r="Y3664" s="454">
        <v>38</v>
      </c>
      <c r="Z3664" s="1707">
        <v>40</v>
      </c>
      <c r="AA3664" s="1707">
        <v>39</v>
      </c>
      <c r="AB3664" s="1741">
        <v>36</v>
      </c>
      <c r="AC3664" s="109">
        <f>AVERAGE(E3664:AB3664)</f>
        <v>39.125</v>
      </c>
      <c r="AD3664" s="76"/>
      <c r="AE3664" s="76"/>
      <c r="AF3664" s="77"/>
      <c r="AK3664" s="15"/>
      <c r="AL3664" s="15"/>
      <c r="AM3664" s="15"/>
      <c r="AN3664" s="15"/>
    </row>
    <row r="3665" spans="1:42" ht="16.5" thickBot="1">
      <c r="A3665" s="3231"/>
      <c r="B3665" s="3196"/>
      <c r="C3665" s="125" t="s">
        <v>21</v>
      </c>
      <c r="D3665" s="110"/>
      <c r="E3665" s="333">
        <f t="shared" ref="E3665:AB3665" si="2244">E3663/E3662</f>
        <v>0.67816091954611779</v>
      </c>
      <c r="F3665" s="334">
        <f t="shared" si="2244"/>
        <v>0.670588235284173</v>
      </c>
      <c r="G3665" s="334">
        <f t="shared" si="2244"/>
        <v>0.67857142858302932</v>
      </c>
      <c r="H3665" s="451">
        <f t="shared" si="2244"/>
        <v>0.670731707312339</v>
      </c>
      <c r="I3665" s="334">
        <f t="shared" si="2244"/>
        <v>0.67368421052127703</v>
      </c>
      <c r="J3665" s="334">
        <f t="shared" si="2244"/>
        <v>0.66990291262646007</v>
      </c>
      <c r="K3665" s="334">
        <f t="shared" si="2244"/>
        <v>0.67592592592358669</v>
      </c>
      <c r="L3665" s="334">
        <f t="shared" si="2244"/>
        <v>0.66666666666537111</v>
      </c>
      <c r="M3665" s="334">
        <f t="shared" si="2244"/>
        <v>0.67567567568032616</v>
      </c>
      <c r="N3665" s="451">
        <f t="shared" si="2244"/>
        <v>0.66935483870163293</v>
      </c>
      <c r="O3665" s="334">
        <f t="shared" si="2244"/>
        <v>0.68067226891565547</v>
      </c>
      <c r="P3665" s="334">
        <f t="shared" si="2244"/>
        <v>0.67241379310331306</v>
      </c>
      <c r="Q3665" s="334">
        <f t="shared" si="2244"/>
        <v>0.67619047618074191</v>
      </c>
      <c r="R3665" s="334">
        <f t="shared" si="2244"/>
        <v>0.66990291262646007</v>
      </c>
      <c r="S3665" s="334">
        <f t="shared" si="2244"/>
        <v>0.67567567567335041</v>
      </c>
      <c r="T3665" s="334">
        <f t="shared" si="2244"/>
        <v>0.67226890756931934</v>
      </c>
      <c r="U3665" s="334">
        <f t="shared" si="2244"/>
        <v>0.67326732672647682</v>
      </c>
      <c r="V3665" s="487">
        <f t="shared" si="2244"/>
        <v>0.67010309278577673</v>
      </c>
      <c r="W3665" s="334">
        <f t="shared" si="2244"/>
        <v>0.66972477063864222</v>
      </c>
      <c r="X3665" s="334">
        <f t="shared" si="2244"/>
        <v>0.67999999999963623</v>
      </c>
      <c r="Y3665" s="451">
        <f t="shared" si="2244"/>
        <v>0.67000000000982252</v>
      </c>
      <c r="Z3665" s="334">
        <f t="shared" si="2244"/>
        <v>0.67924528300980214</v>
      </c>
      <c r="AA3665" s="334">
        <f t="shared" si="2244"/>
        <v>0.66990291262646007</v>
      </c>
      <c r="AB3665" s="358">
        <f t="shared" si="2244"/>
        <v>0.67368421052938943</v>
      </c>
      <c r="AC3665" s="545">
        <f>MAX(E3665:AB3665)</f>
        <v>0.68067226891565547</v>
      </c>
      <c r="AD3665" s="73"/>
      <c r="AE3665" s="158"/>
      <c r="AF3665" s="74"/>
      <c r="AK3665" s="15"/>
      <c r="AL3665" s="15"/>
      <c r="AM3665" s="15"/>
      <c r="AN3665" s="15"/>
    </row>
    <row r="3666" spans="1:42" hidden="1">
      <c r="A3666" s="2504"/>
      <c r="B3666" s="2507"/>
      <c r="C3666" s="126" t="s">
        <v>130</v>
      </c>
      <c r="D3666" s="110">
        <v>9492.82</v>
      </c>
      <c r="E3666" s="330">
        <v>9492.9069999999992</v>
      </c>
      <c r="F3666" s="331">
        <v>9492.9920000000002</v>
      </c>
      <c r="G3666" s="331">
        <v>9493.0759999999991</v>
      </c>
      <c r="H3666" s="446">
        <v>9493.1579999999994</v>
      </c>
      <c r="I3666" s="331">
        <v>9493.2530000000006</v>
      </c>
      <c r="J3666" s="331">
        <v>9493.3559999999998</v>
      </c>
      <c r="K3666" s="331">
        <v>9493.4639999999999</v>
      </c>
      <c r="L3666" s="331">
        <v>9493.5810000000001</v>
      </c>
      <c r="M3666" s="331">
        <v>9493.6919999999991</v>
      </c>
      <c r="N3666" s="446">
        <v>9493.8160000000007</v>
      </c>
      <c r="O3666" s="331">
        <v>9493.9349999999995</v>
      </c>
      <c r="P3666" s="331">
        <v>9494.0509999999995</v>
      </c>
      <c r="Q3666" s="331">
        <v>9494.1560000000009</v>
      </c>
      <c r="R3666" s="331">
        <v>9494.259</v>
      </c>
      <c r="S3666" s="331">
        <v>9494.3700000000008</v>
      </c>
      <c r="T3666" s="331">
        <v>9494.4889999999996</v>
      </c>
      <c r="U3666" s="331">
        <v>9494.59</v>
      </c>
      <c r="V3666" s="482">
        <v>9494.6869999999999</v>
      </c>
      <c r="W3666" s="331">
        <v>9494.7960000000003</v>
      </c>
      <c r="X3666" s="331">
        <v>9494.8960000000006</v>
      </c>
      <c r="Y3666" s="446">
        <v>9494.9959999999992</v>
      </c>
      <c r="Z3666" s="331">
        <v>9495.1020000000008</v>
      </c>
      <c r="AA3666" s="331">
        <v>9495.2049999999999</v>
      </c>
      <c r="AB3666" s="1041">
        <v>9495.2999999999993</v>
      </c>
      <c r="AC3666" s="110"/>
      <c r="AD3666" s="73"/>
      <c r="AE3666" s="158"/>
      <c r="AF3666" s="74"/>
      <c r="AK3666" s="15"/>
      <c r="AL3666" s="15"/>
      <c r="AM3666" s="15"/>
      <c r="AN3666" s="15"/>
    </row>
    <row r="3667" spans="1:42" s="184" customFormat="1" hidden="1">
      <c r="A3667" s="2504"/>
      <c r="B3667" s="2507"/>
      <c r="C3667" s="126" t="s">
        <v>131</v>
      </c>
      <c r="D3667" s="110">
        <v>2963.91</v>
      </c>
      <c r="E3667" s="330">
        <v>2963.9690000000001</v>
      </c>
      <c r="F3667" s="331">
        <v>2964.0259999999998</v>
      </c>
      <c r="G3667" s="331">
        <v>2964.0830000000001</v>
      </c>
      <c r="H3667" s="446">
        <v>2964.1379999999999</v>
      </c>
      <c r="I3667" s="331">
        <v>2964.2020000000002</v>
      </c>
      <c r="J3667" s="331">
        <v>2964.2710000000002</v>
      </c>
      <c r="K3667" s="331">
        <v>2964.3440000000001</v>
      </c>
      <c r="L3667" s="331">
        <v>2964.422</v>
      </c>
      <c r="M3667" s="331">
        <v>2964.4969999999998</v>
      </c>
      <c r="N3667" s="446">
        <v>2964.58</v>
      </c>
      <c r="O3667" s="331">
        <v>2964.6610000000001</v>
      </c>
      <c r="P3667" s="331">
        <v>2964.739</v>
      </c>
      <c r="Q3667" s="331">
        <v>2964.81</v>
      </c>
      <c r="R3667" s="331">
        <v>2964.8789999999999</v>
      </c>
      <c r="S3667" s="331">
        <v>2964.9540000000002</v>
      </c>
      <c r="T3667" s="331">
        <v>2965.0340000000001</v>
      </c>
      <c r="U3667" s="331">
        <v>2965.1019999999999</v>
      </c>
      <c r="V3667" s="482">
        <v>2965.1669999999999</v>
      </c>
      <c r="W3667" s="331">
        <v>2965.24</v>
      </c>
      <c r="X3667" s="331">
        <v>2965.308</v>
      </c>
      <c r="Y3667" s="446">
        <v>2965.375</v>
      </c>
      <c r="Z3667" s="331">
        <v>2965.4470000000001</v>
      </c>
      <c r="AA3667" s="331">
        <v>2965.5160000000001</v>
      </c>
      <c r="AB3667" s="1041">
        <v>2965.58</v>
      </c>
      <c r="AC3667" s="110"/>
      <c r="AD3667" s="73"/>
      <c r="AE3667" s="158"/>
      <c r="AF3667" s="74"/>
      <c r="AH3667" s="943"/>
      <c r="AI3667" s="944"/>
      <c r="AJ3667" s="944"/>
      <c r="AK3667" s="944"/>
      <c r="AL3667" s="945"/>
      <c r="AM3667" s="945"/>
      <c r="AN3667" s="192"/>
      <c r="AO3667" s="192"/>
      <c r="AP3667" s="192"/>
    </row>
    <row r="3668" spans="1:42" ht="16.5" hidden="1" thickBot="1">
      <c r="A3668" s="3222" t="s">
        <v>49</v>
      </c>
      <c r="B3668" s="3223"/>
      <c r="C3668" s="3224"/>
      <c r="D3668" s="116"/>
      <c r="E3668" s="181">
        <f>SQRT(E3662*E3662+E3663*E3663)/E3500/1.73</f>
        <v>35.464445314275899</v>
      </c>
      <c r="F3668" s="182">
        <f t="shared" ref="F3668:AB3668" si="2245">SQRT(F3662*F3662+F3663*F3663)/F3500/1.73</f>
        <v>34.393924592241532</v>
      </c>
      <c r="G3668" s="182">
        <f t="shared" si="2245"/>
        <v>34.115319899642955</v>
      </c>
      <c r="H3668" s="453">
        <f t="shared" si="2245"/>
        <v>33.150101381854455</v>
      </c>
      <c r="I3668" s="182">
        <f t="shared" si="2245"/>
        <v>38.458141541899046</v>
      </c>
      <c r="J3668" s="182">
        <f t="shared" si="2245"/>
        <v>41.62380319633688</v>
      </c>
      <c r="K3668" s="182">
        <f t="shared" si="2245"/>
        <v>44.06490266896995</v>
      </c>
      <c r="L3668" s="182">
        <f t="shared" si="2245"/>
        <v>47.718912166975841</v>
      </c>
      <c r="M3668" s="182">
        <f t="shared" si="2245"/>
        <v>45.774429124851636</v>
      </c>
      <c r="N3668" s="453">
        <f t="shared" si="2245"/>
        <v>50.097514018678552</v>
      </c>
      <c r="O3668" s="182">
        <f t="shared" si="2245"/>
        <v>48.471198388298113</v>
      </c>
      <c r="P3668" s="182">
        <f t="shared" si="2245"/>
        <v>47.022829860461911</v>
      </c>
      <c r="Q3668" s="182">
        <f t="shared" si="2245"/>
        <v>42.597031129053356</v>
      </c>
      <c r="R3668" s="182">
        <f t="shared" si="2245"/>
        <v>41.704547722420941</v>
      </c>
      <c r="S3668" s="182">
        <f t="shared" si="2245"/>
        <v>44.674082271476379</v>
      </c>
      <c r="T3668" s="182">
        <f t="shared" si="2245"/>
        <v>47.680736528210147</v>
      </c>
      <c r="U3668" s="182">
        <f t="shared" si="2245"/>
        <v>40.255665440533122</v>
      </c>
      <c r="V3668" s="489">
        <f t="shared" si="2245"/>
        <v>38.494710004347397</v>
      </c>
      <c r="W3668" s="182">
        <f t="shared" si="2245"/>
        <v>44.13030379252438</v>
      </c>
      <c r="X3668" s="182">
        <f t="shared" si="2245"/>
        <v>40.561844678525709</v>
      </c>
      <c r="Y3668" s="453">
        <f t="shared" si="2245"/>
        <v>40.452433830826905</v>
      </c>
      <c r="Z3668" s="182">
        <f t="shared" si="2245"/>
        <v>42.980472436077953</v>
      </c>
      <c r="AA3668" s="182">
        <f t="shared" si="2245"/>
        <v>41.423303180940259</v>
      </c>
      <c r="AB3668" s="435">
        <f t="shared" si="2245"/>
        <v>38.272890377813475</v>
      </c>
      <c r="AC3668" s="111">
        <f>AVERAGE(E3668:AB3668)</f>
        <v>41.815980981134864</v>
      </c>
      <c r="AD3668" s="78">
        <f>(AC3664-AC3668)/AC3664</f>
        <v>-6.8779066610475753E-2</v>
      </c>
      <c r="AE3668" s="79"/>
      <c r="AF3668" s="80"/>
      <c r="AK3668" s="14"/>
      <c r="AL3668" s="14"/>
      <c r="AM3668" s="15"/>
      <c r="AN3668" s="14"/>
    </row>
    <row r="3669" spans="1:42">
      <c r="A3669" s="3229" t="s">
        <v>602</v>
      </c>
      <c r="B3669" s="3194" t="s">
        <v>32</v>
      </c>
      <c r="C3669" s="123" t="s">
        <v>16</v>
      </c>
      <c r="D3669" s="115" t="s">
        <v>129</v>
      </c>
      <c r="E3669" s="326">
        <f t="shared" ref="E3669:AB3669" si="2246">(E3673-D3673)*$AE3669*$AF3669</f>
        <v>0</v>
      </c>
      <c r="F3669" s="71">
        <f t="shared" si="2246"/>
        <v>0</v>
      </c>
      <c r="G3669" s="71">
        <f t="shared" si="2246"/>
        <v>0</v>
      </c>
      <c r="H3669" s="448">
        <f t="shared" si="2246"/>
        <v>0</v>
      </c>
      <c r="I3669" s="71">
        <f t="shared" si="2246"/>
        <v>0</v>
      </c>
      <c r="J3669" s="71">
        <f t="shared" si="2246"/>
        <v>0</v>
      </c>
      <c r="K3669" s="71">
        <f t="shared" si="2246"/>
        <v>0</v>
      </c>
      <c r="L3669" s="71">
        <f t="shared" si="2246"/>
        <v>0</v>
      </c>
      <c r="M3669" s="71">
        <f t="shared" si="2246"/>
        <v>0</v>
      </c>
      <c r="N3669" s="448">
        <f t="shared" si="2246"/>
        <v>0</v>
      </c>
      <c r="O3669" s="71">
        <f t="shared" si="2246"/>
        <v>0</v>
      </c>
      <c r="P3669" s="71">
        <f t="shared" si="2246"/>
        <v>0</v>
      </c>
      <c r="Q3669" s="71">
        <f t="shared" si="2246"/>
        <v>0</v>
      </c>
      <c r="R3669" s="71">
        <f t="shared" si="2246"/>
        <v>0</v>
      </c>
      <c r="S3669" s="71">
        <f t="shared" si="2246"/>
        <v>0</v>
      </c>
      <c r="T3669" s="71">
        <f t="shared" si="2246"/>
        <v>0</v>
      </c>
      <c r="U3669" s="71">
        <f t="shared" si="2246"/>
        <v>0</v>
      </c>
      <c r="V3669" s="484">
        <f t="shared" si="2246"/>
        <v>0</v>
      </c>
      <c r="W3669" s="71">
        <f t="shared" si="2246"/>
        <v>0</v>
      </c>
      <c r="X3669" s="71">
        <f t="shared" si="2246"/>
        <v>0</v>
      </c>
      <c r="Y3669" s="448">
        <f t="shared" si="2246"/>
        <v>0</v>
      </c>
      <c r="Z3669" s="71">
        <f t="shared" si="2246"/>
        <v>0</v>
      </c>
      <c r="AA3669" s="71">
        <f t="shared" si="2246"/>
        <v>0</v>
      </c>
      <c r="AB3669" s="431">
        <f t="shared" si="2246"/>
        <v>0</v>
      </c>
      <c r="AC3669" s="108">
        <f>SUM(E3669:AB3669)</f>
        <v>0</v>
      </c>
      <c r="AD3669" s="70"/>
      <c r="AE3669" s="71">
        <v>0</v>
      </c>
      <c r="AF3669" s="72">
        <v>0</v>
      </c>
      <c r="AK3669" s="542"/>
      <c r="AL3669" s="543"/>
      <c r="AM3669" s="542"/>
      <c r="AN3669" s="15"/>
    </row>
    <row r="3670" spans="1:42">
      <c r="A3670" s="3230"/>
      <c r="B3670" s="3195"/>
      <c r="C3670" s="125" t="s">
        <v>18</v>
      </c>
      <c r="D3670" s="110" t="s">
        <v>129</v>
      </c>
      <c r="E3670" s="327">
        <f t="shared" ref="E3670:AB3670" si="2247">(E3674-D3674)*$AE3669*$AF3669</f>
        <v>0</v>
      </c>
      <c r="F3670" s="328">
        <f t="shared" si="2247"/>
        <v>0</v>
      </c>
      <c r="G3670" s="328">
        <f t="shared" si="2247"/>
        <v>0</v>
      </c>
      <c r="H3670" s="449">
        <f t="shared" si="2247"/>
        <v>0</v>
      </c>
      <c r="I3670" s="328">
        <f t="shared" si="2247"/>
        <v>0</v>
      </c>
      <c r="J3670" s="328">
        <f t="shared" si="2247"/>
        <v>0</v>
      </c>
      <c r="K3670" s="328">
        <f t="shared" si="2247"/>
        <v>0</v>
      </c>
      <c r="L3670" s="328">
        <f t="shared" si="2247"/>
        <v>0</v>
      </c>
      <c r="M3670" s="328">
        <f t="shared" si="2247"/>
        <v>0</v>
      </c>
      <c r="N3670" s="449">
        <f t="shared" si="2247"/>
        <v>0</v>
      </c>
      <c r="O3670" s="328">
        <f t="shared" si="2247"/>
        <v>0</v>
      </c>
      <c r="P3670" s="328">
        <f t="shared" si="2247"/>
        <v>0</v>
      </c>
      <c r="Q3670" s="328">
        <f t="shared" si="2247"/>
        <v>0</v>
      </c>
      <c r="R3670" s="328">
        <f t="shared" si="2247"/>
        <v>0</v>
      </c>
      <c r="S3670" s="328">
        <f t="shared" si="2247"/>
        <v>0</v>
      </c>
      <c r="T3670" s="328">
        <f t="shared" si="2247"/>
        <v>0</v>
      </c>
      <c r="U3670" s="328">
        <f t="shared" si="2247"/>
        <v>0</v>
      </c>
      <c r="V3670" s="485">
        <f t="shared" si="2247"/>
        <v>0</v>
      </c>
      <c r="W3670" s="328">
        <f t="shared" si="2247"/>
        <v>0</v>
      </c>
      <c r="X3670" s="328">
        <f t="shared" si="2247"/>
        <v>0</v>
      </c>
      <c r="Y3670" s="449">
        <f t="shared" si="2247"/>
        <v>0</v>
      </c>
      <c r="Z3670" s="328">
        <f t="shared" si="2247"/>
        <v>0</v>
      </c>
      <c r="AA3670" s="328">
        <f t="shared" si="2247"/>
        <v>0</v>
      </c>
      <c r="AB3670" s="432">
        <f t="shared" si="2247"/>
        <v>0</v>
      </c>
      <c r="AC3670" s="109">
        <f>SUM(E3670:AB3670)</f>
        <v>0</v>
      </c>
      <c r="AD3670" s="73"/>
      <c r="AE3670" s="158"/>
      <c r="AF3670" s="74"/>
      <c r="AK3670" s="15"/>
      <c r="AL3670" s="15"/>
      <c r="AM3670" s="15"/>
      <c r="AN3670" s="15"/>
    </row>
    <row r="3671" spans="1:42">
      <c r="A3671" s="3230"/>
      <c r="B3671" s="3195"/>
      <c r="C3671" s="125" t="s">
        <v>19</v>
      </c>
      <c r="D3671" s="110" t="s">
        <v>62</v>
      </c>
      <c r="E3671" s="1714">
        <v>0</v>
      </c>
      <c r="F3671" s="1707">
        <v>0</v>
      </c>
      <c r="G3671" s="1707">
        <v>0</v>
      </c>
      <c r="H3671" s="454">
        <v>0</v>
      </c>
      <c r="I3671" s="1707">
        <v>0</v>
      </c>
      <c r="J3671" s="1707">
        <v>0</v>
      </c>
      <c r="K3671" s="1707">
        <v>0</v>
      </c>
      <c r="L3671" s="1707">
        <v>0</v>
      </c>
      <c r="M3671" s="1707">
        <v>0</v>
      </c>
      <c r="N3671" s="454">
        <v>0</v>
      </c>
      <c r="O3671" s="1707">
        <v>0</v>
      </c>
      <c r="P3671" s="1707">
        <v>0</v>
      </c>
      <c r="Q3671" s="1707">
        <v>0</v>
      </c>
      <c r="R3671" s="1707">
        <v>0</v>
      </c>
      <c r="S3671" s="1707">
        <v>0</v>
      </c>
      <c r="T3671" s="1707">
        <v>0</v>
      </c>
      <c r="U3671" s="1707">
        <v>0</v>
      </c>
      <c r="V3671" s="490">
        <v>0</v>
      </c>
      <c r="W3671" s="1707">
        <v>0</v>
      </c>
      <c r="X3671" s="1707">
        <v>0</v>
      </c>
      <c r="Y3671" s="454">
        <v>0</v>
      </c>
      <c r="Z3671" s="1707">
        <v>0</v>
      </c>
      <c r="AA3671" s="1707">
        <v>0</v>
      </c>
      <c r="AB3671" s="1741">
        <v>0</v>
      </c>
      <c r="AC3671" s="109"/>
      <c r="AD3671" s="76"/>
      <c r="AE3671" s="76"/>
      <c r="AF3671" s="77"/>
      <c r="AK3671" s="15"/>
      <c r="AL3671" s="15"/>
      <c r="AM3671" s="15"/>
      <c r="AN3671" s="15"/>
    </row>
    <row r="3672" spans="1:42" ht="16.5" thickBot="1">
      <c r="A3672" s="3265"/>
      <c r="B3672" s="3221"/>
      <c r="C3672" s="128" t="s">
        <v>21</v>
      </c>
      <c r="D3672" s="116"/>
      <c r="E3672" s="337" t="e">
        <f t="shared" ref="E3672:AB3672" si="2248">E3670/E3669</f>
        <v>#DIV/0!</v>
      </c>
      <c r="F3672" s="338" t="e">
        <f t="shared" si="2248"/>
        <v>#DIV/0!</v>
      </c>
      <c r="G3672" s="338" t="e">
        <f t="shared" si="2248"/>
        <v>#DIV/0!</v>
      </c>
      <c r="H3672" s="464" t="e">
        <f t="shared" si="2248"/>
        <v>#DIV/0!</v>
      </c>
      <c r="I3672" s="338" t="e">
        <f t="shared" si="2248"/>
        <v>#DIV/0!</v>
      </c>
      <c r="J3672" s="338" t="e">
        <f t="shared" si="2248"/>
        <v>#DIV/0!</v>
      </c>
      <c r="K3672" s="338" t="e">
        <f t="shared" si="2248"/>
        <v>#DIV/0!</v>
      </c>
      <c r="L3672" s="338" t="e">
        <f t="shared" si="2248"/>
        <v>#DIV/0!</v>
      </c>
      <c r="M3672" s="338" t="e">
        <f t="shared" si="2248"/>
        <v>#DIV/0!</v>
      </c>
      <c r="N3672" s="464" t="e">
        <f t="shared" si="2248"/>
        <v>#DIV/0!</v>
      </c>
      <c r="O3672" s="338" t="e">
        <f t="shared" si="2248"/>
        <v>#DIV/0!</v>
      </c>
      <c r="P3672" s="338" t="e">
        <f t="shared" si="2248"/>
        <v>#DIV/0!</v>
      </c>
      <c r="Q3672" s="338" t="e">
        <f t="shared" si="2248"/>
        <v>#DIV/0!</v>
      </c>
      <c r="R3672" s="338" t="e">
        <f t="shared" si="2248"/>
        <v>#DIV/0!</v>
      </c>
      <c r="S3672" s="338" t="e">
        <f t="shared" si="2248"/>
        <v>#DIV/0!</v>
      </c>
      <c r="T3672" s="338" t="e">
        <f t="shared" si="2248"/>
        <v>#DIV/0!</v>
      </c>
      <c r="U3672" s="338" t="e">
        <f t="shared" si="2248"/>
        <v>#DIV/0!</v>
      </c>
      <c r="V3672" s="501" t="e">
        <f t="shared" si="2248"/>
        <v>#DIV/0!</v>
      </c>
      <c r="W3672" s="338" t="e">
        <f t="shared" si="2248"/>
        <v>#DIV/0!</v>
      </c>
      <c r="X3672" s="338" t="e">
        <f t="shared" si="2248"/>
        <v>#DIV/0!</v>
      </c>
      <c r="Y3672" s="464" t="e">
        <f t="shared" si="2248"/>
        <v>#DIV/0!</v>
      </c>
      <c r="Z3672" s="338" t="e">
        <f t="shared" si="2248"/>
        <v>#DIV/0!</v>
      </c>
      <c r="AA3672" s="338" t="e">
        <f t="shared" si="2248"/>
        <v>#DIV/0!</v>
      </c>
      <c r="AB3672" s="970" t="e">
        <f t="shared" si="2248"/>
        <v>#DIV/0!</v>
      </c>
      <c r="AC3672" s="567" t="e">
        <f>MAX(E3672:AB3672)</f>
        <v>#DIV/0!</v>
      </c>
      <c r="AD3672" s="73"/>
      <c r="AE3672" s="158"/>
      <c r="AF3672" s="74"/>
      <c r="AK3672" s="15"/>
      <c r="AL3672" s="15"/>
      <c r="AM3672" s="15"/>
      <c r="AN3672" s="15"/>
    </row>
    <row r="3673" spans="1:42" hidden="1">
      <c r="A3673" s="2490"/>
      <c r="B3673" s="2494"/>
      <c r="C3673" s="385" t="s">
        <v>130</v>
      </c>
      <c r="D3673" s="124"/>
      <c r="E3673" s="141"/>
      <c r="F3673" s="139"/>
      <c r="G3673" s="139"/>
      <c r="H3673" s="445"/>
      <c r="I3673" s="139"/>
      <c r="J3673" s="139"/>
      <c r="K3673" s="139"/>
      <c r="L3673" s="139"/>
      <c r="M3673" s="139"/>
      <c r="N3673" s="445"/>
      <c r="O3673" s="139"/>
      <c r="P3673" s="139"/>
      <c r="Q3673" s="139"/>
      <c r="R3673" s="139"/>
      <c r="S3673" s="139"/>
      <c r="T3673" s="139"/>
      <c r="U3673" s="139"/>
      <c r="V3673" s="498"/>
      <c r="W3673" s="139"/>
      <c r="X3673" s="139"/>
      <c r="Y3673" s="445"/>
      <c r="Z3673" s="139"/>
      <c r="AA3673" s="139"/>
      <c r="AB3673" s="589"/>
      <c r="AC3673" s="124"/>
      <c r="AD3673" s="73"/>
      <c r="AE3673" s="158"/>
      <c r="AF3673" s="74"/>
      <c r="AK3673" s="15"/>
      <c r="AL3673" s="15"/>
      <c r="AM3673" s="15"/>
      <c r="AN3673" s="15"/>
    </row>
    <row r="3674" spans="1:42" s="184" customFormat="1" hidden="1">
      <c r="A3674" s="2504"/>
      <c r="B3674" s="2507"/>
      <c r="C3674" s="126" t="s">
        <v>131</v>
      </c>
      <c r="D3674" s="110"/>
      <c r="E3674" s="330"/>
      <c r="F3674" s="331"/>
      <c r="G3674" s="331"/>
      <c r="H3674" s="446"/>
      <c r="I3674" s="331"/>
      <c r="J3674" s="331"/>
      <c r="K3674" s="331"/>
      <c r="L3674" s="331"/>
      <c r="M3674" s="331"/>
      <c r="N3674" s="446"/>
      <c r="O3674" s="331"/>
      <c r="P3674" s="331"/>
      <c r="Q3674" s="331"/>
      <c r="R3674" s="331"/>
      <c r="S3674" s="331"/>
      <c r="T3674" s="331"/>
      <c r="U3674" s="331"/>
      <c r="V3674" s="482"/>
      <c r="W3674" s="331"/>
      <c r="X3674" s="331"/>
      <c r="Y3674" s="446"/>
      <c r="Z3674" s="331"/>
      <c r="AA3674" s="331"/>
      <c r="AB3674" s="1041"/>
      <c r="AC3674" s="110"/>
      <c r="AD3674" s="73"/>
      <c r="AE3674" s="158"/>
      <c r="AF3674" s="74"/>
      <c r="AH3674" s="943"/>
      <c r="AI3674" s="944"/>
      <c r="AJ3674" s="944"/>
      <c r="AK3674" s="944"/>
      <c r="AL3674" s="945"/>
      <c r="AM3674" s="945"/>
      <c r="AN3674" s="192"/>
      <c r="AO3674" s="192"/>
      <c r="AP3674" s="192"/>
    </row>
    <row r="3675" spans="1:42" ht="16.5" hidden="1" thickBot="1">
      <c r="A3675" s="3222" t="s">
        <v>49</v>
      </c>
      <c r="B3675" s="3223"/>
      <c r="C3675" s="3224"/>
      <c r="D3675" s="116"/>
      <c r="E3675" s="181">
        <f>SQRT(E3669*E3669+E3670*E3670)/E3500/1.73</f>
        <v>0</v>
      </c>
      <c r="F3675" s="182">
        <f t="shared" ref="F3675:AB3675" si="2249">SQRT(F3669*F3669+F3670*F3670)/F3500/1.73</f>
        <v>0</v>
      </c>
      <c r="G3675" s="182">
        <f t="shared" si="2249"/>
        <v>0</v>
      </c>
      <c r="H3675" s="453">
        <f t="shared" si="2249"/>
        <v>0</v>
      </c>
      <c r="I3675" s="182">
        <f t="shared" si="2249"/>
        <v>0</v>
      </c>
      <c r="J3675" s="182">
        <f t="shared" si="2249"/>
        <v>0</v>
      </c>
      <c r="K3675" s="182">
        <f t="shared" si="2249"/>
        <v>0</v>
      </c>
      <c r="L3675" s="182">
        <f t="shared" si="2249"/>
        <v>0</v>
      </c>
      <c r="M3675" s="182">
        <f t="shared" si="2249"/>
        <v>0</v>
      </c>
      <c r="N3675" s="453">
        <f t="shared" si="2249"/>
        <v>0</v>
      </c>
      <c r="O3675" s="182">
        <f t="shared" si="2249"/>
        <v>0</v>
      </c>
      <c r="P3675" s="182">
        <f t="shared" si="2249"/>
        <v>0</v>
      </c>
      <c r="Q3675" s="182">
        <f t="shared" si="2249"/>
        <v>0</v>
      </c>
      <c r="R3675" s="182">
        <f t="shared" si="2249"/>
        <v>0</v>
      </c>
      <c r="S3675" s="182">
        <f t="shared" si="2249"/>
        <v>0</v>
      </c>
      <c r="T3675" s="182">
        <f t="shared" si="2249"/>
        <v>0</v>
      </c>
      <c r="U3675" s="182">
        <f t="shared" si="2249"/>
        <v>0</v>
      </c>
      <c r="V3675" s="489">
        <f t="shared" si="2249"/>
        <v>0</v>
      </c>
      <c r="W3675" s="182">
        <f t="shared" si="2249"/>
        <v>0</v>
      </c>
      <c r="X3675" s="182">
        <f t="shared" si="2249"/>
        <v>0</v>
      </c>
      <c r="Y3675" s="453">
        <f t="shared" si="2249"/>
        <v>0</v>
      </c>
      <c r="Z3675" s="182">
        <f t="shared" si="2249"/>
        <v>0</v>
      </c>
      <c r="AA3675" s="182">
        <f t="shared" si="2249"/>
        <v>0</v>
      </c>
      <c r="AB3675" s="435">
        <f t="shared" si="2249"/>
        <v>0</v>
      </c>
      <c r="AC3675" s="111">
        <f>AVERAGE(E3675:AB3675)</f>
        <v>0</v>
      </c>
      <c r="AD3675" s="78" t="e">
        <f>(AC3671-AC3675)/AC3671</f>
        <v>#DIV/0!</v>
      </c>
      <c r="AE3675" s="79"/>
      <c r="AF3675" s="80"/>
      <c r="AK3675" s="14"/>
      <c r="AL3675" s="14"/>
      <c r="AM3675" s="15"/>
      <c r="AN3675" s="14"/>
    </row>
    <row r="3676" spans="1:42">
      <c r="A3676" s="3229" t="s">
        <v>603</v>
      </c>
      <c r="B3676" s="3194" t="s">
        <v>569</v>
      </c>
      <c r="C3676" s="127" t="s">
        <v>16</v>
      </c>
      <c r="D3676" s="110" t="s">
        <v>932</v>
      </c>
      <c r="E3676" s="326">
        <v>430.8</v>
      </c>
      <c r="F3676" s="71">
        <v>396</v>
      </c>
      <c r="G3676" s="71">
        <v>347.4</v>
      </c>
      <c r="H3676" s="448">
        <v>324</v>
      </c>
      <c r="I3676" s="71">
        <v>329.4</v>
      </c>
      <c r="J3676" s="71">
        <v>338.4</v>
      </c>
      <c r="K3676" s="71">
        <v>374.4</v>
      </c>
      <c r="L3676" s="71">
        <v>397.8</v>
      </c>
      <c r="M3676" s="71">
        <v>471</v>
      </c>
      <c r="N3676" s="448">
        <v>765</v>
      </c>
      <c r="O3676" s="71">
        <v>944.4</v>
      </c>
      <c r="P3676" s="71">
        <v>928.8</v>
      </c>
      <c r="Q3676" s="71">
        <v>925.8</v>
      </c>
      <c r="R3676" s="71">
        <v>933.6</v>
      </c>
      <c r="S3676" s="71">
        <v>942</v>
      </c>
      <c r="T3676" s="71">
        <v>950.4</v>
      </c>
      <c r="U3676" s="71">
        <v>928.8</v>
      </c>
      <c r="V3676" s="484">
        <v>912</v>
      </c>
      <c r="W3676" s="71">
        <v>880.8</v>
      </c>
      <c r="X3676" s="71">
        <v>838.8</v>
      </c>
      <c r="Y3676" s="448">
        <v>816</v>
      </c>
      <c r="Z3676" s="71">
        <v>567.6</v>
      </c>
      <c r="AA3676" s="71">
        <v>451.2</v>
      </c>
      <c r="AB3676" s="431">
        <v>427.8</v>
      </c>
      <c r="AC3676" s="137">
        <f>SUM(E3676:AB3676)</f>
        <v>15622.199999999999</v>
      </c>
      <c r="AD3676" s="70"/>
      <c r="AE3676" s="71">
        <v>100</v>
      </c>
      <c r="AF3676" s="72">
        <v>40</v>
      </c>
      <c r="AK3676" s="542"/>
      <c r="AL3676" s="543"/>
      <c r="AM3676" s="542"/>
      <c r="AN3676" s="15"/>
    </row>
    <row r="3677" spans="1:42">
      <c r="A3677" s="3230"/>
      <c r="B3677" s="3195"/>
      <c r="C3677" s="125" t="s">
        <v>962</v>
      </c>
      <c r="D3677" s="110" t="s">
        <v>932</v>
      </c>
      <c r="E3677" s="327">
        <v>171.6</v>
      </c>
      <c r="F3677" s="328">
        <v>159</v>
      </c>
      <c r="G3677" s="328">
        <v>139.19999999999999</v>
      </c>
      <c r="H3677" s="449">
        <v>138</v>
      </c>
      <c r="I3677" s="328">
        <v>150.6</v>
      </c>
      <c r="J3677" s="328">
        <v>150</v>
      </c>
      <c r="K3677" s="328">
        <v>151.19999999999999</v>
      </c>
      <c r="L3677" s="328">
        <v>154.19999999999999</v>
      </c>
      <c r="M3677" s="328">
        <v>157.19999999999999</v>
      </c>
      <c r="N3677" s="449">
        <v>181.2</v>
      </c>
      <c r="O3677" s="328">
        <v>213</v>
      </c>
      <c r="P3677" s="328">
        <v>208.8</v>
      </c>
      <c r="Q3677" s="328">
        <v>221.4</v>
      </c>
      <c r="R3677" s="328">
        <v>223.2</v>
      </c>
      <c r="S3677" s="328">
        <v>228.6</v>
      </c>
      <c r="T3677" s="328">
        <v>236.4</v>
      </c>
      <c r="U3677" s="328">
        <v>243.6</v>
      </c>
      <c r="V3677" s="485">
        <v>241.8</v>
      </c>
      <c r="W3677" s="328">
        <v>222</v>
      </c>
      <c r="X3677" s="328">
        <v>204</v>
      </c>
      <c r="Y3677" s="449">
        <v>192</v>
      </c>
      <c r="Z3677" s="328">
        <v>166.2</v>
      </c>
      <c r="AA3677" s="328">
        <v>165</v>
      </c>
      <c r="AB3677" s="432">
        <v>159.6</v>
      </c>
      <c r="AC3677" s="109">
        <f>SUM(E3677:AB3677)</f>
        <v>4477.8</v>
      </c>
      <c r="AD3677" s="73"/>
      <c r="AE3677" s="158"/>
      <c r="AF3677" s="74"/>
      <c r="AK3677" s="15"/>
      <c r="AL3677" s="15"/>
      <c r="AM3677" s="15"/>
      <c r="AN3677" s="15"/>
    </row>
    <row r="3678" spans="1:42">
      <c r="A3678" s="3230"/>
      <c r="B3678" s="3195"/>
      <c r="C3678" s="125" t="s">
        <v>19</v>
      </c>
      <c r="D3678" s="110" t="s">
        <v>62</v>
      </c>
      <c r="E3678" s="1714">
        <v>27</v>
      </c>
      <c r="F3678" s="1707">
        <v>24</v>
      </c>
      <c r="G3678" s="1707">
        <v>20</v>
      </c>
      <c r="H3678" s="454">
        <v>18</v>
      </c>
      <c r="I3678" s="1707">
        <v>19</v>
      </c>
      <c r="J3678" s="1707">
        <v>17</v>
      </c>
      <c r="K3678" s="1707">
        <v>25</v>
      </c>
      <c r="L3678" s="1707">
        <v>22</v>
      </c>
      <c r="M3678" s="1707">
        <v>38</v>
      </c>
      <c r="N3678" s="454">
        <v>46</v>
      </c>
      <c r="O3678" s="1707">
        <v>58</v>
      </c>
      <c r="P3678" s="1707">
        <v>55</v>
      </c>
      <c r="Q3678" s="1707">
        <v>53</v>
      </c>
      <c r="R3678" s="1707">
        <v>58</v>
      </c>
      <c r="S3678" s="1707">
        <v>57</v>
      </c>
      <c r="T3678" s="1707">
        <v>56</v>
      </c>
      <c r="U3678" s="1707">
        <v>52</v>
      </c>
      <c r="V3678" s="490">
        <v>58</v>
      </c>
      <c r="W3678" s="1707">
        <v>47</v>
      </c>
      <c r="X3678" s="1707">
        <v>48</v>
      </c>
      <c r="Y3678" s="454">
        <v>47</v>
      </c>
      <c r="Z3678" s="1707">
        <v>28</v>
      </c>
      <c r="AA3678" s="1707">
        <v>26</v>
      </c>
      <c r="AB3678" s="1741">
        <v>24</v>
      </c>
      <c r="AC3678" s="109">
        <f>AVERAGE(E3678:AB3678)</f>
        <v>38.458333333333336</v>
      </c>
      <c r="AD3678" s="76"/>
      <c r="AE3678" s="76"/>
      <c r="AF3678" s="77"/>
      <c r="AK3678" s="15"/>
      <c r="AL3678" s="15"/>
      <c r="AM3678" s="15"/>
      <c r="AN3678" s="15"/>
    </row>
    <row r="3679" spans="1:42" ht="16.5" thickBot="1">
      <c r="A3679" s="3231"/>
      <c r="B3679" s="3196"/>
      <c r="C3679" s="125" t="s">
        <v>21</v>
      </c>
      <c r="D3679" s="110"/>
      <c r="E3679" s="333">
        <f t="shared" ref="E3679:AB3679" si="2250">E3677/E3676</f>
        <v>0.39832869080779942</v>
      </c>
      <c r="F3679" s="334">
        <f t="shared" si="2250"/>
        <v>0.40151515151515149</v>
      </c>
      <c r="G3679" s="334">
        <f t="shared" si="2250"/>
        <v>0.40069084628670121</v>
      </c>
      <c r="H3679" s="451">
        <f t="shared" si="2250"/>
        <v>0.42592592592592593</v>
      </c>
      <c r="I3679" s="334">
        <f t="shared" si="2250"/>
        <v>0.45719489981785066</v>
      </c>
      <c r="J3679" s="334">
        <f t="shared" si="2250"/>
        <v>0.44326241134751776</v>
      </c>
      <c r="K3679" s="334">
        <f t="shared" si="2250"/>
        <v>0.40384615384615385</v>
      </c>
      <c r="L3679" s="334">
        <f t="shared" si="2250"/>
        <v>0.38763197586726994</v>
      </c>
      <c r="M3679" s="334">
        <f t="shared" si="2250"/>
        <v>0.33375796178343947</v>
      </c>
      <c r="N3679" s="451">
        <f t="shared" si="2250"/>
        <v>0.2368627450980392</v>
      </c>
      <c r="O3679" s="334">
        <f t="shared" si="2250"/>
        <v>0.22554002541296062</v>
      </c>
      <c r="P3679" s="334">
        <f t="shared" si="2250"/>
        <v>0.22480620155038761</v>
      </c>
      <c r="Q3679" s="334">
        <f t="shared" si="2250"/>
        <v>0.23914452365521713</v>
      </c>
      <c r="R3679" s="334">
        <f t="shared" si="2250"/>
        <v>0.23907455012853468</v>
      </c>
      <c r="S3679" s="334">
        <f t="shared" si="2250"/>
        <v>0.24267515923566879</v>
      </c>
      <c r="T3679" s="334">
        <f t="shared" si="2250"/>
        <v>0.24873737373737376</v>
      </c>
      <c r="U3679" s="334">
        <f t="shared" si="2250"/>
        <v>0.26227390180878551</v>
      </c>
      <c r="V3679" s="487">
        <f t="shared" si="2250"/>
        <v>0.26513157894736844</v>
      </c>
      <c r="W3679" s="334">
        <f t="shared" si="2250"/>
        <v>0.25204359673024523</v>
      </c>
      <c r="X3679" s="334">
        <f t="shared" si="2250"/>
        <v>0.24320457796852649</v>
      </c>
      <c r="Y3679" s="451">
        <f t="shared" si="2250"/>
        <v>0.23529411764705882</v>
      </c>
      <c r="Z3679" s="334">
        <f t="shared" si="2250"/>
        <v>0.29281183932346722</v>
      </c>
      <c r="AA3679" s="334">
        <f t="shared" si="2250"/>
        <v>0.36569148936170215</v>
      </c>
      <c r="AB3679" s="358">
        <f t="shared" si="2250"/>
        <v>0.37307152875175315</v>
      </c>
      <c r="AC3679" s="545">
        <f>MAX(E3679:AB3679)</f>
        <v>0.45719489981785066</v>
      </c>
      <c r="AD3679" s="73"/>
      <c r="AE3679" s="158"/>
      <c r="AF3679" s="74"/>
      <c r="AK3679" s="15"/>
      <c r="AL3679" s="15"/>
      <c r="AM3679" s="15"/>
      <c r="AN3679" s="15"/>
    </row>
    <row r="3680" spans="1:42" hidden="1">
      <c r="A3680" s="2504"/>
      <c r="B3680" s="2507"/>
      <c r="C3680" s="126" t="s">
        <v>130</v>
      </c>
      <c r="D3680" s="110"/>
      <c r="E3680" s="330"/>
      <c r="F3680" s="331"/>
      <c r="G3680" s="331"/>
      <c r="H3680" s="446"/>
      <c r="I3680" s="331"/>
      <c r="J3680" s="331"/>
      <c r="K3680" s="331"/>
      <c r="L3680" s="331"/>
      <c r="M3680" s="331"/>
      <c r="N3680" s="446"/>
      <c r="O3680" s="331"/>
      <c r="P3680" s="331"/>
      <c r="Q3680" s="331"/>
      <c r="R3680" s="331"/>
      <c r="S3680" s="331"/>
      <c r="T3680" s="331"/>
      <c r="U3680" s="331"/>
      <c r="V3680" s="482"/>
      <c r="W3680" s="331"/>
      <c r="X3680" s="331"/>
      <c r="Y3680" s="446"/>
      <c r="Z3680" s="331"/>
      <c r="AA3680" s="331"/>
      <c r="AB3680" s="1041"/>
      <c r="AC3680" s="110"/>
      <c r="AD3680" s="73"/>
      <c r="AE3680" s="158"/>
      <c r="AF3680" s="74"/>
      <c r="AK3680" s="15"/>
      <c r="AL3680" s="15"/>
      <c r="AM3680" s="15"/>
      <c r="AN3680" s="15"/>
    </row>
    <row r="3681" spans="1:42" s="184" customFormat="1" hidden="1">
      <c r="A3681" s="2504"/>
      <c r="B3681" s="2507"/>
      <c r="C3681" s="126" t="s">
        <v>131</v>
      </c>
      <c r="D3681" s="110"/>
      <c r="E3681" s="330"/>
      <c r="F3681" s="331"/>
      <c r="G3681" s="331"/>
      <c r="H3681" s="446"/>
      <c r="I3681" s="331"/>
      <c r="J3681" s="331"/>
      <c r="K3681" s="331"/>
      <c r="L3681" s="331"/>
      <c r="M3681" s="331"/>
      <c r="N3681" s="446"/>
      <c r="O3681" s="331"/>
      <c r="P3681" s="331"/>
      <c r="Q3681" s="331"/>
      <c r="R3681" s="331"/>
      <c r="S3681" s="331"/>
      <c r="T3681" s="331"/>
      <c r="U3681" s="331"/>
      <c r="V3681" s="482"/>
      <c r="W3681" s="331"/>
      <c r="X3681" s="331"/>
      <c r="Y3681" s="446"/>
      <c r="Z3681" s="331"/>
      <c r="AA3681" s="331"/>
      <c r="AB3681" s="1041"/>
      <c r="AC3681" s="110"/>
      <c r="AD3681" s="73"/>
      <c r="AE3681" s="158"/>
      <c r="AF3681" s="74"/>
      <c r="AH3681" s="943"/>
      <c r="AI3681" s="944"/>
      <c r="AJ3681" s="944"/>
      <c r="AK3681" s="944"/>
      <c r="AL3681" s="945"/>
      <c r="AM3681" s="945"/>
      <c r="AN3681" s="192"/>
      <c r="AO3681" s="192"/>
      <c r="AP3681" s="192"/>
    </row>
    <row r="3682" spans="1:42" ht="16.5" hidden="1" thickBot="1">
      <c r="A3682" s="3222" t="s">
        <v>49</v>
      </c>
      <c r="B3682" s="3223"/>
      <c r="C3682" s="3224"/>
      <c r="D3682" s="130"/>
      <c r="E3682" s="651">
        <f>SQRT(E3676*E3676+E3677*E3677)/E3500/1.73</f>
        <v>26.074474278439844</v>
      </c>
      <c r="F3682" s="652">
        <f t="shared" ref="F3682:AB3682" si="2251">SQRT(F3676*F3676+F3677*F3677)/F3500/1.73</f>
        <v>23.901524105159687</v>
      </c>
      <c r="G3682" s="652">
        <f t="shared" si="2251"/>
        <v>20.962184147820718</v>
      </c>
      <c r="H3682" s="653">
        <f t="shared" si="2251"/>
        <v>19.706043578101859</v>
      </c>
      <c r="I3682" s="652">
        <f t="shared" si="2251"/>
        <v>20.267267596475651</v>
      </c>
      <c r="J3682" s="652">
        <f t="shared" si="2251"/>
        <v>20.712710520306477</v>
      </c>
      <c r="K3682" s="652">
        <f t="shared" si="2251"/>
        <v>22.74832149730851</v>
      </c>
      <c r="L3682" s="652">
        <f t="shared" si="2251"/>
        <v>24.130455205529714</v>
      </c>
      <c r="M3682" s="652">
        <f t="shared" si="2251"/>
        <v>28.277620345136956</v>
      </c>
      <c r="N3682" s="653">
        <f t="shared" si="2251"/>
        <v>43.991456996508717</v>
      </c>
      <c r="O3682" s="652">
        <f t="shared" si="2251"/>
        <v>54.330887203483535</v>
      </c>
      <c r="P3682" s="652">
        <f t="shared" si="2251"/>
        <v>53.373205429492188</v>
      </c>
      <c r="Q3682" s="652">
        <f t="shared" si="2251"/>
        <v>53.317272000351394</v>
      </c>
      <c r="R3682" s="652">
        <f t="shared" si="2251"/>
        <v>53.817775871725324</v>
      </c>
      <c r="S3682" s="652">
        <f t="shared" si="2251"/>
        <v>53.876222356250288</v>
      </c>
      <c r="T3682" s="652">
        <f t="shared" si="2251"/>
        <v>54.27648933023017</v>
      </c>
      <c r="U3682" s="652">
        <f t="shared" si="2251"/>
        <v>52.91104251276527</v>
      </c>
      <c r="V3682" s="1057">
        <f t="shared" si="2251"/>
        <v>51.842351674725542</v>
      </c>
      <c r="W3682" s="652">
        <f t="shared" si="2251"/>
        <v>50.926823468954524</v>
      </c>
      <c r="X3682" s="652">
        <f t="shared" si="2251"/>
        <v>48.258097978194719</v>
      </c>
      <c r="Y3682" s="653">
        <f t="shared" si="2251"/>
        <v>46.953217358712138</v>
      </c>
      <c r="Z3682" s="652">
        <f t="shared" si="2251"/>
        <v>33.062707772755715</v>
      </c>
      <c r="AA3682" s="652">
        <f t="shared" si="2251"/>
        <v>26.753493737930704</v>
      </c>
      <c r="AB3682" s="654">
        <f t="shared" si="2251"/>
        <v>25.426931341386464</v>
      </c>
      <c r="AC3682" s="655">
        <f>AVERAGE(E3682:AB3682)</f>
        <v>37.912440679489428</v>
      </c>
      <c r="AD3682" s="78">
        <f>(AC3678-AC3682)/AC3678</f>
        <v>1.4194391865930417E-2</v>
      </c>
      <c r="AE3682" s="79"/>
      <c r="AF3682" s="80"/>
      <c r="AK3682" s="14"/>
      <c r="AL3682" s="14"/>
      <c r="AM3682" s="15"/>
      <c r="AN3682" s="14"/>
    </row>
    <row r="3683" spans="1:42" ht="16.5" thickBot="1">
      <c r="A3683" s="2503" t="s">
        <v>604</v>
      </c>
      <c r="B3683" s="578" t="s">
        <v>605</v>
      </c>
      <c r="C3683" s="131" t="s">
        <v>16</v>
      </c>
      <c r="D3683" s="115" t="s">
        <v>129</v>
      </c>
      <c r="E3683" s="150">
        <f t="shared" ref="E3683:AB3683" si="2252">(E3684-D3684)*$AE3683*$AF3683</f>
        <v>0</v>
      </c>
      <c r="F3683" s="208">
        <f t="shared" si="2252"/>
        <v>0</v>
      </c>
      <c r="G3683" s="208">
        <f t="shared" si="2252"/>
        <v>0</v>
      </c>
      <c r="H3683" s="447">
        <f t="shared" si="2252"/>
        <v>0</v>
      </c>
      <c r="I3683" s="208">
        <f t="shared" si="2252"/>
        <v>0</v>
      </c>
      <c r="J3683" s="208">
        <f t="shared" si="2252"/>
        <v>0</v>
      </c>
      <c r="K3683" s="208">
        <f t="shared" si="2252"/>
        <v>0</v>
      </c>
      <c r="L3683" s="208">
        <f t="shared" si="2252"/>
        <v>0</v>
      </c>
      <c r="M3683" s="208">
        <f t="shared" si="2252"/>
        <v>0</v>
      </c>
      <c r="N3683" s="447">
        <f t="shared" si="2252"/>
        <v>0</v>
      </c>
      <c r="O3683" s="208">
        <f t="shared" si="2252"/>
        <v>0</v>
      </c>
      <c r="P3683" s="208">
        <f t="shared" si="2252"/>
        <v>0</v>
      </c>
      <c r="Q3683" s="208">
        <f t="shared" si="2252"/>
        <v>0</v>
      </c>
      <c r="R3683" s="208">
        <f t="shared" si="2252"/>
        <v>0</v>
      </c>
      <c r="S3683" s="208">
        <f t="shared" si="2252"/>
        <v>0</v>
      </c>
      <c r="T3683" s="208">
        <f t="shared" si="2252"/>
        <v>0</v>
      </c>
      <c r="U3683" s="208">
        <f t="shared" si="2252"/>
        <v>0</v>
      </c>
      <c r="V3683" s="481">
        <f t="shared" si="2252"/>
        <v>0</v>
      </c>
      <c r="W3683" s="208">
        <f t="shared" si="2252"/>
        <v>0</v>
      </c>
      <c r="X3683" s="208">
        <f t="shared" si="2252"/>
        <v>0</v>
      </c>
      <c r="Y3683" s="447">
        <f t="shared" si="2252"/>
        <v>0</v>
      </c>
      <c r="Z3683" s="208">
        <f t="shared" si="2252"/>
        <v>0</v>
      </c>
      <c r="AA3683" s="208">
        <f t="shared" si="2252"/>
        <v>0</v>
      </c>
      <c r="AB3683" s="97">
        <f t="shared" si="2252"/>
        <v>0</v>
      </c>
      <c r="AC3683" s="186">
        <f>SUM(E3683:AB3683)</f>
        <v>0</v>
      </c>
      <c r="AD3683" s="979"/>
      <c r="AE3683" s="103">
        <v>1</v>
      </c>
      <c r="AF3683" s="104">
        <v>80</v>
      </c>
      <c r="AK3683" s="542"/>
      <c r="AL3683" s="543"/>
      <c r="AM3683" s="542"/>
      <c r="AN3683" s="15"/>
    </row>
    <row r="3684" spans="1:42" ht="16.5" hidden="1" thickBot="1">
      <c r="A3684" s="2504"/>
      <c r="B3684" s="2507"/>
      <c r="C3684" s="1184" t="s">
        <v>130</v>
      </c>
      <c r="D3684" s="110"/>
      <c r="E3684" s="73"/>
      <c r="F3684" s="158"/>
      <c r="G3684" s="158"/>
      <c r="H3684" s="446"/>
      <c r="I3684" s="158"/>
      <c r="J3684" s="158"/>
      <c r="K3684" s="158"/>
      <c r="L3684" s="158"/>
      <c r="M3684" s="158"/>
      <c r="N3684" s="446"/>
      <c r="O3684" s="158"/>
      <c r="P3684" s="158"/>
      <c r="Q3684" s="158"/>
      <c r="R3684" s="158"/>
      <c r="S3684" s="158"/>
      <c r="T3684" s="158"/>
      <c r="U3684" s="158"/>
      <c r="V3684" s="482"/>
      <c r="W3684" s="158"/>
      <c r="X3684" s="158"/>
      <c r="Y3684" s="446"/>
      <c r="Z3684" s="158"/>
      <c r="AA3684" s="158"/>
      <c r="AB3684" s="74"/>
      <c r="AC3684" s="221"/>
      <c r="AD3684" s="980"/>
      <c r="AE3684" s="105"/>
      <c r="AF3684" s="106"/>
      <c r="AK3684" s="14"/>
      <c r="AL3684" s="14"/>
      <c r="AM3684" s="15"/>
      <c r="AN3684" s="14"/>
    </row>
    <row r="3685" spans="1:42" ht="16.5" thickBot="1">
      <c r="A3685" s="2504" t="s">
        <v>606</v>
      </c>
      <c r="B3685" s="1135" t="s">
        <v>607</v>
      </c>
      <c r="C3685" s="132" t="s">
        <v>16</v>
      </c>
      <c r="D3685" s="110" t="s">
        <v>129</v>
      </c>
      <c r="E3685" s="73">
        <f t="shared" ref="E3685:AB3685" si="2253">(E3686-D3686)*$AE3685*$AF3685</f>
        <v>0</v>
      </c>
      <c r="F3685" s="158">
        <f t="shared" si="2253"/>
        <v>0</v>
      </c>
      <c r="G3685" s="158">
        <f t="shared" si="2253"/>
        <v>0</v>
      </c>
      <c r="H3685" s="446">
        <f t="shared" si="2253"/>
        <v>0</v>
      </c>
      <c r="I3685" s="158">
        <f t="shared" si="2253"/>
        <v>0</v>
      </c>
      <c r="J3685" s="158">
        <f t="shared" si="2253"/>
        <v>0</v>
      </c>
      <c r="K3685" s="158">
        <f t="shared" si="2253"/>
        <v>0</v>
      </c>
      <c r="L3685" s="158">
        <f t="shared" si="2253"/>
        <v>0</v>
      </c>
      <c r="M3685" s="158">
        <f t="shared" si="2253"/>
        <v>0</v>
      </c>
      <c r="N3685" s="446">
        <f t="shared" si="2253"/>
        <v>0</v>
      </c>
      <c r="O3685" s="158">
        <f t="shared" si="2253"/>
        <v>0</v>
      </c>
      <c r="P3685" s="158">
        <f t="shared" si="2253"/>
        <v>0</v>
      </c>
      <c r="Q3685" s="158">
        <f t="shared" si="2253"/>
        <v>0</v>
      </c>
      <c r="R3685" s="158">
        <f t="shared" si="2253"/>
        <v>0</v>
      </c>
      <c r="S3685" s="158">
        <f t="shared" si="2253"/>
        <v>0</v>
      </c>
      <c r="T3685" s="158">
        <f t="shared" si="2253"/>
        <v>0</v>
      </c>
      <c r="U3685" s="158">
        <f t="shared" si="2253"/>
        <v>0</v>
      </c>
      <c r="V3685" s="482">
        <f t="shared" si="2253"/>
        <v>0</v>
      </c>
      <c r="W3685" s="158">
        <f t="shared" si="2253"/>
        <v>0</v>
      </c>
      <c r="X3685" s="158">
        <f t="shared" si="2253"/>
        <v>0</v>
      </c>
      <c r="Y3685" s="446">
        <f t="shared" si="2253"/>
        <v>0</v>
      </c>
      <c r="Z3685" s="158">
        <f t="shared" si="2253"/>
        <v>0</v>
      </c>
      <c r="AA3685" s="158">
        <f t="shared" si="2253"/>
        <v>0</v>
      </c>
      <c r="AB3685" s="74">
        <f t="shared" si="2253"/>
        <v>0</v>
      </c>
      <c r="AC3685" s="221">
        <f>SUM(E3685:AB3685)</f>
        <v>0</v>
      </c>
      <c r="AD3685" s="979"/>
      <c r="AE3685" s="103">
        <v>1</v>
      </c>
      <c r="AF3685" s="104">
        <v>80</v>
      </c>
      <c r="AG3685" s="15"/>
      <c r="AK3685" s="440"/>
      <c r="AL3685" s="440"/>
      <c r="AM3685" s="440"/>
      <c r="AN3685" s="440"/>
    </row>
    <row r="3686" spans="1:42" ht="16.5" hidden="1" thickBot="1">
      <c r="A3686" s="2505"/>
      <c r="B3686" s="583"/>
      <c r="C3686" s="1195" t="s">
        <v>130</v>
      </c>
      <c r="D3686" s="116"/>
      <c r="E3686" s="151"/>
      <c r="F3686" s="129"/>
      <c r="G3686" s="129"/>
      <c r="H3686" s="461"/>
      <c r="I3686" s="129"/>
      <c r="J3686" s="129"/>
      <c r="K3686" s="129"/>
      <c r="L3686" s="129"/>
      <c r="M3686" s="129"/>
      <c r="N3686" s="461"/>
      <c r="O3686" s="129"/>
      <c r="P3686" s="129"/>
      <c r="Q3686" s="129"/>
      <c r="R3686" s="129"/>
      <c r="S3686" s="129"/>
      <c r="T3686" s="129"/>
      <c r="U3686" s="129"/>
      <c r="V3686" s="505"/>
      <c r="W3686" s="129"/>
      <c r="X3686" s="129"/>
      <c r="Y3686" s="461"/>
      <c r="Z3686" s="129"/>
      <c r="AA3686" s="129"/>
      <c r="AB3686" s="178"/>
      <c r="AC3686" s="187"/>
      <c r="AD3686" s="980"/>
      <c r="AE3686" s="105"/>
      <c r="AF3686" s="106"/>
      <c r="AG3686" s="1"/>
      <c r="AK3686" s="440"/>
      <c r="AL3686" s="440"/>
      <c r="AM3686" s="440"/>
      <c r="AN3686" s="440"/>
    </row>
    <row r="3687" spans="1:42" ht="15.75" customHeight="1">
      <c r="A3687" s="3234" t="s">
        <v>39</v>
      </c>
      <c r="B3687" s="3235"/>
      <c r="C3687" s="127" t="s">
        <v>16</v>
      </c>
      <c r="D3687" s="124"/>
      <c r="E3687" s="141">
        <f t="shared" ref="E3687:AB3687" si="2254">SUM(E3501,E3508,E3515,E3522,E3529,E3536,E3543,E3550,E3557,E3564,E3571,E3578,E3585,E3592,E3599,E3606,E3613,E3620,E3627,E3634,E3641,E3648,E3655,E3662,E3669,E3676,E3683,E3685)</f>
        <v>8933.2000000313346</v>
      </c>
      <c r="F3687" s="139">
        <f t="shared" si="2254"/>
        <v>8446.0000000034106</v>
      </c>
      <c r="G3687" s="139">
        <f t="shared" si="2254"/>
        <v>8154.8000000045322</v>
      </c>
      <c r="H3687" s="445">
        <f t="shared" si="2254"/>
        <v>7951.599999996125</v>
      </c>
      <c r="I3687" s="139">
        <f t="shared" si="2254"/>
        <v>8035.4000000035921</v>
      </c>
      <c r="J3687" s="139">
        <f t="shared" si="2254"/>
        <v>8792.7999999979456</v>
      </c>
      <c r="K3687" s="139">
        <f t="shared" si="2254"/>
        <v>10314.59999999454</v>
      </c>
      <c r="L3687" s="139">
        <f t="shared" si="2254"/>
        <v>12121.999999997286</v>
      </c>
      <c r="M3687" s="139">
        <f t="shared" si="2254"/>
        <v>12942.199999977791</v>
      </c>
      <c r="N3687" s="445">
        <f t="shared" si="2254"/>
        <v>14019.400000019101</v>
      </c>
      <c r="O3687" s="139">
        <f t="shared" si="2254"/>
        <v>15377.200000001054</v>
      </c>
      <c r="P3687" s="139">
        <f t="shared" si="2254"/>
        <v>15522.199999985132</v>
      </c>
      <c r="Q3687" s="139">
        <f t="shared" si="2254"/>
        <v>15284.400000015072</v>
      </c>
      <c r="R3687" s="139">
        <f t="shared" si="2254"/>
        <v>15358.799999988729</v>
      </c>
      <c r="S3687" s="139">
        <f t="shared" si="2254"/>
        <v>15492.600000016213</v>
      </c>
      <c r="T3687" s="139">
        <f t="shared" si="2254"/>
        <v>15552.400000003956</v>
      </c>
      <c r="U3687" s="139">
        <f t="shared" si="2254"/>
        <v>14731.799999963463</v>
      </c>
      <c r="V3687" s="498">
        <f t="shared" si="2254"/>
        <v>14149.40000001487</v>
      </c>
      <c r="W3687" s="139">
        <f t="shared" si="2254"/>
        <v>14103.400000016154</v>
      </c>
      <c r="X3687" s="139">
        <f t="shared" si="2254"/>
        <v>13385.199999995468</v>
      </c>
      <c r="Y3687" s="445">
        <f t="shared" si="2254"/>
        <v>13463.199999996159</v>
      </c>
      <c r="Z3687" s="139">
        <f t="shared" si="2254"/>
        <v>12967.400000017697</v>
      </c>
      <c r="AA3687" s="139">
        <f t="shared" si="2254"/>
        <v>11527.599999995273</v>
      </c>
      <c r="AB3687" s="589">
        <f t="shared" si="2254"/>
        <v>10018.799999979321</v>
      </c>
      <c r="AC3687" s="590">
        <f>SUM(AC3501,AC3508,AC3515,AC3522,AC3529,AC3536,AC3543,AC3550,AC3557,AC3564,AC3571,AC3578,AC3585,AC3592,AC3599,AC3606,AC3613,AC3620,AC3627,AC3634,AC3641,AC3648,AC3655,AC3662,AC3669,AC3676,AC3683,AC3685)</f>
        <v>296646.40000001428</v>
      </c>
      <c r="AD3687" s="1"/>
      <c r="AE3687" s="1"/>
      <c r="AF3687" s="1"/>
      <c r="AG3687" s="1"/>
    </row>
    <row r="3688" spans="1:42" ht="16.5" thickBot="1">
      <c r="A3688" s="3236"/>
      <c r="B3688" s="3237"/>
      <c r="C3688" s="565" t="s">
        <v>18</v>
      </c>
      <c r="D3688" s="130"/>
      <c r="E3688" s="1114">
        <f t="shared" ref="E3688:AC3688" si="2255">SUM(E3502,E3509,E3516,E3523,E3530,E3537,E3544,E3551,E3558,E3565,E3572,E3579,E3586,E3593,E3600,E3607,E3614,E3621,E3628,E3635,E3642,E3649,E3656,E3663,E3670,E3677)</f>
        <v>2900.600000007712</v>
      </c>
      <c r="F3688" s="957">
        <f t="shared" si="2255"/>
        <v>2691.9999999935749</v>
      </c>
      <c r="G3688" s="957">
        <f t="shared" si="2255"/>
        <v>2594.8000000002939</v>
      </c>
      <c r="H3688" s="478">
        <f t="shared" si="2255"/>
        <v>2557.2000000015669</v>
      </c>
      <c r="I3688" s="957">
        <f t="shared" si="2255"/>
        <v>2617.8000000036577</v>
      </c>
      <c r="J3688" s="957">
        <f t="shared" si="2255"/>
        <v>2857.800000005614</v>
      </c>
      <c r="K3688" s="957">
        <f t="shared" si="2255"/>
        <v>3288.3999999890361</v>
      </c>
      <c r="L3688" s="957">
        <f t="shared" si="2255"/>
        <v>3833.199999998777</v>
      </c>
      <c r="M3688" s="957">
        <f t="shared" si="2255"/>
        <v>4127.4000000016104</v>
      </c>
      <c r="N3688" s="478">
        <f t="shared" si="2255"/>
        <v>4223.2000000062635</v>
      </c>
      <c r="O3688" s="957">
        <f t="shared" si="2255"/>
        <v>4732.6000000002805</v>
      </c>
      <c r="P3688" s="957">
        <f t="shared" si="2255"/>
        <v>4744.9999999963784</v>
      </c>
      <c r="Q3688" s="957">
        <f t="shared" si="2255"/>
        <v>4673.3999999970474</v>
      </c>
      <c r="R3688" s="957">
        <f t="shared" si="2255"/>
        <v>4698.2000000049447</v>
      </c>
      <c r="S3688" s="957">
        <f t="shared" si="2255"/>
        <v>4787.5999999947444</v>
      </c>
      <c r="T3688" s="957">
        <f t="shared" si="2255"/>
        <v>4798.7999999992244</v>
      </c>
      <c r="U3688" s="957">
        <f t="shared" si="2255"/>
        <v>4492.5999999999149</v>
      </c>
      <c r="V3688" s="504">
        <f t="shared" si="2255"/>
        <v>4167.0000000016171</v>
      </c>
      <c r="W3688" s="957">
        <f t="shared" si="2255"/>
        <v>4175.2000000022908</v>
      </c>
      <c r="X3688" s="957">
        <f t="shared" si="2255"/>
        <v>3923.3999999979987</v>
      </c>
      <c r="Y3688" s="478">
        <f t="shared" si="2255"/>
        <v>3922.4000000046608</v>
      </c>
      <c r="Z3688" s="957">
        <f t="shared" si="2255"/>
        <v>3897.0000000012142</v>
      </c>
      <c r="AA3688" s="957">
        <f t="shared" si="2255"/>
        <v>3585.3999999984649</v>
      </c>
      <c r="AB3688" s="958">
        <f t="shared" si="2255"/>
        <v>3197.3999999986613</v>
      </c>
      <c r="AC3688" s="959">
        <f t="shared" si="2255"/>
        <v>91488.400000005538</v>
      </c>
      <c r="AD3688" s="1"/>
      <c r="AE3688" s="1"/>
      <c r="AF3688" s="1"/>
      <c r="AG3688" s="1"/>
    </row>
    <row r="3689" spans="1:42" ht="15.75" customHeight="1">
      <c r="A3689" s="3234" t="s">
        <v>445</v>
      </c>
      <c r="B3689" s="3235"/>
      <c r="C3689" s="123" t="s">
        <v>41</v>
      </c>
      <c r="D3689" s="115"/>
      <c r="E3689" s="2967">
        <f>(E3437+E3444+E3451+E3458+E3465+E3472+E3479+E3486-E3501-E3508-E3515-E3522-E3529-E3536-E3543-E3550-E3557-E3564-E3571-E3578-E3585-E3592-E3599-E3606-E3613-E3620-E3627-E3634-E3641-E3648-E3655-E3662-E3669-E3676)/(E3437+E3444+E3451+E3458+E3465+E3472+E3479+E3486)</f>
        <v>-8.2618510167878929E-3</v>
      </c>
      <c r="F3689" s="2968">
        <f t="shared" ref="F3689:AB3689" si="2256">(F3437+F3444+F3451+F3458+F3465+F3472+F3479+F3486-F3501-F3508-F3515-F3522-F3529-F3536-F3543-F3550-F3557-F3564-F3571-F3578-F3585-F3592-F3599-F3606-F3613-F3620-F3627-F3634-F3641-F3648-F3655-F3662-F3669-F3676)/(F3437+F3444+F3451+F3458+F3465+F3472+F3479+F3486)</f>
        <v>-2.0048309181988522E-2</v>
      </c>
      <c r="G3689" s="2968">
        <f t="shared" si="2256"/>
        <v>-3.2253164554018186E-2</v>
      </c>
      <c r="H3689" s="2969">
        <f t="shared" si="2256"/>
        <v>-2.469072165039746E-2</v>
      </c>
      <c r="I3689" s="2968">
        <f t="shared" si="2256"/>
        <v>-4.6276041670811965E-2</v>
      </c>
      <c r="J3689" s="2968">
        <f t="shared" si="2256"/>
        <v>-3.688679244930522E-2</v>
      </c>
      <c r="K3689" s="2968">
        <f t="shared" si="2256"/>
        <v>1.7657142856982003E-2</v>
      </c>
      <c r="L3689" s="2968">
        <f t="shared" si="2256"/>
        <v>-1.65016502560996E-4</v>
      </c>
      <c r="M3689" s="2968">
        <f t="shared" si="2256"/>
        <v>3.1272455092975764E-2</v>
      </c>
      <c r="N3689" s="2969">
        <f t="shared" si="2256"/>
        <v>1.1325810999829955E-2</v>
      </c>
      <c r="O3689" s="2968">
        <f t="shared" si="2256"/>
        <v>-3.7336814609180411E-3</v>
      </c>
      <c r="P3689" s="2968">
        <f t="shared" si="2256"/>
        <v>-1.1877444589170049E-2</v>
      </c>
      <c r="Q3689" s="2968">
        <f t="shared" si="2256"/>
        <v>-1.0873015873594325E-2</v>
      </c>
      <c r="R3689" s="2968">
        <f t="shared" si="2256"/>
        <v>-3.2177419354515235E-2</v>
      </c>
      <c r="S3689" s="2968">
        <f t="shared" si="2256"/>
        <v>-2.4642857145970858E-2</v>
      </c>
      <c r="T3689" s="2968">
        <f t="shared" si="2256"/>
        <v>-2.1839684625186092E-2</v>
      </c>
      <c r="U3689" s="2968">
        <f t="shared" si="2256"/>
        <v>-2.8756983237170373E-2</v>
      </c>
      <c r="V3689" s="2970">
        <f t="shared" si="2256"/>
        <v>-1.7942446045327635E-2</v>
      </c>
      <c r="W3689" s="2968">
        <f t="shared" si="2256"/>
        <v>-2.6448326056640995E-2</v>
      </c>
      <c r="X3689" s="2968">
        <f t="shared" si="2256"/>
        <v>-1.71124620044809E-2</v>
      </c>
      <c r="Y3689" s="2969">
        <f t="shared" si="2256"/>
        <v>-2.4596651446145222E-2</v>
      </c>
      <c r="Z3689" s="2968">
        <f t="shared" si="2256"/>
        <v>-3.4082934609239487E-2</v>
      </c>
      <c r="AA3689" s="2968">
        <f t="shared" si="2256"/>
        <v>-3.2939068099106315E-2</v>
      </c>
      <c r="AB3689" s="2971">
        <f t="shared" si="2256"/>
        <v>-9.9596774198557562E-3</v>
      </c>
      <c r="AC3689" s="2972">
        <f>(AC3437+AC3444+AC3451+AC3458+AC3465+AC3472+AC3479+AC3486-AC3501-AC3508-AC3515-AC3522-AC3529-AC3536-AC3543-AC3550-AC3557-AC3564-AC3571-AC3578-AC3585-AC3592-AC3599-AC3606-AC3613-AC3620-AC3627-AC3634-AC3641-AC3648-AC3655-AC3662-AC3669-AC3676)/(AC3437+AC3444+AC3451+AC3458+AC3465+AC3472+AC3479+AC3486)</f>
        <v>-1.5912328767178439E-2</v>
      </c>
      <c r="AD3689" s="1"/>
      <c r="AE3689" s="1"/>
      <c r="AF3689" s="1"/>
      <c r="AG3689" s="1"/>
    </row>
    <row r="3690" spans="1:42" ht="16.5" thickBot="1">
      <c r="A3690" s="3236"/>
      <c r="B3690" s="3237"/>
      <c r="C3690" s="128" t="s">
        <v>42</v>
      </c>
      <c r="D3690" s="116"/>
      <c r="E3690" s="663">
        <f t="shared" ref="E3690:AB3690" si="2257">(E3438+E3445+E3452+E3459+E3466+E3473+E3480+E3487-E3502-E3509-E3516-E3523-E3530-E3537-E3544-E3551-E3558-E3565-E3572-E3579-E3586-E3593-E3600-E3607-E3614-E3621-E3628-E3635-E3642-E3649-E3656-E3663-E3670-E3677)/(E3438+E3445+E3452+E3459+E3466+E3473+E3480+E3487)</f>
        <v>-5.8613138689381686E-2</v>
      </c>
      <c r="F3690" s="664">
        <f t="shared" si="2257"/>
        <v>-4.3410852710533451E-2</v>
      </c>
      <c r="G3690" s="664">
        <f t="shared" si="2257"/>
        <v>-6.3442622949330812E-2</v>
      </c>
      <c r="H3690" s="665">
        <f t="shared" si="2257"/>
        <v>-6.5500000002631564E-2</v>
      </c>
      <c r="I3690" s="664">
        <f t="shared" si="2257"/>
        <v>-8.1735537191765018E-2</v>
      </c>
      <c r="J3690" s="664">
        <f t="shared" si="2257"/>
        <v>-9.0763358780056785E-2</v>
      </c>
      <c r="K3690" s="664">
        <f t="shared" si="2257"/>
        <v>-2.7624999997508285E-2</v>
      </c>
      <c r="L3690" s="664">
        <f t="shared" si="2257"/>
        <v>-3.0430107525726589E-2</v>
      </c>
      <c r="M3690" s="664">
        <f t="shared" si="2257"/>
        <v>-1.1617647060025601E-2</v>
      </c>
      <c r="N3690" s="665">
        <f t="shared" si="2257"/>
        <v>2.2407407405994451E-2</v>
      </c>
      <c r="O3690" s="664">
        <f t="shared" si="2257"/>
        <v>-1.5579399140930083E-2</v>
      </c>
      <c r="P3690" s="664">
        <f t="shared" si="2257"/>
        <v>-5.2966101687668878E-3</v>
      </c>
      <c r="Q3690" s="664">
        <f t="shared" si="2257"/>
        <v>-1.5956521738910455E-2</v>
      </c>
      <c r="R3690" s="664">
        <f t="shared" si="2257"/>
        <v>-3.4845814979692927E-2</v>
      </c>
      <c r="S3690" s="664">
        <f t="shared" si="2257"/>
        <v>-3.1810344827088555E-2</v>
      </c>
      <c r="T3690" s="664">
        <f t="shared" si="2257"/>
        <v>-2.5384615382791763E-2</v>
      </c>
      <c r="U3690" s="664">
        <f t="shared" si="2257"/>
        <v>-3.995370370419165E-2</v>
      </c>
      <c r="V3690" s="2848">
        <f t="shared" si="2257"/>
        <v>1.25592417069018E-2</v>
      </c>
      <c r="W3690" s="664">
        <f t="shared" si="2257"/>
        <v>-3.6538461550900073E-3</v>
      </c>
      <c r="X3690" s="664">
        <f t="shared" si="2257"/>
        <v>1.9150000001280823E-2</v>
      </c>
      <c r="Y3690" s="665">
        <f t="shared" si="2257"/>
        <v>4.4670050738239517E-3</v>
      </c>
      <c r="Z3690" s="664">
        <f t="shared" si="2257"/>
        <v>-2.5526315790725899E-2</v>
      </c>
      <c r="AA3690" s="664">
        <f t="shared" si="2257"/>
        <v>-6.0769230767458091E-2</v>
      </c>
      <c r="AB3690" s="666">
        <f t="shared" si="2257"/>
        <v>-5.8741721853389418E-2</v>
      </c>
      <c r="AC3690" s="2973">
        <f>(AC3438+AC3445+AC3452+AC3459+AC3466+AC3473+AC3480+AC3487-AC3502-AC3509-AC3516-AC3523-AC3530-AC3537-AC3544-AC3551-AC3558-AC3565-AC3572-AC3579-AC3586-AC3593-AC3600-AC3607-AC3614-AC3621-AC3628-AC3635-AC3642-AC3649-AC3656-AC3663-AC3670-AC3677)/(AC3438+AC3445+AC3452+AC3459+AC3466+AC3473+AC3480+AC3487)</f>
        <v>-2.5654708520233209E-2</v>
      </c>
      <c r="AD3690" s="1"/>
      <c r="AE3690" s="1"/>
      <c r="AF3690" s="1"/>
      <c r="AG3690" s="24"/>
      <c r="AJ3690" s="107"/>
      <c r="AK3690" s="107"/>
      <c r="AL3690" s="107"/>
      <c r="AM3690" s="107"/>
    </row>
    <row r="3691" spans="1:42">
      <c r="A3691" s="3238"/>
      <c r="B3691" s="3239"/>
      <c r="C3691" s="239"/>
      <c r="D3691" s="506" t="s">
        <v>125</v>
      </c>
      <c r="E3691" s="507">
        <f>(E3439+E3446+E3453+E3460+E3467+E3474+E3481+E3488-E3503-E3510-E3517-E3524-E3531-E3538-E3545-E3552-E3559-E3566-E3573-E3580-E3587-E3594-E3601-E3608-E3615-E3622-E3629-E3636-E3643-E3650-E3657-E3664-E3671-E3678)/(E3439+E3446+E3453+E3460+E3467+E3474+E3481+E3488)</f>
        <v>-3.780718336483932E-3</v>
      </c>
      <c r="F3691" s="507">
        <f t="shared" ref="F3691:AC3691" si="2258">(F3439+F3446+F3453+F3460+F3467+F3474+F3481+F3488-F3503-F3510-F3517-F3524-F3531-F3538-F3545-F3552-F3559-F3566-F3573-F3580-F3587-F3594-F3601-F3608-F3615-F3622-F3629-F3636-F3643-F3650-F3657-F3664-F3671-F3678)/(F3439+F3446+F3453+F3460+F3467+F3474+F3481+F3488)</f>
        <v>-6.0728744939271256E-3</v>
      </c>
      <c r="G3691" s="507">
        <f t="shared" si="2258"/>
        <v>-1.4736842105263158E-2</v>
      </c>
      <c r="H3691" s="508">
        <f t="shared" si="2258"/>
        <v>-1.3015184381778741E-2</v>
      </c>
      <c r="I3691" s="507">
        <f t="shared" si="2258"/>
        <v>-2.6030368763557483E-2</v>
      </c>
      <c r="J3691" s="507">
        <f t="shared" si="2258"/>
        <v>-1.7751479289940829E-2</v>
      </c>
      <c r="K3691" s="507">
        <f t="shared" si="2258"/>
        <v>3.2000000000000002E-3</v>
      </c>
      <c r="L3691" s="507">
        <f t="shared" si="2258"/>
        <v>4.1493775933609959E-3</v>
      </c>
      <c r="M3691" s="507">
        <f t="shared" si="2258"/>
        <v>7.5471698113207548E-3</v>
      </c>
      <c r="N3691" s="508">
        <f t="shared" si="2258"/>
        <v>0</v>
      </c>
      <c r="O3691" s="507">
        <f t="shared" si="2258"/>
        <v>5.5005500550055009E-3</v>
      </c>
      <c r="P3691" s="507">
        <f t="shared" si="2258"/>
        <v>1.4207650273224045E-2</v>
      </c>
      <c r="Q3691" s="507">
        <f t="shared" si="2258"/>
        <v>6.688963210702341E-3</v>
      </c>
      <c r="R3691" s="507">
        <f t="shared" si="2258"/>
        <v>-1.0158013544018058E-2</v>
      </c>
      <c r="S3691" s="507">
        <f t="shared" si="2258"/>
        <v>-5.5617352614015575E-3</v>
      </c>
      <c r="T3691" s="507">
        <f t="shared" si="2258"/>
        <v>-2.2123893805309734E-3</v>
      </c>
      <c r="U3691" s="507">
        <f t="shared" si="2258"/>
        <v>0</v>
      </c>
      <c r="V3691" s="896">
        <f t="shared" si="2258"/>
        <v>-7.2992700729927005E-3</v>
      </c>
      <c r="W3691" s="507">
        <f t="shared" si="2258"/>
        <v>-4.9140049140049139E-3</v>
      </c>
      <c r="X3691" s="507">
        <f t="shared" si="2258"/>
        <v>1.0217113665389528E-2</v>
      </c>
      <c r="Y3691" s="508">
        <f t="shared" si="2258"/>
        <v>-6.4267352185089976E-3</v>
      </c>
      <c r="Z3691" s="507">
        <f t="shared" si="2258"/>
        <v>5.3619302949061663E-3</v>
      </c>
      <c r="AA3691" s="507">
        <f t="shared" si="2258"/>
        <v>-9.0497737556561094E-3</v>
      </c>
      <c r="AB3691" s="509">
        <f t="shared" si="2258"/>
        <v>1.1864406779661017E-2</v>
      </c>
      <c r="AC3691" s="510">
        <f t="shared" si="2258"/>
        <v>-1.2664057103384922E-3</v>
      </c>
      <c r="AD3691" s="1"/>
      <c r="AE3691" s="24"/>
      <c r="AF3691" s="1"/>
      <c r="AG3691" s="24"/>
      <c r="AJ3691" s="107"/>
      <c r="AK3691" s="107"/>
      <c r="AL3691" s="107"/>
      <c r="AM3691" s="107"/>
    </row>
    <row r="3692" spans="1:42" ht="15.75" customHeight="1" thickBot="1">
      <c r="A3692" s="3209"/>
      <c r="B3692" s="3210"/>
      <c r="C3692" s="240"/>
      <c r="D3692" s="144" t="s">
        <v>126</v>
      </c>
      <c r="E3692" s="511">
        <f>(E3443+E3450+E3457+E3464+E3471+E3478+E3485+E3492-E3507-E3514-E3521-E3528-E3535-E3542-E3549-E3556-E3563-E3570-E3577-E3584-E3591-E3598-E3605-E3612-E3619-E3626-E3633-E3640-E3647-E3654-E3661-E3668-E3675-E3682)/(E3443+E3450+E3457+E3464+E3471+E3478+E3485+E3492)</f>
        <v>-2.4043114801787203E-2</v>
      </c>
      <c r="F3692" s="511">
        <f t="shared" ref="F3692:AC3692" si="2259">(F3443+F3450+F3457+F3464+F3471+F3478+F3485+F3492-F3507-F3514-F3521-F3528-F3535-F3542-F3549-F3556-F3563-F3570-F3577-F3584-F3591-F3598-F3605-F3612-F3619-F3626-F3633-F3640-F3647-F3654-F3661-F3668-F3675-F3682)/(F3443+F3450+F3457+F3464+F3471+F3478+F3485+F3492)</f>
        <v>-3.1461822335604545E-2</v>
      </c>
      <c r="G3692" s="511">
        <f t="shared" si="2259"/>
        <v>-4.502140200293353E-2</v>
      </c>
      <c r="H3692" s="512">
        <f t="shared" si="2259"/>
        <v>-3.8117544716813903E-2</v>
      </c>
      <c r="I3692" s="511">
        <f t="shared" si="2259"/>
        <v>-6.0148788358691058E-2</v>
      </c>
      <c r="J3692" s="511">
        <f t="shared" si="2259"/>
        <v>-5.178082376611718E-2</v>
      </c>
      <c r="K3692" s="511">
        <f t="shared" si="2259"/>
        <v>5.186770135531594E-3</v>
      </c>
      <c r="L3692" s="511">
        <f t="shared" si="2259"/>
        <v>-1.1471397698064576E-2</v>
      </c>
      <c r="M3692" s="511">
        <f t="shared" si="2259"/>
        <v>1.9248895715525356E-2</v>
      </c>
      <c r="N3692" s="512">
        <f t="shared" si="2259"/>
        <v>2.7665000745971404E-3</v>
      </c>
      <c r="O3692" s="511">
        <f t="shared" si="2259"/>
        <v>-1.4696039133661836E-2</v>
      </c>
      <c r="P3692" s="511">
        <f t="shared" si="2259"/>
        <v>-2.1182467544483753E-2</v>
      </c>
      <c r="Q3692" s="511">
        <f t="shared" si="2259"/>
        <v>-2.0695839124748386E-2</v>
      </c>
      <c r="R3692" s="511">
        <f t="shared" si="2259"/>
        <v>-4.2432390959633096E-2</v>
      </c>
      <c r="S3692" s="511">
        <f t="shared" si="2259"/>
        <v>-3.4847751070145275E-2</v>
      </c>
      <c r="T3692" s="511">
        <f t="shared" si="2259"/>
        <v>-3.1084255562003869E-2</v>
      </c>
      <c r="U3692" s="511">
        <f t="shared" si="2259"/>
        <v>-3.888045753547225E-2</v>
      </c>
      <c r="V3692" s="897">
        <f t="shared" si="2259"/>
        <v>-2.3212261517180973E-2</v>
      </c>
      <c r="W3692" s="511">
        <f t="shared" si="2259"/>
        <v>-3.2259957815713482E-2</v>
      </c>
      <c r="X3692" s="511">
        <f t="shared" si="2259"/>
        <v>-2.2220679212988682E-2</v>
      </c>
      <c r="Y3692" s="512">
        <f t="shared" si="2259"/>
        <v>-2.9332509165096526E-2</v>
      </c>
      <c r="Z3692" s="511">
        <f t="shared" si="2259"/>
        <v>-4.1639973509140345E-2</v>
      </c>
      <c r="AA3692" s="511">
        <f t="shared" si="2259"/>
        <v>-4.2959971566825343E-2</v>
      </c>
      <c r="AB3692" s="513">
        <f t="shared" si="2259"/>
        <v>-2.2123006172300883E-2</v>
      </c>
      <c r="AC3692" s="514">
        <f t="shared" si="2259"/>
        <v>-2.5727646424007228E-2</v>
      </c>
      <c r="AD3692" s="1"/>
      <c r="AE3692" s="24"/>
      <c r="AF3692" s="1"/>
    </row>
    <row r="3693" spans="1:42" ht="30.75" customHeight="1" thickBot="1">
      <c r="D3693" s="1428"/>
      <c r="E3693" s="1428"/>
      <c r="F3693" s="1428"/>
      <c r="G3693" s="1428"/>
      <c r="H3693" s="2679"/>
      <c r="I3693" s="1428"/>
      <c r="J3693" s="1428"/>
      <c r="K3693" s="1428"/>
      <c r="L3693" s="1428"/>
      <c r="M3693" s="1428"/>
      <c r="N3693" s="2679"/>
      <c r="O3693" s="1428"/>
      <c r="P3693" s="1428"/>
      <c r="Q3693" s="1428"/>
      <c r="R3693" s="1428"/>
      <c r="S3693" s="1428"/>
      <c r="T3693" s="1428"/>
      <c r="U3693" s="1428"/>
      <c r="V3693" s="2883"/>
      <c r="W3693" s="1428"/>
      <c r="X3693" s="1428"/>
      <c r="Y3693" s="2679"/>
      <c r="Z3693" s="1428"/>
      <c r="AA3693" s="1428"/>
      <c r="AB3693" s="1428"/>
      <c r="AC3693" s="1429"/>
      <c r="AG3693" s="15"/>
      <c r="AJ3693" s="440"/>
      <c r="AK3693" s="440"/>
      <c r="AL3693" s="440"/>
      <c r="AM3693" s="440"/>
      <c r="AN3693" s="440"/>
    </row>
    <row r="3694" spans="1:42" ht="16.5" thickBot="1">
      <c r="A3694" s="3232" t="s">
        <v>608</v>
      </c>
      <c r="B3694" s="3233"/>
      <c r="C3694" s="2140"/>
      <c r="D3694" s="600">
        <v>0</v>
      </c>
      <c r="E3694" s="523">
        <v>1</v>
      </c>
      <c r="F3694" s="524">
        <v>2</v>
      </c>
      <c r="G3694" s="524">
        <v>3</v>
      </c>
      <c r="H3694" s="526">
        <v>4</v>
      </c>
      <c r="I3694" s="524">
        <v>5</v>
      </c>
      <c r="J3694" s="524">
        <v>6</v>
      </c>
      <c r="K3694" s="524">
        <v>7</v>
      </c>
      <c r="L3694" s="524">
        <v>8</v>
      </c>
      <c r="M3694" s="524">
        <v>9</v>
      </c>
      <c r="N3694" s="526">
        <v>10</v>
      </c>
      <c r="O3694" s="524">
        <v>11</v>
      </c>
      <c r="P3694" s="524">
        <v>12</v>
      </c>
      <c r="Q3694" s="524">
        <v>13</v>
      </c>
      <c r="R3694" s="524">
        <v>14</v>
      </c>
      <c r="S3694" s="524">
        <v>15</v>
      </c>
      <c r="T3694" s="524">
        <v>16</v>
      </c>
      <c r="U3694" s="524">
        <v>17</v>
      </c>
      <c r="V3694" s="898">
        <v>18</v>
      </c>
      <c r="W3694" s="524">
        <v>19</v>
      </c>
      <c r="X3694" s="524">
        <v>20</v>
      </c>
      <c r="Y3694" s="526">
        <v>21</v>
      </c>
      <c r="Z3694" s="524">
        <v>22</v>
      </c>
      <c r="AA3694" s="524">
        <v>23</v>
      </c>
      <c r="AB3694" s="527">
        <v>24</v>
      </c>
      <c r="AC3694" s="1222"/>
      <c r="AD3694" s="15"/>
      <c r="AE3694" s="15"/>
      <c r="AF3694" s="15"/>
      <c r="AG3694" s="15"/>
      <c r="AJ3694" s="440"/>
      <c r="AK3694" s="440"/>
      <c r="AL3694" s="440"/>
      <c r="AM3694" s="440"/>
      <c r="AN3694" s="440"/>
    </row>
    <row r="3695" spans="1:42" ht="18">
      <c r="A3695" s="700" t="s">
        <v>13</v>
      </c>
      <c r="B3695" s="378"/>
      <c r="C3695" s="2148"/>
      <c r="D3695" s="2152"/>
      <c r="E3695" s="2150" t="s">
        <v>412</v>
      </c>
      <c r="F3695" s="2142" t="s">
        <v>412</v>
      </c>
      <c r="G3695" s="2142" t="s">
        <v>412</v>
      </c>
      <c r="H3695" s="2143" t="s">
        <v>412</v>
      </c>
      <c r="I3695" s="2142" t="s">
        <v>412</v>
      </c>
      <c r="J3695" s="2142" t="s">
        <v>412</v>
      </c>
      <c r="K3695" s="2142" t="s">
        <v>413</v>
      </c>
      <c r="L3695" s="2142" t="s">
        <v>413</v>
      </c>
      <c r="M3695" s="2142" t="s">
        <v>413</v>
      </c>
      <c r="N3695" s="2143" t="s">
        <v>413</v>
      </c>
      <c r="O3695" s="2142" t="s">
        <v>413</v>
      </c>
      <c r="P3695" s="2142" t="s">
        <v>413</v>
      </c>
      <c r="Q3695" s="2142" t="s">
        <v>413</v>
      </c>
      <c r="R3695" s="2142" t="s">
        <v>413</v>
      </c>
      <c r="S3695" s="2142" t="s">
        <v>413</v>
      </c>
      <c r="T3695" s="2142" t="s">
        <v>413</v>
      </c>
      <c r="U3695" s="2142" t="s">
        <v>413</v>
      </c>
      <c r="V3695" s="2144" t="s">
        <v>413</v>
      </c>
      <c r="W3695" s="2142" t="s">
        <v>413</v>
      </c>
      <c r="X3695" s="2142" t="s">
        <v>413</v>
      </c>
      <c r="Y3695" s="2143" t="s">
        <v>412</v>
      </c>
      <c r="Z3695" s="2142" t="s">
        <v>412</v>
      </c>
      <c r="AA3695" s="2142" t="s">
        <v>412</v>
      </c>
      <c r="AB3695" s="2142" t="s">
        <v>412</v>
      </c>
      <c r="AC3695" s="1034"/>
      <c r="AD3695" s="15"/>
      <c r="AE3695" s="15"/>
      <c r="AF3695" s="15"/>
      <c r="AG3695" s="15"/>
      <c r="AJ3695" s="440"/>
      <c r="AK3695" s="440"/>
      <c r="AL3695" s="440"/>
      <c r="AM3695" s="440"/>
      <c r="AN3695" s="440"/>
    </row>
    <row r="3696" spans="1:42" ht="18.75" thickBot="1">
      <c r="A3696" s="703" t="s">
        <v>14</v>
      </c>
      <c r="B3696" s="2044"/>
      <c r="C3696" s="2149"/>
      <c r="D3696" s="2153"/>
      <c r="E3696" s="2151" t="s">
        <v>412</v>
      </c>
      <c r="F3696" s="2145" t="s">
        <v>412</v>
      </c>
      <c r="G3696" s="2145" t="s">
        <v>412</v>
      </c>
      <c r="H3696" s="2146" t="s">
        <v>412</v>
      </c>
      <c r="I3696" s="2145" t="s">
        <v>412</v>
      </c>
      <c r="J3696" s="2145" t="s">
        <v>412</v>
      </c>
      <c r="K3696" s="2145" t="s">
        <v>412</v>
      </c>
      <c r="L3696" s="2145" t="s">
        <v>412</v>
      </c>
      <c r="M3696" s="2145" t="s">
        <v>413</v>
      </c>
      <c r="N3696" s="2146" t="s">
        <v>413</v>
      </c>
      <c r="O3696" s="2145" t="s">
        <v>413</v>
      </c>
      <c r="P3696" s="2145" t="s">
        <v>413</v>
      </c>
      <c r="Q3696" s="2145" t="s">
        <v>413</v>
      </c>
      <c r="R3696" s="2145" t="s">
        <v>413</v>
      </c>
      <c r="S3696" s="2145" t="s">
        <v>412</v>
      </c>
      <c r="T3696" s="2145" t="s">
        <v>412</v>
      </c>
      <c r="U3696" s="2145" t="s">
        <v>412</v>
      </c>
      <c r="V3696" s="2147" t="s">
        <v>412</v>
      </c>
      <c r="W3696" s="2145" t="s">
        <v>412</v>
      </c>
      <c r="X3696" s="2145" t="s">
        <v>412</v>
      </c>
      <c r="Y3696" s="2146" t="s">
        <v>412</v>
      </c>
      <c r="Z3696" s="2145" t="s">
        <v>412</v>
      </c>
      <c r="AA3696" s="2145" t="s">
        <v>412</v>
      </c>
      <c r="AB3696" s="2145" t="s">
        <v>412</v>
      </c>
      <c r="AC3696" s="1038"/>
      <c r="AD3696" s="15"/>
      <c r="AE3696" s="15"/>
      <c r="AF3696" s="15"/>
      <c r="AJ3696" s="440"/>
      <c r="AK3696" s="14"/>
      <c r="AL3696" s="14"/>
      <c r="AM3696" s="15"/>
      <c r="AN3696" s="14"/>
    </row>
    <row r="3697" spans="1:40">
      <c r="A3697" s="3229" t="s">
        <v>51</v>
      </c>
      <c r="B3697" s="3194" t="s">
        <v>52</v>
      </c>
      <c r="C3697" s="127" t="s">
        <v>16</v>
      </c>
      <c r="D3697" s="124" t="s">
        <v>33</v>
      </c>
      <c r="E3697" s="2746">
        <f t="shared" ref="E3697:AB3697" si="2260">(E3701-D3701)*$AL3697*$AN3697</f>
        <v>0</v>
      </c>
      <c r="F3697" s="92">
        <f t="shared" si="2260"/>
        <v>0</v>
      </c>
      <c r="G3697" s="92">
        <f t="shared" si="2260"/>
        <v>0</v>
      </c>
      <c r="H3697" s="445">
        <f t="shared" si="2260"/>
        <v>0</v>
      </c>
      <c r="I3697" s="92">
        <f t="shared" si="2260"/>
        <v>0</v>
      </c>
      <c r="J3697" s="92">
        <f t="shared" si="2260"/>
        <v>0</v>
      </c>
      <c r="K3697" s="92">
        <f t="shared" si="2260"/>
        <v>0</v>
      </c>
      <c r="L3697" s="92">
        <f t="shared" si="2260"/>
        <v>0</v>
      </c>
      <c r="M3697" s="92">
        <f t="shared" si="2260"/>
        <v>0</v>
      </c>
      <c r="N3697" s="445">
        <f t="shared" si="2260"/>
        <v>0</v>
      </c>
      <c r="O3697" s="92">
        <f t="shared" si="2260"/>
        <v>0</v>
      </c>
      <c r="P3697" s="92">
        <f t="shared" si="2260"/>
        <v>0</v>
      </c>
      <c r="Q3697" s="92">
        <f t="shared" si="2260"/>
        <v>0</v>
      </c>
      <c r="R3697" s="92">
        <f t="shared" si="2260"/>
        <v>0</v>
      </c>
      <c r="S3697" s="92">
        <f t="shared" si="2260"/>
        <v>0</v>
      </c>
      <c r="T3697" s="92">
        <f t="shared" si="2260"/>
        <v>0</v>
      </c>
      <c r="U3697" s="92">
        <f t="shared" si="2260"/>
        <v>0</v>
      </c>
      <c r="V3697" s="498">
        <f t="shared" si="2260"/>
        <v>0</v>
      </c>
      <c r="W3697" s="92">
        <f t="shared" si="2260"/>
        <v>0</v>
      </c>
      <c r="X3697" s="92">
        <f t="shared" si="2260"/>
        <v>0</v>
      </c>
      <c r="Y3697" s="445">
        <f t="shared" si="2260"/>
        <v>0</v>
      </c>
      <c r="Z3697" s="92">
        <f t="shared" si="2260"/>
        <v>0</v>
      </c>
      <c r="AA3697" s="92">
        <f t="shared" si="2260"/>
        <v>0</v>
      </c>
      <c r="AB3697" s="417">
        <f t="shared" si="2260"/>
        <v>0</v>
      </c>
      <c r="AC3697" s="1113">
        <f>SUM(E3697:AB3697)</f>
        <v>0</v>
      </c>
      <c r="AJ3697" s="440"/>
      <c r="AK3697" s="542"/>
      <c r="AL3697" s="543"/>
      <c r="AM3697" s="542"/>
      <c r="AN3697" s="15"/>
    </row>
    <row r="3698" spans="1:40">
      <c r="A3698" s="3230"/>
      <c r="B3698" s="3195"/>
      <c r="C3698" s="125" t="s">
        <v>18</v>
      </c>
      <c r="D3698" s="110"/>
      <c r="E3698" s="81"/>
      <c r="F3698" s="158">
        <f t="shared" ref="F3698:AB3698" si="2261">(F3704-E3704)*$AL3697*$AN3697</f>
        <v>0</v>
      </c>
      <c r="G3698" s="158">
        <f t="shared" si="2261"/>
        <v>0</v>
      </c>
      <c r="H3698" s="446">
        <f t="shared" si="2261"/>
        <v>0</v>
      </c>
      <c r="I3698" s="158">
        <f t="shared" si="2261"/>
        <v>0</v>
      </c>
      <c r="J3698" s="158">
        <f t="shared" si="2261"/>
        <v>0</v>
      </c>
      <c r="K3698" s="158">
        <f t="shared" si="2261"/>
        <v>0</v>
      </c>
      <c r="L3698" s="158">
        <f t="shared" si="2261"/>
        <v>0</v>
      </c>
      <c r="M3698" s="158">
        <f t="shared" si="2261"/>
        <v>0</v>
      </c>
      <c r="N3698" s="446">
        <f t="shared" si="2261"/>
        <v>0</v>
      </c>
      <c r="O3698" s="158">
        <f t="shared" si="2261"/>
        <v>0</v>
      </c>
      <c r="P3698" s="158">
        <f t="shared" si="2261"/>
        <v>0</v>
      </c>
      <c r="Q3698" s="158">
        <f t="shared" si="2261"/>
        <v>0</v>
      </c>
      <c r="R3698" s="158">
        <f t="shared" si="2261"/>
        <v>0</v>
      </c>
      <c r="S3698" s="158">
        <f t="shared" si="2261"/>
        <v>0</v>
      </c>
      <c r="T3698" s="158">
        <f t="shared" si="2261"/>
        <v>0</v>
      </c>
      <c r="U3698" s="158">
        <f t="shared" si="2261"/>
        <v>0</v>
      </c>
      <c r="V3698" s="482">
        <f t="shared" si="2261"/>
        <v>0</v>
      </c>
      <c r="W3698" s="158">
        <f t="shared" si="2261"/>
        <v>0</v>
      </c>
      <c r="X3698" s="158">
        <f t="shared" si="2261"/>
        <v>0</v>
      </c>
      <c r="Y3698" s="446">
        <f t="shared" si="2261"/>
        <v>0</v>
      </c>
      <c r="Z3698" s="158">
        <f t="shared" si="2261"/>
        <v>0</v>
      </c>
      <c r="AA3698" s="158">
        <f t="shared" si="2261"/>
        <v>0</v>
      </c>
      <c r="AB3698" s="336">
        <f t="shared" si="2261"/>
        <v>0</v>
      </c>
      <c r="AC3698" s="776">
        <f>SUM(E3698:AB3698)</f>
        <v>0</v>
      </c>
      <c r="AJ3698" s="440"/>
      <c r="AK3698" s="15"/>
      <c r="AL3698" s="15"/>
      <c r="AM3698" s="15"/>
      <c r="AN3698" s="15"/>
    </row>
    <row r="3699" spans="1:40">
      <c r="A3699" s="3230"/>
      <c r="B3699" s="3195"/>
      <c r="C3699" s="125" t="s">
        <v>19</v>
      </c>
      <c r="D3699" s="110"/>
      <c r="E3699" s="81"/>
      <c r="F3699" s="158"/>
      <c r="G3699" s="158"/>
      <c r="H3699" s="446"/>
      <c r="I3699" s="158"/>
      <c r="J3699" s="158"/>
      <c r="K3699" s="158"/>
      <c r="L3699" s="158"/>
      <c r="M3699" s="158"/>
      <c r="N3699" s="446"/>
      <c r="O3699" s="158"/>
      <c r="P3699" s="158"/>
      <c r="Q3699" s="158"/>
      <c r="R3699" s="158"/>
      <c r="S3699" s="158"/>
      <c r="T3699" s="158"/>
      <c r="U3699" s="158"/>
      <c r="V3699" s="482"/>
      <c r="W3699" s="158"/>
      <c r="X3699" s="158"/>
      <c r="Y3699" s="446"/>
      <c r="Z3699" s="158"/>
      <c r="AA3699" s="158"/>
      <c r="AB3699" s="336"/>
      <c r="AC3699" s="776"/>
      <c r="AJ3699" s="440"/>
      <c r="AK3699" s="15"/>
      <c r="AL3699" s="15"/>
      <c r="AM3699" s="15"/>
      <c r="AN3699" s="15"/>
    </row>
    <row r="3700" spans="1:40">
      <c r="A3700" s="3230"/>
      <c r="B3700" s="3195"/>
      <c r="C3700" s="125" t="s">
        <v>21</v>
      </c>
      <c r="D3700" s="110"/>
      <c r="E3700" s="81" t="e">
        <f t="shared" ref="E3700:AC3700" si="2262">E3698/E3697</f>
        <v>#DIV/0!</v>
      </c>
      <c r="F3700" s="158" t="e">
        <f t="shared" si="2262"/>
        <v>#DIV/0!</v>
      </c>
      <c r="G3700" s="158" t="e">
        <f t="shared" si="2262"/>
        <v>#DIV/0!</v>
      </c>
      <c r="H3700" s="446" t="e">
        <f t="shared" si="2262"/>
        <v>#DIV/0!</v>
      </c>
      <c r="I3700" s="158" t="e">
        <f t="shared" si="2262"/>
        <v>#DIV/0!</v>
      </c>
      <c r="J3700" s="158" t="e">
        <f t="shared" si="2262"/>
        <v>#DIV/0!</v>
      </c>
      <c r="K3700" s="158" t="e">
        <f t="shared" si="2262"/>
        <v>#DIV/0!</v>
      </c>
      <c r="L3700" s="158" t="e">
        <f t="shared" si="2262"/>
        <v>#DIV/0!</v>
      </c>
      <c r="M3700" s="158" t="e">
        <f t="shared" si="2262"/>
        <v>#DIV/0!</v>
      </c>
      <c r="N3700" s="446" t="e">
        <f t="shared" si="2262"/>
        <v>#DIV/0!</v>
      </c>
      <c r="O3700" s="158" t="e">
        <f t="shared" si="2262"/>
        <v>#DIV/0!</v>
      </c>
      <c r="P3700" s="158" t="e">
        <f t="shared" si="2262"/>
        <v>#DIV/0!</v>
      </c>
      <c r="Q3700" s="158" t="e">
        <f t="shared" si="2262"/>
        <v>#DIV/0!</v>
      </c>
      <c r="R3700" s="158" t="e">
        <f t="shared" si="2262"/>
        <v>#DIV/0!</v>
      </c>
      <c r="S3700" s="158" t="e">
        <f t="shared" si="2262"/>
        <v>#DIV/0!</v>
      </c>
      <c r="T3700" s="158" t="e">
        <f t="shared" si="2262"/>
        <v>#DIV/0!</v>
      </c>
      <c r="U3700" s="158" t="e">
        <f t="shared" si="2262"/>
        <v>#DIV/0!</v>
      </c>
      <c r="V3700" s="482" t="e">
        <f t="shared" si="2262"/>
        <v>#DIV/0!</v>
      </c>
      <c r="W3700" s="158" t="e">
        <f t="shared" si="2262"/>
        <v>#DIV/0!</v>
      </c>
      <c r="X3700" s="158" t="e">
        <f t="shared" si="2262"/>
        <v>#DIV/0!</v>
      </c>
      <c r="Y3700" s="446" t="e">
        <f t="shared" si="2262"/>
        <v>#DIV/0!</v>
      </c>
      <c r="Z3700" s="158" t="e">
        <f t="shared" si="2262"/>
        <v>#DIV/0!</v>
      </c>
      <c r="AA3700" s="158" t="e">
        <f t="shared" si="2262"/>
        <v>#DIV/0!</v>
      </c>
      <c r="AB3700" s="336" t="e">
        <f t="shared" si="2262"/>
        <v>#DIV/0!</v>
      </c>
      <c r="AC3700" s="776" t="e">
        <f t="shared" si="2262"/>
        <v>#DIV/0!</v>
      </c>
      <c r="AJ3700" s="440"/>
      <c r="AK3700" s="15"/>
      <c r="AL3700" s="15"/>
      <c r="AM3700" s="15"/>
      <c r="AN3700" s="15"/>
    </row>
    <row r="3701" spans="1:40" ht="16.5" thickBot="1">
      <c r="A3701" s="3230"/>
      <c r="B3701" s="3196"/>
      <c r="C3701" s="125" t="s">
        <v>27</v>
      </c>
      <c r="D3701" s="110"/>
      <c r="E3701" s="330"/>
      <c r="F3701" s="331"/>
      <c r="G3701" s="331"/>
      <c r="H3701" s="446"/>
      <c r="I3701" s="331"/>
      <c r="J3701" s="331"/>
      <c r="K3701" s="331"/>
      <c r="L3701" s="331"/>
      <c r="M3701" s="331"/>
      <c r="N3701" s="446"/>
      <c r="O3701" s="331"/>
      <c r="P3701" s="331"/>
      <c r="Q3701" s="331"/>
      <c r="R3701" s="331"/>
      <c r="S3701" s="331"/>
      <c r="T3701" s="331"/>
      <c r="U3701" s="331"/>
      <c r="V3701" s="482"/>
      <c r="W3701" s="331"/>
      <c r="X3701" s="331"/>
      <c r="Y3701" s="446"/>
      <c r="Z3701" s="331"/>
      <c r="AA3701" s="331"/>
      <c r="AB3701" s="1041"/>
      <c r="AC3701" s="776"/>
      <c r="AJ3701" s="440"/>
      <c r="AK3701" s="15"/>
      <c r="AL3701" s="15"/>
      <c r="AM3701" s="15"/>
      <c r="AN3701" s="15"/>
    </row>
    <row r="3702" spans="1:40" hidden="1">
      <c r="A3702" s="2735"/>
      <c r="B3702" s="2742"/>
      <c r="C3702" s="126" t="s">
        <v>130</v>
      </c>
      <c r="D3702" s="110"/>
      <c r="E3702" s="330"/>
      <c r="F3702" s="331"/>
      <c r="G3702" s="331"/>
      <c r="H3702" s="446"/>
      <c r="I3702" s="331"/>
      <c r="J3702" s="331"/>
      <c r="K3702" s="331"/>
      <c r="L3702" s="331"/>
      <c r="M3702" s="331"/>
      <c r="N3702" s="446"/>
      <c r="O3702" s="331"/>
      <c r="P3702" s="331"/>
      <c r="Q3702" s="331"/>
      <c r="R3702" s="331"/>
      <c r="S3702" s="331"/>
      <c r="T3702" s="331"/>
      <c r="U3702" s="331"/>
      <c r="V3702" s="482"/>
      <c r="W3702" s="331"/>
      <c r="X3702" s="331"/>
      <c r="Y3702" s="446"/>
      <c r="Z3702" s="331"/>
      <c r="AA3702" s="331"/>
      <c r="AB3702" s="1041"/>
      <c r="AC3702" s="776"/>
      <c r="AJ3702" s="440"/>
      <c r="AK3702" s="15"/>
      <c r="AL3702" s="15"/>
      <c r="AM3702" s="15"/>
      <c r="AN3702" s="15"/>
    </row>
    <row r="3703" spans="1:40" ht="16.5" hidden="1" thickBot="1">
      <c r="A3703" s="2120"/>
      <c r="B3703" s="2734"/>
      <c r="C3703" s="584" t="s">
        <v>131</v>
      </c>
      <c r="D3703" s="130"/>
      <c r="E3703" s="591"/>
      <c r="F3703" s="349"/>
      <c r="G3703" s="349"/>
      <c r="H3703" s="461"/>
      <c r="I3703" s="349"/>
      <c r="J3703" s="349"/>
      <c r="K3703" s="349"/>
      <c r="L3703" s="349"/>
      <c r="M3703" s="349"/>
      <c r="N3703" s="461"/>
      <c r="O3703" s="349"/>
      <c r="P3703" s="349"/>
      <c r="Q3703" s="349"/>
      <c r="R3703" s="349"/>
      <c r="S3703" s="349"/>
      <c r="T3703" s="349"/>
      <c r="U3703" s="349"/>
      <c r="V3703" s="505"/>
      <c r="W3703" s="349"/>
      <c r="X3703" s="349"/>
      <c r="Y3703" s="461"/>
      <c r="Z3703" s="349"/>
      <c r="AA3703" s="349"/>
      <c r="AB3703" s="592"/>
      <c r="AC3703" s="1435"/>
      <c r="AJ3703" s="440"/>
      <c r="AK3703" s="14"/>
      <c r="AL3703" s="14"/>
      <c r="AM3703" s="15"/>
      <c r="AN3703" s="14"/>
    </row>
    <row r="3704" spans="1:40">
      <c r="A3704" s="3229" t="s">
        <v>51</v>
      </c>
      <c r="B3704" s="3194" t="s">
        <v>57</v>
      </c>
      <c r="C3704" s="123" t="s">
        <v>16</v>
      </c>
      <c r="D3704" s="115"/>
      <c r="E3704" s="2744">
        <f t="shared" ref="E3704:AC3704" si="2263">(E3709-D3709)*$AL3704*$AN3704</f>
        <v>0</v>
      </c>
      <c r="F3704" s="208">
        <f t="shared" si="2263"/>
        <v>0</v>
      </c>
      <c r="G3704" s="208">
        <f t="shared" si="2263"/>
        <v>0</v>
      </c>
      <c r="H3704" s="447">
        <f t="shared" si="2263"/>
        <v>0</v>
      </c>
      <c r="I3704" s="208">
        <f t="shared" si="2263"/>
        <v>0</v>
      </c>
      <c r="J3704" s="208">
        <f t="shared" si="2263"/>
        <v>0</v>
      </c>
      <c r="K3704" s="208">
        <f t="shared" si="2263"/>
        <v>0</v>
      </c>
      <c r="L3704" s="208">
        <f t="shared" si="2263"/>
        <v>0</v>
      </c>
      <c r="M3704" s="208">
        <f t="shared" si="2263"/>
        <v>0</v>
      </c>
      <c r="N3704" s="447">
        <f t="shared" si="2263"/>
        <v>0</v>
      </c>
      <c r="O3704" s="208">
        <f t="shared" si="2263"/>
        <v>0</v>
      </c>
      <c r="P3704" s="208">
        <f t="shared" si="2263"/>
        <v>0</v>
      </c>
      <c r="Q3704" s="208">
        <f t="shared" si="2263"/>
        <v>0</v>
      </c>
      <c r="R3704" s="208">
        <f t="shared" si="2263"/>
        <v>0</v>
      </c>
      <c r="S3704" s="208">
        <f t="shared" si="2263"/>
        <v>0</v>
      </c>
      <c r="T3704" s="208">
        <f t="shared" si="2263"/>
        <v>0</v>
      </c>
      <c r="U3704" s="208">
        <f t="shared" si="2263"/>
        <v>0</v>
      </c>
      <c r="V3704" s="481">
        <f t="shared" si="2263"/>
        <v>0</v>
      </c>
      <c r="W3704" s="208">
        <f t="shared" si="2263"/>
        <v>0</v>
      </c>
      <c r="X3704" s="208">
        <f t="shared" si="2263"/>
        <v>0</v>
      </c>
      <c r="Y3704" s="447">
        <f t="shared" si="2263"/>
        <v>0</v>
      </c>
      <c r="Z3704" s="208">
        <f t="shared" si="2263"/>
        <v>0</v>
      </c>
      <c r="AA3704" s="208">
        <f t="shared" si="2263"/>
        <v>0</v>
      </c>
      <c r="AB3704" s="350">
        <f t="shared" si="2263"/>
        <v>0</v>
      </c>
      <c r="AC3704" s="115">
        <f t="shared" si="2263"/>
        <v>0</v>
      </c>
      <c r="AJ3704" s="440"/>
      <c r="AK3704" s="542"/>
      <c r="AL3704" s="543"/>
      <c r="AM3704" s="542"/>
      <c r="AN3704" s="15"/>
    </row>
    <row r="3705" spans="1:40">
      <c r="A3705" s="3230"/>
      <c r="B3705" s="3195"/>
      <c r="C3705" s="125" t="s">
        <v>18</v>
      </c>
      <c r="D3705" s="110"/>
      <c r="E3705" s="81">
        <f t="shared" ref="E3705:AC3705" si="2264">(E3709-D3709)*$AL3705*$AN3705</f>
        <v>0</v>
      </c>
      <c r="F3705" s="158">
        <f t="shared" si="2264"/>
        <v>0</v>
      </c>
      <c r="G3705" s="158">
        <f t="shared" si="2264"/>
        <v>0</v>
      </c>
      <c r="H3705" s="446">
        <f t="shared" si="2264"/>
        <v>0</v>
      </c>
      <c r="I3705" s="158">
        <f t="shared" si="2264"/>
        <v>0</v>
      </c>
      <c r="J3705" s="158">
        <f t="shared" si="2264"/>
        <v>0</v>
      </c>
      <c r="K3705" s="158">
        <f t="shared" si="2264"/>
        <v>0</v>
      </c>
      <c r="L3705" s="158">
        <f t="shared" si="2264"/>
        <v>0</v>
      </c>
      <c r="M3705" s="158">
        <f t="shared" si="2264"/>
        <v>0</v>
      </c>
      <c r="N3705" s="446">
        <f t="shared" si="2264"/>
        <v>0</v>
      </c>
      <c r="O3705" s="158">
        <f t="shared" si="2264"/>
        <v>0</v>
      </c>
      <c r="P3705" s="158">
        <f t="shared" si="2264"/>
        <v>0</v>
      </c>
      <c r="Q3705" s="158">
        <f t="shared" si="2264"/>
        <v>0</v>
      </c>
      <c r="R3705" s="158">
        <f t="shared" si="2264"/>
        <v>0</v>
      </c>
      <c r="S3705" s="158">
        <f t="shared" si="2264"/>
        <v>0</v>
      </c>
      <c r="T3705" s="158">
        <f t="shared" si="2264"/>
        <v>0</v>
      </c>
      <c r="U3705" s="158">
        <f t="shared" si="2264"/>
        <v>0</v>
      </c>
      <c r="V3705" s="482">
        <f t="shared" si="2264"/>
        <v>0</v>
      </c>
      <c r="W3705" s="158">
        <f t="shared" si="2264"/>
        <v>0</v>
      </c>
      <c r="X3705" s="158">
        <f t="shared" si="2264"/>
        <v>0</v>
      </c>
      <c r="Y3705" s="446">
        <f t="shared" si="2264"/>
        <v>0</v>
      </c>
      <c r="Z3705" s="158">
        <f t="shared" si="2264"/>
        <v>0</v>
      </c>
      <c r="AA3705" s="158">
        <f t="shared" si="2264"/>
        <v>0</v>
      </c>
      <c r="AB3705" s="336">
        <f t="shared" si="2264"/>
        <v>0</v>
      </c>
      <c r="AC3705" s="110">
        <f t="shared" si="2264"/>
        <v>0</v>
      </c>
      <c r="AJ3705" s="440"/>
      <c r="AK3705" s="15"/>
      <c r="AL3705" s="15"/>
      <c r="AM3705" s="15"/>
      <c r="AN3705" s="15"/>
    </row>
    <row r="3706" spans="1:40">
      <c r="A3706" s="3230"/>
      <c r="B3706" s="3195"/>
      <c r="C3706" s="125" t="s">
        <v>19</v>
      </c>
      <c r="D3706" s="110"/>
      <c r="E3706" s="81"/>
      <c r="F3706" s="158"/>
      <c r="G3706" s="158"/>
      <c r="H3706" s="446"/>
      <c r="I3706" s="158"/>
      <c r="J3706" s="158"/>
      <c r="K3706" s="158"/>
      <c r="L3706" s="158"/>
      <c r="M3706" s="158"/>
      <c r="N3706" s="446"/>
      <c r="O3706" s="158"/>
      <c r="P3706" s="158"/>
      <c r="Q3706" s="158"/>
      <c r="R3706" s="158"/>
      <c r="S3706" s="158"/>
      <c r="T3706" s="158"/>
      <c r="U3706" s="158"/>
      <c r="V3706" s="482"/>
      <c r="W3706" s="158"/>
      <c r="X3706" s="158"/>
      <c r="Y3706" s="446"/>
      <c r="Z3706" s="158"/>
      <c r="AA3706" s="158"/>
      <c r="AB3706" s="336"/>
      <c r="AC3706" s="776"/>
      <c r="AJ3706" s="440"/>
      <c r="AK3706" s="15"/>
      <c r="AL3706" s="15"/>
      <c r="AM3706" s="15"/>
      <c r="AN3706" s="15"/>
    </row>
    <row r="3707" spans="1:40">
      <c r="A3707" s="3230"/>
      <c r="B3707" s="3195"/>
      <c r="C3707" s="125" t="s">
        <v>21</v>
      </c>
      <c r="D3707" s="110"/>
      <c r="E3707" s="81" t="e">
        <f t="shared" ref="E3707:AC3707" si="2265">E3705/E3704</f>
        <v>#DIV/0!</v>
      </c>
      <c r="F3707" s="158" t="e">
        <f t="shared" si="2265"/>
        <v>#DIV/0!</v>
      </c>
      <c r="G3707" s="158" t="e">
        <f t="shared" si="2265"/>
        <v>#DIV/0!</v>
      </c>
      <c r="H3707" s="446" t="e">
        <f t="shared" si="2265"/>
        <v>#DIV/0!</v>
      </c>
      <c r="I3707" s="158" t="e">
        <f t="shared" si="2265"/>
        <v>#DIV/0!</v>
      </c>
      <c r="J3707" s="158" t="e">
        <f t="shared" si="2265"/>
        <v>#DIV/0!</v>
      </c>
      <c r="K3707" s="158" t="e">
        <f t="shared" si="2265"/>
        <v>#DIV/0!</v>
      </c>
      <c r="L3707" s="158" t="e">
        <f t="shared" si="2265"/>
        <v>#DIV/0!</v>
      </c>
      <c r="M3707" s="158" t="e">
        <f t="shared" si="2265"/>
        <v>#DIV/0!</v>
      </c>
      <c r="N3707" s="446" t="e">
        <f t="shared" si="2265"/>
        <v>#DIV/0!</v>
      </c>
      <c r="O3707" s="158" t="e">
        <f t="shared" si="2265"/>
        <v>#DIV/0!</v>
      </c>
      <c r="P3707" s="158" t="e">
        <f t="shared" si="2265"/>
        <v>#DIV/0!</v>
      </c>
      <c r="Q3707" s="158" t="e">
        <f t="shared" si="2265"/>
        <v>#DIV/0!</v>
      </c>
      <c r="R3707" s="158" t="e">
        <f t="shared" si="2265"/>
        <v>#DIV/0!</v>
      </c>
      <c r="S3707" s="158" t="e">
        <f t="shared" si="2265"/>
        <v>#DIV/0!</v>
      </c>
      <c r="T3707" s="158" t="e">
        <f t="shared" si="2265"/>
        <v>#DIV/0!</v>
      </c>
      <c r="U3707" s="158" t="e">
        <f t="shared" si="2265"/>
        <v>#DIV/0!</v>
      </c>
      <c r="V3707" s="482" t="e">
        <f t="shared" si="2265"/>
        <v>#DIV/0!</v>
      </c>
      <c r="W3707" s="158" t="e">
        <f t="shared" si="2265"/>
        <v>#DIV/0!</v>
      </c>
      <c r="X3707" s="158" t="e">
        <f t="shared" si="2265"/>
        <v>#DIV/0!</v>
      </c>
      <c r="Y3707" s="446" t="e">
        <f t="shared" si="2265"/>
        <v>#DIV/0!</v>
      </c>
      <c r="Z3707" s="158" t="e">
        <f t="shared" si="2265"/>
        <v>#DIV/0!</v>
      </c>
      <c r="AA3707" s="158" t="e">
        <f t="shared" si="2265"/>
        <v>#DIV/0!</v>
      </c>
      <c r="AB3707" s="336" t="e">
        <f t="shared" si="2265"/>
        <v>#DIV/0!</v>
      </c>
      <c r="AC3707" s="776" t="e">
        <f t="shared" si="2265"/>
        <v>#DIV/0!</v>
      </c>
      <c r="AJ3707" s="440"/>
      <c r="AK3707" s="15"/>
      <c r="AL3707" s="15"/>
      <c r="AM3707" s="15"/>
      <c r="AN3707" s="15"/>
    </row>
    <row r="3708" spans="1:40" ht="16.5" thickBot="1">
      <c r="A3708" s="3230"/>
      <c r="B3708" s="3196"/>
      <c r="C3708" s="125" t="s">
        <v>27</v>
      </c>
      <c r="D3708" s="110"/>
      <c r="E3708" s="330"/>
      <c r="F3708" s="331"/>
      <c r="G3708" s="331"/>
      <c r="H3708" s="446"/>
      <c r="I3708" s="331"/>
      <c r="J3708" s="331"/>
      <c r="K3708" s="331"/>
      <c r="L3708" s="331"/>
      <c r="M3708" s="331"/>
      <c r="N3708" s="446"/>
      <c r="O3708" s="331"/>
      <c r="P3708" s="331"/>
      <c r="Q3708" s="331"/>
      <c r="R3708" s="331"/>
      <c r="S3708" s="331"/>
      <c r="T3708" s="331"/>
      <c r="U3708" s="331"/>
      <c r="V3708" s="482"/>
      <c r="W3708" s="331"/>
      <c r="X3708" s="331"/>
      <c r="Y3708" s="446"/>
      <c r="Z3708" s="331"/>
      <c r="AA3708" s="331"/>
      <c r="AB3708" s="1041"/>
      <c r="AC3708" s="776"/>
      <c r="AJ3708" s="440"/>
      <c r="AK3708" s="15"/>
      <c r="AL3708" s="15"/>
      <c r="AM3708" s="15"/>
      <c r="AN3708" s="15"/>
    </row>
    <row r="3709" spans="1:40" hidden="1">
      <c r="A3709" s="2735"/>
      <c r="B3709" s="2742"/>
      <c r="C3709" s="126" t="s">
        <v>130</v>
      </c>
      <c r="D3709" s="110"/>
      <c r="E3709" s="330"/>
      <c r="F3709" s="331"/>
      <c r="G3709" s="331"/>
      <c r="H3709" s="446"/>
      <c r="I3709" s="331"/>
      <c r="J3709" s="331"/>
      <c r="K3709" s="331"/>
      <c r="L3709" s="331"/>
      <c r="M3709" s="331"/>
      <c r="N3709" s="446"/>
      <c r="O3709" s="331"/>
      <c r="P3709" s="331"/>
      <c r="Q3709" s="331"/>
      <c r="R3709" s="331"/>
      <c r="S3709" s="331"/>
      <c r="T3709" s="331"/>
      <c r="U3709" s="331"/>
      <c r="V3709" s="482"/>
      <c r="W3709" s="331"/>
      <c r="X3709" s="331"/>
      <c r="Y3709" s="446"/>
      <c r="Z3709" s="331"/>
      <c r="AA3709" s="331"/>
      <c r="AB3709" s="1041"/>
      <c r="AC3709" s="776"/>
      <c r="AJ3709" s="440"/>
      <c r="AK3709" s="15"/>
      <c r="AL3709" s="15"/>
      <c r="AM3709" s="15"/>
      <c r="AN3709" s="15"/>
    </row>
    <row r="3710" spans="1:40" ht="16.5" hidden="1" thickBot="1">
      <c r="A3710" s="2120"/>
      <c r="B3710" s="2734"/>
      <c r="C3710" s="584" t="s">
        <v>131</v>
      </c>
      <c r="D3710" s="116"/>
      <c r="E3710" s="591"/>
      <c r="F3710" s="349"/>
      <c r="G3710" s="349"/>
      <c r="H3710" s="461"/>
      <c r="I3710" s="349"/>
      <c r="J3710" s="349"/>
      <c r="K3710" s="349"/>
      <c r="L3710" s="349"/>
      <c r="M3710" s="349"/>
      <c r="N3710" s="461"/>
      <c r="O3710" s="349"/>
      <c r="P3710" s="349"/>
      <c r="Q3710" s="349"/>
      <c r="R3710" s="349"/>
      <c r="S3710" s="349"/>
      <c r="T3710" s="349"/>
      <c r="U3710" s="349"/>
      <c r="V3710" s="505"/>
      <c r="W3710" s="349"/>
      <c r="X3710" s="349"/>
      <c r="Y3710" s="461"/>
      <c r="Z3710" s="349"/>
      <c r="AA3710" s="349"/>
      <c r="AB3710" s="592"/>
      <c r="AC3710" s="1435"/>
      <c r="AJ3710" s="440"/>
      <c r="AK3710" s="14"/>
      <c r="AL3710" s="14"/>
      <c r="AM3710" s="15"/>
      <c r="AN3710" s="14"/>
    </row>
    <row r="3711" spans="1:40">
      <c r="A3711" s="3229" t="s">
        <v>53</v>
      </c>
      <c r="B3711" s="3373" t="s">
        <v>15</v>
      </c>
      <c r="C3711" s="123" t="s">
        <v>16</v>
      </c>
      <c r="D3711" s="115" t="s">
        <v>62</v>
      </c>
      <c r="E3711" s="70">
        <f t="shared" ref="E3711" si="2266">(E3715-D3715)*$AE3711*$AF3711</f>
        <v>1350.0000000021828</v>
      </c>
      <c r="F3711" s="71">
        <f t="shared" ref="F3711" si="2267">(F3715-E3715)*$AE3711*$AF3711</f>
        <v>1229.9999999777356</v>
      </c>
      <c r="G3711" s="71">
        <f t="shared" ref="G3711" si="2268">(G3715-F3715)*$AE3711*$AF3711</f>
        <v>1230.0000000050204</v>
      </c>
      <c r="H3711" s="448">
        <f t="shared" ref="H3711" si="2269">(H3715-G3715)*$AE3711*$AF3711</f>
        <v>1170.0000000200816</v>
      </c>
      <c r="I3711" s="71">
        <f t="shared" ref="I3711" si="2270">(I3715-H3715)*$AE3711*$AF3711</f>
        <v>1259.9999999838474</v>
      </c>
      <c r="J3711" s="71">
        <f t="shared" ref="J3711" si="2271">(J3715-I3715)*$AE3711*$AF3711</f>
        <v>1380.0000000082946</v>
      </c>
      <c r="K3711" s="71">
        <f t="shared" ref="K3711" si="2272">(K3715-J3715)*$AE3711*$AF3711</f>
        <v>1709.9999999936699</v>
      </c>
      <c r="L3711" s="71">
        <f t="shared" ref="L3711" si="2273">(L3715-K3715)*$AE3711*$AF3711</f>
        <v>1920.0000000091677</v>
      </c>
      <c r="M3711" s="71">
        <f t="shared" ref="M3711" si="2274">(M3715-L3715)*$AE3711*$AF3711</f>
        <v>2339.9999999855936</v>
      </c>
      <c r="N3711" s="448">
        <f t="shared" ref="N3711" si="2275">(N3715-M3715)*$AE3711*$AF3711</f>
        <v>2249.999999994543</v>
      </c>
      <c r="O3711" s="71">
        <f t="shared" ref="O3711" si="2276">(O3715-N3715)*$AE3711*$AF3711</f>
        <v>2250.0000000218279</v>
      </c>
      <c r="P3711" s="71">
        <f t="shared" ref="P3711" si="2277">(P3715-O3715)*$AE3711*$AF3711</f>
        <v>2069.999999985157</v>
      </c>
      <c r="Q3711" s="71">
        <f t="shared" ref="Q3711" si="2278">(Q3715-P3715)*$AE3711*$AF3711</f>
        <v>1979.9999999941065</v>
      </c>
      <c r="R3711" s="71">
        <f t="shared" ref="R3711" si="2279">(R3715-Q3715)*$AE3711*$AF3711</f>
        <v>2070.0000000124419</v>
      </c>
      <c r="S3711" s="71">
        <f t="shared" ref="S3711" si="2280">(S3715-R3715)*$AE3711*$AF3711</f>
        <v>1979.9999999941065</v>
      </c>
      <c r="T3711" s="71">
        <f t="shared" ref="T3711" si="2281">(T3715-S3715)*$AE3711*$AF3711</f>
        <v>1950.0000000152795</v>
      </c>
      <c r="U3711" s="71">
        <f t="shared" ref="U3711" si="2282">(U3715-T3715)*$AE3711*$AF3711</f>
        <v>2069.999999985157</v>
      </c>
      <c r="V3711" s="484">
        <f t="shared" ref="V3711" si="2283">(V3715-U3715)*$AE3711*$AF3711</f>
        <v>1920.0000000091677</v>
      </c>
      <c r="W3711" s="71">
        <f t="shared" ref="W3711" si="2284">(W3715-V3715)*$AE3711*$AF3711</f>
        <v>1859.9999999969441</v>
      </c>
      <c r="X3711" s="71">
        <f t="shared" ref="X3711" si="2285">(X3715-W3715)*$AE3711*$AF3711</f>
        <v>1859.9999999969441</v>
      </c>
      <c r="Y3711" s="448">
        <f t="shared" ref="Y3711" si="2286">(Y3715-X3715)*$AE3711*$AF3711</f>
        <v>1949.9999999879947</v>
      </c>
      <c r="Z3711" s="71">
        <f t="shared" ref="Z3711" si="2287">(Z3715-Y3715)*$AE3711*$AF3711</f>
        <v>1920.0000000091677</v>
      </c>
      <c r="AA3711" s="71">
        <f t="shared" ref="AA3711" si="2288">(AA3715-Z3715)*$AE3711*$AF3711</f>
        <v>1709.9999999936699</v>
      </c>
      <c r="AB3711" s="431">
        <f>(AB3715-AA3715)*$AE3711*$AF3711</f>
        <v>1469.9999999993452</v>
      </c>
      <c r="AC3711" s="108">
        <f>SUM(E3711:AB3711)</f>
        <v>42899.999999981446</v>
      </c>
      <c r="AD3711" s="326">
        <v>16000</v>
      </c>
      <c r="AE3711" s="71">
        <v>100</v>
      </c>
      <c r="AF3711" s="72">
        <v>300</v>
      </c>
      <c r="AJ3711" s="440"/>
      <c r="AK3711" s="542"/>
      <c r="AL3711" s="543"/>
      <c r="AM3711" s="542"/>
      <c r="AN3711" s="15"/>
    </row>
    <row r="3712" spans="1:40">
      <c r="A3712" s="3230"/>
      <c r="B3712" s="3374"/>
      <c r="C3712" s="125" t="s">
        <v>18</v>
      </c>
      <c r="D3712" s="110" t="s">
        <v>62</v>
      </c>
      <c r="E3712" s="430">
        <f t="shared" ref="E3712" si="2289">(E3716-D3716)*$AE3711*$AF3711</f>
        <v>659.99999999803549</v>
      </c>
      <c r="F3712" s="328">
        <f t="shared" ref="F3712" si="2290">(F3716-E3716)*$AE3711*$AF3711</f>
        <v>599.9999999994543</v>
      </c>
      <c r="G3712" s="328">
        <f t="shared" ref="G3712" si="2291">(G3716-F3716)*$AE3711*$AF3711</f>
        <v>570.00000000016371</v>
      </c>
      <c r="H3712" s="449">
        <f t="shared" ref="H3712" si="2292">(H3716-G3716)*$AE3711*$AF3711</f>
        <v>570.00000000016371</v>
      </c>
      <c r="I3712" s="328">
        <f t="shared" ref="I3712" si="2293">(I3716-H3716)*$AE3711*$AF3711</f>
        <v>599.9999999994543</v>
      </c>
      <c r="J3712" s="328">
        <f t="shared" ref="J3712" si="2294">(J3716-I3716)*$AE3711*$AF3711</f>
        <v>659.99999999803549</v>
      </c>
      <c r="K3712" s="328">
        <f t="shared" ref="K3712" si="2295">(K3716-J3716)*$AE3711*$AF3711</f>
        <v>840.00000000060027</v>
      </c>
      <c r="L3712" s="328">
        <f t="shared" ref="L3712" si="2296">(L3716-K3716)*$AE3711*$AF3711</f>
        <v>929.99999999847205</v>
      </c>
      <c r="M3712" s="328">
        <f t="shared" ref="M3712" si="2297">(M3716-L3716)*$AE3711*$AF3711</f>
        <v>1140.0000000003274</v>
      </c>
      <c r="N3712" s="449">
        <f t="shared" ref="N3712" si="2298">(N3716-M3716)*$AE3711*$AF3711</f>
        <v>1080.0000000017462</v>
      </c>
      <c r="O3712" s="328">
        <f t="shared" ref="O3712" si="2299">(O3716-N3716)*$AE3711*$AF3711</f>
        <v>1080.0000000017462</v>
      </c>
      <c r="P3712" s="328">
        <f t="shared" ref="P3712" si="2300">(P3716-O3716)*$AE3711*$AF3711</f>
        <v>989.99999999705324</v>
      </c>
      <c r="Q3712" s="328">
        <f t="shared" ref="Q3712" si="2301">(Q3716-P3716)*$AE3711*$AF3711</f>
        <v>960.00000000458385</v>
      </c>
      <c r="R3712" s="328">
        <f t="shared" ref="R3712" si="2302">(R3716-Q3716)*$AE3711*$AF3711</f>
        <v>989.99999999705324</v>
      </c>
      <c r="S3712" s="328">
        <f t="shared" ref="S3712" si="2303">(S3716-R3716)*$AE3711*$AF3711</f>
        <v>959.99999999776264</v>
      </c>
      <c r="T3712" s="328">
        <f t="shared" ref="T3712" si="2304">(T3716-S3716)*$AE3711*$AF3711</f>
        <v>960.00000000458385</v>
      </c>
      <c r="U3712" s="328">
        <f t="shared" ref="U3712" si="2305">(U3716-T3716)*$AE3711*$AF3711</f>
        <v>989.99999999705324</v>
      </c>
      <c r="V3712" s="485">
        <f t="shared" ref="V3712" si="2306">(V3716-U3716)*$AE3711*$AF3711</f>
        <v>929.99999999847205</v>
      </c>
      <c r="W3712" s="328">
        <f t="shared" ref="W3712" si="2307">(W3716-V3716)*$AE3711*$AF3711</f>
        <v>899.99999999918145</v>
      </c>
      <c r="X3712" s="328">
        <f t="shared" ref="X3712" si="2308">(X3716-W3716)*$AE3711*$AF3711</f>
        <v>900.00000000600267</v>
      </c>
      <c r="Y3712" s="449">
        <f t="shared" ref="Y3712" si="2309">(Y3716-X3716)*$AE3711*$AF3711</f>
        <v>929.99999999847205</v>
      </c>
      <c r="Z3712" s="328">
        <f t="shared" ref="Z3712" si="2310">(Z3716-Y3716)*$AE3711*$AF3711</f>
        <v>929.99999999847205</v>
      </c>
      <c r="AA3712" s="328">
        <f t="shared" ref="AA3712" si="2311">(AA3716-Z3716)*$AE3711*$AF3711</f>
        <v>810.00000000130967</v>
      </c>
      <c r="AB3712" s="432">
        <f t="shared" ref="AB3712" si="2312">(AB3716-AA3716)*$AE3711*$AF3711</f>
        <v>719.99999999661668</v>
      </c>
      <c r="AC3712" s="109">
        <f>SUM(E3712:AB3712)</f>
        <v>20699.999999994816</v>
      </c>
      <c r="AD3712" s="81"/>
      <c r="AE3712" s="158"/>
      <c r="AF3712" s="74"/>
      <c r="AJ3712" s="440"/>
      <c r="AK3712" s="15"/>
      <c r="AL3712" s="15"/>
      <c r="AM3712" s="15"/>
      <c r="AN3712" s="15"/>
    </row>
    <row r="3713" spans="1:42">
      <c r="A3713" s="3230"/>
      <c r="B3713" s="3374"/>
      <c r="C3713" s="125" t="s">
        <v>19</v>
      </c>
      <c r="D3713" s="110" t="s">
        <v>62</v>
      </c>
      <c r="E3713" s="1714">
        <v>82</v>
      </c>
      <c r="F3713" s="1707">
        <v>76</v>
      </c>
      <c r="G3713" s="1707">
        <v>75</v>
      </c>
      <c r="H3713" s="454">
        <v>72</v>
      </c>
      <c r="I3713" s="1707">
        <v>76</v>
      </c>
      <c r="J3713" s="1707">
        <v>84</v>
      </c>
      <c r="K3713" s="1707">
        <v>105</v>
      </c>
      <c r="L3713" s="1707">
        <v>118</v>
      </c>
      <c r="M3713" s="1707">
        <v>143</v>
      </c>
      <c r="N3713" s="454">
        <v>137</v>
      </c>
      <c r="O3713" s="1707">
        <v>137</v>
      </c>
      <c r="P3713" s="1707">
        <v>127</v>
      </c>
      <c r="Q3713" s="1707">
        <v>122</v>
      </c>
      <c r="R3713" s="1707">
        <v>126</v>
      </c>
      <c r="S3713" s="1707">
        <v>121</v>
      </c>
      <c r="T3713" s="1707">
        <v>119</v>
      </c>
      <c r="U3713" s="1707">
        <v>127</v>
      </c>
      <c r="V3713" s="490">
        <v>117</v>
      </c>
      <c r="W3713" s="1707">
        <v>114</v>
      </c>
      <c r="X3713" s="1707">
        <v>113</v>
      </c>
      <c r="Y3713" s="454">
        <v>119</v>
      </c>
      <c r="Z3713" s="1707">
        <v>118</v>
      </c>
      <c r="AA3713" s="1707">
        <v>104</v>
      </c>
      <c r="AB3713" s="1708">
        <v>90</v>
      </c>
      <c r="AC3713" s="109">
        <f>AVERAGE(E3713:AB3713)</f>
        <v>109.25</v>
      </c>
      <c r="AD3713" s="76">
        <f>SQRT(MIN((E3711*E3711+E3712*E3712),(F3711*F3711+F3712*F3712),(G3711*G3711+G3712*G3712),(H3711*H3711+H3712*H3712),(I3711*I3711+I3712*I3712),(J3711*J3711+J3712*J3712),(K3711*K3711+K3712*K3712),(L3711*L3711+L3712*L3712),(M3711*M3711+M3712*M3712),(N3711*N3711+N3712*N3712),(O3711*O3711+O3712*O3712),(P3711*P3711+P3712*P3712),(R3711*R3711+R3712*R3712),(S3711*S3711+S3712*S3712),(T3711*T3711+T3712*T3712),(U3711*U3711+U3712*U3712),(V3711*V3711+V3712*V3712),(W3711*W3711+W3712*W3712),(X3711*X3711+X3712*X3712),(Y3711*Y3711+Y3712*Y3712),(Z3711*Z3711+Z3712*Z3712),(AA3711*AA3711+AA3712*AA3712),(AB3711*AB3711+AB3712*AB3712)))/AD3711</f>
        <v>8.1341294864197278E-2</v>
      </c>
      <c r="AE3713" s="76">
        <f>SQRT(MAX((E3711*E3711+E3712*E3712),(F3711*F3711+F3712*F3712),(G3711*G3711+G3712*G3712),(H3711*H3711+H3712*H3712),(I3711*I3711+I3712*I3712),(J3711*J3711+J3712*J3712),(K3711*K3711+K3712*K3712),(L3711*L3711+L3712*L3712),(M3711*M3711+M3712*M3712),(N3711*N3711+N3712*N3712),(O3711*O3711+O3712*O3712),(P3711*P3711+P3712*P3712),(R3711*R3711+R3712*R3712),(S3711*S3711+S3712*S3712),(T3711*T3711+T3712*T3712),(U3711*U3711+U3712*U3712),(V3711*V3711+V3712*V3712),(W3711*W3711+W3712*W3712),(X3711*X3711+X3712*X3712),(Y3711*Y3711+Y3712*Y3712),(Z3711*Z3711+Z3712*Z3712),(AA3711*AA3711+AA3712*AA3712),(AB3711*AB3711+AB3712*AB3712)))/AD3711</f>
        <v>0.16268258972532848</v>
      </c>
      <c r="AF3713" s="77"/>
      <c r="AJ3713" s="440"/>
      <c r="AK3713" s="15"/>
      <c r="AL3713" s="15"/>
      <c r="AM3713" s="15"/>
      <c r="AN3713" s="15"/>
    </row>
    <row r="3714" spans="1:42" ht="16.5" thickBot="1">
      <c r="A3714" s="3231"/>
      <c r="B3714" s="3375"/>
      <c r="C3714" s="125" t="s">
        <v>21</v>
      </c>
      <c r="D3714" s="116"/>
      <c r="E3714" s="333">
        <f t="shared" ref="E3714:AB3714" si="2313">E3712/E3711</f>
        <v>0.48888888888664322</v>
      </c>
      <c r="F3714" s="334">
        <f t="shared" si="2313"/>
        <v>0.48780487805716666</v>
      </c>
      <c r="G3714" s="334">
        <f t="shared" si="2313"/>
        <v>0.46341463414458306</v>
      </c>
      <c r="H3714" s="451">
        <f t="shared" si="2313"/>
        <v>0.48717948717126525</v>
      </c>
      <c r="I3714" s="334">
        <f t="shared" si="2313"/>
        <v>0.47619047619614763</v>
      </c>
      <c r="J3714" s="334">
        <f t="shared" si="2313"/>
        <v>0.47826086956091923</v>
      </c>
      <c r="K3714" s="334">
        <f t="shared" si="2313"/>
        <v>0.49122807017760806</v>
      </c>
      <c r="L3714" s="334">
        <f t="shared" si="2313"/>
        <v>0.48437499999689138</v>
      </c>
      <c r="M3714" s="334">
        <f t="shared" si="2313"/>
        <v>0.48717948718262644</v>
      </c>
      <c r="N3714" s="451">
        <f t="shared" si="2313"/>
        <v>0.48000000000194026</v>
      </c>
      <c r="O3714" s="334">
        <f t="shared" si="2313"/>
        <v>0.47999999999611948</v>
      </c>
      <c r="P3714" s="334">
        <f t="shared" si="2313"/>
        <v>0.47826086956722319</v>
      </c>
      <c r="Q3714" s="334">
        <f t="shared" si="2313"/>
        <v>0.48484848485224308</v>
      </c>
      <c r="R3714" s="334">
        <f t="shared" si="2313"/>
        <v>0.47826086956091923</v>
      </c>
      <c r="S3714" s="334">
        <f t="shared" si="2313"/>
        <v>0.48484848484879806</v>
      </c>
      <c r="T3714" s="334">
        <f t="shared" si="2313"/>
        <v>0.49230769230618543</v>
      </c>
      <c r="U3714" s="334">
        <f t="shared" si="2313"/>
        <v>0.47826086956722319</v>
      </c>
      <c r="V3714" s="487">
        <f t="shared" si="2313"/>
        <v>0.48437499999689138</v>
      </c>
      <c r="W3714" s="334">
        <f t="shared" si="2313"/>
        <v>0.48387096774229038</v>
      </c>
      <c r="X3714" s="334">
        <f t="shared" si="2313"/>
        <v>0.48387096774595773</v>
      </c>
      <c r="Y3714" s="451">
        <f t="shared" si="2313"/>
        <v>0.47692307692522956</v>
      </c>
      <c r="Z3714" s="334">
        <f t="shared" si="2313"/>
        <v>0.48437499999689138</v>
      </c>
      <c r="AA3714" s="334">
        <f t="shared" si="2313"/>
        <v>0.47368421052883519</v>
      </c>
      <c r="AB3714" s="335">
        <f t="shared" si="2313"/>
        <v>0.48979591836526354</v>
      </c>
      <c r="AC3714" s="545">
        <f>MAX(E3714:AB3714)</f>
        <v>0.49230769230618543</v>
      </c>
      <c r="AD3714" s="81"/>
      <c r="AE3714" s="158"/>
      <c r="AF3714" s="74"/>
      <c r="AJ3714" s="440"/>
      <c r="AK3714" s="15"/>
      <c r="AL3714" s="15"/>
      <c r="AM3714" s="15"/>
      <c r="AN3714" s="15"/>
    </row>
    <row r="3715" spans="1:42" hidden="1">
      <c r="A3715" s="2504"/>
      <c r="B3715" s="2507"/>
      <c r="C3715" s="126" t="s">
        <v>130</v>
      </c>
      <c r="D3715" s="124">
        <v>5079.47</v>
      </c>
      <c r="E3715" s="330">
        <v>5079.5150000000003</v>
      </c>
      <c r="F3715" s="331">
        <v>5079.5559999999996</v>
      </c>
      <c r="G3715" s="331">
        <v>5079.5969999999998</v>
      </c>
      <c r="H3715" s="446">
        <v>5079.6360000000004</v>
      </c>
      <c r="I3715" s="331">
        <v>5079.6779999999999</v>
      </c>
      <c r="J3715" s="331">
        <v>5079.7240000000002</v>
      </c>
      <c r="K3715" s="331">
        <v>5079.7809999999999</v>
      </c>
      <c r="L3715" s="331">
        <v>5079.8450000000003</v>
      </c>
      <c r="M3715" s="331">
        <v>5079.9229999999998</v>
      </c>
      <c r="N3715" s="446">
        <v>5079.9979999999996</v>
      </c>
      <c r="O3715" s="331">
        <v>5080.0730000000003</v>
      </c>
      <c r="P3715" s="331">
        <v>5080.1419999999998</v>
      </c>
      <c r="Q3715" s="331">
        <v>5080.2079999999996</v>
      </c>
      <c r="R3715" s="331">
        <v>5080.277</v>
      </c>
      <c r="S3715" s="331">
        <v>5080.3429999999998</v>
      </c>
      <c r="T3715" s="331">
        <v>5080.4080000000004</v>
      </c>
      <c r="U3715" s="331">
        <v>5080.4769999999999</v>
      </c>
      <c r="V3715" s="482">
        <v>5080.5410000000002</v>
      </c>
      <c r="W3715" s="331">
        <v>5080.6030000000001</v>
      </c>
      <c r="X3715" s="331">
        <v>5080.665</v>
      </c>
      <c r="Y3715" s="446">
        <v>5080.7299999999996</v>
      </c>
      <c r="Z3715" s="331">
        <v>5080.7939999999999</v>
      </c>
      <c r="AA3715" s="331">
        <v>5080.8509999999997</v>
      </c>
      <c r="AB3715" s="332">
        <v>5080.8999999999996</v>
      </c>
      <c r="AC3715" s="110"/>
      <c r="AD3715" s="81"/>
      <c r="AE3715" s="158"/>
      <c r="AF3715" s="74"/>
      <c r="AJ3715" s="440"/>
      <c r="AK3715" s="15"/>
      <c r="AL3715" s="15"/>
      <c r="AM3715" s="15"/>
      <c r="AN3715" s="15"/>
    </row>
    <row r="3716" spans="1:42" s="184" customFormat="1" hidden="1">
      <c r="A3716" s="2504"/>
      <c r="B3716" s="2507"/>
      <c r="C3716" s="126" t="s">
        <v>131</v>
      </c>
      <c r="D3716" s="110">
        <v>1837.64</v>
      </c>
      <c r="E3716" s="330">
        <v>1837.662</v>
      </c>
      <c r="F3716" s="331">
        <v>1837.682</v>
      </c>
      <c r="G3716" s="331">
        <v>1837.701</v>
      </c>
      <c r="H3716" s="446">
        <v>1837.72</v>
      </c>
      <c r="I3716" s="331">
        <v>1837.74</v>
      </c>
      <c r="J3716" s="331">
        <v>1837.7619999999999</v>
      </c>
      <c r="K3716" s="331">
        <v>1837.79</v>
      </c>
      <c r="L3716" s="331">
        <v>1837.8209999999999</v>
      </c>
      <c r="M3716" s="331">
        <v>1837.8589999999999</v>
      </c>
      <c r="N3716" s="446">
        <v>1837.895</v>
      </c>
      <c r="O3716" s="331">
        <v>1837.931</v>
      </c>
      <c r="P3716" s="331">
        <v>1837.9639999999999</v>
      </c>
      <c r="Q3716" s="331">
        <v>1837.9960000000001</v>
      </c>
      <c r="R3716" s="331">
        <v>1838.029</v>
      </c>
      <c r="S3716" s="331">
        <v>1838.0609999999999</v>
      </c>
      <c r="T3716" s="331">
        <v>1838.0930000000001</v>
      </c>
      <c r="U3716" s="331">
        <v>1838.126</v>
      </c>
      <c r="V3716" s="482">
        <v>1838.1569999999999</v>
      </c>
      <c r="W3716" s="331">
        <v>1838.1869999999999</v>
      </c>
      <c r="X3716" s="331">
        <v>1838.2170000000001</v>
      </c>
      <c r="Y3716" s="446">
        <v>1838.248</v>
      </c>
      <c r="Z3716" s="331">
        <v>1838.279</v>
      </c>
      <c r="AA3716" s="331">
        <v>1838.306</v>
      </c>
      <c r="AB3716" s="332">
        <v>1838.33</v>
      </c>
      <c r="AC3716" s="110"/>
      <c r="AD3716" s="81"/>
      <c r="AE3716" s="158"/>
      <c r="AF3716" s="74"/>
      <c r="AH3716" s="943"/>
      <c r="AI3716" s="944"/>
      <c r="AJ3716" s="944"/>
      <c r="AK3716" s="944"/>
      <c r="AL3716" s="945"/>
      <c r="AM3716" s="945"/>
      <c r="AN3716" s="192"/>
      <c r="AO3716" s="192"/>
      <c r="AP3716" s="192"/>
    </row>
    <row r="3717" spans="1:42" ht="16.5" hidden="1" thickBot="1">
      <c r="A3717" s="3222" t="s">
        <v>49</v>
      </c>
      <c r="B3717" s="3223"/>
      <c r="C3717" s="3224"/>
      <c r="D3717" s="116"/>
      <c r="E3717" s="181">
        <f>SQRT(E3711*E3711+E3712*E3712)/E3728/1.73</f>
        <v>81.713199874130979</v>
      </c>
      <c r="F3717" s="182">
        <f t="shared" ref="F3717:AB3717" si="2314">SQRT(F3711*F3711+F3712*F3712)/F3728/1.73</f>
        <v>74.139008257964662</v>
      </c>
      <c r="G3717" s="182">
        <f t="shared" si="2314"/>
        <v>73.509897262090703</v>
      </c>
      <c r="H3717" s="453">
        <f t="shared" si="2314"/>
        <v>70.43908541854239</v>
      </c>
      <c r="I3717" s="182">
        <f t="shared" si="2314"/>
        <v>75.603057675549877</v>
      </c>
      <c r="J3717" s="182">
        <f t="shared" si="2314"/>
        <v>84.211717813623494</v>
      </c>
      <c r="K3717" s="182">
        <f t="shared" si="2314"/>
        <v>103.6966546439521</v>
      </c>
      <c r="L3717" s="182">
        <f t="shared" si="2314"/>
        <v>116.33643820018038</v>
      </c>
      <c r="M3717" s="182">
        <f t="shared" si="2314"/>
        <v>143.56668554501036</v>
      </c>
      <c r="N3717" s="453">
        <f t="shared" si="2314"/>
        <v>137.5257708850711</v>
      </c>
      <c r="O3717" s="182">
        <f t="shared" si="2314"/>
        <v>137.78847531982942</v>
      </c>
      <c r="P3717" s="182">
        <f t="shared" si="2314"/>
        <v>126.07742923482337</v>
      </c>
      <c r="Q3717" s="182">
        <f t="shared" si="2314"/>
        <v>121.02179034026314</v>
      </c>
      <c r="R3717" s="182">
        <f t="shared" si="2314"/>
        <v>126.43799385744231</v>
      </c>
      <c r="S3717" s="182">
        <f t="shared" si="2314"/>
        <v>119.88115141135206</v>
      </c>
      <c r="T3717" s="182">
        <f t="shared" si="2314"/>
        <v>118.07876713554086</v>
      </c>
      <c r="U3717" s="182">
        <f t="shared" si="2314"/>
        <v>124.53845592021989</v>
      </c>
      <c r="V3717" s="489">
        <f t="shared" si="2314"/>
        <v>115.46500420617154</v>
      </c>
      <c r="W3717" s="182">
        <f t="shared" si="2314"/>
        <v>112.14964004035933</v>
      </c>
      <c r="X3717" s="182">
        <f t="shared" si="2314"/>
        <v>112.04443399920677</v>
      </c>
      <c r="Y3717" s="453">
        <f t="shared" si="2314"/>
        <v>117.14781780927925</v>
      </c>
      <c r="Z3717" s="182">
        <f t="shared" si="2314"/>
        <v>115.35699204133883</v>
      </c>
      <c r="AA3717" s="182">
        <f t="shared" si="2314"/>
        <v>103.7688323996346</v>
      </c>
      <c r="AB3717" s="183">
        <f t="shared" si="2314"/>
        <v>89.683409247589097</v>
      </c>
      <c r="AC3717" s="111">
        <f>AVERAGE(E3717:AB3717)</f>
        <v>108.34090452246527</v>
      </c>
      <c r="AD3717" s="98">
        <f>(AC3713-AC3717)/AC3713</f>
        <v>8.3212400689678181E-3</v>
      </c>
      <c r="AE3717" s="79"/>
      <c r="AF3717" s="80"/>
      <c r="AJ3717" s="440"/>
      <c r="AK3717" s="14"/>
      <c r="AL3717" s="14"/>
      <c r="AM3717" s="15"/>
      <c r="AN3717" s="14"/>
    </row>
    <row r="3718" spans="1:42">
      <c r="A3718" s="3229" t="s">
        <v>58</v>
      </c>
      <c r="B3718" s="3373" t="s">
        <v>24</v>
      </c>
      <c r="C3718" s="123" t="s">
        <v>16</v>
      </c>
      <c r="D3718" s="115" t="s">
        <v>62</v>
      </c>
      <c r="E3718" s="70">
        <f t="shared" ref="E3718" si="2315">(E3722-D3722)*$AE3718*$AF3718</f>
        <v>1080.0000000017462</v>
      </c>
      <c r="F3718" s="71">
        <f t="shared" ref="F3718" si="2316">(F3722-E3722)*$AE3718*$AF3718</f>
        <v>960.00000000458385</v>
      </c>
      <c r="G3718" s="71">
        <f t="shared" ref="G3718" si="2317">(G3722-F3722)*$AE3718*$AF3718</f>
        <v>869.99999998624844</v>
      </c>
      <c r="H3718" s="448">
        <f t="shared" ref="H3718" si="2318">(H3722-G3722)*$AE3718*$AF3718</f>
        <v>840.00000000742148</v>
      </c>
      <c r="I3718" s="71">
        <f t="shared" ref="I3718" si="2319">(I3722-H3722)*$AE3718*$AF3718</f>
        <v>810.00000000130967</v>
      </c>
      <c r="J3718" s="71">
        <f t="shared" ref="J3718" si="2320">(J3722-I3722)*$AE3718*$AF3718</f>
        <v>929.99999999847205</v>
      </c>
      <c r="K3718" s="71">
        <f t="shared" ref="K3718" si="2321">(K3722-J3722)*$AE3718*$AF3718</f>
        <v>1139.999999986685</v>
      </c>
      <c r="L3718" s="71">
        <f t="shared" ref="L3718" si="2322">(L3722-K3722)*$AE3718*$AF3718</f>
        <v>1199.9999999989086</v>
      </c>
      <c r="M3718" s="71">
        <f t="shared" ref="M3718" si="2323">(M3722-L3722)*$AE3718*$AF3718</f>
        <v>1140.0000000139698</v>
      </c>
      <c r="N3718" s="448">
        <f t="shared" ref="N3718" si="2324">(N3722-M3722)*$AE3718*$AF3718</f>
        <v>1319.999999996071</v>
      </c>
      <c r="O3718" s="71">
        <f t="shared" ref="O3718" si="2325">(O3722-N3722)*$AE3718*$AF3718</f>
        <v>1199.9999999989086</v>
      </c>
      <c r="P3718" s="71">
        <f t="shared" ref="P3718" si="2326">(P3722-O3722)*$AE3718*$AF3718</f>
        <v>1199.9999999989086</v>
      </c>
      <c r="Q3718" s="71">
        <f t="shared" ref="Q3718" si="2327">(Q3722-P3722)*$AE3718*$AF3718</f>
        <v>1169.9999999927968</v>
      </c>
      <c r="R3718" s="71">
        <f t="shared" ref="R3718" si="2328">(R3722-Q3722)*$AE3718*$AF3718</f>
        <v>1170.0000000200816</v>
      </c>
      <c r="S3718" s="71">
        <f t="shared" ref="S3718" si="2329">(S3722-R3722)*$AE3718*$AF3718</f>
        <v>1289.9999999899592</v>
      </c>
      <c r="T3718" s="71">
        <f t="shared" ref="T3718" si="2330">(T3722-S3722)*$AE3718*$AF3718</f>
        <v>1260.0000000111322</v>
      </c>
      <c r="U3718" s="71">
        <f t="shared" ref="U3718" si="2331">(U3722-T3722)*$AE3718*$AF3718</f>
        <v>1259.9999999838474</v>
      </c>
      <c r="V3718" s="484">
        <f t="shared" ref="V3718" si="2332">(V3722-U3722)*$AE3718*$AF3718</f>
        <v>1410.0000000144064</v>
      </c>
      <c r="W3718" s="71">
        <f t="shared" ref="W3718" si="2333">(W3722-V3722)*$AE3718*$AF3718</f>
        <v>1319.999999996071</v>
      </c>
      <c r="X3718" s="71">
        <f t="shared" ref="X3718" si="2334">(X3722-W3722)*$AE3718*$AF3718</f>
        <v>1409.9999999871216</v>
      </c>
      <c r="Y3718" s="448">
        <f t="shared" ref="Y3718" si="2335">(Y3722-X3722)*$AE3718*$AF3718</f>
        <v>1440.0000000205182</v>
      </c>
      <c r="Z3718" s="71">
        <f t="shared" ref="Z3718" si="2336">(Z3722-Y3722)*$AE3718*$AF3718</f>
        <v>1529.9999999842839</v>
      </c>
      <c r="AA3718" s="71">
        <f t="shared" ref="AA3718" si="2337">(AA3722-Z3722)*$AE3718*$AF3718</f>
        <v>1319.999999996071</v>
      </c>
      <c r="AB3718" s="431">
        <f>(AB3722-AA3722)*$AE3718*$AF3718</f>
        <v>1230.0000000050204</v>
      </c>
      <c r="AC3718" s="108">
        <f>SUM(E3718:AB3718)</f>
        <v>28499.999999994543</v>
      </c>
      <c r="AD3718" s="70">
        <v>16000</v>
      </c>
      <c r="AE3718" s="71">
        <v>100</v>
      </c>
      <c r="AF3718" s="72">
        <v>300</v>
      </c>
      <c r="AJ3718" s="440"/>
      <c r="AK3718" s="542"/>
      <c r="AL3718" s="543"/>
      <c r="AM3718" s="542"/>
      <c r="AN3718" s="15"/>
    </row>
    <row r="3719" spans="1:42">
      <c r="A3719" s="3230"/>
      <c r="B3719" s="3374"/>
      <c r="C3719" s="125" t="s">
        <v>18</v>
      </c>
      <c r="D3719" s="110" t="s">
        <v>62</v>
      </c>
      <c r="E3719" s="430">
        <f t="shared" ref="E3719" si="2338">(E3723-D3723)*$AE3718*$AF3718</f>
        <v>510.00000000158252</v>
      </c>
      <c r="F3719" s="328">
        <f t="shared" ref="F3719" si="2339">(F3723-E3723)*$AE3718*$AF3718</f>
        <v>480.00000000229193</v>
      </c>
      <c r="G3719" s="328">
        <f t="shared" ref="G3719" si="2340">(G3723-F3723)*$AE3718*$AF3718</f>
        <v>419.99999999688953</v>
      </c>
      <c r="H3719" s="449">
        <f t="shared" ref="H3719" si="2341">(H3723-G3723)*$AE3718*$AF3718</f>
        <v>420.00000000371074</v>
      </c>
      <c r="I3719" s="328">
        <f t="shared" ref="I3719" si="2342">(I3723-H3723)*$AE3718*$AF3718</f>
        <v>389.99999999759893</v>
      </c>
      <c r="J3719" s="328">
        <f t="shared" ref="J3719" si="2343">(J3723-I3723)*$AE3718*$AF3718</f>
        <v>449.99999999618012</v>
      </c>
      <c r="K3719" s="328">
        <f t="shared" ref="K3719" si="2344">(K3723-J3723)*$AE3718*$AF3718</f>
        <v>540.00000000087311</v>
      </c>
      <c r="L3719" s="328">
        <f t="shared" ref="L3719" si="2345">(L3723-K3723)*$AE3718*$AF3718</f>
        <v>570.00000000016371</v>
      </c>
      <c r="M3719" s="328">
        <f t="shared" ref="M3719" si="2346">(M3723-L3723)*$AE3718*$AF3718</f>
        <v>570.00000000016371</v>
      </c>
      <c r="N3719" s="449">
        <f t="shared" ref="N3719" si="2347">(N3723-M3723)*$AE3718*$AF3718</f>
        <v>630.00000000556611</v>
      </c>
      <c r="O3719" s="328">
        <f t="shared" ref="O3719" si="2348">(O3723-N3723)*$AE3718*$AF3718</f>
        <v>569.9999999933425</v>
      </c>
      <c r="P3719" s="328">
        <f t="shared" ref="P3719" si="2349">(P3723-O3723)*$AE3718*$AF3718</f>
        <v>600.00000000627551</v>
      </c>
      <c r="Q3719" s="328">
        <f t="shared" ref="Q3719" si="2350">(Q3723-P3723)*$AE3718*$AF3718</f>
        <v>570.00000000016371</v>
      </c>
      <c r="R3719" s="328">
        <f t="shared" ref="R3719" si="2351">(R3723-Q3723)*$AE3718*$AF3718</f>
        <v>539.9999999940519</v>
      </c>
      <c r="S3719" s="328">
        <f t="shared" ref="S3719" si="2352">(S3723-R3723)*$AE3718*$AF3718</f>
        <v>660.0000000048567</v>
      </c>
      <c r="T3719" s="328">
        <f t="shared" ref="T3719" si="2353">(T3723-S3723)*$AE3718*$AF3718</f>
        <v>599.9999999994543</v>
      </c>
      <c r="U3719" s="328">
        <f t="shared" ref="U3719" si="2354">(U3723-T3723)*$AE3718*$AF3718</f>
        <v>599.9999999994543</v>
      </c>
      <c r="V3719" s="485">
        <f t="shared" ref="V3719" si="2355">(V3723-U3723)*$AE3718*$AF3718</f>
        <v>689.99999999732609</v>
      </c>
      <c r="W3719" s="328">
        <f t="shared" ref="W3719" si="2356">(W3723-V3723)*$AE3718*$AF3718</f>
        <v>629.9999999987449</v>
      </c>
      <c r="X3719" s="328">
        <f t="shared" ref="X3719" si="2357">(X3723-W3723)*$AE3718*$AF3718</f>
        <v>690.0000000041473</v>
      </c>
      <c r="Y3719" s="449">
        <f t="shared" ref="Y3719" si="2358">(Y3723-X3723)*$AE3718*$AF3718</f>
        <v>689.99999999732609</v>
      </c>
      <c r="Z3719" s="328">
        <f t="shared" ref="Z3719" si="2359">(Z3723-Y3723)*$AE3718*$AF3718</f>
        <v>750.00000000272848</v>
      </c>
      <c r="AA3719" s="328">
        <f t="shared" ref="AA3719" si="2360">(AA3723-Z3723)*$AE3718*$AF3718</f>
        <v>629.9999999987449</v>
      </c>
      <c r="AB3719" s="432">
        <f t="shared" ref="AB3719" si="2361">(AB3723-AA3723)*$AE3718*$AF3718</f>
        <v>599.9999999994543</v>
      </c>
      <c r="AC3719" s="109">
        <f>SUM(E3719:AB3719)</f>
        <v>13800.000000001091</v>
      </c>
      <c r="AD3719" s="73"/>
      <c r="AE3719" s="158"/>
      <c r="AF3719" s="74"/>
      <c r="AJ3719" s="440"/>
      <c r="AK3719" s="15"/>
      <c r="AL3719" s="15"/>
      <c r="AM3719" s="15"/>
      <c r="AN3719" s="15"/>
    </row>
    <row r="3720" spans="1:42">
      <c r="A3720" s="3230"/>
      <c r="B3720" s="3374"/>
      <c r="C3720" s="125" t="s">
        <v>19</v>
      </c>
      <c r="D3720" s="110" t="s">
        <v>62</v>
      </c>
      <c r="E3720" s="1714">
        <v>65</v>
      </c>
      <c r="F3720" s="1707">
        <v>60</v>
      </c>
      <c r="G3720" s="1707">
        <v>53</v>
      </c>
      <c r="H3720" s="454">
        <v>53</v>
      </c>
      <c r="I3720" s="1707">
        <v>50</v>
      </c>
      <c r="J3720" s="1707">
        <v>57</v>
      </c>
      <c r="K3720" s="1707">
        <v>71</v>
      </c>
      <c r="L3720" s="1707">
        <v>73</v>
      </c>
      <c r="M3720" s="1707">
        <v>71</v>
      </c>
      <c r="N3720" s="454">
        <v>81</v>
      </c>
      <c r="O3720" s="1707">
        <v>74</v>
      </c>
      <c r="P3720" s="1707">
        <v>75</v>
      </c>
      <c r="Q3720" s="1707">
        <v>72</v>
      </c>
      <c r="R3720" s="1707">
        <v>71</v>
      </c>
      <c r="S3720" s="1707">
        <v>81</v>
      </c>
      <c r="T3720" s="1707">
        <v>77</v>
      </c>
      <c r="U3720" s="1707">
        <v>78</v>
      </c>
      <c r="V3720" s="490">
        <v>87</v>
      </c>
      <c r="W3720" s="1707">
        <v>82</v>
      </c>
      <c r="X3720" s="1707">
        <v>86</v>
      </c>
      <c r="Y3720" s="454">
        <v>89</v>
      </c>
      <c r="Z3720" s="1707">
        <v>94</v>
      </c>
      <c r="AA3720" s="1707">
        <v>82</v>
      </c>
      <c r="AB3720" s="1741">
        <v>76</v>
      </c>
      <c r="AC3720" s="109">
        <f>AVERAGE(E3720:AB3720)</f>
        <v>73.25</v>
      </c>
      <c r="AD3720" s="76">
        <f>SQRT(MIN((E3718*E3718+E3719*E3719),(F3718*F3718+F3719*F3719),(G3718*G3718+G3719*G3719),(H3718*H3718+H3719*H3719),(I3718*I3718+I3719*I3719),(J3718*J3718+J3719*J3719),(K3718*K3718+K3719*K3719),(L3718*L3718+L3719*L3719),(M3718*M3718+M3719*M3719),(N3718*N3718+N3719*N3719),(O3718*O3718+O3719*O3719),(P3718*P3718+P3719*P3719),(R3718*R3718+R3719*R3719),(S3718*S3718+S3719*S3719),(T3718*T3718+T3719*T3719),(U3718*U3718+U3719*U3719),(V3718*V3718+V3719*V3719),(W3718*W3718+W3719*W3719),(X3718*X3718+X3719*X3719),(Y3718*Y3718+Y3719*Y3719),(Z3718*Z3718+Z3719*Z3719),(AA3718*AA3718+AA3719*AA3719),(AB3718*AB3718+AB3719*AB3719)))/AD3718</f>
        <v>5.6187465239152516E-2</v>
      </c>
      <c r="AE3720" s="76">
        <f>SQRT(MAX((E3718*E3718+E3719*E3719),(F3718*F3718+F3719*F3719),(G3718*G3718+G3719*G3719),(H3718*H3718+H3719*H3719),(I3718*I3718+I3719*I3719),(J3718*J3718+J3719*J3719),(K3718*K3718+K3719*K3719),(L3718*L3718+L3719*L3719),(M3718*M3718+M3719*M3719),(N3718*N3718+N3719*N3719),(O3718*O3718+O3719*O3719),(P3718*P3718+P3719*P3719),(R3718*R3718+R3719*R3719),(S3718*S3718+S3719*S3719),(T3718*T3718+T3719*T3719),(U3718*U3718+U3719*U3719),(V3718*V3718+V3719*V3719),(W3718*W3718+W3719*W3719),(X3718*X3718+X3719*X3719),(Y3718*Y3718+Y3719*Y3719),(Z3718*Z3718+Z3719*Z3719),(AA3718*AA3718+AA3719*AA3719),(AB3718*AB3718+AB3719*AB3719)))/AD3718</f>
        <v>0.10649603865791503</v>
      </c>
      <c r="AF3720" s="77"/>
      <c r="AG3720" s="15"/>
      <c r="AJ3720" s="440"/>
      <c r="AK3720" s="440"/>
      <c r="AL3720" s="440"/>
      <c r="AM3720" s="440"/>
      <c r="AN3720" s="440"/>
    </row>
    <row r="3721" spans="1:42" ht="16.5" thickBot="1">
      <c r="A3721" s="3231"/>
      <c r="B3721" s="3375"/>
      <c r="C3721" s="125" t="s">
        <v>21</v>
      </c>
      <c r="D3721" s="110"/>
      <c r="E3721" s="333">
        <f t="shared" ref="E3721:AB3721" si="2362">E3719/E3718</f>
        <v>0.47222222222292398</v>
      </c>
      <c r="F3721" s="334">
        <f t="shared" si="2362"/>
        <v>0.5</v>
      </c>
      <c r="G3721" s="334">
        <f t="shared" si="2362"/>
        <v>0.48275862069371062</v>
      </c>
      <c r="H3721" s="451">
        <f t="shared" si="2362"/>
        <v>0.5</v>
      </c>
      <c r="I3721" s="334">
        <f t="shared" si="2362"/>
        <v>0.48148148147773873</v>
      </c>
      <c r="J3721" s="334">
        <f t="shared" si="2362"/>
        <v>0.48387096773862309</v>
      </c>
      <c r="K3721" s="334">
        <f t="shared" si="2362"/>
        <v>0.47368421053261422</v>
      </c>
      <c r="L3721" s="334">
        <f t="shared" si="2362"/>
        <v>0.47500000000056841</v>
      </c>
      <c r="M3721" s="334">
        <f t="shared" si="2362"/>
        <v>0.49999999999401651</v>
      </c>
      <c r="N3721" s="451">
        <f t="shared" si="2362"/>
        <v>0.47727272727836462</v>
      </c>
      <c r="O3721" s="334">
        <f t="shared" si="2362"/>
        <v>0.47499999999488407</v>
      </c>
      <c r="P3721" s="334">
        <f t="shared" si="2362"/>
        <v>0.50000000000568434</v>
      </c>
      <c r="Q3721" s="334">
        <f t="shared" si="2362"/>
        <v>0.48717948718262644</v>
      </c>
      <c r="R3721" s="334">
        <f t="shared" si="2362"/>
        <v>0.46153846152545597</v>
      </c>
      <c r="S3721" s="334">
        <f t="shared" si="2362"/>
        <v>0.51162790698449134</v>
      </c>
      <c r="T3721" s="334">
        <f t="shared" si="2362"/>
        <v>0.47619047618583593</v>
      </c>
      <c r="U3721" s="334">
        <f t="shared" si="2362"/>
        <v>0.47619047619614763</v>
      </c>
      <c r="V3721" s="487">
        <f t="shared" si="2362"/>
        <v>0.48936170212076324</v>
      </c>
      <c r="W3721" s="334">
        <f t="shared" si="2362"/>
        <v>0.47727272727319703</v>
      </c>
      <c r="X3721" s="334">
        <f t="shared" si="2362"/>
        <v>0.48936170213507058</v>
      </c>
      <c r="Y3721" s="451">
        <f t="shared" si="2362"/>
        <v>0.47916666665798224</v>
      </c>
      <c r="Z3721" s="334">
        <f t="shared" si="2362"/>
        <v>0.49019607843819113</v>
      </c>
      <c r="AA3721" s="334">
        <f t="shared" si="2362"/>
        <v>0.47727272727319703</v>
      </c>
      <c r="AB3721" s="358">
        <f t="shared" si="2362"/>
        <v>0.48780487804634581</v>
      </c>
      <c r="AC3721" s="545">
        <f>MAX(E3721:AB3721)</f>
        <v>0.51162790698449134</v>
      </c>
      <c r="AD3721" s="73"/>
      <c r="AE3721" s="158"/>
      <c r="AF3721" s="74"/>
      <c r="AG3721" s="15"/>
      <c r="AJ3721" s="440"/>
      <c r="AK3721" s="440"/>
      <c r="AL3721" s="440"/>
      <c r="AM3721" s="440"/>
      <c r="AN3721" s="440"/>
    </row>
    <row r="3722" spans="1:42" hidden="1">
      <c r="A3722" s="2504"/>
      <c r="B3722" s="2507"/>
      <c r="C3722" s="126" t="s">
        <v>130</v>
      </c>
      <c r="D3722" s="110">
        <v>4523.63</v>
      </c>
      <c r="E3722" s="330">
        <v>4523.6660000000002</v>
      </c>
      <c r="F3722" s="331">
        <v>4523.6980000000003</v>
      </c>
      <c r="G3722" s="331">
        <v>4523.7269999999999</v>
      </c>
      <c r="H3722" s="446">
        <v>4523.7550000000001</v>
      </c>
      <c r="I3722" s="331">
        <v>4523.7820000000002</v>
      </c>
      <c r="J3722" s="331">
        <v>4523.8130000000001</v>
      </c>
      <c r="K3722" s="331">
        <v>4523.8509999999997</v>
      </c>
      <c r="L3722" s="331">
        <v>4523.8909999999996</v>
      </c>
      <c r="M3722" s="331">
        <v>4523.9290000000001</v>
      </c>
      <c r="N3722" s="446">
        <v>4523.973</v>
      </c>
      <c r="O3722" s="331">
        <v>4524.0129999999999</v>
      </c>
      <c r="P3722" s="331">
        <v>4524.0529999999999</v>
      </c>
      <c r="Q3722" s="331">
        <v>4524.0919999999996</v>
      </c>
      <c r="R3722" s="331">
        <v>4524.1310000000003</v>
      </c>
      <c r="S3722" s="331">
        <v>4524.174</v>
      </c>
      <c r="T3722" s="331">
        <v>4524.2160000000003</v>
      </c>
      <c r="U3722" s="331">
        <v>4524.2579999999998</v>
      </c>
      <c r="V3722" s="482">
        <v>4524.3050000000003</v>
      </c>
      <c r="W3722" s="331">
        <v>4524.3490000000002</v>
      </c>
      <c r="X3722" s="331">
        <v>4524.3959999999997</v>
      </c>
      <c r="Y3722" s="446">
        <v>4524.4440000000004</v>
      </c>
      <c r="Z3722" s="331">
        <v>4524.4949999999999</v>
      </c>
      <c r="AA3722" s="331">
        <v>4524.5389999999998</v>
      </c>
      <c r="AB3722" s="1041">
        <v>4524.58</v>
      </c>
      <c r="AC3722" s="110"/>
      <c r="AD3722" s="73"/>
      <c r="AE3722" s="158"/>
      <c r="AF3722" s="74"/>
      <c r="AG3722" s="1"/>
      <c r="AJ3722" s="440"/>
      <c r="AK3722" s="440"/>
      <c r="AL3722" s="440"/>
      <c r="AM3722" s="440"/>
      <c r="AN3722" s="440"/>
    </row>
    <row r="3723" spans="1:42" s="184" customFormat="1" hidden="1">
      <c r="A3723" s="2504"/>
      <c r="B3723" s="2507"/>
      <c r="C3723" s="126" t="s">
        <v>131</v>
      </c>
      <c r="D3723" s="110">
        <v>1470.56</v>
      </c>
      <c r="E3723" s="330">
        <v>1470.577</v>
      </c>
      <c r="F3723" s="331">
        <v>1470.5930000000001</v>
      </c>
      <c r="G3723" s="331">
        <v>1470.607</v>
      </c>
      <c r="H3723" s="446">
        <v>1470.6210000000001</v>
      </c>
      <c r="I3723" s="331">
        <v>1470.634</v>
      </c>
      <c r="J3723" s="331">
        <v>1470.6489999999999</v>
      </c>
      <c r="K3723" s="331">
        <v>1470.6669999999999</v>
      </c>
      <c r="L3723" s="331">
        <v>1470.6859999999999</v>
      </c>
      <c r="M3723" s="331">
        <v>1470.7049999999999</v>
      </c>
      <c r="N3723" s="446">
        <v>1470.7260000000001</v>
      </c>
      <c r="O3723" s="331">
        <v>1470.7449999999999</v>
      </c>
      <c r="P3723" s="331">
        <v>1470.7650000000001</v>
      </c>
      <c r="Q3723" s="331">
        <v>1470.7840000000001</v>
      </c>
      <c r="R3723" s="331">
        <v>1470.8019999999999</v>
      </c>
      <c r="S3723" s="331">
        <v>1470.8240000000001</v>
      </c>
      <c r="T3723" s="331">
        <v>1470.8440000000001</v>
      </c>
      <c r="U3723" s="331">
        <v>1470.864</v>
      </c>
      <c r="V3723" s="482">
        <v>1470.8869999999999</v>
      </c>
      <c r="W3723" s="331">
        <v>1470.9079999999999</v>
      </c>
      <c r="X3723" s="331">
        <v>1470.931</v>
      </c>
      <c r="Y3723" s="446">
        <v>1470.954</v>
      </c>
      <c r="Z3723" s="331">
        <v>1470.979</v>
      </c>
      <c r="AA3723" s="331">
        <v>1471</v>
      </c>
      <c r="AB3723" s="1041">
        <v>1471.02</v>
      </c>
      <c r="AC3723" s="110"/>
      <c r="AD3723" s="73"/>
      <c r="AE3723" s="158"/>
      <c r="AF3723" s="74"/>
      <c r="AH3723" s="943"/>
      <c r="AI3723" s="944"/>
      <c r="AJ3723" s="944"/>
      <c r="AK3723" s="944"/>
      <c r="AL3723" s="945"/>
      <c r="AM3723" s="945"/>
      <c r="AN3723" s="192"/>
      <c r="AO3723" s="192"/>
      <c r="AP3723" s="192"/>
    </row>
    <row r="3724" spans="1:42" ht="16.5" hidden="1" thickBot="1">
      <c r="A3724" s="3222" t="s">
        <v>49</v>
      </c>
      <c r="B3724" s="3223"/>
      <c r="C3724" s="3224"/>
      <c r="D3724" s="116"/>
      <c r="E3724" s="181">
        <f>SQRT(E3718*E3718+E3719*E3719)/E3729/1.73</f>
        <v>65.315280691121558</v>
      </c>
      <c r="F3724" s="182">
        <f t="shared" ref="F3724:AB3724" si="2363">SQRT(F3718*F3718+F3719*F3719)/F3729/1.73</f>
        <v>58.474262431288189</v>
      </c>
      <c r="G3724" s="182">
        <f t="shared" si="2363"/>
        <v>52.681564580245436</v>
      </c>
      <c r="H3724" s="453">
        <f t="shared" si="2363"/>
        <v>51.164979627584898</v>
      </c>
      <c r="I3724" s="182">
        <f t="shared" si="2363"/>
        <v>48.977649170890167</v>
      </c>
      <c r="J3724" s="182">
        <f t="shared" si="2363"/>
        <v>56.233223466483494</v>
      </c>
      <c r="K3724" s="182">
        <f t="shared" si="2363"/>
        <v>69.113648877410554</v>
      </c>
      <c r="L3724" s="182">
        <f t="shared" si="2363"/>
        <v>72.857344414789594</v>
      </c>
      <c r="M3724" s="182">
        <f t="shared" si="2363"/>
        <v>69.438186637507883</v>
      </c>
      <c r="N3724" s="453">
        <f t="shared" si="2363"/>
        <v>79.68459296163617</v>
      </c>
      <c r="O3724" s="182">
        <f t="shared" si="2363"/>
        <v>72.376664479754055</v>
      </c>
      <c r="P3724" s="182">
        <f t="shared" si="2363"/>
        <v>72.886739237999493</v>
      </c>
      <c r="Q3724" s="182">
        <f t="shared" si="2363"/>
        <v>70.77040754993925</v>
      </c>
      <c r="R3724" s="182">
        <f t="shared" si="2363"/>
        <v>70.137263953420458</v>
      </c>
      <c r="S3724" s="182">
        <f t="shared" si="2363"/>
        <v>79.242384165091082</v>
      </c>
      <c r="T3724" s="182">
        <f t="shared" si="2363"/>
        <v>76.102323152109122</v>
      </c>
      <c r="U3724" s="182">
        <f t="shared" si="2363"/>
        <v>75.887547074140826</v>
      </c>
      <c r="V3724" s="489">
        <f t="shared" si="2363"/>
        <v>85.441203435871913</v>
      </c>
      <c r="W3724" s="182">
        <f t="shared" si="2363"/>
        <v>79.910541712784635</v>
      </c>
      <c r="X3724" s="182">
        <f t="shared" si="2363"/>
        <v>85.602413252502501</v>
      </c>
      <c r="Y3724" s="453">
        <f t="shared" si="2363"/>
        <v>87.074817639758962</v>
      </c>
      <c r="Z3724" s="182">
        <f t="shared" si="2363"/>
        <v>92.569028343617731</v>
      </c>
      <c r="AA3724" s="182">
        <f t="shared" si="2363"/>
        <v>79.31083783501515</v>
      </c>
      <c r="AB3724" s="435">
        <f t="shared" si="2363"/>
        <v>74.069589712233892</v>
      </c>
      <c r="AC3724" s="111">
        <f>AVERAGE(E3724:AB3724)</f>
        <v>71.888437266799869</v>
      </c>
      <c r="AD3724" s="78">
        <f>(AC3720-AC3724)/AC3720</f>
        <v>1.8587887142663906E-2</v>
      </c>
      <c r="AE3724" s="79"/>
      <c r="AF3724" s="80"/>
      <c r="AG3724" s="1"/>
      <c r="AJ3724" s="440"/>
      <c r="AK3724" s="440"/>
      <c r="AL3724" s="440"/>
      <c r="AM3724" s="440"/>
      <c r="AN3724" s="440"/>
    </row>
    <row r="3725" spans="1:42">
      <c r="A3725" s="152" t="s">
        <v>609</v>
      </c>
      <c r="B3725" s="1436"/>
      <c r="C3725" s="197"/>
      <c r="D3725" s="165"/>
      <c r="E3725" s="164">
        <f t="shared" ref="E3725:AB3726" si="2364">E3711+E3718</f>
        <v>2430.000000003929</v>
      </c>
      <c r="F3725" s="83">
        <f t="shared" si="2364"/>
        <v>2189.9999999823194</v>
      </c>
      <c r="G3725" s="83">
        <f t="shared" si="2364"/>
        <v>2099.9999999912689</v>
      </c>
      <c r="H3725" s="447">
        <f t="shared" si="2364"/>
        <v>2010.0000000275031</v>
      </c>
      <c r="I3725" s="83">
        <f t="shared" si="2364"/>
        <v>2069.999999985157</v>
      </c>
      <c r="J3725" s="83">
        <f t="shared" si="2364"/>
        <v>2310.0000000067666</v>
      </c>
      <c r="K3725" s="83">
        <f t="shared" si="2364"/>
        <v>2849.9999999803549</v>
      </c>
      <c r="L3725" s="83">
        <f t="shared" si="2364"/>
        <v>3120.0000000080763</v>
      </c>
      <c r="M3725" s="83">
        <f t="shared" si="2364"/>
        <v>3479.9999999995634</v>
      </c>
      <c r="N3725" s="447">
        <f t="shared" si="2364"/>
        <v>3569.999999990614</v>
      </c>
      <c r="O3725" s="83">
        <f t="shared" si="2364"/>
        <v>3450.0000000207365</v>
      </c>
      <c r="P3725" s="83">
        <f t="shared" si="2364"/>
        <v>3269.9999999840657</v>
      </c>
      <c r="Q3725" s="83">
        <f t="shared" si="2364"/>
        <v>3149.9999999869033</v>
      </c>
      <c r="R3725" s="83">
        <f t="shared" si="2364"/>
        <v>3240.0000000325235</v>
      </c>
      <c r="S3725" s="83">
        <f t="shared" si="2364"/>
        <v>3269.9999999840657</v>
      </c>
      <c r="T3725" s="83">
        <f t="shared" si="2364"/>
        <v>3210.0000000264117</v>
      </c>
      <c r="U3725" s="83">
        <f t="shared" si="2364"/>
        <v>3329.9999999690044</v>
      </c>
      <c r="V3725" s="549">
        <f t="shared" si="2364"/>
        <v>3330.0000000235741</v>
      </c>
      <c r="W3725" s="549">
        <f t="shared" si="2364"/>
        <v>3179.9999999930151</v>
      </c>
      <c r="X3725" s="83">
        <f t="shared" si="2364"/>
        <v>3269.9999999840657</v>
      </c>
      <c r="Y3725" s="447">
        <f t="shared" si="2364"/>
        <v>3390.0000000085129</v>
      </c>
      <c r="Z3725" s="83">
        <f t="shared" si="2364"/>
        <v>3449.9999999934516</v>
      </c>
      <c r="AA3725" s="83">
        <f t="shared" si="2364"/>
        <v>3029.9999999897409</v>
      </c>
      <c r="AB3725" s="1474">
        <f t="shared" si="2364"/>
        <v>2700.0000000043656</v>
      </c>
      <c r="AC3725" s="165"/>
      <c r="AD3725" s="550">
        <f>MIN(E3725:AB3725)</f>
        <v>2010.0000000275031</v>
      </c>
      <c r="AE3725" s="83"/>
      <c r="AF3725" s="84"/>
      <c r="AG3725" s="1"/>
      <c r="AJ3725" s="440"/>
      <c r="AK3725" s="440"/>
      <c r="AL3725" s="440"/>
      <c r="AM3725" s="440"/>
      <c r="AN3725" s="440"/>
    </row>
    <row r="3726" spans="1:42">
      <c r="A3726" s="154" t="s">
        <v>61</v>
      </c>
      <c r="B3726" s="1437"/>
      <c r="C3726" s="188"/>
      <c r="D3726" s="167"/>
      <c r="E3726" s="166">
        <f t="shared" si="2364"/>
        <v>1169.999999999618</v>
      </c>
      <c r="F3726" s="86">
        <f t="shared" si="2364"/>
        <v>1080.0000000017462</v>
      </c>
      <c r="G3726" s="86">
        <f t="shared" si="2364"/>
        <v>989.99999999705324</v>
      </c>
      <c r="H3726" s="446">
        <f t="shared" si="2364"/>
        <v>990.00000000387445</v>
      </c>
      <c r="I3726" s="86">
        <f t="shared" si="2364"/>
        <v>989.99999999705324</v>
      </c>
      <c r="J3726" s="86">
        <f t="shared" si="2364"/>
        <v>1109.9999999942156</v>
      </c>
      <c r="K3726" s="86">
        <f t="shared" si="2364"/>
        <v>1380.0000000014734</v>
      </c>
      <c r="L3726" s="86">
        <f t="shared" si="2364"/>
        <v>1499.9999999986358</v>
      </c>
      <c r="M3726" s="86">
        <f t="shared" si="2364"/>
        <v>1710.0000000004911</v>
      </c>
      <c r="N3726" s="446">
        <f t="shared" si="2364"/>
        <v>1710.0000000073123</v>
      </c>
      <c r="O3726" s="86">
        <f t="shared" si="2364"/>
        <v>1649.9999999950887</v>
      </c>
      <c r="P3726" s="86">
        <f t="shared" si="2364"/>
        <v>1590.0000000033288</v>
      </c>
      <c r="Q3726" s="86">
        <f t="shared" si="2364"/>
        <v>1530.0000000047476</v>
      </c>
      <c r="R3726" s="86">
        <f t="shared" si="2364"/>
        <v>1529.9999999911051</v>
      </c>
      <c r="S3726" s="86">
        <f t="shared" si="2364"/>
        <v>1620.0000000026193</v>
      </c>
      <c r="T3726" s="86">
        <f t="shared" si="2364"/>
        <v>1560.0000000040382</v>
      </c>
      <c r="U3726" s="86">
        <f t="shared" si="2364"/>
        <v>1589.9999999965075</v>
      </c>
      <c r="V3726" s="551">
        <f t="shared" si="2364"/>
        <v>1619.9999999957981</v>
      </c>
      <c r="W3726" s="551">
        <f t="shared" si="2364"/>
        <v>1529.9999999979264</v>
      </c>
      <c r="X3726" s="86">
        <f t="shared" si="2364"/>
        <v>1590.00000001015</v>
      </c>
      <c r="Y3726" s="446">
        <f t="shared" si="2364"/>
        <v>1619.9999999957981</v>
      </c>
      <c r="Z3726" s="86">
        <f t="shared" si="2364"/>
        <v>1680.0000000012005</v>
      </c>
      <c r="AA3726" s="86">
        <f t="shared" si="2364"/>
        <v>1440.0000000000546</v>
      </c>
      <c r="AB3726" s="1475">
        <f t="shared" si="2364"/>
        <v>1319.999999996071</v>
      </c>
      <c r="AC3726" s="167"/>
      <c r="AD3726" s="552">
        <f>MIN(E3726:AB3726)</f>
        <v>989.99999999705324</v>
      </c>
      <c r="AE3726" s="86"/>
      <c r="AF3726" s="87"/>
      <c r="AG3726" s="1"/>
      <c r="AJ3726" s="440"/>
      <c r="AK3726" s="440"/>
      <c r="AL3726" s="440"/>
      <c r="AM3726" s="440"/>
      <c r="AN3726" s="440"/>
    </row>
    <row r="3727" spans="1:42" ht="16.5" thickBot="1">
      <c r="A3727" s="156" t="s">
        <v>60</v>
      </c>
      <c r="B3727" s="1438"/>
      <c r="C3727" s="198"/>
      <c r="D3727" s="193"/>
      <c r="E3727" s="751">
        <f t="shared" ref="E3727:AB3727" si="2365">SQRT(E3726*E3726+E3725*E3725)</f>
        <v>2696.9983314822798</v>
      </c>
      <c r="F3727" s="752">
        <f t="shared" si="2365"/>
        <v>2441.8230893998712</v>
      </c>
      <c r="G3727" s="752">
        <f t="shared" si="2365"/>
        <v>2321.6588896643484</v>
      </c>
      <c r="H3727" s="753">
        <f t="shared" si="2365"/>
        <v>2240.5802820069257</v>
      </c>
      <c r="I3727" s="752">
        <f t="shared" si="2365"/>
        <v>2294.5587811020914</v>
      </c>
      <c r="J3727" s="752">
        <f t="shared" si="2365"/>
        <v>2562.8499761044191</v>
      </c>
      <c r="K3727" s="752">
        <f t="shared" si="2365"/>
        <v>3166.5280671252685</v>
      </c>
      <c r="L3727" s="752">
        <f t="shared" si="2365"/>
        <v>3461.8492168270855</v>
      </c>
      <c r="M3727" s="752">
        <f t="shared" si="2365"/>
        <v>3877.4347189860778</v>
      </c>
      <c r="N3727" s="753">
        <f t="shared" si="2365"/>
        <v>3958.4087712056712</v>
      </c>
      <c r="O3727" s="752">
        <f t="shared" si="2365"/>
        <v>3824.2646352111765</v>
      </c>
      <c r="P3727" s="752">
        <f t="shared" si="2365"/>
        <v>3636.0693062572905</v>
      </c>
      <c r="Q3727" s="754">
        <f t="shared" si="2365"/>
        <v>3501.9137624921632</v>
      </c>
      <c r="R3727" s="752">
        <f t="shared" si="2365"/>
        <v>3583.0852627566001</v>
      </c>
      <c r="S3727" s="752">
        <f t="shared" si="2365"/>
        <v>3649.287601697662</v>
      </c>
      <c r="T3727" s="752">
        <f t="shared" si="2365"/>
        <v>3568.9914542041374</v>
      </c>
      <c r="U3727" s="752">
        <f t="shared" si="2365"/>
        <v>3690.1219491749134</v>
      </c>
      <c r="V3727" s="754">
        <f t="shared" si="2365"/>
        <v>3703.1473100787375</v>
      </c>
      <c r="W3727" s="754">
        <f t="shared" si="2365"/>
        <v>3528.9233485511172</v>
      </c>
      <c r="X3727" s="752">
        <f t="shared" si="2365"/>
        <v>3636.0693062602732</v>
      </c>
      <c r="Y3727" s="753">
        <f t="shared" si="2365"/>
        <v>3757.1931012451441</v>
      </c>
      <c r="Z3727" s="752">
        <f t="shared" si="2365"/>
        <v>3837.3037409043932</v>
      </c>
      <c r="AA3727" s="752">
        <f t="shared" si="2365"/>
        <v>3354.7727195650659</v>
      </c>
      <c r="AB3727" s="1476">
        <f t="shared" si="2365"/>
        <v>3005.3951487305626</v>
      </c>
      <c r="AC3727" s="193"/>
      <c r="AD3727" s="554">
        <f>MIN(E3727:AB3727)</f>
        <v>2240.5802820069257</v>
      </c>
      <c r="AE3727" s="89"/>
      <c r="AF3727" s="90"/>
      <c r="AG3727" s="2"/>
      <c r="AJ3727" s="440"/>
      <c r="AK3727" s="440"/>
      <c r="AL3727" s="440"/>
      <c r="AM3727" s="440"/>
      <c r="AN3727" s="440"/>
    </row>
    <row r="3728" spans="1:42" ht="16.5" thickBot="1">
      <c r="A3728" s="162" t="s">
        <v>26</v>
      </c>
      <c r="B3728" s="1477"/>
      <c r="C3728" s="367" t="s">
        <v>27</v>
      </c>
      <c r="D3728" s="557" t="s">
        <v>62</v>
      </c>
      <c r="E3728" s="176">
        <v>10.63</v>
      </c>
      <c r="F3728" s="163">
        <v>10.67</v>
      </c>
      <c r="G3728" s="163">
        <v>10.66</v>
      </c>
      <c r="H3728" s="740">
        <v>10.68</v>
      </c>
      <c r="I3728" s="163">
        <v>10.67</v>
      </c>
      <c r="J3728" s="163">
        <v>10.5</v>
      </c>
      <c r="K3728" s="163">
        <v>10.62</v>
      </c>
      <c r="L3728" s="163">
        <v>10.6</v>
      </c>
      <c r="M3728" s="163">
        <v>10.48</v>
      </c>
      <c r="N3728" s="740">
        <v>10.49</v>
      </c>
      <c r="O3728" s="163">
        <v>10.47</v>
      </c>
      <c r="P3728" s="163">
        <v>10.52</v>
      </c>
      <c r="Q3728" s="163">
        <v>10.51</v>
      </c>
      <c r="R3728" s="163">
        <v>10.49</v>
      </c>
      <c r="S3728" s="163">
        <v>10.61</v>
      </c>
      <c r="T3728" s="163">
        <v>10.64</v>
      </c>
      <c r="U3728" s="163">
        <v>10.65</v>
      </c>
      <c r="V3728" s="755">
        <v>10.68</v>
      </c>
      <c r="W3728" s="163">
        <v>10.65</v>
      </c>
      <c r="X3728" s="163">
        <v>10.66</v>
      </c>
      <c r="Y3728" s="740">
        <v>10.66</v>
      </c>
      <c r="Z3728" s="163">
        <v>10.69</v>
      </c>
      <c r="AA3728" s="163">
        <v>10.54</v>
      </c>
      <c r="AB3728" s="177">
        <v>10.55</v>
      </c>
      <c r="AC3728" s="756"/>
      <c r="AD3728" s="1478"/>
      <c r="AE3728" s="1478"/>
      <c r="AF3728" s="1479"/>
      <c r="AG3728" s="2"/>
      <c r="AJ3728" s="440"/>
      <c r="AK3728" s="440"/>
      <c r="AL3728" s="440"/>
      <c r="AM3728" s="440"/>
      <c r="AN3728" s="440"/>
    </row>
    <row r="3729" spans="1:42" ht="16.5" thickBot="1">
      <c r="A3729" s="162" t="s">
        <v>28</v>
      </c>
      <c r="B3729" s="1477"/>
      <c r="C3729" s="367" t="s">
        <v>27</v>
      </c>
      <c r="D3729" s="557" t="s">
        <v>62</v>
      </c>
      <c r="E3729" s="176">
        <v>10.57</v>
      </c>
      <c r="F3729" s="163">
        <v>10.61</v>
      </c>
      <c r="G3729" s="163">
        <v>10.6</v>
      </c>
      <c r="H3729" s="740">
        <v>10.61</v>
      </c>
      <c r="I3729" s="163">
        <v>10.61</v>
      </c>
      <c r="J3729" s="163">
        <v>10.62</v>
      </c>
      <c r="K3729" s="163">
        <v>10.55</v>
      </c>
      <c r="L3729" s="163">
        <v>10.54</v>
      </c>
      <c r="M3729" s="163">
        <v>10.61</v>
      </c>
      <c r="N3729" s="740">
        <v>10.61</v>
      </c>
      <c r="O3729" s="163">
        <v>10.61</v>
      </c>
      <c r="P3729" s="163">
        <v>10.64</v>
      </c>
      <c r="Q3729" s="163">
        <v>10.63</v>
      </c>
      <c r="R3729" s="163">
        <v>10.62</v>
      </c>
      <c r="S3729" s="163">
        <v>10.57</v>
      </c>
      <c r="T3729" s="163">
        <v>10.6</v>
      </c>
      <c r="U3729" s="163">
        <v>10.63</v>
      </c>
      <c r="V3729" s="755">
        <v>10.62</v>
      </c>
      <c r="W3729" s="163">
        <v>10.58</v>
      </c>
      <c r="X3729" s="163">
        <v>10.6</v>
      </c>
      <c r="Y3729" s="740">
        <v>10.6</v>
      </c>
      <c r="Z3729" s="163">
        <v>10.64</v>
      </c>
      <c r="AA3729" s="163">
        <v>10.66</v>
      </c>
      <c r="AB3729" s="177">
        <v>10.68</v>
      </c>
      <c r="AC3729" s="756"/>
      <c r="AD3729" s="1478"/>
      <c r="AE3729" s="1478"/>
      <c r="AF3729" s="1479"/>
      <c r="AJ3729" s="440"/>
      <c r="AK3729" s="14"/>
      <c r="AL3729" s="14"/>
      <c r="AM3729" s="15"/>
      <c r="AN3729" s="14"/>
    </row>
    <row r="3730" spans="1:42">
      <c r="A3730" s="3229" t="s">
        <v>982</v>
      </c>
      <c r="B3730" s="3194" t="s">
        <v>983</v>
      </c>
      <c r="C3730" s="123" t="s">
        <v>16</v>
      </c>
      <c r="D3730" s="115" t="s">
        <v>129</v>
      </c>
      <c r="E3730" s="70">
        <f t="shared" ref="E3730:AA3730" si="2366">(E3734-D3734)*$AE3730*$AF3730</f>
        <v>26.000000000067303</v>
      </c>
      <c r="F3730" s="71">
        <f t="shared" si="2366"/>
        <v>35.999999999944521</v>
      </c>
      <c r="G3730" s="71">
        <f t="shared" si="2366"/>
        <v>28.000000000020009</v>
      </c>
      <c r="H3730" s="448">
        <f t="shared" si="2366"/>
        <v>18.000000000029104</v>
      </c>
      <c r="I3730" s="71">
        <f t="shared" si="2366"/>
        <v>17.999999999915417</v>
      </c>
      <c r="J3730" s="71">
        <f t="shared" si="2366"/>
        <v>18.000000000029104</v>
      </c>
      <c r="K3730" s="71">
        <f t="shared" si="2366"/>
        <v>26.000000000067303</v>
      </c>
      <c r="L3730" s="71">
        <f t="shared" si="2366"/>
        <v>25.999999999953616</v>
      </c>
      <c r="M3730" s="71">
        <f t="shared" si="2366"/>
        <v>28.000000000020009</v>
      </c>
      <c r="N3730" s="448">
        <f t="shared" si="2366"/>
        <v>25.999999999953616</v>
      </c>
      <c r="O3730" s="71">
        <f t="shared" si="2366"/>
        <v>28.000000000020009</v>
      </c>
      <c r="P3730" s="71">
        <f t="shared" si="2366"/>
        <v>26.000000000067303</v>
      </c>
      <c r="Q3730" s="71">
        <f t="shared" si="2366"/>
        <v>27.999999999906322</v>
      </c>
      <c r="R3730" s="71">
        <f t="shared" si="2366"/>
        <v>26.000000000067303</v>
      </c>
      <c r="S3730" s="71">
        <f t="shared" si="2366"/>
        <v>25.999999999953616</v>
      </c>
      <c r="T3730" s="71">
        <f t="shared" si="2366"/>
        <v>28.000000000020009</v>
      </c>
      <c r="U3730" s="71">
        <f t="shared" si="2366"/>
        <v>35.999999999944521</v>
      </c>
      <c r="V3730" s="484">
        <f t="shared" si="2366"/>
        <v>36.000000000058208</v>
      </c>
      <c r="W3730" s="71">
        <f t="shared" si="2366"/>
        <v>33.999999999991815</v>
      </c>
      <c r="X3730" s="71">
        <f t="shared" si="2366"/>
        <v>36.000000000058208</v>
      </c>
      <c r="Y3730" s="448">
        <f t="shared" si="2366"/>
        <v>35.999999999944521</v>
      </c>
      <c r="Z3730" s="71">
        <f t="shared" si="2366"/>
        <v>35.999999999944521</v>
      </c>
      <c r="AA3730" s="71">
        <f t="shared" si="2366"/>
        <v>28.000000000020009</v>
      </c>
      <c r="AB3730" s="431">
        <f>(AB3734-AA3734)*$AE3730*$AF3730</f>
        <v>26.000000000067303</v>
      </c>
      <c r="AC3730" s="108">
        <f>SUM(E3730:AB3730)</f>
        <v>680.00000000006366</v>
      </c>
      <c r="AD3730" s="70"/>
      <c r="AE3730" s="71">
        <v>100</v>
      </c>
      <c r="AF3730" s="72">
        <v>20</v>
      </c>
      <c r="AJ3730" s="440"/>
      <c r="AK3730" s="14"/>
      <c r="AL3730" s="14"/>
      <c r="AM3730" s="15"/>
      <c r="AN3730" s="14"/>
    </row>
    <row r="3731" spans="1:42">
      <c r="A3731" s="3230"/>
      <c r="B3731" s="3195"/>
      <c r="C3731" s="125" t="s">
        <v>18</v>
      </c>
      <c r="D3731" s="110" t="s">
        <v>129</v>
      </c>
      <c r="E3731" s="430">
        <f t="shared" ref="E3731:AB3731" si="2367">(E3735-D3735)*$AE3730*$AF3730</f>
        <v>9.9999999999980105</v>
      </c>
      <c r="F3731" s="328">
        <f t="shared" si="2367"/>
        <v>14.000000000002899</v>
      </c>
      <c r="G3731" s="328">
        <f t="shared" si="2367"/>
        <v>12.000000000000455</v>
      </c>
      <c r="H3731" s="449">
        <f t="shared" si="2367"/>
        <v>6.0000000000002274</v>
      </c>
      <c r="I3731" s="328">
        <f t="shared" si="2367"/>
        <v>7.9999999999955662</v>
      </c>
      <c r="J3731" s="328">
        <f t="shared" si="2367"/>
        <v>6.0000000000002274</v>
      </c>
      <c r="K3731" s="328">
        <f t="shared" si="2367"/>
        <v>12.000000000000455</v>
      </c>
      <c r="L3731" s="328">
        <f t="shared" si="2367"/>
        <v>9.9999999999980105</v>
      </c>
      <c r="M3731" s="328">
        <f t="shared" si="2367"/>
        <v>10.000000000005116</v>
      </c>
      <c r="N3731" s="449">
        <f t="shared" si="2367"/>
        <v>12.000000000000455</v>
      </c>
      <c r="O3731" s="328">
        <f t="shared" si="2367"/>
        <v>9.9999999999980105</v>
      </c>
      <c r="P3731" s="328">
        <f t="shared" si="2367"/>
        <v>9.9999999999980105</v>
      </c>
      <c r="Q3731" s="328">
        <f t="shared" si="2367"/>
        <v>12.000000000000455</v>
      </c>
      <c r="R3731" s="328">
        <f t="shared" si="2367"/>
        <v>9.9999999999980105</v>
      </c>
      <c r="S3731" s="328">
        <f t="shared" si="2367"/>
        <v>10.000000000005116</v>
      </c>
      <c r="T3731" s="328">
        <f t="shared" si="2367"/>
        <v>12.000000000000455</v>
      </c>
      <c r="U3731" s="328">
        <f t="shared" si="2367"/>
        <v>13.999999999995794</v>
      </c>
      <c r="V3731" s="485">
        <f t="shared" si="2367"/>
        <v>14.000000000002899</v>
      </c>
      <c r="W3731" s="328">
        <f t="shared" si="2367"/>
        <v>13.999999999995794</v>
      </c>
      <c r="X3731" s="328">
        <f t="shared" si="2367"/>
        <v>14.000000000002899</v>
      </c>
      <c r="Y3731" s="449">
        <f t="shared" si="2367"/>
        <v>14.000000000002899</v>
      </c>
      <c r="Z3731" s="328">
        <f t="shared" si="2367"/>
        <v>13.999999999995794</v>
      </c>
      <c r="AA3731" s="328">
        <f t="shared" si="2367"/>
        <v>12.000000000000455</v>
      </c>
      <c r="AB3731" s="432">
        <f t="shared" si="2367"/>
        <v>9.9999999999980105</v>
      </c>
      <c r="AC3731" s="109">
        <f>SUM(E3731:AB3731)</f>
        <v>269.99999999999602</v>
      </c>
      <c r="AD3731" s="73"/>
      <c r="AE3731" s="158"/>
      <c r="AF3731" s="74"/>
      <c r="AJ3731" s="440"/>
      <c r="AK3731" s="14"/>
      <c r="AL3731" s="14"/>
      <c r="AM3731" s="15"/>
      <c r="AN3731" s="14"/>
    </row>
    <row r="3732" spans="1:42">
      <c r="A3732" s="3230"/>
      <c r="B3732" s="3195"/>
      <c r="C3732" s="125" t="s">
        <v>19</v>
      </c>
      <c r="D3732" s="110" t="s">
        <v>62</v>
      </c>
      <c r="E3732" s="1724">
        <v>4</v>
      </c>
      <c r="F3732" s="1707">
        <v>4</v>
      </c>
      <c r="G3732" s="1707">
        <v>3</v>
      </c>
      <c r="H3732" s="454">
        <v>2</v>
      </c>
      <c r="I3732" s="1707">
        <v>2</v>
      </c>
      <c r="J3732" s="1707">
        <v>2</v>
      </c>
      <c r="K3732" s="1707">
        <v>3</v>
      </c>
      <c r="L3732" s="1707">
        <v>3</v>
      </c>
      <c r="M3732" s="1707">
        <v>3</v>
      </c>
      <c r="N3732" s="454">
        <v>3</v>
      </c>
      <c r="O3732" s="1707">
        <v>3</v>
      </c>
      <c r="P3732" s="1707">
        <v>3</v>
      </c>
      <c r="Q3732" s="1707">
        <v>3</v>
      </c>
      <c r="R3732" s="1707">
        <v>3</v>
      </c>
      <c r="S3732" s="1707">
        <v>3</v>
      </c>
      <c r="T3732" s="1707">
        <v>3</v>
      </c>
      <c r="U3732" s="1707">
        <v>4</v>
      </c>
      <c r="V3732" s="490">
        <v>4</v>
      </c>
      <c r="W3732" s="1707">
        <v>4</v>
      </c>
      <c r="X3732" s="1707">
        <v>4</v>
      </c>
      <c r="Y3732" s="454">
        <v>4</v>
      </c>
      <c r="Z3732" s="1707">
        <v>4</v>
      </c>
      <c r="AA3732" s="1707">
        <v>3</v>
      </c>
      <c r="AB3732" s="1741">
        <v>3</v>
      </c>
      <c r="AC3732" s="1480">
        <f>AVERAGE(E3732:AB3732)</f>
        <v>3.2083333333333335</v>
      </c>
      <c r="AD3732" s="76"/>
      <c r="AE3732" s="76"/>
      <c r="AF3732" s="77"/>
      <c r="AJ3732" s="440"/>
      <c r="AK3732" s="14"/>
      <c r="AL3732" s="14"/>
      <c r="AM3732" s="15"/>
      <c r="AN3732" s="14"/>
    </row>
    <row r="3733" spans="1:42" ht="16.5" thickBot="1">
      <c r="A3733" s="3231"/>
      <c r="B3733" s="3196"/>
      <c r="C3733" s="125" t="s">
        <v>21</v>
      </c>
      <c r="D3733" s="370"/>
      <c r="E3733" s="619">
        <f t="shared" ref="E3733:AB3733" si="2368">E3731/E3730</f>
        <v>0.38461538461431249</v>
      </c>
      <c r="F3733" s="334">
        <f t="shared" si="2368"/>
        <v>0.38888888888956874</v>
      </c>
      <c r="G3733" s="334">
        <f t="shared" si="2368"/>
        <v>0.42857142857113856</v>
      </c>
      <c r="H3733" s="451">
        <f t="shared" si="2368"/>
        <v>0.33333333333280701</v>
      </c>
      <c r="I3733" s="334">
        <f t="shared" si="2368"/>
        <v>0.44444444444628661</v>
      </c>
      <c r="J3733" s="334">
        <f t="shared" si="2368"/>
        <v>0.33333333333280701</v>
      </c>
      <c r="K3733" s="334">
        <f t="shared" si="2368"/>
        <v>0.46153846153728428</v>
      </c>
      <c r="L3733" s="334">
        <f t="shared" si="2368"/>
        <v>0.38461538461599426</v>
      </c>
      <c r="M3733" s="334">
        <f t="shared" si="2368"/>
        <v>0.35714285714278465</v>
      </c>
      <c r="N3733" s="451">
        <f t="shared" si="2368"/>
        <v>0.46153846153930239</v>
      </c>
      <c r="O3733" s="334">
        <f t="shared" si="2368"/>
        <v>0.35714285714253086</v>
      </c>
      <c r="P3733" s="334">
        <f t="shared" si="2368"/>
        <v>0.38461538461431249</v>
      </c>
      <c r="Q3733" s="334">
        <f t="shared" si="2368"/>
        <v>0.42857142857287867</v>
      </c>
      <c r="R3733" s="334">
        <f t="shared" si="2368"/>
        <v>0.38461538461431249</v>
      </c>
      <c r="S3733" s="334">
        <f t="shared" si="2368"/>
        <v>0.38461538461626754</v>
      </c>
      <c r="T3733" s="334">
        <f t="shared" si="2368"/>
        <v>0.42857142857113856</v>
      </c>
      <c r="U3733" s="334">
        <f t="shared" si="2368"/>
        <v>0.38888888888937134</v>
      </c>
      <c r="V3733" s="487">
        <f t="shared" si="2368"/>
        <v>0.38888888888834061</v>
      </c>
      <c r="W3733" s="334">
        <f t="shared" si="2368"/>
        <v>0.41176470588232833</v>
      </c>
      <c r="X3733" s="334">
        <f t="shared" si="2368"/>
        <v>0.38888888888834061</v>
      </c>
      <c r="Y3733" s="451">
        <f t="shared" si="2368"/>
        <v>0.38888888888956874</v>
      </c>
      <c r="Z3733" s="334">
        <f t="shared" si="2368"/>
        <v>0.38888888888937134</v>
      </c>
      <c r="AA3733" s="334">
        <f t="shared" si="2368"/>
        <v>0.42857142857113856</v>
      </c>
      <c r="AB3733" s="358">
        <f t="shared" si="2368"/>
        <v>0.38461538461431249</v>
      </c>
      <c r="AC3733" s="545">
        <f>MAX(E3733:AB3733)</f>
        <v>0.46153846153930239</v>
      </c>
      <c r="AD3733" s="73"/>
      <c r="AE3733" s="158"/>
      <c r="AF3733" s="74"/>
      <c r="AJ3733" s="440"/>
      <c r="AK3733" s="14"/>
      <c r="AL3733" s="14"/>
      <c r="AM3733" s="15"/>
      <c r="AN3733" s="14"/>
    </row>
    <row r="3734" spans="1:42" hidden="1">
      <c r="A3734" s="2504"/>
      <c r="B3734" s="2507"/>
      <c r="C3734" s="126" t="s">
        <v>130</v>
      </c>
      <c r="D3734" s="1481">
        <v>275.83</v>
      </c>
      <c r="E3734" s="2139">
        <v>275.84300000000002</v>
      </c>
      <c r="F3734" s="2137">
        <v>275.86099999999999</v>
      </c>
      <c r="G3734" s="2135">
        <v>275.875</v>
      </c>
      <c r="H3734" s="2136">
        <v>275.88400000000001</v>
      </c>
      <c r="I3734" s="2135">
        <v>275.89299999999997</v>
      </c>
      <c r="J3734" s="2135">
        <v>275.90199999999999</v>
      </c>
      <c r="K3734" s="2135">
        <v>275.91500000000002</v>
      </c>
      <c r="L3734" s="2135">
        <v>275.928</v>
      </c>
      <c r="M3734" s="2135">
        <v>275.94200000000001</v>
      </c>
      <c r="N3734" s="2136">
        <v>275.95499999999998</v>
      </c>
      <c r="O3734" s="2135">
        <v>275.96899999999999</v>
      </c>
      <c r="P3734" s="2135">
        <v>275.98200000000003</v>
      </c>
      <c r="Q3734" s="2135">
        <v>275.99599999999998</v>
      </c>
      <c r="R3734" s="2135">
        <v>276.00900000000001</v>
      </c>
      <c r="S3734" s="2135">
        <v>276.02199999999999</v>
      </c>
      <c r="T3734" s="2135">
        <v>276.036</v>
      </c>
      <c r="U3734" s="2135">
        <v>276.05399999999997</v>
      </c>
      <c r="V3734" s="2875">
        <v>276.072</v>
      </c>
      <c r="W3734" s="2135">
        <v>276.089</v>
      </c>
      <c r="X3734" s="2135">
        <v>276.10700000000003</v>
      </c>
      <c r="Y3734" s="2136">
        <v>276.125</v>
      </c>
      <c r="Z3734" s="2135">
        <v>276.14299999999997</v>
      </c>
      <c r="AA3734" s="2137">
        <v>276.15699999999998</v>
      </c>
      <c r="AB3734" s="2138">
        <v>276.17</v>
      </c>
      <c r="AC3734" s="110"/>
      <c r="AD3734" s="73"/>
      <c r="AE3734" s="158"/>
      <c r="AF3734" s="74"/>
      <c r="AJ3734" s="440"/>
      <c r="AK3734" s="14"/>
      <c r="AL3734" s="14"/>
      <c r="AM3734" s="15"/>
      <c r="AN3734" s="14"/>
    </row>
    <row r="3735" spans="1:42" hidden="1">
      <c r="A3735" s="2504"/>
      <c r="B3735" s="2507"/>
      <c r="C3735" s="126" t="s">
        <v>131</v>
      </c>
      <c r="D3735" s="370">
        <v>30.73</v>
      </c>
      <c r="E3735" s="618">
        <v>30.734999999999999</v>
      </c>
      <c r="F3735" s="331">
        <v>30.742000000000001</v>
      </c>
      <c r="G3735" s="331">
        <v>30.748000000000001</v>
      </c>
      <c r="H3735" s="446">
        <v>30.751000000000001</v>
      </c>
      <c r="I3735" s="331">
        <v>30.754999999999999</v>
      </c>
      <c r="J3735" s="331">
        <v>30.757999999999999</v>
      </c>
      <c r="K3735" s="331">
        <v>30.763999999999999</v>
      </c>
      <c r="L3735" s="331">
        <v>30.768999999999998</v>
      </c>
      <c r="M3735" s="331">
        <v>30.774000000000001</v>
      </c>
      <c r="N3735" s="446">
        <v>30.78</v>
      </c>
      <c r="O3735" s="331">
        <v>30.785</v>
      </c>
      <c r="P3735" s="331">
        <v>30.79</v>
      </c>
      <c r="Q3735" s="331">
        <v>30.795999999999999</v>
      </c>
      <c r="R3735" s="331">
        <v>30.800999999999998</v>
      </c>
      <c r="S3735" s="331">
        <v>30.806000000000001</v>
      </c>
      <c r="T3735" s="331">
        <v>30.812000000000001</v>
      </c>
      <c r="U3735" s="331">
        <v>30.818999999999999</v>
      </c>
      <c r="V3735" s="482">
        <v>30.826000000000001</v>
      </c>
      <c r="W3735" s="331">
        <v>30.832999999999998</v>
      </c>
      <c r="X3735" s="331">
        <v>30.84</v>
      </c>
      <c r="Y3735" s="446">
        <v>30.847000000000001</v>
      </c>
      <c r="Z3735" s="331">
        <v>30.853999999999999</v>
      </c>
      <c r="AA3735" s="331">
        <v>30.86</v>
      </c>
      <c r="AB3735" s="1041">
        <v>30.864999999999998</v>
      </c>
      <c r="AC3735" s="110"/>
      <c r="AD3735" s="73"/>
      <c r="AE3735" s="158"/>
      <c r="AF3735" s="74"/>
      <c r="AJ3735" s="440"/>
      <c r="AK3735" s="14"/>
      <c r="AL3735" s="14"/>
      <c r="AM3735" s="15"/>
      <c r="AN3735" s="14"/>
    </row>
    <row r="3736" spans="1:42" ht="16.5" hidden="1" thickBot="1">
      <c r="A3736" s="3066" t="s">
        <v>49</v>
      </c>
      <c r="B3736" s="2736"/>
      <c r="C3736" s="2739"/>
      <c r="D3736" s="368"/>
      <c r="E3736" s="2722">
        <f>SQRT(E3730*E3730+E3731*E3731)/E3728/1.73</f>
        <v>1.5147867337196146</v>
      </c>
      <c r="F3736" s="2702">
        <f t="shared" ref="F3736:AB3736" si="2369">SQRT(F3730*F3730+F3731*F3731)/F3728/1.73</f>
        <v>2.0925405806136421</v>
      </c>
      <c r="G3736" s="2702">
        <f t="shared" si="2369"/>
        <v>1.6518502761918143</v>
      </c>
      <c r="H3736" s="2703">
        <f t="shared" si="2369"/>
        <v>1.0269135741290489</v>
      </c>
      <c r="I3736" s="2702">
        <f t="shared" si="2369"/>
        <v>1.067100541386802</v>
      </c>
      <c r="J3736" s="2702">
        <f t="shared" si="2369"/>
        <v>1.044517806828404</v>
      </c>
      <c r="K3736" s="2702">
        <f t="shared" si="2369"/>
        <v>1.5586058656158632</v>
      </c>
      <c r="L3736" s="2702">
        <f t="shared" si="2369"/>
        <v>1.5190738659790723</v>
      </c>
      <c r="M3736" s="2702">
        <f t="shared" si="2369"/>
        <v>1.6399052141517878</v>
      </c>
      <c r="N3736" s="2703">
        <f t="shared" si="2369"/>
        <v>1.5779212862517444</v>
      </c>
      <c r="O3736" s="2702">
        <f t="shared" si="2369"/>
        <v>1.6414715037544751</v>
      </c>
      <c r="P3736" s="2702">
        <f t="shared" si="2369"/>
        <v>1.5306257585018539</v>
      </c>
      <c r="Q3736" s="2702">
        <f t="shared" si="2369"/>
        <v>1.6754256845046946</v>
      </c>
      <c r="R3736" s="2702">
        <f t="shared" si="2369"/>
        <v>1.5350031438931842</v>
      </c>
      <c r="S3736" s="2702">
        <f t="shared" si="2369"/>
        <v>1.5176421281224923</v>
      </c>
      <c r="T3736" s="2702">
        <f t="shared" si="2369"/>
        <v>1.6549552579139797</v>
      </c>
      <c r="U3736" s="2702">
        <f t="shared" si="2369"/>
        <v>2.096470234286016</v>
      </c>
      <c r="V3736" s="2888">
        <f t="shared" si="2369"/>
        <v>2.0905812729596263</v>
      </c>
      <c r="W3736" s="2702">
        <f t="shared" si="2369"/>
        <v>1.9956879492898751</v>
      </c>
      <c r="X3736" s="2702">
        <f t="shared" si="2369"/>
        <v>2.0945035642784995</v>
      </c>
      <c r="Y3736" s="2703">
        <f t="shared" si="2369"/>
        <v>2.0945035642727543</v>
      </c>
      <c r="Z3736" s="2702">
        <f t="shared" si="2369"/>
        <v>2.0886256309771816</v>
      </c>
      <c r="AA3736" s="2702">
        <f t="shared" si="2369"/>
        <v>1.6706569207025375</v>
      </c>
      <c r="AB3736" s="2704">
        <f t="shared" si="2369"/>
        <v>1.5262732681933178</v>
      </c>
      <c r="AC3736" s="1482">
        <f>AVERAGE(E3736:AB3736)</f>
        <v>1.6627350677715951</v>
      </c>
      <c r="AD3736" s="78">
        <f>(AC3732-AC3736)/AC3732</f>
        <v>0.48174491394132102</v>
      </c>
      <c r="AE3736" s="79"/>
      <c r="AF3736" s="80"/>
      <c r="AJ3736" s="440"/>
      <c r="AK3736" s="14"/>
      <c r="AL3736" s="14"/>
      <c r="AM3736" s="15"/>
      <c r="AN3736" s="14"/>
    </row>
    <row r="3737" spans="1:42">
      <c r="A3737" s="3229" t="s">
        <v>64</v>
      </c>
      <c r="B3737" s="3194" t="s">
        <v>610</v>
      </c>
      <c r="C3737" s="123" t="s">
        <v>16</v>
      </c>
      <c r="D3737" s="115" t="s">
        <v>129</v>
      </c>
      <c r="E3737" s="326">
        <f t="shared" ref="E3737:AB3737" si="2370">(E3741-D3741)*$AE3737*$AF3737</f>
        <v>868.00000000221189</v>
      </c>
      <c r="F3737" s="71">
        <f t="shared" si="2370"/>
        <v>767.99999999639113</v>
      </c>
      <c r="G3737" s="71">
        <f t="shared" si="2370"/>
        <v>748.0000000068685</v>
      </c>
      <c r="H3737" s="448">
        <f t="shared" si="2370"/>
        <v>751.9999999931315</v>
      </c>
      <c r="I3737" s="71">
        <f t="shared" si="2370"/>
        <v>784.00000001420267</v>
      </c>
      <c r="J3737" s="71">
        <f t="shared" si="2370"/>
        <v>951.99999999022111</v>
      </c>
      <c r="K3737" s="71">
        <f t="shared" si="2370"/>
        <v>1216.0000000003492</v>
      </c>
      <c r="L3737" s="71">
        <f t="shared" si="2370"/>
        <v>1368.0000000022119</v>
      </c>
      <c r="M3737" s="71">
        <f t="shared" si="2370"/>
        <v>1699.9999999970896</v>
      </c>
      <c r="N3737" s="448">
        <f t="shared" si="2370"/>
        <v>1604.0000000066357</v>
      </c>
      <c r="O3737" s="71">
        <f t="shared" si="2370"/>
        <v>1547.999999995227</v>
      </c>
      <c r="P3737" s="71">
        <f t="shared" si="2370"/>
        <v>1419.9999999982538</v>
      </c>
      <c r="Q3737" s="71">
        <f t="shared" si="2370"/>
        <v>1384.0000000054715</v>
      </c>
      <c r="R3737" s="71">
        <f t="shared" si="2370"/>
        <v>1368.0000000022119</v>
      </c>
      <c r="S3737" s="71">
        <f t="shared" si="2370"/>
        <v>1235.9999999898719</v>
      </c>
      <c r="T3737" s="71">
        <f t="shared" si="2370"/>
        <v>1300.0000000029104</v>
      </c>
      <c r="U3737" s="71">
        <f t="shared" si="2370"/>
        <v>1452.000000004773</v>
      </c>
      <c r="V3737" s="484">
        <f t="shared" si="2370"/>
        <v>1300.0000000029104</v>
      </c>
      <c r="W3737" s="71">
        <f t="shared" si="2370"/>
        <v>1283.9999999996508</v>
      </c>
      <c r="X3737" s="71">
        <f t="shared" si="2370"/>
        <v>1315.9999999916181</v>
      </c>
      <c r="Y3737" s="448">
        <f t="shared" si="2370"/>
        <v>1419.9999999982538</v>
      </c>
      <c r="Z3737" s="71">
        <f t="shared" si="2370"/>
        <v>1332.0000000094296</v>
      </c>
      <c r="AA3737" s="71">
        <f t="shared" si="2370"/>
        <v>1135.999999998603</v>
      </c>
      <c r="AB3737" s="431">
        <f t="shared" si="2370"/>
        <v>983.99999999674037</v>
      </c>
      <c r="AC3737" s="108">
        <f>SUM(E3737:AB3737)</f>
        <v>29240.000000005239</v>
      </c>
      <c r="AD3737" s="540"/>
      <c r="AE3737" s="341">
        <v>100</v>
      </c>
      <c r="AF3737" s="539">
        <v>40</v>
      </c>
      <c r="AJ3737" s="440"/>
      <c r="AK3737" s="542"/>
      <c r="AL3737" s="543"/>
      <c r="AM3737" s="542"/>
      <c r="AN3737" s="15"/>
    </row>
    <row r="3738" spans="1:42">
      <c r="A3738" s="3230"/>
      <c r="B3738" s="3195"/>
      <c r="C3738" s="125" t="s">
        <v>18</v>
      </c>
      <c r="D3738" s="110" t="s">
        <v>129</v>
      </c>
      <c r="E3738" s="327">
        <f t="shared" ref="E3738:AB3738" si="2371">(E3742-D3742)*$AE3737*$AF3737</f>
        <v>360.00000000058208</v>
      </c>
      <c r="F3738" s="328">
        <f t="shared" si="2371"/>
        <v>315.99999999889405</v>
      </c>
      <c r="G3738" s="328">
        <f t="shared" si="2371"/>
        <v>307.99999999726424</v>
      </c>
      <c r="H3738" s="449">
        <f t="shared" si="2371"/>
        <v>312.0000000053551</v>
      </c>
      <c r="I3738" s="328">
        <f t="shared" si="2371"/>
        <v>324.00000000052387</v>
      </c>
      <c r="J3738" s="328">
        <f t="shared" si="2371"/>
        <v>391.99999999982538</v>
      </c>
      <c r="K3738" s="328">
        <f t="shared" si="2371"/>
        <v>503.99999999353895</v>
      </c>
      <c r="L3738" s="328">
        <f t="shared" si="2371"/>
        <v>564.00000000576256</v>
      </c>
      <c r="M3738" s="328">
        <f t="shared" si="2371"/>
        <v>703.99999999790452</v>
      </c>
      <c r="N3738" s="449">
        <f t="shared" si="2371"/>
        <v>659.9999999962165</v>
      </c>
      <c r="O3738" s="328">
        <f t="shared" si="2371"/>
        <v>640.00000000669388</v>
      </c>
      <c r="P3738" s="328">
        <f t="shared" si="2371"/>
        <v>587.99999999610009</v>
      </c>
      <c r="Q3738" s="328">
        <f t="shared" si="2371"/>
        <v>572.00000000011642</v>
      </c>
      <c r="R3738" s="328">
        <f t="shared" si="2371"/>
        <v>563.9999999984866</v>
      </c>
      <c r="S3738" s="328">
        <f t="shared" si="2371"/>
        <v>512.00000000244472</v>
      </c>
      <c r="T3738" s="328">
        <f t="shared" si="2371"/>
        <v>536.00000000005821</v>
      </c>
      <c r="U3738" s="328">
        <f t="shared" si="2371"/>
        <v>599.99999999854481</v>
      </c>
      <c r="V3738" s="485">
        <f t="shared" si="2371"/>
        <v>536.00000000005821</v>
      </c>
      <c r="W3738" s="328">
        <f t="shared" si="2371"/>
        <v>531.9999999992433</v>
      </c>
      <c r="X3738" s="328">
        <f t="shared" si="2371"/>
        <v>544.00000000168802</v>
      </c>
      <c r="Y3738" s="449">
        <f t="shared" si="2371"/>
        <v>584.00000000256114</v>
      </c>
      <c r="Z3738" s="328">
        <f t="shared" si="2371"/>
        <v>551.99999999604188</v>
      </c>
      <c r="AA3738" s="328">
        <f t="shared" si="2371"/>
        <v>468.0000000007567</v>
      </c>
      <c r="AB3738" s="432">
        <f t="shared" si="2371"/>
        <v>408.00000000308501</v>
      </c>
      <c r="AC3738" s="109">
        <f>SUM(E3738:AB3738)</f>
        <v>12080.000000001746</v>
      </c>
      <c r="AD3738" s="73"/>
      <c r="AE3738" s="158"/>
      <c r="AF3738" s="74"/>
      <c r="AJ3738" s="440"/>
      <c r="AK3738" s="15"/>
      <c r="AL3738" s="15"/>
      <c r="AM3738" s="15"/>
      <c r="AN3738" s="15"/>
    </row>
    <row r="3739" spans="1:42">
      <c r="A3739" s="3230"/>
      <c r="B3739" s="3195"/>
      <c r="C3739" s="125" t="s">
        <v>19</v>
      </c>
      <c r="D3739" s="110" t="s">
        <v>62</v>
      </c>
      <c r="E3739" s="1714">
        <v>52</v>
      </c>
      <c r="F3739" s="1707">
        <v>46</v>
      </c>
      <c r="G3739" s="1707">
        <v>45</v>
      </c>
      <c r="H3739" s="454">
        <v>45</v>
      </c>
      <c r="I3739" s="1707">
        <v>47</v>
      </c>
      <c r="J3739" s="1707">
        <v>57</v>
      </c>
      <c r="K3739" s="1707">
        <v>73</v>
      </c>
      <c r="L3739" s="1707">
        <v>82</v>
      </c>
      <c r="M3739" s="1707">
        <v>102</v>
      </c>
      <c r="N3739" s="454">
        <v>96</v>
      </c>
      <c r="O3739" s="1707">
        <v>93</v>
      </c>
      <c r="P3739" s="1707">
        <v>85</v>
      </c>
      <c r="Q3739" s="1707">
        <v>83</v>
      </c>
      <c r="R3739" s="1707">
        <v>82</v>
      </c>
      <c r="S3739" s="1707">
        <v>74</v>
      </c>
      <c r="T3739" s="1707">
        <v>78</v>
      </c>
      <c r="U3739" s="1707">
        <v>87</v>
      </c>
      <c r="V3739" s="490">
        <v>78</v>
      </c>
      <c r="W3739" s="1707">
        <v>77</v>
      </c>
      <c r="X3739" s="1707">
        <v>79</v>
      </c>
      <c r="Y3739" s="454">
        <v>85</v>
      </c>
      <c r="Z3739" s="1707">
        <v>80</v>
      </c>
      <c r="AA3739" s="1707">
        <v>68</v>
      </c>
      <c r="AB3739" s="1741">
        <v>59</v>
      </c>
      <c r="AC3739" s="109">
        <f>AVERAGE(E3739:AB3739)</f>
        <v>73.041666666666671</v>
      </c>
      <c r="AD3739" s="76"/>
      <c r="AE3739" s="76"/>
      <c r="AF3739" s="77"/>
      <c r="AJ3739" s="440"/>
      <c r="AK3739" s="15"/>
      <c r="AL3739" s="15"/>
      <c r="AM3739" s="15"/>
      <c r="AN3739" s="15"/>
    </row>
    <row r="3740" spans="1:42" ht="16.5" thickBot="1">
      <c r="A3740" s="3265"/>
      <c r="B3740" s="3221"/>
      <c r="C3740" s="128" t="s">
        <v>21</v>
      </c>
      <c r="D3740" s="116"/>
      <c r="E3740" s="337">
        <f t="shared" ref="E3740:AB3740" si="2372">E3738/E3737</f>
        <v>0.41474654377841558</v>
      </c>
      <c r="F3740" s="338">
        <f t="shared" si="2372"/>
        <v>0.41145833333382675</v>
      </c>
      <c r="G3740" s="338">
        <f t="shared" si="2372"/>
        <v>0.41176470587491448</v>
      </c>
      <c r="H3740" s="464">
        <f t="shared" si="2372"/>
        <v>0.41489361703218725</v>
      </c>
      <c r="I3740" s="338">
        <f t="shared" si="2372"/>
        <v>0.41326530611563062</v>
      </c>
      <c r="J3740" s="338">
        <f t="shared" si="2372"/>
        <v>0.41176470588639913</v>
      </c>
      <c r="K3740" s="338">
        <f t="shared" si="2372"/>
        <v>0.4144736842050939</v>
      </c>
      <c r="L3740" s="338">
        <f t="shared" si="2372"/>
        <v>0.41228070175793174</v>
      </c>
      <c r="M3740" s="338">
        <f t="shared" si="2372"/>
        <v>0.41411764705829984</v>
      </c>
      <c r="N3740" s="464">
        <f t="shared" si="2372"/>
        <v>0.41147132169169959</v>
      </c>
      <c r="O3740" s="338">
        <f t="shared" si="2372"/>
        <v>0.41343669251205895</v>
      </c>
      <c r="P3740" s="338">
        <f t="shared" si="2372"/>
        <v>0.41408450704001631</v>
      </c>
      <c r="Q3740" s="338">
        <f t="shared" si="2372"/>
        <v>0.41329479768631144</v>
      </c>
      <c r="R3740" s="338">
        <f t="shared" si="2372"/>
        <v>0.41228070175261305</v>
      </c>
      <c r="S3740" s="338">
        <f t="shared" si="2372"/>
        <v>0.41423948220601958</v>
      </c>
      <c r="T3740" s="338">
        <f t="shared" si="2372"/>
        <v>0.41230769230681402</v>
      </c>
      <c r="U3740" s="338">
        <f t="shared" si="2372"/>
        <v>0.41322314049350722</v>
      </c>
      <c r="V3740" s="501">
        <f t="shared" si="2372"/>
        <v>0.41230769230681402</v>
      </c>
      <c r="W3740" s="338">
        <f t="shared" si="2372"/>
        <v>0.4143302180680592</v>
      </c>
      <c r="X3740" s="338">
        <f t="shared" si="2372"/>
        <v>0.41337386018628636</v>
      </c>
      <c r="Y3740" s="464">
        <f t="shared" si="2372"/>
        <v>0.4112676056361122</v>
      </c>
      <c r="Z3740" s="338">
        <f t="shared" si="2372"/>
        <v>0.41441441440850907</v>
      </c>
      <c r="AA3740" s="338">
        <f t="shared" si="2372"/>
        <v>0.41197183098708823</v>
      </c>
      <c r="AB3740" s="970">
        <f t="shared" si="2372"/>
        <v>0.41463414634597212</v>
      </c>
      <c r="AC3740" s="567">
        <f>MAX(E3740:AB3740)</f>
        <v>0.41489361703218725</v>
      </c>
      <c r="AD3740" s="73"/>
      <c r="AE3740" s="158"/>
      <c r="AF3740" s="74"/>
      <c r="AJ3740" s="440"/>
      <c r="AK3740" s="15"/>
      <c r="AL3740" s="15"/>
      <c r="AM3740" s="15"/>
      <c r="AN3740" s="15"/>
    </row>
    <row r="3741" spans="1:42" hidden="1">
      <c r="A3741" s="2490"/>
      <c r="B3741" s="2494"/>
      <c r="C3741" s="385" t="s">
        <v>130</v>
      </c>
      <c r="D3741" s="124">
        <v>25850.1</v>
      </c>
      <c r="E3741" s="141">
        <v>25850.316999999999</v>
      </c>
      <c r="F3741" s="139">
        <v>25850.508999999998</v>
      </c>
      <c r="G3741" s="139">
        <v>25850.696</v>
      </c>
      <c r="H3741" s="445">
        <v>25850.883999999998</v>
      </c>
      <c r="I3741" s="139">
        <v>25851.08</v>
      </c>
      <c r="J3741" s="139">
        <v>25851.317999999999</v>
      </c>
      <c r="K3741" s="139">
        <v>25851.621999999999</v>
      </c>
      <c r="L3741" s="139">
        <v>25851.964</v>
      </c>
      <c r="M3741" s="139">
        <v>25852.388999999999</v>
      </c>
      <c r="N3741" s="445">
        <v>25852.79</v>
      </c>
      <c r="O3741" s="139">
        <v>25853.177</v>
      </c>
      <c r="P3741" s="139">
        <v>25853.531999999999</v>
      </c>
      <c r="Q3741" s="139">
        <v>25853.878000000001</v>
      </c>
      <c r="R3741" s="139">
        <v>25854.22</v>
      </c>
      <c r="S3741" s="139">
        <v>25854.528999999999</v>
      </c>
      <c r="T3741" s="139">
        <v>25854.853999999999</v>
      </c>
      <c r="U3741" s="139">
        <v>25855.217000000001</v>
      </c>
      <c r="V3741" s="498">
        <v>25855.542000000001</v>
      </c>
      <c r="W3741" s="139">
        <v>25855.863000000001</v>
      </c>
      <c r="X3741" s="139">
        <v>25856.191999999999</v>
      </c>
      <c r="Y3741" s="445">
        <v>25856.546999999999</v>
      </c>
      <c r="Z3741" s="139">
        <v>25856.880000000001</v>
      </c>
      <c r="AA3741" s="139">
        <v>25857.164000000001</v>
      </c>
      <c r="AB3741" s="589">
        <v>25857.41</v>
      </c>
      <c r="AC3741" s="124"/>
      <c r="AD3741" s="73"/>
      <c r="AE3741" s="158"/>
      <c r="AF3741" s="74"/>
      <c r="AJ3741" s="440"/>
      <c r="AK3741" s="15"/>
      <c r="AL3741" s="15"/>
      <c r="AM3741" s="15"/>
      <c r="AN3741" s="15"/>
    </row>
    <row r="3742" spans="1:42" s="184" customFormat="1" hidden="1">
      <c r="A3742" s="2504"/>
      <c r="B3742" s="2507"/>
      <c r="C3742" s="126" t="s">
        <v>131</v>
      </c>
      <c r="D3742" s="110">
        <v>8880.59</v>
      </c>
      <c r="E3742" s="330">
        <v>8880.68</v>
      </c>
      <c r="F3742" s="331">
        <v>8880.759</v>
      </c>
      <c r="G3742" s="331">
        <v>8880.8359999999993</v>
      </c>
      <c r="H3742" s="446">
        <v>8880.9140000000007</v>
      </c>
      <c r="I3742" s="331">
        <v>8880.9950000000008</v>
      </c>
      <c r="J3742" s="331">
        <v>8881.0930000000008</v>
      </c>
      <c r="K3742" s="331">
        <v>8881.2189999999991</v>
      </c>
      <c r="L3742" s="331">
        <v>8881.36</v>
      </c>
      <c r="M3742" s="331">
        <v>8881.5360000000001</v>
      </c>
      <c r="N3742" s="446">
        <v>8881.7009999999991</v>
      </c>
      <c r="O3742" s="331">
        <v>8881.8610000000008</v>
      </c>
      <c r="P3742" s="331">
        <v>8882.0079999999998</v>
      </c>
      <c r="Q3742" s="331">
        <v>8882.1509999999998</v>
      </c>
      <c r="R3742" s="331">
        <v>8882.2919999999995</v>
      </c>
      <c r="S3742" s="331">
        <v>8882.42</v>
      </c>
      <c r="T3742" s="331">
        <v>8882.5540000000001</v>
      </c>
      <c r="U3742" s="331">
        <v>8882.7039999999997</v>
      </c>
      <c r="V3742" s="482">
        <v>8882.8379999999997</v>
      </c>
      <c r="W3742" s="331">
        <v>8882.9709999999995</v>
      </c>
      <c r="X3742" s="331">
        <v>8883.107</v>
      </c>
      <c r="Y3742" s="446">
        <v>8883.2530000000006</v>
      </c>
      <c r="Z3742" s="331">
        <v>8883.3909999999996</v>
      </c>
      <c r="AA3742" s="331">
        <v>8883.5079999999998</v>
      </c>
      <c r="AB3742" s="1041">
        <v>8883.61</v>
      </c>
      <c r="AC3742" s="110"/>
      <c r="AD3742" s="73"/>
      <c r="AE3742" s="158"/>
      <c r="AF3742" s="74"/>
      <c r="AH3742" s="943"/>
      <c r="AI3742" s="944"/>
      <c r="AJ3742" s="944"/>
      <c r="AK3742" s="944"/>
      <c r="AL3742" s="945"/>
      <c r="AM3742" s="945"/>
      <c r="AN3742" s="192"/>
      <c r="AO3742" s="192"/>
      <c r="AP3742" s="192"/>
    </row>
    <row r="3743" spans="1:42" ht="16.5" hidden="1" thickBot="1">
      <c r="A3743" s="3222" t="s">
        <v>49</v>
      </c>
      <c r="B3743" s="3223"/>
      <c r="C3743" s="3224"/>
      <c r="D3743" s="116"/>
      <c r="E3743" s="181">
        <f>SQRT(E3737*E3737+E3738*E3738)/E3728/1.73</f>
        <v>51.098351109909714</v>
      </c>
      <c r="F3743" s="182">
        <f t="shared" ref="F3743:AB3743" si="2373">SQRT(F3737*F3737+F3738*F3738)/F3728/1.73</f>
        <v>44.989720332274267</v>
      </c>
      <c r="G3743" s="182">
        <f t="shared" si="2373"/>
        <v>43.863948078968427</v>
      </c>
      <c r="H3743" s="453">
        <f t="shared" si="2373"/>
        <v>44.064578404649566</v>
      </c>
      <c r="I3743" s="182">
        <f t="shared" si="2373"/>
        <v>45.956263503769193</v>
      </c>
      <c r="J3743" s="182">
        <f t="shared" si="2373"/>
        <v>56.677537759345128</v>
      </c>
      <c r="K3743" s="182">
        <f t="shared" si="2373"/>
        <v>71.645275784715736</v>
      </c>
      <c r="L3743" s="182">
        <f t="shared" si="2373"/>
        <v>80.690515478291871</v>
      </c>
      <c r="M3743" s="182">
        <f t="shared" si="2373"/>
        <v>101.48724505898707</v>
      </c>
      <c r="N3743" s="453">
        <f t="shared" si="2373"/>
        <v>95.575670526284199</v>
      </c>
      <c r="O3743" s="182">
        <f t="shared" si="2373"/>
        <v>92.479105261376858</v>
      </c>
      <c r="P3743" s="182">
        <f t="shared" si="2373"/>
        <v>84.448383685310674</v>
      </c>
      <c r="Q3743" s="182">
        <f t="shared" si="2373"/>
        <v>82.362773527121291</v>
      </c>
      <c r="R3743" s="182">
        <f t="shared" si="2373"/>
        <v>81.53665053081896</v>
      </c>
      <c r="S3743" s="182">
        <f t="shared" si="2373"/>
        <v>72.886251920364543</v>
      </c>
      <c r="T3743" s="182">
        <f t="shared" si="2373"/>
        <v>76.392040892952423</v>
      </c>
      <c r="U3743" s="182">
        <f t="shared" si="2373"/>
        <v>85.271443047070875</v>
      </c>
      <c r="V3743" s="489">
        <f t="shared" si="2373"/>
        <v>76.105928380244734</v>
      </c>
      <c r="W3743" s="182">
        <f t="shared" si="2373"/>
        <v>75.434823884035225</v>
      </c>
      <c r="X3743" s="182">
        <f t="shared" si="2373"/>
        <v>77.216194620880003</v>
      </c>
      <c r="Y3743" s="453">
        <f t="shared" si="2373"/>
        <v>83.256565239809177</v>
      </c>
      <c r="Z3743" s="182">
        <f t="shared" si="2373"/>
        <v>77.964323697443774</v>
      </c>
      <c r="AA3743" s="182">
        <f t="shared" si="2373"/>
        <v>67.380266092815233</v>
      </c>
      <c r="AB3743" s="435">
        <f t="shared" si="2373"/>
        <v>58.364099882992278</v>
      </c>
      <c r="AC3743" s="111">
        <f>AVERAGE(E3743:AB3743)</f>
        <v>71.964498195851306</v>
      </c>
      <c r="AD3743" s="78">
        <f>(AC3739-AC3743)/AC3739</f>
        <v>1.4747315059651326E-2</v>
      </c>
      <c r="AE3743" s="79"/>
      <c r="AF3743" s="80"/>
      <c r="AJ3743" s="440"/>
      <c r="AK3743" s="14"/>
      <c r="AL3743" s="14"/>
      <c r="AM3743" s="15"/>
      <c r="AN3743" s="14"/>
    </row>
    <row r="3744" spans="1:42">
      <c r="A3744" s="3229" t="s">
        <v>36</v>
      </c>
      <c r="B3744" s="3194" t="s">
        <v>611</v>
      </c>
      <c r="C3744" s="127" t="s">
        <v>16</v>
      </c>
      <c r="D3744" s="124" t="s">
        <v>129</v>
      </c>
      <c r="E3744" s="345">
        <f t="shared" ref="E3744:AB3744" si="2374">(E3748-D3748)*$AE3744*$AF3744</f>
        <v>255.99999999758438</v>
      </c>
      <c r="F3744" s="341">
        <f t="shared" si="2374"/>
        <v>268.0000000000291</v>
      </c>
      <c r="G3744" s="341">
        <f t="shared" si="2374"/>
        <v>284.00000000328873</v>
      </c>
      <c r="H3744" s="474">
        <f t="shared" si="2374"/>
        <v>255.99999999758438</v>
      </c>
      <c r="I3744" s="341">
        <f t="shared" si="2374"/>
        <v>256.00000000122236</v>
      </c>
      <c r="J3744" s="341">
        <f t="shared" si="2374"/>
        <v>256.00000000122236</v>
      </c>
      <c r="K3744" s="341">
        <f t="shared" si="2374"/>
        <v>283.99999999965075</v>
      </c>
      <c r="L3744" s="341">
        <f t="shared" si="2374"/>
        <v>335.99999999933061</v>
      </c>
      <c r="M3744" s="341">
        <f t="shared" si="2374"/>
        <v>415.99999999743886</v>
      </c>
      <c r="N3744" s="474">
        <f t="shared" si="2374"/>
        <v>420.00000000189175</v>
      </c>
      <c r="O3744" s="341">
        <f t="shared" si="2374"/>
        <v>443.99999999950523</v>
      </c>
      <c r="P3744" s="341">
        <f t="shared" si="2374"/>
        <v>387.99999999901047</v>
      </c>
      <c r="Q3744" s="341">
        <f t="shared" si="2374"/>
        <v>391.99999999982538</v>
      </c>
      <c r="R3744" s="341">
        <f t="shared" si="2374"/>
        <v>416.00000000107684</v>
      </c>
      <c r="S3744" s="341">
        <f t="shared" si="2374"/>
        <v>380.00000000101863</v>
      </c>
      <c r="T3744" s="341">
        <f t="shared" si="2374"/>
        <v>363.99999999775901</v>
      </c>
      <c r="U3744" s="341">
        <f t="shared" si="2374"/>
        <v>364.00000000139698</v>
      </c>
      <c r="V3744" s="503">
        <f t="shared" si="2374"/>
        <v>335.99999999933061</v>
      </c>
      <c r="W3744" s="341">
        <f t="shared" si="2374"/>
        <v>335.99999999933061</v>
      </c>
      <c r="X3744" s="341">
        <f t="shared" si="2374"/>
        <v>296.00000000209548</v>
      </c>
      <c r="Y3744" s="474">
        <f t="shared" si="2374"/>
        <v>283.99999999965075</v>
      </c>
      <c r="Z3744" s="341">
        <f t="shared" si="2374"/>
        <v>295.9999999984575</v>
      </c>
      <c r="AA3744" s="341">
        <f t="shared" si="2374"/>
        <v>308.00000000090222</v>
      </c>
      <c r="AB3744" s="650">
        <f t="shared" si="2374"/>
        <v>283.99999999965075</v>
      </c>
      <c r="AC3744" s="137">
        <f>SUM(E3744:AB3744)</f>
        <v>7919.9999999982538</v>
      </c>
      <c r="AD3744" s="70"/>
      <c r="AE3744" s="71">
        <v>100</v>
      </c>
      <c r="AF3744" s="72">
        <v>40</v>
      </c>
      <c r="AJ3744" s="440"/>
      <c r="AK3744" s="542"/>
      <c r="AL3744" s="543"/>
      <c r="AM3744" s="542"/>
      <c r="AN3744" s="15"/>
    </row>
    <row r="3745" spans="1:42">
      <c r="A3745" s="3230"/>
      <c r="B3745" s="3195"/>
      <c r="C3745" s="125" t="s">
        <v>18</v>
      </c>
      <c r="D3745" s="110" t="s">
        <v>129</v>
      </c>
      <c r="E3745" s="327">
        <f t="shared" ref="E3745:AB3745" si="2375">(E3749-D3749)*$AE3744*$AF3744</f>
        <v>227.99999999915599</v>
      </c>
      <c r="F3745" s="328">
        <f t="shared" si="2375"/>
        <v>236.0000000007858</v>
      </c>
      <c r="G3745" s="328">
        <f t="shared" si="2375"/>
        <v>251.99999999858846</v>
      </c>
      <c r="H3745" s="449">
        <f t="shared" si="2375"/>
        <v>224.00000000016007</v>
      </c>
      <c r="I3745" s="328">
        <f t="shared" si="2375"/>
        <v>228.00000000097498</v>
      </c>
      <c r="J3745" s="328">
        <f t="shared" si="2375"/>
        <v>224.00000000016007</v>
      </c>
      <c r="K3745" s="328">
        <f t="shared" si="2375"/>
        <v>251.99999999858846</v>
      </c>
      <c r="L3745" s="328">
        <f t="shared" si="2375"/>
        <v>296.00000000027649</v>
      </c>
      <c r="M3745" s="328">
        <f t="shared" si="2375"/>
        <v>368.0000000003929</v>
      </c>
      <c r="N3745" s="449">
        <f t="shared" si="2375"/>
        <v>371.99999999938882</v>
      </c>
      <c r="O3745" s="328">
        <f t="shared" si="2375"/>
        <v>392.00000000164437</v>
      </c>
      <c r="P3745" s="328">
        <f t="shared" si="2375"/>
        <v>343.99999999914144</v>
      </c>
      <c r="Q3745" s="328">
        <f t="shared" si="2375"/>
        <v>343.99999999914144</v>
      </c>
      <c r="R3745" s="328">
        <f t="shared" si="2375"/>
        <v>372.00000000120781</v>
      </c>
      <c r="S3745" s="328">
        <f t="shared" si="2375"/>
        <v>332.00000000033469</v>
      </c>
      <c r="T3745" s="328">
        <f t="shared" si="2375"/>
        <v>319.99999999970896</v>
      </c>
      <c r="U3745" s="328">
        <f t="shared" si="2375"/>
        <v>324.00000000052387</v>
      </c>
      <c r="V3745" s="485">
        <f t="shared" si="2375"/>
        <v>295.9999999984575</v>
      </c>
      <c r="W3745" s="328">
        <f t="shared" si="2375"/>
        <v>300.00000000109139</v>
      </c>
      <c r="X3745" s="328">
        <f t="shared" si="2375"/>
        <v>260.00000000021828</v>
      </c>
      <c r="Y3745" s="449">
        <f t="shared" si="2375"/>
        <v>251.99999999858846</v>
      </c>
      <c r="Z3745" s="328">
        <f t="shared" si="2375"/>
        <v>260.00000000021828</v>
      </c>
      <c r="AA3745" s="328">
        <f t="shared" si="2375"/>
        <v>275.99999999983993</v>
      </c>
      <c r="AB3745" s="432">
        <f t="shared" si="2375"/>
        <v>248.00000000141154</v>
      </c>
      <c r="AC3745" s="109">
        <f>SUM(E3745:AB3745)</f>
        <v>7000</v>
      </c>
      <c r="AD3745" s="73"/>
      <c r="AE3745" s="158"/>
      <c r="AF3745" s="74"/>
      <c r="AJ3745" s="440"/>
      <c r="AK3745" s="15"/>
      <c r="AL3745" s="15"/>
      <c r="AM3745" s="15"/>
      <c r="AN3745" s="15"/>
    </row>
    <row r="3746" spans="1:42">
      <c r="A3746" s="3230"/>
      <c r="B3746" s="3195"/>
      <c r="C3746" s="125" t="s">
        <v>19</v>
      </c>
      <c r="D3746" s="110" t="s">
        <v>62</v>
      </c>
      <c r="E3746" s="1714">
        <v>20</v>
      </c>
      <c r="F3746" s="1714">
        <v>20</v>
      </c>
      <c r="G3746" s="1714">
        <v>21</v>
      </c>
      <c r="H3746" s="479">
        <v>19</v>
      </c>
      <c r="I3746" s="1714">
        <v>19</v>
      </c>
      <c r="J3746" s="1714">
        <v>19</v>
      </c>
      <c r="K3746" s="1714">
        <v>21</v>
      </c>
      <c r="L3746" s="1714">
        <v>25</v>
      </c>
      <c r="M3746" s="1714">
        <v>31</v>
      </c>
      <c r="N3746" s="479">
        <v>31</v>
      </c>
      <c r="O3746" s="1714">
        <v>33</v>
      </c>
      <c r="P3746" s="1714">
        <v>29</v>
      </c>
      <c r="Q3746" s="1714">
        <v>29</v>
      </c>
      <c r="R3746" s="1714">
        <v>31</v>
      </c>
      <c r="S3746" s="1714">
        <v>28</v>
      </c>
      <c r="T3746" s="1714">
        <v>27</v>
      </c>
      <c r="U3746" s="1714">
        <v>27</v>
      </c>
      <c r="V3746" s="1742">
        <v>25</v>
      </c>
      <c r="W3746" s="1714">
        <v>25</v>
      </c>
      <c r="X3746" s="1714">
        <v>22</v>
      </c>
      <c r="Y3746" s="479">
        <v>21</v>
      </c>
      <c r="Z3746" s="1714">
        <v>22</v>
      </c>
      <c r="AA3746" s="1714">
        <v>23</v>
      </c>
      <c r="AB3746" s="1748">
        <v>21</v>
      </c>
      <c r="AC3746" s="109">
        <f>AVERAGE(E3746:AB3746)</f>
        <v>24.541666666666668</v>
      </c>
      <c r="AD3746" s="76"/>
      <c r="AE3746" s="76"/>
      <c r="AF3746" s="77"/>
      <c r="AJ3746" s="440"/>
      <c r="AK3746" s="15"/>
      <c r="AL3746" s="15"/>
      <c r="AM3746" s="15"/>
      <c r="AN3746" s="15"/>
    </row>
    <row r="3747" spans="1:42" ht="16.5" thickBot="1">
      <c r="A3747" s="3231"/>
      <c r="B3747" s="3196"/>
      <c r="C3747" s="125" t="s">
        <v>21</v>
      </c>
      <c r="D3747" s="110"/>
      <c r="E3747" s="333">
        <f t="shared" ref="E3747:AB3747" si="2376">E3745/E3744</f>
        <v>0.89062500000510703</v>
      </c>
      <c r="F3747" s="334">
        <f t="shared" si="2376"/>
        <v>0.88059701492820963</v>
      </c>
      <c r="G3747" s="334">
        <f t="shared" si="2376"/>
        <v>0.8873239436467264</v>
      </c>
      <c r="H3747" s="451">
        <f t="shared" si="2376"/>
        <v>0.87500000000888178</v>
      </c>
      <c r="I3747" s="334">
        <f t="shared" si="2376"/>
        <v>0.89062499999955591</v>
      </c>
      <c r="J3747" s="334">
        <f t="shared" si="2376"/>
        <v>0.87499999999644729</v>
      </c>
      <c r="K3747" s="334">
        <f t="shared" si="2376"/>
        <v>0.88732394365809286</v>
      </c>
      <c r="L3747" s="334">
        <f t="shared" si="2376"/>
        <v>0.88095238095495887</v>
      </c>
      <c r="M3747" s="334">
        <f t="shared" si="2376"/>
        <v>0.88461538462177525</v>
      </c>
      <c r="N3747" s="451">
        <f t="shared" si="2376"/>
        <v>0.88571428570884114</v>
      </c>
      <c r="O3747" s="334">
        <f t="shared" si="2376"/>
        <v>0.88288288288757022</v>
      </c>
      <c r="P3747" s="334">
        <f t="shared" si="2376"/>
        <v>0.88659793814437826</v>
      </c>
      <c r="Q3747" s="334">
        <f t="shared" si="2376"/>
        <v>0.87755102040636401</v>
      </c>
      <c r="R3747" s="334">
        <f t="shared" si="2376"/>
        <v>0.8942307692313578</v>
      </c>
      <c r="S3747" s="334">
        <f t="shared" si="2376"/>
        <v>0.87368421052485457</v>
      </c>
      <c r="T3747" s="334">
        <f t="shared" si="2376"/>
        <v>0.87912087912549197</v>
      </c>
      <c r="U3747" s="334">
        <f t="shared" si="2376"/>
        <v>0.89010989010791319</v>
      </c>
      <c r="V3747" s="487">
        <f t="shared" si="2376"/>
        <v>0.8809523809495452</v>
      </c>
      <c r="W3747" s="334">
        <f t="shared" si="2376"/>
        <v>0.89285714286216977</v>
      </c>
      <c r="X3747" s="334">
        <f t="shared" si="2376"/>
        <v>0.87837837837289745</v>
      </c>
      <c r="Y3747" s="451">
        <f t="shared" si="2376"/>
        <v>0.88732394365809286</v>
      </c>
      <c r="Z3747" s="334">
        <f t="shared" si="2376"/>
        <v>0.87837837838369315</v>
      </c>
      <c r="AA3747" s="334">
        <f t="shared" si="2376"/>
        <v>0.89610389610075147</v>
      </c>
      <c r="AB3747" s="358">
        <f t="shared" si="2376"/>
        <v>0.87323943662576231</v>
      </c>
      <c r="AC3747" s="545">
        <f>MAX(E3747:AB3747)</f>
        <v>0.89610389610075147</v>
      </c>
      <c r="AD3747" s="73"/>
      <c r="AE3747" s="158"/>
      <c r="AF3747" s="74"/>
      <c r="AJ3747" s="440"/>
      <c r="AK3747" s="15"/>
      <c r="AL3747" s="15"/>
      <c r="AM3747" s="15"/>
      <c r="AN3747" s="15"/>
    </row>
    <row r="3748" spans="1:42" hidden="1">
      <c r="A3748" s="2504"/>
      <c r="B3748" s="2507"/>
      <c r="C3748" s="126" t="s">
        <v>130</v>
      </c>
      <c r="D3748" s="110">
        <v>5692.26</v>
      </c>
      <c r="E3748" s="330">
        <v>5692.3239999999996</v>
      </c>
      <c r="F3748" s="331">
        <v>5692.3909999999996</v>
      </c>
      <c r="G3748" s="331">
        <v>5692.4620000000004</v>
      </c>
      <c r="H3748" s="446">
        <v>5692.5259999999998</v>
      </c>
      <c r="I3748" s="331">
        <v>5692.59</v>
      </c>
      <c r="J3748" s="331">
        <v>5692.6540000000005</v>
      </c>
      <c r="K3748" s="331">
        <v>5692.7250000000004</v>
      </c>
      <c r="L3748" s="331">
        <v>5692.8090000000002</v>
      </c>
      <c r="M3748" s="331">
        <v>5692.9129999999996</v>
      </c>
      <c r="N3748" s="446">
        <v>5693.018</v>
      </c>
      <c r="O3748" s="331">
        <v>5693.1289999999999</v>
      </c>
      <c r="P3748" s="331">
        <v>5693.2259999999997</v>
      </c>
      <c r="Q3748" s="331">
        <v>5693.3239999999996</v>
      </c>
      <c r="R3748" s="331">
        <v>5693.4279999999999</v>
      </c>
      <c r="S3748" s="331">
        <v>5693.5230000000001</v>
      </c>
      <c r="T3748" s="331">
        <v>5693.6139999999996</v>
      </c>
      <c r="U3748" s="331">
        <v>5693.7049999999999</v>
      </c>
      <c r="V3748" s="482">
        <v>5693.7889999999998</v>
      </c>
      <c r="W3748" s="331">
        <v>5693.8729999999996</v>
      </c>
      <c r="X3748" s="331">
        <v>5693.9470000000001</v>
      </c>
      <c r="Y3748" s="446">
        <v>5694.018</v>
      </c>
      <c r="Z3748" s="331">
        <v>5694.0919999999996</v>
      </c>
      <c r="AA3748" s="331">
        <v>5694.1689999999999</v>
      </c>
      <c r="AB3748" s="1041">
        <v>5694.24</v>
      </c>
      <c r="AC3748" s="110"/>
      <c r="AD3748" s="73"/>
      <c r="AE3748" s="158"/>
      <c r="AF3748" s="74"/>
      <c r="AJ3748" s="440"/>
      <c r="AK3748" s="15"/>
      <c r="AL3748" s="15"/>
      <c r="AM3748" s="15"/>
      <c r="AN3748" s="15"/>
    </row>
    <row r="3749" spans="1:42" s="184" customFormat="1" hidden="1">
      <c r="A3749" s="2504"/>
      <c r="B3749" s="2507"/>
      <c r="C3749" s="126" t="s">
        <v>131</v>
      </c>
      <c r="D3749" s="110">
        <v>3381.05</v>
      </c>
      <c r="E3749" s="330">
        <v>3381.107</v>
      </c>
      <c r="F3749" s="331">
        <v>3381.1660000000002</v>
      </c>
      <c r="G3749" s="331">
        <v>3381.2289999999998</v>
      </c>
      <c r="H3749" s="446">
        <v>3381.2849999999999</v>
      </c>
      <c r="I3749" s="331">
        <v>3381.3420000000001</v>
      </c>
      <c r="J3749" s="331">
        <v>3381.3980000000001</v>
      </c>
      <c r="K3749" s="331">
        <v>3381.4609999999998</v>
      </c>
      <c r="L3749" s="331">
        <v>3381.5349999999999</v>
      </c>
      <c r="M3749" s="331">
        <v>3381.627</v>
      </c>
      <c r="N3749" s="446">
        <v>3381.72</v>
      </c>
      <c r="O3749" s="331">
        <v>3381.8180000000002</v>
      </c>
      <c r="P3749" s="331">
        <v>3381.904</v>
      </c>
      <c r="Q3749" s="331">
        <v>3381.99</v>
      </c>
      <c r="R3749" s="331">
        <v>3382.0830000000001</v>
      </c>
      <c r="S3749" s="331">
        <v>3382.1660000000002</v>
      </c>
      <c r="T3749" s="331">
        <v>3382.2460000000001</v>
      </c>
      <c r="U3749" s="331">
        <v>3382.3270000000002</v>
      </c>
      <c r="V3749" s="482">
        <v>3382.4009999999998</v>
      </c>
      <c r="W3749" s="331">
        <v>3382.4760000000001</v>
      </c>
      <c r="X3749" s="331">
        <v>3382.5410000000002</v>
      </c>
      <c r="Y3749" s="446">
        <v>3382.6039999999998</v>
      </c>
      <c r="Z3749" s="331">
        <v>3382.6689999999999</v>
      </c>
      <c r="AA3749" s="331">
        <v>3382.7379999999998</v>
      </c>
      <c r="AB3749" s="1041">
        <v>3382.8</v>
      </c>
      <c r="AC3749" s="110"/>
      <c r="AD3749" s="73"/>
      <c r="AE3749" s="158"/>
      <c r="AF3749" s="74"/>
      <c r="AH3749" s="943"/>
      <c r="AI3749" s="944"/>
      <c r="AJ3749" s="944"/>
      <c r="AK3749" s="944"/>
      <c r="AL3749" s="945"/>
      <c r="AM3749" s="945"/>
      <c r="AN3749" s="192"/>
      <c r="AO3749" s="192"/>
      <c r="AP3749" s="192"/>
    </row>
    <row r="3750" spans="1:42" ht="16.5" hidden="1" thickBot="1">
      <c r="A3750" s="3222" t="s">
        <v>49</v>
      </c>
      <c r="B3750" s="3223"/>
      <c r="C3750" s="3224"/>
      <c r="D3750" s="116"/>
      <c r="E3750" s="181">
        <f>SQRT(E3744*E3744+E3745*E3745)/E3728/1.73</f>
        <v>18.641314078634903</v>
      </c>
      <c r="F3750" s="182">
        <f t="shared" ref="F3750:AB3750" si="2377">SQRT(F3744*F3744+F3745*F3745)/F3728/1.73</f>
        <v>19.345440781576105</v>
      </c>
      <c r="G3750" s="182">
        <f t="shared" si="2377"/>
        <v>20.588233209568489</v>
      </c>
      <c r="H3750" s="453">
        <f t="shared" si="2377"/>
        <v>18.410765409159591</v>
      </c>
      <c r="I3750" s="182">
        <f t="shared" si="2377"/>
        <v>18.571430989518152</v>
      </c>
      <c r="J3750" s="182">
        <f t="shared" si="2377"/>
        <v>18.726378530610187</v>
      </c>
      <c r="K3750" s="182">
        <f t="shared" si="2377"/>
        <v>20.665778343919701</v>
      </c>
      <c r="L3750" s="182">
        <f t="shared" si="2377"/>
        <v>24.418456920748689</v>
      </c>
      <c r="M3750" s="182">
        <f t="shared" si="2377"/>
        <v>30.634170158686793</v>
      </c>
      <c r="N3750" s="453">
        <f t="shared" si="2377"/>
        <v>30.916102146494424</v>
      </c>
      <c r="O3750" s="182">
        <f t="shared" si="2377"/>
        <v>32.699190961191142</v>
      </c>
      <c r="P3750" s="182">
        <f t="shared" si="2377"/>
        <v>28.491637278110616</v>
      </c>
      <c r="Q3750" s="182">
        <f t="shared" si="2377"/>
        <v>28.683730463995996</v>
      </c>
      <c r="R3750" s="182">
        <f t="shared" si="2377"/>
        <v>30.751450387924066</v>
      </c>
      <c r="S3750" s="182">
        <f t="shared" si="2377"/>
        <v>27.490850822559516</v>
      </c>
      <c r="T3750" s="182">
        <f t="shared" si="2377"/>
        <v>26.329952739123389</v>
      </c>
      <c r="U3750" s="182">
        <f t="shared" si="2377"/>
        <v>26.449075361677632</v>
      </c>
      <c r="V3750" s="489">
        <f t="shared" si="2377"/>
        <v>24.235547131015082</v>
      </c>
      <c r="W3750" s="182">
        <f t="shared" si="2377"/>
        <v>24.447870232526832</v>
      </c>
      <c r="X3750" s="182">
        <f t="shared" si="2377"/>
        <v>21.363132583235799</v>
      </c>
      <c r="Y3750" s="453">
        <f t="shared" si="2377"/>
        <v>20.588233209420938</v>
      </c>
      <c r="Z3750" s="182">
        <f t="shared" si="2377"/>
        <v>21.303179919150018</v>
      </c>
      <c r="AA3750" s="182">
        <f t="shared" si="2377"/>
        <v>22.68099641435192</v>
      </c>
      <c r="AB3750" s="435">
        <f t="shared" si="2377"/>
        <v>20.658089023773428</v>
      </c>
      <c r="AC3750" s="111">
        <f>AVERAGE(E3750:AB3750)</f>
        <v>24.045458629040564</v>
      </c>
      <c r="AD3750" s="78">
        <f>(AC3746-AC3750)/AC3746</f>
        <v>2.0219003230944822E-2</v>
      </c>
      <c r="AE3750" s="79"/>
      <c r="AF3750" s="80"/>
      <c r="AJ3750" s="440"/>
      <c r="AK3750" s="14"/>
      <c r="AL3750" s="14"/>
      <c r="AM3750" s="15"/>
      <c r="AN3750" s="14"/>
    </row>
    <row r="3751" spans="1:42">
      <c r="A3751" s="3229" t="s">
        <v>34</v>
      </c>
      <c r="B3751" s="3194" t="s">
        <v>612</v>
      </c>
      <c r="C3751" s="123" t="s">
        <v>16</v>
      </c>
      <c r="D3751" s="115" t="s">
        <v>129</v>
      </c>
      <c r="E3751" s="326">
        <f t="shared" ref="E3751:AB3751" si="2378">(E3755-D3755)*$AE3751*$AF3751</f>
        <v>90.000000000145519</v>
      </c>
      <c r="F3751" s="71">
        <f t="shared" si="2378"/>
        <v>69.999999999708962</v>
      </c>
      <c r="G3751" s="71">
        <f t="shared" si="2378"/>
        <v>90.000000000145519</v>
      </c>
      <c r="H3751" s="448">
        <f t="shared" si="2378"/>
        <v>69.999999999708962</v>
      </c>
      <c r="I3751" s="71">
        <f t="shared" si="2378"/>
        <v>90.000000000145519</v>
      </c>
      <c r="J3751" s="71">
        <f t="shared" si="2378"/>
        <v>72.000000000116415</v>
      </c>
      <c r="K3751" s="71">
        <f t="shared" si="2378"/>
        <v>123.99999999979627</v>
      </c>
      <c r="L3751" s="71">
        <f t="shared" si="2378"/>
        <v>123.99999999979627</v>
      </c>
      <c r="M3751" s="71">
        <f t="shared" si="2378"/>
        <v>144.00000000023283</v>
      </c>
      <c r="N3751" s="448">
        <f t="shared" si="2378"/>
        <v>159.99999999985448</v>
      </c>
      <c r="O3751" s="71">
        <f t="shared" si="2378"/>
        <v>123.99999999979627</v>
      </c>
      <c r="P3751" s="71">
        <f t="shared" si="2378"/>
        <v>141.99999999982538</v>
      </c>
      <c r="Q3751" s="71">
        <f t="shared" si="2378"/>
        <v>144.00000000023283</v>
      </c>
      <c r="R3751" s="71">
        <f t="shared" si="2378"/>
        <v>141.99999999982538</v>
      </c>
      <c r="S3751" s="71">
        <f t="shared" si="2378"/>
        <v>141.99999999982538</v>
      </c>
      <c r="T3751" s="71">
        <f t="shared" si="2378"/>
        <v>177.99999999988358</v>
      </c>
      <c r="U3751" s="71">
        <f t="shared" si="2378"/>
        <v>126.00000000020373</v>
      </c>
      <c r="V3751" s="484">
        <f t="shared" si="2378"/>
        <v>159.99999999985448</v>
      </c>
      <c r="W3751" s="71">
        <f t="shared" si="2378"/>
        <v>141.99999999982538</v>
      </c>
      <c r="X3751" s="71">
        <f t="shared" si="2378"/>
        <v>123.99999999979627</v>
      </c>
      <c r="Y3751" s="448">
        <f t="shared" si="2378"/>
        <v>126.00000000020373</v>
      </c>
      <c r="Z3751" s="71">
        <f t="shared" si="2378"/>
        <v>141.99999999982538</v>
      </c>
      <c r="AA3751" s="71">
        <f t="shared" si="2378"/>
        <v>108.00000000017462</v>
      </c>
      <c r="AB3751" s="431">
        <f t="shared" si="2378"/>
        <v>105.99999999976717</v>
      </c>
      <c r="AC3751" s="108">
        <f>SUM(E3751:AB3751)</f>
        <v>2939.9999999986903</v>
      </c>
      <c r="AD3751" s="70"/>
      <c r="AE3751" s="71">
        <v>100</v>
      </c>
      <c r="AF3751" s="72">
        <v>20</v>
      </c>
      <c r="AJ3751" s="440"/>
      <c r="AK3751" s="542"/>
      <c r="AL3751" s="543"/>
      <c r="AM3751" s="542"/>
      <c r="AN3751" s="15"/>
    </row>
    <row r="3752" spans="1:42">
      <c r="A3752" s="3230"/>
      <c r="B3752" s="3195"/>
      <c r="C3752" s="125" t="s">
        <v>18</v>
      </c>
      <c r="D3752" s="110" t="s">
        <v>129</v>
      </c>
      <c r="E3752" s="327">
        <f t="shared" ref="E3752:AB3752" si="2379">(E3756-D3756)*$AE3751*$AF3751</f>
        <v>29.999999999745341</v>
      </c>
      <c r="F3752" s="328">
        <f t="shared" si="2379"/>
        <v>25.999999999839929</v>
      </c>
      <c r="G3752" s="328">
        <f t="shared" si="2379"/>
        <v>29.999999999745341</v>
      </c>
      <c r="H3752" s="449">
        <f t="shared" si="2379"/>
        <v>25.999999999839929</v>
      </c>
      <c r="I3752" s="328">
        <f t="shared" si="2379"/>
        <v>30.000000000654836</v>
      </c>
      <c r="J3752" s="328">
        <f t="shared" si="2379"/>
        <v>23.999999999432475</v>
      </c>
      <c r="K3752" s="328">
        <f t="shared" si="2379"/>
        <v>43.999999999869033</v>
      </c>
      <c r="L3752" s="328">
        <f t="shared" si="2379"/>
        <v>44.000000000778527</v>
      </c>
      <c r="M3752" s="328">
        <f t="shared" si="2379"/>
        <v>47.999999999774445</v>
      </c>
      <c r="N3752" s="449">
        <f t="shared" si="2379"/>
        <v>55.99999999958527</v>
      </c>
      <c r="O3752" s="328">
        <f t="shared" si="2379"/>
        <v>43.999999999869033</v>
      </c>
      <c r="P3752" s="328">
        <f t="shared" si="2379"/>
        <v>50.000000000181899</v>
      </c>
      <c r="Q3752" s="328">
        <f t="shared" si="2379"/>
        <v>48.00000000068394</v>
      </c>
      <c r="R3752" s="328">
        <f t="shared" si="2379"/>
        <v>49.999999999272404</v>
      </c>
      <c r="S3752" s="328">
        <f t="shared" si="2379"/>
        <v>50.000000000181899</v>
      </c>
      <c r="T3752" s="328">
        <f t="shared" si="2379"/>
        <v>61.999999999898137</v>
      </c>
      <c r="U3752" s="328">
        <f t="shared" si="2379"/>
        <v>42.000000000371074</v>
      </c>
      <c r="V3752" s="485">
        <f t="shared" si="2379"/>
        <v>55.99999999958527</v>
      </c>
      <c r="W3752" s="328">
        <f t="shared" si="2379"/>
        <v>50.000000000181899</v>
      </c>
      <c r="X3752" s="328">
        <f t="shared" si="2379"/>
        <v>43.999999999869033</v>
      </c>
      <c r="Y3752" s="449">
        <f t="shared" si="2379"/>
        <v>42.000000000371074</v>
      </c>
      <c r="Z3752" s="328">
        <f t="shared" si="2379"/>
        <v>50.000000000181899</v>
      </c>
      <c r="AA3752" s="328">
        <f t="shared" si="2379"/>
        <v>36.000000000058208</v>
      </c>
      <c r="AB3752" s="432">
        <f t="shared" si="2379"/>
        <v>37.999999999556167</v>
      </c>
      <c r="AC3752" s="109">
        <f>SUM(E3752:AB3752)</f>
        <v>1019.9999999995271</v>
      </c>
      <c r="AD3752" s="73"/>
      <c r="AE3752" s="158"/>
      <c r="AF3752" s="74"/>
      <c r="AJ3752" s="440"/>
      <c r="AK3752" s="15"/>
      <c r="AL3752" s="15"/>
      <c r="AM3752" s="15"/>
      <c r="AN3752" s="15"/>
    </row>
    <row r="3753" spans="1:42">
      <c r="A3753" s="3230"/>
      <c r="B3753" s="3195"/>
      <c r="C3753" s="125" t="s">
        <v>19</v>
      </c>
      <c r="D3753" s="110" t="s">
        <v>62</v>
      </c>
      <c r="E3753" s="1714">
        <v>5</v>
      </c>
      <c r="F3753" s="1707">
        <v>4</v>
      </c>
      <c r="G3753" s="1707">
        <v>5</v>
      </c>
      <c r="H3753" s="454">
        <v>4</v>
      </c>
      <c r="I3753" s="1707">
        <v>5</v>
      </c>
      <c r="J3753" s="1707">
        <v>4</v>
      </c>
      <c r="K3753" s="1707">
        <v>7</v>
      </c>
      <c r="L3753" s="1707">
        <v>7</v>
      </c>
      <c r="M3753" s="1707">
        <v>8</v>
      </c>
      <c r="N3753" s="454">
        <v>9</v>
      </c>
      <c r="O3753" s="1707">
        <v>7</v>
      </c>
      <c r="P3753" s="1707">
        <v>8</v>
      </c>
      <c r="Q3753" s="1707">
        <v>8</v>
      </c>
      <c r="R3753" s="1707">
        <v>8</v>
      </c>
      <c r="S3753" s="1707">
        <v>8</v>
      </c>
      <c r="T3753" s="1707">
        <v>10</v>
      </c>
      <c r="U3753" s="1707">
        <v>7</v>
      </c>
      <c r="V3753" s="490">
        <v>9</v>
      </c>
      <c r="W3753" s="1707">
        <v>8</v>
      </c>
      <c r="X3753" s="1707">
        <v>7</v>
      </c>
      <c r="Y3753" s="454">
        <v>7</v>
      </c>
      <c r="Z3753" s="1707">
        <v>8</v>
      </c>
      <c r="AA3753" s="1707">
        <v>6</v>
      </c>
      <c r="AB3753" s="1741">
        <v>6</v>
      </c>
      <c r="AC3753" s="109">
        <f>AVERAGE(E3753:AB3753)</f>
        <v>6.875</v>
      </c>
      <c r="AD3753" s="76"/>
      <c r="AE3753" s="76"/>
      <c r="AF3753" s="77"/>
      <c r="AJ3753" s="440"/>
      <c r="AK3753" s="15"/>
      <c r="AL3753" s="15"/>
      <c r="AM3753" s="15"/>
      <c r="AN3753" s="15"/>
    </row>
    <row r="3754" spans="1:42" ht="16.5" thickBot="1">
      <c r="A3754" s="3265"/>
      <c r="B3754" s="3221"/>
      <c r="C3754" s="128" t="s">
        <v>21</v>
      </c>
      <c r="D3754" s="116"/>
      <c r="E3754" s="337">
        <f t="shared" ref="E3754:AB3754" si="2380">E3752/E3751</f>
        <v>0.33333333332996484</v>
      </c>
      <c r="F3754" s="338">
        <f t="shared" si="2380"/>
        <v>0.37142857142782898</v>
      </c>
      <c r="G3754" s="338">
        <f t="shared" si="2380"/>
        <v>0.33333333332996484</v>
      </c>
      <c r="H3754" s="464">
        <f t="shared" si="2380"/>
        <v>0.37142857142782898</v>
      </c>
      <c r="I3754" s="338">
        <f t="shared" si="2380"/>
        <v>0.33333333334007031</v>
      </c>
      <c r="J3754" s="338">
        <f t="shared" si="2380"/>
        <v>0.33333333332491211</v>
      </c>
      <c r="K3754" s="338">
        <f t="shared" si="2380"/>
        <v>0.35483870967694614</v>
      </c>
      <c r="L3754" s="338">
        <f t="shared" si="2380"/>
        <v>0.35483870968428077</v>
      </c>
      <c r="M3754" s="338">
        <f t="shared" si="2380"/>
        <v>0.333333333331228</v>
      </c>
      <c r="N3754" s="464">
        <f t="shared" si="2380"/>
        <v>0.34999999999772624</v>
      </c>
      <c r="O3754" s="338">
        <f t="shared" si="2380"/>
        <v>0.35483870967694614</v>
      </c>
      <c r="P3754" s="338">
        <f t="shared" si="2380"/>
        <v>0.35211267605805202</v>
      </c>
      <c r="Q3754" s="338">
        <f t="shared" si="2380"/>
        <v>0.33333333333754395</v>
      </c>
      <c r="R3754" s="338">
        <f t="shared" si="2380"/>
        <v>0.35211267605164714</v>
      </c>
      <c r="S3754" s="338">
        <f t="shared" si="2380"/>
        <v>0.35211267605805202</v>
      </c>
      <c r="T3754" s="338">
        <f t="shared" si="2380"/>
        <v>0.34831460674122855</v>
      </c>
      <c r="U3754" s="338">
        <f t="shared" si="2380"/>
        <v>0.33333333333573939</v>
      </c>
      <c r="V3754" s="501">
        <f t="shared" si="2380"/>
        <v>0.34999999999772624</v>
      </c>
      <c r="W3754" s="338">
        <f t="shared" si="2380"/>
        <v>0.35211267605805202</v>
      </c>
      <c r="X3754" s="338">
        <f t="shared" si="2380"/>
        <v>0.35483870967694614</v>
      </c>
      <c r="Y3754" s="464">
        <f t="shared" si="2380"/>
        <v>0.33333333333573939</v>
      </c>
      <c r="Z3754" s="338">
        <f t="shared" si="2380"/>
        <v>0.35211267605805202</v>
      </c>
      <c r="AA3754" s="338">
        <f t="shared" si="2380"/>
        <v>0.33333333333333331</v>
      </c>
      <c r="AB3754" s="970">
        <f t="shared" si="2380"/>
        <v>0.35849056603433616</v>
      </c>
      <c r="AC3754" s="567">
        <f>MAX(E3754:AB3754)</f>
        <v>0.37142857142782898</v>
      </c>
      <c r="AD3754" s="73"/>
      <c r="AE3754" s="158"/>
      <c r="AF3754" s="74"/>
      <c r="AJ3754" s="440"/>
      <c r="AK3754" s="15"/>
      <c r="AL3754" s="15"/>
      <c r="AM3754" s="15"/>
      <c r="AN3754" s="15"/>
    </row>
    <row r="3755" spans="1:42" hidden="1">
      <c r="A3755" s="2490"/>
      <c r="B3755" s="2494"/>
      <c r="C3755" s="385" t="s">
        <v>130</v>
      </c>
      <c r="D3755" s="124">
        <v>9486.25</v>
      </c>
      <c r="E3755" s="141">
        <v>9486.2950000000001</v>
      </c>
      <c r="F3755" s="139">
        <v>9486.33</v>
      </c>
      <c r="G3755" s="139">
        <v>9486.375</v>
      </c>
      <c r="H3755" s="445">
        <v>9486.41</v>
      </c>
      <c r="I3755" s="139">
        <v>9486.4549999999999</v>
      </c>
      <c r="J3755" s="139">
        <v>9486.491</v>
      </c>
      <c r="K3755" s="139">
        <v>9486.5529999999999</v>
      </c>
      <c r="L3755" s="139">
        <v>9486.6149999999998</v>
      </c>
      <c r="M3755" s="139">
        <v>9486.6869999999999</v>
      </c>
      <c r="N3755" s="445">
        <v>9486.7669999999998</v>
      </c>
      <c r="O3755" s="139">
        <v>9486.8289999999997</v>
      </c>
      <c r="P3755" s="139">
        <v>9486.9</v>
      </c>
      <c r="Q3755" s="139">
        <v>9486.9719999999998</v>
      </c>
      <c r="R3755" s="139">
        <v>9487.0429999999997</v>
      </c>
      <c r="S3755" s="139">
        <v>9487.1139999999996</v>
      </c>
      <c r="T3755" s="139">
        <v>9487.2029999999995</v>
      </c>
      <c r="U3755" s="139">
        <v>9487.2659999999996</v>
      </c>
      <c r="V3755" s="498">
        <v>9487.3459999999995</v>
      </c>
      <c r="W3755" s="139">
        <v>9487.4169999999995</v>
      </c>
      <c r="X3755" s="139">
        <v>9487.4789999999994</v>
      </c>
      <c r="Y3755" s="445">
        <v>9487.5419999999995</v>
      </c>
      <c r="Z3755" s="139">
        <v>9487.6129999999994</v>
      </c>
      <c r="AA3755" s="139">
        <v>9487.6669999999995</v>
      </c>
      <c r="AB3755" s="589">
        <v>9487.7199999999993</v>
      </c>
      <c r="AC3755" s="124"/>
      <c r="AD3755" s="73"/>
      <c r="AE3755" s="158"/>
      <c r="AF3755" s="74"/>
      <c r="AJ3755" s="440"/>
      <c r="AK3755" s="15"/>
      <c r="AL3755" s="15"/>
      <c r="AM3755" s="15"/>
      <c r="AN3755" s="15"/>
    </row>
    <row r="3756" spans="1:42" s="184" customFormat="1" hidden="1">
      <c r="A3756" s="2504"/>
      <c r="B3756" s="2507"/>
      <c r="C3756" s="126" t="s">
        <v>131</v>
      </c>
      <c r="D3756" s="110">
        <v>3053.26</v>
      </c>
      <c r="E3756" s="330">
        <v>3053.2750000000001</v>
      </c>
      <c r="F3756" s="331">
        <v>3053.288</v>
      </c>
      <c r="G3756" s="331">
        <v>3053.3029999999999</v>
      </c>
      <c r="H3756" s="446">
        <v>3053.3159999999998</v>
      </c>
      <c r="I3756" s="331">
        <v>3053.3310000000001</v>
      </c>
      <c r="J3756" s="331">
        <v>3053.3429999999998</v>
      </c>
      <c r="K3756" s="331">
        <v>3053.3649999999998</v>
      </c>
      <c r="L3756" s="331">
        <v>3053.3870000000002</v>
      </c>
      <c r="M3756" s="331">
        <v>3053.4110000000001</v>
      </c>
      <c r="N3756" s="446">
        <v>3053.4389999999999</v>
      </c>
      <c r="O3756" s="331">
        <v>3053.4609999999998</v>
      </c>
      <c r="P3756" s="331">
        <v>3053.4859999999999</v>
      </c>
      <c r="Q3756" s="331">
        <v>3053.51</v>
      </c>
      <c r="R3756" s="331">
        <v>3053.5349999999999</v>
      </c>
      <c r="S3756" s="331">
        <v>3053.56</v>
      </c>
      <c r="T3756" s="331">
        <v>3053.5909999999999</v>
      </c>
      <c r="U3756" s="331">
        <v>3053.6120000000001</v>
      </c>
      <c r="V3756" s="482">
        <v>3053.64</v>
      </c>
      <c r="W3756" s="331">
        <v>3053.665</v>
      </c>
      <c r="X3756" s="331">
        <v>3053.6869999999999</v>
      </c>
      <c r="Y3756" s="446">
        <v>3053.7080000000001</v>
      </c>
      <c r="Z3756" s="331">
        <v>3053.7330000000002</v>
      </c>
      <c r="AA3756" s="331">
        <v>3053.7510000000002</v>
      </c>
      <c r="AB3756" s="1041">
        <v>3053.77</v>
      </c>
      <c r="AC3756" s="110"/>
      <c r="AD3756" s="73"/>
      <c r="AE3756" s="158"/>
      <c r="AF3756" s="74"/>
      <c r="AH3756" s="943"/>
      <c r="AI3756" s="944"/>
      <c r="AJ3756" s="944"/>
      <c r="AK3756" s="944"/>
      <c r="AL3756" s="945"/>
      <c r="AM3756" s="945"/>
      <c r="AN3756" s="192"/>
      <c r="AO3756" s="192"/>
      <c r="AP3756" s="192"/>
    </row>
    <row r="3757" spans="1:42" ht="16.5" hidden="1" thickBot="1">
      <c r="A3757" s="3222" t="s">
        <v>49</v>
      </c>
      <c r="B3757" s="3223"/>
      <c r="C3757" s="3224"/>
      <c r="D3757" s="116"/>
      <c r="E3757" s="181">
        <f>SQRT(E3751*E3751+E3752*E3752)/E3728/1.73</f>
        <v>5.1587191776523467</v>
      </c>
      <c r="F3757" s="182">
        <f t="shared" ref="F3757:AB3757" si="2381">SQRT(F3751*F3751+F3752*F3752)/F3728/1.73</f>
        <v>4.0453011690737535</v>
      </c>
      <c r="G3757" s="182">
        <f t="shared" si="2381"/>
        <v>5.1442012062330624</v>
      </c>
      <c r="H3757" s="453">
        <f t="shared" si="2381"/>
        <v>4.0415134338967178</v>
      </c>
      <c r="I3757" s="182">
        <f t="shared" si="2381"/>
        <v>5.1393800242371794</v>
      </c>
      <c r="J3757" s="182">
        <f t="shared" si="2381"/>
        <v>4.1780712273037199</v>
      </c>
      <c r="K3757" s="182">
        <f t="shared" si="2381"/>
        <v>7.161483602046113</v>
      </c>
      <c r="L3757" s="182">
        <f t="shared" si="2381"/>
        <v>7.1749958352741068</v>
      </c>
      <c r="M3757" s="182">
        <f t="shared" si="2381"/>
        <v>8.3720892913687379</v>
      </c>
      <c r="N3757" s="453">
        <f t="shared" si="2381"/>
        <v>9.3409611577810061</v>
      </c>
      <c r="O3757" s="182">
        <f t="shared" si="2381"/>
        <v>7.2640836536513573</v>
      </c>
      <c r="P3757" s="182">
        <f t="shared" si="2381"/>
        <v>8.2719221374297351</v>
      </c>
      <c r="Q3757" s="182">
        <f t="shared" si="2381"/>
        <v>8.3481917957859775</v>
      </c>
      <c r="R3757" s="182">
        <f t="shared" si="2381"/>
        <v>8.2955787307517834</v>
      </c>
      <c r="S3757" s="182">
        <f t="shared" si="2381"/>
        <v>8.2017550316456944</v>
      </c>
      <c r="T3757" s="182">
        <f t="shared" si="2381"/>
        <v>10.239945589399319</v>
      </c>
      <c r="U3757" s="182">
        <f t="shared" si="2381"/>
        <v>7.2086440189629322</v>
      </c>
      <c r="V3757" s="489">
        <f t="shared" si="2381"/>
        <v>9.1747830098429546</v>
      </c>
      <c r="W3757" s="182">
        <f t="shared" si="2381"/>
        <v>8.1709503179118137</v>
      </c>
      <c r="X3757" s="182">
        <f t="shared" si="2381"/>
        <v>7.1346112433142324</v>
      </c>
      <c r="Y3757" s="453">
        <f t="shared" si="2381"/>
        <v>7.2018816887387649</v>
      </c>
      <c r="Z3757" s="182">
        <f t="shared" si="2381"/>
        <v>8.1403761352442299</v>
      </c>
      <c r="AA3757" s="182">
        <f t="shared" si="2381"/>
        <v>6.2433227542884104</v>
      </c>
      <c r="AB3757" s="435">
        <f t="shared" si="2381"/>
        <v>6.1696576216587697</v>
      </c>
      <c r="AC3757" s="111">
        <f>AVERAGE(E3757:AB3757)</f>
        <v>7.0759341605621948</v>
      </c>
      <c r="AD3757" s="78">
        <f>(AC3753-AC3757)/AC3753</f>
        <v>-2.92267869908647E-2</v>
      </c>
      <c r="AE3757" s="79"/>
      <c r="AF3757" s="80"/>
      <c r="AJ3757" s="440"/>
      <c r="AK3757" s="14"/>
      <c r="AL3757" s="14"/>
      <c r="AM3757" s="15"/>
      <c r="AN3757" s="14"/>
    </row>
    <row r="3758" spans="1:42">
      <c r="A3758" s="3229" t="s">
        <v>55</v>
      </c>
      <c r="B3758" s="3194" t="s">
        <v>613</v>
      </c>
      <c r="C3758" s="127" t="s">
        <v>16</v>
      </c>
      <c r="D3758" s="124" t="s">
        <v>129</v>
      </c>
      <c r="E3758" s="345">
        <f t="shared" ref="E3758:AB3758" si="2382">(E3762-D3762)*$AE3758*$AF3758</f>
        <v>79.99999999992724</v>
      </c>
      <c r="F3758" s="341">
        <f t="shared" si="2382"/>
        <v>87.999999999738066</v>
      </c>
      <c r="G3758" s="341">
        <f t="shared" si="2382"/>
        <v>79.99999999992724</v>
      </c>
      <c r="H3758" s="474">
        <f t="shared" si="2382"/>
        <v>79.99999999992724</v>
      </c>
      <c r="I3758" s="341">
        <f t="shared" si="2382"/>
        <v>87.999999999738066</v>
      </c>
      <c r="J3758" s="341">
        <f t="shared" si="2382"/>
        <v>80.000000000836735</v>
      </c>
      <c r="K3758" s="341">
        <f t="shared" si="2382"/>
        <v>79.99999999992724</v>
      </c>
      <c r="L3758" s="341">
        <f t="shared" si="2382"/>
        <v>79.99999999992724</v>
      </c>
      <c r="M3758" s="341">
        <f t="shared" si="2382"/>
        <v>103.99999999935972</v>
      </c>
      <c r="N3758" s="474">
        <f t="shared" si="2382"/>
        <v>80.000000000836735</v>
      </c>
      <c r="O3758" s="341">
        <f t="shared" si="2382"/>
        <v>79.99999999992724</v>
      </c>
      <c r="P3758" s="341">
        <f t="shared" si="2382"/>
        <v>87.999999999738066</v>
      </c>
      <c r="Q3758" s="341">
        <f t="shared" si="2382"/>
        <v>64.00000000030559</v>
      </c>
      <c r="R3758" s="341">
        <f t="shared" si="2382"/>
        <v>95.999999999548891</v>
      </c>
      <c r="S3758" s="341">
        <f t="shared" si="2382"/>
        <v>87.999999999738066</v>
      </c>
      <c r="T3758" s="341">
        <f t="shared" si="2382"/>
        <v>79.99999999992724</v>
      </c>
      <c r="U3758" s="341">
        <f t="shared" si="2382"/>
        <v>96.000000000458385</v>
      </c>
      <c r="V3758" s="503">
        <f t="shared" si="2382"/>
        <v>119.99999999989086</v>
      </c>
      <c r="W3758" s="341">
        <f t="shared" si="2382"/>
        <v>79.99999999992724</v>
      </c>
      <c r="X3758" s="341">
        <f t="shared" si="2382"/>
        <v>96.000000000458385</v>
      </c>
      <c r="Y3758" s="474">
        <f t="shared" si="2382"/>
        <v>103.99999999935972</v>
      </c>
      <c r="Z3758" s="341">
        <f t="shared" si="2382"/>
        <v>112.00000000008004</v>
      </c>
      <c r="AA3758" s="341">
        <f t="shared" si="2382"/>
        <v>136.00000000042201</v>
      </c>
      <c r="AB3758" s="650">
        <f t="shared" si="2382"/>
        <v>79.99999999992724</v>
      </c>
      <c r="AC3758" s="137">
        <f>SUM(E3758:AB3758)</f>
        <v>2159.9999999998545</v>
      </c>
      <c r="AD3758" s="70"/>
      <c r="AE3758" s="71">
        <v>100</v>
      </c>
      <c r="AF3758" s="72">
        <v>80</v>
      </c>
      <c r="AJ3758" s="440"/>
      <c r="AK3758" s="542"/>
      <c r="AL3758" s="543"/>
      <c r="AM3758" s="542"/>
      <c r="AN3758" s="15"/>
    </row>
    <row r="3759" spans="1:42">
      <c r="A3759" s="3230"/>
      <c r="B3759" s="3195"/>
      <c r="C3759" s="125" t="s">
        <v>18</v>
      </c>
      <c r="D3759" s="110" t="s">
        <v>129</v>
      </c>
      <c r="E3759" s="327">
        <f t="shared" ref="E3759:AB3759" si="2383">(E3763-D3763)*$AE3758*$AF3758</f>
        <v>32.000000000152795</v>
      </c>
      <c r="F3759" s="328">
        <f t="shared" si="2383"/>
        <v>31.999999999925421</v>
      </c>
      <c r="G3759" s="328">
        <f t="shared" si="2383"/>
        <v>31.999999999925421</v>
      </c>
      <c r="H3759" s="449">
        <f t="shared" si="2383"/>
        <v>32.000000000152795</v>
      </c>
      <c r="I3759" s="328">
        <f t="shared" si="2383"/>
        <v>31.999999999925421</v>
      </c>
      <c r="J3759" s="328">
        <f t="shared" si="2383"/>
        <v>31.999999999925421</v>
      </c>
      <c r="K3759" s="328">
        <f t="shared" si="2383"/>
        <v>32.000000000152795</v>
      </c>
      <c r="L3759" s="328">
        <f t="shared" si="2383"/>
        <v>31.999999999925421</v>
      </c>
      <c r="M3759" s="328">
        <f t="shared" si="2383"/>
        <v>39.99999999996362</v>
      </c>
      <c r="N3759" s="449">
        <f t="shared" si="2383"/>
        <v>32.000000000152795</v>
      </c>
      <c r="O3759" s="328">
        <f t="shared" si="2383"/>
        <v>31.999999999925421</v>
      </c>
      <c r="P3759" s="328">
        <f t="shared" si="2383"/>
        <v>31.999999999925421</v>
      </c>
      <c r="Q3759" s="328">
        <f t="shared" si="2383"/>
        <v>24.000000000114596</v>
      </c>
      <c r="R3759" s="328">
        <f t="shared" si="2383"/>
        <v>39.99999999996362</v>
      </c>
      <c r="S3759" s="328">
        <f t="shared" si="2383"/>
        <v>31.999999999925421</v>
      </c>
      <c r="T3759" s="328">
        <f t="shared" si="2383"/>
        <v>32.000000000152795</v>
      </c>
      <c r="U3759" s="328">
        <f t="shared" si="2383"/>
        <v>39.99999999996362</v>
      </c>
      <c r="V3759" s="485">
        <f t="shared" si="2383"/>
        <v>39.99999999996362</v>
      </c>
      <c r="W3759" s="328">
        <f t="shared" si="2383"/>
        <v>31.999999999925421</v>
      </c>
      <c r="X3759" s="328">
        <f t="shared" si="2383"/>
        <v>39.99999999996362</v>
      </c>
      <c r="Y3759" s="449">
        <f t="shared" si="2383"/>
        <v>39.99999999996362</v>
      </c>
      <c r="Z3759" s="328">
        <f t="shared" si="2383"/>
        <v>48.000000000001819</v>
      </c>
      <c r="AA3759" s="328">
        <f t="shared" si="2383"/>
        <v>48.000000000001819</v>
      </c>
      <c r="AB3759" s="432">
        <f t="shared" si="2383"/>
        <v>32.000000000152795</v>
      </c>
      <c r="AC3759" s="109">
        <f>SUM(E3759:AB3759)</f>
        <v>840.00000000014552</v>
      </c>
      <c r="AD3759" s="73"/>
      <c r="AE3759" s="158"/>
      <c r="AF3759" s="74"/>
      <c r="AJ3759" s="440"/>
      <c r="AK3759" s="15"/>
      <c r="AL3759" s="15"/>
      <c r="AM3759" s="15"/>
      <c r="AN3759" s="15"/>
    </row>
    <row r="3760" spans="1:42">
      <c r="A3760" s="3230"/>
      <c r="B3760" s="3195"/>
      <c r="C3760" s="125" t="s">
        <v>19</v>
      </c>
      <c r="D3760" s="110" t="s">
        <v>62</v>
      </c>
      <c r="E3760" s="1714">
        <v>5</v>
      </c>
      <c r="F3760" s="1714">
        <v>5</v>
      </c>
      <c r="G3760" s="1714">
        <v>5</v>
      </c>
      <c r="H3760" s="479">
        <v>5</v>
      </c>
      <c r="I3760" s="1714">
        <v>5</v>
      </c>
      <c r="J3760" s="1714">
        <v>5</v>
      </c>
      <c r="K3760" s="1714">
        <v>5</v>
      </c>
      <c r="L3760" s="1714">
        <v>5</v>
      </c>
      <c r="M3760" s="1714">
        <v>6</v>
      </c>
      <c r="N3760" s="479">
        <v>5</v>
      </c>
      <c r="O3760" s="1714">
        <v>5</v>
      </c>
      <c r="P3760" s="1707">
        <v>5</v>
      </c>
      <c r="Q3760" s="1707">
        <v>4</v>
      </c>
      <c r="R3760" s="1707">
        <v>6</v>
      </c>
      <c r="S3760" s="1707">
        <v>5</v>
      </c>
      <c r="T3760" s="1707">
        <v>5</v>
      </c>
      <c r="U3760" s="1707">
        <v>6</v>
      </c>
      <c r="V3760" s="490">
        <v>7</v>
      </c>
      <c r="W3760" s="1707">
        <v>5</v>
      </c>
      <c r="X3760" s="1707">
        <v>6</v>
      </c>
      <c r="Y3760" s="454">
        <v>6</v>
      </c>
      <c r="Z3760" s="347">
        <v>7</v>
      </c>
      <c r="AA3760" s="347">
        <v>8</v>
      </c>
      <c r="AB3760" s="1709">
        <v>5</v>
      </c>
      <c r="AC3760" s="109">
        <f>AVERAGE(E3760:AB3760)</f>
        <v>5.458333333333333</v>
      </c>
      <c r="AD3760" s="76"/>
      <c r="AE3760" s="76"/>
      <c r="AF3760" s="77"/>
      <c r="AJ3760" s="440"/>
      <c r="AK3760" s="15"/>
      <c r="AL3760" s="15"/>
      <c r="AM3760" s="15"/>
      <c r="AN3760" s="15"/>
    </row>
    <row r="3761" spans="1:42" ht="16.5" thickBot="1">
      <c r="A3761" s="3231"/>
      <c r="B3761" s="3196"/>
      <c r="C3761" s="125" t="s">
        <v>21</v>
      </c>
      <c r="D3761" s="110"/>
      <c r="E3761" s="333">
        <f t="shared" ref="E3761:AB3761" si="2384">E3759/E3758</f>
        <v>0.40000000000227376</v>
      </c>
      <c r="F3761" s="334">
        <f t="shared" si="2384"/>
        <v>0.36363636363659851</v>
      </c>
      <c r="G3761" s="334">
        <f t="shared" si="2384"/>
        <v>0.39999999999943159</v>
      </c>
      <c r="H3761" s="451">
        <f t="shared" si="2384"/>
        <v>0.40000000000227376</v>
      </c>
      <c r="I3761" s="334">
        <f t="shared" si="2384"/>
        <v>0.36363636363659851</v>
      </c>
      <c r="J3761" s="334">
        <f t="shared" si="2384"/>
        <v>0.39999999999488411</v>
      </c>
      <c r="K3761" s="334">
        <f t="shared" si="2384"/>
        <v>0.40000000000227376</v>
      </c>
      <c r="L3761" s="334">
        <f t="shared" si="2384"/>
        <v>0.39999999999943159</v>
      </c>
      <c r="M3761" s="334">
        <f t="shared" si="2384"/>
        <v>0.38461538461740274</v>
      </c>
      <c r="N3761" s="451">
        <f t="shared" si="2384"/>
        <v>0.39999999999772629</v>
      </c>
      <c r="O3761" s="334">
        <f t="shared" si="2384"/>
        <v>0.39999999999943159</v>
      </c>
      <c r="P3761" s="334">
        <f t="shared" si="2384"/>
        <v>0.36363636363659851</v>
      </c>
      <c r="Q3761" s="334">
        <f t="shared" si="2384"/>
        <v>0.375</v>
      </c>
      <c r="R3761" s="334">
        <f t="shared" si="2384"/>
        <v>0.41666666666824564</v>
      </c>
      <c r="S3761" s="334">
        <f t="shared" si="2384"/>
        <v>0.36363636363659851</v>
      </c>
      <c r="T3761" s="334">
        <f t="shared" si="2384"/>
        <v>0.40000000000227376</v>
      </c>
      <c r="U3761" s="334">
        <f t="shared" si="2384"/>
        <v>0.41666666666429819</v>
      </c>
      <c r="V3761" s="487">
        <f t="shared" si="2384"/>
        <v>0.33333333333333331</v>
      </c>
      <c r="W3761" s="334">
        <f t="shared" si="2384"/>
        <v>0.39999999999943159</v>
      </c>
      <c r="X3761" s="334">
        <f t="shared" si="2384"/>
        <v>0.41666666666429819</v>
      </c>
      <c r="Y3761" s="451">
        <f t="shared" si="2384"/>
        <v>0.38461538461740274</v>
      </c>
      <c r="Z3761" s="334">
        <f t="shared" si="2384"/>
        <v>0.42857142857113856</v>
      </c>
      <c r="AA3761" s="334">
        <f t="shared" si="2384"/>
        <v>0.35294117646950646</v>
      </c>
      <c r="AB3761" s="358">
        <f t="shared" si="2384"/>
        <v>0.40000000000227376</v>
      </c>
      <c r="AC3761" s="545">
        <f>MAX(E3761:AB3761)</f>
        <v>0.42857142857113856</v>
      </c>
      <c r="AD3761" s="73"/>
      <c r="AE3761" s="158"/>
      <c r="AF3761" s="74"/>
      <c r="AJ3761" s="440"/>
      <c r="AK3761" s="15"/>
      <c r="AL3761" s="15"/>
      <c r="AM3761" s="15"/>
      <c r="AN3761" s="15"/>
    </row>
    <row r="3762" spans="1:42" hidden="1">
      <c r="A3762" s="2504"/>
      <c r="B3762" s="2507"/>
      <c r="C3762" s="126" t="s">
        <v>130</v>
      </c>
      <c r="D3762" s="110">
        <v>912.21</v>
      </c>
      <c r="E3762" s="330">
        <v>912.22</v>
      </c>
      <c r="F3762" s="331">
        <v>912.23099999999999</v>
      </c>
      <c r="G3762" s="331">
        <v>912.24099999999999</v>
      </c>
      <c r="H3762" s="446">
        <v>912.25099999999998</v>
      </c>
      <c r="I3762" s="331">
        <v>912.26199999999994</v>
      </c>
      <c r="J3762" s="331">
        <v>912.27200000000005</v>
      </c>
      <c r="K3762" s="331">
        <v>912.28200000000004</v>
      </c>
      <c r="L3762" s="331">
        <v>912.29200000000003</v>
      </c>
      <c r="M3762" s="331">
        <v>912.30499999999995</v>
      </c>
      <c r="N3762" s="446">
        <v>912.31500000000005</v>
      </c>
      <c r="O3762" s="331">
        <v>912.32500000000005</v>
      </c>
      <c r="P3762" s="331">
        <v>912.33600000000001</v>
      </c>
      <c r="Q3762" s="331">
        <v>912.34400000000005</v>
      </c>
      <c r="R3762" s="331">
        <v>912.35599999999999</v>
      </c>
      <c r="S3762" s="331">
        <v>912.36699999999996</v>
      </c>
      <c r="T3762" s="331">
        <v>912.37699999999995</v>
      </c>
      <c r="U3762" s="331">
        <v>912.38900000000001</v>
      </c>
      <c r="V3762" s="482">
        <v>912.404</v>
      </c>
      <c r="W3762" s="331">
        <v>912.41399999999999</v>
      </c>
      <c r="X3762" s="331">
        <v>912.42600000000004</v>
      </c>
      <c r="Y3762" s="446">
        <v>912.43899999999996</v>
      </c>
      <c r="Z3762" s="158">
        <v>912.45299999999997</v>
      </c>
      <c r="AA3762" s="158">
        <v>912.47</v>
      </c>
      <c r="AB3762" s="336">
        <v>912.48</v>
      </c>
      <c r="AC3762" s="110"/>
      <c r="AD3762" s="73"/>
      <c r="AE3762" s="158"/>
      <c r="AF3762" s="74"/>
      <c r="AJ3762" s="440"/>
      <c r="AK3762" s="15"/>
      <c r="AL3762" s="15"/>
      <c r="AM3762" s="15"/>
      <c r="AN3762" s="15"/>
    </row>
    <row r="3763" spans="1:42" s="184" customFormat="1" hidden="1">
      <c r="A3763" s="2504"/>
      <c r="B3763" s="2507"/>
      <c r="C3763" s="126" t="s">
        <v>131</v>
      </c>
      <c r="D3763" s="110">
        <v>192.67</v>
      </c>
      <c r="E3763" s="330">
        <v>192.67400000000001</v>
      </c>
      <c r="F3763" s="331">
        <v>192.678</v>
      </c>
      <c r="G3763" s="330">
        <v>192.68199999999999</v>
      </c>
      <c r="H3763" s="446">
        <v>192.68600000000001</v>
      </c>
      <c r="I3763" s="331">
        <v>192.69</v>
      </c>
      <c r="J3763" s="331">
        <v>192.69399999999999</v>
      </c>
      <c r="K3763" s="331">
        <v>192.69800000000001</v>
      </c>
      <c r="L3763" s="331">
        <v>192.702</v>
      </c>
      <c r="M3763" s="331">
        <v>192.70699999999999</v>
      </c>
      <c r="N3763" s="446">
        <v>192.71100000000001</v>
      </c>
      <c r="O3763" s="331">
        <v>192.715</v>
      </c>
      <c r="P3763" s="331">
        <v>192.71899999999999</v>
      </c>
      <c r="Q3763" s="331">
        <v>192.72200000000001</v>
      </c>
      <c r="R3763" s="331">
        <v>192.727</v>
      </c>
      <c r="S3763" s="331">
        <v>192.73099999999999</v>
      </c>
      <c r="T3763" s="331">
        <v>192.73500000000001</v>
      </c>
      <c r="U3763" s="331">
        <v>192.74</v>
      </c>
      <c r="V3763" s="482">
        <v>192.745</v>
      </c>
      <c r="W3763" s="331">
        <v>192.749</v>
      </c>
      <c r="X3763" s="331">
        <v>192.75399999999999</v>
      </c>
      <c r="Y3763" s="446">
        <v>192.75899999999999</v>
      </c>
      <c r="Z3763" s="158">
        <v>192.76499999999999</v>
      </c>
      <c r="AA3763" s="158">
        <v>192.77099999999999</v>
      </c>
      <c r="AB3763" s="336">
        <v>192.77500000000001</v>
      </c>
      <c r="AC3763" s="110"/>
      <c r="AD3763" s="73"/>
      <c r="AE3763" s="158"/>
      <c r="AF3763" s="74"/>
      <c r="AH3763" s="943"/>
      <c r="AI3763" s="944"/>
      <c r="AJ3763" s="944"/>
      <c r="AK3763" s="944"/>
      <c r="AL3763" s="945"/>
      <c r="AM3763" s="945"/>
      <c r="AN3763" s="192"/>
      <c r="AO3763" s="192"/>
      <c r="AP3763" s="192"/>
    </row>
    <row r="3764" spans="1:42" ht="16.5" hidden="1" thickBot="1">
      <c r="A3764" s="3222" t="s">
        <v>49</v>
      </c>
      <c r="B3764" s="3223"/>
      <c r="C3764" s="3224"/>
      <c r="D3764" s="116"/>
      <c r="E3764" s="181">
        <f>SQRT(E3758*E3758+E3759*E3759)/E3728/1.73</f>
        <v>4.6853238415728873</v>
      </c>
      <c r="F3764" s="182">
        <f t="shared" ref="F3764:AB3764" si="2385">SQRT(F3758*F3758+F3759*F3759)/F3728/1.73</f>
        <v>5.0727066479668759</v>
      </c>
      <c r="G3764" s="182">
        <f t="shared" si="2385"/>
        <v>4.6721381271924001</v>
      </c>
      <c r="H3764" s="453">
        <f t="shared" si="2385"/>
        <v>4.6633888048614054</v>
      </c>
      <c r="I3764" s="182">
        <f t="shared" si="2385"/>
        <v>5.0727066479668759</v>
      </c>
      <c r="J3764" s="182">
        <f t="shared" si="2385"/>
        <v>4.7433326129865812</v>
      </c>
      <c r="K3764" s="182">
        <f t="shared" si="2385"/>
        <v>4.6897356342674019</v>
      </c>
      <c r="L3764" s="182">
        <f t="shared" si="2385"/>
        <v>4.6985841920633007</v>
      </c>
      <c r="M3764" s="182">
        <f t="shared" si="2385"/>
        <v>6.1458713661509004</v>
      </c>
      <c r="N3764" s="453">
        <f t="shared" si="2385"/>
        <v>4.7478543790665322</v>
      </c>
      <c r="O3764" s="182">
        <f t="shared" si="2385"/>
        <v>4.7569238238654235</v>
      </c>
      <c r="P3764" s="182">
        <f t="shared" si="2385"/>
        <v>5.1450361153808517</v>
      </c>
      <c r="Q3764" s="182">
        <f t="shared" si="2385"/>
        <v>3.7592620275139357</v>
      </c>
      <c r="R3764" s="182">
        <f t="shared" si="2385"/>
        <v>5.7307537594058529</v>
      </c>
      <c r="S3764" s="182">
        <f t="shared" si="2385"/>
        <v>5.1013930192089125</v>
      </c>
      <c r="T3764" s="182">
        <f t="shared" si="2385"/>
        <v>4.6809203417217855</v>
      </c>
      <c r="U3764" s="182">
        <f t="shared" si="2385"/>
        <v>5.6446579283241949</v>
      </c>
      <c r="V3764" s="489">
        <f t="shared" si="2385"/>
        <v>6.8460904941774441</v>
      </c>
      <c r="W3764" s="182">
        <f t="shared" si="2385"/>
        <v>4.6765251113493882</v>
      </c>
      <c r="X3764" s="182">
        <f t="shared" si="2385"/>
        <v>5.6393627520312082</v>
      </c>
      <c r="Y3764" s="453">
        <f t="shared" si="2385"/>
        <v>6.0420949265723669</v>
      </c>
      <c r="Z3764" s="79">
        <f t="shared" si="2385"/>
        <v>6.5888583514330188</v>
      </c>
      <c r="AA3764" s="79">
        <f t="shared" si="2385"/>
        <v>7.9094257504556351</v>
      </c>
      <c r="AB3764" s="2133">
        <f t="shared" si="2385"/>
        <v>4.7208523635942941</v>
      </c>
      <c r="AC3764" s="111">
        <f>AVERAGE(E3764:AB3764)</f>
        <v>5.2680749591303941</v>
      </c>
      <c r="AD3764" s="78">
        <f>(AC3760-AC3764)/AC3760</f>
        <v>3.4856496037179649E-2</v>
      </c>
      <c r="AE3764" s="79"/>
      <c r="AF3764" s="80"/>
      <c r="AJ3764" s="440"/>
      <c r="AK3764" s="14"/>
      <c r="AL3764" s="14"/>
      <c r="AM3764" s="15"/>
      <c r="AN3764" s="14"/>
    </row>
    <row r="3765" spans="1:42">
      <c r="A3765" s="3229" t="s">
        <v>43</v>
      </c>
      <c r="B3765" s="3194" t="s">
        <v>614</v>
      </c>
      <c r="C3765" s="123" t="s">
        <v>16</v>
      </c>
      <c r="D3765" s="115" t="s">
        <v>129</v>
      </c>
      <c r="E3765" s="326">
        <f t="shared" ref="E3765:AB3765" si="2386">(E3769-D3769)*$AE3765*$AF3765</f>
        <v>154.00000000045111</v>
      </c>
      <c r="F3765" s="71">
        <f t="shared" si="2386"/>
        <v>171.99999999866122</v>
      </c>
      <c r="G3765" s="71">
        <f t="shared" si="2386"/>
        <v>156.00000000085856</v>
      </c>
      <c r="H3765" s="448">
        <f t="shared" si="2386"/>
        <v>154.00000000045111</v>
      </c>
      <c r="I3765" s="71">
        <f t="shared" si="2386"/>
        <v>171.99999999866122</v>
      </c>
      <c r="J3765" s="71">
        <f t="shared" si="2386"/>
        <v>172.00000000048021</v>
      </c>
      <c r="K3765" s="71">
        <f t="shared" si="2386"/>
        <v>257.99999999981083</v>
      </c>
      <c r="L3765" s="71">
        <f t="shared" si="2386"/>
        <v>242.00000000018917</v>
      </c>
      <c r="M3765" s="71">
        <f t="shared" si="2386"/>
        <v>239.99999999978172</v>
      </c>
      <c r="N3765" s="448">
        <f t="shared" si="2386"/>
        <v>224.00000000016007</v>
      </c>
      <c r="O3765" s="71">
        <f t="shared" si="2386"/>
        <v>224.00000000016007</v>
      </c>
      <c r="P3765" s="71">
        <f t="shared" si="2386"/>
        <v>221.99999999975262</v>
      </c>
      <c r="Q3765" s="71">
        <f t="shared" si="2386"/>
        <v>190.00000000050932</v>
      </c>
      <c r="R3765" s="71">
        <f t="shared" si="2386"/>
        <v>172.00000000048021</v>
      </c>
      <c r="S3765" s="71">
        <f t="shared" si="2386"/>
        <v>224.00000000016007</v>
      </c>
      <c r="T3765" s="71">
        <f t="shared" si="2386"/>
        <v>205.99999999831198</v>
      </c>
      <c r="U3765" s="71">
        <f t="shared" si="2386"/>
        <v>206.00000000013097</v>
      </c>
      <c r="V3765" s="484">
        <f t="shared" si="2386"/>
        <v>242.00000000018917</v>
      </c>
      <c r="W3765" s="71">
        <f t="shared" si="2386"/>
        <v>206.00000000013097</v>
      </c>
      <c r="X3765" s="71">
        <f t="shared" si="2386"/>
        <v>239.99999999978172</v>
      </c>
      <c r="Y3765" s="448">
        <f t="shared" si="2386"/>
        <v>257.99999999981083</v>
      </c>
      <c r="Z3765" s="71">
        <f t="shared" si="2386"/>
        <v>294.00000000168802</v>
      </c>
      <c r="AA3765" s="71">
        <f t="shared" si="2386"/>
        <v>221.99999999975262</v>
      </c>
      <c r="AB3765" s="431">
        <f t="shared" si="2386"/>
        <v>189.99999999869033</v>
      </c>
      <c r="AC3765" s="108">
        <f>SUM(E3765:AB3765)</f>
        <v>5039.9999999990541</v>
      </c>
      <c r="AD3765" s="70"/>
      <c r="AE3765" s="71">
        <v>100</v>
      </c>
      <c r="AF3765" s="72">
        <v>20</v>
      </c>
      <c r="AJ3765" s="440"/>
      <c r="AK3765" s="542"/>
      <c r="AL3765" s="543"/>
      <c r="AM3765" s="542"/>
      <c r="AN3765" s="15"/>
    </row>
    <row r="3766" spans="1:42">
      <c r="A3766" s="3230"/>
      <c r="B3766" s="3195"/>
      <c r="C3766" s="125" t="s">
        <v>18</v>
      </c>
      <c r="D3766" s="110" t="s">
        <v>129</v>
      </c>
      <c r="E3766" s="327">
        <f t="shared" ref="E3766:AB3766" si="2387">(E3770-D3770)*$AE3765*$AF3765</f>
        <v>132.00000000051659</v>
      </c>
      <c r="F3766" s="328">
        <f t="shared" si="2387"/>
        <v>145.99999999973079</v>
      </c>
      <c r="G3766" s="328">
        <f t="shared" si="2387"/>
        <v>131.9999999996071</v>
      </c>
      <c r="H3766" s="449">
        <f t="shared" si="2387"/>
        <v>130.00000000010914</v>
      </c>
      <c r="I3766" s="328">
        <f t="shared" si="2387"/>
        <v>145.99999999973079</v>
      </c>
      <c r="J3766" s="328">
        <f t="shared" si="2387"/>
        <v>146.00000000064028</v>
      </c>
      <c r="K3766" s="328">
        <f t="shared" si="2387"/>
        <v>219.99999999934516</v>
      </c>
      <c r="L3766" s="328">
        <f t="shared" si="2387"/>
        <v>204.00000000063301</v>
      </c>
      <c r="M3766" s="328">
        <f t="shared" si="2387"/>
        <v>203.99999999972351</v>
      </c>
      <c r="N3766" s="449">
        <f t="shared" si="2387"/>
        <v>189.99999999959982</v>
      </c>
      <c r="O3766" s="328">
        <f t="shared" si="2387"/>
        <v>190.00000000050932</v>
      </c>
      <c r="P3766" s="328">
        <f t="shared" si="2387"/>
        <v>189.99999999959982</v>
      </c>
      <c r="Q3766" s="328">
        <f t="shared" si="2387"/>
        <v>162.00000000026193</v>
      </c>
      <c r="R3766" s="328">
        <f t="shared" si="2387"/>
        <v>145.99999999973079</v>
      </c>
      <c r="S3766" s="328">
        <f t="shared" si="2387"/>
        <v>190.00000000050932</v>
      </c>
      <c r="T3766" s="328">
        <f t="shared" si="2387"/>
        <v>173.99999999997817</v>
      </c>
      <c r="U3766" s="328">
        <f t="shared" si="2387"/>
        <v>175.99999999947613</v>
      </c>
      <c r="V3766" s="485">
        <f t="shared" si="2387"/>
        <v>204.00000000063301</v>
      </c>
      <c r="W3766" s="328">
        <f t="shared" si="2387"/>
        <v>175.99999999947613</v>
      </c>
      <c r="X3766" s="328">
        <f t="shared" si="2387"/>
        <v>204.00000000063301</v>
      </c>
      <c r="Y3766" s="449">
        <f t="shared" si="2387"/>
        <v>219.99999999934516</v>
      </c>
      <c r="Z3766" s="328">
        <f t="shared" si="2387"/>
        <v>248.00000000050204</v>
      </c>
      <c r="AA3766" s="328">
        <f t="shared" si="2387"/>
        <v>189.99999999959982</v>
      </c>
      <c r="AB3766" s="432">
        <f t="shared" si="2387"/>
        <v>159.99999999985448</v>
      </c>
      <c r="AC3766" s="109">
        <f>SUM(E3766:AB3766)</f>
        <v>4279.9999999997453</v>
      </c>
      <c r="AD3766" s="73"/>
      <c r="AE3766" s="158"/>
      <c r="AF3766" s="74"/>
      <c r="AJ3766" s="440"/>
      <c r="AK3766" s="15"/>
      <c r="AL3766" s="15"/>
      <c r="AM3766" s="15"/>
      <c r="AN3766" s="15"/>
    </row>
    <row r="3767" spans="1:42">
      <c r="A3767" s="3230"/>
      <c r="B3767" s="3195"/>
      <c r="C3767" s="125" t="s">
        <v>19</v>
      </c>
      <c r="D3767" s="110" t="s">
        <v>62</v>
      </c>
      <c r="E3767" s="1714">
        <v>10</v>
      </c>
      <c r="F3767" s="1707">
        <v>10</v>
      </c>
      <c r="G3767" s="1707">
        <v>9</v>
      </c>
      <c r="H3767" s="454">
        <v>9</v>
      </c>
      <c r="I3767" s="1707">
        <v>10</v>
      </c>
      <c r="J3767" s="1707">
        <v>10</v>
      </c>
      <c r="K3767" s="1707">
        <v>15</v>
      </c>
      <c r="L3767" s="1707">
        <v>14</v>
      </c>
      <c r="M3767" s="1707">
        <v>14</v>
      </c>
      <c r="N3767" s="454">
        <v>13</v>
      </c>
      <c r="O3767" s="1707">
        <v>13</v>
      </c>
      <c r="P3767" s="1707">
        <v>13</v>
      </c>
      <c r="Q3767" s="1707">
        <v>11</v>
      </c>
      <c r="R3767" s="1707">
        <v>10</v>
      </c>
      <c r="S3767" s="1707">
        <v>13</v>
      </c>
      <c r="T3767" s="1707">
        <v>12</v>
      </c>
      <c r="U3767" s="1707">
        <v>12</v>
      </c>
      <c r="V3767" s="490">
        <v>14</v>
      </c>
      <c r="W3767" s="1707">
        <v>12</v>
      </c>
      <c r="X3767" s="1707">
        <v>14</v>
      </c>
      <c r="Y3767" s="454">
        <v>15</v>
      </c>
      <c r="Z3767" s="1707">
        <v>17</v>
      </c>
      <c r="AA3767" s="1707">
        <v>13</v>
      </c>
      <c r="AB3767" s="1741">
        <v>11</v>
      </c>
      <c r="AC3767" s="109">
        <f>AVERAGE(E3767:AB3767)</f>
        <v>12.25</v>
      </c>
      <c r="AD3767" s="76"/>
      <c r="AE3767" s="76"/>
      <c r="AF3767" s="77"/>
      <c r="AJ3767" s="440"/>
      <c r="AK3767" s="15"/>
      <c r="AL3767" s="15"/>
      <c r="AM3767" s="15"/>
      <c r="AN3767" s="15"/>
    </row>
    <row r="3768" spans="1:42" ht="16.5" thickBot="1">
      <c r="A3768" s="3265"/>
      <c r="B3768" s="3221"/>
      <c r="C3768" s="128" t="s">
        <v>21</v>
      </c>
      <c r="D3768" s="116"/>
      <c r="E3768" s="337">
        <f t="shared" ref="E3768:AB3768" si="2388">E3766/E3765</f>
        <v>0.85714285714370086</v>
      </c>
      <c r="F3768" s="338">
        <f t="shared" si="2388"/>
        <v>0.84883720930736739</v>
      </c>
      <c r="G3768" s="338">
        <f t="shared" si="2388"/>
        <v>0.84615384614667066</v>
      </c>
      <c r="H3768" s="464">
        <f t="shared" si="2388"/>
        <v>0.84415584415408007</v>
      </c>
      <c r="I3768" s="338">
        <f t="shared" si="2388"/>
        <v>0.84883720930736739</v>
      </c>
      <c r="J3768" s="338">
        <f t="shared" si="2388"/>
        <v>0.84883720930367823</v>
      </c>
      <c r="K3768" s="338">
        <f t="shared" si="2388"/>
        <v>0.8527131782926608</v>
      </c>
      <c r="L3768" s="338">
        <f t="shared" si="2388"/>
        <v>0.84297520661352698</v>
      </c>
      <c r="M3768" s="338">
        <f t="shared" si="2388"/>
        <v>0.84999999999962106</v>
      </c>
      <c r="N3768" s="464">
        <f t="shared" si="2388"/>
        <v>0.84821428571189306</v>
      </c>
      <c r="O3768" s="338">
        <f t="shared" si="2388"/>
        <v>0.84821428571595336</v>
      </c>
      <c r="P3768" s="338">
        <f t="shared" si="2388"/>
        <v>0.85585585585500701</v>
      </c>
      <c r="Q3768" s="338">
        <f t="shared" si="2388"/>
        <v>0.85263157894646147</v>
      </c>
      <c r="R3768" s="338">
        <f t="shared" si="2388"/>
        <v>0.84883720929839046</v>
      </c>
      <c r="S3768" s="338">
        <f t="shared" si="2388"/>
        <v>0.84821428571595336</v>
      </c>
      <c r="T3768" s="338">
        <f t="shared" si="2388"/>
        <v>0.84466019418157268</v>
      </c>
      <c r="U3768" s="338">
        <f t="shared" si="2388"/>
        <v>0.85436893203574871</v>
      </c>
      <c r="V3768" s="501">
        <f t="shared" si="2388"/>
        <v>0.84297520661352698</v>
      </c>
      <c r="W3768" s="338">
        <f t="shared" si="2388"/>
        <v>0.85436893203574871</v>
      </c>
      <c r="X3768" s="338">
        <f t="shared" si="2388"/>
        <v>0.85000000000341058</v>
      </c>
      <c r="Y3768" s="464">
        <f t="shared" si="2388"/>
        <v>0.8527131782926608</v>
      </c>
      <c r="Z3768" s="338">
        <f t="shared" si="2388"/>
        <v>0.84353741496285084</v>
      </c>
      <c r="AA3768" s="338">
        <f t="shared" si="2388"/>
        <v>0.85585585585500701</v>
      </c>
      <c r="AB3768" s="970">
        <f t="shared" si="2388"/>
        <v>0.84210526316293344</v>
      </c>
      <c r="AC3768" s="567">
        <f>MAX(E3768:AB3768)</f>
        <v>0.85714285714370086</v>
      </c>
      <c r="AD3768" s="73"/>
      <c r="AE3768" s="158"/>
      <c r="AF3768" s="74"/>
      <c r="AJ3768" s="440"/>
      <c r="AK3768" s="15"/>
      <c r="AL3768" s="15"/>
      <c r="AM3768" s="15"/>
      <c r="AN3768" s="15"/>
    </row>
    <row r="3769" spans="1:42" hidden="1">
      <c r="A3769" s="2490"/>
      <c r="B3769" s="2494"/>
      <c r="C3769" s="385" t="s">
        <v>130</v>
      </c>
      <c r="D3769" s="124">
        <v>6179.63</v>
      </c>
      <c r="E3769" s="141">
        <v>6179.7070000000003</v>
      </c>
      <c r="F3769" s="139">
        <v>6179.7929999999997</v>
      </c>
      <c r="G3769" s="139">
        <v>6179.8710000000001</v>
      </c>
      <c r="H3769" s="445">
        <v>6179.9480000000003</v>
      </c>
      <c r="I3769" s="139">
        <v>6180.0339999999997</v>
      </c>
      <c r="J3769" s="139">
        <v>6180.12</v>
      </c>
      <c r="K3769" s="139">
        <v>6180.2489999999998</v>
      </c>
      <c r="L3769" s="139">
        <v>6180.37</v>
      </c>
      <c r="M3769" s="139">
        <v>6180.49</v>
      </c>
      <c r="N3769" s="445">
        <v>6180.6019999999999</v>
      </c>
      <c r="O3769" s="139">
        <v>6180.7139999999999</v>
      </c>
      <c r="P3769" s="139">
        <v>6180.8249999999998</v>
      </c>
      <c r="Q3769" s="139">
        <v>6180.92</v>
      </c>
      <c r="R3769" s="139">
        <v>6181.0060000000003</v>
      </c>
      <c r="S3769" s="139">
        <v>6181.1180000000004</v>
      </c>
      <c r="T3769" s="139">
        <v>6181.2209999999995</v>
      </c>
      <c r="U3769" s="139">
        <v>6181.3239999999996</v>
      </c>
      <c r="V3769" s="498">
        <v>6181.4449999999997</v>
      </c>
      <c r="W3769" s="139">
        <v>6181.5479999999998</v>
      </c>
      <c r="X3769" s="139">
        <v>6181.6679999999997</v>
      </c>
      <c r="Y3769" s="445">
        <v>6181.7969999999996</v>
      </c>
      <c r="Z3769" s="139">
        <v>6181.9440000000004</v>
      </c>
      <c r="AA3769" s="139">
        <v>6182.0550000000003</v>
      </c>
      <c r="AB3769" s="589">
        <v>6182.15</v>
      </c>
      <c r="AC3769" s="124"/>
      <c r="AD3769" s="73"/>
      <c r="AE3769" s="158"/>
      <c r="AF3769" s="74"/>
      <c r="AJ3769" s="440"/>
      <c r="AK3769" s="15"/>
      <c r="AL3769" s="15"/>
      <c r="AM3769" s="15"/>
      <c r="AN3769" s="15"/>
    </row>
    <row r="3770" spans="1:42" s="184" customFormat="1" hidden="1">
      <c r="A3770" s="2504"/>
      <c r="B3770" s="2507"/>
      <c r="C3770" s="126" t="s">
        <v>131</v>
      </c>
      <c r="D3770" s="110">
        <v>3259.79</v>
      </c>
      <c r="E3770" s="330">
        <v>3259.8560000000002</v>
      </c>
      <c r="F3770" s="331">
        <v>3259.9290000000001</v>
      </c>
      <c r="G3770" s="331">
        <v>3259.9949999999999</v>
      </c>
      <c r="H3770" s="446">
        <v>3260.06</v>
      </c>
      <c r="I3770" s="331">
        <v>3260.1329999999998</v>
      </c>
      <c r="J3770" s="331">
        <v>3260.2060000000001</v>
      </c>
      <c r="K3770" s="331">
        <v>3260.3159999999998</v>
      </c>
      <c r="L3770" s="331">
        <v>3260.4180000000001</v>
      </c>
      <c r="M3770" s="331">
        <v>3260.52</v>
      </c>
      <c r="N3770" s="446">
        <v>3260.6149999999998</v>
      </c>
      <c r="O3770" s="331">
        <v>3260.71</v>
      </c>
      <c r="P3770" s="331">
        <v>3260.8049999999998</v>
      </c>
      <c r="Q3770" s="331">
        <v>3260.886</v>
      </c>
      <c r="R3770" s="331">
        <v>3260.9589999999998</v>
      </c>
      <c r="S3770" s="331">
        <v>3261.0540000000001</v>
      </c>
      <c r="T3770" s="331">
        <v>3261.1410000000001</v>
      </c>
      <c r="U3770" s="331">
        <v>3261.2289999999998</v>
      </c>
      <c r="V3770" s="482">
        <v>3261.3310000000001</v>
      </c>
      <c r="W3770" s="331">
        <v>3261.4189999999999</v>
      </c>
      <c r="X3770" s="331">
        <v>3261.5210000000002</v>
      </c>
      <c r="Y3770" s="446">
        <v>3261.6309999999999</v>
      </c>
      <c r="Z3770" s="331">
        <v>3261.7550000000001</v>
      </c>
      <c r="AA3770" s="331">
        <v>3261.85</v>
      </c>
      <c r="AB3770" s="1041">
        <v>3261.93</v>
      </c>
      <c r="AC3770" s="110"/>
      <c r="AD3770" s="73"/>
      <c r="AE3770" s="158"/>
      <c r="AF3770" s="74"/>
      <c r="AH3770" s="943"/>
      <c r="AI3770" s="944"/>
      <c r="AJ3770" s="944"/>
      <c r="AK3770" s="944"/>
      <c r="AL3770" s="945"/>
      <c r="AM3770" s="945"/>
      <c r="AN3770" s="192"/>
      <c r="AO3770" s="192"/>
      <c r="AP3770" s="192"/>
    </row>
    <row r="3771" spans="1:42" ht="16.5" hidden="1" thickBot="1">
      <c r="A3771" s="3222" t="s">
        <v>49</v>
      </c>
      <c r="B3771" s="3223"/>
      <c r="C3771" s="3224"/>
      <c r="D3771" s="116"/>
      <c r="E3771" s="181">
        <f>SQRT(E3765*E3765+E3766*E3766)/E3729/1.73</f>
        <v>11.092030452700261</v>
      </c>
      <c r="F3771" s="182">
        <f t="shared" ref="F3771:AB3771" si="2389">SQRT(F3765*F3765+F3766*F3766)/F3729/1.73</f>
        <v>12.291288262919958</v>
      </c>
      <c r="G3771" s="182">
        <f t="shared" si="2389"/>
        <v>11.143670868770775</v>
      </c>
      <c r="H3771" s="453">
        <f t="shared" si="2389"/>
        <v>10.979614401234787</v>
      </c>
      <c r="I3771" s="182">
        <f t="shared" si="2389"/>
        <v>12.291288262919958</v>
      </c>
      <c r="J3771" s="182">
        <f t="shared" si="2389"/>
        <v>12.279714545265778</v>
      </c>
      <c r="K3771" s="182">
        <f t="shared" si="2389"/>
        <v>18.577290408832788</v>
      </c>
      <c r="L3771" s="182">
        <f t="shared" si="2389"/>
        <v>17.358164495820823</v>
      </c>
      <c r="M3771" s="182">
        <f t="shared" si="2389"/>
        <v>17.160477571132866</v>
      </c>
      <c r="N3771" s="453">
        <f t="shared" si="2389"/>
        <v>16.002340747129985</v>
      </c>
      <c r="O3771" s="182">
        <f t="shared" si="2389"/>
        <v>16.002340747162037</v>
      </c>
      <c r="P3771" s="182">
        <f t="shared" si="2389"/>
        <v>15.874516884959464</v>
      </c>
      <c r="Q3771" s="182">
        <f t="shared" si="2389"/>
        <v>13.577442241078373</v>
      </c>
      <c r="R3771" s="182">
        <f t="shared" si="2389"/>
        <v>12.279714545233743</v>
      </c>
      <c r="S3771" s="182">
        <f t="shared" si="2389"/>
        <v>16.062898328040603</v>
      </c>
      <c r="T3771" s="182">
        <f t="shared" si="2389"/>
        <v>14.704527598593245</v>
      </c>
      <c r="U3771" s="182">
        <f t="shared" si="2389"/>
        <v>14.733440050335455</v>
      </c>
      <c r="V3771" s="489">
        <f t="shared" si="2389"/>
        <v>17.227406194534037</v>
      </c>
      <c r="W3771" s="182">
        <f t="shared" si="2389"/>
        <v>14.803068784032693</v>
      </c>
      <c r="X3771" s="182">
        <f t="shared" si="2389"/>
        <v>17.176666700949074</v>
      </c>
      <c r="Y3771" s="453">
        <f t="shared" si="2389"/>
        <v>18.489661680489238</v>
      </c>
      <c r="Z3771" s="182">
        <f t="shared" si="2389"/>
        <v>20.895611067581875</v>
      </c>
      <c r="AA3771" s="182">
        <f t="shared" si="2389"/>
        <v>15.844733551216576</v>
      </c>
      <c r="AB3771" s="435">
        <f t="shared" si="2389"/>
        <v>13.443898539022152</v>
      </c>
      <c r="AC3771" s="111">
        <f>AVERAGE(E3771:AB3771)</f>
        <v>15.01215862208152</v>
      </c>
      <c r="AD3771" s="78">
        <f>(AC3767-AC3771)/AC3767</f>
        <v>-0.22548233649645061</v>
      </c>
      <c r="AE3771" s="79"/>
      <c r="AF3771" s="80"/>
      <c r="AJ3771" s="440"/>
      <c r="AK3771" s="14"/>
      <c r="AL3771" s="14"/>
      <c r="AM3771" s="15"/>
      <c r="AN3771" s="14"/>
    </row>
    <row r="3772" spans="1:42" ht="15.75" customHeight="1">
      <c r="A3772" s="3229" t="s">
        <v>35</v>
      </c>
      <c r="B3772" s="3194" t="s">
        <v>615</v>
      </c>
      <c r="C3772" s="127" t="s">
        <v>16</v>
      </c>
      <c r="D3772" s="124" t="s">
        <v>129</v>
      </c>
      <c r="E3772" s="345">
        <f t="shared" ref="E3772:AB3772" si="2390">(E3776-D3776)*$AE3772*$AF3772</f>
        <v>839.99999999650754</v>
      </c>
      <c r="F3772" s="341">
        <f t="shared" si="2390"/>
        <v>744.0000000060536</v>
      </c>
      <c r="G3772" s="341">
        <f t="shared" si="2390"/>
        <v>648.00000000104774</v>
      </c>
      <c r="H3772" s="474">
        <f t="shared" si="2390"/>
        <v>639.99999999941792</v>
      </c>
      <c r="I3772" s="341">
        <f t="shared" si="2390"/>
        <v>584.00000000256114</v>
      </c>
      <c r="J3772" s="341">
        <f t="shared" si="2390"/>
        <v>695.99999999627471</v>
      </c>
      <c r="K3772" s="341">
        <f t="shared" si="2390"/>
        <v>855.99999999976717</v>
      </c>
      <c r="L3772" s="341">
        <f t="shared" si="2390"/>
        <v>903.99999999499414</v>
      </c>
      <c r="M3772" s="341">
        <f t="shared" si="2390"/>
        <v>855.99999999976717</v>
      </c>
      <c r="N3772" s="474">
        <f t="shared" si="2390"/>
        <v>1016.0000000032596</v>
      </c>
      <c r="O3772" s="341">
        <f t="shared" si="2390"/>
        <v>903.99999999499414</v>
      </c>
      <c r="P3772" s="341">
        <f t="shared" si="2390"/>
        <v>920.00000001280569</v>
      </c>
      <c r="Q3772" s="341">
        <f t="shared" si="2390"/>
        <v>903.99999999499414</v>
      </c>
      <c r="R3772" s="341">
        <f t="shared" si="2390"/>
        <v>927.99999999988358</v>
      </c>
      <c r="S3772" s="341">
        <f t="shared" si="2390"/>
        <v>1032.0000000065193</v>
      </c>
      <c r="T3772" s="341">
        <f t="shared" si="2390"/>
        <v>967.99999999348074</v>
      </c>
      <c r="U3772" s="341">
        <f t="shared" si="2390"/>
        <v>983.99999999674037</v>
      </c>
      <c r="V3772" s="503">
        <f t="shared" si="2390"/>
        <v>1096.0000000050059</v>
      </c>
      <c r="W3772" s="341">
        <f t="shared" si="2390"/>
        <v>1055.9999999968568</v>
      </c>
      <c r="X3772" s="341">
        <f t="shared" si="2390"/>
        <v>1111.9999999937136</v>
      </c>
      <c r="Y3772" s="474">
        <f t="shared" si="2390"/>
        <v>1144.0000000002328</v>
      </c>
      <c r="Z3772" s="341">
        <f t="shared" si="2390"/>
        <v>1184.0000000083819</v>
      </c>
      <c r="AA3772" s="341">
        <f t="shared" si="2390"/>
        <v>1031.9999999919673</v>
      </c>
      <c r="AB3772" s="650">
        <f t="shared" si="2390"/>
        <v>952.00000000477303</v>
      </c>
      <c r="AC3772" s="137">
        <f>SUM(E3772:AB3772)</f>
        <v>22000</v>
      </c>
      <c r="AD3772" s="70"/>
      <c r="AE3772" s="71">
        <v>100</v>
      </c>
      <c r="AF3772" s="72">
        <v>80</v>
      </c>
      <c r="AJ3772" s="440"/>
      <c r="AK3772" s="542"/>
      <c r="AL3772" s="543"/>
      <c r="AM3772" s="542"/>
      <c r="AN3772" s="15"/>
    </row>
    <row r="3773" spans="1:42">
      <c r="A3773" s="3230"/>
      <c r="B3773" s="3195"/>
      <c r="C3773" s="125" t="s">
        <v>18</v>
      </c>
      <c r="D3773" s="110" t="s">
        <v>129</v>
      </c>
      <c r="E3773" s="327">
        <f t="shared" ref="E3773:AB3773" si="2391">(E3777-D3777)*$AE3772*$AF3772</f>
        <v>399.99999999781721</v>
      </c>
      <c r="F3773" s="328">
        <f t="shared" si="2391"/>
        <v>360.00000000058208</v>
      </c>
      <c r="G3773" s="328">
        <f t="shared" si="2391"/>
        <v>312.00000000171713</v>
      </c>
      <c r="H3773" s="449">
        <f t="shared" si="2391"/>
        <v>311.99999999807915</v>
      </c>
      <c r="I3773" s="328">
        <f t="shared" si="2391"/>
        <v>272.00000000084401</v>
      </c>
      <c r="J3773" s="328">
        <f t="shared" si="2391"/>
        <v>335.99999999933061</v>
      </c>
      <c r="K3773" s="328">
        <f t="shared" si="2391"/>
        <v>407.99999999944703</v>
      </c>
      <c r="L3773" s="328">
        <f t="shared" si="2391"/>
        <v>440.00000000232831</v>
      </c>
      <c r="M3773" s="328">
        <f t="shared" si="2391"/>
        <v>407.99999999944703</v>
      </c>
      <c r="N3773" s="449">
        <f t="shared" si="2391"/>
        <v>488.00000000119326</v>
      </c>
      <c r="O3773" s="328">
        <f t="shared" si="2391"/>
        <v>431.99999999706051</v>
      </c>
      <c r="P3773" s="328">
        <f t="shared" si="2391"/>
        <v>448.00000000032014</v>
      </c>
      <c r="Q3773" s="328">
        <f t="shared" si="2391"/>
        <v>432.00000000069849</v>
      </c>
      <c r="R3773" s="328">
        <f t="shared" si="2391"/>
        <v>439.99999999869033</v>
      </c>
      <c r="S3773" s="328">
        <f t="shared" si="2391"/>
        <v>496.00000000282307</v>
      </c>
      <c r="T3773" s="328">
        <f t="shared" si="2391"/>
        <v>463.99999999994179</v>
      </c>
      <c r="U3773" s="328">
        <f t="shared" si="2391"/>
        <v>471.99999999793363</v>
      </c>
      <c r="V3773" s="485">
        <f t="shared" si="2391"/>
        <v>528.00000000206637</v>
      </c>
      <c r="W3773" s="328">
        <f t="shared" si="2391"/>
        <v>503.99999999717693</v>
      </c>
      <c r="X3773" s="328">
        <f t="shared" si="2391"/>
        <v>536.00000000005821</v>
      </c>
      <c r="Y3773" s="449">
        <f t="shared" si="2391"/>
        <v>551.99999999967986</v>
      </c>
      <c r="Z3773" s="328">
        <f t="shared" si="2391"/>
        <v>568.00000000293949</v>
      </c>
      <c r="AA3773" s="328">
        <f t="shared" si="2391"/>
        <v>495.99999999918509</v>
      </c>
      <c r="AB3773" s="432">
        <f t="shared" si="2391"/>
        <v>455.99999999831198</v>
      </c>
      <c r="AC3773" s="109">
        <f>SUM(E3773:AB3773)</f>
        <v>10559.999999997672</v>
      </c>
      <c r="AD3773" s="73"/>
      <c r="AE3773" s="158"/>
      <c r="AF3773" s="74"/>
      <c r="AJ3773" s="440"/>
      <c r="AK3773" s="15"/>
      <c r="AL3773" s="15"/>
      <c r="AM3773" s="15"/>
      <c r="AN3773" s="15"/>
    </row>
    <row r="3774" spans="1:42">
      <c r="A3774" s="3230"/>
      <c r="B3774" s="3195"/>
      <c r="C3774" s="125" t="s">
        <v>19</v>
      </c>
      <c r="D3774" s="110" t="s">
        <v>62</v>
      </c>
      <c r="E3774" s="1714">
        <v>52</v>
      </c>
      <c r="F3774" s="1707">
        <v>46</v>
      </c>
      <c r="G3774" s="1707">
        <v>40</v>
      </c>
      <c r="H3774" s="454">
        <v>40</v>
      </c>
      <c r="I3774" s="1707">
        <v>36</v>
      </c>
      <c r="J3774" s="1707">
        <v>43</v>
      </c>
      <c r="K3774" s="1707">
        <v>53</v>
      </c>
      <c r="L3774" s="1707">
        <v>56</v>
      </c>
      <c r="M3774" s="1707">
        <v>53</v>
      </c>
      <c r="N3774" s="454">
        <v>63</v>
      </c>
      <c r="O3774" s="1707">
        <v>56</v>
      </c>
      <c r="P3774" s="1707">
        <v>57</v>
      </c>
      <c r="Q3774" s="1707">
        <v>56</v>
      </c>
      <c r="R3774" s="1707">
        <v>57</v>
      </c>
      <c r="S3774" s="1707">
        <v>64</v>
      </c>
      <c r="T3774" s="1707">
        <v>60</v>
      </c>
      <c r="U3774" s="1707">
        <v>61</v>
      </c>
      <c r="V3774" s="490">
        <v>68</v>
      </c>
      <c r="W3774" s="1707">
        <v>65</v>
      </c>
      <c r="X3774" s="1707">
        <v>69</v>
      </c>
      <c r="Y3774" s="454">
        <v>71</v>
      </c>
      <c r="Z3774" s="1707">
        <v>73</v>
      </c>
      <c r="AA3774" s="1707">
        <v>64</v>
      </c>
      <c r="AB3774" s="1741">
        <v>59</v>
      </c>
      <c r="AC3774" s="109">
        <f>AVERAGE(E3774:AB3774)</f>
        <v>56.75</v>
      </c>
      <c r="AD3774" s="76"/>
      <c r="AE3774" s="76"/>
      <c r="AF3774" s="77"/>
      <c r="AJ3774" s="440"/>
      <c r="AK3774" s="15"/>
      <c r="AL3774" s="15"/>
      <c r="AM3774" s="15"/>
      <c r="AN3774" s="15"/>
    </row>
    <row r="3775" spans="1:42" ht="16.5" thickBot="1">
      <c r="A3775" s="3231"/>
      <c r="B3775" s="3196"/>
      <c r="C3775" s="125" t="s">
        <v>21</v>
      </c>
      <c r="D3775" s="110"/>
      <c r="E3775" s="333">
        <f t="shared" ref="E3775:AB3775" si="2392">E3773/E3772</f>
        <v>0.47619047618985749</v>
      </c>
      <c r="F3775" s="334">
        <f t="shared" si="2392"/>
        <v>0.4838709677387808</v>
      </c>
      <c r="G3775" s="334">
        <f t="shared" si="2392"/>
        <v>0.48148148148335285</v>
      </c>
      <c r="H3775" s="451">
        <f t="shared" si="2392"/>
        <v>0.48749999999744204</v>
      </c>
      <c r="I3775" s="334">
        <f t="shared" si="2392"/>
        <v>0.46575342465693692</v>
      </c>
      <c r="J3775" s="334">
        <f t="shared" si="2392"/>
        <v>0.48275862069127734</v>
      </c>
      <c r="K3775" s="334">
        <f t="shared" si="2392"/>
        <v>0.47663551401817522</v>
      </c>
      <c r="L3775" s="334">
        <f t="shared" si="2392"/>
        <v>0.48672566372208492</v>
      </c>
      <c r="M3775" s="334">
        <f t="shared" si="2392"/>
        <v>0.47663551401817522</v>
      </c>
      <c r="N3775" s="451">
        <f t="shared" si="2392"/>
        <v>0.48031496062955475</v>
      </c>
      <c r="O3775" s="334">
        <f t="shared" si="2392"/>
        <v>0.47787610619408483</v>
      </c>
      <c r="P3775" s="334">
        <f t="shared" si="2392"/>
        <v>0.48695652173270038</v>
      </c>
      <c r="Q3775" s="334">
        <f t="shared" si="2392"/>
        <v>0.47787610619810916</v>
      </c>
      <c r="R3775" s="334">
        <f t="shared" si="2392"/>
        <v>0.47413793103313095</v>
      </c>
      <c r="S3775" s="334">
        <f t="shared" si="2392"/>
        <v>0.48062015503845912</v>
      </c>
      <c r="T3775" s="334">
        <f t="shared" si="2392"/>
        <v>0.4793388429783747</v>
      </c>
      <c r="U3775" s="334">
        <f t="shared" si="2392"/>
        <v>0.4796747967474565</v>
      </c>
      <c r="V3775" s="487">
        <f t="shared" si="2392"/>
        <v>0.4817518248172033</v>
      </c>
      <c r="W3775" s="334">
        <f t="shared" si="2392"/>
        <v>0.47727272727147452</v>
      </c>
      <c r="X3775" s="334">
        <f t="shared" si="2392"/>
        <v>0.48201438849198591</v>
      </c>
      <c r="Y3775" s="451">
        <f t="shared" si="2392"/>
        <v>0.48251748251710447</v>
      </c>
      <c r="Z3775" s="334">
        <f t="shared" si="2392"/>
        <v>0.47972972972881622</v>
      </c>
      <c r="AA3775" s="334">
        <f t="shared" si="2392"/>
        <v>0.48062015504171102</v>
      </c>
      <c r="AB3775" s="358">
        <f t="shared" si="2392"/>
        <v>0.47899159663448082</v>
      </c>
      <c r="AC3775" s="545">
        <f>MAX(E3775:AB3775)</f>
        <v>0.48749999999744204</v>
      </c>
      <c r="AD3775" s="73"/>
      <c r="AE3775" s="158"/>
      <c r="AF3775" s="74"/>
      <c r="AJ3775" s="440"/>
      <c r="AK3775" s="15"/>
      <c r="AL3775" s="15"/>
      <c r="AM3775" s="15"/>
      <c r="AN3775" s="15"/>
    </row>
    <row r="3776" spans="1:42" hidden="1">
      <c r="A3776" s="2504"/>
      <c r="B3776" s="2507"/>
      <c r="C3776" s="126" t="s">
        <v>130</v>
      </c>
      <c r="D3776" s="110">
        <v>12866.24</v>
      </c>
      <c r="E3776" s="330">
        <v>12866.344999999999</v>
      </c>
      <c r="F3776" s="331">
        <v>12866.438</v>
      </c>
      <c r="G3776" s="331">
        <v>12866.519</v>
      </c>
      <c r="H3776" s="446">
        <v>12866.599</v>
      </c>
      <c r="I3776" s="331">
        <v>12866.672</v>
      </c>
      <c r="J3776" s="331">
        <v>12866.759</v>
      </c>
      <c r="K3776" s="331">
        <v>12866.866</v>
      </c>
      <c r="L3776" s="331">
        <v>12866.978999999999</v>
      </c>
      <c r="M3776" s="331">
        <v>12867.085999999999</v>
      </c>
      <c r="N3776" s="446">
        <v>12867.213</v>
      </c>
      <c r="O3776" s="331">
        <v>12867.325999999999</v>
      </c>
      <c r="P3776" s="331">
        <v>12867.441000000001</v>
      </c>
      <c r="Q3776" s="331">
        <v>12867.554</v>
      </c>
      <c r="R3776" s="331">
        <v>12867.67</v>
      </c>
      <c r="S3776" s="331">
        <v>12867.799000000001</v>
      </c>
      <c r="T3776" s="331">
        <v>12867.92</v>
      </c>
      <c r="U3776" s="331">
        <v>12868.043</v>
      </c>
      <c r="V3776" s="482">
        <v>12868.18</v>
      </c>
      <c r="W3776" s="331">
        <v>12868.312</v>
      </c>
      <c r="X3776" s="331">
        <v>12868.450999999999</v>
      </c>
      <c r="Y3776" s="446">
        <v>12868.593999999999</v>
      </c>
      <c r="Z3776" s="331">
        <v>12868.742</v>
      </c>
      <c r="AA3776" s="331">
        <v>12868.870999999999</v>
      </c>
      <c r="AB3776" s="1041">
        <v>12868.99</v>
      </c>
      <c r="AC3776" s="110"/>
      <c r="AD3776" s="73"/>
      <c r="AE3776" s="158"/>
      <c r="AF3776" s="74"/>
      <c r="AJ3776" s="440"/>
      <c r="AK3776" s="15"/>
      <c r="AL3776" s="15"/>
      <c r="AM3776" s="15"/>
      <c r="AN3776" s="15"/>
    </row>
    <row r="3777" spans="1:42" s="184" customFormat="1" hidden="1">
      <c r="A3777" s="2504"/>
      <c r="B3777" s="2507"/>
      <c r="C3777" s="126" t="s">
        <v>131</v>
      </c>
      <c r="D3777" s="110">
        <v>3433.86</v>
      </c>
      <c r="E3777" s="330">
        <v>3433.91</v>
      </c>
      <c r="F3777" s="331">
        <v>3433.9549999999999</v>
      </c>
      <c r="G3777" s="331">
        <v>3433.9940000000001</v>
      </c>
      <c r="H3777" s="446">
        <v>3434.0329999999999</v>
      </c>
      <c r="I3777" s="331">
        <v>3434.067</v>
      </c>
      <c r="J3777" s="331">
        <v>3434.1089999999999</v>
      </c>
      <c r="K3777" s="331">
        <v>3434.16</v>
      </c>
      <c r="L3777" s="331">
        <v>3434.2150000000001</v>
      </c>
      <c r="M3777" s="331">
        <v>3434.2660000000001</v>
      </c>
      <c r="N3777" s="446">
        <v>3434.3270000000002</v>
      </c>
      <c r="O3777" s="331">
        <v>3434.3809999999999</v>
      </c>
      <c r="P3777" s="331">
        <v>3434.4369999999999</v>
      </c>
      <c r="Q3777" s="331">
        <v>3434.491</v>
      </c>
      <c r="R3777" s="331">
        <v>3434.5459999999998</v>
      </c>
      <c r="S3777" s="331">
        <v>3434.6080000000002</v>
      </c>
      <c r="T3777" s="331">
        <v>3434.6660000000002</v>
      </c>
      <c r="U3777" s="331">
        <v>3434.7249999999999</v>
      </c>
      <c r="V3777" s="482">
        <v>3434.7910000000002</v>
      </c>
      <c r="W3777" s="331">
        <v>3434.8539999999998</v>
      </c>
      <c r="X3777" s="331">
        <v>3434.9209999999998</v>
      </c>
      <c r="Y3777" s="446">
        <v>3434.99</v>
      </c>
      <c r="Z3777" s="331">
        <v>3435.0610000000001</v>
      </c>
      <c r="AA3777" s="331">
        <v>3435.123</v>
      </c>
      <c r="AB3777" s="1041">
        <v>3435.18</v>
      </c>
      <c r="AC3777" s="110"/>
      <c r="AD3777" s="73"/>
      <c r="AE3777" s="158"/>
      <c r="AF3777" s="74"/>
      <c r="AH3777" s="943"/>
      <c r="AI3777" s="944"/>
      <c r="AJ3777" s="944"/>
      <c r="AK3777" s="944"/>
      <c r="AL3777" s="945"/>
      <c r="AM3777" s="945"/>
      <c r="AN3777" s="192"/>
      <c r="AO3777" s="192"/>
      <c r="AP3777" s="192"/>
    </row>
    <row r="3778" spans="1:42" ht="16.5" hidden="1" thickBot="1">
      <c r="A3778" s="3222" t="s">
        <v>49</v>
      </c>
      <c r="B3778" s="3223"/>
      <c r="C3778" s="3224"/>
      <c r="D3778" s="116"/>
      <c r="E3778" s="181">
        <f>SQRT(E3772*E3772+E3773*E3773)/E3729/1.73</f>
        <v>50.878878927980757</v>
      </c>
      <c r="F3778" s="182">
        <f t="shared" ref="F3778:AB3778" si="2393">SQRT(F3772*F3772+F3773*F3773)/F3729/1.73</f>
        <v>45.02897894212493</v>
      </c>
      <c r="G3778" s="182">
        <f t="shared" si="2393"/>
        <v>39.219083600323394</v>
      </c>
      <c r="H3778" s="453">
        <f t="shared" si="2393"/>
        <v>38.789886299795434</v>
      </c>
      <c r="I3778" s="182">
        <f t="shared" si="2393"/>
        <v>35.098090557599264</v>
      </c>
      <c r="J3778" s="182">
        <f t="shared" si="2393"/>
        <v>42.065882075774574</v>
      </c>
      <c r="K3778" s="182">
        <f t="shared" si="2393"/>
        <v>51.95526763772444</v>
      </c>
      <c r="L3778" s="182">
        <f t="shared" si="2393"/>
        <v>55.137788074956646</v>
      </c>
      <c r="M3778" s="182">
        <f t="shared" si="2393"/>
        <v>51.661458395663807</v>
      </c>
      <c r="N3778" s="453">
        <f t="shared" si="2393"/>
        <v>61.405709756412847</v>
      </c>
      <c r="O3778" s="182">
        <f t="shared" si="2393"/>
        <v>54.584679102204227</v>
      </c>
      <c r="P3778" s="182">
        <f t="shared" si="2393"/>
        <v>55.591344560149722</v>
      </c>
      <c r="Q3778" s="182">
        <f t="shared" si="2393"/>
        <v>54.481979800121692</v>
      </c>
      <c r="R3778" s="182">
        <f t="shared" si="2393"/>
        <v>55.89991490974122</v>
      </c>
      <c r="S3778" s="182">
        <f t="shared" si="2393"/>
        <v>62.616224903435032</v>
      </c>
      <c r="T3778" s="182">
        <f t="shared" si="2393"/>
        <v>58.537555351824963</v>
      </c>
      <c r="U3778" s="182">
        <f t="shared" si="2393"/>
        <v>59.344955142464322</v>
      </c>
      <c r="V3778" s="489">
        <f t="shared" si="2393"/>
        <v>66.215587672134092</v>
      </c>
      <c r="W3778" s="182">
        <f t="shared" si="2393"/>
        <v>63.928433370184905</v>
      </c>
      <c r="X3778" s="182">
        <f t="shared" si="2393"/>
        <v>67.315909253864874</v>
      </c>
      <c r="Y3778" s="453">
        <f t="shared" si="2393"/>
        <v>69.266691058660811</v>
      </c>
      <c r="Z3778" s="182">
        <f t="shared" si="2393"/>
        <v>71.341354368257811</v>
      </c>
      <c r="AA3778" s="182">
        <f t="shared" si="2393"/>
        <v>62.087570095761365</v>
      </c>
      <c r="AB3778" s="435">
        <f t="shared" si="2393"/>
        <v>57.131025109139387</v>
      </c>
      <c r="AC3778" s="111">
        <f>AVERAGE(E3778:AB3778)</f>
        <v>55.399343706929187</v>
      </c>
      <c r="AD3778" s="78">
        <f>(AC3774-AC3778)/AC3774</f>
        <v>2.3800110891115646E-2</v>
      </c>
      <c r="AE3778" s="79"/>
      <c r="AF3778" s="80"/>
      <c r="AJ3778" s="440"/>
      <c r="AK3778" s="14"/>
      <c r="AL3778" s="14"/>
      <c r="AM3778" s="15"/>
      <c r="AN3778" s="14"/>
    </row>
    <row r="3779" spans="1:42">
      <c r="A3779" s="3229" t="s">
        <v>54</v>
      </c>
      <c r="B3779" s="3194" t="s">
        <v>611</v>
      </c>
      <c r="C3779" s="123" t="s">
        <v>16</v>
      </c>
      <c r="D3779" s="115" t="s">
        <v>129</v>
      </c>
      <c r="E3779" s="326">
        <f t="shared" ref="E3779:AB3779" si="2394">(E3783-D3783)*$AE3779*$AF3779</f>
        <v>54.000000000087311</v>
      </c>
      <c r="F3779" s="71">
        <f t="shared" si="2394"/>
        <v>36.000000001877197</v>
      </c>
      <c r="G3779" s="71">
        <f t="shared" si="2394"/>
        <v>54.000000000087311</v>
      </c>
      <c r="H3779" s="448">
        <f t="shared" si="2394"/>
        <v>54.000000000087311</v>
      </c>
      <c r="I3779" s="71">
        <f t="shared" si="2394"/>
        <v>47.999999998864951</v>
      </c>
      <c r="J3779" s="71">
        <f t="shared" si="2394"/>
        <v>54.000000000087311</v>
      </c>
      <c r="K3779" s="71">
        <f t="shared" si="2394"/>
        <v>36.000000001877197</v>
      </c>
      <c r="L3779" s="71">
        <f t="shared" si="2394"/>
        <v>41.99999999764259</v>
      </c>
      <c r="M3779" s="71">
        <f t="shared" si="2394"/>
        <v>36.000000001877197</v>
      </c>
      <c r="N3779" s="448">
        <f t="shared" si="2394"/>
        <v>41.99999999764259</v>
      </c>
      <c r="O3779" s="71">
        <f t="shared" si="2394"/>
        <v>36.000000001877197</v>
      </c>
      <c r="P3779" s="71">
        <f t="shared" si="2394"/>
        <v>42.000000003099558</v>
      </c>
      <c r="Q3779" s="71">
        <f t="shared" si="2394"/>
        <v>35.999999996420229</v>
      </c>
      <c r="R3779" s="71">
        <f t="shared" si="2394"/>
        <v>42.000000003099558</v>
      </c>
      <c r="S3779" s="71">
        <f t="shared" si="2394"/>
        <v>54.000000000087311</v>
      </c>
      <c r="T3779" s="71">
        <f t="shared" si="2394"/>
        <v>35.999999996420229</v>
      </c>
      <c r="U3779" s="71">
        <f t="shared" si="2394"/>
        <v>54.000000000087311</v>
      </c>
      <c r="V3779" s="484">
        <f t="shared" si="2394"/>
        <v>47.999999998864951</v>
      </c>
      <c r="W3779" s="71">
        <f t="shared" si="2394"/>
        <v>42.000000003099558</v>
      </c>
      <c r="X3779" s="71">
        <f t="shared" si="2394"/>
        <v>36.000000001877197</v>
      </c>
      <c r="Y3779" s="448">
        <f t="shared" si="2394"/>
        <v>41.99999999764259</v>
      </c>
      <c r="Z3779" s="71">
        <f t="shared" si="2394"/>
        <v>54.000000000087311</v>
      </c>
      <c r="AA3779" s="71">
        <f t="shared" si="2394"/>
        <v>47.999999998864951</v>
      </c>
      <c r="AB3779" s="431">
        <f t="shared" si="2394"/>
        <v>54.000000000087311</v>
      </c>
      <c r="AC3779" s="108">
        <f>SUM(E3779:AB3779)</f>
        <v>1080.0000000017462</v>
      </c>
      <c r="AD3779" s="70"/>
      <c r="AE3779" s="71">
        <v>100</v>
      </c>
      <c r="AF3779" s="72">
        <v>60</v>
      </c>
      <c r="AJ3779" s="440"/>
      <c r="AK3779" s="542"/>
      <c r="AL3779" s="543"/>
      <c r="AM3779" s="542"/>
      <c r="AN3779" s="15"/>
    </row>
    <row r="3780" spans="1:42">
      <c r="A3780" s="3230"/>
      <c r="B3780" s="3195"/>
      <c r="C3780" s="125" t="s">
        <v>18</v>
      </c>
      <c r="D3780" s="110" t="s">
        <v>129</v>
      </c>
      <c r="E3780" s="327">
        <f t="shared" ref="E3780:AB3780" si="2395">(E3784-D3784)*$AE3779*$AF3779</f>
        <v>42.000000000371074</v>
      </c>
      <c r="F3780" s="328">
        <f t="shared" si="2395"/>
        <v>23.999999999432475</v>
      </c>
      <c r="G3780" s="328">
        <f t="shared" si="2395"/>
        <v>42.000000000371074</v>
      </c>
      <c r="H3780" s="449">
        <f t="shared" si="2395"/>
        <v>35.999999999148713</v>
      </c>
      <c r="I3780" s="328">
        <f t="shared" si="2395"/>
        <v>42.000000000371074</v>
      </c>
      <c r="J3780" s="328">
        <f t="shared" si="2395"/>
        <v>35.999999999148713</v>
      </c>
      <c r="K3780" s="328">
        <f t="shared" si="2395"/>
        <v>30.000000000654836</v>
      </c>
      <c r="L3780" s="328">
        <f t="shared" si="2395"/>
        <v>30.000000000654836</v>
      </c>
      <c r="M3780" s="328">
        <f t="shared" si="2395"/>
        <v>30.000000000654836</v>
      </c>
      <c r="N3780" s="449">
        <f t="shared" si="2395"/>
        <v>29.999999997926352</v>
      </c>
      <c r="O3780" s="328">
        <f t="shared" si="2395"/>
        <v>30.000000000654836</v>
      </c>
      <c r="P3780" s="328">
        <f t="shared" si="2395"/>
        <v>30.000000000654836</v>
      </c>
      <c r="Q3780" s="328">
        <f t="shared" si="2395"/>
        <v>30.000000000654836</v>
      </c>
      <c r="R3780" s="328">
        <f t="shared" si="2395"/>
        <v>23.999999999432475</v>
      </c>
      <c r="S3780" s="328">
        <f t="shared" si="2395"/>
        <v>42.000000000371074</v>
      </c>
      <c r="T3780" s="328">
        <f t="shared" si="2395"/>
        <v>29.999999997926352</v>
      </c>
      <c r="U3780" s="328">
        <f t="shared" si="2395"/>
        <v>36.000000001877197</v>
      </c>
      <c r="V3780" s="485">
        <f t="shared" si="2395"/>
        <v>42.000000000371074</v>
      </c>
      <c r="W3780" s="328">
        <f t="shared" si="2395"/>
        <v>29.999999997926352</v>
      </c>
      <c r="X3780" s="328">
        <f t="shared" si="2395"/>
        <v>30.000000000654836</v>
      </c>
      <c r="Y3780" s="449">
        <f t="shared" si="2395"/>
        <v>23.999999999432475</v>
      </c>
      <c r="Z3780" s="328">
        <f t="shared" si="2395"/>
        <v>42.000000000371074</v>
      </c>
      <c r="AA3780" s="328">
        <f t="shared" si="2395"/>
        <v>35.999999999148713</v>
      </c>
      <c r="AB3780" s="432">
        <f t="shared" si="2395"/>
        <v>42.000000000371074</v>
      </c>
      <c r="AC3780" s="109">
        <f>SUM(E3780:AB3780)</f>
        <v>809.99999999858119</v>
      </c>
      <c r="AD3780" s="73"/>
      <c r="AE3780" s="158"/>
      <c r="AF3780" s="74"/>
      <c r="AJ3780" s="440"/>
      <c r="AK3780" s="15"/>
      <c r="AL3780" s="15"/>
      <c r="AM3780" s="15"/>
      <c r="AN3780" s="15"/>
    </row>
    <row r="3781" spans="1:42">
      <c r="A3781" s="3230"/>
      <c r="B3781" s="3195"/>
      <c r="C3781" s="125" t="s">
        <v>19</v>
      </c>
      <c r="D3781" s="110" t="s">
        <v>62</v>
      </c>
      <c r="E3781" s="1714">
        <v>4</v>
      </c>
      <c r="F3781" s="1707">
        <v>3</v>
      </c>
      <c r="G3781" s="1707">
        <v>4</v>
      </c>
      <c r="H3781" s="454">
        <v>4</v>
      </c>
      <c r="I3781" s="1707">
        <v>4</v>
      </c>
      <c r="J3781" s="1707">
        <v>4</v>
      </c>
      <c r="K3781" s="1707">
        <v>3</v>
      </c>
      <c r="L3781" s="1707">
        <v>3</v>
      </c>
      <c r="M3781" s="1707">
        <v>3</v>
      </c>
      <c r="N3781" s="454">
        <v>3</v>
      </c>
      <c r="O3781" s="1707">
        <v>3</v>
      </c>
      <c r="P3781" s="1707">
        <v>3</v>
      </c>
      <c r="Q3781" s="1707">
        <v>3</v>
      </c>
      <c r="R3781" s="1707">
        <v>3</v>
      </c>
      <c r="S3781" s="1707">
        <v>4</v>
      </c>
      <c r="T3781" s="1707">
        <v>3</v>
      </c>
      <c r="U3781" s="1707">
        <v>4</v>
      </c>
      <c r="V3781" s="490">
        <v>4</v>
      </c>
      <c r="W3781" s="1707">
        <v>3</v>
      </c>
      <c r="X3781" s="1707">
        <v>3</v>
      </c>
      <c r="Y3781" s="454">
        <v>3</v>
      </c>
      <c r="Z3781" s="1707">
        <v>4</v>
      </c>
      <c r="AA3781" s="1707">
        <v>4</v>
      </c>
      <c r="AB3781" s="1741">
        <v>4</v>
      </c>
      <c r="AC3781" s="109">
        <f>AVERAGE(E3781:AB3781)</f>
        <v>3.4583333333333335</v>
      </c>
      <c r="AD3781" s="76"/>
      <c r="AE3781" s="76"/>
      <c r="AF3781" s="77"/>
      <c r="AJ3781" s="440"/>
      <c r="AK3781" s="15"/>
      <c r="AL3781" s="15"/>
      <c r="AM3781" s="15"/>
      <c r="AN3781" s="15"/>
    </row>
    <row r="3782" spans="1:42" ht="16.5" thickBot="1">
      <c r="A3782" s="3265"/>
      <c r="B3782" s="3221"/>
      <c r="C3782" s="128" t="s">
        <v>21</v>
      </c>
      <c r="D3782" s="116"/>
      <c r="E3782" s="337">
        <f t="shared" ref="E3782:AB3782" si="2396">E3780/E3779</f>
        <v>0.77777777778339197</v>
      </c>
      <c r="F3782" s="338">
        <f t="shared" si="2396"/>
        <v>0.66666666661613916</v>
      </c>
      <c r="G3782" s="338">
        <f t="shared" si="2396"/>
        <v>0.77777777778339197</v>
      </c>
      <c r="H3782" s="464">
        <f t="shared" si="2396"/>
        <v>0.66666666664982421</v>
      </c>
      <c r="I3782" s="338">
        <f t="shared" si="2396"/>
        <v>0.87500000002842171</v>
      </c>
      <c r="J3782" s="338">
        <f t="shared" si="2396"/>
        <v>0.66666666664982421</v>
      </c>
      <c r="K3782" s="338">
        <f t="shared" si="2396"/>
        <v>0.83333333330806958</v>
      </c>
      <c r="L3782" s="338">
        <f t="shared" si="2396"/>
        <v>0.71428571434139765</v>
      </c>
      <c r="M3782" s="338">
        <f t="shared" si="2396"/>
        <v>0.83333333330806958</v>
      </c>
      <c r="N3782" s="464">
        <f t="shared" si="2396"/>
        <v>0.71428571427643373</v>
      </c>
      <c r="O3782" s="338">
        <f t="shared" si="2396"/>
        <v>0.83333333330806958</v>
      </c>
      <c r="P3782" s="338">
        <f t="shared" si="2396"/>
        <v>0.71428571424859211</v>
      </c>
      <c r="Q3782" s="338">
        <f t="shared" si="2396"/>
        <v>0.83333333343438831</v>
      </c>
      <c r="R3782" s="338">
        <f t="shared" si="2396"/>
        <v>0.57142857137288805</v>
      </c>
      <c r="S3782" s="338">
        <f t="shared" si="2396"/>
        <v>0.77777777778339197</v>
      </c>
      <c r="T3782" s="338">
        <f t="shared" si="2396"/>
        <v>0.83333333335859705</v>
      </c>
      <c r="U3782" s="338">
        <f t="shared" si="2396"/>
        <v>0.66666666670035168</v>
      </c>
      <c r="V3782" s="501">
        <f t="shared" si="2396"/>
        <v>0.87500000002842171</v>
      </c>
      <c r="W3782" s="338">
        <f t="shared" si="2396"/>
        <v>0.71428571418362818</v>
      </c>
      <c r="X3782" s="338">
        <f t="shared" si="2396"/>
        <v>0.83333333330806958</v>
      </c>
      <c r="Y3782" s="464">
        <f t="shared" si="2396"/>
        <v>0.57142857144713255</v>
      </c>
      <c r="Z3782" s="338">
        <f t="shared" si="2396"/>
        <v>0.77777777778339197</v>
      </c>
      <c r="AA3782" s="338">
        <f t="shared" si="2396"/>
        <v>0.75</v>
      </c>
      <c r="AB3782" s="970">
        <f t="shared" si="2396"/>
        <v>0.77777777778339197</v>
      </c>
      <c r="AC3782" s="567">
        <f>MAX(E3782:AB3782)</f>
        <v>0.87500000002842171</v>
      </c>
      <c r="AD3782" s="73"/>
      <c r="AE3782" s="158"/>
      <c r="AF3782" s="74"/>
      <c r="AJ3782" s="440"/>
      <c r="AK3782" s="15"/>
      <c r="AL3782" s="15"/>
      <c r="AM3782" s="15"/>
      <c r="AN3782" s="15"/>
    </row>
    <row r="3783" spans="1:42" hidden="1">
      <c r="A3783" s="2490"/>
      <c r="B3783" s="2494"/>
      <c r="C3783" s="385" t="s">
        <v>130</v>
      </c>
      <c r="D3783" s="2154">
        <v>4737.1899999999996</v>
      </c>
      <c r="E3783" s="955">
        <v>4737.1989999999996</v>
      </c>
      <c r="F3783" s="2013">
        <v>4737.2049999999999</v>
      </c>
      <c r="G3783" s="2013">
        <v>4737.2139999999999</v>
      </c>
      <c r="H3783" s="2014">
        <v>4737.223</v>
      </c>
      <c r="I3783" s="2013">
        <v>4737.2309999999998</v>
      </c>
      <c r="J3783" s="2013">
        <v>4737.24</v>
      </c>
      <c r="K3783" s="2013">
        <v>4737.2460000000001</v>
      </c>
      <c r="L3783" s="2013">
        <v>4737.2529999999997</v>
      </c>
      <c r="M3783" s="2013">
        <v>4737.259</v>
      </c>
      <c r="N3783" s="2014">
        <v>4737.2659999999996</v>
      </c>
      <c r="O3783" s="2013">
        <v>4737.2719999999999</v>
      </c>
      <c r="P3783" s="2013">
        <v>4737.2790000000005</v>
      </c>
      <c r="Q3783" s="2013">
        <v>4737.2849999999999</v>
      </c>
      <c r="R3783" s="2013">
        <v>4737.2920000000004</v>
      </c>
      <c r="S3783" s="2013">
        <v>4737.3010000000004</v>
      </c>
      <c r="T3783" s="2013">
        <v>4737.3069999999998</v>
      </c>
      <c r="U3783" s="2013">
        <v>4737.3159999999998</v>
      </c>
      <c r="V3783" s="2862">
        <v>4737.3239999999996</v>
      </c>
      <c r="W3783" s="2013">
        <v>4737.3310000000001</v>
      </c>
      <c r="X3783" s="2013">
        <v>4737.3370000000004</v>
      </c>
      <c r="Y3783" s="2014">
        <v>4737.3440000000001</v>
      </c>
      <c r="Z3783" s="2013">
        <v>4737.3530000000001</v>
      </c>
      <c r="AA3783" s="2013">
        <v>4737.3609999999999</v>
      </c>
      <c r="AB3783" s="2016">
        <v>4737.37</v>
      </c>
      <c r="AC3783" s="124"/>
      <c r="AD3783" s="73"/>
      <c r="AE3783" s="158"/>
      <c r="AF3783" s="74"/>
      <c r="AJ3783" s="440"/>
      <c r="AK3783" s="15"/>
      <c r="AL3783" s="15"/>
      <c r="AM3783" s="15"/>
      <c r="AN3783" s="15"/>
    </row>
    <row r="3784" spans="1:42" s="184" customFormat="1" hidden="1">
      <c r="A3784" s="2504"/>
      <c r="B3784" s="2507"/>
      <c r="C3784" s="126" t="s">
        <v>131</v>
      </c>
      <c r="D3784" s="2051">
        <v>2415.92</v>
      </c>
      <c r="E3784" s="2134">
        <v>2415.9270000000001</v>
      </c>
      <c r="F3784" s="2135">
        <v>2415.931</v>
      </c>
      <c r="G3784" s="2135">
        <v>2415.9380000000001</v>
      </c>
      <c r="H3784" s="2136">
        <v>2415.944</v>
      </c>
      <c r="I3784" s="2135">
        <v>2415.951</v>
      </c>
      <c r="J3784" s="2135">
        <v>2415.9569999999999</v>
      </c>
      <c r="K3784" s="2135">
        <v>2415.962</v>
      </c>
      <c r="L3784" s="2135">
        <v>2415.9670000000001</v>
      </c>
      <c r="M3784" s="2135">
        <v>2415.9720000000002</v>
      </c>
      <c r="N3784" s="2136">
        <v>2415.9769999999999</v>
      </c>
      <c r="O3784" s="2135">
        <v>2415.982</v>
      </c>
      <c r="P3784" s="2135">
        <v>2415.9870000000001</v>
      </c>
      <c r="Q3784" s="2135">
        <v>2415.9920000000002</v>
      </c>
      <c r="R3784" s="2135">
        <v>2415.9960000000001</v>
      </c>
      <c r="S3784" s="2135">
        <v>2416.0030000000002</v>
      </c>
      <c r="T3784" s="2135">
        <v>2416.0079999999998</v>
      </c>
      <c r="U3784" s="2135">
        <v>2416.0140000000001</v>
      </c>
      <c r="V3784" s="2875">
        <v>2416.0210000000002</v>
      </c>
      <c r="W3784" s="2135">
        <v>2416.0259999999998</v>
      </c>
      <c r="X3784" s="2135">
        <v>2416.0309999999999</v>
      </c>
      <c r="Y3784" s="2136">
        <v>2416.0349999999999</v>
      </c>
      <c r="Z3784" s="2135">
        <v>2416.0419999999999</v>
      </c>
      <c r="AA3784" s="2135">
        <v>2416.0479999999998</v>
      </c>
      <c r="AB3784" s="2138">
        <v>2416.0549999999998</v>
      </c>
      <c r="AC3784" s="110"/>
      <c r="AD3784" s="73"/>
      <c r="AE3784" s="158"/>
      <c r="AF3784" s="74"/>
      <c r="AH3784" s="943"/>
      <c r="AI3784" s="944"/>
      <c r="AJ3784" s="944"/>
      <c r="AK3784" s="944"/>
      <c r="AL3784" s="945"/>
      <c r="AM3784" s="945"/>
      <c r="AN3784" s="192"/>
      <c r="AO3784" s="192"/>
      <c r="AP3784" s="192"/>
    </row>
    <row r="3785" spans="1:42" ht="16.5" hidden="1" thickBot="1">
      <c r="A3785" s="3222" t="s">
        <v>49</v>
      </c>
      <c r="B3785" s="3223"/>
      <c r="C3785" s="3224"/>
      <c r="D3785" s="116"/>
      <c r="E3785" s="651">
        <f>SQRT(E3779*E3779+E3780*E3780)/E3729/1.73</f>
        <v>3.741121699336929</v>
      </c>
      <c r="F3785" s="652">
        <f t="shared" ref="F3785:AB3785" si="2397">SQRT(F3779*F3779+F3780*F3780)/F3729/1.73</f>
        <v>2.3571728768701679</v>
      </c>
      <c r="G3785" s="652">
        <f t="shared" si="2397"/>
        <v>3.7305336190557874</v>
      </c>
      <c r="H3785" s="653">
        <f t="shared" si="2397"/>
        <v>3.5357593151815685</v>
      </c>
      <c r="I3785" s="652">
        <f t="shared" si="2397"/>
        <v>3.4747933771607138</v>
      </c>
      <c r="J3785" s="652">
        <f t="shared" si="2397"/>
        <v>3.5324299749601171</v>
      </c>
      <c r="K3785" s="652">
        <f t="shared" si="2397"/>
        <v>2.5675422873353555</v>
      </c>
      <c r="L3785" s="652">
        <f t="shared" si="2397"/>
        <v>2.8306123438767856</v>
      </c>
      <c r="M3785" s="652">
        <f t="shared" si="2397"/>
        <v>2.5530227268037704</v>
      </c>
      <c r="N3785" s="653">
        <f t="shared" si="2397"/>
        <v>2.8119372387883708</v>
      </c>
      <c r="O3785" s="652">
        <f t="shared" si="2397"/>
        <v>2.5530227268037704</v>
      </c>
      <c r="P3785" s="652">
        <f t="shared" si="2397"/>
        <v>2.8040088446454967</v>
      </c>
      <c r="Q3785" s="652">
        <f t="shared" si="2397"/>
        <v>2.5482192971744859</v>
      </c>
      <c r="R3785" s="652">
        <f t="shared" si="2397"/>
        <v>2.6329178500702621</v>
      </c>
      <c r="S3785" s="652">
        <f t="shared" si="2397"/>
        <v>3.741121699336929</v>
      </c>
      <c r="T3785" s="652">
        <f t="shared" si="2397"/>
        <v>2.555431238486332</v>
      </c>
      <c r="U3785" s="652">
        <f t="shared" si="2397"/>
        <v>3.5291068988665373</v>
      </c>
      <c r="V3785" s="1057">
        <f t="shared" si="2397"/>
        <v>3.4715214436605626</v>
      </c>
      <c r="W3785" s="652">
        <f t="shared" si="2397"/>
        <v>2.8199105960407738</v>
      </c>
      <c r="X3785" s="652">
        <f t="shared" si="2397"/>
        <v>2.555431238810189</v>
      </c>
      <c r="Y3785" s="653">
        <f t="shared" si="2397"/>
        <v>2.6378856193403277</v>
      </c>
      <c r="Z3785" s="652">
        <f t="shared" si="2397"/>
        <v>3.7165090565781336</v>
      </c>
      <c r="AA3785" s="652">
        <f t="shared" si="2397"/>
        <v>3.2534785106975019</v>
      </c>
      <c r="AB3785" s="654">
        <f t="shared" si="2397"/>
        <v>3.7025895470029346</v>
      </c>
      <c r="AC3785" s="111">
        <f>AVERAGE(E3785:AB3785)</f>
        <v>3.0690033344534915</v>
      </c>
      <c r="AD3785" s="78">
        <f>(AC3781-AC3785)/AC3781</f>
        <v>0.11257734907368924</v>
      </c>
      <c r="AE3785" s="79"/>
      <c r="AF3785" s="80"/>
      <c r="AJ3785" s="440"/>
      <c r="AK3785" s="14"/>
      <c r="AL3785" s="14"/>
      <c r="AM3785" s="15"/>
      <c r="AN3785" s="14"/>
    </row>
    <row r="3786" spans="1:42">
      <c r="A3786" s="3229" t="s">
        <v>65</v>
      </c>
      <c r="B3786" s="3194" t="s">
        <v>616</v>
      </c>
      <c r="C3786" s="127" t="s">
        <v>16</v>
      </c>
      <c r="D3786" s="124" t="s">
        <v>129</v>
      </c>
      <c r="E3786" s="70">
        <f t="shared" ref="E3786" si="2398">(E3790-D3790)*$AE3786*$AF3786</f>
        <v>8.0000000002655725</v>
      </c>
      <c r="F3786" s="71">
        <f t="shared" ref="F3786" si="2399">(F3790-E3790)*$AE3786*$AF3786</f>
        <v>7.9999999998108251</v>
      </c>
      <c r="G3786" s="71">
        <f t="shared" ref="G3786" si="2400">(G3790-F3790)*$AE3786*$AF3786</f>
        <v>7.9999999998108251</v>
      </c>
      <c r="H3786" s="448">
        <f t="shared" ref="H3786" si="2401">(H3790-G3790)*$AE3786*$AF3786</f>
        <v>16.000000000076398</v>
      </c>
      <c r="I3786" s="71">
        <f t="shared" ref="I3786" si="2402">(I3790-H3790)*$AE3786*$AF3786</f>
        <v>12.000000000170985</v>
      </c>
      <c r="J3786" s="71">
        <f t="shared" ref="J3786" si="2403">(J3790-I3790)*$AE3786*$AF3786</f>
        <v>11.999999999716238</v>
      </c>
      <c r="K3786" s="71">
        <f t="shared" ref="K3786" si="2404">(K3790-J3790)*$AE3786*$AF3786</f>
        <v>16.000000000076398</v>
      </c>
      <c r="L3786" s="71">
        <f t="shared" ref="L3786" si="2405">(L3790-K3790)*$AE3786*$AF3786</f>
        <v>12.000000000170985</v>
      </c>
      <c r="M3786" s="71">
        <f t="shared" ref="M3786" si="2406">(M3790-L3790)*$AE3786*$AF3786</f>
        <v>12.000000000170985</v>
      </c>
      <c r="N3786" s="448">
        <f t="shared" ref="N3786" si="2407">(N3790-M3790)*$AE3786*$AF3786</f>
        <v>15.99999999962165</v>
      </c>
      <c r="O3786" s="71">
        <f t="shared" ref="O3786" si="2408">(O3790-N3790)*$AE3786*$AF3786</f>
        <v>12.000000000170985</v>
      </c>
      <c r="P3786" s="71">
        <f t="shared" ref="P3786" si="2409">(P3790-O3790)*$AE3786*$AF3786</f>
        <v>12.000000000170985</v>
      </c>
      <c r="Q3786" s="71">
        <f t="shared" ref="Q3786" si="2410">(Q3790-P3790)*$AE3786*$AF3786</f>
        <v>15.99999999962165</v>
      </c>
      <c r="R3786" s="71">
        <f t="shared" ref="R3786" si="2411">(R3790-Q3790)*$AE3786*$AF3786</f>
        <v>20.000000000436557</v>
      </c>
      <c r="S3786" s="71">
        <f t="shared" ref="S3786" si="2412">(S3790-R3790)*$AE3786*$AF3786</f>
        <v>19.99999999998181</v>
      </c>
      <c r="T3786" s="71">
        <f t="shared" ref="T3786" si="2413">(T3790-S3790)*$AE3786*$AF3786</f>
        <v>19.99999999998181</v>
      </c>
      <c r="U3786" s="71">
        <f t="shared" ref="U3786" si="2414">(U3790-T3790)*$AE3786*$AF3786</f>
        <v>19.99999999998181</v>
      </c>
      <c r="V3786" s="484">
        <f t="shared" ref="V3786" si="2415">(V3790-U3790)*$AE3786*$AF3786</f>
        <v>19.99999999998181</v>
      </c>
      <c r="W3786" s="71">
        <f t="shared" ref="W3786" si="2416">(W3790-V3790)*$AE3786*$AF3786</f>
        <v>19.99999999998181</v>
      </c>
      <c r="X3786" s="71">
        <f t="shared" ref="X3786" si="2417">(X3790-W3790)*$AE3786*$AF3786</f>
        <v>19.99999999998181</v>
      </c>
      <c r="Y3786" s="448">
        <f t="shared" ref="Y3786" si="2418">(Y3790-X3790)*$AE3786*$AF3786</f>
        <v>19.99999999998181</v>
      </c>
      <c r="Z3786" s="71">
        <f t="shared" ref="Z3786" si="2419">(Z3790-Y3790)*$AE3786*$AF3786</f>
        <v>19.99999999998181</v>
      </c>
      <c r="AA3786" s="71">
        <f t="shared" ref="AA3786" si="2420">(AA3790-Z3790)*$AE3786*$AF3786</f>
        <v>19.99999999998181</v>
      </c>
      <c r="AB3786" s="431">
        <f t="shared" ref="AB3786" si="2421">(AB3790-AA3790)*$AE3786*$AF3786</f>
        <v>19.99999999998181</v>
      </c>
      <c r="AC3786" s="108">
        <f>SUM(E3786:AB3786)</f>
        <v>380.00000000010914</v>
      </c>
      <c r="AD3786" s="70"/>
      <c r="AE3786" s="71">
        <v>100</v>
      </c>
      <c r="AF3786" s="72">
        <v>40</v>
      </c>
      <c r="AJ3786" s="440"/>
      <c r="AK3786" s="14"/>
      <c r="AL3786" s="14"/>
      <c r="AM3786" s="15"/>
      <c r="AN3786" s="14"/>
    </row>
    <row r="3787" spans="1:42">
      <c r="A3787" s="3230"/>
      <c r="B3787" s="3195"/>
      <c r="C3787" s="125" t="s">
        <v>18</v>
      </c>
      <c r="D3787" s="110" t="s">
        <v>129</v>
      </c>
      <c r="E3787" s="430">
        <f t="shared" ref="E3787" si="2422">(E3791-D3791)*$AE3786*$AF3786</f>
        <v>8.0000000000381988</v>
      </c>
      <c r="F3787" s="328">
        <f t="shared" ref="F3787" si="2423">(F3791-E3791)*$AE3786*$AF3786</f>
        <v>7.9999999999245119</v>
      </c>
      <c r="G3787" s="328">
        <f t="shared" ref="G3787" si="2424">(G3791-F3791)*$AE3786*$AF3786</f>
        <v>8.0000000000381988</v>
      </c>
      <c r="H3787" s="449">
        <f t="shared" ref="H3787" si="2425">(H3791-G3791)*$AE3786*$AF3786</f>
        <v>15.999999999962711</v>
      </c>
      <c r="I3787" s="328">
        <f t="shared" ref="I3787" si="2426">(I3791-H3791)*$AE3786*$AF3786</f>
        <v>12.000000000057298</v>
      </c>
      <c r="J3787" s="328">
        <f t="shared" ref="J3787" si="2427">(J3791-I3791)*$AE3786*$AF3786</f>
        <v>11.999999999943611</v>
      </c>
      <c r="K3787" s="328">
        <f t="shared" ref="K3787" si="2428">(K3791-J3791)*$AE3786*$AF3786</f>
        <v>15.999999999962711</v>
      </c>
      <c r="L3787" s="328">
        <f t="shared" ref="L3787" si="2429">(L3791-K3791)*$AE3786*$AF3786</f>
        <v>12.000000000057298</v>
      </c>
      <c r="M3787" s="328">
        <f t="shared" ref="M3787" si="2430">(M3791-L3791)*$AE3786*$AF3786</f>
        <v>11.999999999943611</v>
      </c>
      <c r="N3787" s="449">
        <f t="shared" ref="N3787" si="2431">(N3791-M3791)*$AE3786*$AF3786</f>
        <v>16.000000000076398</v>
      </c>
      <c r="O3787" s="328">
        <f t="shared" ref="O3787" si="2432">(O3791-N3791)*$AE3786*$AF3786</f>
        <v>7.9999999999245119</v>
      </c>
      <c r="P3787" s="328">
        <f t="shared" ref="P3787" si="2433">(P3791-O3791)*$AE3786*$AF3786</f>
        <v>8.0000000000381988</v>
      </c>
      <c r="Q3787" s="328">
        <f t="shared" ref="Q3787" si="2434">(Q3791-P3791)*$AE3786*$AF3786</f>
        <v>8.0000000000381988</v>
      </c>
      <c r="R3787" s="328">
        <f t="shared" ref="R3787" si="2435">(R3791-Q3791)*$AE3786*$AF3786</f>
        <v>7.9999999999245119</v>
      </c>
      <c r="S3787" s="328">
        <f t="shared" ref="S3787" si="2436">(S3791-R3791)*$AE3786*$AF3786</f>
        <v>8.0000000000381988</v>
      </c>
      <c r="T3787" s="328">
        <f t="shared" ref="T3787" si="2437">(T3791-S3791)*$AE3786*$AF3786</f>
        <v>8.0000000000381988</v>
      </c>
      <c r="U3787" s="328">
        <f t="shared" ref="U3787" si="2438">(U3791-T3791)*$AE3786*$AF3786</f>
        <v>7.9999999999245119</v>
      </c>
      <c r="V3787" s="485">
        <f t="shared" ref="V3787" si="2439">(V3791-U3791)*$AE3786*$AF3786</f>
        <v>12.000000000057298</v>
      </c>
      <c r="W3787" s="328">
        <f t="shared" ref="W3787" si="2440">(W3791-V3791)*$AE3786*$AF3786</f>
        <v>11.999999999943611</v>
      </c>
      <c r="X3787" s="328">
        <f t="shared" ref="X3787" si="2441">(X3791-W3791)*$AE3786*$AF3786</f>
        <v>8.0000000000381988</v>
      </c>
      <c r="Y3787" s="449">
        <f t="shared" ref="Y3787" si="2442">(Y3791-X3791)*$AE3786*$AF3786</f>
        <v>8.0000000000381988</v>
      </c>
      <c r="Z3787" s="328">
        <f t="shared" ref="Z3787" si="2443">(Z3791-Y3791)*$AE3786*$AF3786</f>
        <v>11.999999999943611</v>
      </c>
      <c r="AA3787" s="328">
        <f t="shared" ref="AA3787" si="2444">(AA3791-Z3791)*$AE3786*$AF3786</f>
        <v>12.000000000057298</v>
      </c>
      <c r="AB3787" s="432">
        <f t="shared" ref="AB3787" si="2445">(AB3791-AA3791)*$AE3786*$AF3786</f>
        <v>11.999999999943611</v>
      </c>
      <c r="AC3787" s="109">
        <f>SUM(E3787:AB3787)</f>
        <v>251.99999999995271</v>
      </c>
      <c r="AD3787" s="73"/>
      <c r="AE3787" s="158"/>
      <c r="AF3787" s="74"/>
      <c r="AJ3787" s="440"/>
      <c r="AK3787" s="14"/>
      <c r="AL3787" s="14"/>
      <c r="AM3787" s="15"/>
      <c r="AN3787" s="14"/>
    </row>
    <row r="3788" spans="1:42">
      <c r="A3788" s="3230"/>
      <c r="B3788" s="3195"/>
      <c r="C3788" s="125" t="s">
        <v>19</v>
      </c>
      <c r="D3788" s="110" t="s">
        <v>62</v>
      </c>
      <c r="E3788" s="1724">
        <v>0</v>
      </c>
      <c r="F3788" s="1707">
        <v>0</v>
      </c>
      <c r="G3788" s="1707">
        <v>0</v>
      </c>
      <c r="H3788" s="454">
        <v>0</v>
      </c>
      <c r="I3788" s="1707">
        <v>0</v>
      </c>
      <c r="J3788" s="1707">
        <v>0</v>
      </c>
      <c r="K3788" s="1707">
        <v>0</v>
      </c>
      <c r="L3788" s="1707">
        <v>1</v>
      </c>
      <c r="M3788" s="1707">
        <v>1</v>
      </c>
      <c r="N3788" s="454">
        <v>1</v>
      </c>
      <c r="O3788" s="1707">
        <v>1</v>
      </c>
      <c r="P3788" s="1707">
        <v>1</v>
      </c>
      <c r="Q3788" s="1707">
        <v>1</v>
      </c>
      <c r="R3788" s="1707">
        <v>1</v>
      </c>
      <c r="S3788" s="1707">
        <v>1</v>
      </c>
      <c r="T3788" s="1707">
        <v>1</v>
      </c>
      <c r="U3788" s="1707">
        <v>1</v>
      </c>
      <c r="V3788" s="490">
        <v>1</v>
      </c>
      <c r="W3788" s="1707">
        <v>1</v>
      </c>
      <c r="X3788" s="1707">
        <v>1</v>
      </c>
      <c r="Y3788" s="454">
        <v>0</v>
      </c>
      <c r="Z3788" s="1707">
        <v>1</v>
      </c>
      <c r="AA3788" s="1707">
        <v>1</v>
      </c>
      <c r="AB3788" s="1741">
        <v>0</v>
      </c>
      <c r="AC3788" s="1480">
        <f>AVERAGE(E3788:AB3788)</f>
        <v>0.625</v>
      </c>
      <c r="AD3788" s="76"/>
      <c r="AE3788" s="76"/>
      <c r="AF3788" s="77"/>
      <c r="AJ3788" s="440"/>
      <c r="AK3788" s="14"/>
      <c r="AL3788" s="14"/>
      <c r="AM3788" s="15"/>
      <c r="AN3788" s="14"/>
    </row>
    <row r="3789" spans="1:42" ht="16.5" thickBot="1">
      <c r="A3789" s="3231"/>
      <c r="B3789" s="3196"/>
      <c r="C3789" s="125" t="s">
        <v>21</v>
      </c>
      <c r="D3789" s="370"/>
      <c r="E3789" s="619">
        <f t="shared" ref="E3789:AB3789" si="2446">E3787/E3786</f>
        <v>0.99999999997157829</v>
      </c>
      <c r="F3789" s="334">
        <f t="shared" si="2446"/>
        <v>1.0000000000142109</v>
      </c>
      <c r="G3789" s="334">
        <f t="shared" si="2446"/>
        <v>1.0000000000284217</v>
      </c>
      <c r="H3789" s="451">
        <f t="shared" si="2446"/>
        <v>0.99999999999289457</v>
      </c>
      <c r="I3789" s="334">
        <f t="shared" si="2446"/>
        <v>0.99999999999052613</v>
      </c>
      <c r="J3789" s="334">
        <f t="shared" si="2446"/>
        <v>1.0000000000189477</v>
      </c>
      <c r="K3789" s="334">
        <f t="shared" si="2446"/>
        <v>0.99999999999289457</v>
      </c>
      <c r="L3789" s="334">
        <f t="shared" si="2446"/>
        <v>0.99999999999052613</v>
      </c>
      <c r="M3789" s="334">
        <f t="shared" si="2446"/>
        <v>0.99999999998105216</v>
      </c>
      <c r="N3789" s="451">
        <f t="shared" si="2446"/>
        <v>1.0000000000284217</v>
      </c>
      <c r="O3789" s="334">
        <f t="shared" si="2446"/>
        <v>0.66666666665087682</v>
      </c>
      <c r="P3789" s="334">
        <f t="shared" si="2446"/>
        <v>0.66666666666035068</v>
      </c>
      <c r="Q3789" s="334">
        <f t="shared" si="2446"/>
        <v>0.50000000001421085</v>
      </c>
      <c r="R3789" s="334">
        <f t="shared" si="2446"/>
        <v>0.39999999998749447</v>
      </c>
      <c r="S3789" s="334">
        <f t="shared" si="2446"/>
        <v>0.40000000000227376</v>
      </c>
      <c r="T3789" s="334">
        <f t="shared" si="2446"/>
        <v>0.40000000000227376</v>
      </c>
      <c r="U3789" s="334">
        <f t="shared" si="2446"/>
        <v>0.39999999999658942</v>
      </c>
      <c r="V3789" s="487">
        <f t="shared" si="2446"/>
        <v>0.60000000000341058</v>
      </c>
      <c r="W3789" s="334">
        <f t="shared" si="2446"/>
        <v>0.59999999999772624</v>
      </c>
      <c r="X3789" s="334">
        <f t="shared" si="2446"/>
        <v>0.40000000000227376</v>
      </c>
      <c r="Y3789" s="451">
        <f t="shared" si="2446"/>
        <v>0.40000000000227376</v>
      </c>
      <c r="Z3789" s="334">
        <f t="shared" si="2446"/>
        <v>0.59999999999772624</v>
      </c>
      <c r="AA3789" s="334">
        <f t="shared" si="2446"/>
        <v>0.60000000000341058</v>
      </c>
      <c r="AB3789" s="358">
        <f t="shared" si="2446"/>
        <v>0.59999999999772624</v>
      </c>
      <c r="AC3789" s="545">
        <f>MAX(E3789:AB3789)</f>
        <v>1.0000000000284217</v>
      </c>
      <c r="AD3789" s="73"/>
      <c r="AE3789" s="158"/>
      <c r="AF3789" s="74"/>
      <c r="AJ3789" s="440"/>
      <c r="AK3789" s="14"/>
      <c r="AL3789" s="14"/>
      <c r="AM3789" s="15"/>
      <c r="AN3789" s="14"/>
    </row>
    <row r="3790" spans="1:42" hidden="1">
      <c r="A3790" s="2504"/>
      <c r="B3790" s="2507"/>
      <c r="C3790" s="126" t="s">
        <v>130</v>
      </c>
      <c r="D3790" s="1481">
        <v>630.02</v>
      </c>
      <c r="E3790" s="2139">
        <v>630.02200000000005</v>
      </c>
      <c r="F3790" s="2137">
        <v>630.024</v>
      </c>
      <c r="G3790" s="2135">
        <v>630.02599999999995</v>
      </c>
      <c r="H3790" s="2136">
        <v>630.03</v>
      </c>
      <c r="I3790" s="2135">
        <v>630.03300000000002</v>
      </c>
      <c r="J3790" s="2135">
        <v>630.03599999999994</v>
      </c>
      <c r="K3790" s="2135">
        <v>630.04</v>
      </c>
      <c r="L3790" s="2135">
        <v>630.04300000000001</v>
      </c>
      <c r="M3790" s="2135">
        <v>630.04600000000005</v>
      </c>
      <c r="N3790" s="2136">
        <v>630.04999999999995</v>
      </c>
      <c r="O3790" s="2135">
        <v>630.053</v>
      </c>
      <c r="P3790" s="2135">
        <v>630.05600000000004</v>
      </c>
      <c r="Q3790" s="2135">
        <v>630.05999999999995</v>
      </c>
      <c r="R3790" s="2135">
        <v>630.06500000000005</v>
      </c>
      <c r="S3790" s="2135">
        <v>630.07000000000005</v>
      </c>
      <c r="T3790" s="2135">
        <v>630.07500000000005</v>
      </c>
      <c r="U3790" s="2135">
        <v>630.08000000000004</v>
      </c>
      <c r="V3790" s="2875">
        <v>630.08500000000004</v>
      </c>
      <c r="W3790" s="2135">
        <v>630.09</v>
      </c>
      <c r="X3790" s="2135">
        <v>630.09500000000003</v>
      </c>
      <c r="Y3790" s="2136">
        <v>630.1</v>
      </c>
      <c r="Z3790" s="2135">
        <v>630.10500000000002</v>
      </c>
      <c r="AA3790" s="2137">
        <v>630.11</v>
      </c>
      <c r="AB3790" s="2138">
        <v>630.11500000000001</v>
      </c>
      <c r="AC3790" s="110"/>
      <c r="AD3790" s="73"/>
      <c r="AE3790" s="158"/>
      <c r="AF3790" s="74"/>
      <c r="AJ3790" s="440"/>
      <c r="AK3790" s="14"/>
      <c r="AL3790" s="14"/>
      <c r="AM3790" s="15"/>
      <c r="AN3790" s="14"/>
    </row>
    <row r="3791" spans="1:42" hidden="1">
      <c r="A3791" s="2504"/>
      <c r="B3791" s="2507"/>
      <c r="C3791" s="126" t="s">
        <v>131</v>
      </c>
      <c r="D3791" s="370">
        <v>152.37</v>
      </c>
      <c r="E3791" s="618">
        <v>152.37200000000001</v>
      </c>
      <c r="F3791" s="331">
        <v>152.374</v>
      </c>
      <c r="G3791" s="331">
        <v>152.376</v>
      </c>
      <c r="H3791" s="446">
        <v>152.38</v>
      </c>
      <c r="I3791" s="331">
        <v>152.38300000000001</v>
      </c>
      <c r="J3791" s="331">
        <v>152.386</v>
      </c>
      <c r="K3791" s="331">
        <v>152.38999999999999</v>
      </c>
      <c r="L3791" s="331">
        <v>152.393</v>
      </c>
      <c r="M3791" s="331">
        <v>152.39599999999999</v>
      </c>
      <c r="N3791" s="446">
        <v>152.4</v>
      </c>
      <c r="O3791" s="331">
        <v>152.40199999999999</v>
      </c>
      <c r="P3791" s="331">
        <v>152.404</v>
      </c>
      <c r="Q3791" s="331">
        <v>152.40600000000001</v>
      </c>
      <c r="R3791" s="331">
        <v>152.40799999999999</v>
      </c>
      <c r="S3791" s="331">
        <v>152.41</v>
      </c>
      <c r="T3791" s="331">
        <v>152.41200000000001</v>
      </c>
      <c r="U3791" s="331">
        <v>152.41399999999999</v>
      </c>
      <c r="V3791" s="482">
        <v>152.417</v>
      </c>
      <c r="W3791" s="331">
        <v>152.41999999999999</v>
      </c>
      <c r="X3791" s="331">
        <v>152.422</v>
      </c>
      <c r="Y3791" s="446">
        <v>152.42400000000001</v>
      </c>
      <c r="Z3791" s="331">
        <v>152.42699999999999</v>
      </c>
      <c r="AA3791" s="331">
        <v>152.43</v>
      </c>
      <c r="AB3791" s="1041">
        <v>152.43299999999999</v>
      </c>
      <c r="AC3791" s="110"/>
      <c r="AD3791" s="73"/>
      <c r="AE3791" s="158"/>
      <c r="AF3791" s="74"/>
      <c r="AJ3791" s="440"/>
      <c r="AK3791" s="14"/>
      <c r="AL3791" s="14"/>
      <c r="AM3791" s="15"/>
      <c r="AN3791" s="14"/>
    </row>
    <row r="3792" spans="1:42" ht="16.5" hidden="1" thickBot="1">
      <c r="A3792" s="3089" t="s">
        <v>49</v>
      </c>
      <c r="B3792" s="2737"/>
      <c r="C3792" s="2740"/>
      <c r="D3792" s="757"/>
      <c r="E3792" s="2155">
        <f>SQRT(E3786*E3786+E3787*E3787)/E3729/1.73</f>
        <v>0.61870538273330877</v>
      </c>
      <c r="F3792" s="2156">
        <f t="shared" ref="F3792:AB3792" si="2447">SQRT(F3786*F3786+F3787*F3787)/F3729/1.73</f>
        <v>0.61637284592448038</v>
      </c>
      <c r="G3792" s="2156">
        <f t="shared" si="2447"/>
        <v>0.61695432974577402</v>
      </c>
      <c r="H3792" s="2157">
        <f t="shared" si="2447"/>
        <v>1.2327456918708588</v>
      </c>
      <c r="I3792" s="2156">
        <f t="shared" si="2447"/>
        <v>0.92455926891080842</v>
      </c>
      <c r="J3792" s="2156">
        <f t="shared" si="2447"/>
        <v>0.92368868577319585</v>
      </c>
      <c r="K3792" s="2156">
        <f t="shared" si="2447"/>
        <v>1.2397565678435838</v>
      </c>
      <c r="L3792" s="2156">
        <f t="shared" si="2447"/>
        <v>0.93069960561135456</v>
      </c>
      <c r="M3792" s="2156">
        <f t="shared" si="2447"/>
        <v>0.92455926890642892</v>
      </c>
      <c r="N3792" s="2157">
        <f t="shared" si="2447"/>
        <v>1.2327456918577202</v>
      </c>
      <c r="O3792" s="2156">
        <f t="shared" si="2447"/>
        <v>0.78572429227287777</v>
      </c>
      <c r="P3792" s="2156">
        <f t="shared" si="2447"/>
        <v>0.78350890423418074</v>
      </c>
      <c r="Q3792" s="2156">
        <f t="shared" si="2447"/>
        <v>0.97273741671662117</v>
      </c>
      <c r="R3792" s="2156">
        <f t="shared" si="2447"/>
        <v>1.1724339085875333</v>
      </c>
      <c r="S3792" s="2156">
        <f t="shared" si="2447"/>
        <v>1.1779799535458799</v>
      </c>
      <c r="T3792" s="2156">
        <f t="shared" si="2447"/>
        <v>1.1746460480169765</v>
      </c>
      <c r="U3792" s="2156">
        <f t="shared" si="2447"/>
        <v>1.1713309603909259</v>
      </c>
      <c r="V3792" s="2889">
        <f t="shared" si="2447"/>
        <v>1.2694886722290304</v>
      </c>
      <c r="W3792" s="2156">
        <f t="shared" si="2447"/>
        <v>1.2742882513268898</v>
      </c>
      <c r="X3792" s="2156">
        <f t="shared" si="2447"/>
        <v>1.1746460480169765</v>
      </c>
      <c r="Y3792" s="2157">
        <f t="shared" si="2447"/>
        <v>1.1746460480169765</v>
      </c>
      <c r="Z3792" s="2156">
        <f t="shared" si="2447"/>
        <v>1.2671024153231665</v>
      </c>
      <c r="AA3792" s="2156">
        <f t="shared" si="2447"/>
        <v>1.2647251124833305</v>
      </c>
      <c r="AB3792" s="2158">
        <f t="shared" si="2447"/>
        <v>1.2623567133931173</v>
      </c>
      <c r="AC3792" s="2159">
        <f>AVERAGE(E3792:AB3792)</f>
        <v>1.0494334201555</v>
      </c>
      <c r="AD3792" s="78">
        <f>(AC3788-AC3792)/AC3788</f>
        <v>-0.67909347224880001</v>
      </c>
      <c r="AE3792" s="79"/>
      <c r="AF3792" s="80"/>
      <c r="AJ3792" s="440"/>
      <c r="AK3792" s="14"/>
      <c r="AL3792" s="14"/>
      <c r="AM3792" s="15"/>
      <c r="AN3792" s="14"/>
    </row>
    <row r="3793" spans="1:42">
      <c r="A3793" s="3229" t="s">
        <v>984</v>
      </c>
      <c r="B3793" s="3194" t="s">
        <v>983</v>
      </c>
      <c r="C3793" s="123" t="s">
        <v>16</v>
      </c>
      <c r="D3793" s="115" t="s">
        <v>129</v>
      </c>
      <c r="E3793" s="70">
        <f t="shared" ref="E3793:AB3793" si="2448">(E3797-D3797)*$AE3793*$AF3793</f>
        <v>0</v>
      </c>
      <c r="F3793" s="71">
        <f t="shared" si="2448"/>
        <v>0</v>
      </c>
      <c r="G3793" s="71">
        <f t="shared" si="2448"/>
        <v>0</v>
      </c>
      <c r="H3793" s="448">
        <f t="shared" si="2448"/>
        <v>0</v>
      </c>
      <c r="I3793" s="71">
        <f t="shared" si="2448"/>
        <v>0</v>
      </c>
      <c r="J3793" s="71">
        <f t="shared" si="2448"/>
        <v>0</v>
      </c>
      <c r="K3793" s="71">
        <f t="shared" si="2448"/>
        <v>0</v>
      </c>
      <c r="L3793" s="71">
        <f t="shared" si="2448"/>
        <v>0</v>
      </c>
      <c r="M3793" s="71">
        <f t="shared" si="2448"/>
        <v>0</v>
      </c>
      <c r="N3793" s="448">
        <f t="shared" si="2448"/>
        <v>0</v>
      </c>
      <c r="O3793" s="71">
        <f t="shared" si="2448"/>
        <v>0</v>
      </c>
      <c r="P3793" s="71">
        <f t="shared" si="2448"/>
        <v>0</v>
      </c>
      <c r="Q3793" s="71">
        <f t="shared" si="2448"/>
        <v>0</v>
      </c>
      <c r="R3793" s="71">
        <f t="shared" si="2448"/>
        <v>0</v>
      </c>
      <c r="S3793" s="71">
        <f t="shared" si="2448"/>
        <v>0</v>
      </c>
      <c r="T3793" s="71">
        <f t="shared" si="2448"/>
        <v>0</v>
      </c>
      <c r="U3793" s="71">
        <f t="shared" si="2448"/>
        <v>0</v>
      </c>
      <c r="V3793" s="484">
        <f t="shared" si="2448"/>
        <v>0</v>
      </c>
      <c r="W3793" s="71">
        <f t="shared" si="2448"/>
        <v>0</v>
      </c>
      <c r="X3793" s="71">
        <f t="shared" si="2448"/>
        <v>0</v>
      </c>
      <c r="Y3793" s="448">
        <f t="shared" si="2448"/>
        <v>0</v>
      </c>
      <c r="Z3793" s="71">
        <f t="shared" si="2448"/>
        <v>0</v>
      </c>
      <c r="AA3793" s="71">
        <f t="shared" si="2448"/>
        <v>0</v>
      </c>
      <c r="AB3793" s="71">
        <f t="shared" si="2448"/>
        <v>0</v>
      </c>
      <c r="AC3793" s="108">
        <f>SUM(E3793:AB3793)</f>
        <v>0</v>
      </c>
      <c r="AD3793" s="70"/>
      <c r="AE3793" s="71">
        <v>100</v>
      </c>
      <c r="AF3793" s="72">
        <v>20</v>
      </c>
      <c r="AJ3793" s="440"/>
      <c r="AK3793" s="542"/>
      <c r="AL3793" s="543"/>
      <c r="AM3793" s="542"/>
      <c r="AN3793" s="15"/>
    </row>
    <row r="3794" spans="1:42">
      <c r="A3794" s="3230"/>
      <c r="B3794" s="3195"/>
      <c r="C3794" s="125" t="s">
        <v>18</v>
      </c>
      <c r="D3794" s="110" t="s">
        <v>129</v>
      </c>
      <c r="E3794" s="430">
        <f t="shared" ref="E3794:AB3794" si="2449">(E3798-D3798)*$AE3793*$AF3793</f>
        <v>0</v>
      </c>
      <c r="F3794" s="328">
        <f t="shared" si="2449"/>
        <v>0</v>
      </c>
      <c r="G3794" s="328">
        <f t="shared" si="2449"/>
        <v>0</v>
      </c>
      <c r="H3794" s="449">
        <f t="shared" si="2449"/>
        <v>0</v>
      </c>
      <c r="I3794" s="328">
        <f t="shared" si="2449"/>
        <v>0</v>
      </c>
      <c r="J3794" s="328">
        <f t="shared" si="2449"/>
        <v>0</v>
      </c>
      <c r="K3794" s="328">
        <f t="shared" si="2449"/>
        <v>0</v>
      </c>
      <c r="L3794" s="328">
        <f t="shared" si="2449"/>
        <v>0</v>
      </c>
      <c r="M3794" s="328">
        <f t="shared" si="2449"/>
        <v>0</v>
      </c>
      <c r="N3794" s="449">
        <f t="shared" si="2449"/>
        <v>0</v>
      </c>
      <c r="O3794" s="328">
        <f t="shared" si="2449"/>
        <v>0</v>
      </c>
      <c r="P3794" s="328">
        <f t="shared" si="2449"/>
        <v>0</v>
      </c>
      <c r="Q3794" s="328">
        <f t="shared" si="2449"/>
        <v>0</v>
      </c>
      <c r="R3794" s="328">
        <f t="shared" si="2449"/>
        <v>0</v>
      </c>
      <c r="S3794" s="328">
        <f t="shared" si="2449"/>
        <v>0</v>
      </c>
      <c r="T3794" s="328">
        <f t="shared" si="2449"/>
        <v>0</v>
      </c>
      <c r="U3794" s="328">
        <f t="shared" si="2449"/>
        <v>0</v>
      </c>
      <c r="V3794" s="485">
        <f t="shared" si="2449"/>
        <v>0</v>
      </c>
      <c r="W3794" s="328">
        <f t="shared" si="2449"/>
        <v>0</v>
      </c>
      <c r="X3794" s="328">
        <f t="shared" si="2449"/>
        <v>0</v>
      </c>
      <c r="Y3794" s="449">
        <f t="shared" si="2449"/>
        <v>0</v>
      </c>
      <c r="Z3794" s="328">
        <f t="shared" si="2449"/>
        <v>0</v>
      </c>
      <c r="AA3794" s="328">
        <f t="shared" si="2449"/>
        <v>0</v>
      </c>
      <c r="AB3794" s="432">
        <f t="shared" si="2449"/>
        <v>0</v>
      </c>
      <c r="AC3794" s="109">
        <f>SUM(E3794:AB3794)</f>
        <v>0</v>
      </c>
      <c r="AD3794" s="73"/>
      <c r="AE3794" s="158"/>
      <c r="AF3794" s="74"/>
      <c r="AJ3794" s="440"/>
      <c r="AK3794" s="15"/>
      <c r="AL3794" s="15"/>
      <c r="AM3794" s="15"/>
      <c r="AN3794" s="15"/>
    </row>
    <row r="3795" spans="1:42">
      <c r="A3795" s="3230"/>
      <c r="B3795" s="3195"/>
      <c r="C3795" s="125" t="s">
        <v>19</v>
      </c>
      <c r="D3795" s="110" t="s">
        <v>62</v>
      </c>
      <c r="E3795" s="1724">
        <v>0</v>
      </c>
      <c r="F3795" s="1707">
        <v>0</v>
      </c>
      <c r="G3795" s="1707">
        <v>0</v>
      </c>
      <c r="H3795" s="454">
        <v>0</v>
      </c>
      <c r="I3795" s="1707">
        <v>0</v>
      </c>
      <c r="J3795" s="1707">
        <v>0</v>
      </c>
      <c r="K3795" s="1707">
        <v>0</v>
      </c>
      <c r="L3795" s="1707">
        <v>0</v>
      </c>
      <c r="M3795" s="1707">
        <v>0</v>
      </c>
      <c r="N3795" s="454">
        <v>0</v>
      </c>
      <c r="O3795" s="1707">
        <v>0</v>
      </c>
      <c r="P3795" s="1707">
        <v>0</v>
      </c>
      <c r="Q3795" s="1707">
        <v>0</v>
      </c>
      <c r="R3795" s="1707">
        <v>0</v>
      </c>
      <c r="S3795" s="1707">
        <v>0</v>
      </c>
      <c r="T3795" s="1707">
        <v>0</v>
      </c>
      <c r="U3795" s="1707">
        <v>0</v>
      </c>
      <c r="V3795" s="490">
        <v>0</v>
      </c>
      <c r="W3795" s="1707">
        <v>0</v>
      </c>
      <c r="X3795" s="1707">
        <v>0</v>
      </c>
      <c r="Y3795" s="454">
        <v>0</v>
      </c>
      <c r="Z3795" s="1707">
        <v>0</v>
      </c>
      <c r="AA3795" s="1707">
        <v>0</v>
      </c>
      <c r="AB3795" s="1741">
        <v>0</v>
      </c>
      <c r="AC3795" s="1480">
        <f>AVERAGE(E3795:AB3795)</f>
        <v>0</v>
      </c>
      <c r="AD3795" s="76"/>
      <c r="AE3795" s="76"/>
      <c r="AF3795" s="77"/>
      <c r="AJ3795" s="440"/>
      <c r="AK3795" s="15"/>
      <c r="AL3795" s="15"/>
      <c r="AM3795" s="15"/>
      <c r="AN3795" s="15"/>
    </row>
    <row r="3796" spans="1:42" ht="16.5" thickBot="1">
      <c r="A3796" s="3231"/>
      <c r="B3796" s="3196"/>
      <c r="C3796" s="125" t="s">
        <v>21</v>
      </c>
      <c r="D3796" s="370"/>
      <c r="E3796" s="619" t="e">
        <f t="shared" ref="E3796:AB3796" si="2450">E3794/E3793</f>
        <v>#DIV/0!</v>
      </c>
      <c r="F3796" s="334" t="e">
        <f t="shared" si="2450"/>
        <v>#DIV/0!</v>
      </c>
      <c r="G3796" s="334" t="e">
        <f t="shared" si="2450"/>
        <v>#DIV/0!</v>
      </c>
      <c r="H3796" s="451" t="e">
        <f t="shared" si="2450"/>
        <v>#DIV/0!</v>
      </c>
      <c r="I3796" s="334" t="e">
        <f t="shared" si="2450"/>
        <v>#DIV/0!</v>
      </c>
      <c r="J3796" s="334" t="e">
        <f t="shared" si="2450"/>
        <v>#DIV/0!</v>
      </c>
      <c r="K3796" s="334" t="e">
        <f t="shared" si="2450"/>
        <v>#DIV/0!</v>
      </c>
      <c r="L3796" s="334" t="e">
        <f t="shared" si="2450"/>
        <v>#DIV/0!</v>
      </c>
      <c r="M3796" s="334" t="e">
        <f t="shared" si="2450"/>
        <v>#DIV/0!</v>
      </c>
      <c r="N3796" s="451" t="e">
        <f t="shared" si="2450"/>
        <v>#DIV/0!</v>
      </c>
      <c r="O3796" s="334" t="e">
        <f t="shared" si="2450"/>
        <v>#DIV/0!</v>
      </c>
      <c r="P3796" s="334" t="e">
        <f t="shared" si="2450"/>
        <v>#DIV/0!</v>
      </c>
      <c r="Q3796" s="334" t="e">
        <f t="shared" si="2450"/>
        <v>#DIV/0!</v>
      </c>
      <c r="R3796" s="334" t="e">
        <f t="shared" si="2450"/>
        <v>#DIV/0!</v>
      </c>
      <c r="S3796" s="334" t="e">
        <f t="shared" si="2450"/>
        <v>#DIV/0!</v>
      </c>
      <c r="T3796" s="334" t="e">
        <f t="shared" si="2450"/>
        <v>#DIV/0!</v>
      </c>
      <c r="U3796" s="334" t="e">
        <f t="shared" si="2450"/>
        <v>#DIV/0!</v>
      </c>
      <c r="V3796" s="487" t="e">
        <f t="shared" si="2450"/>
        <v>#DIV/0!</v>
      </c>
      <c r="W3796" s="334" t="e">
        <f t="shared" si="2450"/>
        <v>#DIV/0!</v>
      </c>
      <c r="X3796" s="334" t="e">
        <f t="shared" si="2450"/>
        <v>#DIV/0!</v>
      </c>
      <c r="Y3796" s="451" t="e">
        <f t="shared" si="2450"/>
        <v>#DIV/0!</v>
      </c>
      <c r="Z3796" s="334" t="e">
        <f t="shared" si="2450"/>
        <v>#DIV/0!</v>
      </c>
      <c r="AA3796" s="334" t="e">
        <f t="shared" si="2450"/>
        <v>#DIV/0!</v>
      </c>
      <c r="AB3796" s="358" t="e">
        <f t="shared" si="2450"/>
        <v>#DIV/0!</v>
      </c>
      <c r="AC3796" s="545">
        <f>MAX(E1082:AB1082)</f>
        <v>121</v>
      </c>
      <c r="AD3796" s="73"/>
      <c r="AE3796" s="158"/>
      <c r="AF3796" s="74"/>
      <c r="AJ3796" s="440"/>
      <c r="AK3796" s="15"/>
      <c r="AL3796" s="15"/>
      <c r="AM3796" s="15"/>
      <c r="AN3796" s="15"/>
    </row>
    <row r="3797" spans="1:42" hidden="1">
      <c r="A3797" s="2504"/>
      <c r="B3797" s="2507"/>
      <c r="C3797" s="126" t="s">
        <v>130</v>
      </c>
      <c r="D3797" s="1481">
        <v>177.59</v>
      </c>
      <c r="E3797" s="2139">
        <v>177.59</v>
      </c>
      <c r="F3797" s="2137">
        <v>177.59</v>
      </c>
      <c r="G3797" s="2135">
        <v>177.59</v>
      </c>
      <c r="H3797" s="2136">
        <v>177.59</v>
      </c>
      <c r="I3797" s="2135">
        <v>177.59</v>
      </c>
      <c r="J3797" s="2135">
        <v>177.59</v>
      </c>
      <c r="K3797" s="2135">
        <v>177.59</v>
      </c>
      <c r="L3797" s="2135">
        <v>177.59</v>
      </c>
      <c r="M3797" s="2135">
        <v>177.59</v>
      </c>
      <c r="N3797" s="2136">
        <v>177.59</v>
      </c>
      <c r="O3797" s="2135">
        <v>177.59</v>
      </c>
      <c r="P3797" s="2135">
        <v>177.59</v>
      </c>
      <c r="Q3797" s="2135">
        <v>177.59</v>
      </c>
      <c r="R3797" s="2135">
        <v>177.59</v>
      </c>
      <c r="S3797" s="2135">
        <v>177.59</v>
      </c>
      <c r="T3797" s="2135">
        <v>177.59</v>
      </c>
      <c r="U3797" s="2135">
        <v>177.59</v>
      </c>
      <c r="V3797" s="2875">
        <v>177.59</v>
      </c>
      <c r="W3797" s="2135">
        <v>177.59</v>
      </c>
      <c r="X3797" s="2135">
        <v>177.59</v>
      </c>
      <c r="Y3797" s="2136">
        <v>177.59</v>
      </c>
      <c r="Z3797" s="2135">
        <v>177.59</v>
      </c>
      <c r="AA3797" s="2137">
        <v>177.59</v>
      </c>
      <c r="AB3797" s="2138">
        <v>177.59</v>
      </c>
      <c r="AC3797" s="110"/>
      <c r="AD3797" s="73"/>
      <c r="AE3797" s="158"/>
      <c r="AF3797" s="74"/>
      <c r="AJ3797" s="440"/>
      <c r="AK3797" s="15"/>
      <c r="AL3797" s="15"/>
      <c r="AM3797" s="15"/>
      <c r="AN3797" s="15"/>
    </row>
    <row r="3798" spans="1:42" s="184" customFormat="1" hidden="1">
      <c r="A3798" s="2504"/>
      <c r="B3798" s="2507"/>
      <c r="C3798" s="126" t="s">
        <v>131</v>
      </c>
      <c r="D3798" s="370">
        <v>22.84</v>
      </c>
      <c r="E3798" s="618">
        <v>22.84</v>
      </c>
      <c r="F3798" s="331">
        <v>22.84</v>
      </c>
      <c r="G3798" s="331">
        <v>22.84</v>
      </c>
      <c r="H3798" s="446">
        <v>22.84</v>
      </c>
      <c r="I3798" s="331">
        <v>22.84</v>
      </c>
      <c r="J3798" s="331">
        <v>22.84</v>
      </c>
      <c r="K3798" s="331">
        <v>22.84</v>
      </c>
      <c r="L3798" s="331">
        <v>22.84</v>
      </c>
      <c r="M3798" s="331">
        <v>22.84</v>
      </c>
      <c r="N3798" s="446">
        <v>22.84</v>
      </c>
      <c r="O3798" s="331">
        <v>22.84</v>
      </c>
      <c r="P3798" s="331">
        <v>22.84</v>
      </c>
      <c r="Q3798" s="331">
        <v>22.84</v>
      </c>
      <c r="R3798" s="331">
        <v>22.84</v>
      </c>
      <c r="S3798" s="331">
        <v>22.84</v>
      </c>
      <c r="T3798" s="331">
        <v>22.84</v>
      </c>
      <c r="U3798" s="331">
        <v>22.84</v>
      </c>
      <c r="V3798" s="482">
        <v>22.84</v>
      </c>
      <c r="W3798" s="331">
        <v>22.84</v>
      </c>
      <c r="X3798" s="331">
        <v>22.84</v>
      </c>
      <c r="Y3798" s="446">
        <v>22.84</v>
      </c>
      <c r="Z3798" s="331">
        <v>22.84</v>
      </c>
      <c r="AA3798" s="331">
        <v>22.84</v>
      </c>
      <c r="AB3798" s="1041">
        <v>22.84</v>
      </c>
      <c r="AC3798" s="110"/>
      <c r="AD3798" s="73"/>
      <c r="AE3798" s="158"/>
      <c r="AF3798" s="74"/>
      <c r="AH3798" s="943"/>
      <c r="AI3798" s="944"/>
      <c r="AJ3798" s="944"/>
      <c r="AK3798" s="944"/>
      <c r="AL3798" s="945"/>
      <c r="AM3798" s="945"/>
      <c r="AN3798" s="192"/>
      <c r="AO3798" s="192"/>
      <c r="AP3798" s="192"/>
    </row>
    <row r="3799" spans="1:42" ht="16.5" hidden="1" thickBot="1">
      <c r="A3799" s="3066" t="s">
        <v>49</v>
      </c>
      <c r="B3799" s="2736"/>
      <c r="C3799" s="2739"/>
      <c r="D3799" s="368"/>
      <c r="E3799" s="2155">
        <f>SQRT(E3793*E3793+E3794*E3794)/E3729/1.73</f>
        <v>0</v>
      </c>
      <c r="F3799" s="2702">
        <f t="shared" ref="F3799:AB3799" si="2451">SQRT(F3793*F3793+F3794*F3794)/F3729/1.73</f>
        <v>0</v>
      </c>
      <c r="G3799" s="2702">
        <f t="shared" si="2451"/>
        <v>0</v>
      </c>
      <c r="H3799" s="2703">
        <f t="shared" si="2451"/>
        <v>0</v>
      </c>
      <c r="I3799" s="2702">
        <f t="shared" si="2451"/>
        <v>0</v>
      </c>
      <c r="J3799" s="2702">
        <f t="shared" si="2451"/>
        <v>0</v>
      </c>
      <c r="K3799" s="2702">
        <f t="shared" si="2451"/>
        <v>0</v>
      </c>
      <c r="L3799" s="2702">
        <f t="shared" si="2451"/>
        <v>0</v>
      </c>
      <c r="M3799" s="2702">
        <f t="shared" si="2451"/>
        <v>0</v>
      </c>
      <c r="N3799" s="2703">
        <f t="shared" si="2451"/>
        <v>0</v>
      </c>
      <c r="O3799" s="2702">
        <f t="shared" si="2451"/>
        <v>0</v>
      </c>
      <c r="P3799" s="2702">
        <f t="shared" si="2451"/>
        <v>0</v>
      </c>
      <c r="Q3799" s="2702">
        <f t="shared" si="2451"/>
        <v>0</v>
      </c>
      <c r="R3799" s="2702">
        <f t="shared" si="2451"/>
        <v>0</v>
      </c>
      <c r="S3799" s="2702">
        <f t="shared" si="2451"/>
        <v>0</v>
      </c>
      <c r="T3799" s="2702">
        <f t="shared" si="2451"/>
        <v>0</v>
      </c>
      <c r="U3799" s="2702">
        <f t="shared" si="2451"/>
        <v>0</v>
      </c>
      <c r="V3799" s="2888">
        <f t="shared" si="2451"/>
        <v>0</v>
      </c>
      <c r="W3799" s="2702">
        <f t="shared" si="2451"/>
        <v>0</v>
      </c>
      <c r="X3799" s="2702">
        <f t="shared" si="2451"/>
        <v>0</v>
      </c>
      <c r="Y3799" s="2703">
        <f t="shared" si="2451"/>
        <v>0</v>
      </c>
      <c r="Z3799" s="2702">
        <f t="shared" si="2451"/>
        <v>0</v>
      </c>
      <c r="AA3799" s="2702">
        <f t="shared" si="2451"/>
        <v>0</v>
      </c>
      <c r="AB3799" s="2704">
        <f t="shared" si="2451"/>
        <v>0</v>
      </c>
      <c r="AC3799" s="1482">
        <f>AVERAGE(E3799:AB3799)</f>
        <v>0</v>
      </c>
      <c r="AD3799" s="78" t="e">
        <f>(AC1081-AC1085)/AC1081</f>
        <v>#DIV/0!</v>
      </c>
      <c r="AE3799" s="79"/>
      <c r="AF3799" s="80"/>
      <c r="AJ3799" s="440"/>
      <c r="AK3799" s="14"/>
      <c r="AL3799" s="14"/>
      <c r="AM3799" s="15"/>
      <c r="AN3799" s="14"/>
    </row>
    <row r="3800" spans="1:42" ht="16.5" thickBot="1">
      <c r="A3800" s="2503"/>
      <c r="B3800" s="2506" t="s">
        <v>38</v>
      </c>
      <c r="C3800" s="131" t="s">
        <v>16</v>
      </c>
      <c r="D3800" s="115"/>
      <c r="E3800" s="150">
        <f t="shared" ref="E3800:AB3800" si="2452">(E3801-D3801)*$AE3800*$AF3800</f>
        <v>0.99999999998544808</v>
      </c>
      <c r="F3800" s="208">
        <f t="shared" si="2452"/>
        <v>0.99999999998544808</v>
      </c>
      <c r="G3800" s="208">
        <f t="shared" si="2452"/>
        <v>2.000000000007276</v>
      </c>
      <c r="H3800" s="447">
        <f t="shared" si="2452"/>
        <v>2.000000000007276</v>
      </c>
      <c r="I3800" s="208">
        <f t="shared" si="2452"/>
        <v>2.000000000007276</v>
      </c>
      <c r="J3800" s="208">
        <f t="shared" si="2452"/>
        <v>2.000000000007276</v>
      </c>
      <c r="K3800" s="208">
        <f t="shared" si="2452"/>
        <v>0.99999999998544808</v>
      </c>
      <c r="L3800" s="208">
        <f t="shared" si="2452"/>
        <v>0.99999999998544808</v>
      </c>
      <c r="M3800" s="208">
        <f t="shared" si="2452"/>
        <v>2.000000000007276</v>
      </c>
      <c r="N3800" s="447">
        <f t="shared" si="2452"/>
        <v>2.000000000007276</v>
      </c>
      <c r="O3800" s="208">
        <f t="shared" si="2452"/>
        <v>2.000000000007276</v>
      </c>
      <c r="P3800" s="208">
        <f t="shared" si="2452"/>
        <v>2.000000000007276</v>
      </c>
      <c r="Q3800" s="208">
        <f t="shared" si="2452"/>
        <v>1.9999999999708962</v>
      </c>
      <c r="R3800" s="208">
        <f t="shared" si="2452"/>
        <v>2.000000000007276</v>
      </c>
      <c r="S3800" s="208">
        <f t="shared" si="2452"/>
        <v>2.000000000007276</v>
      </c>
      <c r="T3800" s="208">
        <f t="shared" si="2452"/>
        <v>2.000000000007276</v>
      </c>
      <c r="U3800" s="208">
        <f t="shared" si="2452"/>
        <v>2.000000000007276</v>
      </c>
      <c r="V3800" s="481">
        <f t="shared" si="2452"/>
        <v>1.9999999999708962</v>
      </c>
      <c r="W3800" s="208">
        <f t="shared" si="2452"/>
        <v>2.000000000007276</v>
      </c>
      <c r="X3800" s="208">
        <f t="shared" si="2452"/>
        <v>2.000000000007276</v>
      </c>
      <c r="Y3800" s="447">
        <f t="shared" si="2452"/>
        <v>2.000000000007276</v>
      </c>
      <c r="Z3800" s="208">
        <f t="shared" si="2452"/>
        <v>2.000000000007276</v>
      </c>
      <c r="AA3800" s="208">
        <f t="shared" si="2452"/>
        <v>1.9999999999708962</v>
      </c>
      <c r="AB3800" s="97">
        <f t="shared" si="2452"/>
        <v>2.000000000007276</v>
      </c>
      <c r="AC3800" s="186">
        <f>SUM(E3800:AB3800)</f>
        <v>43.999999999978172</v>
      </c>
      <c r="AD3800" s="979"/>
      <c r="AE3800" s="103">
        <v>1</v>
      </c>
      <c r="AF3800" s="104">
        <v>20</v>
      </c>
      <c r="AJ3800" s="440"/>
      <c r="AK3800" s="542"/>
      <c r="AL3800" s="543"/>
      <c r="AM3800" s="542"/>
      <c r="AN3800" s="15"/>
    </row>
    <row r="3801" spans="1:42" ht="16.5" hidden="1" thickBot="1">
      <c r="A3801" s="2504"/>
      <c r="B3801" s="2507"/>
      <c r="C3801" s="1184" t="s">
        <v>130</v>
      </c>
      <c r="D3801" s="110">
        <v>11651.7</v>
      </c>
      <c r="E3801" s="618">
        <v>11651.75</v>
      </c>
      <c r="F3801" s="331">
        <v>11651.8</v>
      </c>
      <c r="G3801" s="331">
        <v>11651.9</v>
      </c>
      <c r="H3801" s="446">
        <v>11652</v>
      </c>
      <c r="I3801" s="331">
        <v>11652.1</v>
      </c>
      <c r="J3801" s="331">
        <v>11652.2</v>
      </c>
      <c r="K3801" s="331">
        <v>11652.25</v>
      </c>
      <c r="L3801" s="331">
        <v>11652.3</v>
      </c>
      <c r="M3801" s="331">
        <v>11652.4</v>
      </c>
      <c r="N3801" s="446">
        <v>11652.5</v>
      </c>
      <c r="O3801" s="331">
        <v>11652.6</v>
      </c>
      <c r="P3801" s="331">
        <v>11652.7</v>
      </c>
      <c r="Q3801" s="331">
        <v>11652.8</v>
      </c>
      <c r="R3801" s="331">
        <v>11652.9</v>
      </c>
      <c r="S3801" s="331">
        <v>11653</v>
      </c>
      <c r="T3801" s="331">
        <v>11653.1</v>
      </c>
      <c r="U3801" s="331">
        <v>11653.2</v>
      </c>
      <c r="V3801" s="482">
        <v>11653.3</v>
      </c>
      <c r="W3801" s="331">
        <v>11653.4</v>
      </c>
      <c r="X3801" s="331">
        <v>11653.5</v>
      </c>
      <c r="Y3801" s="446">
        <v>11653.6</v>
      </c>
      <c r="Z3801" s="331">
        <v>11653.7</v>
      </c>
      <c r="AA3801" s="331">
        <v>11653.8</v>
      </c>
      <c r="AB3801" s="332">
        <v>11653.9</v>
      </c>
      <c r="AC3801" s="221"/>
      <c r="AD3801" s="980"/>
      <c r="AE3801" s="105"/>
      <c r="AF3801" s="106"/>
      <c r="AJ3801" s="440"/>
      <c r="AK3801" s="14"/>
      <c r="AL3801" s="14"/>
      <c r="AM3801" s="15"/>
      <c r="AN3801" s="14"/>
    </row>
    <row r="3802" spans="1:42" ht="16.5" thickBot="1">
      <c r="A3802" s="2504"/>
      <c r="B3802" s="2507" t="s">
        <v>37</v>
      </c>
      <c r="C3802" s="132" t="s">
        <v>16</v>
      </c>
      <c r="D3802" s="110"/>
      <c r="E3802" s="73">
        <f t="shared" ref="E3802:AB3802" si="2453">(E3803-D3803)*$AE3802*$AF3802</f>
        <v>0.3999999999996362</v>
      </c>
      <c r="F3802" s="158">
        <f t="shared" si="2453"/>
        <v>0.3999999999996362</v>
      </c>
      <c r="G3802" s="158">
        <f t="shared" si="2453"/>
        <v>0.19999999999527063</v>
      </c>
      <c r="H3802" s="446">
        <f t="shared" si="2453"/>
        <v>0.20000000000436557</v>
      </c>
      <c r="I3802" s="158">
        <f t="shared" si="2453"/>
        <v>0.19999999999527063</v>
      </c>
      <c r="J3802" s="158">
        <f t="shared" si="2453"/>
        <v>0.20000000000436557</v>
      </c>
      <c r="K3802" s="158">
        <f t="shared" si="2453"/>
        <v>0.19999999999527063</v>
      </c>
      <c r="L3802" s="158">
        <f t="shared" si="2453"/>
        <v>2.2000000000025466</v>
      </c>
      <c r="M3802" s="158">
        <f t="shared" si="2453"/>
        <v>0.20000000000436557</v>
      </c>
      <c r="N3802" s="446">
        <f t="shared" si="2453"/>
        <v>0.19999999999527063</v>
      </c>
      <c r="O3802" s="158">
        <f t="shared" si="2453"/>
        <v>0.20000000000436557</v>
      </c>
      <c r="P3802" s="158">
        <f t="shared" si="2453"/>
        <v>9.999999999308784E-2</v>
      </c>
      <c r="Q3802" s="158">
        <f t="shared" si="2453"/>
        <v>0.10000000000218279</v>
      </c>
      <c r="R3802" s="158">
        <f t="shared" si="2453"/>
        <v>0.20000000000436557</v>
      </c>
      <c r="S3802" s="158">
        <f t="shared" si="2453"/>
        <v>0.19999999999527063</v>
      </c>
      <c r="T3802" s="158">
        <f t="shared" si="2453"/>
        <v>0.20000000000436557</v>
      </c>
      <c r="U3802" s="158">
        <f t="shared" si="2453"/>
        <v>0.19999999999527063</v>
      </c>
      <c r="V3802" s="482">
        <f t="shared" si="2453"/>
        <v>0.20000000000436557</v>
      </c>
      <c r="W3802" s="158">
        <f t="shared" si="2453"/>
        <v>0.19999999999527063</v>
      </c>
      <c r="X3802" s="158">
        <f t="shared" si="2453"/>
        <v>0.3999999999996362</v>
      </c>
      <c r="Y3802" s="446">
        <f t="shared" si="2453"/>
        <v>0.3999999999996362</v>
      </c>
      <c r="Z3802" s="158">
        <f t="shared" si="2453"/>
        <v>0.3999999999996362</v>
      </c>
      <c r="AA3802" s="158">
        <f t="shared" si="2453"/>
        <v>0.3999999999996362</v>
      </c>
      <c r="AB3802" s="74">
        <f t="shared" si="2453"/>
        <v>0.3999999999996362</v>
      </c>
      <c r="AC3802" s="221">
        <f>SUM(E3802:AB3802)</f>
        <v>7.999999999992724</v>
      </c>
      <c r="AD3802" s="1756"/>
      <c r="AE3802" s="1362">
        <v>1</v>
      </c>
      <c r="AF3802" s="1363">
        <v>20</v>
      </c>
      <c r="AJ3802" s="440"/>
      <c r="AK3802" s="542"/>
      <c r="AL3802" s="543"/>
      <c r="AM3802" s="542"/>
      <c r="AN3802" s="15"/>
    </row>
    <row r="3803" spans="1:42" ht="16.5" hidden="1" thickBot="1">
      <c r="A3803" s="2505"/>
      <c r="B3803" s="2508"/>
      <c r="C3803" s="1195" t="s">
        <v>130</v>
      </c>
      <c r="D3803" s="116">
        <v>3895.8</v>
      </c>
      <c r="E3803" s="1199">
        <v>3895.82</v>
      </c>
      <c r="F3803" s="129">
        <v>3895.84</v>
      </c>
      <c r="G3803" s="349">
        <v>3895.85</v>
      </c>
      <c r="H3803" s="461">
        <v>3895.86</v>
      </c>
      <c r="I3803" s="349">
        <v>3895.87</v>
      </c>
      <c r="J3803" s="129">
        <v>3895.88</v>
      </c>
      <c r="K3803" s="349">
        <v>3895.89</v>
      </c>
      <c r="L3803" s="129">
        <v>3896</v>
      </c>
      <c r="M3803" s="349">
        <v>3896.01</v>
      </c>
      <c r="N3803" s="461">
        <v>3896.02</v>
      </c>
      <c r="O3803" s="349">
        <v>3896.03</v>
      </c>
      <c r="P3803" s="349">
        <v>3896.0349999999999</v>
      </c>
      <c r="Q3803" s="349">
        <v>3896.04</v>
      </c>
      <c r="R3803" s="349">
        <v>3896.05</v>
      </c>
      <c r="S3803" s="349">
        <v>3896.06</v>
      </c>
      <c r="T3803" s="349">
        <v>3896.07</v>
      </c>
      <c r="U3803" s="349">
        <v>3896.08</v>
      </c>
      <c r="V3803" s="505">
        <v>3896.09</v>
      </c>
      <c r="W3803" s="349">
        <v>3896.1</v>
      </c>
      <c r="X3803" s="349">
        <v>3896.12</v>
      </c>
      <c r="Y3803" s="461">
        <v>3896.14</v>
      </c>
      <c r="Z3803" s="349">
        <v>3896.16</v>
      </c>
      <c r="AA3803" s="349">
        <v>3896.18</v>
      </c>
      <c r="AB3803" s="1200">
        <v>3896.2</v>
      </c>
      <c r="AC3803" s="187"/>
      <c r="AD3803" s="1753"/>
      <c r="AE3803" s="1754"/>
      <c r="AF3803" s="1755"/>
      <c r="AG3803" s="1"/>
      <c r="AJ3803" s="440"/>
      <c r="AK3803" s="440"/>
      <c r="AL3803" s="440"/>
      <c r="AM3803" s="440"/>
      <c r="AN3803" s="440"/>
    </row>
    <row r="3804" spans="1:42" ht="15.75" customHeight="1">
      <c r="A3804" s="3234" t="s">
        <v>39</v>
      </c>
      <c r="B3804" s="3235"/>
      <c r="C3804" s="127" t="s">
        <v>16</v>
      </c>
      <c r="D3804" s="124"/>
      <c r="E3804" s="339">
        <f t="shared" ref="E3804:AC3804" si="2454">SUM(E3737,E3744,,E3751,E3758,E3765,E3772,E3779,E3793)</f>
        <v>2341.999999996915</v>
      </c>
      <c r="F3804" s="340">
        <f t="shared" si="2454"/>
        <v>2146.0000000024593</v>
      </c>
      <c r="G3804" s="340">
        <f t="shared" si="2454"/>
        <v>2060.0000000122236</v>
      </c>
      <c r="H3804" s="474">
        <f t="shared" si="2454"/>
        <v>2005.9999999903084</v>
      </c>
      <c r="I3804" s="340">
        <f t="shared" si="2454"/>
        <v>2022.0000000153959</v>
      </c>
      <c r="J3804" s="340">
        <f t="shared" si="2454"/>
        <v>2281.9999999892389</v>
      </c>
      <c r="K3804" s="340">
        <f t="shared" si="2454"/>
        <v>2854.0000000011787</v>
      </c>
      <c r="L3804" s="340">
        <f t="shared" si="2454"/>
        <v>3095.9999999940919</v>
      </c>
      <c r="M3804" s="340">
        <f t="shared" si="2454"/>
        <v>3495.9999999955471</v>
      </c>
      <c r="N3804" s="474">
        <f t="shared" si="2454"/>
        <v>3546.0000000102809</v>
      </c>
      <c r="O3804" s="340">
        <f t="shared" si="2454"/>
        <v>3359.9999999914871</v>
      </c>
      <c r="P3804" s="340">
        <f t="shared" si="2454"/>
        <v>3222.0000000124855</v>
      </c>
      <c r="Q3804" s="340">
        <f t="shared" si="2454"/>
        <v>3113.999999997759</v>
      </c>
      <c r="R3804" s="340">
        <f t="shared" si="2454"/>
        <v>3164.0000000061264</v>
      </c>
      <c r="S3804" s="340">
        <f t="shared" si="2454"/>
        <v>3155.9999999972206</v>
      </c>
      <c r="T3804" s="340">
        <f t="shared" si="2454"/>
        <v>3131.9999999886932</v>
      </c>
      <c r="U3804" s="340">
        <f t="shared" si="2454"/>
        <v>3282.0000000037908</v>
      </c>
      <c r="V3804" s="503">
        <f t="shared" si="2454"/>
        <v>3302.0000000060463</v>
      </c>
      <c r="W3804" s="340">
        <f t="shared" si="2454"/>
        <v>3145.9999999988213</v>
      </c>
      <c r="X3804" s="340">
        <f t="shared" si="2454"/>
        <v>3219.9999999893407</v>
      </c>
      <c r="Y3804" s="474">
        <f t="shared" si="2454"/>
        <v>3377.9999999951542</v>
      </c>
      <c r="Z3804" s="340">
        <f t="shared" si="2454"/>
        <v>3414.0000000179498</v>
      </c>
      <c r="AA3804" s="340">
        <f t="shared" si="2454"/>
        <v>2989.9999999906868</v>
      </c>
      <c r="AB3804" s="342">
        <f t="shared" si="2454"/>
        <v>2649.9999999996362</v>
      </c>
      <c r="AC3804" s="590">
        <f t="shared" si="2454"/>
        <v>70380.000000002838</v>
      </c>
      <c r="AD3804" s="1"/>
      <c r="AE3804" s="1"/>
      <c r="AF3804" s="1"/>
      <c r="AG3804" s="1"/>
      <c r="AJ3804" s="440"/>
      <c r="AK3804" s="440"/>
      <c r="AL3804" s="440"/>
      <c r="AM3804" s="440"/>
      <c r="AN3804" s="440"/>
    </row>
    <row r="3805" spans="1:42" ht="16.5" thickBot="1">
      <c r="A3805" s="3236"/>
      <c r="B3805" s="3237"/>
      <c r="C3805" s="128" t="s">
        <v>18</v>
      </c>
      <c r="D3805" s="116"/>
      <c r="E3805" s="1699">
        <f t="shared" ref="E3805:AC3805" si="2455">SUM(E3738,E3745,E3752,E3759,E3766,E3773,E3780,E3794)</f>
        <v>1223.9999999983411</v>
      </c>
      <c r="F3805" s="1315">
        <f t="shared" si="2455"/>
        <v>1139.9999999991905</v>
      </c>
      <c r="G3805" s="1315">
        <f t="shared" si="2455"/>
        <v>1107.9999999972188</v>
      </c>
      <c r="H3805" s="1700">
        <f t="shared" si="2455"/>
        <v>1072.0000000028449</v>
      </c>
      <c r="I3805" s="1315">
        <f t="shared" si="2455"/>
        <v>1074.000000003025</v>
      </c>
      <c r="J3805" s="1315">
        <f t="shared" si="2455"/>
        <v>1189.999999998463</v>
      </c>
      <c r="K3805" s="1315">
        <f t="shared" si="2455"/>
        <v>1489.9999999915963</v>
      </c>
      <c r="L3805" s="1315">
        <f t="shared" si="2455"/>
        <v>1610.0000000103591</v>
      </c>
      <c r="M3805" s="1315">
        <f t="shared" si="2455"/>
        <v>1801.9999999978609</v>
      </c>
      <c r="N3805" s="1700">
        <f t="shared" si="2455"/>
        <v>1827.9999999940628</v>
      </c>
      <c r="O3805" s="1315">
        <f t="shared" si="2455"/>
        <v>1760.0000000063574</v>
      </c>
      <c r="P3805" s="1315">
        <f t="shared" si="2455"/>
        <v>1681.9999999959236</v>
      </c>
      <c r="Q3805" s="1315">
        <f t="shared" si="2455"/>
        <v>1612.0000000016717</v>
      </c>
      <c r="R3805" s="1315">
        <f t="shared" si="2455"/>
        <v>1635.999999996784</v>
      </c>
      <c r="S3805" s="1315">
        <f t="shared" si="2455"/>
        <v>1654.0000000065902</v>
      </c>
      <c r="T3805" s="1315">
        <f t="shared" si="2455"/>
        <v>1617.9999999976644</v>
      </c>
      <c r="U3805" s="1315">
        <f t="shared" si="2455"/>
        <v>1689.9999999986903</v>
      </c>
      <c r="V3805" s="2885">
        <f t="shared" si="2455"/>
        <v>1702.000000001135</v>
      </c>
      <c r="W3805" s="1315">
        <f t="shared" si="2455"/>
        <v>1623.9999999950214</v>
      </c>
      <c r="X3805" s="1315">
        <f t="shared" si="2455"/>
        <v>1658.000000003085</v>
      </c>
      <c r="Y3805" s="1700">
        <f t="shared" si="2455"/>
        <v>1713.9999999999418</v>
      </c>
      <c r="Z3805" s="1315">
        <f t="shared" si="2455"/>
        <v>1768.0000000002565</v>
      </c>
      <c r="AA3805" s="1315">
        <f t="shared" si="2455"/>
        <v>1549.9999999985903</v>
      </c>
      <c r="AB3805" s="1701">
        <f t="shared" si="2455"/>
        <v>1384.000000002743</v>
      </c>
      <c r="AC3805" s="1320">
        <f t="shared" si="2455"/>
        <v>36589.999999997417</v>
      </c>
      <c r="AD3805" s="1"/>
      <c r="AE3805" s="1"/>
      <c r="AF3805" s="1"/>
      <c r="AG3805" s="1"/>
      <c r="AJ3805" s="440"/>
      <c r="AK3805" s="440"/>
      <c r="AL3805" s="440"/>
      <c r="AM3805" s="440"/>
      <c r="AN3805" s="440"/>
    </row>
    <row r="3806" spans="1:42" ht="15.75" customHeight="1">
      <c r="A3806" s="3234" t="s">
        <v>445</v>
      </c>
      <c r="B3806" s="3235"/>
      <c r="C3806" s="123" t="s">
        <v>41</v>
      </c>
      <c r="D3806" s="115"/>
      <c r="E3806" s="142">
        <f t="shared" ref="E3806:AC3806" si="2456">100-(E3804/(E3711+E3718))*100</f>
        <v>3.6213991772375209</v>
      </c>
      <c r="F3806" s="140">
        <f t="shared" si="2456"/>
        <v>2.009132419187921</v>
      </c>
      <c r="G3806" s="140">
        <f t="shared" si="2456"/>
        <v>1.9047619037719841</v>
      </c>
      <c r="H3806" s="459">
        <f t="shared" si="2456"/>
        <v>0.19900497697213382</v>
      </c>
      <c r="I3806" s="140">
        <f t="shared" si="2456"/>
        <v>2.3188405782659629</v>
      </c>
      <c r="J3806" s="140">
        <f t="shared" si="2456"/>
        <v>1.2121212128764398</v>
      </c>
      <c r="K3806" s="140">
        <f t="shared" si="2456"/>
        <v>-0.14035087792461809</v>
      </c>
      <c r="L3806" s="140">
        <f t="shared" si="2456"/>
        <v>0.76923076967699444</v>
      </c>
      <c r="M3806" s="140">
        <f t="shared" si="2456"/>
        <v>-0.45977011482717955</v>
      </c>
      <c r="N3806" s="459">
        <f t="shared" si="2456"/>
        <v>0.67226890701390118</v>
      </c>
      <c r="O3806" s="140">
        <f t="shared" si="2456"/>
        <v>2.6086956530060377</v>
      </c>
      <c r="P3806" s="140">
        <f t="shared" si="2456"/>
        <v>1.4678899073949196</v>
      </c>
      <c r="Q3806" s="140">
        <f t="shared" si="2456"/>
        <v>1.142857142517272</v>
      </c>
      <c r="R3806" s="140">
        <f t="shared" si="2456"/>
        <v>2.3456790131368592</v>
      </c>
      <c r="S3806" s="140">
        <f t="shared" si="2456"/>
        <v>3.4862385317247799</v>
      </c>
      <c r="T3806" s="140">
        <f t="shared" si="2456"/>
        <v>2.4299065432111178</v>
      </c>
      <c r="U3806" s="140">
        <f t="shared" si="2456"/>
        <v>1.441441440410216</v>
      </c>
      <c r="V3806" s="495">
        <f t="shared" si="2456"/>
        <v>0.84084084136124204</v>
      </c>
      <c r="W3806" s="140">
        <f t="shared" si="2456"/>
        <v>1.0691823897568753</v>
      </c>
      <c r="X3806" s="140">
        <f t="shared" si="2456"/>
        <v>1.5290519876137125</v>
      </c>
      <c r="Y3806" s="459">
        <f t="shared" si="2456"/>
        <v>0.3539823012781369</v>
      </c>
      <c r="Z3806" s="140">
        <f t="shared" si="2456"/>
        <v>1.0434782601614501</v>
      </c>
      <c r="AA3806" s="140">
        <f t="shared" si="2456"/>
        <v>1.3201320131745717</v>
      </c>
      <c r="AB3806" s="143">
        <f t="shared" si="2456"/>
        <v>1.8518518520240264</v>
      </c>
      <c r="AC3806" s="595">
        <f t="shared" si="2456"/>
        <v>1.4285714285343118</v>
      </c>
      <c r="AD3806" s="1"/>
      <c r="AE3806" s="1"/>
      <c r="AF3806" s="1"/>
      <c r="AG3806" s="1"/>
      <c r="AJ3806" s="440"/>
      <c r="AK3806" s="440"/>
      <c r="AL3806" s="440"/>
      <c r="AM3806" s="440"/>
      <c r="AN3806" s="440"/>
    </row>
    <row r="3807" spans="1:42" ht="16.5" thickBot="1">
      <c r="A3807" s="3236"/>
      <c r="B3807" s="3237"/>
      <c r="C3807" s="128" t="s">
        <v>42</v>
      </c>
      <c r="D3807" s="116"/>
      <c r="E3807" s="596">
        <f t="shared" ref="E3807:AC3807" si="2457">100-(E3805/(E3712+E3719))*100</f>
        <v>-4.6153846152769802</v>
      </c>
      <c r="F3807" s="597">
        <f t="shared" si="2457"/>
        <v>-5.5555555553099367</v>
      </c>
      <c r="G3807" s="597">
        <f t="shared" si="2457"/>
        <v>-11.919191919244113</v>
      </c>
      <c r="H3807" s="464">
        <f t="shared" si="2457"/>
        <v>-8.2828282826918667</v>
      </c>
      <c r="I3807" s="597">
        <f t="shared" si="2457"/>
        <v>-8.4848484854769453</v>
      </c>
      <c r="J3807" s="597">
        <f t="shared" si="2457"/>
        <v>-7.2072072076273912</v>
      </c>
      <c r="K3807" s="597">
        <f t="shared" si="2457"/>
        <v>-7.9710144920293686</v>
      </c>
      <c r="L3807" s="597">
        <f t="shared" si="2457"/>
        <v>-7.3333333341215621</v>
      </c>
      <c r="M3807" s="597">
        <f t="shared" si="2457"/>
        <v>-5.380116958908971</v>
      </c>
      <c r="N3807" s="464">
        <f t="shared" si="2457"/>
        <v>-6.9005847945173002</v>
      </c>
      <c r="O3807" s="597">
        <f t="shared" si="2457"/>
        <v>-6.666666667369455</v>
      </c>
      <c r="P3807" s="597">
        <f t="shared" si="2457"/>
        <v>-5.786163521534732</v>
      </c>
      <c r="Q3807" s="597">
        <f t="shared" si="2457"/>
        <v>-5.359477123965334</v>
      </c>
      <c r="R3807" s="597">
        <f t="shared" si="2457"/>
        <v>-6.9281045755748494</v>
      </c>
      <c r="S3807" s="597">
        <f t="shared" si="2457"/>
        <v>-2.0987654323404854</v>
      </c>
      <c r="T3807" s="597">
        <f t="shared" si="2457"/>
        <v>-3.7179487175305326</v>
      </c>
      <c r="U3807" s="597">
        <f t="shared" si="2457"/>
        <v>-6.2893081762517227</v>
      </c>
      <c r="V3807" s="501">
        <f t="shared" si="2457"/>
        <v>-5.0617283954042875</v>
      </c>
      <c r="W3807" s="597">
        <f t="shared" si="2457"/>
        <v>-6.1437908494916655</v>
      </c>
      <c r="X3807" s="597">
        <f t="shared" si="2457"/>
        <v>-4.276729559276788</v>
      </c>
      <c r="Y3807" s="464">
        <f t="shared" si="2457"/>
        <v>-5.8024691360732987</v>
      </c>
      <c r="Z3807" s="597">
        <f t="shared" si="2457"/>
        <v>-5.2380952380353136</v>
      </c>
      <c r="AA3807" s="597">
        <f t="shared" si="2457"/>
        <v>-7.6388888887869228</v>
      </c>
      <c r="AB3807" s="598">
        <f t="shared" si="2457"/>
        <v>-4.8484848490047341</v>
      </c>
      <c r="AC3807" s="599">
        <f t="shared" si="2457"/>
        <v>-6.0579710144978378</v>
      </c>
      <c r="AD3807" s="1"/>
      <c r="AE3807" s="1"/>
      <c r="AF3807" s="1"/>
      <c r="AG3807" s="24"/>
      <c r="AJ3807" s="107"/>
      <c r="AK3807" s="107"/>
      <c r="AL3807" s="107"/>
      <c r="AM3807" s="107"/>
    </row>
    <row r="3808" spans="1:42">
      <c r="A3808" s="3238"/>
      <c r="B3808" s="3239"/>
      <c r="C3808" s="239"/>
      <c r="D3808" s="506" t="s">
        <v>125</v>
      </c>
      <c r="E3808" s="507">
        <f>(E3713+E3720-E3732-E3739-E3753-E3760-E3774-E3767-E3781-E3788-E3795)/(E3713+E3720)</f>
        <v>0.10204081632653061</v>
      </c>
      <c r="F3808" s="507">
        <f t="shared" ref="F3808:AC3808" si="2458">(F3713+F3720-F3739-F3746-F3753-F3760-F3767-F3774-F3781-F3795)/(F3713+F3720)</f>
        <v>1.4705882352941176E-2</v>
      </c>
      <c r="G3808" s="507">
        <f t="shared" si="2458"/>
        <v>-7.8125E-3</v>
      </c>
      <c r="H3808" s="508">
        <f t="shared" si="2458"/>
        <v>-8.0000000000000002E-3</v>
      </c>
      <c r="I3808" s="507">
        <f t="shared" si="2458"/>
        <v>0</v>
      </c>
      <c r="J3808" s="507">
        <f t="shared" si="2458"/>
        <v>-7.0921985815602835E-3</v>
      </c>
      <c r="K3808" s="507">
        <f t="shared" si="2458"/>
        <v>-5.681818181818182E-3</v>
      </c>
      <c r="L3808" s="507">
        <f t="shared" si="2458"/>
        <v>-5.235602094240838E-3</v>
      </c>
      <c r="M3808" s="507">
        <f t="shared" si="2458"/>
        <v>-1.4018691588785047E-2</v>
      </c>
      <c r="N3808" s="508">
        <f t="shared" si="2458"/>
        <v>-9.1743119266055051E-3</v>
      </c>
      <c r="O3808" s="507">
        <f t="shared" si="2458"/>
        <v>4.7393364928909956E-3</v>
      </c>
      <c r="P3808" s="507">
        <f t="shared" si="2458"/>
        <v>9.9009900990099011E-3</v>
      </c>
      <c r="Q3808" s="507">
        <f t="shared" si="2458"/>
        <v>0</v>
      </c>
      <c r="R3808" s="507">
        <f t="shared" si="2458"/>
        <v>0</v>
      </c>
      <c r="S3808" s="507">
        <f t="shared" si="2458"/>
        <v>2.9702970297029702E-2</v>
      </c>
      <c r="T3808" s="507">
        <f t="shared" si="2458"/>
        <v>5.1020408163265302E-3</v>
      </c>
      <c r="U3808" s="507">
        <f t="shared" si="2458"/>
        <v>4.8780487804878049E-3</v>
      </c>
      <c r="V3808" s="896">
        <f t="shared" si="2458"/>
        <v>-4.9019607843137254E-3</v>
      </c>
      <c r="W3808" s="507">
        <f t="shared" si="2458"/>
        <v>5.1020408163265302E-3</v>
      </c>
      <c r="X3808" s="507">
        <f t="shared" si="2458"/>
        <v>-5.0251256281407036E-3</v>
      </c>
      <c r="Y3808" s="508">
        <f t="shared" si="2458"/>
        <v>0</v>
      </c>
      <c r="Z3808" s="507">
        <f t="shared" si="2458"/>
        <v>4.7169811320754715E-3</v>
      </c>
      <c r="AA3808" s="507">
        <f t="shared" si="2458"/>
        <v>0</v>
      </c>
      <c r="AB3808" s="509">
        <f t="shared" si="2458"/>
        <v>6.024096385542169E-3</v>
      </c>
      <c r="AC3808" s="510">
        <f t="shared" si="2458"/>
        <v>6.8493150684928829E-4</v>
      </c>
      <c r="AD3808" s="1"/>
      <c r="AE3808" s="24"/>
      <c r="AF3808" s="1"/>
      <c r="AG3808" s="24"/>
      <c r="AJ3808" s="107"/>
      <c r="AK3808" s="107"/>
      <c r="AL3808" s="107"/>
      <c r="AM3808" s="107"/>
    </row>
    <row r="3809" spans="1:40" ht="15.75" customHeight="1" thickBot="1">
      <c r="A3809" s="3209"/>
      <c r="B3809" s="3210"/>
      <c r="C3809" s="240"/>
      <c r="D3809" s="144" t="s">
        <v>126</v>
      </c>
      <c r="E3809" s="511">
        <f>(E3717+E3724-E3736-E3743-E3750-E3757-E3764-E3771-E3778-E3785-E3792-E3799)/(E3717+E3724)</f>
        <v>-2.725668098095413E-3</v>
      </c>
      <c r="F3809" s="511">
        <f t="shared" ref="F3809:AC3809" si="2459">(F3717+F3724-F3743-F3750-F3757-F3764-F3771-F3778-F3785-F3799)/(F3717+F3724)</f>
        <v>-3.901105227737291E-3</v>
      </c>
      <c r="G3809" s="511">
        <f t="shared" si="2459"/>
        <v>-1.7198840841449601E-2</v>
      </c>
      <c r="H3809" s="512">
        <f t="shared" si="2459"/>
        <v>-2.3695268916863781E-2</v>
      </c>
      <c r="I3809" s="511">
        <f t="shared" si="2459"/>
        <v>-8.2135231259567627E-3</v>
      </c>
      <c r="J3809" s="511">
        <f t="shared" si="2459"/>
        <v>-1.2520247650871744E-2</v>
      </c>
      <c r="K3809" s="511">
        <f t="shared" si="2459"/>
        <v>-2.5762758856149683E-2</v>
      </c>
      <c r="L3809" s="511">
        <f t="shared" si="2459"/>
        <v>-1.6466369470514282E-2</v>
      </c>
      <c r="M3809" s="511">
        <f t="shared" si="2459"/>
        <v>-2.3518064797988514E-2</v>
      </c>
      <c r="N3809" s="512">
        <f t="shared" si="2459"/>
        <v>-1.6528732983403387E-2</v>
      </c>
      <c r="O3809" s="511">
        <f t="shared" si="2459"/>
        <v>-8.2890281821938945E-4</v>
      </c>
      <c r="P3809" s="511">
        <f t="shared" si="2459"/>
        <v>-8.3566857586762945E-3</v>
      </c>
      <c r="Q3809" s="511">
        <f t="shared" si="2459"/>
        <v>-1.0268411771978523E-2</v>
      </c>
      <c r="R3809" s="511">
        <f t="shared" si="2459"/>
        <v>-2.8066752104376784E-3</v>
      </c>
      <c r="S3809" s="511">
        <f t="shared" si="2459"/>
        <v>1.5181730492583524E-2</v>
      </c>
      <c r="T3809" s="511">
        <f t="shared" si="2459"/>
        <v>3.8145657460840199E-3</v>
      </c>
      <c r="U3809" s="511">
        <f t="shared" si="2459"/>
        <v>-8.7579427175954357E-3</v>
      </c>
      <c r="V3809" s="897">
        <f t="shared" si="2459"/>
        <v>-1.179981799163358E-2</v>
      </c>
      <c r="W3809" s="511">
        <f t="shared" si="2459"/>
        <v>-1.156616911772387E-2</v>
      </c>
      <c r="X3809" s="511">
        <f t="shared" si="2459"/>
        <v>-3.8172181943041191E-3</v>
      </c>
      <c r="Y3809" s="512">
        <f t="shared" si="2459"/>
        <v>-1.5964821758492162E-2</v>
      </c>
      <c r="Z3809" s="511">
        <f t="shared" si="2459"/>
        <v>-9.7351558356412998E-3</v>
      </c>
      <c r="AA3809" s="511">
        <f t="shared" si="2459"/>
        <v>-1.2672750240172647E-2</v>
      </c>
      <c r="AB3809" s="513">
        <f t="shared" si="2459"/>
        <v>-2.6699549329628237E-3</v>
      </c>
      <c r="AC3809" s="514">
        <f t="shared" si="2459"/>
        <v>-8.9060405084336273E-3</v>
      </c>
      <c r="AD3809" s="1"/>
      <c r="AE3809" s="24"/>
      <c r="AF3809" s="1"/>
      <c r="AJ3809" s="440"/>
      <c r="AK3809" s="440"/>
      <c r="AL3809" s="440"/>
      <c r="AM3809" s="440"/>
      <c r="AN3809" s="440"/>
    </row>
    <row r="3810" spans="1:40" ht="21.75" customHeight="1" thickBot="1">
      <c r="D3810" s="1428"/>
      <c r="E3810" s="1694"/>
      <c r="F3810" s="1694"/>
      <c r="G3810" s="1694"/>
      <c r="H3810" s="2680"/>
      <c r="I3810" s="1694"/>
      <c r="J3810" s="1694"/>
      <c r="K3810" s="1694"/>
      <c r="L3810" s="1694"/>
      <c r="M3810" s="1694"/>
      <c r="N3810" s="2680"/>
      <c r="O3810" s="1694"/>
      <c r="P3810" s="1694"/>
      <c r="Q3810" s="1694"/>
      <c r="R3810" s="1694"/>
      <c r="S3810" s="1694"/>
      <c r="T3810" s="1694"/>
      <c r="U3810" s="1694"/>
      <c r="V3810" s="2890"/>
      <c r="W3810" s="1694"/>
      <c r="X3810" s="1694"/>
      <c r="Y3810" s="2680"/>
      <c r="Z3810" s="1694"/>
      <c r="AA3810" s="1694"/>
      <c r="AB3810" s="1694"/>
      <c r="AC3810" s="1103"/>
      <c r="AG3810" s="2"/>
      <c r="AJ3810" s="440"/>
      <c r="AK3810" s="440"/>
      <c r="AL3810" s="440"/>
      <c r="AM3810" s="440"/>
      <c r="AN3810" s="440"/>
    </row>
    <row r="3811" spans="1:40" ht="16.5" thickBot="1">
      <c r="A3811" s="3232" t="s">
        <v>617</v>
      </c>
      <c r="B3811" s="3233"/>
      <c r="C3811" s="168"/>
      <c r="D3811" s="170">
        <v>0</v>
      </c>
      <c r="E3811" s="737">
        <v>1</v>
      </c>
      <c r="F3811" s="738">
        <v>2</v>
      </c>
      <c r="G3811" s="738">
        <v>3</v>
      </c>
      <c r="H3811" s="740">
        <v>4</v>
      </c>
      <c r="I3811" s="738">
        <v>5</v>
      </c>
      <c r="J3811" s="738">
        <v>6</v>
      </c>
      <c r="K3811" s="738">
        <v>7</v>
      </c>
      <c r="L3811" s="738">
        <v>8</v>
      </c>
      <c r="M3811" s="738">
        <v>9</v>
      </c>
      <c r="N3811" s="740">
        <v>10</v>
      </c>
      <c r="O3811" s="738">
        <v>11</v>
      </c>
      <c r="P3811" s="738">
        <v>12</v>
      </c>
      <c r="Q3811" s="738">
        <v>13</v>
      </c>
      <c r="R3811" s="738">
        <v>14</v>
      </c>
      <c r="S3811" s="738">
        <v>15</v>
      </c>
      <c r="T3811" s="738">
        <v>16</v>
      </c>
      <c r="U3811" s="738">
        <v>17</v>
      </c>
      <c r="V3811" s="909">
        <v>18</v>
      </c>
      <c r="W3811" s="738">
        <v>19</v>
      </c>
      <c r="X3811" s="738">
        <v>20</v>
      </c>
      <c r="Y3811" s="740">
        <v>21</v>
      </c>
      <c r="Z3811" s="738">
        <v>22</v>
      </c>
      <c r="AA3811" s="738">
        <v>23</v>
      </c>
      <c r="AB3811" s="168">
        <v>24</v>
      </c>
      <c r="AC3811" s="60"/>
      <c r="AD3811" s="2"/>
      <c r="AE3811" s="2"/>
      <c r="AF3811" s="2"/>
      <c r="AG3811" s="2"/>
      <c r="AJ3811" s="440"/>
      <c r="AK3811" s="440"/>
      <c r="AL3811" s="440"/>
      <c r="AM3811" s="440"/>
      <c r="AN3811" s="440"/>
    </row>
    <row r="3812" spans="1:40">
      <c r="A3812" s="700" t="s">
        <v>13</v>
      </c>
      <c r="B3812" s="378"/>
      <c r="C3812" s="701"/>
      <c r="D3812" s="2760"/>
      <c r="E3812" s="2761">
        <v>9</v>
      </c>
      <c r="F3812" s="2762">
        <v>9</v>
      </c>
      <c r="G3812" s="2762">
        <v>9</v>
      </c>
      <c r="H3812" s="2763">
        <v>9</v>
      </c>
      <c r="I3812" s="2762">
        <v>9</v>
      </c>
      <c r="J3812" s="2762">
        <v>9</v>
      </c>
      <c r="K3812" s="2762">
        <v>9</v>
      </c>
      <c r="L3812" s="2764">
        <v>9</v>
      </c>
      <c r="M3812" s="2764">
        <v>9</v>
      </c>
      <c r="N3812" s="2763">
        <v>9</v>
      </c>
      <c r="O3812" s="2764">
        <v>9</v>
      </c>
      <c r="P3812" s="2764">
        <v>9</v>
      </c>
      <c r="Q3812" s="2764">
        <v>9</v>
      </c>
      <c r="R3812" s="2764">
        <v>9</v>
      </c>
      <c r="S3812" s="2764">
        <v>9</v>
      </c>
      <c r="T3812" s="2764">
        <v>9</v>
      </c>
      <c r="U3812" s="2764">
        <v>9</v>
      </c>
      <c r="V3812" s="2764">
        <v>8</v>
      </c>
      <c r="W3812" s="2764">
        <v>8</v>
      </c>
      <c r="X3812" s="2764">
        <v>8</v>
      </c>
      <c r="Y3812" s="2763">
        <v>8</v>
      </c>
      <c r="Z3812" s="2764">
        <v>8</v>
      </c>
      <c r="AA3812" s="2762">
        <v>8</v>
      </c>
      <c r="AB3812" s="2765">
        <v>8</v>
      </c>
      <c r="AC3812" s="702"/>
      <c r="AD3812" s="2"/>
      <c r="AE3812" s="2"/>
      <c r="AF3812" s="2"/>
      <c r="AG3812" s="2"/>
      <c r="AJ3812" s="440"/>
      <c r="AK3812" s="440"/>
      <c r="AL3812" s="440"/>
      <c r="AM3812" s="440"/>
      <c r="AN3812" s="440"/>
    </row>
    <row r="3813" spans="1:40" ht="16.5" thickBot="1">
      <c r="A3813" s="1454" t="s">
        <v>14</v>
      </c>
      <c r="B3813" s="1225"/>
      <c r="C3813" s="1455"/>
      <c r="D3813" s="2766"/>
      <c r="E3813" s="2767">
        <v>8</v>
      </c>
      <c r="F3813" s="2768">
        <v>8</v>
      </c>
      <c r="G3813" s="2768">
        <v>8</v>
      </c>
      <c r="H3813" s="2769">
        <v>8</v>
      </c>
      <c r="I3813" s="2768">
        <v>8</v>
      </c>
      <c r="J3813" s="2768">
        <v>8</v>
      </c>
      <c r="K3813" s="2768">
        <v>8</v>
      </c>
      <c r="L3813" s="2768">
        <v>8</v>
      </c>
      <c r="M3813" s="2768">
        <v>9</v>
      </c>
      <c r="N3813" s="2769">
        <v>9</v>
      </c>
      <c r="O3813" s="2768">
        <v>9</v>
      </c>
      <c r="P3813" s="2768">
        <v>9</v>
      </c>
      <c r="Q3813" s="2768">
        <v>9</v>
      </c>
      <c r="R3813" s="2768">
        <v>9</v>
      </c>
      <c r="S3813" s="2768">
        <v>9</v>
      </c>
      <c r="T3813" s="2768">
        <v>8</v>
      </c>
      <c r="U3813" s="2770">
        <v>8</v>
      </c>
      <c r="V3813" s="2770">
        <v>8</v>
      </c>
      <c r="W3813" s="2770">
        <v>8</v>
      </c>
      <c r="X3813" s="2770">
        <v>8</v>
      </c>
      <c r="Y3813" s="2769">
        <v>8</v>
      </c>
      <c r="Z3813" s="2770">
        <v>8</v>
      </c>
      <c r="AA3813" s="2770">
        <v>8</v>
      </c>
      <c r="AB3813" s="2771">
        <v>8</v>
      </c>
      <c r="AC3813" s="1457"/>
      <c r="AD3813" s="2"/>
      <c r="AE3813" s="2"/>
      <c r="AF3813" s="2"/>
      <c r="AJ3813" s="14"/>
      <c r="AK3813" s="14"/>
      <c r="AL3813" s="15"/>
      <c r="AM3813" s="14"/>
      <c r="AN3813" s="440"/>
    </row>
    <row r="3814" spans="1:40">
      <c r="A3814" s="3225" t="s">
        <v>618</v>
      </c>
      <c r="B3814" s="3194" t="s">
        <v>619</v>
      </c>
      <c r="C3814" s="123" t="s">
        <v>16</v>
      </c>
      <c r="D3814" s="115" t="s">
        <v>62</v>
      </c>
      <c r="E3814" s="345">
        <v>4000</v>
      </c>
      <c r="F3814" s="341">
        <v>3100</v>
      </c>
      <c r="G3814" s="341">
        <v>3800</v>
      </c>
      <c r="H3814" s="474">
        <v>3700</v>
      </c>
      <c r="I3814" s="341">
        <v>3100</v>
      </c>
      <c r="J3814" s="341">
        <v>4100</v>
      </c>
      <c r="K3814" s="341">
        <v>4300</v>
      </c>
      <c r="L3814" s="341">
        <v>4700</v>
      </c>
      <c r="M3814" s="341">
        <v>5400</v>
      </c>
      <c r="N3814" s="474">
        <v>5000</v>
      </c>
      <c r="O3814" s="341">
        <v>4900</v>
      </c>
      <c r="P3814" s="341">
        <v>5100</v>
      </c>
      <c r="Q3814" s="341">
        <v>5100</v>
      </c>
      <c r="R3814" s="341">
        <v>4500</v>
      </c>
      <c r="S3814" s="341">
        <v>4500</v>
      </c>
      <c r="T3814" s="341">
        <v>4100</v>
      </c>
      <c r="U3814" s="341">
        <v>3100</v>
      </c>
      <c r="V3814" s="503">
        <v>6600</v>
      </c>
      <c r="W3814" s="341">
        <v>6400</v>
      </c>
      <c r="X3814" s="341">
        <v>4900</v>
      </c>
      <c r="Y3814" s="474">
        <v>2900</v>
      </c>
      <c r="Z3814" s="341">
        <v>2500</v>
      </c>
      <c r="AA3814" s="341">
        <v>2000</v>
      </c>
      <c r="AB3814" s="650">
        <v>2200</v>
      </c>
      <c r="AC3814" s="108">
        <f>SUM(E3814:AB3814)</f>
        <v>100000</v>
      </c>
      <c r="AJ3814" s="542"/>
      <c r="AK3814" s="543"/>
      <c r="AL3814" s="542"/>
      <c r="AM3814" s="15"/>
      <c r="AN3814" s="440"/>
    </row>
    <row r="3815" spans="1:40">
      <c r="A3815" s="3226"/>
      <c r="B3815" s="3195"/>
      <c r="C3815" s="125" t="s">
        <v>18</v>
      </c>
      <c r="D3815" s="110" t="s">
        <v>62</v>
      </c>
      <c r="E3815" s="327">
        <v>2400</v>
      </c>
      <c r="F3815" s="328">
        <v>1900</v>
      </c>
      <c r="G3815" s="328">
        <v>2400</v>
      </c>
      <c r="H3815" s="449">
        <v>2500</v>
      </c>
      <c r="I3815" s="328">
        <v>2100</v>
      </c>
      <c r="J3815" s="328">
        <v>2400</v>
      </c>
      <c r="K3815" s="328">
        <v>2300</v>
      </c>
      <c r="L3815" s="328">
        <v>2200</v>
      </c>
      <c r="M3815" s="328">
        <v>2400</v>
      </c>
      <c r="N3815" s="449">
        <v>2400</v>
      </c>
      <c r="O3815" s="328">
        <v>1900</v>
      </c>
      <c r="P3815" s="328">
        <v>2200</v>
      </c>
      <c r="Q3815" s="328">
        <v>2100</v>
      </c>
      <c r="R3815" s="328">
        <v>1900</v>
      </c>
      <c r="S3815" s="328">
        <v>2200</v>
      </c>
      <c r="T3815" s="328">
        <v>2300</v>
      </c>
      <c r="U3815" s="328">
        <v>2100</v>
      </c>
      <c r="V3815" s="485">
        <v>2700</v>
      </c>
      <c r="W3815" s="328">
        <v>2600</v>
      </c>
      <c r="X3815" s="328">
        <v>1900</v>
      </c>
      <c r="Y3815" s="449">
        <v>1700</v>
      </c>
      <c r="Z3815" s="328">
        <v>1500</v>
      </c>
      <c r="AA3815" s="328">
        <v>1600</v>
      </c>
      <c r="AB3815" s="432">
        <v>1900</v>
      </c>
      <c r="AC3815" s="109">
        <f>SUM(E3815:AB3815)</f>
        <v>51600</v>
      </c>
      <c r="AJ3815" s="15"/>
      <c r="AK3815" s="15"/>
      <c r="AL3815" s="15"/>
      <c r="AM3815" s="15"/>
      <c r="AN3815" s="440"/>
    </row>
    <row r="3816" spans="1:40">
      <c r="A3816" s="3226"/>
      <c r="B3816" s="3195"/>
      <c r="C3816" s="125" t="s">
        <v>19</v>
      </c>
      <c r="D3816" s="110" t="s">
        <v>62</v>
      </c>
      <c r="E3816" s="346">
        <v>23</v>
      </c>
      <c r="F3816" s="347">
        <v>17</v>
      </c>
      <c r="G3816" s="347">
        <v>21</v>
      </c>
      <c r="H3816" s="454">
        <v>21</v>
      </c>
      <c r="I3816" s="347">
        <v>18</v>
      </c>
      <c r="J3816" s="347">
        <v>23</v>
      </c>
      <c r="K3816" s="347">
        <v>24</v>
      </c>
      <c r="L3816" s="347">
        <v>25</v>
      </c>
      <c r="M3816" s="347">
        <v>29</v>
      </c>
      <c r="N3816" s="454">
        <v>27</v>
      </c>
      <c r="O3816" s="347">
        <v>26</v>
      </c>
      <c r="P3816" s="347">
        <v>27</v>
      </c>
      <c r="Q3816" s="347">
        <v>27</v>
      </c>
      <c r="R3816" s="347">
        <v>24</v>
      </c>
      <c r="S3816" s="347">
        <v>25</v>
      </c>
      <c r="T3816" s="347">
        <v>23</v>
      </c>
      <c r="U3816" s="347">
        <v>18</v>
      </c>
      <c r="V3816" s="490">
        <v>35</v>
      </c>
      <c r="W3816" s="347">
        <v>34</v>
      </c>
      <c r="X3816" s="347">
        <v>25</v>
      </c>
      <c r="Y3816" s="454">
        <v>17</v>
      </c>
      <c r="Z3816" s="347">
        <v>14</v>
      </c>
      <c r="AA3816" s="347">
        <v>12</v>
      </c>
      <c r="AB3816" s="1709">
        <v>14</v>
      </c>
      <c r="AC3816" s="109">
        <f>AVERAGE(E3816:AB3816)</f>
        <v>22.875</v>
      </c>
      <c r="AJ3816" s="15"/>
      <c r="AK3816" s="15"/>
      <c r="AL3816" s="15"/>
      <c r="AM3816" s="15"/>
      <c r="AN3816" s="440"/>
    </row>
    <row r="3817" spans="1:40" ht="16.5" thickBot="1">
      <c r="A3817" s="3228"/>
      <c r="B3817" s="3196"/>
      <c r="C3817" s="125" t="s">
        <v>21</v>
      </c>
      <c r="D3817" s="1483"/>
      <c r="E3817" s="333">
        <f>E3815/E3814</f>
        <v>0.6</v>
      </c>
      <c r="F3817" s="334">
        <f t="shared" ref="F3817:AB3817" si="2460">F3815/F3814</f>
        <v>0.61290322580645162</v>
      </c>
      <c r="G3817" s="334">
        <f t="shared" si="2460"/>
        <v>0.63157894736842102</v>
      </c>
      <c r="H3817" s="451">
        <f t="shared" si="2460"/>
        <v>0.67567567567567566</v>
      </c>
      <c r="I3817" s="334">
        <f t="shared" si="2460"/>
        <v>0.67741935483870963</v>
      </c>
      <c r="J3817" s="334">
        <f t="shared" si="2460"/>
        <v>0.58536585365853655</v>
      </c>
      <c r="K3817" s="334">
        <f t="shared" si="2460"/>
        <v>0.53488372093023251</v>
      </c>
      <c r="L3817" s="334">
        <f t="shared" si="2460"/>
        <v>0.46808510638297873</v>
      </c>
      <c r="M3817" s="334">
        <f t="shared" si="2460"/>
        <v>0.44444444444444442</v>
      </c>
      <c r="N3817" s="451">
        <f t="shared" si="2460"/>
        <v>0.48</v>
      </c>
      <c r="O3817" s="334">
        <f t="shared" si="2460"/>
        <v>0.38775510204081631</v>
      </c>
      <c r="P3817" s="334">
        <f t="shared" si="2460"/>
        <v>0.43137254901960786</v>
      </c>
      <c r="Q3817" s="334">
        <f t="shared" si="2460"/>
        <v>0.41176470588235292</v>
      </c>
      <c r="R3817" s="334">
        <f t="shared" si="2460"/>
        <v>0.42222222222222222</v>
      </c>
      <c r="S3817" s="334">
        <f t="shared" si="2460"/>
        <v>0.48888888888888887</v>
      </c>
      <c r="T3817" s="334">
        <f t="shared" si="2460"/>
        <v>0.56097560975609762</v>
      </c>
      <c r="U3817" s="334">
        <f t="shared" si="2460"/>
        <v>0.67741935483870963</v>
      </c>
      <c r="V3817" s="487">
        <f t="shared" si="2460"/>
        <v>0.40909090909090912</v>
      </c>
      <c r="W3817" s="334">
        <f t="shared" si="2460"/>
        <v>0.40625</v>
      </c>
      <c r="X3817" s="334">
        <f t="shared" si="2460"/>
        <v>0.38775510204081631</v>
      </c>
      <c r="Y3817" s="451">
        <f t="shared" si="2460"/>
        <v>0.58620689655172409</v>
      </c>
      <c r="Z3817" s="334">
        <f t="shared" si="2460"/>
        <v>0.6</v>
      </c>
      <c r="AA3817" s="334">
        <f t="shared" si="2460"/>
        <v>0.8</v>
      </c>
      <c r="AB3817" s="358">
        <f t="shared" si="2460"/>
        <v>0.86363636363636365</v>
      </c>
      <c r="AC3817" s="545">
        <f>AC3815/AC3814</f>
        <v>0.51600000000000001</v>
      </c>
      <c r="AJ3817" s="15"/>
      <c r="AK3817" s="15"/>
      <c r="AL3817" s="15"/>
      <c r="AM3817" s="15"/>
      <c r="AN3817" s="440"/>
    </row>
    <row r="3818" spans="1:40" hidden="1">
      <c r="A3818" s="2504"/>
      <c r="B3818" s="2507"/>
      <c r="C3818" s="126" t="s">
        <v>130</v>
      </c>
      <c r="D3818" s="1484"/>
      <c r="E3818" s="333"/>
      <c r="F3818" s="334"/>
      <c r="G3818" s="334"/>
      <c r="H3818" s="451"/>
      <c r="I3818" s="334"/>
      <c r="J3818" s="334"/>
      <c r="K3818" s="334"/>
      <c r="L3818" s="334"/>
      <c r="M3818" s="334"/>
      <c r="N3818" s="451"/>
      <c r="O3818" s="334"/>
      <c r="P3818" s="334"/>
      <c r="Q3818" s="334"/>
      <c r="R3818" s="334"/>
      <c r="S3818" s="334"/>
      <c r="T3818" s="334"/>
      <c r="U3818" s="334"/>
      <c r="V3818" s="487"/>
      <c r="W3818" s="334"/>
      <c r="X3818" s="334"/>
      <c r="Y3818" s="451"/>
      <c r="Z3818" s="334"/>
      <c r="AA3818" s="334"/>
      <c r="AB3818" s="358"/>
      <c r="AC3818" s="110"/>
      <c r="AJ3818" s="15"/>
      <c r="AK3818" s="15"/>
      <c r="AL3818" s="15"/>
      <c r="AM3818" s="15"/>
      <c r="AN3818" s="440"/>
    </row>
    <row r="3819" spans="1:40" ht="16.5" hidden="1" thickBot="1">
      <c r="A3819" s="2504"/>
      <c r="B3819" s="2507"/>
      <c r="C3819" s="126" t="s">
        <v>131</v>
      </c>
      <c r="D3819" s="1486"/>
      <c r="E3819" s="337"/>
      <c r="F3819" s="338"/>
      <c r="G3819" s="338"/>
      <c r="H3819" s="464"/>
      <c r="I3819" s="338"/>
      <c r="J3819" s="338"/>
      <c r="K3819" s="338"/>
      <c r="L3819" s="338"/>
      <c r="M3819" s="338"/>
      <c r="N3819" s="464"/>
      <c r="O3819" s="338"/>
      <c r="P3819" s="338"/>
      <c r="Q3819" s="338"/>
      <c r="R3819" s="338"/>
      <c r="S3819" s="338"/>
      <c r="T3819" s="338"/>
      <c r="U3819" s="338"/>
      <c r="V3819" s="501"/>
      <c r="W3819" s="338"/>
      <c r="X3819" s="338"/>
      <c r="Y3819" s="464"/>
      <c r="Z3819" s="338"/>
      <c r="AA3819" s="338"/>
      <c r="AB3819" s="970"/>
      <c r="AC3819" s="130"/>
      <c r="AD3819" s="98"/>
      <c r="AJ3819" s="14"/>
      <c r="AK3819" s="14"/>
      <c r="AL3819" s="15"/>
      <c r="AM3819" s="14"/>
      <c r="AN3819" s="440"/>
    </row>
    <row r="3820" spans="1:40">
      <c r="A3820" s="3225" t="s">
        <v>1012</v>
      </c>
      <c r="B3820" s="3194" t="s">
        <v>620</v>
      </c>
      <c r="C3820" s="123" t="s">
        <v>16</v>
      </c>
      <c r="D3820" s="115" t="s">
        <v>62</v>
      </c>
      <c r="E3820" s="326">
        <v>3600</v>
      </c>
      <c r="F3820" s="71">
        <v>3400</v>
      </c>
      <c r="G3820" s="71">
        <v>3300</v>
      </c>
      <c r="H3820" s="448">
        <v>3200</v>
      </c>
      <c r="I3820" s="71">
        <v>3300</v>
      </c>
      <c r="J3820" s="71">
        <v>3500</v>
      </c>
      <c r="K3820" s="71">
        <v>4000</v>
      </c>
      <c r="L3820" s="71">
        <v>4200</v>
      </c>
      <c r="M3820" s="71">
        <v>4700</v>
      </c>
      <c r="N3820" s="448">
        <v>4600</v>
      </c>
      <c r="O3820" s="71">
        <v>4800</v>
      </c>
      <c r="P3820" s="71">
        <v>4600</v>
      </c>
      <c r="Q3820" s="71">
        <v>4600</v>
      </c>
      <c r="R3820" s="71">
        <v>4600</v>
      </c>
      <c r="S3820" s="71">
        <v>4600</v>
      </c>
      <c r="T3820" s="71">
        <v>4600</v>
      </c>
      <c r="U3820" s="71">
        <v>4500</v>
      </c>
      <c r="V3820" s="484">
        <v>4500</v>
      </c>
      <c r="W3820" s="71">
        <v>4500</v>
      </c>
      <c r="X3820" s="71">
        <v>4600</v>
      </c>
      <c r="Y3820" s="448">
        <v>4600</v>
      </c>
      <c r="Z3820" s="71">
        <v>4500</v>
      </c>
      <c r="AA3820" s="71">
        <v>4100</v>
      </c>
      <c r="AB3820" s="431">
        <v>3800</v>
      </c>
      <c r="AC3820" s="108">
        <f>SUM(E3820:AB3820)</f>
        <v>100700</v>
      </c>
      <c r="AJ3820" s="542"/>
      <c r="AK3820" s="543"/>
      <c r="AL3820" s="542"/>
      <c r="AM3820" s="15"/>
      <c r="AN3820" s="440"/>
    </row>
    <row r="3821" spans="1:40">
      <c r="A3821" s="3226"/>
      <c r="B3821" s="3195"/>
      <c r="C3821" s="125" t="s">
        <v>18</v>
      </c>
      <c r="D3821" s="110" t="s">
        <v>62</v>
      </c>
      <c r="E3821" s="327">
        <v>1300</v>
      </c>
      <c r="F3821" s="328">
        <v>1200</v>
      </c>
      <c r="G3821" s="328">
        <v>1200</v>
      </c>
      <c r="H3821" s="449">
        <v>1200</v>
      </c>
      <c r="I3821" s="328">
        <v>1200</v>
      </c>
      <c r="J3821" s="328">
        <v>1300</v>
      </c>
      <c r="K3821" s="328">
        <v>1200</v>
      </c>
      <c r="L3821" s="328">
        <v>1200</v>
      </c>
      <c r="M3821" s="328">
        <v>1500</v>
      </c>
      <c r="N3821" s="449">
        <v>1400</v>
      </c>
      <c r="O3821" s="328">
        <v>1500</v>
      </c>
      <c r="P3821" s="328">
        <v>1400</v>
      </c>
      <c r="Q3821" s="328">
        <v>1500</v>
      </c>
      <c r="R3821" s="328">
        <v>1500</v>
      </c>
      <c r="S3821" s="328">
        <v>1600</v>
      </c>
      <c r="T3821" s="328">
        <v>1500</v>
      </c>
      <c r="U3821" s="328">
        <v>1400</v>
      </c>
      <c r="V3821" s="485">
        <v>1500</v>
      </c>
      <c r="W3821" s="328">
        <v>1400</v>
      </c>
      <c r="X3821" s="328">
        <v>1400</v>
      </c>
      <c r="Y3821" s="449">
        <v>1400</v>
      </c>
      <c r="Z3821" s="328">
        <v>1400</v>
      </c>
      <c r="AA3821" s="328">
        <v>1300</v>
      </c>
      <c r="AB3821" s="432">
        <v>1300</v>
      </c>
      <c r="AC3821" s="109">
        <f>SUM(E3821:AB3821)</f>
        <v>32800</v>
      </c>
      <c r="AJ3821" s="15"/>
      <c r="AK3821" s="15"/>
      <c r="AL3821" s="15"/>
      <c r="AM3821" s="15"/>
      <c r="AN3821" s="440"/>
    </row>
    <row r="3822" spans="1:40">
      <c r="A3822" s="3226"/>
      <c r="B3822" s="3195"/>
      <c r="C3822" s="125" t="s">
        <v>19</v>
      </c>
      <c r="D3822" s="110" t="s">
        <v>62</v>
      </c>
      <c r="E3822" s="346">
        <v>15</v>
      </c>
      <c r="F3822" s="347">
        <v>14</v>
      </c>
      <c r="G3822" s="347">
        <v>13</v>
      </c>
      <c r="H3822" s="454">
        <v>13</v>
      </c>
      <c r="I3822" s="347">
        <v>13</v>
      </c>
      <c r="J3822" s="347">
        <v>14</v>
      </c>
      <c r="K3822" s="347">
        <v>17</v>
      </c>
      <c r="L3822" s="347">
        <v>18</v>
      </c>
      <c r="M3822" s="347">
        <v>21</v>
      </c>
      <c r="N3822" s="454">
        <v>20</v>
      </c>
      <c r="O3822" s="347">
        <v>21</v>
      </c>
      <c r="P3822" s="347">
        <v>20</v>
      </c>
      <c r="Q3822" s="347">
        <v>20</v>
      </c>
      <c r="R3822" s="347">
        <v>20</v>
      </c>
      <c r="S3822" s="347">
        <v>20</v>
      </c>
      <c r="T3822" s="347">
        <v>20</v>
      </c>
      <c r="U3822" s="347">
        <v>19</v>
      </c>
      <c r="V3822" s="490">
        <v>19</v>
      </c>
      <c r="W3822" s="347">
        <v>19</v>
      </c>
      <c r="X3822" s="347">
        <v>19</v>
      </c>
      <c r="Y3822" s="454">
        <v>19</v>
      </c>
      <c r="Z3822" s="347">
        <v>19</v>
      </c>
      <c r="AA3822" s="347">
        <v>17</v>
      </c>
      <c r="AB3822" s="1709">
        <v>15</v>
      </c>
      <c r="AC3822" s="109">
        <f>AVERAGE(E3822:AB3822)</f>
        <v>17.708333333333332</v>
      </c>
      <c r="AJ3822" s="15"/>
      <c r="AK3822" s="15"/>
      <c r="AL3822" s="15"/>
      <c r="AM3822" s="15"/>
      <c r="AN3822" s="440"/>
    </row>
    <row r="3823" spans="1:40" ht="16.5" thickBot="1">
      <c r="A3823" s="3228"/>
      <c r="B3823" s="3196"/>
      <c r="C3823" s="125" t="s">
        <v>21</v>
      </c>
      <c r="D3823" s="1483"/>
      <c r="E3823" s="333">
        <f t="shared" ref="E3823:AB3823" si="2461">E3821/E3820</f>
        <v>0.3611111111111111</v>
      </c>
      <c r="F3823" s="334">
        <f t="shared" si="2461"/>
        <v>0.35294117647058826</v>
      </c>
      <c r="G3823" s="334">
        <f t="shared" si="2461"/>
        <v>0.36363636363636365</v>
      </c>
      <c r="H3823" s="451">
        <f t="shared" si="2461"/>
        <v>0.375</v>
      </c>
      <c r="I3823" s="334">
        <f t="shared" si="2461"/>
        <v>0.36363636363636365</v>
      </c>
      <c r="J3823" s="334">
        <f t="shared" si="2461"/>
        <v>0.37142857142857144</v>
      </c>
      <c r="K3823" s="334">
        <f t="shared" si="2461"/>
        <v>0.3</v>
      </c>
      <c r="L3823" s="334">
        <f t="shared" si="2461"/>
        <v>0.2857142857142857</v>
      </c>
      <c r="M3823" s="334">
        <f t="shared" si="2461"/>
        <v>0.31914893617021278</v>
      </c>
      <c r="N3823" s="451">
        <f t="shared" si="2461"/>
        <v>0.30434782608695654</v>
      </c>
      <c r="O3823" s="334">
        <f t="shared" si="2461"/>
        <v>0.3125</v>
      </c>
      <c r="P3823" s="334">
        <f t="shared" si="2461"/>
        <v>0.30434782608695654</v>
      </c>
      <c r="Q3823" s="334">
        <f t="shared" si="2461"/>
        <v>0.32608695652173914</v>
      </c>
      <c r="R3823" s="334">
        <f t="shared" si="2461"/>
        <v>0.32608695652173914</v>
      </c>
      <c r="S3823" s="334">
        <f t="shared" si="2461"/>
        <v>0.34782608695652173</v>
      </c>
      <c r="T3823" s="334">
        <f t="shared" si="2461"/>
        <v>0.32608695652173914</v>
      </c>
      <c r="U3823" s="334">
        <f t="shared" si="2461"/>
        <v>0.31111111111111112</v>
      </c>
      <c r="V3823" s="487">
        <f t="shared" si="2461"/>
        <v>0.33333333333333331</v>
      </c>
      <c r="W3823" s="334">
        <f t="shared" si="2461"/>
        <v>0.31111111111111112</v>
      </c>
      <c r="X3823" s="334">
        <f t="shared" si="2461"/>
        <v>0.30434782608695654</v>
      </c>
      <c r="Y3823" s="451">
        <f t="shared" si="2461"/>
        <v>0.30434782608695654</v>
      </c>
      <c r="Z3823" s="334">
        <f t="shared" si="2461"/>
        <v>0.31111111111111112</v>
      </c>
      <c r="AA3823" s="334">
        <f t="shared" si="2461"/>
        <v>0.31707317073170732</v>
      </c>
      <c r="AB3823" s="358">
        <f t="shared" si="2461"/>
        <v>0.34210526315789475</v>
      </c>
      <c r="AC3823" s="545">
        <f>AC3821/AC3820</f>
        <v>0.32571996027805361</v>
      </c>
      <c r="AJ3823" s="15"/>
      <c r="AK3823" s="15"/>
      <c r="AL3823" s="15"/>
      <c r="AM3823" s="15"/>
      <c r="AN3823" s="440"/>
    </row>
    <row r="3824" spans="1:40" hidden="1">
      <c r="A3824" s="2504"/>
      <c r="B3824" s="2507"/>
      <c r="C3824" s="126" t="s">
        <v>130</v>
      </c>
      <c r="D3824" s="1485"/>
      <c r="E3824" s="333"/>
      <c r="F3824" s="334"/>
      <c r="G3824" s="334"/>
      <c r="H3824" s="451"/>
      <c r="I3824" s="334"/>
      <c r="J3824" s="334"/>
      <c r="K3824" s="334"/>
      <c r="L3824" s="334"/>
      <c r="M3824" s="334"/>
      <c r="N3824" s="451"/>
      <c r="O3824" s="334"/>
      <c r="P3824" s="334"/>
      <c r="Q3824" s="334"/>
      <c r="R3824" s="334"/>
      <c r="S3824" s="334"/>
      <c r="T3824" s="334"/>
      <c r="U3824" s="334"/>
      <c r="V3824" s="487"/>
      <c r="W3824" s="334"/>
      <c r="X3824" s="334"/>
      <c r="Y3824" s="451"/>
      <c r="Z3824" s="334"/>
      <c r="AA3824" s="334"/>
      <c r="AB3824" s="358"/>
      <c r="AC3824" s="110"/>
      <c r="AJ3824" s="15"/>
      <c r="AK3824" s="15"/>
      <c r="AL3824" s="15"/>
      <c r="AM3824" s="15"/>
      <c r="AN3824" s="440"/>
    </row>
    <row r="3825" spans="1:42" ht="16.5" hidden="1" thickBot="1">
      <c r="A3825" s="2504"/>
      <c r="B3825" s="2507"/>
      <c r="C3825" s="126" t="s">
        <v>131</v>
      </c>
      <c r="D3825" s="1486"/>
      <c r="E3825" s="337"/>
      <c r="F3825" s="338"/>
      <c r="G3825" s="338"/>
      <c r="H3825" s="464"/>
      <c r="I3825" s="338"/>
      <c r="J3825" s="338"/>
      <c r="K3825" s="338"/>
      <c r="L3825" s="338"/>
      <c r="M3825" s="338"/>
      <c r="N3825" s="464"/>
      <c r="O3825" s="338"/>
      <c r="P3825" s="338"/>
      <c r="Q3825" s="338"/>
      <c r="R3825" s="338"/>
      <c r="S3825" s="338"/>
      <c r="T3825" s="338"/>
      <c r="U3825" s="338"/>
      <c r="V3825" s="501"/>
      <c r="W3825" s="338"/>
      <c r="X3825" s="338"/>
      <c r="Y3825" s="464"/>
      <c r="Z3825" s="338"/>
      <c r="AA3825" s="338"/>
      <c r="AB3825" s="970"/>
      <c r="AC3825" s="116"/>
      <c r="AJ3825" s="14"/>
      <c r="AK3825" s="14"/>
      <c r="AL3825" s="15"/>
      <c r="AM3825" s="14"/>
      <c r="AN3825" s="440"/>
    </row>
    <row r="3826" spans="1:42" ht="15.75" customHeight="1">
      <c r="A3826" s="3367" t="s">
        <v>621</v>
      </c>
      <c r="B3826" s="3370" t="s">
        <v>622</v>
      </c>
      <c r="C3826" s="123" t="s">
        <v>16</v>
      </c>
      <c r="D3826" s="115" t="s">
        <v>129</v>
      </c>
      <c r="E3826" s="326">
        <f t="shared" ref="E3826:AB3826" si="2462">(E3830-D3830)*$AE3826*$AF3826</f>
        <v>1820.0000000000039</v>
      </c>
      <c r="F3826" s="71">
        <f t="shared" si="2462"/>
        <v>1739.999999999995</v>
      </c>
      <c r="G3826" s="71">
        <f t="shared" si="2462"/>
        <v>1680.0000000000105</v>
      </c>
      <c r="H3826" s="448">
        <f t="shared" si="2462"/>
        <v>1639.999999999997</v>
      </c>
      <c r="I3826" s="71">
        <f t="shared" si="2462"/>
        <v>1739.999999999995</v>
      </c>
      <c r="J3826" s="71">
        <f t="shared" si="2462"/>
        <v>1940.0000000000084</v>
      </c>
      <c r="K3826" s="71">
        <f t="shared" si="2462"/>
        <v>2340</v>
      </c>
      <c r="L3826" s="71">
        <f t="shared" si="2462"/>
        <v>2720.0000000000023</v>
      </c>
      <c r="M3826" s="71">
        <f t="shared" si="2462"/>
        <v>3159.9999999999895</v>
      </c>
      <c r="N3826" s="448">
        <f t="shared" si="2462"/>
        <v>3499.9999999999964</v>
      </c>
      <c r="O3826" s="71">
        <f t="shared" si="2462"/>
        <v>3220.0000000000095</v>
      </c>
      <c r="P3826" s="71">
        <f t="shared" si="2462"/>
        <v>3279.9999999999941</v>
      </c>
      <c r="Q3826" s="71">
        <f t="shared" si="2462"/>
        <v>3339.9999999999964</v>
      </c>
      <c r="R3826" s="71">
        <f t="shared" si="2462"/>
        <v>3239.9999999999986</v>
      </c>
      <c r="S3826" s="71">
        <f t="shared" si="2462"/>
        <v>3220.0000000000095</v>
      </c>
      <c r="T3826" s="71">
        <f t="shared" si="2462"/>
        <v>3119.9999999999941</v>
      </c>
      <c r="U3826" s="71">
        <f t="shared" si="2462"/>
        <v>3100.000000000005</v>
      </c>
      <c r="V3826" s="484">
        <f t="shared" si="2462"/>
        <v>3079.9999999999982</v>
      </c>
      <c r="W3826" s="71">
        <f t="shared" si="2462"/>
        <v>3119.9999999999941</v>
      </c>
      <c r="X3826" s="71">
        <f t="shared" si="2462"/>
        <v>2860.0000000000136</v>
      </c>
      <c r="Y3826" s="448">
        <f t="shared" si="2462"/>
        <v>2999.9999999999895</v>
      </c>
      <c r="Z3826" s="71">
        <f t="shared" si="2462"/>
        <v>2880.0000000000027</v>
      </c>
      <c r="AA3826" s="71">
        <f t="shared" si="2462"/>
        <v>2520.0000000000068</v>
      </c>
      <c r="AB3826" s="431">
        <f t="shared" si="2462"/>
        <v>2340</v>
      </c>
      <c r="AC3826" s="108">
        <f>SUM(E3826:AB3826)</f>
        <v>64600.000000000015</v>
      </c>
      <c r="AD3826" s="326">
        <v>25000</v>
      </c>
      <c r="AE3826" s="71">
        <v>100</v>
      </c>
      <c r="AF3826" s="72">
        <v>200</v>
      </c>
      <c r="AJ3826" s="542"/>
      <c r="AK3826" s="543"/>
      <c r="AL3826" s="542"/>
      <c r="AM3826" s="15"/>
      <c r="AN3826" s="440"/>
    </row>
    <row r="3827" spans="1:42">
      <c r="A3827" s="3368"/>
      <c r="B3827" s="3371"/>
      <c r="C3827" s="125" t="s">
        <v>18</v>
      </c>
      <c r="D3827" s="110" t="s">
        <v>1047</v>
      </c>
      <c r="E3827" s="327">
        <f t="shared" ref="E3827:AB3827" si="2463">(E3831-D3831)*$AE3826*$AF3826</f>
        <v>6980.0000000000036</v>
      </c>
      <c r="F3827" s="328">
        <f t="shared" si="2463"/>
        <v>6739.9999999999945</v>
      </c>
      <c r="G3827" s="328">
        <f t="shared" si="2463"/>
        <v>6460.0000000000082</v>
      </c>
      <c r="H3827" s="449">
        <f t="shared" si="2463"/>
        <v>6319.9999999999791</v>
      </c>
      <c r="I3827" s="328">
        <f t="shared" si="2463"/>
        <v>6660.0000000000391</v>
      </c>
      <c r="J3827" s="328">
        <f t="shared" si="2463"/>
        <v>7459.9999999999509</v>
      </c>
      <c r="K3827" s="328">
        <f t="shared" si="2463"/>
        <v>9040.0000000000346</v>
      </c>
      <c r="L3827" s="328">
        <f t="shared" si="2463"/>
        <v>10480.000000000018</v>
      </c>
      <c r="M3827" s="328">
        <f t="shared" si="2463"/>
        <v>12139.999999999985</v>
      </c>
      <c r="N3827" s="449">
        <f t="shared" si="2463"/>
        <v>13440.000000000013</v>
      </c>
      <c r="O3827" s="328">
        <f t="shared" si="2463"/>
        <v>12399.999999999949</v>
      </c>
      <c r="P3827" s="328">
        <f t="shared" si="2463"/>
        <v>12660.000000000053</v>
      </c>
      <c r="Q3827" s="328">
        <f t="shared" si="2463"/>
        <v>12799.99999999994</v>
      </c>
      <c r="R3827" s="328">
        <f t="shared" si="2463"/>
        <v>12520.000000000024</v>
      </c>
      <c r="S3827" s="328">
        <f t="shared" si="2463"/>
        <v>12340.000000000018</v>
      </c>
      <c r="T3827" s="328">
        <f t="shared" si="2463"/>
        <v>12060.000000000031</v>
      </c>
      <c r="U3827" s="328">
        <f t="shared" si="2463"/>
        <v>11880.000000000024</v>
      </c>
      <c r="V3827" s="485">
        <f t="shared" si="2463"/>
        <v>11859.999999999929</v>
      </c>
      <c r="W3827" s="328">
        <f t="shared" si="2463"/>
        <v>12000.000000000029</v>
      </c>
      <c r="X3827" s="328">
        <f t="shared" si="2463"/>
        <v>11020.000000000038</v>
      </c>
      <c r="Y3827" s="449">
        <f t="shared" si="2463"/>
        <v>11539.999999999964</v>
      </c>
      <c r="Z3827" s="328">
        <f t="shared" si="2463"/>
        <v>11080.00000000004</v>
      </c>
      <c r="AA3827" s="328">
        <f t="shared" si="2463"/>
        <v>9759.9999999999909</v>
      </c>
      <c r="AB3827" s="432">
        <f t="shared" si="2463"/>
        <v>8960.0000000000073</v>
      </c>
      <c r="AC3827" s="109">
        <f>SUM(E3827:AB3827)</f>
        <v>248600.00000000009</v>
      </c>
      <c r="AD3827" s="81"/>
      <c r="AE3827" s="158"/>
      <c r="AF3827" s="74"/>
      <c r="AJ3827" s="15"/>
      <c r="AK3827" s="15"/>
      <c r="AL3827" s="15"/>
      <c r="AM3827" s="15"/>
      <c r="AN3827" s="440"/>
    </row>
    <row r="3828" spans="1:42">
      <c r="A3828" s="3368"/>
      <c r="B3828" s="3371"/>
      <c r="C3828" s="125" t="s">
        <v>19</v>
      </c>
      <c r="D3828" s="110" t="s">
        <v>62</v>
      </c>
      <c r="E3828" s="1714">
        <v>106</v>
      </c>
      <c r="F3828" s="1707">
        <v>102</v>
      </c>
      <c r="G3828" s="1707">
        <v>98</v>
      </c>
      <c r="H3828" s="454">
        <v>96</v>
      </c>
      <c r="I3828" s="1707">
        <v>101</v>
      </c>
      <c r="J3828" s="1707">
        <v>113</v>
      </c>
      <c r="K3828" s="1707">
        <v>137</v>
      </c>
      <c r="L3828" s="1707">
        <v>159</v>
      </c>
      <c r="M3828" s="1707">
        <v>184</v>
      </c>
      <c r="N3828" s="454">
        <v>204</v>
      </c>
      <c r="O3828" s="1707">
        <v>188</v>
      </c>
      <c r="P3828" s="1707">
        <v>192</v>
      </c>
      <c r="Q3828" s="1707">
        <v>194</v>
      </c>
      <c r="R3828" s="1707">
        <v>190</v>
      </c>
      <c r="S3828" s="1707">
        <v>187</v>
      </c>
      <c r="T3828" s="1707">
        <v>183</v>
      </c>
      <c r="U3828" s="1707">
        <v>180</v>
      </c>
      <c r="V3828" s="490">
        <v>180</v>
      </c>
      <c r="W3828" s="1707">
        <v>182</v>
      </c>
      <c r="X3828" s="1707">
        <v>167</v>
      </c>
      <c r="Y3828" s="454">
        <v>175</v>
      </c>
      <c r="Z3828" s="1707">
        <v>168</v>
      </c>
      <c r="AA3828" s="1707">
        <v>148</v>
      </c>
      <c r="AB3828" s="1741">
        <v>136</v>
      </c>
      <c r="AC3828" s="109">
        <f>AVERAGE(E3828:AB3828)</f>
        <v>157.08333333333334</v>
      </c>
      <c r="AD3828" s="76">
        <f>SQRT(MIN((E3826*E3826+E3827*E3827),(F3826*F3826+F3827*F3827),(G3826*G3826+G3827*G3827),(H3826*H3826+H3827*H3827),(I3826*I3826+I3827*I3827),(J3826*J3826+J3827*J3827),(K3826*K3826+K3827*K3827),(L3826*L3826+L3827*L3827),(M3826*M3826+M3827*M3827),(N3826*N3826+N3827*N3827),(O3826*O3826+O3827*O3827),(P3826*P3826+P3827*P3827),(R3826*R3826+R3827*R3827),(S3826*S3826+S3827*S3827),(T3826*T3826+T3827*T3827),(U3826*U3826+U3827*U3827),(V3826*V3826+V3827*V3827),(W3826*W3826+W3827*W3827),(X3826*X3826+X3827*X3827),(Y3826*Y3826+Y3827*Y3827),(Z3826*Z3826+Z3827*Z3827),(AA3826*AA3826+AA3827*AA3827),(AB3826*AB3826+AB3827*AB3827)))/AD3826</f>
        <v>0.26117273977197464</v>
      </c>
      <c r="AE3828" s="76">
        <f>SQRT(MAX((E3826*E3826+E3827*E3827),(F3826*F3826+F3827*F3827),(G3826*G3826+G3827*G3827),(H3826*H3826+H3827*H3827),(I3826*I3826+I3827*I3827),(J3826*J3826+J3827*J3827),(K3826*K3826+K3827*K3827),(L3826*L3826+L3827*L3827),(M3826*M3826+M3827*M3827),(N3826*N3826+N3827*N3827),(O3826*O3826+O3827*O3827),(P3826*P3826+P3827*P3827),(R3826*R3826+R3827*R3827),(S3826*S3826+S3827*S3827),(T3826*T3826+T3827*T3827),(U3826*U3826+U3827*U3827),(V3826*V3826+V3827*V3827),(W3826*W3826+W3827*W3827),(X3826*X3826+X3827*X3827),(Y3826*Y3826+Y3827*Y3827),(Z3826*Z3826+Z3827*Z3827),(AA3826*AA3826+AA3827*AA3827),(AB3826*AB3826+AB3827*AB3827)))/AD3826</f>
        <v>0.55553016119739218</v>
      </c>
      <c r="AF3828" s="77"/>
      <c r="AJ3828" s="15"/>
      <c r="AK3828" s="15"/>
      <c r="AL3828" s="15"/>
      <c r="AM3828" s="15"/>
      <c r="AN3828" s="440"/>
    </row>
    <row r="3829" spans="1:42" ht="16.5" thickBot="1">
      <c r="A3829" s="3369"/>
      <c r="B3829" s="3372"/>
      <c r="C3829" s="128" t="s">
        <v>21</v>
      </c>
      <c r="D3829" s="116"/>
      <c r="E3829" s="337">
        <f t="shared" ref="E3829:AB3829" si="2464">E3827/E3826</f>
        <v>3.8351648351648291</v>
      </c>
      <c r="F3829" s="338">
        <f t="shared" si="2464"/>
        <v>3.8735632183908124</v>
      </c>
      <c r="G3829" s="338">
        <f t="shared" si="2464"/>
        <v>3.8452380952380762</v>
      </c>
      <c r="H3829" s="464">
        <f t="shared" si="2464"/>
        <v>3.85365853658536</v>
      </c>
      <c r="I3829" s="338">
        <f t="shared" si="2464"/>
        <v>3.8275862068965854</v>
      </c>
      <c r="J3829" s="338">
        <f t="shared" si="2464"/>
        <v>3.845360824742226</v>
      </c>
      <c r="K3829" s="338">
        <f t="shared" si="2464"/>
        <v>3.8632478632478779</v>
      </c>
      <c r="L3829" s="338">
        <f t="shared" si="2464"/>
        <v>3.8529411764705919</v>
      </c>
      <c r="M3829" s="338">
        <f t="shared" si="2464"/>
        <v>3.8417721518987422</v>
      </c>
      <c r="N3829" s="464">
        <f t="shared" si="2464"/>
        <v>3.8400000000000079</v>
      </c>
      <c r="O3829" s="338">
        <f t="shared" si="2464"/>
        <v>3.8509316770186062</v>
      </c>
      <c r="P3829" s="338">
        <f t="shared" si="2464"/>
        <v>3.8597560975609988</v>
      </c>
      <c r="Q3829" s="338">
        <f t="shared" si="2464"/>
        <v>3.8323353293413036</v>
      </c>
      <c r="R3829" s="338">
        <f t="shared" si="2464"/>
        <v>3.8641975308642063</v>
      </c>
      <c r="S3829" s="338">
        <f t="shared" si="2464"/>
        <v>3.832298136645957</v>
      </c>
      <c r="T3829" s="338">
        <f t="shared" si="2464"/>
        <v>3.8653846153846327</v>
      </c>
      <c r="U3829" s="338">
        <f t="shared" si="2464"/>
        <v>3.8322580645161306</v>
      </c>
      <c r="V3829" s="501">
        <f t="shared" si="2464"/>
        <v>3.8506493506493298</v>
      </c>
      <c r="W3829" s="338">
        <f t="shared" si="2464"/>
        <v>3.8461538461538627</v>
      </c>
      <c r="X3829" s="338">
        <f t="shared" si="2464"/>
        <v>3.853146853146848</v>
      </c>
      <c r="Y3829" s="464">
        <f t="shared" si="2464"/>
        <v>3.846666666666668</v>
      </c>
      <c r="Z3829" s="338">
        <f t="shared" si="2464"/>
        <v>3.8472222222222325</v>
      </c>
      <c r="AA3829" s="338">
        <f t="shared" si="2464"/>
        <v>3.8730158730158588</v>
      </c>
      <c r="AB3829" s="970">
        <f t="shared" si="2464"/>
        <v>3.8290598290598323</v>
      </c>
      <c r="AC3829" s="567">
        <f>MAX(E3829:AB3829)</f>
        <v>3.8735632183908124</v>
      </c>
      <c r="AD3829" s="81"/>
      <c r="AE3829" s="158"/>
      <c r="AF3829" s="74"/>
      <c r="AJ3829" s="15"/>
      <c r="AK3829" s="15"/>
      <c r="AL3829" s="15"/>
      <c r="AM3829" s="15"/>
      <c r="AN3829" s="440"/>
    </row>
    <row r="3830" spans="1:42" hidden="1">
      <c r="A3830" s="2490"/>
      <c r="B3830" s="2494"/>
      <c r="C3830" s="385" t="s">
        <v>130</v>
      </c>
      <c r="D3830" s="124">
        <v>4.01</v>
      </c>
      <c r="E3830" s="141">
        <v>4.101</v>
      </c>
      <c r="F3830" s="139">
        <v>4.1879999999999997</v>
      </c>
      <c r="G3830" s="139">
        <v>4.2720000000000002</v>
      </c>
      <c r="H3830" s="445">
        <v>4.3540000000000001</v>
      </c>
      <c r="I3830" s="139">
        <v>4.4409999999999998</v>
      </c>
      <c r="J3830" s="139">
        <v>4.5380000000000003</v>
      </c>
      <c r="K3830" s="139">
        <v>4.6550000000000002</v>
      </c>
      <c r="L3830" s="139">
        <v>4.7910000000000004</v>
      </c>
      <c r="M3830" s="139">
        <v>4.9489999999999998</v>
      </c>
      <c r="N3830" s="445">
        <v>5.1239999999999997</v>
      </c>
      <c r="O3830" s="139">
        <v>5.2850000000000001</v>
      </c>
      <c r="P3830" s="139">
        <v>5.4489999999999998</v>
      </c>
      <c r="Q3830" s="139">
        <v>5.6159999999999997</v>
      </c>
      <c r="R3830" s="139">
        <v>5.7779999999999996</v>
      </c>
      <c r="S3830" s="139">
        <v>5.9390000000000001</v>
      </c>
      <c r="T3830" s="139">
        <v>6.0949999999999998</v>
      </c>
      <c r="U3830" s="139">
        <v>6.25</v>
      </c>
      <c r="V3830" s="498">
        <v>6.4039999999999999</v>
      </c>
      <c r="W3830" s="139">
        <v>6.56</v>
      </c>
      <c r="X3830" s="139">
        <v>6.7030000000000003</v>
      </c>
      <c r="Y3830" s="445">
        <v>6.8529999999999998</v>
      </c>
      <c r="Z3830" s="139">
        <v>6.9969999999999999</v>
      </c>
      <c r="AA3830" s="139">
        <v>7.1230000000000002</v>
      </c>
      <c r="AB3830" s="589">
        <v>7.24</v>
      </c>
      <c r="AC3830" s="124"/>
      <c r="AD3830" s="81"/>
      <c r="AE3830" s="158"/>
      <c r="AF3830" s="74"/>
      <c r="AJ3830" s="15"/>
      <c r="AK3830" s="15"/>
      <c r="AL3830" s="15"/>
      <c r="AM3830" s="15"/>
      <c r="AN3830" s="440"/>
    </row>
    <row r="3831" spans="1:42" s="184" customFormat="1" hidden="1">
      <c r="A3831" s="2504"/>
      <c r="B3831" s="2507"/>
      <c r="C3831" s="126" t="s">
        <v>131</v>
      </c>
      <c r="D3831" s="1487">
        <v>24.91</v>
      </c>
      <c r="E3831" s="2160">
        <v>25.259</v>
      </c>
      <c r="F3831" s="2161">
        <v>25.596</v>
      </c>
      <c r="G3831" s="334">
        <v>25.919</v>
      </c>
      <c r="H3831" s="451">
        <v>26.234999999999999</v>
      </c>
      <c r="I3831" s="2161">
        <v>26.568000000000001</v>
      </c>
      <c r="J3831" s="334">
        <v>26.940999999999999</v>
      </c>
      <c r="K3831" s="2161">
        <v>27.393000000000001</v>
      </c>
      <c r="L3831" s="2161">
        <v>27.917000000000002</v>
      </c>
      <c r="M3831" s="2162">
        <v>28.524000000000001</v>
      </c>
      <c r="N3831" s="446">
        <v>29.196000000000002</v>
      </c>
      <c r="O3831" s="331">
        <v>29.815999999999999</v>
      </c>
      <c r="P3831" s="331">
        <v>30.449000000000002</v>
      </c>
      <c r="Q3831" s="331">
        <v>31.088999999999999</v>
      </c>
      <c r="R3831" s="331">
        <v>31.715</v>
      </c>
      <c r="S3831" s="331">
        <v>32.332000000000001</v>
      </c>
      <c r="T3831" s="331">
        <v>32.935000000000002</v>
      </c>
      <c r="U3831" s="331">
        <v>33.529000000000003</v>
      </c>
      <c r="V3831" s="482">
        <v>34.122</v>
      </c>
      <c r="W3831" s="331">
        <v>34.722000000000001</v>
      </c>
      <c r="X3831" s="331">
        <v>35.273000000000003</v>
      </c>
      <c r="Y3831" s="446">
        <v>35.85</v>
      </c>
      <c r="Z3831" s="331">
        <v>36.404000000000003</v>
      </c>
      <c r="AA3831" s="331">
        <v>36.892000000000003</v>
      </c>
      <c r="AB3831" s="1041">
        <v>37.340000000000003</v>
      </c>
      <c r="AC3831" s="110"/>
      <c r="AD3831" s="81"/>
      <c r="AE3831" s="158"/>
      <c r="AF3831" s="74"/>
      <c r="AH3831" s="943"/>
      <c r="AI3831" s="944"/>
      <c r="AJ3831" s="944"/>
      <c r="AK3831" s="944"/>
      <c r="AL3831" s="945"/>
      <c r="AM3831" s="945"/>
      <c r="AN3831" s="192"/>
      <c r="AO3831" s="192"/>
      <c r="AP3831" s="192"/>
    </row>
    <row r="3832" spans="1:42" ht="16.5" hidden="1" thickBot="1">
      <c r="A3832" s="3222" t="s">
        <v>49</v>
      </c>
      <c r="B3832" s="3223"/>
      <c r="C3832" s="3224"/>
      <c r="D3832" s="116"/>
      <c r="E3832" s="181">
        <f t="shared" ref="E3832:AB3832" si="2465">SQRT(E3826*E3826+E3827*E3827)/E3893/1.73</f>
        <v>395.2210209139281</v>
      </c>
      <c r="F3832" s="182">
        <f t="shared" si="2465"/>
        <v>379.59302775274142</v>
      </c>
      <c r="G3832" s="182">
        <f t="shared" si="2465"/>
        <v>364.3353297659861</v>
      </c>
      <c r="H3832" s="453">
        <f t="shared" si="2465"/>
        <v>355.71842978863685</v>
      </c>
      <c r="I3832" s="182">
        <f t="shared" si="2465"/>
        <v>374.66366208476467</v>
      </c>
      <c r="J3832" s="182">
        <f t="shared" si="2465"/>
        <v>420.73313698635718</v>
      </c>
      <c r="K3832" s="182">
        <f t="shared" si="2465"/>
        <v>512.11153213256387</v>
      </c>
      <c r="L3832" s="182">
        <f t="shared" si="2465"/>
        <v>597.18621456533197</v>
      </c>
      <c r="M3832" s="182">
        <f t="shared" si="2465"/>
        <v>697.89919652836249</v>
      </c>
      <c r="N3832" s="453">
        <f t="shared" si="2465"/>
        <v>775.64178771521631</v>
      </c>
      <c r="O3832" s="182">
        <f t="shared" si="2465"/>
        <v>713.4251434933991</v>
      </c>
      <c r="P3832" s="182">
        <f t="shared" si="2465"/>
        <v>726.87843422073286</v>
      </c>
      <c r="Q3832" s="182">
        <f t="shared" si="2465"/>
        <v>734.54216709752257</v>
      </c>
      <c r="R3832" s="182">
        <f t="shared" si="2465"/>
        <v>719.48014885806822</v>
      </c>
      <c r="S3832" s="182">
        <f t="shared" si="2465"/>
        <v>701.40717499693562</v>
      </c>
      <c r="T3832" s="182">
        <f t="shared" si="2465"/>
        <v>683.16933009611944</v>
      </c>
      <c r="U3832" s="182">
        <f t="shared" si="2465"/>
        <v>670.16004334230252</v>
      </c>
      <c r="V3832" s="489">
        <f t="shared" si="2465"/>
        <v>671.36441877609604</v>
      </c>
      <c r="W3832" s="182">
        <f t="shared" si="2465"/>
        <v>692.46699053173256</v>
      </c>
      <c r="X3832" s="182">
        <f t="shared" si="2465"/>
        <v>632.78556876282164</v>
      </c>
      <c r="Y3832" s="453">
        <f t="shared" si="2465"/>
        <v>662.07866435208678</v>
      </c>
      <c r="Z3832" s="182">
        <f t="shared" si="2465"/>
        <v>633.24827250486965</v>
      </c>
      <c r="AA3832" s="182">
        <f t="shared" si="2465"/>
        <v>557.57277234100843</v>
      </c>
      <c r="AB3832" s="435">
        <f t="shared" si="2465"/>
        <v>510.77297489430657</v>
      </c>
      <c r="AC3832" s="111">
        <f>AVERAGE(E3832:AB3832)</f>
        <v>590.93564343757896</v>
      </c>
      <c r="AD3832" s="98">
        <f>(AC3828-AC3832)/AC3828</f>
        <v>-2.7619245205575313</v>
      </c>
      <c r="AE3832" s="79"/>
      <c r="AF3832" s="80"/>
      <c r="AJ3832" s="14"/>
      <c r="AK3832" s="14"/>
      <c r="AL3832" s="15"/>
      <c r="AM3832" s="14"/>
      <c r="AN3832" s="440"/>
    </row>
    <row r="3833" spans="1:42" ht="15.75" customHeight="1">
      <c r="A3833" s="3225" t="s">
        <v>623</v>
      </c>
      <c r="B3833" s="3194" t="s">
        <v>624</v>
      </c>
      <c r="C3833" s="123" t="s">
        <v>16</v>
      </c>
      <c r="D3833" s="124" t="s">
        <v>129</v>
      </c>
      <c r="E3833" s="326">
        <f t="shared" ref="E3833:AB3833" si="2466">(E3837-D3837)*$AE3833*$AF3833</f>
        <v>2660</v>
      </c>
      <c r="F3833" s="71">
        <f t="shared" si="2466"/>
        <v>1079.9999999999877</v>
      </c>
      <c r="G3833" s="71">
        <f t="shared" si="2466"/>
        <v>2240.0000000000018</v>
      </c>
      <c r="H3833" s="448">
        <f t="shared" si="2466"/>
        <v>2040.0000000000064</v>
      </c>
      <c r="I3833" s="71">
        <f t="shared" si="2466"/>
        <v>1679.9999999999927</v>
      </c>
      <c r="J3833" s="71">
        <f t="shared" si="2466"/>
        <v>2240.0000000000018</v>
      </c>
      <c r="K3833" s="71">
        <f t="shared" si="2466"/>
        <v>1980.0000000000041</v>
      </c>
      <c r="L3833" s="71">
        <f t="shared" si="2466"/>
        <v>1879.9999999999884</v>
      </c>
      <c r="M3833" s="71">
        <f t="shared" si="2466"/>
        <v>2160.0000000000109</v>
      </c>
      <c r="N3833" s="448">
        <f t="shared" si="2466"/>
        <v>1660.0000000000036</v>
      </c>
      <c r="O3833" s="71">
        <f t="shared" si="2466"/>
        <v>1639.9999999999793</v>
      </c>
      <c r="P3833" s="71">
        <f t="shared" si="2466"/>
        <v>1660.0000000000036</v>
      </c>
      <c r="Q3833" s="71">
        <f t="shared" si="2466"/>
        <v>1780.0000000000082</v>
      </c>
      <c r="R3833" s="71">
        <f t="shared" si="2466"/>
        <v>1239.9999999999877</v>
      </c>
      <c r="S3833" s="71">
        <f t="shared" si="2466"/>
        <v>1520.0000000000102</v>
      </c>
      <c r="T3833" s="71">
        <f t="shared" si="2466"/>
        <v>1239.9999999999877</v>
      </c>
      <c r="U3833" s="71">
        <f t="shared" si="2466"/>
        <v>620.0000000000116</v>
      </c>
      <c r="V3833" s="484">
        <f t="shared" si="2466"/>
        <v>3240.0000000000164</v>
      </c>
      <c r="W3833" s="71">
        <f t="shared" si="2466"/>
        <v>2940.000000000005</v>
      </c>
      <c r="X3833" s="71">
        <f t="shared" si="2466"/>
        <v>1799.9999999999973</v>
      </c>
      <c r="Y3833" s="448">
        <f t="shared" si="2466"/>
        <v>640.00000000000057</v>
      </c>
      <c r="Z3833" s="71">
        <f t="shared" si="2466"/>
        <v>459.99999999999375</v>
      </c>
      <c r="AA3833" s="71">
        <f t="shared" si="2466"/>
        <v>619.99999999997613</v>
      </c>
      <c r="AB3833" s="431">
        <f t="shared" si="2466"/>
        <v>780.00000000002956</v>
      </c>
      <c r="AC3833" s="108">
        <f>SUM(E3833:AB3833)</f>
        <v>39800.000000000007</v>
      </c>
      <c r="AD3833" s="326">
        <v>25000</v>
      </c>
      <c r="AE3833" s="71">
        <v>100</v>
      </c>
      <c r="AF3833" s="72">
        <v>200</v>
      </c>
      <c r="AJ3833" s="542"/>
      <c r="AK3833" s="543"/>
      <c r="AL3833" s="542"/>
      <c r="AM3833" s="15"/>
      <c r="AN3833" s="440"/>
    </row>
    <row r="3834" spans="1:42">
      <c r="A3834" s="3226"/>
      <c r="B3834" s="3195"/>
      <c r="C3834" s="125" t="s">
        <v>18</v>
      </c>
      <c r="D3834" s="110" t="s">
        <v>129</v>
      </c>
      <c r="E3834" s="327">
        <f t="shared" ref="E3834:AB3834" si="2467">(E3838-D3838)*$AE3833*$AF3833</f>
        <v>1920.0000000000018</v>
      </c>
      <c r="F3834" s="328">
        <f t="shared" si="2467"/>
        <v>760.00000000000512</v>
      </c>
      <c r="G3834" s="328">
        <f t="shared" si="2467"/>
        <v>1620.0000000000082</v>
      </c>
      <c r="H3834" s="449">
        <f t="shared" si="2467"/>
        <v>1459.9999999999725</v>
      </c>
      <c r="I3834" s="328">
        <f t="shared" si="2467"/>
        <v>1200.00000000001</v>
      </c>
      <c r="J3834" s="328">
        <f t="shared" si="2467"/>
        <v>1619.9999999999905</v>
      </c>
      <c r="K3834" s="328">
        <f t="shared" si="2467"/>
        <v>1420.00000000003</v>
      </c>
      <c r="L3834" s="328">
        <f t="shared" si="2467"/>
        <v>1359.9999999999923</v>
      </c>
      <c r="M3834" s="328">
        <f t="shared" si="2467"/>
        <v>1559.9999999999882</v>
      </c>
      <c r="N3834" s="449">
        <f t="shared" si="2467"/>
        <v>1180.0000000000209</v>
      </c>
      <c r="O3834" s="328">
        <f t="shared" si="2467"/>
        <v>1179.9999999999854</v>
      </c>
      <c r="P3834" s="328">
        <f t="shared" si="2467"/>
        <v>1179.9999999999854</v>
      </c>
      <c r="Q3834" s="328">
        <f t="shared" si="2467"/>
        <v>1280.0000000000011</v>
      </c>
      <c r="R3834" s="328">
        <f t="shared" si="2467"/>
        <v>899.99999999999864</v>
      </c>
      <c r="S3834" s="328">
        <f t="shared" si="2467"/>
        <v>1100.0000000000298</v>
      </c>
      <c r="T3834" s="328">
        <f t="shared" si="2467"/>
        <v>879.99999999997408</v>
      </c>
      <c r="U3834" s="328">
        <f t="shared" si="2467"/>
        <v>440.00000000000483</v>
      </c>
      <c r="V3834" s="485">
        <f t="shared" si="2467"/>
        <v>2340.0000000000177</v>
      </c>
      <c r="W3834" s="328">
        <f t="shared" si="2467"/>
        <v>2119.9999999999973</v>
      </c>
      <c r="X3834" s="328">
        <f t="shared" si="2467"/>
        <v>1280.0000000000011</v>
      </c>
      <c r="Y3834" s="449">
        <f t="shared" si="2467"/>
        <v>459.99999999999375</v>
      </c>
      <c r="Z3834" s="328">
        <f t="shared" si="2467"/>
        <v>339.9999999999892</v>
      </c>
      <c r="AA3834" s="328">
        <f t="shared" si="2467"/>
        <v>440.00000000000483</v>
      </c>
      <c r="AB3834" s="432">
        <f t="shared" si="2467"/>
        <v>560.00000000000932</v>
      </c>
      <c r="AC3834" s="109">
        <f>SUM(E3834:AB3834)</f>
        <v>28600.000000000011</v>
      </c>
      <c r="AD3834" s="81"/>
      <c r="AE3834" s="158"/>
      <c r="AF3834" s="74"/>
      <c r="AJ3834" s="15"/>
      <c r="AK3834" s="15"/>
      <c r="AL3834" s="15"/>
      <c r="AM3834" s="15"/>
      <c r="AN3834" s="440"/>
    </row>
    <row r="3835" spans="1:42">
      <c r="A3835" s="3226"/>
      <c r="B3835" s="3195"/>
      <c r="C3835" s="125" t="s">
        <v>19</v>
      </c>
      <c r="D3835" s="110" t="s">
        <v>62</v>
      </c>
      <c r="E3835" s="1714">
        <v>179</v>
      </c>
      <c r="F3835" s="1707">
        <v>72</v>
      </c>
      <c r="G3835" s="1707">
        <v>150</v>
      </c>
      <c r="H3835" s="454">
        <v>137</v>
      </c>
      <c r="I3835" s="1707">
        <v>112</v>
      </c>
      <c r="J3835" s="1707">
        <v>151</v>
      </c>
      <c r="K3835" s="1707">
        <v>133</v>
      </c>
      <c r="L3835" s="1707">
        <v>126</v>
      </c>
      <c r="M3835" s="1707">
        <v>145</v>
      </c>
      <c r="N3835" s="454">
        <v>111</v>
      </c>
      <c r="O3835" s="1707">
        <v>110</v>
      </c>
      <c r="P3835" s="1707">
        <v>111</v>
      </c>
      <c r="Q3835" s="1707">
        <v>119</v>
      </c>
      <c r="R3835" s="1707">
        <v>84</v>
      </c>
      <c r="S3835" s="1707">
        <v>102</v>
      </c>
      <c r="T3835" s="1707">
        <v>83</v>
      </c>
      <c r="U3835" s="1707">
        <v>41</v>
      </c>
      <c r="V3835" s="490">
        <v>218</v>
      </c>
      <c r="W3835" s="1707">
        <v>197</v>
      </c>
      <c r="X3835" s="1707">
        <v>120</v>
      </c>
      <c r="Y3835" s="454">
        <v>43</v>
      </c>
      <c r="Z3835" s="1707">
        <v>31</v>
      </c>
      <c r="AA3835" s="1707">
        <v>42</v>
      </c>
      <c r="AB3835" s="1741">
        <v>52</v>
      </c>
      <c r="AC3835" s="109">
        <f>AVERAGE(E3835:AB3835)</f>
        <v>111.20833333333333</v>
      </c>
      <c r="AD3835" s="76">
        <f>SQRT(MIN((E3833*E3833+E3834*E3834),(F3833*F3833+F3834*F3834),(G3833*G3833+G3834*G3834),(H3833*H3833+H3834*H3834),(I3833*I3833+I3834*I3834),(J3833*J3833+J3834*J3834),(K3833*K3833+K3834*K3834),(L3833*L3833+L3834*L3834),(M3833*M3833+M3834*M3834),(N3833*N3833+N3834*N3834),(O3833*O3833+O3834*O3834),(P3833*P3833+P3834*P3834),(R3833*R3833+R3834*R3834),(S3833*S3833+S3834*S3834),(T3833*T3833+T3834*T3834),(U3833*U3833+U3834*U3834),(V3833*V3833+V3834*V3834),(W3833*W3833+W3834*W3834),(X3833*X3833+X3834*X3834),(Y3833*Y3833+Y3834*Y3834),(Z3833*Z3833+Z3834*Z3834),(AA3833*AA3833+AA3834*AA3834),(AB3833*AB3833+AB3834*AB3834)))/AD3833</f>
        <v>2.288055943371969E-2</v>
      </c>
      <c r="AE3835" s="76">
        <f>SQRT(MAX((E3833*E3833+E3834*E3834),(F3833*F3833+F3834*F3834),(G3833*G3833+G3834*G3834),(H3833*H3833+H3834*H3834),(I3833*I3833+I3834*I3834),(J3833*J3833+J3834*J3834),(K3833*K3833+K3834*K3834),(L3833*L3833+L3834*L3834),(M3833*M3833+M3834*M3834),(N3833*N3833+N3834*N3834),(O3833*O3833+O3834*O3834),(P3833*P3833+P3834*P3834),(R3833*R3833+R3834*R3834),(S3833*S3833+S3834*S3834),(T3833*T3833+T3834*T3834),(U3833*U3833+U3834*U3834),(V3833*V3833+V3834*V3834),(W3833*W3833+W3834*W3834),(X3833*X3833+X3834*X3834),(Y3833*Y3833+Y3834*Y3834),(Z3833*Z3833+Z3834*Z3834),(AA3833*AA3833+AA3834*AA3834),(AB3833*AB3833+AB3834*AB3834)))/AD3833</f>
        <v>0.15986594384045746</v>
      </c>
      <c r="AF3835" s="77"/>
      <c r="AJ3835" s="15"/>
      <c r="AK3835" s="15"/>
      <c r="AL3835" s="15"/>
      <c r="AM3835" s="15"/>
      <c r="AN3835" s="440"/>
    </row>
    <row r="3836" spans="1:42" ht="16.5" thickBot="1">
      <c r="A3836" s="3228"/>
      <c r="B3836" s="3196"/>
      <c r="C3836" s="125" t="s">
        <v>21</v>
      </c>
      <c r="D3836" s="110"/>
      <c r="E3836" s="333">
        <f t="shared" ref="E3836:AB3836" si="2468">E3834/E3833</f>
        <v>0.72180451127819623</v>
      </c>
      <c r="F3836" s="334">
        <f t="shared" si="2468"/>
        <v>0.70370370370371649</v>
      </c>
      <c r="G3836" s="334">
        <f t="shared" si="2468"/>
        <v>0.72321428571428881</v>
      </c>
      <c r="H3836" s="451">
        <f t="shared" si="2468"/>
        <v>0.71568627450978817</v>
      </c>
      <c r="I3836" s="334">
        <f t="shared" si="2468"/>
        <v>0.71428571428572329</v>
      </c>
      <c r="J3836" s="334">
        <f t="shared" si="2468"/>
        <v>0.72321428571428081</v>
      </c>
      <c r="K3836" s="334">
        <f t="shared" si="2468"/>
        <v>0.71717171717173089</v>
      </c>
      <c r="L3836" s="334">
        <f t="shared" si="2468"/>
        <v>0.72340425531914931</v>
      </c>
      <c r="M3836" s="334">
        <f t="shared" si="2468"/>
        <v>0.72222222222221311</v>
      </c>
      <c r="N3836" s="451">
        <f t="shared" si="2468"/>
        <v>0.71084337349398696</v>
      </c>
      <c r="O3836" s="334">
        <f t="shared" si="2468"/>
        <v>0.71951219512195141</v>
      </c>
      <c r="P3836" s="334">
        <f t="shared" si="2468"/>
        <v>0.71084337349396554</v>
      </c>
      <c r="Q3836" s="334">
        <f t="shared" si="2468"/>
        <v>0.71910112359550293</v>
      </c>
      <c r="R3836" s="334">
        <f t="shared" si="2468"/>
        <v>0.72580645161290935</v>
      </c>
      <c r="S3836" s="334">
        <f t="shared" si="2468"/>
        <v>0.72368421052633047</v>
      </c>
      <c r="T3836" s="334">
        <f t="shared" si="2468"/>
        <v>0.70967741935482487</v>
      </c>
      <c r="U3836" s="334">
        <f t="shared" si="2468"/>
        <v>0.70967741935483319</v>
      </c>
      <c r="V3836" s="487">
        <f t="shared" si="2468"/>
        <v>0.7222222222222241</v>
      </c>
      <c r="W3836" s="334">
        <f t="shared" si="2468"/>
        <v>0.72108843537414746</v>
      </c>
      <c r="X3836" s="334">
        <f t="shared" si="2468"/>
        <v>0.7111111111111128</v>
      </c>
      <c r="Y3836" s="451">
        <f t="shared" si="2468"/>
        <v>0.71874999999998956</v>
      </c>
      <c r="Z3836" s="334">
        <f t="shared" si="2468"/>
        <v>0.73913043478259521</v>
      </c>
      <c r="AA3836" s="334">
        <f t="shared" si="2468"/>
        <v>0.70967741935487383</v>
      </c>
      <c r="AB3836" s="358">
        <f t="shared" si="2468"/>
        <v>0.71794871794870274</v>
      </c>
      <c r="AC3836" s="545">
        <f>MAX(E3836:AB3836)</f>
        <v>0.73913043478259521</v>
      </c>
      <c r="AD3836" s="81"/>
      <c r="AE3836" s="158"/>
      <c r="AF3836" s="74"/>
      <c r="AJ3836" s="15"/>
      <c r="AK3836" s="15"/>
      <c r="AL3836" s="15"/>
      <c r="AM3836" s="15"/>
      <c r="AN3836" s="440"/>
    </row>
    <row r="3837" spans="1:42" hidden="1">
      <c r="A3837" s="2504"/>
      <c r="B3837" s="2507"/>
      <c r="C3837" s="126" t="s">
        <v>130</v>
      </c>
      <c r="D3837" s="776">
        <v>7.48</v>
      </c>
      <c r="E3837" s="81">
        <v>7.6130000000000004</v>
      </c>
      <c r="F3837" s="331">
        <v>7.6669999999999998</v>
      </c>
      <c r="G3837" s="331">
        <v>7.7789999999999999</v>
      </c>
      <c r="H3837" s="446">
        <v>7.8810000000000002</v>
      </c>
      <c r="I3837" s="331">
        <v>7.9649999999999999</v>
      </c>
      <c r="J3837" s="331">
        <v>8.077</v>
      </c>
      <c r="K3837" s="1041">
        <v>8.1760000000000002</v>
      </c>
      <c r="L3837" s="331">
        <v>8.27</v>
      </c>
      <c r="M3837" s="331">
        <v>8.3780000000000001</v>
      </c>
      <c r="N3837" s="446">
        <v>8.4610000000000003</v>
      </c>
      <c r="O3837" s="331">
        <v>8.5429999999999993</v>
      </c>
      <c r="P3837" s="331">
        <v>8.6259999999999994</v>
      </c>
      <c r="Q3837" s="331">
        <v>8.7149999999999999</v>
      </c>
      <c r="R3837" s="331">
        <v>8.7769999999999992</v>
      </c>
      <c r="S3837" s="331">
        <v>8.8529999999999998</v>
      </c>
      <c r="T3837" s="331">
        <v>8.9149999999999991</v>
      </c>
      <c r="U3837" s="331">
        <v>8.9459999999999997</v>
      </c>
      <c r="V3837" s="482">
        <v>9.1080000000000005</v>
      </c>
      <c r="W3837" s="331">
        <v>9.2550000000000008</v>
      </c>
      <c r="X3837" s="331">
        <v>9.3450000000000006</v>
      </c>
      <c r="Y3837" s="446">
        <v>9.3770000000000007</v>
      </c>
      <c r="Z3837" s="331">
        <v>9.4</v>
      </c>
      <c r="AA3837" s="331">
        <v>9.4309999999999992</v>
      </c>
      <c r="AB3837" s="1041">
        <v>9.4700000000000006</v>
      </c>
      <c r="AC3837" s="110"/>
      <c r="AD3837" s="81"/>
      <c r="AE3837" s="158"/>
      <c r="AF3837" s="74"/>
      <c r="AJ3837" s="15"/>
      <c r="AK3837" s="15"/>
      <c r="AL3837" s="15"/>
      <c r="AM3837" s="15"/>
      <c r="AN3837" s="440"/>
    </row>
    <row r="3838" spans="1:42" s="184" customFormat="1" hidden="1">
      <c r="A3838" s="2504"/>
      <c r="B3838" s="2507"/>
      <c r="C3838" s="126" t="s">
        <v>131</v>
      </c>
      <c r="D3838" s="1487">
        <v>7.8</v>
      </c>
      <c r="E3838" s="333">
        <v>7.8959999999999999</v>
      </c>
      <c r="F3838" s="2161">
        <v>7.9340000000000002</v>
      </c>
      <c r="G3838" s="2161">
        <v>8.0150000000000006</v>
      </c>
      <c r="H3838" s="451">
        <v>8.0879999999999992</v>
      </c>
      <c r="I3838" s="2161">
        <v>8.1479999999999997</v>
      </c>
      <c r="J3838" s="2161">
        <v>8.2289999999999992</v>
      </c>
      <c r="K3838" s="2162">
        <v>8.3000000000000007</v>
      </c>
      <c r="L3838" s="331">
        <v>8.3680000000000003</v>
      </c>
      <c r="M3838" s="331">
        <v>8.4459999999999997</v>
      </c>
      <c r="N3838" s="446">
        <v>8.5050000000000008</v>
      </c>
      <c r="O3838" s="331">
        <v>8.5640000000000001</v>
      </c>
      <c r="P3838" s="331">
        <v>8.6229999999999993</v>
      </c>
      <c r="Q3838" s="331">
        <v>8.6869999999999994</v>
      </c>
      <c r="R3838" s="331">
        <v>8.7319999999999993</v>
      </c>
      <c r="S3838" s="331">
        <v>8.7870000000000008</v>
      </c>
      <c r="T3838" s="331">
        <v>8.8309999999999995</v>
      </c>
      <c r="U3838" s="331">
        <v>8.8529999999999998</v>
      </c>
      <c r="V3838" s="482">
        <v>8.9700000000000006</v>
      </c>
      <c r="W3838" s="331">
        <v>9.0760000000000005</v>
      </c>
      <c r="X3838" s="331">
        <v>9.14</v>
      </c>
      <c r="Y3838" s="446">
        <v>9.1630000000000003</v>
      </c>
      <c r="Z3838" s="331">
        <v>9.18</v>
      </c>
      <c r="AA3838" s="331">
        <v>9.202</v>
      </c>
      <c r="AB3838" s="1041">
        <v>9.23</v>
      </c>
      <c r="AC3838" s="110"/>
      <c r="AD3838" s="81"/>
      <c r="AE3838" s="158"/>
      <c r="AF3838" s="74"/>
      <c r="AH3838" s="943"/>
      <c r="AI3838" s="944"/>
      <c r="AJ3838" s="944"/>
      <c r="AK3838" s="944"/>
      <c r="AL3838" s="945"/>
      <c r="AM3838" s="945"/>
      <c r="AN3838" s="192"/>
      <c r="AO3838" s="192"/>
      <c r="AP3838" s="192"/>
    </row>
    <row r="3839" spans="1:42" ht="16.5" hidden="1" thickBot="1">
      <c r="A3839" s="3222" t="s">
        <v>49</v>
      </c>
      <c r="B3839" s="3223"/>
      <c r="C3839" s="3224"/>
      <c r="D3839" s="116"/>
      <c r="E3839" s="651">
        <f t="shared" ref="E3839:AB3839" si="2469">SQRT(E3833*E3833+E3834*E3834)/E3895/1.73</f>
        <v>180.25389209581226</v>
      </c>
      <c r="F3839" s="652">
        <f t="shared" si="2469"/>
        <v>71.946844864291364</v>
      </c>
      <c r="G3839" s="652">
        <f t="shared" si="2469"/>
        <v>151.46244176345081</v>
      </c>
      <c r="H3839" s="653">
        <f t="shared" si="2469"/>
        <v>137.18754252989774</v>
      </c>
      <c r="I3839" s="652">
        <f t="shared" si="2469"/>
        <v>112.58360039754773</v>
      </c>
      <c r="J3839" s="652">
        <f t="shared" si="2469"/>
        <v>151.31901142087119</v>
      </c>
      <c r="K3839" s="652">
        <f t="shared" si="2469"/>
        <v>134.00697079023058</v>
      </c>
      <c r="L3839" s="652">
        <f t="shared" si="2469"/>
        <v>127.73712094487719</v>
      </c>
      <c r="M3839" s="652">
        <f t="shared" si="2469"/>
        <v>148.23237090693831</v>
      </c>
      <c r="N3839" s="653">
        <f t="shared" si="2469"/>
        <v>113.30725624884809</v>
      </c>
      <c r="O3839" s="652">
        <f t="shared" si="2469"/>
        <v>111.9711371038378</v>
      </c>
      <c r="P3839" s="652">
        <f t="shared" si="2469"/>
        <v>112.87271260072099</v>
      </c>
      <c r="Q3839" s="652">
        <f t="shared" si="2469"/>
        <v>121.27342209612915</v>
      </c>
      <c r="R3839" s="652">
        <f t="shared" si="2469"/>
        <v>84.914457407964676</v>
      </c>
      <c r="S3839" s="652">
        <f t="shared" si="2469"/>
        <v>102.80102464232135</v>
      </c>
      <c r="T3839" s="652">
        <f t="shared" si="2469"/>
        <v>83.2307663721663</v>
      </c>
      <c r="U3839" s="652">
        <f t="shared" si="2469"/>
        <v>41.302485568144029</v>
      </c>
      <c r="V3839" s="1057">
        <f t="shared" si="2469"/>
        <v>219.18420309152236</v>
      </c>
      <c r="W3839" s="652">
        <f t="shared" si="2469"/>
        <v>202.62731370125317</v>
      </c>
      <c r="X3839" s="652">
        <f t="shared" si="2469"/>
        <v>122.40757434726207</v>
      </c>
      <c r="Y3839" s="653">
        <f t="shared" si="2469"/>
        <v>43.554991755518849</v>
      </c>
      <c r="Z3839" s="652">
        <f t="shared" si="2469"/>
        <v>31.459935533072947</v>
      </c>
      <c r="AA3839" s="652">
        <f t="shared" si="2469"/>
        <v>41.853185375717686</v>
      </c>
      <c r="AB3839" s="654">
        <f t="shared" si="2469"/>
        <v>52.810057623768927</v>
      </c>
      <c r="AC3839" s="111">
        <f>AVERAGE(E3839:AB3839)</f>
        <v>112.5125132992569</v>
      </c>
      <c r="AD3839" s="98">
        <f>(AC3835-AC3839)/AC3835</f>
        <v>-1.1727358254839114E-2</v>
      </c>
      <c r="AE3839" s="79"/>
      <c r="AF3839" s="80"/>
      <c r="AJ3839" s="14"/>
      <c r="AK3839" s="14"/>
      <c r="AL3839" s="15"/>
      <c r="AM3839" s="14"/>
      <c r="AN3839" s="440"/>
    </row>
    <row r="3840" spans="1:42" ht="15.75" customHeight="1">
      <c r="A3840" s="3225" t="s">
        <v>625</v>
      </c>
      <c r="B3840" s="3194" t="s">
        <v>626</v>
      </c>
      <c r="C3840" s="123" t="s">
        <v>16</v>
      </c>
      <c r="D3840" s="115" t="s">
        <v>129</v>
      </c>
      <c r="E3840" s="70">
        <f t="shared" ref="E3840:AB3840" si="2470">(E3844-D3844)*$AE3840*$AF3840</f>
        <v>1439.9999999999925</v>
      </c>
      <c r="F3840" s="71">
        <f t="shared" si="2470"/>
        <v>1260.0000000000123</v>
      </c>
      <c r="G3840" s="71">
        <f t="shared" si="2470"/>
        <v>1120.0000000000009</v>
      </c>
      <c r="H3840" s="448">
        <f t="shared" si="2470"/>
        <v>1079.9999999999877</v>
      </c>
      <c r="I3840" s="71">
        <f t="shared" si="2470"/>
        <v>1180.0000000000032</v>
      </c>
      <c r="J3840" s="71">
        <f t="shared" si="2470"/>
        <v>1340.0000000000034</v>
      </c>
      <c r="K3840" s="71">
        <f t="shared" si="2470"/>
        <v>1620.0000000000082</v>
      </c>
      <c r="L3840" s="71">
        <f t="shared" si="2470"/>
        <v>1899.999999999995</v>
      </c>
      <c r="M3840" s="71">
        <f t="shared" si="2470"/>
        <v>2179.9999999999995</v>
      </c>
      <c r="N3840" s="448">
        <f t="shared" si="2470"/>
        <v>2219.9999999999955</v>
      </c>
      <c r="O3840" s="71">
        <f t="shared" si="2470"/>
        <v>2300.0000000000041</v>
      </c>
      <c r="P3840" s="71">
        <f t="shared" si="2470"/>
        <v>2219.9999999999955</v>
      </c>
      <c r="Q3840" s="71">
        <f t="shared" si="2470"/>
        <v>2200.0000000000064</v>
      </c>
      <c r="R3840" s="71">
        <f t="shared" si="2470"/>
        <v>2240.0000000000018</v>
      </c>
      <c r="S3840" s="71">
        <f t="shared" si="2470"/>
        <v>2139.9999999999864</v>
      </c>
      <c r="T3840" s="71">
        <f t="shared" si="2470"/>
        <v>2080.0000000000018</v>
      </c>
      <c r="U3840" s="71">
        <f t="shared" si="2470"/>
        <v>2100.0000000000086</v>
      </c>
      <c r="V3840" s="484">
        <f t="shared" si="2470"/>
        <v>2019.9999999999995</v>
      </c>
      <c r="W3840" s="71">
        <f t="shared" si="2470"/>
        <v>1999.999999999993</v>
      </c>
      <c r="X3840" s="71">
        <f t="shared" si="2470"/>
        <v>1980.0000000000041</v>
      </c>
      <c r="Y3840" s="448">
        <f t="shared" si="2470"/>
        <v>2019.9999999999995</v>
      </c>
      <c r="Z3840" s="71">
        <f t="shared" si="2470"/>
        <v>1920.0000000000018</v>
      </c>
      <c r="AA3840" s="71">
        <f t="shared" si="2470"/>
        <v>1720.0000000000059</v>
      </c>
      <c r="AB3840" s="431">
        <f t="shared" si="2470"/>
        <v>1519.9999999999925</v>
      </c>
      <c r="AC3840" s="108">
        <f>SUM(E3840:AB3840)</f>
        <v>43800</v>
      </c>
      <c r="AD3840" s="326">
        <v>25000</v>
      </c>
      <c r="AE3840" s="71">
        <v>100</v>
      </c>
      <c r="AF3840" s="72">
        <v>200</v>
      </c>
      <c r="AJ3840" s="542"/>
      <c r="AK3840" s="543"/>
      <c r="AL3840" s="542"/>
      <c r="AM3840" s="15"/>
      <c r="AN3840" s="440"/>
    </row>
    <row r="3841" spans="1:42">
      <c r="A3841" s="3226"/>
      <c r="B3841" s="3195"/>
      <c r="C3841" s="125" t="s">
        <v>18</v>
      </c>
      <c r="D3841" s="110" t="s">
        <v>129</v>
      </c>
      <c r="E3841" s="430">
        <f t="shared" ref="E3841:AB3841" si="2471">(E3845-D3845)*$AE3840*$AF3840</f>
        <v>440.00000000000483</v>
      </c>
      <c r="F3841" s="328">
        <f t="shared" si="2471"/>
        <v>380.00000000000256</v>
      </c>
      <c r="G3841" s="328">
        <f t="shared" si="2471"/>
        <v>339.9999999999892</v>
      </c>
      <c r="H3841" s="449">
        <f t="shared" si="2471"/>
        <v>320.00000000000028</v>
      </c>
      <c r="I3841" s="328">
        <f t="shared" si="2471"/>
        <v>360.00000000001364</v>
      </c>
      <c r="J3841" s="328">
        <f t="shared" si="2471"/>
        <v>399.99999999999147</v>
      </c>
      <c r="K3841" s="328">
        <f t="shared" si="2471"/>
        <v>480.00000000000045</v>
      </c>
      <c r="L3841" s="328">
        <f t="shared" si="2471"/>
        <v>579.99999999999829</v>
      </c>
      <c r="M3841" s="328">
        <f t="shared" si="2471"/>
        <v>660.00000000000728</v>
      </c>
      <c r="N3841" s="449">
        <f t="shared" si="2471"/>
        <v>659.99999999998954</v>
      </c>
      <c r="O3841" s="328">
        <f t="shared" si="2471"/>
        <v>700.00000000000284</v>
      </c>
      <c r="P3841" s="328">
        <f t="shared" si="2471"/>
        <v>660.00000000000728</v>
      </c>
      <c r="Q3841" s="328">
        <f t="shared" si="2471"/>
        <v>659.99999999998954</v>
      </c>
      <c r="R3841" s="328">
        <f t="shared" si="2471"/>
        <v>680.00000000001387</v>
      </c>
      <c r="S3841" s="328">
        <f t="shared" si="2471"/>
        <v>640.00000000000057</v>
      </c>
      <c r="T3841" s="328">
        <f t="shared" si="2471"/>
        <v>640.00000000000057</v>
      </c>
      <c r="U3841" s="328">
        <f t="shared" si="2471"/>
        <v>619.99999999999386</v>
      </c>
      <c r="V3841" s="485">
        <f t="shared" si="2471"/>
        <v>619.99999999999386</v>
      </c>
      <c r="W3841" s="328">
        <f t="shared" si="2471"/>
        <v>600.000000000005</v>
      </c>
      <c r="X3841" s="328">
        <f t="shared" si="2471"/>
        <v>600.000000000005</v>
      </c>
      <c r="Y3841" s="449">
        <f t="shared" si="2471"/>
        <v>599.99999999998727</v>
      </c>
      <c r="Z3841" s="328">
        <f t="shared" si="2471"/>
        <v>580.00000000001603</v>
      </c>
      <c r="AA3841" s="328">
        <f t="shared" si="2471"/>
        <v>519.99999999999602</v>
      </c>
      <c r="AB3841" s="432">
        <f t="shared" si="2471"/>
        <v>459.99999999999375</v>
      </c>
      <c r="AC3841" s="109">
        <f>SUM(E3841:AB3841)</f>
        <v>13200.000000000005</v>
      </c>
      <c r="AD3841" s="81"/>
      <c r="AE3841" s="158"/>
      <c r="AF3841" s="74"/>
      <c r="AJ3841" s="15"/>
      <c r="AK3841" s="15"/>
      <c r="AL3841" s="15"/>
      <c r="AM3841" s="15"/>
      <c r="AN3841" s="440"/>
    </row>
    <row r="3842" spans="1:42">
      <c r="A3842" s="3226"/>
      <c r="B3842" s="3195"/>
      <c r="C3842" s="125" t="s">
        <v>19</v>
      </c>
      <c r="D3842" s="110" t="s">
        <v>62</v>
      </c>
      <c r="E3842" s="1724">
        <v>80</v>
      </c>
      <c r="F3842" s="1707">
        <v>70</v>
      </c>
      <c r="G3842" s="1707">
        <v>62</v>
      </c>
      <c r="H3842" s="454">
        <v>60</v>
      </c>
      <c r="I3842" s="1707">
        <v>66</v>
      </c>
      <c r="J3842" s="1707">
        <v>74</v>
      </c>
      <c r="K3842" s="1707">
        <v>90</v>
      </c>
      <c r="L3842" s="1707">
        <v>105</v>
      </c>
      <c r="M3842" s="1707">
        <v>121</v>
      </c>
      <c r="N3842" s="454">
        <v>124</v>
      </c>
      <c r="O3842" s="1707">
        <v>127</v>
      </c>
      <c r="P3842" s="1707">
        <v>124</v>
      </c>
      <c r="Q3842" s="1707">
        <v>122</v>
      </c>
      <c r="R3842" s="1707">
        <v>124</v>
      </c>
      <c r="S3842" s="1707">
        <v>119</v>
      </c>
      <c r="T3842" s="1707">
        <v>116</v>
      </c>
      <c r="U3842" s="1707">
        <v>116</v>
      </c>
      <c r="V3842" s="490">
        <v>112</v>
      </c>
      <c r="W3842" s="1707">
        <v>111</v>
      </c>
      <c r="X3842" s="1707">
        <v>110</v>
      </c>
      <c r="Y3842" s="454">
        <v>113</v>
      </c>
      <c r="Z3842" s="1707">
        <v>106</v>
      </c>
      <c r="AA3842" s="1707">
        <v>96</v>
      </c>
      <c r="AB3842" s="1741">
        <v>84</v>
      </c>
      <c r="AC3842" s="109">
        <f>AVERAGE(E3842:AB3842)</f>
        <v>101.33333333333333</v>
      </c>
      <c r="AD3842" s="76">
        <f>SQRT(MIN((E3840*E3840+E3841*E3841),(F3840*F3840+F3841*F3841),(G3840*G3840+G3841*G3841),(H3840*H3840+H3841*H3841),(I3840*I3840+I3841*I3841),(J3840*J3840+J3841*J3841),(K3840*K3840+K3841*K3841),(L3840*L3840+L3841*L3841),(M3840*M3840+M3841*M3841),(N3840*N3840+N3841*N3841),(O3840*O3840+O3841*O3841),(P3840*P3840+P3841*P3841),(R3840*R3840+R3841*R3841),(S3840*S3840+S3841*S3841),(T3840*T3840+T3841*T3841),(U3840*U3840+U3841*U3841),(V3840*V3840+V3841*V3841),(W3840*W3840+W3841*W3841),(X3840*X3840+X3841*X3841),(Y3840*Y3840+Y3841*Y3841),(Z3840*Z3840+Z3841*Z3841),(AA3840*AA3840+AA3841*AA3841),(AB3840*AB3840+AB3841*AB3841)))/AD3840</f>
        <v>4.5056409089051452E-2</v>
      </c>
      <c r="AE3842" s="76">
        <f>SQRT(MAX((E3840*E3840+E3841*E3841),(F3840*F3840+F3841*F3841),(G3840*G3840+G3841*G3841),(H3840*H3840+H3841*H3841),(I3840*I3840+I3841*I3841),(J3840*J3840+J3841*J3841),(K3840*K3840+K3841*K3841),(L3840*L3840+L3841*L3841),(M3840*M3840+M3841*M3841),(N3840*N3840+N3841*N3841),(O3840*O3840+O3841*O3841),(P3840*P3840+P3841*P3841),(R3840*R3840+R3841*R3841),(S3840*S3840+S3841*S3841),(T3840*T3840+T3841*T3841),(U3840*U3840+U3841*U3841),(V3840*V3840+V3841*V3841),(W3840*W3840+W3841*W3841),(X3840*X3840+X3841*X3841),(Y3840*Y3840+Y3841*Y3841),(Z3840*Z3840+Z3841*Z3841),(AA3840*AA3840+AA3841*AA3841),(AB3840*AB3840+AB3841*AB3841)))/AD3840</f>
        <v>9.6166522241370664E-2</v>
      </c>
      <c r="AF3842" s="77"/>
      <c r="AJ3842" s="15"/>
      <c r="AK3842" s="15"/>
      <c r="AL3842" s="15"/>
      <c r="AM3842" s="15"/>
      <c r="AN3842" s="440"/>
    </row>
    <row r="3843" spans="1:42" ht="16.5" thickBot="1">
      <c r="A3843" s="3227"/>
      <c r="B3843" s="3221"/>
      <c r="C3843" s="128" t="s">
        <v>21</v>
      </c>
      <c r="D3843" s="116"/>
      <c r="E3843" s="696">
        <f t="shared" ref="E3843:AB3843" si="2472">E3841/E3840</f>
        <v>0.30555555555556052</v>
      </c>
      <c r="F3843" s="338">
        <f t="shared" si="2472"/>
        <v>0.30158730158730068</v>
      </c>
      <c r="G3843" s="338">
        <f t="shared" si="2472"/>
        <v>0.30357142857141867</v>
      </c>
      <c r="H3843" s="464">
        <f t="shared" si="2472"/>
        <v>0.29629629629629994</v>
      </c>
      <c r="I3843" s="338">
        <f t="shared" si="2472"/>
        <v>0.3050847457627226</v>
      </c>
      <c r="J3843" s="338">
        <f t="shared" si="2472"/>
        <v>0.29850746268656003</v>
      </c>
      <c r="K3843" s="338">
        <f t="shared" si="2472"/>
        <v>0.29629629629629506</v>
      </c>
      <c r="L3843" s="338">
        <f t="shared" si="2472"/>
        <v>0.30526315789473674</v>
      </c>
      <c r="M3843" s="338">
        <f t="shared" si="2472"/>
        <v>0.30275229357798505</v>
      </c>
      <c r="N3843" s="464">
        <f t="shared" si="2472"/>
        <v>0.29729729729729321</v>
      </c>
      <c r="O3843" s="338">
        <f t="shared" si="2472"/>
        <v>0.30434782608695721</v>
      </c>
      <c r="P3843" s="338">
        <f t="shared" si="2472"/>
        <v>0.2972972972973012</v>
      </c>
      <c r="Q3843" s="338">
        <f t="shared" si="2472"/>
        <v>0.29999999999999438</v>
      </c>
      <c r="R3843" s="338">
        <f t="shared" si="2472"/>
        <v>0.30357142857143454</v>
      </c>
      <c r="S3843" s="338">
        <f t="shared" si="2472"/>
        <v>0.29906542056074986</v>
      </c>
      <c r="T3843" s="338">
        <f t="shared" si="2472"/>
        <v>0.30769230769230771</v>
      </c>
      <c r="U3843" s="338">
        <f t="shared" si="2472"/>
        <v>0.29523809523809108</v>
      </c>
      <c r="V3843" s="501">
        <f t="shared" si="2472"/>
        <v>0.30693069306930398</v>
      </c>
      <c r="W3843" s="338">
        <f t="shared" si="2472"/>
        <v>0.30000000000000354</v>
      </c>
      <c r="X3843" s="338">
        <f t="shared" si="2472"/>
        <v>0.30303030303030493</v>
      </c>
      <c r="Y3843" s="464">
        <f t="shared" si="2472"/>
        <v>0.2970297029702908</v>
      </c>
      <c r="Z3843" s="338">
        <f t="shared" si="2472"/>
        <v>0.30208333333334142</v>
      </c>
      <c r="AA3843" s="338">
        <f t="shared" si="2472"/>
        <v>0.30232558139534549</v>
      </c>
      <c r="AB3843" s="970">
        <f t="shared" si="2472"/>
        <v>0.30263157894736581</v>
      </c>
      <c r="AC3843" s="567">
        <f>MAX(E3843:AB3843)</f>
        <v>0.30769230769230771</v>
      </c>
      <c r="AD3843" s="81"/>
      <c r="AE3843" s="158"/>
      <c r="AF3843" s="74"/>
      <c r="AJ3843" s="15"/>
      <c r="AK3843" s="15"/>
      <c r="AL3843" s="15"/>
      <c r="AM3843" s="15"/>
      <c r="AN3843" s="440"/>
    </row>
    <row r="3844" spans="1:42" hidden="1">
      <c r="A3844" s="2490"/>
      <c r="B3844" s="2494"/>
      <c r="C3844" s="385" t="s">
        <v>130</v>
      </c>
      <c r="D3844" s="124">
        <v>3.98</v>
      </c>
      <c r="E3844" s="746">
        <v>4.0519999999999996</v>
      </c>
      <c r="F3844" s="92">
        <v>4.1150000000000002</v>
      </c>
      <c r="G3844" s="139">
        <v>4.1710000000000003</v>
      </c>
      <c r="H3844" s="445">
        <v>4.2249999999999996</v>
      </c>
      <c r="I3844" s="139">
        <v>4.2839999999999998</v>
      </c>
      <c r="J3844" s="139">
        <v>4.351</v>
      </c>
      <c r="K3844" s="139">
        <v>4.4320000000000004</v>
      </c>
      <c r="L3844" s="139">
        <v>4.5270000000000001</v>
      </c>
      <c r="M3844" s="139">
        <v>4.6360000000000001</v>
      </c>
      <c r="N3844" s="445">
        <v>4.7469999999999999</v>
      </c>
      <c r="O3844" s="139">
        <v>4.8620000000000001</v>
      </c>
      <c r="P3844" s="139">
        <v>4.9729999999999999</v>
      </c>
      <c r="Q3844" s="139">
        <v>5.0830000000000002</v>
      </c>
      <c r="R3844" s="139">
        <v>5.1950000000000003</v>
      </c>
      <c r="S3844" s="139">
        <v>5.3019999999999996</v>
      </c>
      <c r="T3844" s="139">
        <v>5.4059999999999997</v>
      </c>
      <c r="U3844" s="139">
        <v>5.5110000000000001</v>
      </c>
      <c r="V3844" s="498">
        <v>5.6120000000000001</v>
      </c>
      <c r="W3844" s="139">
        <v>5.7119999999999997</v>
      </c>
      <c r="X3844" s="139">
        <v>5.8109999999999999</v>
      </c>
      <c r="Y3844" s="445">
        <v>5.9119999999999999</v>
      </c>
      <c r="Z3844" s="139">
        <v>6.008</v>
      </c>
      <c r="AA3844" s="139">
        <v>6.0940000000000003</v>
      </c>
      <c r="AB3844" s="589">
        <v>6.17</v>
      </c>
      <c r="AC3844" s="124"/>
      <c r="AD3844" s="81"/>
      <c r="AE3844" s="158"/>
      <c r="AF3844" s="74"/>
      <c r="AJ3844" s="15"/>
      <c r="AK3844" s="15"/>
      <c r="AL3844" s="15"/>
      <c r="AM3844" s="15"/>
      <c r="AN3844" s="440"/>
    </row>
    <row r="3845" spans="1:42" s="184" customFormat="1" hidden="1">
      <c r="A3845" s="2504"/>
      <c r="B3845" s="2507"/>
      <c r="C3845" s="126" t="s">
        <v>131</v>
      </c>
      <c r="D3845" s="1488">
        <v>7.01</v>
      </c>
      <c r="E3845" s="619">
        <v>7.032</v>
      </c>
      <c r="F3845" s="2161">
        <v>7.0510000000000002</v>
      </c>
      <c r="G3845" s="2161">
        <v>7.0679999999999996</v>
      </c>
      <c r="H3845" s="451">
        <v>7.0839999999999996</v>
      </c>
      <c r="I3845" s="2161">
        <v>7.1020000000000003</v>
      </c>
      <c r="J3845" s="2161">
        <v>7.1219999999999999</v>
      </c>
      <c r="K3845" s="2161">
        <v>7.1459999999999999</v>
      </c>
      <c r="L3845" s="331">
        <v>7.1749999999999998</v>
      </c>
      <c r="M3845" s="331">
        <v>7.2080000000000002</v>
      </c>
      <c r="N3845" s="446">
        <v>7.2409999999999997</v>
      </c>
      <c r="O3845" s="331">
        <v>7.2759999999999998</v>
      </c>
      <c r="P3845" s="331">
        <v>7.3090000000000002</v>
      </c>
      <c r="Q3845" s="331">
        <v>7.3419999999999996</v>
      </c>
      <c r="R3845" s="331">
        <v>7.3760000000000003</v>
      </c>
      <c r="S3845" s="331">
        <v>7.4080000000000004</v>
      </c>
      <c r="T3845" s="331">
        <v>7.44</v>
      </c>
      <c r="U3845" s="331">
        <v>7.4710000000000001</v>
      </c>
      <c r="V3845" s="482">
        <v>7.5019999999999998</v>
      </c>
      <c r="W3845" s="331">
        <v>7.532</v>
      </c>
      <c r="X3845" s="331">
        <v>7.5620000000000003</v>
      </c>
      <c r="Y3845" s="446">
        <v>7.5919999999999996</v>
      </c>
      <c r="Z3845" s="331">
        <v>7.6210000000000004</v>
      </c>
      <c r="AA3845" s="331">
        <v>7.6470000000000002</v>
      </c>
      <c r="AB3845" s="1041">
        <v>7.67</v>
      </c>
      <c r="AC3845" s="110"/>
      <c r="AD3845" s="81"/>
      <c r="AE3845" s="158"/>
      <c r="AF3845" s="74"/>
      <c r="AH3845" s="943"/>
      <c r="AI3845" s="944"/>
      <c r="AJ3845" s="944"/>
      <c r="AK3845" s="944"/>
      <c r="AL3845" s="945"/>
      <c r="AM3845" s="945"/>
      <c r="AN3845" s="192"/>
      <c r="AO3845" s="192"/>
      <c r="AP3845" s="192"/>
    </row>
    <row r="3846" spans="1:42" ht="16.5" hidden="1" thickBot="1">
      <c r="A3846" s="3222" t="s">
        <v>49</v>
      </c>
      <c r="B3846" s="3223"/>
      <c r="C3846" s="3224"/>
      <c r="D3846" s="116"/>
      <c r="E3846" s="573">
        <f t="shared" ref="E3846:AB3846" si="2473">SQRT(E3840*E3840+E3841*E3841)/E3894/1.73</f>
        <v>82.891407540737191</v>
      </c>
      <c r="F3846" s="182">
        <f t="shared" si="2473"/>
        <v>72.2436150008498</v>
      </c>
      <c r="G3846" s="182">
        <f t="shared" si="2473"/>
        <v>64.190915481455747</v>
      </c>
      <c r="H3846" s="453">
        <f t="shared" si="2473"/>
        <v>61.657592574569001</v>
      </c>
      <c r="I3846" s="182">
        <f t="shared" si="2473"/>
        <v>67.530086325500193</v>
      </c>
      <c r="J3846" s="182">
        <f t="shared" si="2473"/>
        <v>76.838374937529835</v>
      </c>
      <c r="K3846" s="182">
        <f t="shared" si="2473"/>
        <v>93.192391830266004</v>
      </c>
      <c r="L3846" s="182">
        <f t="shared" si="2473"/>
        <v>110.0956448824388</v>
      </c>
      <c r="M3846" s="182">
        <f t="shared" si="2473"/>
        <v>125.15209984841819</v>
      </c>
      <c r="N3846" s="453">
        <f t="shared" si="2473"/>
        <v>127.49964700656463</v>
      </c>
      <c r="O3846" s="182">
        <f t="shared" si="2473"/>
        <v>132.35139312052112</v>
      </c>
      <c r="P3846" s="182">
        <f t="shared" si="2473"/>
        <v>127.13640014899637</v>
      </c>
      <c r="Q3846" s="182">
        <f t="shared" si="2473"/>
        <v>125.84540623840913</v>
      </c>
      <c r="R3846" s="182">
        <f t="shared" si="2473"/>
        <v>128.74828718830571</v>
      </c>
      <c r="S3846" s="182">
        <f t="shared" si="2473"/>
        <v>121.23269117744998</v>
      </c>
      <c r="T3846" s="182">
        <f t="shared" si="2473"/>
        <v>117.89498303805021</v>
      </c>
      <c r="U3846" s="182">
        <f t="shared" si="2473"/>
        <v>120.31098693084446</v>
      </c>
      <c r="V3846" s="489">
        <f t="shared" si="2473"/>
        <v>115.99159766640584</v>
      </c>
      <c r="W3846" s="182">
        <f t="shared" si="2473"/>
        <v>115.05928033756921</v>
      </c>
      <c r="X3846" s="182">
        <f t="shared" si="2473"/>
        <v>113.78718632670265</v>
      </c>
      <c r="Y3846" s="453">
        <f t="shared" si="2473"/>
        <v>115.89434033276713</v>
      </c>
      <c r="Z3846" s="182">
        <f t="shared" si="2473"/>
        <v>109.99615560688105</v>
      </c>
      <c r="AA3846" s="182">
        <f t="shared" si="2473"/>
        <v>98.358195153337974</v>
      </c>
      <c r="AB3846" s="435">
        <f t="shared" si="2473"/>
        <v>86.600534545120325</v>
      </c>
      <c r="AC3846" s="111">
        <f>AVERAGE(E3846:AB3846)</f>
        <v>104.60413388498711</v>
      </c>
      <c r="AD3846" s="98">
        <f>(AC3842-AC3846)/AC3842</f>
        <v>-3.2277637022899125E-2</v>
      </c>
      <c r="AE3846" s="79"/>
      <c r="AF3846" s="80"/>
      <c r="AJ3846" s="14"/>
      <c r="AK3846" s="14"/>
      <c r="AL3846" s="15"/>
      <c r="AM3846" s="14"/>
      <c r="AN3846" s="440"/>
    </row>
    <row r="3847" spans="1:42" ht="15.75" customHeight="1">
      <c r="A3847" s="3225" t="s">
        <v>627</v>
      </c>
      <c r="B3847" s="3194" t="s">
        <v>628</v>
      </c>
      <c r="C3847" s="123" t="s">
        <v>16</v>
      </c>
      <c r="D3847" s="124" t="s">
        <v>129</v>
      </c>
      <c r="E3847" s="345">
        <f t="shared" ref="E3847:AB3847" si="2474">(E3851-D3851)*$AE3847*$AF3847</f>
        <v>1500.0000000000036</v>
      </c>
      <c r="F3847" s="341">
        <f t="shared" si="2474"/>
        <v>1419.9999999999945</v>
      </c>
      <c r="G3847" s="341">
        <f t="shared" si="2474"/>
        <v>1480.0000000000057</v>
      </c>
      <c r="H3847" s="474">
        <f t="shared" si="2474"/>
        <v>1379.9999999999991</v>
      </c>
      <c r="I3847" s="341">
        <f t="shared" si="2474"/>
        <v>1399.9999999999879</v>
      </c>
      <c r="J3847" s="341">
        <f t="shared" si="2474"/>
        <v>1420.0000000000123</v>
      </c>
      <c r="K3847" s="341">
        <f t="shared" si="2474"/>
        <v>1779.9999999999905</v>
      </c>
      <c r="L3847" s="341">
        <f t="shared" si="2474"/>
        <v>1740.0000000000127</v>
      </c>
      <c r="M3847" s="341">
        <f t="shared" si="2474"/>
        <v>1879.9999999999884</v>
      </c>
      <c r="N3847" s="474">
        <f t="shared" si="2474"/>
        <v>1720.0000000000059</v>
      </c>
      <c r="O3847" s="341">
        <f t="shared" si="2474"/>
        <v>1999.999999999993</v>
      </c>
      <c r="P3847" s="341">
        <f t="shared" si="2474"/>
        <v>1740.0000000000127</v>
      </c>
      <c r="Q3847" s="341">
        <f t="shared" si="2474"/>
        <v>1579.9999999999948</v>
      </c>
      <c r="R3847" s="341">
        <f t="shared" si="2474"/>
        <v>1660.0000000000036</v>
      </c>
      <c r="S3847" s="341">
        <f t="shared" si="2474"/>
        <v>1799.9999999999973</v>
      </c>
      <c r="T3847" s="341">
        <f t="shared" si="2474"/>
        <v>1699.9999999999993</v>
      </c>
      <c r="U3847" s="341">
        <f t="shared" si="2474"/>
        <v>1760.0000000000016</v>
      </c>
      <c r="V3847" s="503">
        <f t="shared" si="2474"/>
        <v>1839.9999999999927</v>
      </c>
      <c r="W3847" s="341">
        <f t="shared" si="2474"/>
        <v>1859.9999999999995</v>
      </c>
      <c r="X3847" s="341">
        <f t="shared" si="2474"/>
        <v>1940.0000000000084</v>
      </c>
      <c r="Y3847" s="474">
        <f t="shared" si="2474"/>
        <v>1799.9999999999973</v>
      </c>
      <c r="Z3847" s="341">
        <f t="shared" si="2474"/>
        <v>1999.999999999993</v>
      </c>
      <c r="AA3847" s="341">
        <f t="shared" si="2474"/>
        <v>1760.0000000000016</v>
      </c>
      <c r="AB3847" s="650">
        <f t="shared" si="2474"/>
        <v>1440.0000000000014</v>
      </c>
      <c r="AC3847" s="108">
        <f>SUM(E3847:AB3847)</f>
        <v>40600</v>
      </c>
      <c r="AD3847" s="326">
        <v>25000</v>
      </c>
      <c r="AE3847" s="71">
        <v>100</v>
      </c>
      <c r="AF3847" s="72">
        <v>200</v>
      </c>
      <c r="AJ3847" s="542"/>
      <c r="AK3847" s="543"/>
      <c r="AL3847" s="542"/>
      <c r="AM3847" s="15"/>
      <c r="AN3847" s="440"/>
    </row>
    <row r="3848" spans="1:42">
      <c r="A3848" s="3226"/>
      <c r="B3848" s="3195"/>
      <c r="C3848" s="125" t="s">
        <v>18</v>
      </c>
      <c r="D3848" s="110" t="s">
        <v>129</v>
      </c>
      <c r="E3848" s="327">
        <f t="shared" ref="E3848:AB3848" si="2475">(E3852-D3852)*$AE3847*$AF3847</f>
        <v>419.99999999999818</v>
      </c>
      <c r="F3848" s="328">
        <f t="shared" si="2475"/>
        <v>380.00000000000256</v>
      </c>
      <c r="G3848" s="328">
        <f t="shared" si="2475"/>
        <v>419.99999999999818</v>
      </c>
      <c r="H3848" s="449">
        <f t="shared" si="2475"/>
        <v>379.99999999999369</v>
      </c>
      <c r="I3848" s="328">
        <f t="shared" si="2475"/>
        <v>380.00000000000256</v>
      </c>
      <c r="J3848" s="328">
        <f t="shared" si="2475"/>
        <v>400.00000000000921</v>
      </c>
      <c r="K3848" s="328">
        <f t="shared" si="2475"/>
        <v>480.00000000000045</v>
      </c>
      <c r="L3848" s="328">
        <f t="shared" si="2475"/>
        <v>480.00000000000045</v>
      </c>
      <c r="M3848" s="328">
        <f t="shared" si="2475"/>
        <v>519.99999999999602</v>
      </c>
      <c r="N3848" s="449">
        <f t="shared" si="2475"/>
        <v>480.00000000000045</v>
      </c>
      <c r="O3848" s="328">
        <f t="shared" si="2475"/>
        <v>540.00000000000273</v>
      </c>
      <c r="P3848" s="328">
        <f t="shared" si="2475"/>
        <v>480.00000000000045</v>
      </c>
      <c r="Q3848" s="328">
        <f t="shared" si="2475"/>
        <v>439.99999999998704</v>
      </c>
      <c r="R3848" s="328">
        <f t="shared" si="2475"/>
        <v>460.00000000001148</v>
      </c>
      <c r="S3848" s="328">
        <f t="shared" si="2475"/>
        <v>499.99999999998931</v>
      </c>
      <c r="T3848" s="328">
        <f t="shared" si="2475"/>
        <v>460.00000000001148</v>
      </c>
      <c r="U3848" s="328">
        <f t="shared" si="2475"/>
        <v>499.99999999998931</v>
      </c>
      <c r="V3848" s="485">
        <f t="shared" si="2475"/>
        <v>500.00000000000711</v>
      </c>
      <c r="W3848" s="328">
        <f t="shared" si="2475"/>
        <v>519.99999999999602</v>
      </c>
      <c r="X3848" s="328">
        <f t="shared" si="2475"/>
        <v>519.99999999999602</v>
      </c>
      <c r="Y3848" s="449">
        <f t="shared" si="2475"/>
        <v>500.00000000000711</v>
      </c>
      <c r="Z3848" s="328">
        <f t="shared" si="2475"/>
        <v>559.99999999999159</v>
      </c>
      <c r="AA3848" s="328">
        <f t="shared" si="2475"/>
        <v>480.00000000000045</v>
      </c>
      <c r="AB3848" s="432">
        <f t="shared" si="2475"/>
        <v>400.00000000000921</v>
      </c>
      <c r="AC3848" s="109">
        <f>SUM(E3848:AB3848)</f>
        <v>11200.000000000002</v>
      </c>
      <c r="AD3848" s="81"/>
      <c r="AE3848" s="158"/>
      <c r="AF3848" s="74"/>
      <c r="AJ3848" s="15"/>
      <c r="AK3848" s="15"/>
      <c r="AL3848" s="15"/>
      <c r="AM3848" s="15"/>
      <c r="AN3848" s="440"/>
    </row>
    <row r="3849" spans="1:42">
      <c r="A3849" s="3226"/>
      <c r="B3849" s="3195"/>
      <c r="C3849" s="125" t="s">
        <v>19</v>
      </c>
      <c r="D3849" s="110" t="s">
        <v>62</v>
      </c>
      <c r="E3849" s="1714">
        <v>90</v>
      </c>
      <c r="F3849" s="1707">
        <v>86</v>
      </c>
      <c r="G3849" s="1707">
        <v>89</v>
      </c>
      <c r="H3849" s="454">
        <v>82</v>
      </c>
      <c r="I3849" s="1707">
        <v>84</v>
      </c>
      <c r="J3849" s="1707">
        <v>86</v>
      </c>
      <c r="K3849" s="1707">
        <v>107</v>
      </c>
      <c r="L3849" s="1707">
        <v>104</v>
      </c>
      <c r="M3849" s="1707">
        <v>113</v>
      </c>
      <c r="N3849" s="454">
        <v>104</v>
      </c>
      <c r="O3849" s="1707">
        <v>120</v>
      </c>
      <c r="P3849" s="1707">
        <v>104</v>
      </c>
      <c r="Q3849" s="1707">
        <v>95</v>
      </c>
      <c r="R3849" s="1707">
        <v>100</v>
      </c>
      <c r="S3849" s="1707">
        <v>109</v>
      </c>
      <c r="T3849" s="1707">
        <v>102</v>
      </c>
      <c r="U3849" s="1707">
        <v>105</v>
      </c>
      <c r="V3849" s="490">
        <v>111</v>
      </c>
      <c r="W3849" s="1707">
        <v>112</v>
      </c>
      <c r="X3849" s="1707">
        <v>116</v>
      </c>
      <c r="Y3849" s="454">
        <v>109</v>
      </c>
      <c r="Z3849" s="1707">
        <v>120</v>
      </c>
      <c r="AA3849" s="1707">
        <v>105</v>
      </c>
      <c r="AB3849" s="1741">
        <v>87</v>
      </c>
      <c r="AC3849" s="109">
        <f>AVERAGE(E3849:AB3849)</f>
        <v>101.66666666666667</v>
      </c>
      <c r="AD3849" s="76">
        <f>SQRT(MIN((E3847*E3847+E3848*E3848),(F3847*F3847+F3848*F3848),(G3847*G3847+G3848*G3848),(H3847*H3847+H3848*H3848),(I3847*I3847+I3848*I3848),(J3847*J3847+J3848*J3848),(K3847*K3847+K3848*K3848),(L3847*L3847+L3848*L3848),(M3847*M3847+M3848*M3848),(N3847*N3847+N3848*N3848),(O3847*O3847+O3848*O3848),(P3847*P3847+P3848*P3848),(R3847*R3847+R3848*R3848),(S3847*S3847+S3848*S3848),(T3847*T3847+T3848*T3848),(U3847*U3847+U3848*U3848),(V3847*V3847+V3848*V3848),(W3847*W3847+W3848*W3848),(X3847*X3847+X3848*X3848),(Y3847*Y3847+Y3848*Y3848),(Z3847*Z3847+Z3848*Z3848),(AA3847*AA3847+AA3848*AA3848),(AB3847*AB3847+AB3848*AB3848)))/AD3847</f>
        <v>5.725451947226514E-2</v>
      </c>
      <c r="AE3849" s="76">
        <f>SQRT(MAX((E3847*E3847+E3848*E3848),(F3847*F3847+F3848*F3848),(G3847*G3847+G3848*G3848),(H3847*H3847+H3848*H3848),(I3847*I3847+I3848*I3848),(J3847*J3847+J3848*J3848),(K3847*K3847+K3848*K3848),(L3847*L3847+L3848*L3848),(M3847*M3847+M3848*M3848),(N3847*N3847+N3848*N3848),(O3847*O3847+O3848*O3848),(P3847*P3847+P3848*P3848),(R3847*R3847+R3848*R3848),(S3847*S3847+S3848*S3848),(T3847*T3847+T3848*T3848),(U3847*U3847+U3848*U3848),(V3847*V3847+V3848*V3848),(W3847*W3847+W3848*W3848),(X3847*X3847+X3848*X3848),(Y3847*Y3847+Y3848*Y3848),(Z3847*Z3847+Z3848*Z3848),(AA3847*AA3847+AA3848*AA3848),(AB3847*AB3847+AB3848*AB3848)))/AD3847</f>
        <v>8.3076831908781512E-2</v>
      </c>
      <c r="AF3849" s="77"/>
      <c r="AG3849" s="1"/>
      <c r="AJ3849" s="440"/>
      <c r="AK3849" s="440"/>
      <c r="AL3849" s="440"/>
      <c r="AM3849" s="440"/>
      <c r="AN3849" s="440"/>
    </row>
    <row r="3850" spans="1:42" ht="16.5" thickBot="1">
      <c r="A3850" s="3228"/>
      <c r="B3850" s="3196"/>
      <c r="C3850" s="125" t="s">
        <v>21</v>
      </c>
      <c r="D3850" s="110"/>
      <c r="E3850" s="333">
        <f t="shared" ref="E3850:AB3850" si="2476">E3848/E3847</f>
        <v>0.27999999999999808</v>
      </c>
      <c r="F3850" s="334">
        <f t="shared" si="2476"/>
        <v>0.26760563380281971</v>
      </c>
      <c r="G3850" s="334">
        <f t="shared" si="2476"/>
        <v>0.28378378378378144</v>
      </c>
      <c r="H3850" s="451">
        <f t="shared" si="2476"/>
        <v>0.27536231884057533</v>
      </c>
      <c r="I3850" s="334">
        <f t="shared" si="2476"/>
        <v>0.27142857142857557</v>
      </c>
      <c r="J3850" s="334">
        <f t="shared" si="2476"/>
        <v>0.28169014084507449</v>
      </c>
      <c r="K3850" s="334">
        <f t="shared" si="2476"/>
        <v>0.26966292134831632</v>
      </c>
      <c r="L3850" s="334">
        <f t="shared" si="2476"/>
        <v>0.27586206896551546</v>
      </c>
      <c r="M3850" s="334">
        <f t="shared" si="2476"/>
        <v>0.27659574468085063</v>
      </c>
      <c r="N3850" s="451">
        <f t="shared" si="2476"/>
        <v>0.2790697674418598</v>
      </c>
      <c r="O3850" s="334">
        <f t="shared" si="2476"/>
        <v>0.27000000000000229</v>
      </c>
      <c r="P3850" s="334">
        <f t="shared" si="2476"/>
        <v>0.27586206896551546</v>
      </c>
      <c r="Q3850" s="334">
        <f t="shared" si="2476"/>
        <v>0.27848101265822056</v>
      </c>
      <c r="R3850" s="334">
        <f t="shared" si="2476"/>
        <v>0.27710843373494609</v>
      </c>
      <c r="S3850" s="334">
        <f t="shared" si="2476"/>
        <v>0.27777777777777224</v>
      </c>
      <c r="T3850" s="334">
        <f t="shared" si="2476"/>
        <v>0.27058823529412451</v>
      </c>
      <c r="U3850" s="334">
        <f t="shared" si="2476"/>
        <v>0.28409090909090279</v>
      </c>
      <c r="V3850" s="487">
        <f t="shared" si="2476"/>
        <v>0.27173913043478753</v>
      </c>
      <c r="W3850" s="334">
        <f t="shared" si="2476"/>
        <v>0.2795698924731162</v>
      </c>
      <c r="X3850" s="334">
        <f t="shared" si="2476"/>
        <v>0.26804123711339883</v>
      </c>
      <c r="Y3850" s="451">
        <f t="shared" si="2476"/>
        <v>0.27777777777778212</v>
      </c>
      <c r="Z3850" s="334">
        <f t="shared" si="2476"/>
        <v>0.27999999999999681</v>
      </c>
      <c r="AA3850" s="334">
        <f t="shared" si="2476"/>
        <v>0.27272727272727276</v>
      </c>
      <c r="AB3850" s="358">
        <f t="shared" si="2476"/>
        <v>0.2777777777777839</v>
      </c>
      <c r="AC3850" s="545">
        <f>MAX(E3850:AB3850)</f>
        <v>0.28409090909090279</v>
      </c>
      <c r="AD3850" s="81"/>
      <c r="AE3850" s="158"/>
      <c r="AF3850" s="74"/>
      <c r="AG3850" s="1"/>
      <c r="AJ3850" s="440"/>
      <c r="AK3850" s="440"/>
      <c r="AL3850" s="440"/>
      <c r="AM3850" s="440"/>
      <c r="AN3850" s="440"/>
    </row>
    <row r="3851" spans="1:42" hidden="1">
      <c r="A3851" s="2504"/>
      <c r="B3851" s="2507"/>
      <c r="C3851" s="126" t="s">
        <v>130</v>
      </c>
      <c r="D3851" s="776">
        <v>3.77</v>
      </c>
      <c r="E3851" s="330">
        <v>3.8450000000000002</v>
      </c>
      <c r="F3851" s="331">
        <v>3.9159999999999999</v>
      </c>
      <c r="G3851" s="158">
        <v>3.99</v>
      </c>
      <c r="H3851" s="446">
        <v>4.0590000000000002</v>
      </c>
      <c r="I3851" s="331">
        <v>4.1289999999999996</v>
      </c>
      <c r="J3851" s="331">
        <v>4.2</v>
      </c>
      <c r="K3851" s="331">
        <v>4.2889999999999997</v>
      </c>
      <c r="L3851" s="331">
        <v>4.3760000000000003</v>
      </c>
      <c r="M3851" s="158">
        <v>4.47</v>
      </c>
      <c r="N3851" s="446">
        <v>4.556</v>
      </c>
      <c r="O3851" s="331">
        <v>4.6559999999999997</v>
      </c>
      <c r="P3851" s="331">
        <v>4.7430000000000003</v>
      </c>
      <c r="Q3851" s="331">
        <v>4.8220000000000001</v>
      </c>
      <c r="R3851" s="331">
        <v>4.9050000000000002</v>
      </c>
      <c r="S3851" s="331">
        <v>4.9950000000000001</v>
      </c>
      <c r="T3851" s="331">
        <v>5.08</v>
      </c>
      <c r="U3851" s="158">
        <v>5.1680000000000001</v>
      </c>
      <c r="V3851" s="482">
        <v>5.26</v>
      </c>
      <c r="W3851" s="331">
        <v>5.3529999999999998</v>
      </c>
      <c r="X3851" s="158">
        <v>5.45</v>
      </c>
      <c r="Y3851" s="446">
        <v>5.54</v>
      </c>
      <c r="Z3851" s="331">
        <v>5.64</v>
      </c>
      <c r="AA3851" s="1041">
        <v>5.7279999999999998</v>
      </c>
      <c r="AB3851" s="1041">
        <v>5.8</v>
      </c>
      <c r="AC3851" s="110"/>
      <c r="AD3851" s="81"/>
      <c r="AE3851" s="158"/>
      <c r="AF3851" s="74"/>
      <c r="AG3851" s="1"/>
      <c r="AJ3851" s="440"/>
      <c r="AK3851" s="440"/>
      <c r="AL3851" s="440"/>
      <c r="AM3851" s="440"/>
      <c r="AN3851" s="440"/>
    </row>
    <row r="3852" spans="1:42" s="184" customFormat="1" hidden="1">
      <c r="A3852" s="2504"/>
      <c r="B3852" s="2507"/>
      <c r="C3852" s="126" t="s">
        <v>131</v>
      </c>
      <c r="D3852" s="110">
        <v>3.93</v>
      </c>
      <c r="E3852" s="330">
        <v>3.9510000000000001</v>
      </c>
      <c r="F3852" s="331">
        <v>3.97</v>
      </c>
      <c r="G3852" s="331">
        <v>3.9910000000000001</v>
      </c>
      <c r="H3852" s="446">
        <v>4.01</v>
      </c>
      <c r="I3852" s="158">
        <v>4.0289999999999999</v>
      </c>
      <c r="J3852" s="331">
        <v>4.0490000000000004</v>
      </c>
      <c r="K3852" s="331">
        <v>4.0730000000000004</v>
      </c>
      <c r="L3852" s="331">
        <v>4.0970000000000004</v>
      </c>
      <c r="M3852" s="331">
        <v>4.1230000000000002</v>
      </c>
      <c r="N3852" s="446">
        <v>4.1470000000000002</v>
      </c>
      <c r="O3852" s="331">
        <v>4.1740000000000004</v>
      </c>
      <c r="P3852" s="331">
        <v>4.1980000000000004</v>
      </c>
      <c r="Q3852" s="331">
        <v>4.22</v>
      </c>
      <c r="R3852" s="331">
        <v>4.2430000000000003</v>
      </c>
      <c r="S3852" s="331">
        <v>4.2679999999999998</v>
      </c>
      <c r="T3852" s="331">
        <v>4.2910000000000004</v>
      </c>
      <c r="U3852" s="331">
        <v>4.3159999999999998</v>
      </c>
      <c r="V3852" s="482">
        <v>4.3410000000000002</v>
      </c>
      <c r="W3852" s="331">
        <v>4.367</v>
      </c>
      <c r="X3852" s="331">
        <v>4.3929999999999998</v>
      </c>
      <c r="Y3852" s="446">
        <v>4.4180000000000001</v>
      </c>
      <c r="Z3852" s="331">
        <v>4.4459999999999997</v>
      </c>
      <c r="AA3852" s="331">
        <v>4.47</v>
      </c>
      <c r="AB3852" s="1041">
        <v>4.49</v>
      </c>
      <c r="AC3852" s="110"/>
      <c r="AD3852" s="81"/>
      <c r="AE3852" s="158"/>
      <c r="AF3852" s="74"/>
      <c r="AH3852" s="943"/>
      <c r="AI3852" s="944"/>
      <c r="AJ3852" s="944"/>
      <c r="AK3852" s="944"/>
      <c r="AL3852" s="945"/>
      <c r="AM3852" s="945"/>
      <c r="AN3852" s="192"/>
      <c r="AO3852" s="192"/>
      <c r="AP3852" s="192"/>
    </row>
    <row r="3853" spans="1:42" ht="16.5" hidden="1" thickBot="1">
      <c r="A3853" s="3222" t="s">
        <v>49</v>
      </c>
      <c r="B3853" s="3223"/>
      <c r="C3853" s="3224"/>
      <c r="D3853" s="116"/>
      <c r="E3853" s="181">
        <f t="shared" ref="E3853:AB3853" si="2477">SQRT(E3847*E3847+E3848*E3848)/E3896/1.73</f>
        <v>86.327822604296372</v>
      </c>
      <c r="F3853" s="182">
        <f t="shared" si="2477"/>
        <v>81.154854000752607</v>
      </c>
      <c r="G3853" s="182">
        <f t="shared" si="2477"/>
        <v>85.016455149293208</v>
      </c>
      <c r="H3853" s="453">
        <f t="shared" si="2477"/>
        <v>78.872969401446383</v>
      </c>
      <c r="I3853" s="182">
        <f t="shared" si="2477"/>
        <v>80.012301133073521</v>
      </c>
      <c r="J3853" s="182">
        <f t="shared" si="2477"/>
        <v>81.525143319047316</v>
      </c>
      <c r="K3853" s="182">
        <f t="shared" si="2477"/>
        <v>102.46684454509717</v>
      </c>
      <c r="L3853" s="182">
        <f t="shared" si="2477"/>
        <v>100.61220811360981</v>
      </c>
      <c r="M3853" s="182">
        <f t="shared" si="2477"/>
        <v>107.79239682345323</v>
      </c>
      <c r="N3853" s="453">
        <f t="shared" si="2477"/>
        <v>98.965364629818552</v>
      </c>
      <c r="O3853" s="182">
        <f t="shared" si="2477"/>
        <v>114.59013332708916</v>
      </c>
      <c r="P3853" s="182">
        <f t="shared" si="2477"/>
        <v>99.651251016058609</v>
      </c>
      <c r="Q3853" s="182">
        <f t="shared" si="2477"/>
        <v>90.548936774249796</v>
      </c>
      <c r="R3853" s="182">
        <f t="shared" si="2477"/>
        <v>95.282033355132612</v>
      </c>
      <c r="S3853" s="182">
        <f t="shared" si="2477"/>
        <v>101.8733869138911</v>
      </c>
      <c r="T3853" s="182">
        <f t="shared" si="2477"/>
        <v>95.947001521092417</v>
      </c>
      <c r="U3853" s="182">
        <f t="shared" si="2477"/>
        <v>101.1088083569836</v>
      </c>
      <c r="V3853" s="489">
        <f t="shared" si="2477"/>
        <v>105.46920047760651</v>
      </c>
      <c r="W3853" s="182">
        <f t="shared" si="2477"/>
        <v>107.13727444902506</v>
      </c>
      <c r="X3853" s="182">
        <f t="shared" si="2477"/>
        <v>111.20423968840531</v>
      </c>
      <c r="Y3853" s="453">
        <f t="shared" si="2477"/>
        <v>103.43466487425752</v>
      </c>
      <c r="Z3853" s="182">
        <f t="shared" si="2477"/>
        <v>114.66401652503093</v>
      </c>
      <c r="AA3853" s="182">
        <f t="shared" si="2477"/>
        <v>100.52407082763227</v>
      </c>
      <c r="AB3853" s="435">
        <f t="shared" si="2477"/>
        <v>82.118471580779584</v>
      </c>
      <c r="AC3853" s="111">
        <f>AVERAGE(E3853:AB3853)</f>
        <v>96.929160391963435</v>
      </c>
      <c r="AD3853" s="98">
        <f>(AC3849-AC3853)/AC3849</f>
        <v>4.6598422374130186E-2</v>
      </c>
      <c r="AE3853" s="79"/>
      <c r="AF3853" s="80"/>
      <c r="AG3853" s="1"/>
      <c r="AJ3853" s="440"/>
      <c r="AK3853" s="440"/>
      <c r="AL3853" s="440"/>
      <c r="AM3853" s="440"/>
      <c r="AN3853" s="440"/>
    </row>
    <row r="3854" spans="1:42">
      <c r="A3854" s="1489" t="s">
        <v>59</v>
      </c>
      <c r="B3854" s="1490"/>
      <c r="C3854" s="1491"/>
      <c r="D3854" s="1492"/>
      <c r="E3854" s="117">
        <f t="shared" ref="E3854:AB3855" si="2478">E3826+E3833+E3840+E3847</f>
        <v>7420</v>
      </c>
      <c r="F3854" s="118">
        <f t="shared" si="2478"/>
        <v>5499.9999999999891</v>
      </c>
      <c r="G3854" s="118">
        <f t="shared" si="2478"/>
        <v>6520.0000000000182</v>
      </c>
      <c r="H3854" s="448">
        <f t="shared" si="2478"/>
        <v>6139.99999999999</v>
      </c>
      <c r="I3854" s="118">
        <f t="shared" si="2478"/>
        <v>5999.9999999999791</v>
      </c>
      <c r="J3854" s="118">
        <f t="shared" si="2478"/>
        <v>6940.0000000000255</v>
      </c>
      <c r="K3854" s="118">
        <f t="shared" si="2478"/>
        <v>7720.0000000000018</v>
      </c>
      <c r="L3854" s="118">
        <f t="shared" si="2478"/>
        <v>8239.9999999999982</v>
      </c>
      <c r="M3854" s="118">
        <f t="shared" si="2478"/>
        <v>9379.9999999999891</v>
      </c>
      <c r="N3854" s="448">
        <f t="shared" si="2478"/>
        <v>9100.0000000000018</v>
      </c>
      <c r="O3854" s="118">
        <f t="shared" si="2478"/>
        <v>9159.9999999999854</v>
      </c>
      <c r="P3854" s="118">
        <f t="shared" si="2478"/>
        <v>8900.0000000000073</v>
      </c>
      <c r="Q3854" s="118">
        <f t="shared" si="2478"/>
        <v>8900.0000000000055</v>
      </c>
      <c r="R3854" s="118">
        <f t="shared" si="2478"/>
        <v>8379.9999999999927</v>
      </c>
      <c r="S3854" s="118">
        <f t="shared" si="2478"/>
        <v>8680.0000000000036</v>
      </c>
      <c r="T3854" s="620">
        <f t="shared" si="2478"/>
        <v>8139.9999999999827</v>
      </c>
      <c r="U3854" s="118">
        <f t="shared" si="2478"/>
        <v>7580.0000000000273</v>
      </c>
      <c r="V3854" s="620">
        <f t="shared" si="2478"/>
        <v>10180.000000000007</v>
      </c>
      <c r="W3854" s="118">
        <f t="shared" si="2478"/>
        <v>9919.9999999999909</v>
      </c>
      <c r="X3854" s="118">
        <f t="shared" si="2478"/>
        <v>8580.0000000000236</v>
      </c>
      <c r="Y3854" s="448">
        <f t="shared" si="2478"/>
        <v>7459.9999999999864</v>
      </c>
      <c r="Z3854" s="118">
        <f t="shared" si="2478"/>
        <v>7259.9999999999909</v>
      </c>
      <c r="AA3854" s="118">
        <f t="shared" si="2478"/>
        <v>6619.9999999999909</v>
      </c>
      <c r="AB3854" s="712">
        <f t="shared" si="2478"/>
        <v>6080.0000000000236</v>
      </c>
      <c r="AC3854" s="2163"/>
      <c r="AD3854" s="550">
        <f>MIN(E3854:AB3854)</f>
        <v>5499.9999999999891</v>
      </c>
      <c r="AE3854" s="83"/>
      <c r="AF3854" s="84"/>
      <c r="AG3854" s="1"/>
      <c r="AJ3854" s="440"/>
      <c r="AK3854" s="440"/>
      <c r="AL3854" s="440"/>
      <c r="AM3854" s="440"/>
      <c r="AN3854" s="440"/>
    </row>
    <row r="3855" spans="1:42">
      <c r="A3855" s="1497" t="s">
        <v>61</v>
      </c>
      <c r="B3855" s="1498"/>
      <c r="C3855" s="1499"/>
      <c r="D3855" s="1500"/>
      <c r="E3855" s="119">
        <f t="shared" si="2478"/>
        <v>9760.0000000000091</v>
      </c>
      <c r="F3855" s="120">
        <f t="shared" si="2478"/>
        <v>8260.0000000000055</v>
      </c>
      <c r="G3855" s="120">
        <f t="shared" si="2478"/>
        <v>8840.0000000000036</v>
      </c>
      <c r="H3855" s="449">
        <f t="shared" si="2478"/>
        <v>8479.9999999999454</v>
      </c>
      <c r="I3855" s="120">
        <f t="shared" si="2478"/>
        <v>8600.0000000000637</v>
      </c>
      <c r="J3855" s="120">
        <f t="shared" si="2478"/>
        <v>9879.9999999999418</v>
      </c>
      <c r="K3855" s="120">
        <f t="shared" si="2478"/>
        <v>11420.000000000065</v>
      </c>
      <c r="L3855" s="120">
        <f t="shared" si="2478"/>
        <v>12900.000000000009</v>
      </c>
      <c r="M3855" s="120">
        <f t="shared" si="2478"/>
        <v>14879.999999999978</v>
      </c>
      <c r="N3855" s="449">
        <f t="shared" si="2478"/>
        <v>15760.000000000022</v>
      </c>
      <c r="O3855" s="120">
        <f t="shared" si="2478"/>
        <v>14819.999999999942</v>
      </c>
      <c r="P3855" s="120">
        <f t="shared" si="2478"/>
        <v>14980.000000000045</v>
      </c>
      <c r="Q3855" s="120">
        <f t="shared" si="2478"/>
        <v>15179.999999999918</v>
      </c>
      <c r="R3855" s="120">
        <f t="shared" si="2478"/>
        <v>14560.000000000047</v>
      </c>
      <c r="S3855" s="120">
        <f t="shared" si="2478"/>
        <v>14580.000000000036</v>
      </c>
      <c r="T3855" s="622">
        <f t="shared" si="2478"/>
        <v>14040.000000000016</v>
      </c>
      <c r="U3855" s="120">
        <f t="shared" si="2478"/>
        <v>13440.000000000013</v>
      </c>
      <c r="V3855" s="622">
        <f t="shared" si="2478"/>
        <v>15319.999999999949</v>
      </c>
      <c r="W3855" s="120">
        <f t="shared" si="2478"/>
        <v>15240.000000000027</v>
      </c>
      <c r="X3855" s="120">
        <f t="shared" si="2478"/>
        <v>13420.000000000042</v>
      </c>
      <c r="Y3855" s="449">
        <f t="shared" si="2478"/>
        <v>13099.999999999953</v>
      </c>
      <c r="Z3855" s="120">
        <f t="shared" si="2478"/>
        <v>12560.000000000036</v>
      </c>
      <c r="AA3855" s="120">
        <f t="shared" si="2478"/>
        <v>11199.999999999993</v>
      </c>
      <c r="AB3855" s="692">
        <f t="shared" si="2478"/>
        <v>10380.00000000002</v>
      </c>
      <c r="AC3855" s="2164"/>
      <c r="AD3855" s="552">
        <f>MIN(E3855:AB3855)</f>
        <v>8260.0000000000055</v>
      </c>
      <c r="AE3855" s="86"/>
      <c r="AF3855" s="87"/>
      <c r="AG3855" s="1"/>
      <c r="AJ3855" s="440"/>
      <c r="AK3855" s="440"/>
      <c r="AL3855" s="440"/>
      <c r="AM3855" s="440"/>
      <c r="AN3855" s="440"/>
    </row>
    <row r="3856" spans="1:42" ht="16.5" thickBot="1">
      <c r="A3856" s="1505" t="s">
        <v>60</v>
      </c>
      <c r="B3856" s="1506"/>
      <c r="C3856" s="1507"/>
      <c r="D3856" s="1508"/>
      <c r="E3856" s="121">
        <f>SQRT(E3855*E3855+E3854*E3854)</f>
        <v>12260.261008640891</v>
      </c>
      <c r="F3856" s="122">
        <f t="shared" ref="F3856:AB3856" si="2479">SQRT(F3855*F3855+F3854*F3854)</f>
        <v>9923.5880607772087</v>
      </c>
      <c r="G3856" s="122">
        <f t="shared" si="2479"/>
        <v>10984.352507089359</v>
      </c>
      <c r="H3856" s="453">
        <f t="shared" si="2479"/>
        <v>10469.479452198135</v>
      </c>
      <c r="I3856" s="122">
        <f t="shared" si="2479"/>
        <v>10486.181383134703</v>
      </c>
      <c r="J3856" s="122">
        <f t="shared" si="2479"/>
        <v>12073.856053473521</v>
      </c>
      <c r="K3856" s="122">
        <f t="shared" si="2479"/>
        <v>13784.585594061271</v>
      </c>
      <c r="L3856" s="122">
        <f t="shared" si="2479"/>
        <v>15307.109459332947</v>
      </c>
      <c r="M3856" s="122">
        <f t="shared" si="2479"/>
        <v>17589.735643266478</v>
      </c>
      <c r="N3856" s="453">
        <f t="shared" si="2479"/>
        <v>18198.560382623695</v>
      </c>
      <c r="O3856" s="122">
        <f t="shared" si="2479"/>
        <v>17422.341978046406</v>
      </c>
      <c r="P3856" s="122">
        <f t="shared" si="2479"/>
        <v>17424.419646002603</v>
      </c>
      <c r="Q3856" s="122">
        <f t="shared" si="2479"/>
        <v>17596.658773755818</v>
      </c>
      <c r="R3856" s="122">
        <f t="shared" si="2479"/>
        <v>16799.345225335459</v>
      </c>
      <c r="S3856" s="122">
        <f t="shared" si="2479"/>
        <v>16968.170201880966</v>
      </c>
      <c r="T3856" s="624">
        <f t="shared" si="2479"/>
        <v>16229.02338404872</v>
      </c>
      <c r="U3856" s="122">
        <f t="shared" si="2479"/>
        <v>15430.165261590711</v>
      </c>
      <c r="V3856" s="624">
        <f>SQRT(V3855*V3855+V3854*V3854)</f>
        <v>18393.879416805976</v>
      </c>
      <c r="W3856" s="122">
        <f t="shared" si="2479"/>
        <v>18184.168938942486</v>
      </c>
      <c r="X3856" s="122">
        <f t="shared" si="2479"/>
        <v>15928.364636710246</v>
      </c>
      <c r="Y3856" s="453">
        <f t="shared" si="2479"/>
        <v>15075.198174485089</v>
      </c>
      <c r="Z3856" s="122">
        <f t="shared" si="2479"/>
        <v>14507.280930622415</v>
      </c>
      <c r="AA3856" s="122">
        <f t="shared" si="2479"/>
        <v>13010.165256444658</v>
      </c>
      <c r="AB3856" s="713">
        <f t="shared" si="2479"/>
        <v>12029.580208801997</v>
      </c>
      <c r="AC3856" s="553"/>
      <c r="AD3856" s="554">
        <f>MIN(E3856:AB3856)</f>
        <v>9923.5880607772087</v>
      </c>
      <c r="AE3856" s="89"/>
      <c r="AF3856" s="90"/>
      <c r="AG3856" s="2"/>
      <c r="AJ3856" s="440"/>
      <c r="AK3856" s="440"/>
      <c r="AL3856" s="440"/>
      <c r="AM3856" s="440"/>
      <c r="AN3856" s="440"/>
    </row>
    <row r="3857" spans="1:42" ht="16.5" thickBot="1">
      <c r="A3857" s="626" t="s">
        <v>70</v>
      </c>
      <c r="B3857" s="1513"/>
      <c r="C3857" s="1514"/>
      <c r="D3857" s="634"/>
      <c r="E3857" s="630">
        <v>1</v>
      </c>
      <c r="F3857" s="631">
        <v>2</v>
      </c>
      <c r="G3857" s="631">
        <v>3</v>
      </c>
      <c r="H3857" s="632">
        <v>4</v>
      </c>
      <c r="I3857" s="631">
        <v>5</v>
      </c>
      <c r="J3857" s="631">
        <v>6</v>
      </c>
      <c r="K3857" s="631">
        <v>7</v>
      </c>
      <c r="L3857" s="631">
        <v>8</v>
      </c>
      <c r="M3857" s="631">
        <v>9</v>
      </c>
      <c r="N3857" s="632">
        <v>10</v>
      </c>
      <c r="O3857" s="631">
        <v>11</v>
      </c>
      <c r="P3857" s="631">
        <v>12</v>
      </c>
      <c r="Q3857" s="631">
        <v>13</v>
      </c>
      <c r="R3857" s="631">
        <v>14</v>
      </c>
      <c r="S3857" s="631">
        <v>15</v>
      </c>
      <c r="T3857" s="631">
        <v>16</v>
      </c>
      <c r="U3857" s="631">
        <v>17</v>
      </c>
      <c r="V3857" s="632">
        <v>18</v>
      </c>
      <c r="W3857" s="631">
        <v>19</v>
      </c>
      <c r="X3857" s="631">
        <v>20</v>
      </c>
      <c r="Y3857" s="632">
        <v>21</v>
      </c>
      <c r="Z3857" s="631">
        <v>22</v>
      </c>
      <c r="AA3857" s="631">
        <v>23</v>
      </c>
      <c r="AB3857" s="633">
        <v>24</v>
      </c>
      <c r="AC3857" s="629"/>
      <c r="AD3857" s="2"/>
      <c r="AE3857" s="2"/>
      <c r="AF3857" s="2"/>
      <c r="AG3857" s="10"/>
      <c r="AJ3857" s="440"/>
      <c r="AK3857" s="440"/>
      <c r="AL3857" s="440"/>
      <c r="AM3857" s="440"/>
      <c r="AN3857" s="440"/>
    </row>
    <row r="3858" spans="1:42">
      <c r="A3858" s="1515" t="s">
        <v>71</v>
      </c>
      <c r="B3858" s="1516"/>
      <c r="C3858" s="1517" t="s">
        <v>27</v>
      </c>
      <c r="D3858" s="1518" t="s">
        <v>62</v>
      </c>
      <c r="E3858" s="2705">
        <v>118</v>
      </c>
      <c r="F3858" s="2706">
        <v>119</v>
      </c>
      <c r="G3858" s="2707">
        <v>119</v>
      </c>
      <c r="H3858" s="2708">
        <v>119</v>
      </c>
      <c r="I3858" s="2707">
        <v>119</v>
      </c>
      <c r="J3858" s="2707">
        <v>119</v>
      </c>
      <c r="K3858" s="2707">
        <v>118</v>
      </c>
      <c r="L3858" s="2707">
        <v>118</v>
      </c>
      <c r="M3858" s="2707">
        <v>117</v>
      </c>
      <c r="N3858" s="2708">
        <v>116</v>
      </c>
      <c r="O3858" s="2707">
        <v>116</v>
      </c>
      <c r="P3858" s="2707">
        <v>117</v>
      </c>
      <c r="Q3858" s="2707">
        <v>117</v>
      </c>
      <c r="R3858" s="2707">
        <v>117</v>
      </c>
      <c r="S3858" s="2707">
        <v>118</v>
      </c>
      <c r="T3858" s="2707">
        <v>118</v>
      </c>
      <c r="U3858" s="2707">
        <v>119</v>
      </c>
      <c r="V3858" s="2707">
        <v>119</v>
      </c>
      <c r="W3858" s="2707">
        <v>118</v>
      </c>
      <c r="X3858" s="2707">
        <v>119</v>
      </c>
      <c r="Y3858" s="2708">
        <v>119</v>
      </c>
      <c r="Z3858" s="2707">
        <v>119</v>
      </c>
      <c r="AA3858" s="2706">
        <v>119</v>
      </c>
      <c r="AB3858" s="2709">
        <v>120</v>
      </c>
      <c r="AC3858" s="2166">
        <f>+AVERAGE(E3858:AB3858)</f>
        <v>118.20833333333333</v>
      </c>
      <c r="AD3858" s="10"/>
      <c r="AE3858" s="10"/>
      <c r="AF3858" s="10"/>
      <c r="AG3858" s="10"/>
      <c r="AJ3858" s="440"/>
      <c r="AK3858" s="440"/>
      <c r="AL3858" s="440"/>
      <c r="AM3858" s="440"/>
      <c r="AN3858" s="440"/>
    </row>
    <row r="3859" spans="1:42" ht="16.5" thickBot="1">
      <c r="A3859" s="1519" t="s">
        <v>138</v>
      </c>
      <c r="B3859" s="1520"/>
      <c r="C3859" s="1521" t="s">
        <v>27</v>
      </c>
      <c r="D3859" s="1522" t="s">
        <v>62</v>
      </c>
      <c r="E3859" s="2710">
        <v>119</v>
      </c>
      <c r="F3859" s="2711">
        <v>119</v>
      </c>
      <c r="G3859" s="2712">
        <v>119</v>
      </c>
      <c r="H3859" s="2713">
        <v>119</v>
      </c>
      <c r="I3859" s="2712">
        <v>119</v>
      </c>
      <c r="J3859" s="2712">
        <v>119</v>
      </c>
      <c r="K3859" s="2712">
        <v>118</v>
      </c>
      <c r="L3859" s="2712">
        <v>118</v>
      </c>
      <c r="M3859" s="2712">
        <v>117</v>
      </c>
      <c r="N3859" s="2713">
        <v>117</v>
      </c>
      <c r="O3859" s="2712">
        <v>117</v>
      </c>
      <c r="P3859" s="2712">
        <v>117</v>
      </c>
      <c r="Q3859" s="2712">
        <v>117</v>
      </c>
      <c r="R3859" s="2712">
        <v>117</v>
      </c>
      <c r="S3859" s="2712">
        <v>119</v>
      </c>
      <c r="T3859" s="2712">
        <v>119</v>
      </c>
      <c r="U3859" s="2712">
        <v>119</v>
      </c>
      <c r="V3859" s="2712">
        <v>119</v>
      </c>
      <c r="W3859" s="2712">
        <v>119</v>
      </c>
      <c r="X3859" s="2712">
        <v>119</v>
      </c>
      <c r="Y3859" s="2713">
        <v>119</v>
      </c>
      <c r="Z3859" s="2712">
        <v>119</v>
      </c>
      <c r="AA3859" s="2711">
        <v>120</v>
      </c>
      <c r="AB3859" s="2714">
        <v>120</v>
      </c>
      <c r="AC3859" s="2167">
        <f>+AVERAGE(E3859:AB3859)</f>
        <v>118.5</v>
      </c>
      <c r="AD3859" s="10"/>
      <c r="AE3859" s="10"/>
      <c r="AF3859" s="10"/>
      <c r="AJ3859" s="14"/>
      <c r="AK3859" s="14"/>
      <c r="AL3859" s="15"/>
      <c r="AM3859" s="14"/>
      <c r="AN3859" s="440"/>
    </row>
    <row r="3860" spans="1:42">
      <c r="A3860" s="3225" t="s">
        <v>629</v>
      </c>
      <c r="B3860" s="3364"/>
      <c r="C3860" s="123" t="s">
        <v>942</v>
      </c>
      <c r="D3860" s="115" t="s">
        <v>62</v>
      </c>
      <c r="E3860" s="326">
        <v>800</v>
      </c>
      <c r="F3860" s="71">
        <v>900</v>
      </c>
      <c r="G3860" s="71">
        <v>900</v>
      </c>
      <c r="H3860" s="448">
        <v>800</v>
      </c>
      <c r="I3860" s="71">
        <v>900</v>
      </c>
      <c r="J3860" s="71">
        <v>1000</v>
      </c>
      <c r="K3860" s="71">
        <v>1200</v>
      </c>
      <c r="L3860" s="71">
        <v>1300</v>
      </c>
      <c r="M3860" s="71">
        <v>1600</v>
      </c>
      <c r="N3860" s="448">
        <v>1500</v>
      </c>
      <c r="O3860" s="71">
        <v>1600</v>
      </c>
      <c r="P3860" s="71">
        <v>1300</v>
      </c>
      <c r="Q3860" s="71">
        <v>1300</v>
      </c>
      <c r="R3860" s="71">
        <v>1600</v>
      </c>
      <c r="S3860" s="71">
        <v>1500</v>
      </c>
      <c r="T3860" s="71">
        <v>1400</v>
      </c>
      <c r="U3860" s="71">
        <v>1400</v>
      </c>
      <c r="V3860" s="484">
        <v>1300</v>
      </c>
      <c r="W3860" s="71">
        <v>1500</v>
      </c>
      <c r="X3860" s="71">
        <v>1400</v>
      </c>
      <c r="Y3860" s="448">
        <v>1500</v>
      </c>
      <c r="Z3860" s="71">
        <v>1600</v>
      </c>
      <c r="AA3860" s="71">
        <v>1300</v>
      </c>
      <c r="AB3860" s="431">
        <v>1100</v>
      </c>
      <c r="AC3860" s="137">
        <f>SUM(E3860:AB3860)</f>
        <v>30700</v>
      </c>
      <c r="AD3860" s="326"/>
      <c r="AE3860" s="71">
        <v>1100</v>
      </c>
      <c r="AF3860" s="72">
        <v>60</v>
      </c>
      <c r="AJ3860" s="542"/>
      <c r="AK3860" s="543"/>
      <c r="AL3860" s="542"/>
      <c r="AM3860" s="15"/>
      <c r="AN3860" s="440"/>
    </row>
    <row r="3861" spans="1:42">
      <c r="A3861" s="3226"/>
      <c r="B3861" s="3365"/>
      <c r="C3861" s="125" t="s">
        <v>1008</v>
      </c>
      <c r="D3861" s="110" t="s">
        <v>62</v>
      </c>
      <c r="E3861" s="327">
        <v>1900</v>
      </c>
      <c r="F3861" s="328">
        <v>1900</v>
      </c>
      <c r="G3861" s="328">
        <v>1800</v>
      </c>
      <c r="H3861" s="449">
        <v>1900</v>
      </c>
      <c r="I3861" s="328">
        <v>1900</v>
      </c>
      <c r="J3861" s="328">
        <v>1800</v>
      </c>
      <c r="K3861" s="328">
        <v>1800</v>
      </c>
      <c r="L3861" s="328">
        <v>1800</v>
      </c>
      <c r="M3861" s="328">
        <v>1500</v>
      </c>
      <c r="N3861" s="449">
        <v>1500</v>
      </c>
      <c r="O3861" s="328">
        <v>1300</v>
      </c>
      <c r="P3861" s="328">
        <v>1600</v>
      </c>
      <c r="Q3861" s="328">
        <v>1600</v>
      </c>
      <c r="R3861" s="328">
        <v>1400</v>
      </c>
      <c r="S3861" s="328">
        <v>1300</v>
      </c>
      <c r="T3861" s="328">
        <v>1500</v>
      </c>
      <c r="U3861" s="328">
        <v>1700</v>
      </c>
      <c r="V3861" s="485">
        <v>1700</v>
      </c>
      <c r="W3861" s="328">
        <v>1600</v>
      </c>
      <c r="X3861" s="328">
        <v>1700</v>
      </c>
      <c r="Y3861" s="449">
        <v>1700</v>
      </c>
      <c r="Z3861" s="328">
        <v>1600</v>
      </c>
      <c r="AA3861" s="328">
        <v>1700</v>
      </c>
      <c r="AB3861" s="432">
        <v>1900</v>
      </c>
      <c r="AC3861" s="109">
        <f>SUM(E3861:AB3861)</f>
        <v>40100</v>
      </c>
      <c r="AD3861" s="81"/>
      <c r="AE3861" s="158"/>
      <c r="AF3861" s="74"/>
      <c r="AJ3861" s="15"/>
      <c r="AK3861" s="15"/>
      <c r="AL3861" s="15"/>
      <c r="AM3861" s="15"/>
      <c r="AN3861" s="440"/>
    </row>
    <row r="3862" spans="1:42">
      <c r="A3862" s="3226"/>
      <c r="B3862" s="3365"/>
      <c r="C3862" s="125" t="s">
        <v>19</v>
      </c>
      <c r="D3862" s="110" t="s">
        <v>62</v>
      </c>
      <c r="E3862" s="1714">
        <v>10</v>
      </c>
      <c r="F3862" s="1714">
        <v>10</v>
      </c>
      <c r="G3862" s="1714">
        <v>10</v>
      </c>
      <c r="H3862" s="479">
        <v>10</v>
      </c>
      <c r="I3862" s="1714">
        <v>10</v>
      </c>
      <c r="J3862" s="1714">
        <v>10</v>
      </c>
      <c r="K3862" s="1714">
        <v>11</v>
      </c>
      <c r="L3862" s="1714">
        <v>11</v>
      </c>
      <c r="M3862" s="1714">
        <v>11</v>
      </c>
      <c r="N3862" s="479">
        <v>11</v>
      </c>
      <c r="O3862" s="1707">
        <v>10</v>
      </c>
      <c r="P3862" s="1707">
        <v>10</v>
      </c>
      <c r="Q3862" s="1707">
        <v>10</v>
      </c>
      <c r="R3862" s="1707">
        <v>10</v>
      </c>
      <c r="S3862" s="1707">
        <v>10</v>
      </c>
      <c r="T3862" s="1707">
        <v>10</v>
      </c>
      <c r="U3862" s="1707">
        <v>10</v>
      </c>
      <c r="V3862" s="490">
        <v>11</v>
      </c>
      <c r="W3862" s="1707">
        <v>11</v>
      </c>
      <c r="X3862" s="1707">
        <v>11</v>
      </c>
      <c r="Y3862" s="454">
        <v>11</v>
      </c>
      <c r="Z3862" s="1707">
        <v>11</v>
      </c>
      <c r="AA3862" s="1707">
        <v>10</v>
      </c>
      <c r="AB3862" s="1741">
        <v>10</v>
      </c>
      <c r="AC3862" s="109">
        <f>AVERAGE(E3862:AB3862)</f>
        <v>10.375</v>
      </c>
      <c r="AD3862" s="706"/>
      <c r="AE3862" s="76"/>
      <c r="AF3862" s="77"/>
      <c r="AJ3862" s="15"/>
      <c r="AK3862" s="15"/>
      <c r="AL3862" s="15"/>
      <c r="AM3862" s="15"/>
      <c r="AN3862" s="440"/>
    </row>
    <row r="3863" spans="1:42" ht="16.5" thickBot="1">
      <c r="A3863" s="3228"/>
      <c r="B3863" s="3280"/>
      <c r="C3863" s="125" t="s">
        <v>21</v>
      </c>
      <c r="D3863" s="110"/>
      <c r="E3863" s="333">
        <f t="shared" ref="E3863:AB3863" si="2480">E3861/E3860</f>
        <v>2.375</v>
      </c>
      <c r="F3863" s="334">
        <f t="shared" si="2480"/>
        <v>2.1111111111111112</v>
      </c>
      <c r="G3863" s="334">
        <f t="shared" si="2480"/>
        <v>2</v>
      </c>
      <c r="H3863" s="451">
        <f t="shared" si="2480"/>
        <v>2.375</v>
      </c>
      <c r="I3863" s="334">
        <f t="shared" si="2480"/>
        <v>2.1111111111111112</v>
      </c>
      <c r="J3863" s="334">
        <f t="shared" si="2480"/>
        <v>1.8</v>
      </c>
      <c r="K3863" s="334">
        <f t="shared" si="2480"/>
        <v>1.5</v>
      </c>
      <c r="L3863" s="334">
        <f t="shared" si="2480"/>
        <v>1.3846153846153846</v>
      </c>
      <c r="M3863" s="334">
        <f t="shared" si="2480"/>
        <v>0.9375</v>
      </c>
      <c r="N3863" s="451">
        <f t="shared" si="2480"/>
        <v>1</v>
      </c>
      <c r="O3863" s="334">
        <f t="shared" si="2480"/>
        <v>0.8125</v>
      </c>
      <c r="P3863" s="334">
        <f t="shared" si="2480"/>
        <v>1.2307692307692308</v>
      </c>
      <c r="Q3863" s="334">
        <f t="shared" si="2480"/>
        <v>1.2307692307692308</v>
      </c>
      <c r="R3863" s="334">
        <f t="shared" si="2480"/>
        <v>0.875</v>
      </c>
      <c r="S3863" s="334">
        <f t="shared" si="2480"/>
        <v>0.8666666666666667</v>
      </c>
      <c r="T3863" s="334">
        <f t="shared" si="2480"/>
        <v>1.0714285714285714</v>
      </c>
      <c r="U3863" s="334">
        <f t="shared" si="2480"/>
        <v>1.2142857142857142</v>
      </c>
      <c r="V3863" s="487">
        <f t="shared" si="2480"/>
        <v>1.3076923076923077</v>
      </c>
      <c r="W3863" s="334">
        <f t="shared" si="2480"/>
        <v>1.0666666666666667</v>
      </c>
      <c r="X3863" s="334">
        <f t="shared" si="2480"/>
        <v>1.2142857142857142</v>
      </c>
      <c r="Y3863" s="451">
        <f t="shared" si="2480"/>
        <v>1.1333333333333333</v>
      </c>
      <c r="Z3863" s="334">
        <f t="shared" si="2480"/>
        <v>1</v>
      </c>
      <c r="AA3863" s="334">
        <f t="shared" si="2480"/>
        <v>1.3076923076923077</v>
      </c>
      <c r="AB3863" s="358">
        <f t="shared" si="2480"/>
        <v>1.7272727272727273</v>
      </c>
      <c r="AC3863" s="545">
        <f>MAX(E3863:AB3863)</f>
        <v>2.375</v>
      </c>
      <c r="AD3863" s="81"/>
      <c r="AE3863" s="158"/>
      <c r="AF3863" s="74"/>
      <c r="AJ3863" s="15"/>
      <c r="AK3863" s="15"/>
      <c r="AL3863" s="15"/>
      <c r="AM3863" s="15"/>
      <c r="AN3863" s="440"/>
    </row>
    <row r="3864" spans="1:42" hidden="1">
      <c r="A3864" s="2504"/>
      <c r="B3864" s="2507"/>
      <c r="C3864" s="126" t="s">
        <v>130</v>
      </c>
      <c r="D3864" s="110"/>
      <c r="E3864" s="330"/>
      <c r="F3864" s="331"/>
      <c r="G3864" s="331"/>
      <c r="H3864" s="446"/>
      <c r="I3864" s="331"/>
      <c r="J3864" s="331"/>
      <c r="K3864" s="331"/>
      <c r="L3864" s="331"/>
      <c r="M3864" s="331"/>
      <c r="N3864" s="446"/>
      <c r="O3864" s="331"/>
      <c r="P3864" s="331"/>
      <c r="Q3864" s="331"/>
      <c r="R3864" s="331"/>
      <c r="S3864" s="331"/>
      <c r="T3864" s="331"/>
      <c r="U3864" s="331"/>
      <c r="V3864" s="482"/>
      <c r="W3864" s="331"/>
      <c r="X3864" s="331"/>
      <c r="Y3864" s="446"/>
      <c r="Z3864" s="331"/>
      <c r="AA3864" s="331"/>
      <c r="AB3864" s="1041"/>
      <c r="AC3864" s="110"/>
      <c r="AD3864" s="81"/>
      <c r="AE3864" s="158"/>
      <c r="AF3864" s="74"/>
      <c r="AJ3864" s="15"/>
      <c r="AK3864" s="15"/>
      <c r="AL3864" s="15"/>
      <c r="AM3864" s="15"/>
      <c r="AN3864" s="440"/>
    </row>
    <row r="3865" spans="1:42" s="184" customFormat="1" hidden="1">
      <c r="A3865" s="2504"/>
      <c r="B3865" s="2507"/>
      <c r="C3865" s="126" t="s">
        <v>131</v>
      </c>
      <c r="D3865" s="110"/>
      <c r="E3865" s="330"/>
      <c r="F3865" s="331"/>
      <c r="G3865" s="331"/>
      <c r="H3865" s="446"/>
      <c r="I3865" s="331"/>
      <c r="J3865" s="331"/>
      <c r="K3865" s="331"/>
      <c r="L3865" s="331"/>
      <c r="M3865" s="331"/>
      <c r="N3865" s="446"/>
      <c r="O3865" s="331"/>
      <c r="P3865" s="331"/>
      <c r="Q3865" s="331"/>
      <c r="R3865" s="331"/>
      <c r="S3865" s="331"/>
      <c r="T3865" s="331"/>
      <c r="U3865" s="331"/>
      <c r="V3865" s="482"/>
      <c r="W3865" s="331"/>
      <c r="X3865" s="331"/>
      <c r="Y3865" s="446"/>
      <c r="Z3865" s="331"/>
      <c r="AA3865" s="331"/>
      <c r="AB3865" s="1041"/>
      <c r="AC3865" s="110"/>
      <c r="AD3865" s="81"/>
      <c r="AE3865" s="158"/>
      <c r="AF3865" s="74"/>
      <c r="AH3865" s="943"/>
      <c r="AI3865" s="944"/>
      <c r="AJ3865" s="944"/>
      <c r="AK3865" s="944"/>
      <c r="AL3865" s="945"/>
      <c r="AM3865" s="945"/>
      <c r="AN3865" s="192"/>
      <c r="AO3865" s="192"/>
      <c r="AP3865" s="192"/>
    </row>
    <row r="3866" spans="1:42" ht="16.5" hidden="1" thickBot="1">
      <c r="A3866" s="3222" t="s">
        <v>49</v>
      </c>
      <c r="B3866" s="3223"/>
      <c r="C3866" s="3224"/>
      <c r="D3866" s="116"/>
      <c r="E3866" s="181">
        <f>SQRT(E3860*E3860+E3861*E3861)/E3858/1.73</f>
        <v>10.098720548686345</v>
      </c>
      <c r="F3866" s="182">
        <f t="shared" ref="F3866:AB3866" si="2481">SQRT(F3860*F3860+F3861*F3861)/F3858/1.73</f>
        <v>10.212170807610939</v>
      </c>
      <c r="G3866" s="182">
        <f t="shared" si="2481"/>
        <v>9.7753979683771846</v>
      </c>
      <c r="H3866" s="453">
        <f t="shared" si="2481"/>
        <v>10.013857350798224</v>
      </c>
      <c r="I3866" s="182">
        <f t="shared" si="2481"/>
        <v>10.212170807610939</v>
      </c>
      <c r="J3866" s="182">
        <f t="shared" si="2481"/>
        <v>10.002069403980181</v>
      </c>
      <c r="K3866" s="182">
        <f t="shared" si="2481"/>
        <v>10.597289924945594</v>
      </c>
      <c r="L3866" s="182">
        <f t="shared" si="2481"/>
        <v>10.876654899174348</v>
      </c>
      <c r="M3866" s="182">
        <f t="shared" si="2481"/>
        <v>10.835290845047828</v>
      </c>
      <c r="N3866" s="453">
        <f t="shared" si="2481"/>
        <v>10.570661468804277</v>
      </c>
      <c r="O3866" s="182">
        <f t="shared" si="2481"/>
        <v>10.27283642021542</v>
      </c>
      <c r="P3866" s="182">
        <f t="shared" si="2481"/>
        <v>10.185034399529817</v>
      </c>
      <c r="Q3866" s="182">
        <f t="shared" si="2481"/>
        <v>10.185034399529817</v>
      </c>
      <c r="R3866" s="182">
        <f t="shared" si="2481"/>
        <v>10.503577701432389</v>
      </c>
      <c r="S3866" s="182">
        <f t="shared" si="2481"/>
        <v>9.7234413839909895</v>
      </c>
      <c r="T3866" s="182">
        <f t="shared" si="2481"/>
        <v>10.051084808799446</v>
      </c>
      <c r="U3866" s="182">
        <f t="shared" si="2481"/>
        <v>10.697389394057046</v>
      </c>
      <c r="V3866" s="489">
        <f t="shared" si="2481"/>
        <v>10.395363364760625</v>
      </c>
      <c r="W3866" s="182">
        <f t="shared" si="2481"/>
        <v>10.743466346360982</v>
      </c>
      <c r="X3866" s="182">
        <f t="shared" si="2481"/>
        <v>10.697389394057046</v>
      </c>
      <c r="Y3866" s="453">
        <f t="shared" si="2481"/>
        <v>11.012565258420006</v>
      </c>
      <c r="Z3866" s="182">
        <f t="shared" si="2481"/>
        <v>10.991119151877166</v>
      </c>
      <c r="AA3866" s="182">
        <f t="shared" si="2481"/>
        <v>10.395363364760625</v>
      </c>
      <c r="AB3866" s="435">
        <f t="shared" si="2481"/>
        <v>10.575384585790051</v>
      </c>
      <c r="AC3866" s="111">
        <f>AVERAGE(E3866:AB3866)</f>
        <v>10.400972249942386</v>
      </c>
      <c r="AD3866" s="98">
        <f>(AC3862-AC3866)/AC3862</f>
        <v>-2.5033493920372267E-3</v>
      </c>
      <c r="AE3866" s="79"/>
      <c r="AF3866" s="80"/>
      <c r="AJ3866" s="14"/>
      <c r="AK3866" s="14"/>
      <c r="AL3866" s="15"/>
      <c r="AM3866" s="14"/>
      <c r="AN3866" s="440"/>
    </row>
    <row r="3867" spans="1:42">
      <c r="A3867" s="3225" t="s">
        <v>630</v>
      </c>
      <c r="B3867" s="3364"/>
      <c r="C3867" s="123" t="s">
        <v>942</v>
      </c>
      <c r="D3867" s="115" t="s">
        <v>62</v>
      </c>
      <c r="E3867" s="326">
        <v>4400</v>
      </c>
      <c r="F3867" s="71">
        <v>4300</v>
      </c>
      <c r="G3867" s="71">
        <v>4200</v>
      </c>
      <c r="H3867" s="448">
        <v>4000</v>
      </c>
      <c r="I3867" s="71">
        <v>4700</v>
      </c>
      <c r="J3867" s="71">
        <v>5600</v>
      </c>
      <c r="K3867" s="71">
        <v>6700</v>
      </c>
      <c r="L3867" s="71">
        <v>7200</v>
      </c>
      <c r="M3867" s="71">
        <v>7400</v>
      </c>
      <c r="N3867" s="448">
        <v>7500</v>
      </c>
      <c r="O3867" s="71">
        <v>7500</v>
      </c>
      <c r="P3867" s="71">
        <v>7000</v>
      </c>
      <c r="Q3867" s="71">
        <v>7000</v>
      </c>
      <c r="R3867" s="71">
        <v>6800</v>
      </c>
      <c r="S3867" s="71">
        <v>6600</v>
      </c>
      <c r="T3867" s="71">
        <v>6700</v>
      </c>
      <c r="U3867" s="71">
        <v>6800</v>
      </c>
      <c r="V3867" s="484">
        <v>7200</v>
      </c>
      <c r="W3867" s="71">
        <v>7300</v>
      </c>
      <c r="X3867" s="71">
        <v>7500</v>
      </c>
      <c r="Y3867" s="448">
        <v>7500</v>
      </c>
      <c r="Z3867" s="71">
        <v>7200</v>
      </c>
      <c r="AA3867" s="71">
        <v>6100</v>
      </c>
      <c r="AB3867" s="431">
        <v>5300</v>
      </c>
      <c r="AC3867" s="108">
        <f>SUM(E3867:AB3867)</f>
        <v>152500</v>
      </c>
      <c r="AD3867" s="326"/>
      <c r="AE3867" s="71">
        <v>1100</v>
      </c>
      <c r="AF3867" s="72">
        <v>60</v>
      </c>
      <c r="AJ3867" s="542"/>
      <c r="AK3867" s="543"/>
      <c r="AL3867" s="542"/>
      <c r="AM3867" s="15"/>
      <c r="AN3867" s="440"/>
    </row>
    <row r="3868" spans="1:42">
      <c r="A3868" s="3226"/>
      <c r="B3868" s="3365"/>
      <c r="C3868" s="125" t="s">
        <v>143</v>
      </c>
      <c r="D3868" s="110" t="s">
        <v>62</v>
      </c>
      <c r="E3868" s="327">
        <v>5600</v>
      </c>
      <c r="F3868" s="328">
        <v>5700</v>
      </c>
      <c r="G3868" s="328">
        <v>5600</v>
      </c>
      <c r="H3868" s="449">
        <v>5700</v>
      </c>
      <c r="I3868" s="328">
        <v>5600</v>
      </c>
      <c r="J3868" s="328">
        <v>5500</v>
      </c>
      <c r="K3868" s="328">
        <v>5200</v>
      </c>
      <c r="L3868" s="328">
        <v>5100</v>
      </c>
      <c r="M3868" s="328">
        <v>4600</v>
      </c>
      <c r="N3868" s="449">
        <v>4700</v>
      </c>
      <c r="O3868" s="328">
        <v>4800</v>
      </c>
      <c r="P3868" s="328">
        <v>4900</v>
      </c>
      <c r="Q3868" s="328">
        <v>4800</v>
      </c>
      <c r="R3868" s="328">
        <v>4700</v>
      </c>
      <c r="S3868" s="328">
        <v>4800</v>
      </c>
      <c r="T3868" s="328">
        <v>4800</v>
      </c>
      <c r="U3868" s="328">
        <v>4900</v>
      </c>
      <c r="V3868" s="485">
        <v>4700</v>
      </c>
      <c r="W3868" s="328">
        <v>4900</v>
      </c>
      <c r="X3868" s="328">
        <v>4900</v>
      </c>
      <c r="Y3868" s="449">
        <v>5000</v>
      </c>
      <c r="Z3868" s="328">
        <v>5100</v>
      </c>
      <c r="AA3868" s="328">
        <v>5300</v>
      </c>
      <c r="AB3868" s="432">
        <v>5500</v>
      </c>
      <c r="AC3868" s="109">
        <f>SUM(E3868:AB3868)</f>
        <v>122400</v>
      </c>
      <c r="AD3868" s="81"/>
      <c r="AE3868" s="158"/>
      <c r="AF3868" s="74"/>
      <c r="AJ3868" s="15"/>
      <c r="AK3868" s="15"/>
      <c r="AL3868" s="15"/>
      <c r="AM3868" s="15"/>
      <c r="AN3868" s="440"/>
    </row>
    <row r="3869" spans="1:42">
      <c r="A3869" s="3226"/>
      <c r="B3869" s="3365"/>
      <c r="C3869" s="125" t="s">
        <v>19</v>
      </c>
      <c r="D3869" s="110" t="s">
        <v>62</v>
      </c>
      <c r="E3869" s="1714">
        <v>31</v>
      </c>
      <c r="F3869" s="1707">
        <v>31</v>
      </c>
      <c r="G3869" s="1707">
        <v>31</v>
      </c>
      <c r="H3869" s="454">
        <v>31</v>
      </c>
      <c r="I3869" s="1707">
        <v>32</v>
      </c>
      <c r="J3869" s="1707">
        <v>35</v>
      </c>
      <c r="K3869" s="1707">
        <v>38</v>
      </c>
      <c r="L3869" s="1707">
        <v>40</v>
      </c>
      <c r="M3869" s="1707">
        <v>40</v>
      </c>
      <c r="N3869" s="454">
        <v>40</v>
      </c>
      <c r="O3869" s="1707">
        <v>39</v>
      </c>
      <c r="P3869" s="1707">
        <v>39</v>
      </c>
      <c r="Q3869" s="1707">
        <v>39</v>
      </c>
      <c r="R3869" s="1707">
        <v>38</v>
      </c>
      <c r="S3869" s="1707">
        <v>36</v>
      </c>
      <c r="T3869" s="1707">
        <v>37</v>
      </c>
      <c r="U3869" s="1707">
        <v>37</v>
      </c>
      <c r="V3869" s="490">
        <v>39</v>
      </c>
      <c r="W3869" s="1707">
        <v>39</v>
      </c>
      <c r="X3869" s="1707">
        <v>41</v>
      </c>
      <c r="Y3869" s="454">
        <v>40</v>
      </c>
      <c r="Z3869" s="1707">
        <v>40</v>
      </c>
      <c r="AA3869" s="1707">
        <v>36</v>
      </c>
      <c r="AB3869" s="1741">
        <v>34</v>
      </c>
      <c r="AC3869" s="109">
        <f>AVERAGE(E3869:AB3869)</f>
        <v>36.791666666666664</v>
      </c>
      <c r="AD3869" s="706"/>
      <c r="AE3869" s="76"/>
      <c r="AF3869" s="77"/>
      <c r="AJ3869" s="15"/>
      <c r="AK3869" s="15"/>
      <c r="AL3869" s="15"/>
      <c r="AM3869" s="15"/>
      <c r="AN3869" s="440"/>
    </row>
    <row r="3870" spans="1:42" ht="16.5" thickBot="1">
      <c r="A3870" s="3228"/>
      <c r="B3870" s="3280"/>
      <c r="C3870" s="125" t="s">
        <v>21</v>
      </c>
      <c r="D3870" s="110"/>
      <c r="E3870" s="333">
        <f t="shared" ref="E3870:AB3870" si="2482">E3868/E3867</f>
        <v>1.2727272727272727</v>
      </c>
      <c r="F3870" s="334">
        <f t="shared" si="2482"/>
        <v>1.3255813953488371</v>
      </c>
      <c r="G3870" s="334">
        <f t="shared" si="2482"/>
        <v>1.3333333333333333</v>
      </c>
      <c r="H3870" s="451">
        <f t="shared" si="2482"/>
        <v>1.425</v>
      </c>
      <c r="I3870" s="334">
        <f t="shared" si="2482"/>
        <v>1.1914893617021276</v>
      </c>
      <c r="J3870" s="334">
        <f t="shared" si="2482"/>
        <v>0.9821428571428571</v>
      </c>
      <c r="K3870" s="334">
        <f t="shared" si="2482"/>
        <v>0.77611940298507465</v>
      </c>
      <c r="L3870" s="334">
        <f t="shared" si="2482"/>
        <v>0.70833333333333337</v>
      </c>
      <c r="M3870" s="334">
        <f t="shared" si="2482"/>
        <v>0.6216216216216216</v>
      </c>
      <c r="N3870" s="451">
        <f t="shared" si="2482"/>
        <v>0.62666666666666671</v>
      </c>
      <c r="O3870" s="334">
        <f t="shared" si="2482"/>
        <v>0.64</v>
      </c>
      <c r="P3870" s="334">
        <f t="shared" si="2482"/>
        <v>0.7</v>
      </c>
      <c r="Q3870" s="334">
        <f t="shared" si="2482"/>
        <v>0.68571428571428572</v>
      </c>
      <c r="R3870" s="334">
        <f t="shared" si="2482"/>
        <v>0.69117647058823528</v>
      </c>
      <c r="S3870" s="334">
        <f t="shared" si="2482"/>
        <v>0.72727272727272729</v>
      </c>
      <c r="T3870" s="334">
        <f t="shared" si="2482"/>
        <v>0.71641791044776115</v>
      </c>
      <c r="U3870" s="334">
        <f t="shared" si="2482"/>
        <v>0.72058823529411764</v>
      </c>
      <c r="V3870" s="487">
        <f t="shared" si="2482"/>
        <v>0.65277777777777779</v>
      </c>
      <c r="W3870" s="334">
        <f t="shared" si="2482"/>
        <v>0.67123287671232879</v>
      </c>
      <c r="X3870" s="334">
        <f t="shared" si="2482"/>
        <v>0.65333333333333332</v>
      </c>
      <c r="Y3870" s="451">
        <f t="shared" si="2482"/>
        <v>0.66666666666666663</v>
      </c>
      <c r="Z3870" s="334">
        <f t="shared" si="2482"/>
        <v>0.70833333333333337</v>
      </c>
      <c r="AA3870" s="334">
        <f t="shared" si="2482"/>
        <v>0.86885245901639341</v>
      </c>
      <c r="AB3870" s="358">
        <f t="shared" si="2482"/>
        <v>1.0377358490566038</v>
      </c>
      <c r="AC3870" s="545">
        <f>MAX(E3870:AB3870)</f>
        <v>1.425</v>
      </c>
      <c r="AD3870" s="81"/>
      <c r="AE3870" s="158"/>
      <c r="AF3870" s="74"/>
      <c r="AJ3870" s="15"/>
      <c r="AK3870" s="15"/>
      <c r="AL3870" s="15"/>
      <c r="AM3870" s="15"/>
      <c r="AN3870" s="440"/>
    </row>
    <row r="3871" spans="1:42" hidden="1">
      <c r="A3871" s="2504"/>
      <c r="B3871" s="2507"/>
      <c r="C3871" s="126" t="s">
        <v>130</v>
      </c>
      <c r="D3871" s="110"/>
      <c r="E3871" s="330"/>
      <c r="F3871" s="331"/>
      <c r="G3871" s="331"/>
      <c r="H3871" s="446"/>
      <c r="I3871" s="331"/>
      <c r="J3871" s="331"/>
      <c r="K3871" s="331"/>
      <c r="L3871" s="331"/>
      <c r="M3871" s="331"/>
      <c r="N3871" s="446"/>
      <c r="O3871" s="331"/>
      <c r="P3871" s="331"/>
      <c r="Q3871" s="331"/>
      <c r="R3871" s="331"/>
      <c r="S3871" s="331"/>
      <c r="T3871" s="331"/>
      <c r="U3871" s="331"/>
      <c r="V3871" s="482"/>
      <c r="W3871" s="331"/>
      <c r="X3871" s="331"/>
      <c r="Y3871" s="446"/>
      <c r="Z3871" s="331"/>
      <c r="AA3871" s="331"/>
      <c r="AB3871" s="1041"/>
      <c r="AC3871" s="110"/>
      <c r="AD3871" s="81"/>
      <c r="AE3871" s="158"/>
      <c r="AF3871" s="74"/>
      <c r="AJ3871" s="15"/>
      <c r="AK3871" s="15"/>
      <c r="AL3871" s="15"/>
      <c r="AM3871" s="15"/>
      <c r="AN3871" s="440"/>
    </row>
    <row r="3872" spans="1:42" s="184" customFormat="1" hidden="1">
      <c r="A3872" s="2504"/>
      <c r="B3872" s="2507"/>
      <c r="C3872" s="126" t="s">
        <v>131</v>
      </c>
      <c r="D3872" s="110"/>
      <c r="E3872" s="330"/>
      <c r="F3872" s="331"/>
      <c r="G3872" s="331"/>
      <c r="H3872" s="446"/>
      <c r="I3872" s="331"/>
      <c r="J3872" s="331"/>
      <c r="K3872" s="331"/>
      <c r="L3872" s="331"/>
      <c r="M3872" s="331"/>
      <c r="N3872" s="446"/>
      <c r="O3872" s="331"/>
      <c r="P3872" s="331"/>
      <c r="Q3872" s="331"/>
      <c r="R3872" s="331"/>
      <c r="S3872" s="331"/>
      <c r="T3872" s="331"/>
      <c r="U3872" s="331"/>
      <c r="V3872" s="482"/>
      <c r="W3872" s="331"/>
      <c r="X3872" s="331"/>
      <c r="Y3872" s="446"/>
      <c r="Z3872" s="331"/>
      <c r="AA3872" s="331"/>
      <c r="AB3872" s="1041"/>
      <c r="AC3872" s="110"/>
      <c r="AD3872" s="81"/>
      <c r="AE3872" s="158"/>
      <c r="AF3872" s="74"/>
      <c r="AH3872" s="943"/>
      <c r="AI3872" s="944"/>
      <c r="AJ3872" s="944"/>
      <c r="AK3872" s="944"/>
      <c r="AL3872" s="945"/>
      <c r="AM3872" s="945"/>
      <c r="AN3872" s="192"/>
      <c r="AO3872" s="192"/>
      <c r="AP3872" s="192"/>
    </row>
    <row r="3873" spans="1:42" ht="16.5" hidden="1" thickBot="1">
      <c r="A3873" s="3222" t="s">
        <v>49</v>
      </c>
      <c r="B3873" s="3223"/>
      <c r="C3873" s="3224"/>
      <c r="D3873" s="130"/>
      <c r="E3873" s="651">
        <f>SQRT(E3867*E3867+E3868*E3868)/E3859/1.73</f>
        <v>34.593663602787885</v>
      </c>
      <c r="F3873" s="652">
        <f t="shared" ref="F3873:AB3873" si="2483">SQRT(F3867*F3867+F3868*F3868)/F3859/1.73</f>
        <v>34.682216987174115</v>
      </c>
      <c r="G3873" s="652">
        <f t="shared" si="2483"/>
        <v>34.002040122407344</v>
      </c>
      <c r="H3873" s="653">
        <f t="shared" si="2483"/>
        <v>33.824627888577616</v>
      </c>
      <c r="I3873" s="652">
        <f t="shared" si="2483"/>
        <v>35.512462673404073</v>
      </c>
      <c r="J3873" s="652">
        <f t="shared" si="2483"/>
        <v>38.126991699986213</v>
      </c>
      <c r="K3873" s="652">
        <f t="shared" si="2483"/>
        <v>41.545780256887348</v>
      </c>
      <c r="L3873" s="652">
        <f t="shared" si="2483"/>
        <v>43.221635651570708</v>
      </c>
      <c r="M3873" s="652">
        <f t="shared" si="2483"/>
        <v>43.047321596347942</v>
      </c>
      <c r="N3873" s="653">
        <f t="shared" si="2483"/>
        <v>43.728020578743767</v>
      </c>
      <c r="O3873" s="652">
        <f t="shared" si="2483"/>
        <v>43.992358321197067</v>
      </c>
      <c r="P3873" s="652">
        <f t="shared" si="2483"/>
        <v>42.214262788466932</v>
      </c>
      <c r="Q3873" s="652">
        <f t="shared" si="2483"/>
        <v>41.932898915909192</v>
      </c>
      <c r="R3873" s="652">
        <f t="shared" si="2483"/>
        <v>40.838872699832152</v>
      </c>
      <c r="S3873" s="652">
        <f t="shared" si="2483"/>
        <v>39.640949653865384</v>
      </c>
      <c r="T3873" s="652">
        <f t="shared" si="2483"/>
        <v>40.034807329541074</v>
      </c>
      <c r="U3873" s="652">
        <f t="shared" si="2483"/>
        <v>40.712718254821517</v>
      </c>
      <c r="V3873" s="1057">
        <f t="shared" si="2483"/>
        <v>41.765461879080917</v>
      </c>
      <c r="W3873" s="652">
        <f t="shared" si="2483"/>
        <v>42.706765707161345</v>
      </c>
      <c r="X3873" s="652">
        <f t="shared" si="2483"/>
        <v>43.516756019672684</v>
      </c>
      <c r="Y3873" s="653">
        <f t="shared" si="2483"/>
        <v>43.784321118472697</v>
      </c>
      <c r="Z3873" s="652">
        <f t="shared" si="2483"/>
        <v>42.858428629288603</v>
      </c>
      <c r="AA3873" s="652">
        <f t="shared" si="2483"/>
        <v>38.925055589281165</v>
      </c>
      <c r="AB3873" s="654">
        <f t="shared" si="2483"/>
        <v>36.792208967106575</v>
      </c>
      <c r="AC3873" s="111">
        <f>AVERAGE(E3873:AB3873)</f>
        <v>40.083359455482686</v>
      </c>
      <c r="AD3873" s="98">
        <f>(AC3869-AC3873)/AC3869</f>
        <v>-8.9468433671103659E-2</v>
      </c>
      <c r="AE3873" s="79"/>
      <c r="AF3873" s="80"/>
      <c r="AJ3873" s="14"/>
      <c r="AK3873" s="14"/>
      <c r="AL3873" s="15"/>
      <c r="AM3873" s="14"/>
      <c r="AN3873" s="440"/>
    </row>
    <row r="3874" spans="1:42">
      <c r="A3874" s="3225" t="s">
        <v>929</v>
      </c>
      <c r="B3874" s="3364"/>
      <c r="C3874" s="123" t="s">
        <v>949</v>
      </c>
      <c r="D3874" s="115" t="s">
        <v>62</v>
      </c>
      <c r="E3874" s="326">
        <v>6200</v>
      </c>
      <c r="F3874" s="71">
        <v>5400</v>
      </c>
      <c r="G3874" s="71">
        <v>6000</v>
      </c>
      <c r="H3874" s="448">
        <v>5900</v>
      </c>
      <c r="I3874" s="71">
        <v>5400</v>
      </c>
      <c r="J3874" s="71">
        <v>6400</v>
      </c>
      <c r="K3874" s="71">
        <v>6900</v>
      </c>
      <c r="L3874" s="71">
        <v>7400</v>
      </c>
      <c r="M3874" s="71">
        <v>8400</v>
      </c>
      <c r="N3874" s="448">
        <v>7800</v>
      </c>
      <c r="O3874" s="71">
        <v>7800</v>
      </c>
      <c r="P3874" s="71">
        <v>7800</v>
      </c>
      <c r="Q3874" s="71">
        <v>7800</v>
      </c>
      <c r="R3874" s="71">
        <v>7400</v>
      </c>
      <c r="S3874" s="71">
        <v>7400</v>
      </c>
      <c r="T3874" s="71">
        <v>6800</v>
      </c>
      <c r="U3874" s="71">
        <v>5800</v>
      </c>
      <c r="V3874" s="484">
        <v>9300</v>
      </c>
      <c r="W3874" s="71">
        <v>9200</v>
      </c>
      <c r="X3874" s="71">
        <v>7700</v>
      </c>
      <c r="Y3874" s="448">
        <v>5800</v>
      </c>
      <c r="Z3874" s="71">
        <v>5400</v>
      </c>
      <c r="AA3874" s="71">
        <v>4600</v>
      </c>
      <c r="AB3874" s="431">
        <v>4700</v>
      </c>
      <c r="AC3874" s="108">
        <f>SUM(E3874:AB3874)</f>
        <v>163300</v>
      </c>
      <c r="AD3874" s="326"/>
      <c r="AE3874" s="71">
        <v>1100</v>
      </c>
      <c r="AF3874" s="72">
        <v>60</v>
      </c>
      <c r="AJ3874" s="542"/>
      <c r="AK3874" s="543"/>
      <c r="AL3874" s="542"/>
      <c r="AM3874" s="15"/>
      <c r="AN3874" s="440"/>
    </row>
    <row r="3875" spans="1:42">
      <c r="A3875" s="3226"/>
      <c r="B3875" s="3365"/>
      <c r="C3875" s="125" t="s">
        <v>1008</v>
      </c>
      <c r="D3875" s="110" t="s">
        <v>62</v>
      </c>
      <c r="E3875" s="327">
        <v>300</v>
      </c>
      <c r="F3875" s="328">
        <v>200</v>
      </c>
      <c r="G3875" s="328">
        <v>500</v>
      </c>
      <c r="H3875" s="449">
        <v>400</v>
      </c>
      <c r="I3875" s="328">
        <v>100</v>
      </c>
      <c r="J3875" s="328">
        <v>300</v>
      </c>
      <c r="K3875" s="328">
        <v>300</v>
      </c>
      <c r="L3875" s="328">
        <v>300</v>
      </c>
      <c r="M3875" s="328">
        <v>800</v>
      </c>
      <c r="N3875" s="449">
        <v>700</v>
      </c>
      <c r="O3875" s="328">
        <v>300</v>
      </c>
      <c r="P3875" s="328">
        <v>400</v>
      </c>
      <c r="Q3875" s="328">
        <v>300</v>
      </c>
      <c r="R3875" s="328">
        <v>400</v>
      </c>
      <c r="S3875" s="328">
        <v>800</v>
      </c>
      <c r="T3875" s="328">
        <v>700</v>
      </c>
      <c r="U3875" s="328">
        <v>300</v>
      </c>
      <c r="V3875" s="485">
        <v>800</v>
      </c>
      <c r="W3875" s="328">
        <v>800</v>
      </c>
      <c r="X3875" s="328">
        <v>0</v>
      </c>
      <c r="Y3875" s="449">
        <v>200</v>
      </c>
      <c r="Z3875" s="328">
        <v>300</v>
      </c>
      <c r="AA3875" s="328">
        <v>300</v>
      </c>
      <c r="AB3875" s="432">
        <v>100</v>
      </c>
      <c r="AC3875" s="109">
        <f>SUM(E3875:AB3875)</f>
        <v>9600</v>
      </c>
      <c r="AD3875" s="81"/>
      <c r="AE3875" s="158"/>
      <c r="AF3875" s="74"/>
      <c r="AJ3875" s="15"/>
      <c r="AK3875" s="15"/>
      <c r="AL3875" s="15"/>
      <c r="AM3875" s="15"/>
      <c r="AN3875" s="440"/>
    </row>
    <row r="3876" spans="1:42">
      <c r="A3876" s="3226"/>
      <c r="B3876" s="3365"/>
      <c r="C3876" s="125" t="s">
        <v>19</v>
      </c>
      <c r="D3876" s="110" t="s">
        <v>62</v>
      </c>
      <c r="E3876" s="1714">
        <v>25</v>
      </c>
      <c r="F3876" s="1707">
        <v>20</v>
      </c>
      <c r="G3876" s="1707">
        <v>23</v>
      </c>
      <c r="H3876" s="454">
        <v>23</v>
      </c>
      <c r="I3876" s="1707">
        <v>20</v>
      </c>
      <c r="J3876" s="1707">
        <v>26</v>
      </c>
      <c r="K3876" s="1707">
        <v>28</v>
      </c>
      <c r="L3876" s="1707">
        <v>30</v>
      </c>
      <c r="M3876" s="1707">
        <v>35</v>
      </c>
      <c r="N3876" s="454">
        <v>33</v>
      </c>
      <c r="O3876" s="1707">
        <v>32</v>
      </c>
      <c r="P3876" s="1707">
        <v>33</v>
      </c>
      <c r="Q3876" s="1707">
        <v>33</v>
      </c>
      <c r="R3876" s="1707">
        <v>31</v>
      </c>
      <c r="S3876" s="1707">
        <v>31</v>
      </c>
      <c r="T3876" s="1707">
        <v>28</v>
      </c>
      <c r="U3876" s="1707">
        <v>23</v>
      </c>
      <c r="V3876" s="490">
        <v>40</v>
      </c>
      <c r="W3876" s="1707">
        <v>40</v>
      </c>
      <c r="X3876" s="1707">
        <v>31</v>
      </c>
      <c r="Y3876" s="454">
        <v>22</v>
      </c>
      <c r="Z3876" s="1707">
        <v>21</v>
      </c>
      <c r="AA3876" s="1707">
        <v>17</v>
      </c>
      <c r="AB3876" s="1741">
        <v>17</v>
      </c>
      <c r="AC3876" s="109">
        <f>AVERAGE(E3876:AB3876)</f>
        <v>27.583333333333332</v>
      </c>
      <c r="AD3876" s="706"/>
      <c r="AE3876" s="76"/>
      <c r="AF3876" s="77"/>
      <c r="AJ3876" s="15"/>
      <c r="AK3876" s="15"/>
      <c r="AL3876" s="15"/>
      <c r="AM3876" s="15"/>
      <c r="AN3876" s="440"/>
    </row>
    <row r="3877" spans="1:42" ht="16.5" thickBot="1">
      <c r="A3877" s="3227"/>
      <c r="B3877" s="3366"/>
      <c r="C3877" s="128" t="s">
        <v>21</v>
      </c>
      <c r="D3877" s="116"/>
      <c r="E3877" s="337">
        <f t="shared" ref="E3877:AB3877" si="2484">E3875/E3874</f>
        <v>4.8387096774193547E-2</v>
      </c>
      <c r="F3877" s="338">
        <f t="shared" si="2484"/>
        <v>3.7037037037037035E-2</v>
      </c>
      <c r="G3877" s="338">
        <f t="shared" si="2484"/>
        <v>8.3333333333333329E-2</v>
      </c>
      <c r="H3877" s="464">
        <f t="shared" si="2484"/>
        <v>6.7796610169491525E-2</v>
      </c>
      <c r="I3877" s="338">
        <f t="shared" si="2484"/>
        <v>1.8518518518518517E-2</v>
      </c>
      <c r="J3877" s="338">
        <f t="shared" si="2484"/>
        <v>4.6875E-2</v>
      </c>
      <c r="K3877" s="338">
        <f t="shared" si="2484"/>
        <v>4.3478260869565216E-2</v>
      </c>
      <c r="L3877" s="338">
        <f t="shared" si="2484"/>
        <v>4.0540540540540543E-2</v>
      </c>
      <c r="M3877" s="338">
        <f t="shared" si="2484"/>
        <v>9.5238095238095233E-2</v>
      </c>
      <c r="N3877" s="464">
        <f t="shared" si="2484"/>
        <v>8.9743589743589744E-2</v>
      </c>
      <c r="O3877" s="338">
        <f t="shared" si="2484"/>
        <v>3.8461538461538464E-2</v>
      </c>
      <c r="P3877" s="338">
        <f t="shared" si="2484"/>
        <v>5.128205128205128E-2</v>
      </c>
      <c r="Q3877" s="338">
        <f t="shared" si="2484"/>
        <v>3.8461538461538464E-2</v>
      </c>
      <c r="R3877" s="338">
        <f t="shared" si="2484"/>
        <v>5.4054054054054057E-2</v>
      </c>
      <c r="S3877" s="338">
        <f t="shared" si="2484"/>
        <v>0.10810810810810811</v>
      </c>
      <c r="T3877" s="338">
        <f t="shared" si="2484"/>
        <v>0.10294117647058823</v>
      </c>
      <c r="U3877" s="338">
        <f t="shared" si="2484"/>
        <v>5.1724137931034482E-2</v>
      </c>
      <c r="V3877" s="501">
        <f t="shared" si="2484"/>
        <v>8.6021505376344093E-2</v>
      </c>
      <c r="W3877" s="338">
        <f t="shared" si="2484"/>
        <v>8.6956521739130432E-2</v>
      </c>
      <c r="X3877" s="338">
        <f t="shared" si="2484"/>
        <v>0</v>
      </c>
      <c r="Y3877" s="464">
        <f t="shared" si="2484"/>
        <v>3.4482758620689655E-2</v>
      </c>
      <c r="Z3877" s="338">
        <f t="shared" si="2484"/>
        <v>5.5555555555555552E-2</v>
      </c>
      <c r="AA3877" s="338">
        <f t="shared" si="2484"/>
        <v>6.5217391304347824E-2</v>
      </c>
      <c r="AB3877" s="970">
        <f t="shared" si="2484"/>
        <v>2.1276595744680851E-2</v>
      </c>
      <c r="AC3877" s="567">
        <f>MAX(E3877:AB3877)</f>
        <v>0.10810810810810811</v>
      </c>
      <c r="AD3877" s="146"/>
      <c r="AE3877" s="129"/>
      <c r="AF3877" s="178"/>
      <c r="AJ3877" s="15"/>
      <c r="AK3877" s="15"/>
      <c r="AL3877" s="15"/>
      <c r="AM3877" s="15"/>
      <c r="AN3877" s="440"/>
    </row>
    <row r="3878" spans="1:42" hidden="1">
      <c r="A3878" s="2490"/>
      <c r="B3878" s="2494"/>
      <c r="C3878" s="385" t="s">
        <v>130</v>
      </c>
      <c r="D3878" s="124"/>
      <c r="E3878" s="141"/>
      <c r="F3878" s="139"/>
      <c r="G3878" s="139"/>
      <c r="H3878" s="445"/>
      <c r="I3878" s="139"/>
      <c r="J3878" s="139"/>
      <c r="K3878" s="139"/>
      <c r="L3878" s="139"/>
      <c r="M3878" s="139"/>
      <c r="N3878" s="445"/>
      <c r="O3878" s="139"/>
      <c r="P3878" s="139"/>
      <c r="Q3878" s="139"/>
      <c r="R3878" s="139"/>
      <c r="S3878" s="139"/>
      <c r="T3878" s="139"/>
      <c r="U3878" s="139"/>
      <c r="V3878" s="498"/>
      <c r="W3878" s="139"/>
      <c r="X3878" s="139"/>
      <c r="Y3878" s="445"/>
      <c r="Z3878" s="139"/>
      <c r="AA3878" s="139"/>
      <c r="AB3878" s="589"/>
      <c r="AC3878" s="124"/>
      <c r="AD3878" s="2746"/>
      <c r="AE3878" s="92"/>
      <c r="AF3878" s="93"/>
      <c r="AJ3878" s="15"/>
      <c r="AK3878" s="15"/>
      <c r="AL3878" s="15"/>
      <c r="AM3878" s="15"/>
      <c r="AN3878" s="440"/>
    </row>
    <row r="3879" spans="1:42" s="184" customFormat="1" hidden="1">
      <c r="A3879" s="2504"/>
      <c r="B3879" s="2507"/>
      <c r="C3879" s="126" t="s">
        <v>131</v>
      </c>
      <c r="D3879" s="110"/>
      <c r="E3879" s="330"/>
      <c r="F3879" s="158"/>
      <c r="G3879" s="331"/>
      <c r="H3879" s="446"/>
      <c r="I3879" s="331"/>
      <c r="J3879" s="158"/>
      <c r="K3879" s="331"/>
      <c r="L3879" s="158"/>
      <c r="M3879" s="331"/>
      <c r="N3879" s="446"/>
      <c r="O3879" s="331"/>
      <c r="P3879" s="158"/>
      <c r="Q3879" s="331"/>
      <c r="R3879" s="158"/>
      <c r="S3879" s="331"/>
      <c r="T3879" s="331"/>
      <c r="U3879" s="331"/>
      <c r="V3879" s="482"/>
      <c r="W3879" s="331"/>
      <c r="X3879" s="331"/>
      <c r="Y3879" s="446"/>
      <c r="Z3879" s="331"/>
      <c r="AA3879" s="331"/>
      <c r="AB3879" s="1041"/>
      <c r="AC3879" s="110"/>
      <c r="AD3879" s="81"/>
      <c r="AE3879" s="158"/>
      <c r="AF3879" s="74"/>
      <c r="AH3879" s="943"/>
      <c r="AI3879" s="944"/>
      <c r="AJ3879" s="944"/>
      <c r="AK3879" s="944"/>
      <c r="AL3879" s="945"/>
      <c r="AM3879" s="945"/>
      <c r="AN3879" s="192"/>
      <c r="AO3879" s="192"/>
      <c r="AP3879" s="192"/>
    </row>
    <row r="3880" spans="1:42" ht="16.5" hidden="1" thickBot="1">
      <c r="A3880" s="3222" t="s">
        <v>49</v>
      </c>
      <c r="B3880" s="3223"/>
      <c r="C3880" s="3224"/>
      <c r="D3880" s="116"/>
      <c r="E3880" s="181">
        <f>SQRT(E3874*E3874+E3875*E3875)/E3858/1.73</f>
        <v>30.406847365216997</v>
      </c>
      <c r="F3880" s="182">
        <f t="shared" ref="F3880:AB3880" si="2485">SQRT(F3874*F3874+F3875*F3875)/F3858/1.73</f>
        <v>26.248129569352106</v>
      </c>
      <c r="G3880" s="182">
        <f t="shared" si="2485"/>
        <v>29.245627286132745</v>
      </c>
      <c r="H3880" s="453">
        <f t="shared" si="2485"/>
        <v>28.724650394856013</v>
      </c>
      <c r="I3880" s="182">
        <f t="shared" si="2485"/>
        <v>26.234642476107791</v>
      </c>
      <c r="J3880" s="182">
        <f t="shared" si="2485"/>
        <v>31.121714634752706</v>
      </c>
      <c r="K3880" s="182">
        <f t="shared" si="2485"/>
        <v>33.83226540576468</v>
      </c>
      <c r="L3880" s="182">
        <f t="shared" si="2485"/>
        <v>36.279409153101838</v>
      </c>
      <c r="M3880" s="182">
        <f t="shared" si="2485"/>
        <v>41.687709322126352</v>
      </c>
      <c r="N3880" s="453">
        <f t="shared" si="2485"/>
        <v>39.02405454433039</v>
      </c>
      <c r="O3880" s="182">
        <f t="shared" si="2485"/>
        <v>38.896587097641088</v>
      </c>
      <c r="P3880" s="182">
        <f t="shared" si="2485"/>
        <v>38.586283661413248</v>
      </c>
      <c r="Q3880" s="182">
        <f t="shared" si="2485"/>
        <v>38.564137635268082</v>
      </c>
      <c r="R3880" s="182">
        <f t="shared" si="2485"/>
        <v>36.612830025490652</v>
      </c>
      <c r="S3880" s="182">
        <f t="shared" si="2485"/>
        <v>36.460848566529627</v>
      </c>
      <c r="T3880" s="182">
        <f t="shared" si="2485"/>
        <v>33.48650173550034</v>
      </c>
      <c r="U3880" s="182">
        <f t="shared" si="2485"/>
        <v>28.210780775696517</v>
      </c>
      <c r="V3880" s="489">
        <f t="shared" si="2485"/>
        <v>45.340968491021776</v>
      </c>
      <c r="W3880" s="182">
        <f t="shared" si="2485"/>
        <v>45.237175979681375</v>
      </c>
      <c r="X3880" s="182">
        <f t="shared" si="2485"/>
        <v>37.402244134648079</v>
      </c>
      <c r="Y3880" s="453">
        <f t="shared" si="2485"/>
        <v>28.189863755859346</v>
      </c>
      <c r="Z3880" s="182">
        <f t="shared" si="2485"/>
        <v>26.270592671083616</v>
      </c>
      <c r="AA3880" s="182">
        <f t="shared" si="2485"/>
        <v>22.391665753370788</v>
      </c>
      <c r="AB3880" s="435">
        <f t="shared" si="2485"/>
        <v>22.644815555959841</v>
      </c>
      <c r="AC3880" s="111">
        <f>AVERAGE(E3880:AB3880)</f>
        <v>33.379181082954425</v>
      </c>
      <c r="AD3880" s="98">
        <f>(AC3876-AC3880)/AC3876</f>
        <v>-0.2101213685663236</v>
      </c>
      <c r="AE3880" s="79"/>
      <c r="AF3880" s="80"/>
      <c r="AJ3880" s="14"/>
      <c r="AK3880" s="14"/>
      <c r="AL3880" s="15"/>
      <c r="AM3880" s="14"/>
      <c r="AN3880" s="440"/>
    </row>
    <row r="3881" spans="1:42">
      <c r="A3881" s="3225" t="s">
        <v>928</v>
      </c>
      <c r="B3881" s="3364"/>
      <c r="C3881" s="123" t="s">
        <v>950</v>
      </c>
      <c r="D3881" s="115" t="s">
        <v>62</v>
      </c>
      <c r="E3881" s="345">
        <v>7100</v>
      </c>
      <c r="F3881" s="341">
        <v>6700</v>
      </c>
      <c r="G3881" s="341">
        <v>6500</v>
      </c>
      <c r="H3881" s="474">
        <v>6300</v>
      </c>
      <c r="I3881" s="341">
        <v>7100</v>
      </c>
      <c r="J3881" s="341">
        <v>8300</v>
      </c>
      <c r="K3881" s="341">
        <v>9800</v>
      </c>
      <c r="L3881" s="341">
        <v>10600</v>
      </c>
      <c r="M3881" s="341">
        <v>11300</v>
      </c>
      <c r="N3881" s="474">
        <v>11200</v>
      </c>
      <c r="O3881" s="341">
        <v>10800</v>
      </c>
      <c r="P3881" s="341">
        <v>10800</v>
      </c>
      <c r="Q3881" s="341">
        <v>10800</v>
      </c>
      <c r="R3881" s="341">
        <v>10500</v>
      </c>
      <c r="S3881" s="341">
        <v>10300</v>
      </c>
      <c r="T3881" s="341">
        <v>10400</v>
      </c>
      <c r="U3881" s="341">
        <v>10500</v>
      </c>
      <c r="V3881" s="503">
        <v>10900</v>
      </c>
      <c r="W3881" s="341">
        <v>10900</v>
      </c>
      <c r="X3881" s="341">
        <v>11200</v>
      </c>
      <c r="Y3881" s="474">
        <v>11100</v>
      </c>
      <c r="Z3881" s="341">
        <v>11000</v>
      </c>
      <c r="AA3881" s="341">
        <v>9400</v>
      </c>
      <c r="AB3881" s="650">
        <v>8200</v>
      </c>
      <c r="AC3881" s="108">
        <f>SUM(E3881:AB3881)</f>
        <v>231700</v>
      </c>
      <c r="AD3881" s="326"/>
      <c r="AE3881" s="71">
        <v>1100</v>
      </c>
      <c r="AF3881" s="72">
        <v>60</v>
      </c>
      <c r="AJ3881" s="542"/>
      <c r="AK3881" s="543"/>
      <c r="AL3881" s="542"/>
      <c r="AM3881" s="15"/>
      <c r="AN3881" s="440"/>
    </row>
    <row r="3882" spans="1:42">
      <c r="A3882" s="3226"/>
      <c r="B3882" s="3365"/>
      <c r="C3882" s="125" t="s">
        <v>1024</v>
      </c>
      <c r="D3882" s="110" t="s">
        <v>62</v>
      </c>
      <c r="E3882" s="327">
        <v>4300</v>
      </c>
      <c r="F3882" s="328">
        <v>4400</v>
      </c>
      <c r="G3882" s="328">
        <v>4400</v>
      </c>
      <c r="H3882" s="449">
        <v>4500</v>
      </c>
      <c r="I3882" s="328">
        <v>4400</v>
      </c>
      <c r="J3882" s="328">
        <v>4200</v>
      </c>
      <c r="K3882" s="328">
        <v>4000</v>
      </c>
      <c r="L3882" s="328">
        <v>3900</v>
      </c>
      <c r="M3882" s="328">
        <v>3200</v>
      </c>
      <c r="N3882" s="449">
        <v>3300</v>
      </c>
      <c r="O3882" s="328">
        <v>3300</v>
      </c>
      <c r="P3882" s="328">
        <v>3500</v>
      </c>
      <c r="Q3882" s="328">
        <v>3400</v>
      </c>
      <c r="R3882" s="328">
        <v>3300</v>
      </c>
      <c r="S3882" s="328">
        <v>3300</v>
      </c>
      <c r="T3882" s="328">
        <v>3200</v>
      </c>
      <c r="U3882" s="328">
        <v>3500</v>
      </c>
      <c r="V3882" s="485">
        <v>3300</v>
      </c>
      <c r="W3882" s="328">
        <v>3400</v>
      </c>
      <c r="X3882" s="328">
        <v>3500</v>
      </c>
      <c r="Y3882" s="449">
        <v>3600</v>
      </c>
      <c r="Z3882" s="328">
        <v>3700</v>
      </c>
      <c r="AA3882" s="328">
        <v>4000</v>
      </c>
      <c r="AB3882" s="432">
        <v>4200</v>
      </c>
      <c r="AC3882" s="109">
        <f>SUM(E3882:AB3882)</f>
        <v>89800</v>
      </c>
      <c r="AD3882" s="81"/>
      <c r="AE3882" s="158"/>
      <c r="AF3882" s="74"/>
      <c r="AG3882" s="1"/>
      <c r="AJ3882" s="440"/>
      <c r="AK3882" s="440"/>
      <c r="AL3882" s="440"/>
      <c r="AM3882" s="440"/>
      <c r="AN3882" s="440"/>
    </row>
    <row r="3883" spans="1:42">
      <c r="A3883" s="3226"/>
      <c r="B3883" s="3365"/>
      <c r="C3883" s="125" t="s">
        <v>19</v>
      </c>
      <c r="D3883" s="110" t="s">
        <v>62</v>
      </c>
      <c r="E3883" s="1714">
        <v>38</v>
      </c>
      <c r="F3883" s="1707">
        <v>37</v>
      </c>
      <c r="G3883" s="1707">
        <v>36</v>
      </c>
      <c r="H3883" s="454">
        <v>36</v>
      </c>
      <c r="I3883" s="1707">
        <v>38</v>
      </c>
      <c r="J3883" s="1707">
        <v>43</v>
      </c>
      <c r="K3883" s="1707">
        <v>49</v>
      </c>
      <c r="L3883" s="1707">
        <v>53</v>
      </c>
      <c r="M3883" s="1707">
        <v>56</v>
      </c>
      <c r="N3883" s="454">
        <v>56</v>
      </c>
      <c r="O3883" s="1707">
        <v>55</v>
      </c>
      <c r="P3883" s="1707">
        <v>55</v>
      </c>
      <c r="Q3883" s="1707">
        <v>54</v>
      </c>
      <c r="R3883" s="1707">
        <v>53</v>
      </c>
      <c r="S3883" s="1707">
        <v>51</v>
      </c>
      <c r="T3883" s="1707">
        <v>51</v>
      </c>
      <c r="U3883" s="1707">
        <v>52</v>
      </c>
      <c r="V3883" s="490">
        <v>53</v>
      </c>
      <c r="W3883" s="1707">
        <v>54</v>
      </c>
      <c r="X3883" s="1707">
        <v>56</v>
      </c>
      <c r="Y3883" s="454">
        <v>55</v>
      </c>
      <c r="Z3883" s="1707">
        <v>54</v>
      </c>
      <c r="AA3883" s="1707">
        <v>48</v>
      </c>
      <c r="AB3883" s="1741">
        <v>43</v>
      </c>
      <c r="AC3883" s="109">
        <f>AVERAGE(E3883:AB3883)</f>
        <v>49</v>
      </c>
      <c r="AD3883" s="706"/>
      <c r="AE3883" s="76"/>
      <c r="AF3883" s="77"/>
      <c r="AG3883" s="1"/>
      <c r="AJ3883" s="440"/>
      <c r="AK3883" s="440"/>
      <c r="AL3883" s="440"/>
      <c r="AM3883" s="440"/>
      <c r="AN3883" s="440"/>
    </row>
    <row r="3884" spans="1:42" ht="16.5" thickBot="1">
      <c r="A3884" s="3228"/>
      <c r="B3884" s="3280"/>
      <c r="C3884" s="125" t="s">
        <v>21</v>
      </c>
      <c r="D3884" s="110"/>
      <c r="E3884" s="333">
        <f t="shared" ref="E3884:AB3884" si="2486">E3882/E3881</f>
        <v>0.60563380281690138</v>
      </c>
      <c r="F3884" s="334">
        <f t="shared" si="2486"/>
        <v>0.65671641791044777</v>
      </c>
      <c r="G3884" s="334">
        <f t="shared" si="2486"/>
        <v>0.67692307692307696</v>
      </c>
      <c r="H3884" s="451">
        <f t="shared" si="2486"/>
        <v>0.7142857142857143</v>
      </c>
      <c r="I3884" s="334">
        <f t="shared" si="2486"/>
        <v>0.61971830985915488</v>
      </c>
      <c r="J3884" s="334">
        <f t="shared" si="2486"/>
        <v>0.50602409638554213</v>
      </c>
      <c r="K3884" s="334">
        <f t="shared" si="2486"/>
        <v>0.40816326530612246</v>
      </c>
      <c r="L3884" s="334">
        <f t="shared" si="2486"/>
        <v>0.36792452830188677</v>
      </c>
      <c r="M3884" s="334">
        <f t="shared" si="2486"/>
        <v>0.2831858407079646</v>
      </c>
      <c r="N3884" s="451">
        <f t="shared" si="2486"/>
        <v>0.29464285714285715</v>
      </c>
      <c r="O3884" s="334">
        <f t="shared" si="2486"/>
        <v>0.30555555555555558</v>
      </c>
      <c r="P3884" s="334">
        <f t="shared" si="2486"/>
        <v>0.32407407407407407</v>
      </c>
      <c r="Q3884" s="334">
        <f t="shared" si="2486"/>
        <v>0.31481481481481483</v>
      </c>
      <c r="R3884" s="334">
        <f t="shared" si="2486"/>
        <v>0.31428571428571428</v>
      </c>
      <c r="S3884" s="334">
        <f t="shared" si="2486"/>
        <v>0.32038834951456313</v>
      </c>
      <c r="T3884" s="334">
        <f t="shared" si="2486"/>
        <v>0.30769230769230771</v>
      </c>
      <c r="U3884" s="334">
        <f t="shared" si="2486"/>
        <v>0.33333333333333331</v>
      </c>
      <c r="V3884" s="487">
        <f t="shared" si="2486"/>
        <v>0.30275229357798167</v>
      </c>
      <c r="W3884" s="334">
        <f t="shared" si="2486"/>
        <v>0.31192660550458717</v>
      </c>
      <c r="X3884" s="334">
        <f t="shared" si="2486"/>
        <v>0.3125</v>
      </c>
      <c r="Y3884" s="451">
        <f t="shared" si="2486"/>
        <v>0.32432432432432434</v>
      </c>
      <c r="Z3884" s="334">
        <f t="shared" si="2486"/>
        <v>0.33636363636363636</v>
      </c>
      <c r="AA3884" s="334">
        <f t="shared" si="2486"/>
        <v>0.42553191489361702</v>
      </c>
      <c r="AB3884" s="358">
        <f t="shared" si="2486"/>
        <v>0.51219512195121952</v>
      </c>
      <c r="AC3884" s="545">
        <f>MAX(E3884:AB3884)</f>
        <v>0.7142857142857143</v>
      </c>
      <c r="AD3884" s="81"/>
      <c r="AE3884" s="158"/>
      <c r="AF3884" s="74"/>
      <c r="AG3884" s="1"/>
      <c r="AJ3884" s="440"/>
      <c r="AK3884" s="440"/>
      <c r="AL3884" s="440"/>
      <c r="AM3884" s="440"/>
      <c r="AN3884" s="440"/>
    </row>
    <row r="3885" spans="1:42" hidden="1">
      <c r="A3885" s="2504"/>
      <c r="B3885" s="2507"/>
      <c r="C3885" s="126" t="s">
        <v>130</v>
      </c>
      <c r="D3885" s="110"/>
      <c r="E3885" s="330"/>
      <c r="F3885" s="331"/>
      <c r="G3885" s="331"/>
      <c r="H3885" s="446"/>
      <c r="I3885" s="331"/>
      <c r="J3885" s="331"/>
      <c r="K3885" s="331"/>
      <c r="L3885" s="331"/>
      <c r="M3885" s="331"/>
      <c r="N3885" s="446"/>
      <c r="O3885" s="331"/>
      <c r="P3885" s="331"/>
      <c r="Q3885" s="331"/>
      <c r="R3885" s="331"/>
      <c r="S3885" s="331"/>
      <c r="T3885" s="331"/>
      <c r="U3885" s="331"/>
      <c r="V3885" s="482"/>
      <c r="W3885" s="331"/>
      <c r="X3885" s="331"/>
      <c r="Y3885" s="446"/>
      <c r="Z3885" s="331"/>
      <c r="AA3885" s="331"/>
      <c r="AB3885" s="1041"/>
      <c r="AC3885" s="110"/>
      <c r="AD3885" s="81"/>
      <c r="AE3885" s="158"/>
      <c r="AF3885" s="74"/>
      <c r="AG3885" s="1"/>
      <c r="AJ3885" s="440"/>
      <c r="AK3885" s="440"/>
      <c r="AL3885" s="440"/>
      <c r="AM3885" s="440"/>
      <c r="AN3885" s="440"/>
    </row>
    <row r="3886" spans="1:42" s="184" customFormat="1" hidden="1">
      <c r="A3886" s="2504"/>
      <c r="B3886" s="2507"/>
      <c r="C3886" s="126" t="s">
        <v>131</v>
      </c>
      <c r="D3886" s="110"/>
      <c r="E3886" s="330"/>
      <c r="F3886" s="331"/>
      <c r="G3886" s="331"/>
      <c r="H3886" s="446"/>
      <c r="I3886" s="331"/>
      <c r="J3886" s="331"/>
      <c r="K3886" s="331"/>
      <c r="L3886" s="331"/>
      <c r="M3886" s="331"/>
      <c r="N3886" s="446"/>
      <c r="O3886" s="331"/>
      <c r="P3886" s="331"/>
      <c r="Q3886" s="331"/>
      <c r="R3886" s="331"/>
      <c r="S3886" s="331"/>
      <c r="T3886" s="331"/>
      <c r="U3886" s="331"/>
      <c r="V3886" s="482"/>
      <c r="W3886" s="331"/>
      <c r="X3886" s="331"/>
      <c r="Y3886" s="446"/>
      <c r="Z3886" s="331"/>
      <c r="AA3886" s="331"/>
      <c r="AB3886" s="1041"/>
      <c r="AC3886" s="110"/>
      <c r="AD3886" s="81"/>
      <c r="AE3886" s="158"/>
      <c r="AF3886" s="74"/>
      <c r="AH3886" s="943"/>
      <c r="AI3886" s="944"/>
      <c r="AJ3886" s="944"/>
      <c r="AK3886" s="944"/>
      <c r="AL3886" s="945"/>
      <c r="AM3886" s="945"/>
      <c r="AN3886" s="192"/>
      <c r="AO3886" s="192"/>
      <c r="AP3886" s="192"/>
    </row>
    <row r="3887" spans="1:42" ht="16.5" hidden="1" thickBot="1">
      <c r="A3887" s="3222" t="s">
        <v>49</v>
      </c>
      <c r="B3887" s="3223"/>
      <c r="C3887" s="3224"/>
      <c r="D3887" s="116"/>
      <c r="E3887" s="181">
        <f>SQRT(E3881*E3881+E3882*E3882)/E3859/1.73</f>
        <v>40.319630775629541</v>
      </c>
      <c r="F3887" s="182">
        <f t="shared" ref="F3887:AB3887" si="2487">SQRT(F3881*F3881+F3882*F3882)/F3859/1.73</f>
        <v>38.935297862440855</v>
      </c>
      <c r="G3887" s="182">
        <f t="shared" si="2487"/>
        <v>38.126991699986213</v>
      </c>
      <c r="H3887" s="453">
        <f t="shared" si="2487"/>
        <v>37.606706855483388</v>
      </c>
      <c r="I3887" s="182">
        <f t="shared" si="2487"/>
        <v>40.573390135059185</v>
      </c>
      <c r="J3887" s="182">
        <f t="shared" si="2487"/>
        <v>45.184583907543967</v>
      </c>
      <c r="K3887" s="182">
        <f t="shared" si="2487"/>
        <v>51.851155569312205</v>
      </c>
      <c r="L3887" s="182">
        <f t="shared" si="2487"/>
        <v>55.328152333741102</v>
      </c>
      <c r="M3887" s="182">
        <f t="shared" si="2487"/>
        <v>58.022629063262826</v>
      </c>
      <c r="N3887" s="453">
        <f t="shared" si="2487"/>
        <v>57.685113633473819</v>
      </c>
      <c r="O3887" s="182">
        <f t="shared" si="2487"/>
        <v>55.792293537034865</v>
      </c>
      <c r="P3887" s="182">
        <f t="shared" si="2487"/>
        <v>56.08899352237421</v>
      </c>
      <c r="Q3887" s="182">
        <f t="shared" si="2487"/>
        <v>55.938658582948129</v>
      </c>
      <c r="R3887" s="182">
        <f t="shared" si="2487"/>
        <v>54.376571299374959</v>
      </c>
      <c r="S3887" s="182">
        <f t="shared" si="2487"/>
        <v>52.536694450638684</v>
      </c>
      <c r="T3887" s="182">
        <f t="shared" si="2487"/>
        <v>52.854599538487172</v>
      </c>
      <c r="U3887" s="182">
        <f t="shared" si="2487"/>
        <v>53.761945939618833</v>
      </c>
      <c r="V3887" s="489">
        <f t="shared" si="2487"/>
        <v>55.319331529636898</v>
      </c>
      <c r="W3887" s="182">
        <f t="shared" si="2487"/>
        <v>55.462030872052665</v>
      </c>
      <c r="X3887" s="182">
        <f t="shared" si="2487"/>
        <v>56.997805556750116</v>
      </c>
      <c r="Y3887" s="453">
        <f t="shared" si="2487"/>
        <v>56.682324783922056</v>
      </c>
      <c r="Z3887" s="182">
        <f t="shared" si="2487"/>
        <v>56.373449728177462</v>
      </c>
      <c r="AA3887" s="182">
        <f t="shared" si="2487"/>
        <v>49.20845005442056</v>
      </c>
      <c r="AB3887" s="435">
        <f t="shared" si="2487"/>
        <v>44.378777673529946</v>
      </c>
      <c r="AC3887" s="111">
        <f>AVERAGE(E3887:AB3887)</f>
        <v>50.808565787704147</v>
      </c>
      <c r="AD3887" s="98">
        <f>(AC3883-AC3887)/AC3883</f>
        <v>-3.6909505871513204E-2</v>
      </c>
      <c r="AE3887" s="79"/>
      <c r="AF3887" s="80"/>
      <c r="AG3887" s="1"/>
      <c r="AJ3887" s="440"/>
      <c r="AK3887" s="440"/>
      <c r="AL3887" s="440"/>
      <c r="AM3887" s="440"/>
      <c r="AN3887" s="440"/>
    </row>
    <row r="3888" spans="1:42" ht="15.75" customHeight="1">
      <c r="A3888" s="3234" t="s">
        <v>144</v>
      </c>
      <c r="B3888" s="3235"/>
      <c r="C3888" s="123" t="s">
        <v>16</v>
      </c>
      <c r="D3888" s="115"/>
      <c r="E3888" s="995">
        <f>SUM(E3860,E3867,E3826,E3833,E3840,E3847)</f>
        <v>12620</v>
      </c>
      <c r="F3888" s="996">
        <f t="shared" ref="F3888:AC3888" si="2488">SUM(F3860,F3867,F3826,F3833,F3840,F3847)</f>
        <v>10699.999999999989</v>
      </c>
      <c r="G3888" s="996">
        <f t="shared" si="2488"/>
        <v>11620.00000000002</v>
      </c>
      <c r="H3888" s="448">
        <f t="shared" si="2488"/>
        <v>10939.999999999989</v>
      </c>
      <c r="I3888" s="996">
        <f t="shared" si="2488"/>
        <v>11599.999999999978</v>
      </c>
      <c r="J3888" s="996">
        <f t="shared" si="2488"/>
        <v>13540.000000000027</v>
      </c>
      <c r="K3888" s="996">
        <f t="shared" si="2488"/>
        <v>15620.000000000002</v>
      </c>
      <c r="L3888" s="996">
        <f t="shared" si="2488"/>
        <v>16740</v>
      </c>
      <c r="M3888" s="996">
        <f t="shared" si="2488"/>
        <v>18379.999999999989</v>
      </c>
      <c r="N3888" s="448">
        <f t="shared" si="2488"/>
        <v>18100.000000000004</v>
      </c>
      <c r="O3888" s="996">
        <f t="shared" si="2488"/>
        <v>18259.999999999985</v>
      </c>
      <c r="P3888" s="996">
        <f t="shared" si="2488"/>
        <v>17200.000000000007</v>
      </c>
      <c r="Q3888" s="996">
        <f t="shared" si="2488"/>
        <v>17200.000000000007</v>
      </c>
      <c r="R3888" s="996">
        <f t="shared" si="2488"/>
        <v>16779.999999999993</v>
      </c>
      <c r="S3888" s="996">
        <f t="shared" si="2488"/>
        <v>16780.000000000004</v>
      </c>
      <c r="T3888" s="996">
        <f t="shared" si="2488"/>
        <v>16239.999999999984</v>
      </c>
      <c r="U3888" s="996">
        <f t="shared" si="2488"/>
        <v>15780.000000000027</v>
      </c>
      <c r="V3888" s="484">
        <f t="shared" si="2488"/>
        <v>18680.000000000007</v>
      </c>
      <c r="W3888" s="996">
        <f t="shared" si="2488"/>
        <v>18719.999999999993</v>
      </c>
      <c r="X3888" s="996">
        <f t="shared" si="2488"/>
        <v>17480.000000000022</v>
      </c>
      <c r="Y3888" s="448">
        <f t="shared" si="2488"/>
        <v>16459.999999999985</v>
      </c>
      <c r="Z3888" s="996">
        <f t="shared" si="2488"/>
        <v>16059.999999999993</v>
      </c>
      <c r="AA3888" s="996">
        <f t="shared" si="2488"/>
        <v>14019.999999999991</v>
      </c>
      <c r="AB3888" s="997">
        <f t="shared" si="2488"/>
        <v>12480.000000000024</v>
      </c>
      <c r="AC3888" s="657">
        <f t="shared" si="2488"/>
        <v>372000</v>
      </c>
      <c r="AD3888" s="1"/>
      <c r="AE3888" s="1"/>
      <c r="AF3888" s="1"/>
      <c r="AG3888" s="1"/>
      <c r="AJ3888" s="440"/>
      <c r="AK3888" s="440"/>
      <c r="AL3888" s="440"/>
      <c r="AM3888" s="440"/>
      <c r="AN3888" s="440"/>
    </row>
    <row r="3889" spans="1:42" ht="16.5" thickBot="1">
      <c r="A3889" s="3236"/>
      <c r="B3889" s="3237"/>
      <c r="C3889" s="128" t="s">
        <v>18</v>
      </c>
      <c r="D3889" s="116"/>
      <c r="E3889" s="181">
        <f>SUM(E3861,E3868,E3827,E3834)+E3841+E3848</f>
        <v>17260.000000000007</v>
      </c>
      <c r="F3889" s="182">
        <f t="shared" ref="F3889:AC3889" si="2489">SUM(F3861,F3868,F3827,F3834)</f>
        <v>15100</v>
      </c>
      <c r="G3889" s="182">
        <f t="shared" si="2489"/>
        <v>15480.000000000015</v>
      </c>
      <c r="H3889" s="453">
        <f t="shared" si="2489"/>
        <v>15379.999999999951</v>
      </c>
      <c r="I3889" s="182">
        <f t="shared" si="2489"/>
        <v>15360.000000000051</v>
      </c>
      <c r="J3889" s="182">
        <f t="shared" si="2489"/>
        <v>16379.999999999942</v>
      </c>
      <c r="K3889" s="182">
        <f t="shared" si="2489"/>
        <v>17460.000000000065</v>
      </c>
      <c r="L3889" s="182">
        <f t="shared" si="2489"/>
        <v>18740.000000000011</v>
      </c>
      <c r="M3889" s="182">
        <f t="shared" si="2489"/>
        <v>19799.999999999975</v>
      </c>
      <c r="N3889" s="453">
        <f t="shared" si="2489"/>
        <v>20820.000000000036</v>
      </c>
      <c r="O3889" s="182">
        <f t="shared" si="2489"/>
        <v>19679.999999999935</v>
      </c>
      <c r="P3889" s="182">
        <f t="shared" si="2489"/>
        <v>20340.000000000036</v>
      </c>
      <c r="Q3889" s="182">
        <f t="shared" si="2489"/>
        <v>20479.999999999942</v>
      </c>
      <c r="R3889" s="182">
        <f t="shared" si="2489"/>
        <v>19520.000000000022</v>
      </c>
      <c r="S3889" s="182">
        <f t="shared" si="2489"/>
        <v>19540.000000000047</v>
      </c>
      <c r="T3889" s="182">
        <f t="shared" si="2489"/>
        <v>19240.000000000004</v>
      </c>
      <c r="U3889" s="182">
        <f t="shared" si="2489"/>
        <v>18920.000000000025</v>
      </c>
      <c r="V3889" s="489">
        <f t="shared" si="2489"/>
        <v>20599.999999999945</v>
      </c>
      <c r="W3889" s="182">
        <f t="shared" si="2489"/>
        <v>20620.000000000025</v>
      </c>
      <c r="X3889" s="182">
        <f t="shared" si="2489"/>
        <v>18900.000000000036</v>
      </c>
      <c r="Y3889" s="453">
        <f t="shared" si="2489"/>
        <v>18699.999999999956</v>
      </c>
      <c r="Z3889" s="182">
        <f t="shared" si="2489"/>
        <v>18120.000000000029</v>
      </c>
      <c r="AA3889" s="182">
        <f t="shared" si="2489"/>
        <v>17199.999999999996</v>
      </c>
      <c r="AB3889" s="435">
        <f t="shared" si="2489"/>
        <v>16920.000000000018</v>
      </c>
      <c r="AC3889" s="593">
        <f t="shared" si="2489"/>
        <v>439700.00000000012</v>
      </c>
      <c r="AD3889" s="1"/>
      <c r="AE3889" s="1"/>
      <c r="AF3889" s="1"/>
      <c r="AG3889" s="1"/>
      <c r="AJ3889" s="440"/>
      <c r="AK3889" s="440"/>
      <c r="AL3889" s="440"/>
      <c r="AM3889" s="440"/>
      <c r="AN3889" s="440"/>
    </row>
    <row r="3890" spans="1:42" ht="15.75" customHeight="1">
      <c r="A3890" s="3234" t="s">
        <v>73</v>
      </c>
      <c r="B3890" s="3235"/>
      <c r="C3890" s="123" t="s">
        <v>41</v>
      </c>
      <c r="D3890" s="115"/>
      <c r="E3890" s="1018">
        <f>(E3874+E3881-E3860-E3867-E3826-E3833-E3840-E3847)/(E3874+E3881)</f>
        <v>5.1127819548872182E-2</v>
      </c>
      <c r="F3890" s="1019">
        <f t="shared" ref="F3890:AC3890" si="2490">(F3874+F3881-F3860-F3867-F3826-F3833-F3840-F3847)/(F3874+F3881)</f>
        <v>0.11570247933884388</v>
      </c>
      <c r="G3890" s="1019">
        <f t="shared" si="2490"/>
        <v>7.039999999999845E-2</v>
      </c>
      <c r="H3890" s="1020">
        <f t="shared" si="2490"/>
        <v>0.10327868852459095</v>
      </c>
      <c r="I3890" s="1019">
        <f t="shared" si="2490"/>
        <v>7.2000000000001729E-2</v>
      </c>
      <c r="J3890" s="1019">
        <f t="shared" si="2490"/>
        <v>7.8911564625848571E-2</v>
      </c>
      <c r="K3890" s="1019">
        <f t="shared" si="2490"/>
        <v>6.4670658682634594E-2</v>
      </c>
      <c r="L3890" s="1019">
        <f t="shared" si="2490"/>
        <v>7.0000000000000132E-2</v>
      </c>
      <c r="M3890" s="1019">
        <f t="shared" si="2490"/>
        <v>6.7005076142132594E-2</v>
      </c>
      <c r="N3890" s="1020">
        <f t="shared" si="2490"/>
        <v>4.7368421052631504E-2</v>
      </c>
      <c r="O3890" s="1019">
        <f t="shared" si="2490"/>
        <v>1.8279569892473913E-2</v>
      </c>
      <c r="P3890" s="1019">
        <f t="shared" si="2490"/>
        <v>7.5268817204300731E-2</v>
      </c>
      <c r="Q3890" s="1019">
        <f t="shared" si="2490"/>
        <v>7.5268817204300772E-2</v>
      </c>
      <c r="R3890" s="1019">
        <f t="shared" si="2490"/>
        <v>6.256983240223514E-2</v>
      </c>
      <c r="S3890" s="1019">
        <f t="shared" si="2490"/>
        <v>5.1977401129943347E-2</v>
      </c>
      <c r="T3890" s="1019">
        <f t="shared" si="2490"/>
        <v>5.5813953488373085E-2</v>
      </c>
      <c r="U3890" s="1019">
        <f t="shared" si="2490"/>
        <v>3.1901840490795856E-2</v>
      </c>
      <c r="V3890" s="2876">
        <f t="shared" si="2490"/>
        <v>7.5247524752474912E-2</v>
      </c>
      <c r="W3890" s="1019">
        <f t="shared" si="2490"/>
        <v>6.8656716417910837E-2</v>
      </c>
      <c r="X3890" s="1019">
        <f t="shared" si="2490"/>
        <v>7.5132275132273899E-2</v>
      </c>
      <c r="Y3890" s="1020">
        <f t="shared" si="2490"/>
        <v>2.6035502958580661E-2</v>
      </c>
      <c r="Z3890" s="1019">
        <f t="shared" si="2490"/>
        <v>2.0731707317073713E-2</v>
      </c>
      <c r="AA3890" s="1019">
        <f t="shared" si="2490"/>
        <v>-1.4285714285707301E-3</v>
      </c>
      <c r="AB3890" s="1021">
        <f t="shared" si="2490"/>
        <v>3.2558139534881902E-2</v>
      </c>
      <c r="AC3890" s="1523">
        <f t="shared" si="2490"/>
        <v>5.8227848101265821E-2</v>
      </c>
      <c r="AD3890" s="1"/>
      <c r="AE3890" s="1"/>
      <c r="AF3890" s="1"/>
      <c r="AG3890" s="1"/>
      <c r="AJ3890" s="440"/>
      <c r="AK3890" s="440"/>
      <c r="AL3890" s="440"/>
      <c r="AM3890" s="440"/>
      <c r="AN3890" s="440"/>
    </row>
    <row r="3891" spans="1:42" ht="16.5" thickBot="1">
      <c r="A3891" s="3236"/>
      <c r="B3891" s="3237"/>
      <c r="C3891" s="128" t="s">
        <v>42</v>
      </c>
      <c r="D3891" s="116"/>
      <c r="E3891" s="1524">
        <f>(E3861+E3875+E3882-E3868-E3848-E3841-E3834-E3827)/(E3882+E3875+E3861)</f>
        <v>-1.3630769230769244</v>
      </c>
      <c r="F3891" s="1524">
        <f t="shared" ref="F3891:AC3891" si="2491">(F3861+F3875+F3882-F3868-F3848-F3841-F3834-F3827)/(F3882+F3875+F3861)</f>
        <v>-1.1476923076923085</v>
      </c>
      <c r="G3891" s="1524">
        <f t="shared" si="2491"/>
        <v>-1.1552238805970154</v>
      </c>
      <c r="H3891" s="512">
        <f t="shared" si="2491"/>
        <v>-1.0852941176470507</v>
      </c>
      <c r="I3891" s="1524">
        <f t="shared" si="2491"/>
        <v>-1.2187500000000102</v>
      </c>
      <c r="J3891" s="1524">
        <f t="shared" si="2491"/>
        <v>-1.4412698412698319</v>
      </c>
      <c r="K3891" s="1524">
        <f t="shared" si="2491"/>
        <v>-1.724590163934437</v>
      </c>
      <c r="L3891" s="1524">
        <f t="shared" si="2491"/>
        <v>-2.0000000000000013</v>
      </c>
      <c r="M3891" s="1524">
        <f t="shared" si="2491"/>
        <v>-2.5418181818181775</v>
      </c>
      <c r="N3891" s="512">
        <f t="shared" si="2491"/>
        <v>-2.7200000000000042</v>
      </c>
      <c r="O3891" s="1524">
        <f t="shared" si="2491"/>
        <v>-3.0040816326530488</v>
      </c>
      <c r="P3891" s="1524">
        <f t="shared" si="2491"/>
        <v>-2.6145454545454627</v>
      </c>
      <c r="Q3891" s="1524">
        <f t="shared" si="2491"/>
        <v>-2.7698113207547017</v>
      </c>
      <c r="R3891" s="1524">
        <f t="shared" si="2491"/>
        <v>-2.7764705882353033</v>
      </c>
      <c r="S3891" s="1524">
        <f t="shared" si="2491"/>
        <v>-2.5888888888888961</v>
      </c>
      <c r="T3891" s="1524">
        <f t="shared" si="2491"/>
        <v>-2.488888888888892</v>
      </c>
      <c r="U3891" s="1524">
        <f t="shared" si="2491"/>
        <v>-2.3345454545454567</v>
      </c>
      <c r="V3891" s="2891">
        <f t="shared" si="2491"/>
        <v>-2.4517241379310253</v>
      </c>
      <c r="W3891" s="1524">
        <f t="shared" si="2491"/>
        <v>-2.4724137931034531</v>
      </c>
      <c r="X3891" s="1524">
        <f t="shared" si="2491"/>
        <v>-2.523076923076931</v>
      </c>
      <c r="Y3891" s="512">
        <f t="shared" si="2491"/>
        <v>-2.2909090909090821</v>
      </c>
      <c r="Z3891" s="1524">
        <f t="shared" si="2491"/>
        <v>-2.1535714285714351</v>
      </c>
      <c r="AA3891" s="1524">
        <f t="shared" si="2491"/>
        <v>-1.7499999999999989</v>
      </c>
      <c r="AB3891" s="2723">
        <f t="shared" si="2491"/>
        <v>-1.5612903225806485</v>
      </c>
      <c r="AC3891" s="2727">
        <f t="shared" si="2491"/>
        <v>-2.0394265232974917</v>
      </c>
      <c r="AD3891" s="1"/>
      <c r="AE3891" s="1"/>
      <c r="AF3891" s="1"/>
      <c r="AG3891" s="15"/>
      <c r="AJ3891" s="440"/>
      <c r="AK3891" s="440"/>
      <c r="AL3891" s="440"/>
      <c r="AM3891" s="440"/>
      <c r="AN3891" s="440"/>
    </row>
    <row r="3892" spans="1:42" ht="16.5" thickBot="1">
      <c r="A3892" s="668" t="s">
        <v>25</v>
      </c>
      <c r="B3892" s="669"/>
      <c r="C3892" s="294"/>
      <c r="D3892" s="670"/>
      <c r="E3892" s="671">
        <v>1</v>
      </c>
      <c r="F3892" s="525">
        <v>2</v>
      </c>
      <c r="G3892" s="525">
        <v>3</v>
      </c>
      <c r="H3892" s="526">
        <v>4</v>
      </c>
      <c r="I3892" s="525">
        <v>5</v>
      </c>
      <c r="J3892" s="525">
        <v>6</v>
      </c>
      <c r="K3892" s="525">
        <v>7</v>
      </c>
      <c r="L3892" s="525">
        <v>8</v>
      </c>
      <c r="M3892" s="525">
        <v>9</v>
      </c>
      <c r="N3892" s="526">
        <v>10</v>
      </c>
      <c r="O3892" s="525">
        <v>11</v>
      </c>
      <c r="P3892" s="525">
        <v>12</v>
      </c>
      <c r="Q3892" s="525">
        <v>13</v>
      </c>
      <c r="R3892" s="525">
        <v>14</v>
      </c>
      <c r="S3892" s="525">
        <v>15</v>
      </c>
      <c r="T3892" s="525">
        <v>16</v>
      </c>
      <c r="U3892" s="525">
        <v>17</v>
      </c>
      <c r="V3892" s="526">
        <v>18</v>
      </c>
      <c r="W3892" s="525">
        <v>19</v>
      </c>
      <c r="X3892" s="525">
        <v>20</v>
      </c>
      <c r="Y3892" s="526">
        <v>21</v>
      </c>
      <c r="Z3892" s="525">
        <v>22</v>
      </c>
      <c r="AA3892" s="525">
        <v>23</v>
      </c>
      <c r="AB3892" s="672">
        <v>24</v>
      </c>
      <c r="AC3892" s="670"/>
      <c r="AD3892" s="15"/>
      <c r="AE3892" s="15"/>
      <c r="AF3892" s="15"/>
      <c r="AG3892" s="15"/>
    </row>
    <row r="3893" spans="1:42">
      <c r="A3893" s="555" t="s">
        <v>538</v>
      </c>
      <c r="B3893" s="148"/>
      <c r="C3893" s="556" t="s">
        <v>27</v>
      </c>
      <c r="D3893" s="1525" t="s">
        <v>62</v>
      </c>
      <c r="E3893" s="1526">
        <v>10.55</v>
      </c>
      <c r="F3893" s="1527">
        <v>10.6</v>
      </c>
      <c r="G3893" s="1528">
        <v>10.59</v>
      </c>
      <c r="H3893" s="1529">
        <v>10.61</v>
      </c>
      <c r="I3893" s="1528">
        <v>10.62</v>
      </c>
      <c r="J3893" s="1528">
        <v>10.59</v>
      </c>
      <c r="K3893" s="1528">
        <v>10.54</v>
      </c>
      <c r="L3893" s="1528">
        <v>10.48</v>
      </c>
      <c r="M3893" s="1528">
        <v>10.39</v>
      </c>
      <c r="N3893" s="1529">
        <v>10.35</v>
      </c>
      <c r="O3893" s="1528">
        <v>10.38</v>
      </c>
      <c r="P3893" s="1528">
        <v>10.4</v>
      </c>
      <c r="Q3893" s="1528">
        <v>10.41</v>
      </c>
      <c r="R3893" s="1528">
        <v>10.39</v>
      </c>
      <c r="S3893" s="1528">
        <v>10.51</v>
      </c>
      <c r="T3893" s="1528">
        <v>10.54</v>
      </c>
      <c r="U3893" s="1528">
        <v>10.59</v>
      </c>
      <c r="V3893" s="1528">
        <v>10.55</v>
      </c>
      <c r="W3893" s="1528">
        <v>10.35</v>
      </c>
      <c r="X3893" s="1528">
        <v>10.4</v>
      </c>
      <c r="Y3893" s="1529">
        <v>10.41</v>
      </c>
      <c r="Z3893" s="1528">
        <v>10.45</v>
      </c>
      <c r="AA3893" s="1527">
        <v>10.45</v>
      </c>
      <c r="AB3893" s="2724">
        <v>10.48</v>
      </c>
      <c r="AC3893" s="2728">
        <f>+AVERAGE(E3893:AB3893)</f>
        <v>10.484583333333331</v>
      </c>
      <c r="AD3893" s="15"/>
      <c r="AE3893" s="15"/>
      <c r="AF3893" s="15"/>
      <c r="AG3893" s="15"/>
    </row>
    <row r="3894" spans="1:42">
      <c r="A3894" s="637" t="s">
        <v>539</v>
      </c>
      <c r="B3894" s="317"/>
      <c r="C3894" s="638" t="s">
        <v>27</v>
      </c>
      <c r="D3894" s="2173" t="s">
        <v>62</v>
      </c>
      <c r="E3894" s="2172">
        <v>10.5</v>
      </c>
      <c r="F3894" s="2168">
        <v>10.53</v>
      </c>
      <c r="G3894" s="2169">
        <v>10.54</v>
      </c>
      <c r="H3894" s="2170">
        <v>10.56</v>
      </c>
      <c r="I3894" s="2169">
        <v>10.56</v>
      </c>
      <c r="J3894" s="2169">
        <v>10.52</v>
      </c>
      <c r="K3894" s="2169">
        <v>10.48</v>
      </c>
      <c r="L3894" s="2169">
        <v>10.43</v>
      </c>
      <c r="M3894" s="2169">
        <v>10.52</v>
      </c>
      <c r="N3894" s="2170">
        <v>10.5</v>
      </c>
      <c r="O3894" s="2169">
        <v>10.5</v>
      </c>
      <c r="P3894" s="2169">
        <v>10.53</v>
      </c>
      <c r="Q3894" s="2169">
        <v>10.55</v>
      </c>
      <c r="R3894" s="2169">
        <v>10.51</v>
      </c>
      <c r="S3894" s="2169">
        <v>10.65</v>
      </c>
      <c r="T3894" s="2169">
        <v>10.67</v>
      </c>
      <c r="U3894" s="2169">
        <v>10.52</v>
      </c>
      <c r="V3894" s="2169">
        <v>10.53</v>
      </c>
      <c r="W3894" s="2169">
        <v>10.49</v>
      </c>
      <c r="X3894" s="2169">
        <v>10.51</v>
      </c>
      <c r="Y3894" s="2170">
        <v>10.51</v>
      </c>
      <c r="Z3894" s="2169">
        <v>10.54</v>
      </c>
      <c r="AA3894" s="2168">
        <v>10.56</v>
      </c>
      <c r="AB3894" s="2725">
        <v>10.6</v>
      </c>
      <c r="AC3894" s="2729">
        <f>+AVERAGE(E3894:AB3894)</f>
        <v>10.53375</v>
      </c>
      <c r="AD3894" s="15"/>
      <c r="AE3894" s="15"/>
      <c r="AF3894" s="15"/>
      <c r="AG3894" s="15"/>
    </row>
    <row r="3895" spans="1:42">
      <c r="A3895" s="637" t="s">
        <v>631</v>
      </c>
      <c r="B3895" s="317"/>
      <c r="C3895" s="638" t="s">
        <v>27</v>
      </c>
      <c r="D3895" s="2173" t="s">
        <v>62</v>
      </c>
      <c r="E3895" s="2172">
        <v>10.52</v>
      </c>
      <c r="F3895" s="2168">
        <v>10.61</v>
      </c>
      <c r="G3895" s="2169">
        <v>10.55</v>
      </c>
      <c r="H3895" s="2170">
        <v>10.57</v>
      </c>
      <c r="I3895" s="2169">
        <v>10.6</v>
      </c>
      <c r="J3895" s="2169">
        <v>10.56</v>
      </c>
      <c r="K3895" s="2169">
        <v>10.51</v>
      </c>
      <c r="L3895" s="2169">
        <v>10.5</v>
      </c>
      <c r="M3895" s="2169">
        <v>10.39</v>
      </c>
      <c r="N3895" s="2170">
        <v>10.39</v>
      </c>
      <c r="O3895" s="2169">
        <v>10.43</v>
      </c>
      <c r="P3895" s="2169">
        <v>10.43</v>
      </c>
      <c r="Q3895" s="2169">
        <v>10.45</v>
      </c>
      <c r="R3895" s="2169">
        <v>10.43</v>
      </c>
      <c r="S3895" s="2169">
        <v>10.55</v>
      </c>
      <c r="T3895" s="2169">
        <v>10.56</v>
      </c>
      <c r="U3895" s="2169">
        <v>10.64</v>
      </c>
      <c r="V3895" s="2169">
        <v>10.54</v>
      </c>
      <c r="W3895" s="2169">
        <v>10.34</v>
      </c>
      <c r="X3895" s="2169">
        <v>10.43</v>
      </c>
      <c r="Y3895" s="2170">
        <v>10.46</v>
      </c>
      <c r="Z3895" s="2169">
        <v>10.51</v>
      </c>
      <c r="AA3895" s="2168">
        <v>10.5</v>
      </c>
      <c r="AB3895" s="2725">
        <v>10.51</v>
      </c>
      <c r="AC3895" s="2729">
        <f>+AVERAGE(E3895:AB3895)</f>
        <v>10.499166666666666</v>
      </c>
      <c r="AD3895" s="15"/>
      <c r="AE3895" s="15"/>
      <c r="AF3895" s="15"/>
      <c r="AG3895" s="15"/>
    </row>
    <row r="3896" spans="1:42" ht="16.5" thickBot="1">
      <c r="A3896" s="643" t="s">
        <v>632</v>
      </c>
      <c r="B3896" s="149"/>
      <c r="C3896" s="644" t="s">
        <v>27</v>
      </c>
      <c r="D3896" s="1530" t="s">
        <v>62</v>
      </c>
      <c r="E3896" s="1531">
        <v>10.43</v>
      </c>
      <c r="F3896" s="1532">
        <v>10.47</v>
      </c>
      <c r="G3896" s="1533">
        <v>10.46</v>
      </c>
      <c r="H3896" s="1534">
        <v>10.49</v>
      </c>
      <c r="I3896" s="1533">
        <v>10.48</v>
      </c>
      <c r="J3896" s="1533">
        <v>10.46</v>
      </c>
      <c r="K3896" s="1533">
        <v>10.4</v>
      </c>
      <c r="L3896" s="1533">
        <v>10.37</v>
      </c>
      <c r="M3896" s="1533">
        <v>10.46</v>
      </c>
      <c r="N3896" s="1534">
        <v>10.43</v>
      </c>
      <c r="O3896" s="1533">
        <v>10.45</v>
      </c>
      <c r="P3896" s="1533">
        <v>10.47</v>
      </c>
      <c r="Q3896" s="1533">
        <v>10.47</v>
      </c>
      <c r="R3896" s="1533">
        <v>10.45</v>
      </c>
      <c r="S3896" s="1533">
        <v>10.6</v>
      </c>
      <c r="T3896" s="1533">
        <v>10.61</v>
      </c>
      <c r="U3896" s="1533">
        <v>10.46</v>
      </c>
      <c r="V3896" s="1533">
        <v>10.45</v>
      </c>
      <c r="W3896" s="1533">
        <v>10.42</v>
      </c>
      <c r="X3896" s="1533">
        <v>10.44</v>
      </c>
      <c r="Y3896" s="1534">
        <v>10.44</v>
      </c>
      <c r="Z3896" s="1533">
        <v>10.47</v>
      </c>
      <c r="AA3896" s="1532">
        <v>10.49</v>
      </c>
      <c r="AB3896" s="2726">
        <v>10.52</v>
      </c>
      <c r="AC3896" s="2730">
        <f>+AVERAGE(E3896:AB3896)</f>
        <v>10.46625</v>
      </c>
      <c r="AD3896" s="15"/>
      <c r="AE3896" s="15"/>
      <c r="AF3896" s="15"/>
      <c r="AJ3896" s="2"/>
      <c r="AK3896" s="2"/>
      <c r="AL3896" s="1"/>
      <c r="AM3896" s="2"/>
    </row>
    <row r="3897" spans="1:42">
      <c r="A3897" s="3225" t="s">
        <v>633</v>
      </c>
      <c r="B3897" s="3194" t="s">
        <v>634</v>
      </c>
      <c r="C3897" s="123" t="s">
        <v>16</v>
      </c>
      <c r="D3897" s="115" t="s">
        <v>129</v>
      </c>
      <c r="E3897" s="326">
        <f t="shared" ref="E3897:AB3897" si="2492">(E3901-D3901)*$AE3897*$AF3897</f>
        <v>18.000000000000682</v>
      </c>
      <c r="F3897" s="71">
        <f t="shared" si="2492"/>
        <v>37.499999999999204</v>
      </c>
      <c r="G3897" s="71">
        <f t="shared" si="2492"/>
        <v>18.000000000000682</v>
      </c>
      <c r="H3897" s="448">
        <f t="shared" si="2492"/>
        <v>19.499999999999851</v>
      </c>
      <c r="I3897" s="71">
        <f t="shared" si="2492"/>
        <v>36.000000000000028</v>
      </c>
      <c r="J3897" s="71">
        <f t="shared" si="2492"/>
        <v>19.499999999999851</v>
      </c>
      <c r="K3897" s="71">
        <f t="shared" si="2492"/>
        <v>37.500000000000533</v>
      </c>
      <c r="L3897" s="71">
        <f t="shared" si="2492"/>
        <v>36.000000000000028</v>
      </c>
      <c r="M3897" s="71">
        <f t="shared" si="2492"/>
        <v>19.499999999999851</v>
      </c>
      <c r="N3897" s="448">
        <f t="shared" si="2492"/>
        <v>36.000000000000028</v>
      </c>
      <c r="O3897" s="71">
        <f t="shared" si="2492"/>
        <v>19.499999999999851</v>
      </c>
      <c r="P3897" s="71">
        <f t="shared" si="2492"/>
        <v>17.99999999999935</v>
      </c>
      <c r="Q3897" s="71">
        <f t="shared" si="2492"/>
        <v>37.500000000000533</v>
      </c>
      <c r="R3897" s="71">
        <f t="shared" si="2492"/>
        <v>17.99999999999935</v>
      </c>
      <c r="S3897" s="71">
        <f t="shared" si="2492"/>
        <v>37.500000000000533</v>
      </c>
      <c r="T3897" s="71">
        <f t="shared" si="2492"/>
        <v>17.99999999999935</v>
      </c>
      <c r="U3897" s="71">
        <f t="shared" si="2492"/>
        <v>18.000000000000682</v>
      </c>
      <c r="V3897" s="484">
        <f t="shared" si="2492"/>
        <v>19.499999999999851</v>
      </c>
      <c r="W3897" s="71">
        <f t="shared" si="2492"/>
        <v>37.500000000000533</v>
      </c>
      <c r="X3897" s="71">
        <f t="shared" si="2492"/>
        <v>17.99999999999935</v>
      </c>
      <c r="Y3897" s="448">
        <f t="shared" si="2492"/>
        <v>37.500000000000533</v>
      </c>
      <c r="Z3897" s="71">
        <f t="shared" si="2492"/>
        <v>36.000000000000028</v>
      </c>
      <c r="AA3897" s="71">
        <f t="shared" si="2492"/>
        <v>19.499999999999851</v>
      </c>
      <c r="AB3897" s="431">
        <f t="shared" si="2492"/>
        <v>17.99999999999935</v>
      </c>
      <c r="AC3897" s="108">
        <f>SUM(E3897:AB3897)</f>
        <v>629.99999999999989</v>
      </c>
      <c r="AD3897" s="70"/>
      <c r="AE3897" s="71">
        <v>100</v>
      </c>
      <c r="AF3897" s="72">
        <v>15</v>
      </c>
      <c r="AJ3897" s="1392"/>
      <c r="AK3897" s="543"/>
      <c r="AL3897" s="542"/>
      <c r="AM3897" s="15"/>
    </row>
    <row r="3898" spans="1:42">
      <c r="A3898" s="3226"/>
      <c r="B3898" s="3195"/>
      <c r="C3898" s="125" t="s">
        <v>18</v>
      </c>
      <c r="D3898" s="110" t="s">
        <v>129</v>
      </c>
      <c r="E3898" s="327">
        <f t="shared" ref="E3898:AB3898" si="2493">(E3902-D3902)*$AE3897*$AF3897</f>
        <v>4.4999999999995044</v>
      </c>
      <c r="F3898" s="328">
        <f t="shared" si="2493"/>
        <v>9.0000000000003411</v>
      </c>
      <c r="G3898" s="328">
        <f t="shared" si="2493"/>
        <v>4.5000000000001705</v>
      </c>
      <c r="H3898" s="449">
        <f t="shared" si="2493"/>
        <v>4.4999999999995044</v>
      </c>
      <c r="I3898" s="328">
        <f t="shared" si="2493"/>
        <v>9.0000000000003411</v>
      </c>
      <c r="J3898" s="328">
        <f t="shared" si="2493"/>
        <v>4.5000000000001705</v>
      </c>
      <c r="K3898" s="328">
        <f t="shared" si="2493"/>
        <v>7.4999999999998401</v>
      </c>
      <c r="L3898" s="328">
        <f t="shared" si="2493"/>
        <v>8.9999999999996749</v>
      </c>
      <c r="M3898" s="328">
        <f t="shared" si="2493"/>
        <v>4.5000000000001705</v>
      </c>
      <c r="N3898" s="449">
        <f t="shared" si="2493"/>
        <v>9.0000000000003411</v>
      </c>
      <c r="O3898" s="328">
        <f t="shared" si="2493"/>
        <v>4.4999999999995044</v>
      </c>
      <c r="P3898" s="328">
        <f t="shared" si="2493"/>
        <v>4.5000000000001705</v>
      </c>
      <c r="Q3898" s="328">
        <f t="shared" si="2493"/>
        <v>9.0000000000003411</v>
      </c>
      <c r="R3898" s="328">
        <f t="shared" si="2493"/>
        <v>4.4999999999995044</v>
      </c>
      <c r="S3898" s="328">
        <f t="shared" si="2493"/>
        <v>9.0000000000003411</v>
      </c>
      <c r="T3898" s="328">
        <f t="shared" si="2493"/>
        <v>4.5000000000001705</v>
      </c>
      <c r="U3898" s="328">
        <f t="shared" si="2493"/>
        <v>4.4999999999995044</v>
      </c>
      <c r="V3898" s="485">
        <f t="shared" si="2493"/>
        <v>4.5000000000001705</v>
      </c>
      <c r="W3898" s="328">
        <f t="shared" si="2493"/>
        <v>7.4999999999998401</v>
      </c>
      <c r="X3898" s="328">
        <f t="shared" si="2493"/>
        <v>4.5000000000001705</v>
      </c>
      <c r="Y3898" s="449">
        <f t="shared" si="2493"/>
        <v>9.0000000000003411</v>
      </c>
      <c r="Z3898" s="328">
        <f t="shared" si="2493"/>
        <v>8.9999999999996749</v>
      </c>
      <c r="AA3898" s="328">
        <f t="shared" si="2493"/>
        <v>4.5000000000001705</v>
      </c>
      <c r="AB3898" s="432">
        <f t="shared" si="2493"/>
        <v>4.5000000000001705</v>
      </c>
      <c r="AC3898" s="109">
        <f>SUM(E3898:AB3898)</f>
        <v>150.00000000000014</v>
      </c>
      <c r="AD3898" s="73"/>
      <c r="AE3898" s="158"/>
      <c r="AF3898" s="74"/>
      <c r="AJ3898" s="1"/>
      <c r="AK3898" s="15"/>
      <c r="AL3898" s="15"/>
      <c r="AM3898" s="15"/>
    </row>
    <row r="3899" spans="1:42">
      <c r="A3899" s="3226"/>
      <c r="B3899" s="3195"/>
      <c r="C3899" s="125" t="s">
        <v>19</v>
      </c>
      <c r="D3899" s="110" t="s">
        <v>62</v>
      </c>
      <c r="E3899" s="1714">
        <v>1</v>
      </c>
      <c r="F3899" s="1707">
        <v>2</v>
      </c>
      <c r="G3899" s="1707">
        <v>1</v>
      </c>
      <c r="H3899" s="454">
        <v>1</v>
      </c>
      <c r="I3899" s="1707">
        <v>2</v>
      </c>
      <c r="J3899" s="1707">
        <v>1</v>
      </c>
      <c r="K3899" s="1707">
        <v>2</v>
      </c>
      <c r="L3899" s="1707">
        <v>2</v>
      </c>
      <c r="M3899" s="1707">
        <v>1</v>
      </c>
      <c r="N3899" s="454">
        <v>2</v>
      </c>
      <c r="O3899" s="1707">
        <v>1</v>
      </c>
      <c r="P3899" s="1707">
        <v>1</v>
      </c>
      <c r="Q3899" s="1707">
        <v>2</v>
      </c>
      <c r="R3899" s="1707">
        <v>1</v>
      </c>
      <c r="S3899" s="1707">
        <v>2</v>
      </c>
      <c r="T3899" s="1707">
        <v>1</v>
      </c>
      <c r="U3899" s="1707">
        <v>1</v>
      </c>
      <c r="V3899" s="490">
        <v>1</v>
      </c>
      <c r="W3899" s="1707">
        <v>2</v>
      </c>
      <c r="X3899" s="1707">
        <v>1</v>
      </c>
      <c r="Y3899" s="454">
        <v>2</v>
      </c>
      <c r="Z3899" s="1707">
        <v>2</v>
      </c>
      <c r="AA3899" s="1707">
        <v>1</v>
      </c>
      <c r="AB3899" s="1741">
        <v>1</v>
      </c>
      <c r="AC3899" s="109">
        <f>AVERAGE(E3899:AB3899)</f>
        <v>1.4166666666666667</v>
      </c>
      <c r="AD3899" s="76"/>
      <c r="AE3899" s="76"/>
      <c r="AF3899" s="77"/>
      <c r="AJ3899" s="1"/>
      <c r="AK3899" s="15"/>
      <c r="AL3899" s="15"/>
      <c r="AM3899" s="15"/>
    </row>
    <row r="3900" spans="1:42" ht="16.5" thickBot="1">
      <c r="A3900" s="3227"/>
      <c r="B3900" s="3221"/>
      <c r="C3900" s="128" t="s">
        <v>21</v>
      </c>
      <c r="D3900" s="116"/>
      <c r="E3900" s="337">
        <f t="shared" ref="E3900:AB3900" si="2494">E3898/E3897</f>
        <v>0.249999999999963</v>
      </c>
      <c r="F3900" s="338">
        <f t="shared" si="2494"/>
        <v>0.2400000000000142</v>
      </c>
      <c r="G3900" s="338">
        <f t="shared" si="2494"/>
        <v>0.25</v>
      </c>
      <c r="H3900" s="464">
        <f t="shared" si="2494"/>
        <v>0.23076923076920711</v>
      </c>
      <c r="I3900" s="338">
        <f t="shared" si="2494"/>
        <v>0.25000000000000927</v>
      </c>
      <c r="J3900" s="338">
        <f t="shared" si="2494"/>
        <v>0.23076923076924127</v>
      </c>
      <c r="K3900" s="338">
        <f t="shared" si="2494"/>
        <v>0.19999999999999291</v>
      </c>
      <c r="L3900" s="338">
        <f t="shared" si="2494"/>
        <v>0.24999999999999079</v>
      </c>
      <c r="M3900" s="338">
        <f t="shared" si="2494"/>
        <v>0.23076923076924127</v>
      </c>
      <c r="N3900" s="464">
        <f t="shared" si="2494"/>
        <v>0.25000000000000927</v>
      </c>
      <c r="O3900" s="338">
        <f t="shared" si="2494"/>
        <v>0.23076923076920711</v>
      </c>
      <c r="P3900" s="338">
        <f>P3898/P3897</f>
        <v>0.25000000000001849</v>
      </c>
      <c r="Q3900" s="338">
        <f t="shared" si="2494"/>
        <v>0.24000000000000568</v>
      </c>
      <c r="R3900" s="338">
        <f t="shared" si="2494"/>
        <v>0.24999999999998149</v>
      </c>
      <c r="S3900" s="338">
        <f t="shared" si="2494"/>
        <v>0.24000000000000568</v>
      </c>
      <c r="T3900" s="338">
        <f t="shared" si="2494"/>
        <v>0.25000000000001849</v>
      </c>
      <c r="U3900" s="338">
        <f t="shared" si="2494"/>
        <v>0.249999999999963</v>
      </c>
      <c r="V3900" s="501">
        <f t="shared" si="2494"/>
        <v>0.23076923076924127</v>
      </c>
      <c r="W3900" s="338">
        <f t="shared" si="2494"/>
        <v>0.19999999999999291</v>
      </c>
      <c r="X3900" s="338">
        <f t="shared" si="2494"/>
        <v>0.25000000000001849</v>
      </c>
      <c r="Y3900" s="464">
        <f t="shared" si="2494"/>
        <v>0.24000000000000568</v>
      </c>
      <c r="Z3900" s="338">
        <f t="shared" si="2494"/>
        <v>0.24999999999999079</v>
      </c>
      <c r="AA3900" s="338">
        <f t="shared" si="2494"/>
        <v>0.23076923076924127</v>
      </c>
      <c r="AB3900" s="970">
        <f t="shared" si="2494"/>
        <v>0.25000000000001849</v>
      </c>
      <c r="AC3900" s="567">
        <f>MAX(E3900:AB3900)</f>
        <v>0.25000000000001849</v>
      </c>
      <c r="AD3900" s="73"/>
      <c r="AE3900" s="158"/>
      <c r="AF3900" s="74"/>
      <c r="AJ3900" s="1"/>
      <c r="AK3900" s="15"/>
      <c r="AL3900" s="15"/>
      <c r="AM3900" s="15"/>
    </row>
    <row r="3901" spans="1:42" hidden="1">
      <c r="A3901" s="2490"/>
      <c r="B3901" s="2494"/>
      <c r="C3901" s="385" t="s">
        <v>130</v>
      </c>
      <c r="D3901" s="124">
        <v>4.72</v>
      </c>
      <c r="E3901" s="141">
        <v>4.7320000000000002</v>
      </c>
      <c r="F3901" s="139">
        <v>4.7569999999999997</v>
      </c>
      <c r="G3901" s="139">
        <v>4.7690000000000001</v>
      </c>
      <c r="H3901" s="445">
        <v>4.782</v>
      </c>
      <c r="I3901" s="139">
        <v>4.806</v>
      </c>
      <c r="J3901" s="139">
        <v>4.819</v>
      </c>
      <c r="K3901" s="139">
        <v>4.8440000000000003</v>
      </c>
      <c r="L3901" s="139">
        <v>4.8680000000000003</v>
      </c>
      <c r="M3901" s="139">
        <v>4.8810000000000002</v>
      </c>
      <c r="N3901" s="445">
        <v>4.9050000000000002</v>
      </c>
      <c r="O3901" s="139">
        <v>4.9180000000000001</v>
      </c>
      <c r="P3901" s="139">
        <v>4.93</v>
      </c>
      <c r="Q3901" s="139">
        <v>4.9550000000000001</v>
      </c>
      <c r="R3901" s="139">
        <v>4.9669999999999996</v>
      </c>
      <c r="S3901" s="139">
        <v>4.992</v>
      </c>
      <c r="T3901" s="139">
        <v>5.0039999999999996</v>
      </c>
      <c r="U3901" s="139">
        <v>5.016</v>
      </c>
      <c r="V3901" s="498">
        <v>5.0289999999999999</v>
      </c>
      <c r="W3901" s="139">
        <v>5.0540000000000003</v>
      </c>
      <c r="X3901" s="139">
        <v>5.0659999999999998</v>
      </c>
      <c r="Y3901" s="445">
        <v>5.0910000000000002</v>
      </c>
      <c r="Z3901" s="139">
        <v>5.1150000000000002</v>
      </c>
      <c r="AA3901" s="139">
        <v>5.1280000000000001</v>
      </c>
      <c r="AB3901" s="589">
        <v>5.14</v>
      </c>
      <c r="AC3901" s="124"/>
      <c r="AD3901" s="73"/>
      <c r="AE3901" s="158"/>
      <c r="AF3901" s="74"/>
      <c r="AJ3901" s="1"/>
      <c r="AK3901" s="15"/>
      <c r="AL3901" s="15"/>
      <c r="AM3901" s="15"/>
    </row>
    <row r="3902" spans="1:42" s="184" customFormat="1" hidden="1">
      <c r="A3902" s="2504"/>
      <c r="B3902" s="2507"/>
      <c r="C3902" s="126" t="s">
        <v>131</v>
      </c>
      <c r="D3902" s="776">
        <v>2.39</v>
      </c>
      <c r="E3902" s="330">
        <v>2.3929999999999998</v>
      </c>
      <c r="F3902" s="331">
        <v>2.399</v>
      </c>
      <c r="G3902" s="331">
        <v>2.4020000000000001</v>
      </c>
      <c r="H3902" s="446">
        <v>2.4049999999999998</v>
      </c>
      <c r="I3902" s="331">
        <v>2.411</v>
      </c>
      <c r="J3902" s="331">
        <v>2.4140000000000001</v>
      </c>
      <c r="K3902" s="331">
        <v>2.419</v>
      </c>
      <c r="L3902" s="331">
        <v>2.4249999999999998</v>
      </c>
      <c r="M3902" s="331">
        <v>2.4279999999999999</v>
      </c>
      <c r="N3902" s="446">
        <v>2.4340000000000002</v>
      </c>
      <c r="O3902" s="331">
        <v>2.4369999999999998</v>
      </c>
      <c r="P3902" s="331">
        <v>2.44</v>
      </c>
      <c r="Q3902" s="331">
        <v>2.4460000000000002</v>
      </c>
      <c r="R3902" s="331">
        <v>2.4489999999999998</v>
      </c>
      <c r="S3902" s="331">
        <v>2.4550000000000001</v>
      </c>
      <c r="T3902" s="331">
        <v>2.4580000000000002</v>
      </c>
      <c r="U3902" s="331">
        <v>2.4609999999999999</v>
      </c>
      <c r="V3902" s="482">
        <v>2.464</v>
      </c>
      <c r="W3902" s="331">
        <v>2.4689999999999999</v>
      </c>
      <c r="X3902" s="331">
        <v>2.472</v>
      </c>
      <c r="Y3902" s="446">
        <v>2.4780000000000002</v>
      </c>
      <c r="Z3902" s="331">
        <v>2.484</v>
      </c>
      <c r="AA3902" s="331">
        <v>2.4870000000000001</v>
      </c>
      <c r="AB3902" s="1041">
        <v>2.4900000000000002</v>
      </c>
      <c r="AC3902" s="110"/>
      <c r="AD3902" s="73"/>
      <c r="AE3902" s="158"/>
      <c r="AF3902" s="74"/>
      <c r="AH3902" s="943"/>
      <c r="AI3902" s="944"/>
      <c r="AJ3902" s="944"/>
      <c r="AK3902" s="944"/>
      <c r="AL3902" s="945"/>
      <c r="AM3902" s="945"/>
      <c r="AN3902" s="192"/>
      <c r="AO3902" s="192"/>
      <c r="AP3902" s="192"/>
    </row>
    <row r="3903" spans="1:42" ht="16.5" hidden="1" thickBot="1">
      <c r="A3903" s="3222" t="s">
        <v>49</v>
      </c>
      <c r="B3903" s="3223"/>
      <c r="C3903" s="3224"/>
      <c r="D3903" s="116"/>
      <c r="E3903" s="181">
        <f>SQRT(E3897*E3897+E3898*E3898)/E3893/1.73</f>
        <v>1.0165726277445697</v>
      </c>
      <c r="F3903" s="182">
        <f t="shared" ref="F3903:AB3903" si="2495">SQRT(F3897*F3897+F3898*F3898)/F3893/1.73</f>
        <v>2.103003620708181</v>
      </c>
      <c r="G3903" s="182">
        <f t="shared" si="2495"/>
        <v>1.0127328822195754</v>
      </c>
      <c r="H3903" s="453">
        <f t="shared" si="2495"/>
        <v>1.0902843372861923</v>
      </c>
      <c r="I3903" s="182">
        <f t="shared" si="2495"/>
        <v>2.019744109737275</v>
      </c>
      <c r="J3903" s="182">
        <f t="shared" si="2495"/>
        <v>1.092343420076165</v>
      </c>
      <c r="K3903" s="182">
        <f t="shared" si="2495"/>
        <v>2.0973032187837353</v>
      </c>
      <c r="L3903" s="182">
        <f t="shared" si="2495"/>
        <v>2.0467254241803206</v>
      </c>
      <c r="M3903" s="182">
        <f t="shared" si="2495"/>
        <v>1.1133702424067937</v>
      </c>
      <c r="N3903" s="453">
        <f t="shared" si="2495"/>
        <v>2.0724330865130298</v>
      </c>
      <c r="O3903" s="182">
        <f t="shared" si="2495"/>
        <v>1.1144428534302986</v>
      </c>
      <c r="P3903" s="182">
        <f t="shared" si="2495"/>
        <v>1.0312347329523612</v>
      </c>
      <c r="Q3903" s="182">
        <f t="shared" si="2495"/>
        <v>2.1413869720948577</v>
      </c>
      <c r="R3903" s="182">
        <f t="shared" si="2495"/>
        <v>1.0322272591630861</v>
      </c>
      <c r="S3903" s="182">
        <f t="shared" si="2495"/>
        <v>2.1210122149864388</v>
      </c>
      <c r="T3903" s="182">
        <f t="shared" si="2495"/>
        <v>1.0175371179036583</v>
      </c>
      <c r="U3903" s="182">
        <f t="shared" si="2495"/>
        <v>1.0127328822195665</v>
      </c>
      <c r="V3903" s="489">
        <f t="shared" si="2495"/>
        <v>1.0964850065029939</v>
      </c>
      <c r="W3903" s="182">
        <f t="shared" si="2495"/>
        <v>2.1358044372928084</v>
      </c>
      <c r="X3903" s="182">
        <f t="shared" si="2495"/>
        <v>1.0312347329523612</v>
      </c>
      <c r="Y3903" s="453">
        <f t="shared" si="2495"/>
        <v>2.1413869720948577</v>
      </c>
      <c r="Z3903" s="182">
        <f t="shared" si="2495"/>
        <v>2.0526011909483026</v>
      </c>
      <c r="AA3903" s="182">
        <f t="shared" si="2495"/>
        <v>1.1069776859910609</v>
      </c>
      <c r="AB3903" s="435">
        <f t="shared" si="2495"/>
        <v>1.0233627120901294</v>
      </c>
      <c r="AC3903" s="111">
        <f>AVERAGE(E3903:AB3903)</f>
        <v>1.4884558225116089</v>
      </c>
      <c r="AD3903" s="78">
        <f>(AC3899-AC3903)/AC3899</f>
        <v>-5.0674698243488588E-2</v>
      </c>
      <c r="AE3903" s="79"/>
      <c r="AF3903" s="80"/>
      <c r="AJ3903" s="2"/>
      <c r="AK3903" s="14"/>
      <c r="AL3903" s="15"/>
      <c r="AM3903" s="14"/>
    </row>
    <row r="3904" spans="1:42">
      <c r="A3904" s="3225" t="s">
        <v>635</v>
      </c>
      <c r="B3904" s="3194" t="s">
        <v>636</v>
      </c>
      <c r="C3904" s="123" t="s">
        <v>637</v>
      </c>
      <c r="D3904" s="115" t="s">
        <v>129</v>
      </c>
      <c r="E3904" s="326">
        <f t="shared" ref="E3904:AB3904" si="2496">(E3908-D3908)*$AE3904*$AF3904</f>
        <v>0</v>
      </c>
      <c r="F3904" s="71">
        <f t="shared" si="2496"/>
        <v>0</v>
      </c>
      <c r="G3904" s="71">
        <f t="shared" si="2496"/>
        <v>0</v>
      </c>
      <c r="H3904" s="448">
        <f t="shared" si="2496"/>
        <v>0</v>
      </c>
      <c r="I3904" s="71">
        <f t="shared" si="2496"/>
        <v>0</v>
      </c>
      <c r="J3904" s="71">
        <f t="shared" si="2496"/>
        <v>0</v>
      </c>
      <c r="K3904" s="71">
        <f t="shared" si="2496"/>
        <v>0</v>
      </c>
      <c r="L3904" s="71">
        <f t="shared" si="2496"/>
        <v>0</v>
      </c>
      <c r="M3904" s="71">
        <f t="shared" si="2496"/>
        <v>0</v>
      </c>
      <c r="N3904" s="448">
        <f t="shared" si="2496"/>
        <v>0</v>
      </c>
      <c r="O3904" s="71">
        <f t="shared" si="2496"/>
        <v>0</v>
      </c>
      <c r="P3904" s="71">
        <f t="shared" si="2496"/>
        <v>0</v>
      </c>
      <c r="Q3904" s="71">
        <f t="shared" si="2496"/>
        <v>0</v>
      </c>
      <c r="R3904" s="71">
        <f t="shared" si="2496"/>
        <v>0</v>
      </c>
      <c r="S3904" s="71">
        <f t="shared" si="2496"/>
        <v>0</v>
      </c>
      <c r="T3904" s="71">
        <f t="shared" si="2496"/>
        <v>0</v>
      </c>
      <c r="U3904" s="71">
        <f t="shared" si="2496"/>
        <v>0</v>
      </c>
      <c r="V3904" s="484">
        <f t="shared" si="2496"/>
        <v>0</v>
      </c>
      <c r="W3904" s="71">
        <f t="shared" si="2496"/>
        <v>0</v>
      </c>
      <c r="X3904" s="71">
        <f t="shared" si="2496"/>
        <v>0</v>
      </c>
      <c r="Y3904" s="448">
        <f t="shared" si="2496"/>
        <v>0</v>
      </c>
      <c r="Z3904" s="71">
        <f t="shared" si="2496"/>
        <v>0</v>
      </c>
      <c r="AA3904" s="71">
        <f t="shared" si="2496"/>
        <v>0</v>
      </c>
      <c r="AB3904" s="431">
        <f t="shared" si="2496"/>
        <v>0</v>
      </c>
      <c r="AC3904" s="108">
        <f>SUM(E3904:AB3904)</f>
        <v>0</v>
      </c>
      <c r="AD3904" s="70"/>
      <c r="AE3904" s="71">
        <v>100</v>
      </c>
      <c r="AF3904" s="72">
        <v>40</v>
      </c>
      <c r="AJ3904" s="1392"/>
      <c r="AK3904" s="543"/>
      <c r="AL3904" s="542"/>
      <c r="AM3904" s="15"/>
    </row>
    <row r="3905" spans="1:42">
      <c r="A3905" s="3226"/>
      <c r="B3905" s="3195"/>
      <c r="C3905" s="125" t="s">
        <v>18</v>
      </c>
      <c r="D3905" s="110" t="s">
        <v>129</v>
      </c>
      <c r="E3905" s="327">
        <f t="shared" ref="E3905:AB3905" si="2497">(E3909-D3909)*$AE3904*$AF3904</f>
        <v>0</v>
      </c>
      <c r="F3905" s="328">
        <f t="shared" si="2497"/>
        <v>0</v>
      </c>
      <c r="G3905" s="328">
        <f t="shared" si="2497"/>
        <v>0</v>
      </c>
      <c r="H3905" s="449">
        <f t="shared" si="2497"/>
        <v>0</v>
      </c>
      <c r="I3905" s="328">
        <f t="shared" si="2497"/>
        <v>0</v>
      </c>
      <c r="J3905" s="328">
        <f t="shared" si="2497"/>
        <v>0</v>
      </c>
      <c r="K3905" s="328">
        <f t="shared" si="2497"/>
        <v>0</v>
      </c>
      <c r="L3905" s="328">
        <f t="shared" si="2497"/>
        <v>0</v>
      </c>
      <c r="M3905" s="328">
        <f t="shared" si="2497"/>
        <v>0</v>
      </c>
      <c r="N3905" s="449">
        <f t="shared" si="2497"/>
        <v>0</v>
      </c>
      <c r="O3905" s="328">
        <f t="shared" si="2497"/>
        <v>0</v>
      </c>
      <c r="P3905" s="328">
        <f t="shared" si="2497"/>
        <v>0</v>
      </c>
      <c r="Q3905" s="328">
        <f t="shared" si="2497"/>
        <v>0</v>
      </c>
      <c r="R3905" s="328">
        <f t="shared" si="2497"/>
        <v>0</v>
      </c>
      <c r="S3905" s="328">
        <f t="shared" si="2497"/>
        <v>0</v>
      </c>
      <c r="T3905" s="328">
        <f t="shared" si="2497"/>
        <v>0</v>
      </c>
      <c r="U3905" s="328">
        <f t="shared" si="2497"/>
        <v>0</v>
      </c>
      <c r="V3905" s="485">
        <f t="shared" si="2497"/>
        <v>0</v>
      </c>
      <c r="W3905" s="328">
        <f t="shared" si="2497"/>
        <v>0</v>
      </c>
      <c r="X3905" s="328">
        <f t="shared" si="2497"/>
        <v>0</v>
      </c>
      <c r="Y3905" s="449">
        <f t="shared" si="2497"/>
        <v>0</v>
      </c>
      <c r="Z3905" s="328">
        <f t="shared" si="2497"/>
        <v>0</v>
      </c>
      <c r="AA3905" s="328">
        <f t="shared" si="2497"/>
        <v>0</v>
      </c>
      <c r="AB3905" s="432">
        <f t="shared" si="2497"/>
        <v>0</v>
      </c>
      <c r="AC3905" s="109">
        <f>SUM(E3905:AB3905)</f>
        <v>0</v>
      </c>
      <c r="AD3905" s="73"/>
      <c r="AE3905" s="158"/>
      <c r="AF3905" s="74"/>
      <c r="AJ3905" s="1"/>
      <c r="AK3905" s="15"/>
      <c r="AL3905" s="15"/>
      <c r="AM3905" s="15"/>
    </row>
    <row r="3906" spans="1:42">
      <c r="A3906" s="3226"/>
      <c r="B3906" s="3195"/>
      <c r="C3906" s="125" t="s">
        <v>638</v>
      </c>
      <c r="D3906" s="110" t="s">
        <v>62</v>
      </c>
      <c r="E3906" s="1714">
        <v>0</v>
      </c>
      <c r="F3906" s="1707">
        <v>0</v>
      </c>
      <c r="G3906" s="1707">
        <v>0</v>
      </c>
      <c r="H3906" s="454">
        <v>0</v>
      </c>
      <c r="I3906" s="1707">
        <v>0</v>
      </c>
      <c r="J3906" s="1707">
        <v>0</v>
      </c>
      <c r="K3906" s="1707">
        <v>0</v>
      </c>
      <c r="L3906" s="1707">
        <v>0</v>
      </c>
      <c r="M3906" s="1707">
        <v>0</v>
      </c>
      <c r="N3906" s="454">
        <v>0</v>
      </c>
      <c r="O3906" s="1707">
        <v>0</v>
      </c>
      <c r="P3906" s="1707">
        <v>0</v>
      </c>
      <c r="Q3906" s="1707">
        <v>0</v>
      </c>
      <c r="R3906" s="1707">
        <v>0</v>
      </c>
      <c r="S3906" s="1707">
        <v>0</v>
      </c>
      <c r="T3906" s="1707">
        <v>0</v>
      </c>
      <c r="U3906" s="1707">
        <v>0</v>
      </c>
      <c r="V3906" s="490">
        <v>0</v>
      </c>
      <c r="W3906" s="1707">
        <v>0</v>
      </c>
      <c r="X3906" s="1707">
        <v>0</v>
      </c>
      <c r="Y3906" s="454">
        <v>0</v>
      </c>
      <c r="Z3906" s="1707">
        <v>0</v>
      </c>
      <c r="AA3906" s="1707">
        <v>0</v>
      </c>
      <c r="AB3906" s="1741">
        <v>0</v>
      </c>
      <c r="AC3906" s="2715"/>
      <c r="AD3906" s="76"/>
      <c r="AE3906" s="76"/>
      <c r="AF3906" s="77"/>
      <c r="AJ3906" s="1"/>
      <c r="AK3906" s="15"/>
      <c r="AL3906" s="15"/>
      <c r="AM3906" s="15"/>
    </row>
    <row r="3907" spans="1:42" ht="16.5" thickBot="1">
      <c r="A3907" s="3227"/>
      <c r="B3907" s="3221"/>
      <c r="C3907" s="128" t="s">
        <v>21</v>
      </c>
      <c r="D3907" s="116"/>
      <c r="E3907" s="337" t="e">
        <f t="shared" ref="E3907:AB3907" si="2498">E3905/E3904</f>
        <v>#DIV/0!</v>
      </c>
      <c r="F3907" s="338" t="e">
        <f t="shared" si="2498"/>
        <v>#DIV/0!</v>
      </c>
      <c r="G3907" s="338" t="e">
        <f t="shared" si="2498"/>
        <v>#DIV/0!</v>
      </c>
      <c r="H3907" s="464" t="e">
        <f t="shared" si="2498"/>
        <v>#DIV/0!</v>
      </c>
      <c r="I3907" s="338" t="e">
        <f t="shared" si="2498"/>
        <v>#DIV/0!</v>
      </c>
      <c r="J3907" s="338" t="e">
        <f t="shared" si="2498"/>
        <v>#DIV/0!</v>
      </c>
      <c r="K3907" s="338" t="e">
        <f t="shared" si="2498"/>
        <v>#DIV/0!</v>
      </c>
      <c r="L3907" s="338" t="e">
        <f t="shared" si="2498"/>
        <v>#DIV/0!</v>
      </c>
      <c r="M3907" s="338" t="e">
        <f t="shared" si="2498"/>
        <v>#DIV/0!</v>
      </c>
      <c r="N3907" s="464" t="e">
        <f t="shared" si="2498"/>
        <v>#DIV/0!</v>
      </c>
      <c r="O3907" s="338" t="e">
        <f t="shared" si="2498"/>
        <v>#DIV/0!</v>
      </c>
      <c r="P3907" s="338" t="e">
        <f t="shared" si="2498"/>
        <v>#DIV/0!</v>
      </c>
      <c r="Q3907" s="338" t="e">
        <f t="shared" si="2498"/>
        <v>#DIV/0!</v>
      </c>
      <c r="R3907" s="338" t="e">
        <f t="shared" si="2498"/>
        <v>#DIV/0!</v>
      </c>
      <c r="S3907" s="338" t="e">
        <f t="shared" si="2498"/>
        <v>#DIV/0!</v>
      </c>
      <c r="T3907" s="338" t="e">
        <f t="shared" si="2498"/>
        <v>#DIV/0!</v>
      </c>
      <c r="U3907" s="338" t="e">
        <f t="shared" si="2498"/>
        <v>#DIV/0!</v>
      </c>
      <c r="V3907" s="501" t="e">
        <f t="shared" si="2498"/>
        <v>#DIV/0!</v>
      </c>
      <c r="W3907" s="338" t="e">
        <f t="shared" si="2498"/>
        <v>#DIV/0!</v>
      </c>
      <c r="X3907" s="338" t="e">
        <f t="shared" si="2498"/>
        <v>#DIV/0!</v>
      </c>
      <c r="Y3907" s="464" t="e">
        <f t="shared" si="2498"/>
        <v>#DIV/0!</v>
      </c>
      <c r="Z3907" s="338" t="e">
        <f t="shared" si="2498"/>
        <v>#DIV/0!</v>
      </c>
      <c r="AA3907" s="338" t="e">
        <f t="shared" si="2498"/>
        <v>#DIV/0!</v>
      </c>
      <c r="AB3907" s="970" t="e">
        <f t="shared" si="2498"/>
        <v>#DIV/0!</v>
      </c>
      <c r="AC3907" s="567" t="e">
        <f>MAX(E3907:AB3907)</f>
        <v>#DIV/0!</v>
      </c>
      <c r="AD3907" s="151"/>
      <c r="AE3907" s="129"/>
      <c r="AF3907" s="178"/>
      <c r="AJ3907" s="1"/>
      <c r="AK3907" s="15"/>
      <c r="AL3907" s="15"/>
      <c r="AM3907" s="15"/>
    </row>
    <row r="3908" spans="1:42" hidden="1">
      <c r="A3908" s="2490"/>
      <c r="B3908" s="2494"/>
      <c r="C3908" s="385" t="s">
        <v>130</v>
      </c>
      <c r="D3908" s="124"/>
      <c r="E3908" s="141"/>
      <c r="F3908" s="139"/>
      <c r="G3908" s="139"/>
      <c r="H3908" s="445"/>
      <c r="I3908" s="139"/>
      <c r="J3908" s="139"/>
      <c r="K3908" s="139"/>
      <c r="L3908" s="139"/>
      <c r="M3908" s="139"/>
      <c r="N3908" s="445"/>
      <c r="O3908" s="139"/>
      <c r="P3908" s="139"/>
      <c r="Q3908" s="139"/>
      <c r="R3908" s="139"/>
      <c r="S3908" s="139"/>
      <c r="T3908" s="139"/>
      <c r="U3908" s="139"/>
      <c r="V3908" s="498"/>
      <c r="W3908" s="139"/>
      <c r="X3908" s="139"/>
      <c r="Y3908" s="445"/>
      <c r="Z3908" s="139"/>
      <c r="AA3908" s="139"/>
      <c r="AB3908" s="589"/>
      <c r="AC3908" s="124"/>
      <c r="AD3908" s="386"/>
      <c r="AE3908" s="92"/>
      <c r="AF3908" s="93"/>
      <c r="AJ3908" s="1"/>
      <c r="AK3908" s="15"/>
      <c r="AL3908" s="15"/>
      <c r="AM3908" s="15"/>
    </row>
    <row r="3909" spans="1:42" s="184" customFormat="1" hidden="1">
      <c r="A3909" s="2504"/>
      <c r="B3909" s="2507"/>
      <c r="C3909" s="126" t="s">
        <v>131</v>
      </c>
      <c r="D3909" s="110"/>
      <c r="E3909" s="330"/>
      <c r="F3909" s="331"/>
      <c r="G3909" s="331"/>
      <c r="H3909" s="446"/>
      <c r="I3909" s="331"/>
      <c r="J3909" s="331"/>
      <c r="K3909" s="331"/>
      <c r="L3909" s="331"/>
      <c r="M3909" s="331"/>
      <c r="N3909" s="446"/>
      <c r="O3909" s="331"/>
      <c r="P3909" s="331"/>
      <c r="Q3909" s="331"/>
      <c r="R3909" s="331"/>
      <c r="S3909" s="331"/>
      <c r="T3909" s="331"/>
      <c r="U3909" s="331"/>
      <c r="V3909" s="482"/>
      <c r="W3909" s="331"/>
      <c r="X3909" s="331"/>
      <c r="Y3909" s="446"/>
      <c r="Z3909" s="331"/>
      <c r="AA3909" s="331"/>
      <c r="AB3909" s="1041"/>
      <c r="AC3909" s="110"/>
      <c r="AD3909" s="73"/>
      <c r="AE3909" s="158"/>
      <c r="AF3909" s="74"/>
      <c r="AH3909" s="943"/>
      <c r="AI3909" s="944"/>
      <c r="AJ3909" s="944"/>
      <c r="AK3909" s="944"/>
      <c r="AL3909" s="945"/>
      <c r="AM3909" s="945"/>
      <c r="AN3909" s="192"/>
      <c r="AO3909" s="192"/>
      <c r="AP3909" s="192"/>
    </row>
    <row r="3910" spans="1:42" ht="16.5" hidden="1" thickBot="1">
      <c r="A3910" s="3222" t="s">
        <v>49</v>
      </c>
      <c r="B3910" s="3223"/>
      <c r="C3910" s="3224"/>
      <c r="D3910" s="116"/>
      <c r="E3910" s="181">
        <f>SQRT(E3904*E3904+E3905*E3905)/E3893/1.73</f>
        <v>0</v>
      </c>
      <c r="F3910" s="182">
        <f t="shared" ref="F3910:AB3910" si="2499">SQRT(F3904*F3904+F3905*F3905)/F3893/1.73</f>
        <v>0</v>
      </c>
      <c r="G3910" s="182">
        <f t="shared" si="2499"/>
        <v>0</v>
      </c>
      <c r="H3910" s="453">
        <f t="shared" si="2499"/>
        <v>0</v>
      </c>
      <c r="I3910" s="182">
        <f t="shared" si="2499"/>
        <v>0</v>
      </c>
      <c r="J3910" s="182">
        <f t="shared" si="2499"/>
        <v>0</v>
      </c>
      <c r="K3910" s="182">
        <f t="shared" si="2499"/>
        <v>0</v>
      </c>
      <c r="L3910" s="182">
        <f t="shared" si="2499"/>
        <v>0</v>
      </c>
      <c r="M3910" s="182">
        <f t="shared" si="2499"/>
        <v>0</v>
      </c>
      <c r="N3910" s="453">
        <f t="shared" si="2499"/>
        <v>0</v>
      </c>
      <c r="O3910" s="182">
        <f t="shared" si="2499"/>
        <v>0</v>
      </c>
      <c r="P3910" s="182">
        <f t="shared" si="2499"/>
        <v>0</v>
      </c>
      <c r="Q3910" s="182">
        <f t="shared" si="2499"/>
        <v>0</v>
      </c>
      <c r="R3910" s="182">
        <f t="shared" si="2499"/>
        <v>0</v>
      </c>
      <c r="S3910" s="182">
        <f t="shared" si="2499"/>
        <v>0</v>
      </c>
      <c r="T3910" s="182">
        <f t="shared" si="2499"/>
        <v>0</v>
      </c>
      <c r="U3910" s="182">
        <f t="shared" si="2499"/>
        <v>0</v>
      </c>
      <c r="V3910" s="489">
        <f t="shared" si="2499"/>
        <v>0</v>
      </c>
      <c r="W3910" s="182">
        <f t="shared" si="2499"/>
        <v>0</v>
      </c>
      <c r="X3910" s="182">
        <f t="shared" si="2499"/>
        <v>0</v>
      </c>
      <c r="Y3910" s="453">
        <f t="shared" si="2499"/>
        <v>0</v>
      </c>
      <c r="Z3910" s="182">
        <f t="shared" si="2499"/>
        <v>0</v>
      </c>
      <c r="AA3910" s="182">
        <f t="shared" si="2499"/>
        <v>0</v>
      </c>
      <c r="AB3910" s="435">
        <f t="shared" si="2499"/>
        <v>0</v>
      </c>
      <c r="AC3910" s="111">
        <f>AVERAGE(E3910:AB3910)</f>
        <v>0</v>
      </c>
      <c r="AD3910" s="78" t="e">
        <f>(AC3906-AC3910)/AC3906</f>
        <v>#DIV/0!</v>
      </c>
      <c r="AE3910" s="79"/>
      <c r="AF3910" s="80"/>
      <c r="AJ3910" s="2"/>
      <c r="AK3910" s="14"/>
      <c r="AL3910" s="15"/>
      <c r="AM3910" s="14"/>
    </row>
    <row r="3911" spans="1:42">
      <c r="A3911" s="3225" t="s">
        <v>639</v>
      </c>
      <c r="B3911" s="3194" t="s">
        <v>636</v>
      </c>
      <c r="C3911" s="123" t="s">
        <v>16</v>
      </c>
      <c r="D3911" s="115" t="s">
        <v>932</v>
      </c>
      <c r="E3911" s="326">
        <v>0</v>
      </c>
      <c r="F3911" s="71">
        <v>0</v>
      </c>
      <c r="G3911" s="71">
        <v>0</v>
      </c>
      <c r="H3911" s="448">
        <v>0</v>
      </c>
      <c r="I3911" s="71">
        <v>0</v>
      </c>
      <c r="J3911" s="71">
        <v>0</v>
      </c>
      <c r="K3911" s="71">
        <v>0</v>
      </c>
      <c r="L3911" s="71">
        <v>0</v>
      </c>
      <c r="M3911" s="71">
        <v>0</v>
      </c>
      <c r="N3911" s="448">
        <v>0</v>
      </c>
      <c r="O3911" s="71">
        <v>0</v>
      </c>
      <c r="P3911" s="71">
        <v>0</v>
      </c>
      <c r="Q3911" s="71">
        <v>0</v>
      </c>
      <c r="R3911" s="71">
        <v>0</v>
      </c>
      <c r="S3911" s="71">
        <v>0</v>
      </c>
      <c r="T3911" s="71">
        <v>0</v>
      </c>
      <c r="U3911" s="71">
        <v>0</v>
      </c>
      <c r="V3911" s="484">
        <v>0</v>
      </c>
      <c r="W3911" s="71">
        <v>0</v>
      </c>
      <c r="X3911" s="71">
        <v>0</v>
      </c>
      <c r="Y3911" s="448">
        <v>0</v>
      </c>
      <c r="Z3911" s="71">
        <v>0</v>
      </c>
      <c r="AA3911" s="71">
        <v>0</v>
      </c>
      <c r="AB3911" s="431">
        <v>0</v>
      </c>
      <c r="AC3911" s="108">
        <f>SUM(E3911:AB3911)</f>
        <v>0</v>
      </c>
      <c r="AD3911" s="70"/>
      <c r="AE3911" s="71">
        <v>100</v>
      </c>
      <c r="AF3911" s="72">
        <v>30</v>
      </c>
      <c r="AJ3911" s="1392"/>
      <c r="AK3911" s="543"/>
      <c r="AL3911" s="542"/>
      <c r="AM3911" s="15"/>
    </row>
    <row r="3912" spans="1:42">
      <c r="A3912" s="3226"/>
      <c r="B3912" s="3195"/>
      <c r="C3912" s="125" t="s">
        <v>18</v>
      </c>
      <c r="D3912" s="110" t="s">
        <v>932</v>
      </c>
      <c r="E3912" s="327">
        <v>0.12</v>
      </c>
      <c r="F3912" s="328">
        <v>0.12</v>
      </c>
      <c r="G3912" s="328">
        <v>0.12</v>
      </c>
      <c r="H3912" s="449">
        <v>0</v>
      </c>
      <c r="I3912" s="328">
        <v>0.12</v>
      </c>
      <c r="J3912" s="328">
        <v>0.12</v>
      </c>
      <c r="K3912" s="328">
        <v>0.12</v>
      </c>
      <c r="L3912" s="328">
        <v>0.12</v>
      </c>
      <c r="M3912" s="328">
        <v>0.12</v>
      </c>
      <c r="N3912" s="449">
        <v>0.12</v>
      </c>
      <c r="O3912" s="328">
        <v>0.24</v>
      </c>
      <c r="P3912" s="328">
        <v>0.12</v>
      </c>
      <c r="Q3912" s="328">
        <v>0.12</v>
      </c>
      <c r="R3912" s="328">
        <v>0.12</v>
      </c>
      <c r="S3912" s="328">
        <v>0.12</v>
      </c>
      <c r="T3912" s="328">
        <v>0.12</v>
      </c>
      <c r="U3912" s="328">
        <v>0.12</v>
      </c>
      <c r="V3912" s="485">
        <v>0.12</v>
      </c>
      <c r="W3912" s="328">
        <v>0.24</v>
      </c>
      <c r="X3912" s="328">
        <v>0.12</v>
      </c>
      <c r="Y3912" s="449">
        <v>0.12</v>
      </c>
      <c r="Z3912" s="328">
        <v>0.12</v>
      </c>
      <c r="AA3912" s="328">
        <v>0.12</v>
      </c>
      <c r="AB3912" s="432">
        <v>0.12</v>
      </c>
      <c r="AC3912" s="109">
        <f>SUM(E3912:AB3912)</f>
        <v>3.0000000000000009</v>
      </c>
      <c r="AD3912" s="73"/>
      <c r="AE3912" s="158"/>
      <c r="AF3912" s="74"/>
      <c r="AJ3912" s="1"/>
      <c r="AK3912" s="15"/>
      <c r="AL3912" s="15"/>
      <c r="AM3912" s="15"/>
    </row>
    <row r="3913" spans="1:42">
      <c r="A3913" s="3226"/>
      <c r="B3913" s="3195"/>
      <c r="C3913" s="125" t="s">
        <v>19</v>
      </c>
      <c r="D3913" s="110" t="s">
        <v>62</v>
      </c>
      <c r="E3913" s="1714"/>
      <c r="F3913" s="1707"/>
      <c r="G3913" s="1707"/>
      <c r="H3913" s="454"/>
      <c r="I3913" s="1707"/>
      <c r="J3913" s="1707"/>
      <c r="K3913" s="1707"/>
      <c r="L3913" s="1707"/>
      <c r="M3913" s="1707"/>
      <c r="N3913" s="454"/>
      <c r="O3913" s="1707"/>
      <c r="P3913" s="1707"/>
      <c r="Q3913" s="1707"/>
      <c r="R3913" s="1707"/>
      <c r="S3913" s="1707"/>
      <c r="T3913" s="1707"/>
      <c r="U3913" s="1707"/>
      <c r="V3913" s="490"/>
      <c r="W3913" s="1707"/>
      <c r="X3913" s="1707"/>
      <c r="Y3913" s="454"/>
      <c r="Z3913" s="1707"/>
      <c r="AA3913" s="1707"/>
      <c r="AB3913" s="1741"/>
      <c r="AC3913" s="2715"/>
      <c r="AD3913" s="76"/>
      <c r="AE3913" s="76"/>
      <c r="AF3913" s="77"/>
      <c r="AJ3913" s="1"/>
      <c r="AK3913" s="15"/>
      <c r="AL3913" s="15"/>
      <c r="AM3913" s="15"/>
    </row>
    <row r="3914" spans="1:42" ht="16.5" thickBot="1">
      <c r="A3914" s="3227"/>
      <c r="B3914" s="3221"/>
      <c r="C3914" s="128" t="s">
        <v>21</v>
      </c>
      <c r="D3914" s="116"/>
      <c r="E3914" s="337" t="e">
        <f t="shared" ref="E3914:AB3914" si="2500">E3912/E3911</f>
        <v>#DIV/0!</v>
      </c>
      <c r="F3914" s="338" t="e">
        <f t="shared" si="2500"/>
        <v>#DIV/0!</v>
      </c>
      <c r="G3914" s="338" t="e">
        <f t="shared" si="2500"/>
        <v>#DIV/0!</v>
      </c>
      <c r="H3914" s="464" t="e">
        <f t="shared" si="2500"/>
        <v>#DIV/0!</v>
      </c>
      <c r="I3914" s="338" t="e">
        <f t="shared" si="2500"/>
        <v>#DIV/0!</v>
      </c>
      <c r="J3914" s="338" t="e">
        <f t="shared" si="2500"/>
        <v>#DIV/0!</v>
      </c>
      <c r="K3914" s="338" t="e">
        <f t="shared" si="2500"/>
        <v>#DIV/0!</v>
      </c>
      <c r="L3914" s="338" t="e">
        <f t="shared" si="2500"/>
        <v>#DIV/0!</v>
      </c>
      <c r="M3914" s="338" t="e">
        <f t="shared" si="2500"/>
        <v>#DIV/0!</v>
      </c>
      <c r="N3914" s="464" t="e">
        <f t="shared" si="2500"/>
        <v>#DIV/0!</v>
      </c>
      <c r="O3914" s="338" t="e">
        <f t="shared" si="2500"/>
        <v>#DIV/0!</v>
      </c>
      <c r="P3914" s="338" t="e">
        <f t="shared" si="2500"/>
        <v>#DIV/0!</v>
      </c>
      <c r="Q3914" s="338" t="e">
        <f t="shared" si="2500"/>
        <v>#DIV/0!</v>
      </c>
      <c r="R3914" s="338" t="e">
        <f t="shared" si="2500"/>
        <v>#DIV/0!</v>
      </c>
      <c r="S3914" s="338" t="e">
        <f t="shared" si="2500"/>
        <v>#DIV/0!</v>
      </c>
      <c r="T3914" s="338" t="e">
        <f t="shared" si="2500"/>
        <v>#DIV/0!</v>
      </c>
      <c r="U3914" s="338" t="e">
        <f t="shared" si="2500"/>
        <v>#DIV/0!</v>
      </c>
      <c r="V3914" s="501" t="e">
        <f t="shared" si="2500"/>
        <v>#DIV/0!</v>
      </c>
      <c r="W3914" s="338" t="e">
        <f t="shared" si="2500"/>
        <v>#DIV/0!</v>
      </c>
      <c r="X3914" s="338" t="e">
        <f t="shared" si="2500"/>
        <v>#DIV/0!</v>
      </c>
      <c r="Y3914" s="464" t="e">
        <f t="shared" si="2500"/>
        <v>#DIV/0!</v>
      </c>
      <c r="Z3914" s="338" t="e">
        <f t="shared" si="2500"/>
        <v>#DIV/0!</v>
      </c>
      <c r="AA3914" s="338" t="e">
        <f t="shared" si="2500"/>
        <v>#DIV/0!</v>
      </c>
      <c r="AB3914" s="970" t="e">
        <f t="shared" si="2500"/>
        <v>#DIV/0!</v>
      </c>
      <c r="AC3914" s="567" t="e">
        <f>MAX(E3914:AB3914)</f>
        <v>#DIV/0!</v>
      </c>
      <c r="AD3914" s="151"/>
      <c r="AE3914" s="129"/>
      <c r="AF3914" s="178"/>
      <c r="AJ3914" s="1"/>
      <c r="AK3914" s="15"/>
      <c r="AL3914" s="15"/>
      <c r="AM3914" s="15"/>
    </row>
    <row r="3915" spans="1:42" hidden="1">
      <c r="A3915" s="2490"/>
      <c r="B3915" s="2494"/>
      <c r="C3915" s="385" t="s">
        <v>130</v>
      </c>
      <c r="D3915" s="124"/>
      <c r="E3915" s="141"/>
      <c r="F3915" s="139"/>
      <c r="G3915" s="139"/>
      <c r="H3915" s="445"/>
      <c r="I3915" s="139"/>
      <c r="J3915" s="139"/>
      <c r="K3915" s="139"/>
      <c r="L3915" s="139"/>
      <c r="M3915" s="139"/>
      <c r="N3915" s="445"/>
      <c r="O3915" s="139"/>
      <c r="P3915" s="139"/>
      <c r="Q3915" s="139"/>
      <c r="R3915" s="139"/>
      <c r="S3915" s="139"/>
      <c r="T3915" s="139"/>
      <c r="U3915" s="139"/>
      <c r="V3915" s="498"/>
      <c r="W3915" s="139"/>
      <c r="X3915" s="139"/>
      <c r="Y3915" s="445"/>
      <c r="Z3915" s="139"/>
      <c r="AA3915" s="139"/>
      <c r="AB3915" s="589"/>
      <c r="AC3915" s="124"/>
      <c r="AD3915" s="386"/>
      <c r="AE3915" s="92"/>
      <c r="AF3915" s="93"/>
      <c r="AJ3915" s="1"/>
      <c r="AK3915" s="15"/>
      <c r="AL3915" s="15"/>
      <c r="AM3915" s="15"/>
    </row>
    <row r="3916" spans="1:42" s="184" customFormat="1" hidden="1">
      <c r="A3916" s="2504"/>
      <c r="B3916" s="2507"/>
      <c r="C3916" s="126" t="s">
        <v>131</v>
      </c>
      <c r="D3916" s="110"/>
      <c r="E3916" s="330"/>
      <c r="F3916" s="331"/>
      <c r="G3916" s="331"/>
      <c r="H3916" s="446"/>
      <c r="I3916" s="331"/>
      <c r="J3916" s="331"/>
      <c r="K3916" s="331"/>
      <c r="L3916" s="331"/>
      <c r="M3916" s="331"/>
      <c r="N3916" s="446"/>
      <c r="O3916" s="331"/>
      <c r="P3916" s="331"/>
      <c r="Q3916" s="331"/>
      <c r="R3916" s="331"/>
      <c r="S3916" s="331"/>
      <c r="T3916" s="331"/>
      <c r="U3916" s="331"/>
      <c r="V3916" s="482"/>
      <c r="W3916" s="331"/>
      <c r="X3916" s="331"/>
      <c r="Y3916" s="446"/>
      <c r="Z3916" s="331"/>
      <c r="AA3916" s="331"/>
      <c r="AB3916" s="1041"/>
      <c r="AC3916" s="110"/>
      <c r="AD3916" s="73"/>
      <c r="AE3916" s="158"/>
      <c r="AF3916" s="74"/>
      <c r="AH3916" s="943"/>
      <c r="AI3916" s="944"/>
      <c r="AJ3916" s="944"/>
      <c r="AK3916" s="944"/>
      <c r="AL3916" s="945"/>
      <c r="AM3916" s="945"/>
      <c r="AN3916" s="192"/>
      <c r="AO3916" s="192"/>
      <c r="AP3916" s="192"/>
    </row>
    <row r="3917" spans="1:42" ht="16.5" hidden="1" thickBot="1">
      <c r="A3917" s="3222" t="s">
        <v>49</v>
      </c>
      <c r="B3917" s="3223"/>
      <c r="C3917" s="3224"/>
      <c r="D3917" s="116"/>
      <c r="E3917" s="651">
        <f>SQRT(E3911*E3911+E3912*E3912)/E3893/1.73</f>
        <v>6.5748020710626525E-3</v>
      </c>
      <c r="F3917" s="652">
        <f t="shared" ref="F3917:AB3917" si="2501">SQRT(F3911*F3911+F3912*F3912)/F3893/1.73</f>
        <v>6.5437888537463185E-3</v>
      </c>
      <c r="G3917" s="652">
        <f t="shared" si="2501"/>
        <v>6.5499680689056648E-3</v>
      </c>
      <c r="H3917" s="653">
        <f t="shared" si="2501"/>
        <v>0</v>
      </c>
      <c r="I3917" s="652">
        <f t="shared" si="2501"/>
        <v>6.5314653342477382E-3</v>
      </c>
      <c r="J3917" s="652">
        <f t="shared" si="2501"/>
        <v>6.5499680689056648E-3</v>
      </c>
      <c r="K3917" s="652">
        <f t="shared" si="2501"/>
        <v>6.5810400236917437E-3</v>
      </c>
      <c r="L3917" s="652">
        <f t="shared" si="2501"/>
        <v>6.6187177337510474E-3</v>
      </c>
      <c r="M3917" s="652">
        <f t="shared" si="2501"/>
        <v>6.6760502261512013E-3</v>
      </c>
      <c r="N3917" s="653">
        <f t="shared" si="2501"/>
        <v>6.7018513864455058E-3</v>
      </c>
      <c r="O3917" s="652">
        <f t="shared" si="2501"/>
        <v>1.3364963747535834E-2</v>
      </c>
      <c r="P3917" s="652">
        <f t="shared" si="2501"/>
        <v>6.6696309470875943E-3</v>
      </c>
      <c r="Q3917" s="652">
        <f t="shared" si="2501"/>
        <v>6.6632240009328507E-3</v>
      </c>
      <c r="R3917" s="652">
        <f t="shared" si="2501"/>
        <v>6.6760502261512013E-3</v>
      </c>
      <c r="S3917" s="652">
        <f t="shared" si="2501"/>
        <v>6.5998251046347272E-3</v>
      </c>
      <c r="T3917" s="652">
        <f t="shared" si="2501"/>
        <v>6.5810400236917437E-3</v>
      </c>
      <c r="U3917" s="652">
        <f t="shared" si="2501"/>
        <v>6.5499680689056648E-3</v>
      </c>
      <c r="V3917" s="1057">
        <f t="shared" si="2501"/>
        <v>6.5748020710626525E-3</v>
      </c>
      <c r="W3917" s="652">
        <f t="shared" si="2501"/>
        <v>1.3403702772891012E-2</v>
      </c>
      <c r="X3917" s="652">
        <f t="shared" si="2501"/>
        <v>6.6696309470875943E-3</v>
      </c>
      <c r="Y3917" s="653">
        <f t="shared" si="2501"/>
        <v>6.6632240009328507E-3</v>
      </c>
      <c r="Z3917" s="652">
        <f t="shared" si="2501"/>
        <v>6.6377188372929172E-3</v>
      </c>
      <c r="AA3917" s="652">
        <f t="shared" si="2501"/>
        <v>6.6377188372929172E-3</v>
      </c>
      <c r="AB3917" s="654">
        <f t="shared" si="2501"/>
        <v>6.6187177337510474E-3</v>
      </c>
      <c r="AC3917" s="111">
        <f>AVERAGE(E3917:AB3917)</f>
        <v>6.9015778785899221E-3</v>
      </c>
      <c r="AD3917" s="78" t="e">
        <f>(AC3913-AC3917)/AC3913</f>
        <v>#DIV/0!</v>
      </c>
      <c r="AE3917" s="79"/>
      <c r="AF3917" s="80"/>
      <c r="AJ3917" s="2"/>
      <c r="AK3917" s="14"/>
      <c r="AL3917" s="15"/>
      <c r="AM3917" s="14"/>
    </row>
    <row r="3918" spans="1:42">
      <c r="A3918" s="3225" t="s">
        <v>640</v>
      </c>
      <c r="B3918" s="3194" t="s">
        <v>641</v>
      </c>
      <c r="C3918" s="123" t="s">
        <v>16</v>
      </c>
      <c r="D3918" s="2743" t="s">
        <v>129</v>
      </c>
      <c r="E3918" s="70">
        <f t="shared" ref="E3918:AB3918" si="2502">(E3922-D3922)*$AE3918*$AF3918</f>
        <v>103.9999999999992</v>
      </c>
      <c r="F3918" s="71">
        <f t="shared" si="2502"/>
        <v>67.99999999999784</v>
      </c>
      <c r="G3918" s="71">
        <f t="shared" si="2502"/>
        <v>88.000000000000966</v>
      </c>
      <c r="H3918" s="448">
        <f t="shared" si="2502"/>
        <v>88.000000000000966</v>
      </c>
      <c r="I3918" s="71">
        <f t="shared" si="2502"/>
        <v>88.000000000000966</v>
      </c>
      <c r="J3918" s="71">
        <f t="shared" si="2502"/>
        <v>103.9999999999992</v>
      </c>
      <c r="K3918" s="71">
        <f t="shared" si="2502"/>
        <v>135.99999999999923</v>
      </c>
      <c r="L3918" s="71">
        <f t="shared" si="2502"/>
        <v>208.00000000000196</v>
      </c>
      <c r="M3918" s="71">
        <f t="shared" si="2502"/>
        <v>243.99999999999977</v>
      </c>
      <c r="N3918" s="448">
        <f t="shared" si="2502"/>
        <v>279.99999999999761</v>
      </c>
      <c r="O3918" s="71">
        <f t="shared" si="2502"/>
        <v>243.99999999999977</v>
      </c>
      <c r="P3918" s="71">
        <f t="shared" si="2502"/>
        <v>312.00000000000114</v>
      </c>
      <c r="Q3918" s="71">
        <f t="shared" si="2502"/>
        <v>292.00000000000159</v>
      </c>
      <c r="R3918" s="71">
        <f t="shared" si="2502"/>
        <v>295.99999999999937</v>
      </c>
      <c r="S3918" s="71">
        <f t="shared" si="2502"/>
        <v>311.99999999999761</v>
      </c>
      <c r="T3918" s="71">
        <f t="shared" si="2502"/>
        <v>332.00000000000074</v>
      </c>
      <c r="U3918" s="71">
        <f t="shared" si="2502"/>
        <v>295.99999999999937</v>
      </c>
      <c r="V3918" s="484">
        <f t="shared" si="2502"/>
        <v>275.99999999999977</v>
      </c>
      <c r="W3918" s="71">
        <f t="shared" si="2502"/>
        <v>348.0000000000025</v>
      </c>
      <c r="X3918" s="71">
        <f t="shared" si="2502"/>
        <v>259.99999999999801</v>
      </c>
      <c r="Y3918" s="448">
        <f t="shared" si="2502"/>
        <v>295.99999999999937</v>
      </c>
      <c r="Z3918" s="71">
        <f t="shared" si="2502"/>
        <v>192.00000000000017</v>
      </c>
      <c r="AA3918" s="71">
        <f t="shared" si="2502"/>
        <v>172.0000000000006</v>
      </c>
      <c r="AB3918" s="72">
        <f t="shared" si="2502"/>
        <v>243.99999999999977</v>
      </c>
      <c r="AC3918" s="133">
        <f>SUM(E3918:AB3918)</f>
        <v>5279.9999999999982</v>
      </c>
      <c r="AD3918" s="70"/>
      <c r="AE3918" s="71">
        <v>100</v>
      </c>
      <c r="AF3918" s="72">
        <v>40</v>
      </c>
      <c r="AJ3918" s="1392"/>
      <c r="AK3918" s="543"/>
      <c r="AL3918" s="542"/>
      <c r="AM3918" s="15"/>
    </row>
    <row r="3919" spans="1:42">
      <c r="A3919" s="3226"/>
      <c r="B3919" s="3195"/>
      <c r="C3919" s="125" t="s">
        <v>18</v>
      </c>
      <c r="D3919" s="370" t="s">
        <v>129</v>
      </c>
      <c r="E3919" s="430">
        <f t="shared" ref="E3919:AB3919" si="2503">(E3923-D3923)*$AE3918*$AF3918</f>
        <v>39.999999999999147</v>
      </c>
      <c r="F3919" s="328">
        <f t="shared" si="2503"/>
        <v>24.000000000000909</v>
      </c>
      <c r="G3919" s="328">
        <f t="shared" si="2503"/>
        <v>32.000000000000028</v>
      </c>
      <c r="H3919" s="449">
        <f t="shared" si="2503"/>
        <v>32.000000000000028</v>
      </c>
      <c r="I3919" s="328">
        <f t="shared" si="2503"/>
        <v>32.000000000000028</v>
      </c>
      <c r="J3919" s="328">
        <f t="shared" si="2503"/>
        <v>39.999999999999147</v>
      </c>
      <c r="K3919" s="328">
        <f t="shared" si="2503"/>
        <v>51.999999999999602</v>
      </c>
      <c r="L3919" s="328">
        <f t="shared" si="2503"/>
        <v>76.000000000000512</v>
      </c>
      <c r="M3919" s="328">
        <f t="shared" si="2503"/>
        <v>91.999999999998749</v>
      </c>
      <c r="N3919" s="449">
        <f t="shared" si="2503"/>
        <v>103.9999999999992</v>
      </c>
      <c r="O3919" s="328">
        <f t="shared" si="2503"/>
        <v>88.000000000000966</v>
      </c>
      <c r="P3919" s="328">
        <f t="shared" si="2503"/>
        <v>115.99999999999966</v>
      </c>
      <c r="Q3919" s="328">
        <f t="shared" si="2503"/>
        <v>112.00000000000188</v>
      </c>
      <c r="R3919" s="328">
        <f t="shared" si="2503"/>
        <v>108.00000000000054</v>
      </c>
      <c r="S3919" s="328">
        <f t="shared" si="2503"/>
        <v>115.99999999999966</v>
      </c>
      <c r="T3919" s="328">
        <f t="shared" si="2503"/>
        <v>123.99999999999878</v>
      </c>
      <c r="U3919" s="328">
        <f t="shared" si="2503"/>
        <v>108.00000000000054</v>
      </c>
      <c r="V3919" s="485">
        <f t="shared" si="2503"/>
        <v>103.9999999999992</v>
      </c>
      <c r="W3919" s="328">
        <f t="shared" si="2503"/>
        <v>128.00000000000011</v>
      </c>
      <c r="X3919" s="328">
        <f t="shared" si="2503"/>
        <v>96.000000000000085</v>
      </c>
      <c r="Y3919" s="449">
        <f t="shared" si="2503"/>
        <v>111.99999999999832</v>
      </c>
      <c r="Z3919" s="328">
        <f t="shared" si="2503"/>
        <v>68.000000000001393</v>
      </c>
      <c r="AA3919" s="328">
        <f t="shared" si="2503"/>
        <v>64.000000000000057</v>
      </c>
      <c r="AB3919" s="329">
        <f t="shared" si="2503"/>
        <v>91.999999999998749</v>
      </c>
      <c r="AC3919" s="135">
        <f>SUM(E3919:AB3919)</f>
        <v>1959.9999999999973</v>
      </c>
      <c r="AD3919" s="73"/>
      <c r="AE3919" s="158"/>
      <c r="AF3919" s="74"/>
      <c r="AJ3919" s="1"/>
      <c r="AK3919" s="15"/>
      <c r="AL3919" s="15"/>
      <c r="AM3919" s="15"/>
    </row>
    <row r="3920" spans="1:42">
      <c r="A3920" s="3226"/>
      <c r="B3920" s="3195"/>
      <c r="C3920" s="125" t="s">
        <v>19</v>
      </c>
      <c r="D3920" s="110" t="s">
        <v>62</v>
      </c>
      <c r="E3920" s="1724">
        <v>6</v>
      </c>
      <c r="F3920" s="1707">
        <v>4</v>
      </c>
      <c r="G3920" s="1707">
        <v>5</v>
      </c>
      <c r="H3920" s="454">
        <v>5</v>
      </c>
      <c r="I3920" s="1707">
        <v>5</v>
      </c>
      <c r="J3920" s="1707">
        <v>6</v>
      </c>
      <c r="K3920" s="1707">
        <v>8</v>
      </c>
      <c r="L3920" s="1707">
        <v>12</v>
      </c>
      <c r="M3920" s="1707">
        <v>14</v>
      </c>
      <c r="N3920" s="454">
        <v>16</v>
      </c>
      <c r="O3920" s="1707">
        <v>14</v>
      </c>
      <c r="P3920" s="1707">
        <v>18</v>
      </c>
      <c r="Q3920" s="1707">
        <v>17</v>
      </c>
      <c r="R3920" s="1707">
        <v>17</v>
      </c>
      <c r="S3920" s="1707">
        <v>18</v>
      </c>
      <c r="T3920" s="1707">
        <v>19</v>
      </c>
      <c r="U3920" s="1707">
        <v>17</v>
      </c>
      <c r="V3920" s="490">
        <v>16</v>
      </c>
      <c r="W3920" s="1707">
        <v>20</v>
      </c>
      <c r="X3920" s="1707">
        <v>15</v>
      </c>
      <c r="Y3920" s="454">
        <v>17</v>
      </c>
      <c r="Z3920" s="1707">
        <v>11</v>
      </c>
      <c r="AA3920" s="1707">
        <v>10</v>
      </c>
      <c r="AB3920" s="1708">
        <v>14</v>
      </c>
      <c r="AC3920" s="135">
        <f>AVERAGE(E3920:AB3920)</f>
        <v>12.666666666666666</v>
      </c>
      <c r="AD3920" s="76"/>
      <c r="AE3920" s="76"/>
      <c r="AF3920" s="77"/>
      <c r="AJ3920" s="1"/>
      <c r="AK3920" s="15"/>
      <c r="AL3920" s="15"/>
      <c r="AM3920" s="15"/>
    </row>
    <row r="3921" spans="1:42" ht="16.5" thickBot="1">
      <c r="A3921" s="3227"/>
      <c r="B3921" s="3221"/>
      <c r="C3921" s="128" t="s">
        <v>21</v>
      </c>
      <c r="D3921" s="368"/>
      <c r="E3921" s="696">
        <f t="shared" ref="E3921:AB3921" si="2504">E3919/E3918</f>
        <v>0.38461538461537936</v>
      </c>
      <c r="F3921" s="338">
        <f t="shared" si="2504"/>
        <v>0.35294117647061279</v>
      </c>
      <c r="G3921" s="338">
        <f t="shared" si="2504"/>
        <v>0.36363636363635998</v>
      </c>
      <c r="H3921" s="464">
        <f t="shared" si="2504"/>
        <v>0.36363636363635998</v>
      </c>
      <c r="I3921" s="338">
        <f t="shared" si="2504"/>
        <v>0.36363636363635998</v>
      </c>
      <c r="J3921" s="338">
        <f t="shared" si="2504"/>
        <v>0.38461538461537936</v>
      </c>
      <c r="K3921" s="338">
        <f t="shared" si="2504"/>
        <v>0.38235294117646984</v>
      </c>
      <c r="L3921" s="338">
        <f t="shared" si="2504"/>
        <v>0.36538461538461442</v>
      </c>
      <c r="M3921" s="338">
        <f t="shared" si="2504"/>
        <v>0.37704918032786405</v>
      </c>
      <c r="N3921" s="464">
        <f t="shared" si="2504"/>
        <v>0.37142857142857177</v>
      </c>
      <c r="O3921" s="338">
        <f t="shared" si="2504"/>
        <v>0.36065573770492232</v>
      </c>
      <c r="P3921" s="338">
        <f t="shared" si="2504"/>
        <v>0.37179487179486936</v>
      </c>
      <c r="Q3921" s="338">
        <f t="shared" si="2504"/>
        <v>0.38356164383562075</v>
      </c>
      <c r="R3921" s="338">
        <f t="shared" si="2504"/>
        <v>0.36486486486486747</v>
      </c>
      <c r="S3921" s="338">
        <f t="shared" si="2504"/>
        <v>0.37179487179487353</v>
      </c>
      <c r="T3921" s="338">
        <f t="shared" si="2504"/>
        <v>0.37349397590360994</v>
      </c>
      <c r="U3921" s="338">
        <f t="shared" si="2504"/>
        <v>0.36486486486486747</v>
      </c>
      <c r="V3921" s="501">
        <f t="shared" si="2504"/>
        <v>0.37681159420289601</v>
      </c>
      <c r="W3921" s="338">
        <f t="shared" si="2504"/>
        <v>0.36781609195402065</v>
      </c>
      <c r="X3921" s="338">
        <f t="shared" si="2504"/>
        <v>0.36923076923077236</v>
      </c>
      <c r="Y3921" s="464">
        <f t="shared" si="2504"/>
        <v>0.37837837837837351</v>
      </c>
      <c r="Z3921" s="338">
        <f t="shared" si="2504"/>
        <v>0.35416666666667362</v>
      </c>
      <c r="AA3921" s="338">
        <f t="shared" si="2504"/>
        <v>0.372093023255813</v>
      </c>
      <c r="AB3921" s="403">
        <f t="shared" si="2504"/>
        <v>0.37704918032786405</v>
      </c>
      <c r="AC3921" s="1567">
        <f>MAX(E3921:AB3921)</f>
        <v>0.38461538461537936</v>
      </c>
      <c r="AD3921" s="73"/>
      <c r="AE3921" s="158"/>
      <c r="AF3921" s="74"/>
      <c r="AJ3921" s="1"/>
      <c r="AK3921" s="15"/>
      <c r="AL3921" s="15"/>
      <c r="AM3921" s="15"/>
    </row>
    <row r="3922" spans="1:42" hidden="1">
      <c r="A3922" s="2490"/>
      <c r="B3922" s="2494"/>
      <c r="C3922" s="385" t="s">
        <v>130</v>
      </c>
      <c r="D3922" s="2745">
        <v>6.36</v>
      </c>
      <c r="E3922" s="746">
        <v>6.3860000000000001</v>
      </c>
      <c r="F3922" s="139">
        <v>6.4029999999999996</v>
      </c>
      <c r="G3922" s="139">
        <v>6.4249999999999998</v>
      </c>
      <c r="H3922" s="445">
        <v>6.4470000000000001</v>
      </c>
      <c r="I3922" s="139">
        <v>6.4690000000000003</v>
      </c>
      <c r="J3922" s="139">
        <v>6.4950000000000001</v>
      </c>
      <c r="K3922" s="139">
        <v>6.5289999999999999</v>
      </c>
      <c r="L3922" s="139">
        <v>6.5810000000000004</v>
      </c>
      <c r="M3922" s="139">
        <v>6.6420000000000003</v>
      </c>
      <c r="N3922" s="445">
        <v>6.7119999999999997</v>
      </c>
      <c r="O3922" s="139">
        <v>6.7729999999999997</v>
      </c>
      <c r="P3922" s="139">
        <v>6.851</v>
      </c>
      <c r="Q3922" s="139">
        <v>6.9240000000000004</v>
      </c>
      <c r="R3922" s="139">
        <v>6.9980000000000002</v>
      </c>
      <c r="S3922" s="139">
        <v>7.0759999999999996</v>
      </c>
      <c r="T3922" s="139">
        <v>7.1589999999999998</v>
      </c>
      <c r="U3922" s="139">
        <v>7.2329999999999997</v>
      </c>
      <c r="V3922" s="498">
        <v>7.3019999999999996</v>
      </c>
      <c r="W3922" s="139">
        <v>7.3890000000000002</v>
      </c>
      <c r="X3922" s="139">
        <v>7.4539999999999997</v>
      </c>
      <c r="Y3922" s="445">
        <v>7.5279999999999996</v>
      </c>
      <c r="Z3922" s="139">
        <v>7.5759999999999996</v>
      </c>
      <c r="AA3922" s="139">
        <v>7.6189999999999998</v>
      </c>
      <c r="AB3922" s="747">
        <v>7.68</v>
      </c>
      <c r="AC3922" s="419"/>
      <c r="AD3922" s="73"/>
      <c r="AE3922" s="158"/>
      <c r="AF3922" s="74"/>
      <c r="AJ3922" s="1"/>
      <c r="AK3922" s="15"/>
      <c r="AL3922" s="15"/>
      <c r="AM3922" s="15"/>
    </row>
    <row r="3923" spans="1:42" s="184" customFormat="1" hidden="1">
      <c r="A3923" s="2504"/>
      <c r="B3923" s="2507"/>
      <c r="C3923" s="126" t="s">
        <v>131</v>
      </c>
      <c r="D3923" s="370">
        <v>5.86</v>
      </c>
      <c r="E3923" s="73">
        <v>5.87</v>
      </c>
      <c r="F3923" s="158">
        <v>5.8760000000000003</v>
      </c>
      <c r="G3923" s="158">
        <v>5.8840000000000003</v>
      </c>
      <c r="H3923" s="446">
        <v>5.8920000000000003</v>
      </c>
      <c r="I3923" s="158">
        <v>5.9</v>
      </c>
      <c r="J3923" s="158">
        <v>5.91</v>
      </c>
      <c r="K3923" s="158">
        <v>5.923</v>
      </c>
      <c r="L3923" s="158">
        <v>5.9420000000000002</v>
      </c>
      <c r="M3923" s="158">
        <v>5.9649999999999999</v>
      </c>
      <c r="N3923" s="446">
        <v>5.9909999999999997</v>
      </c>
      <c r="O3923" s="158">
        <v>6.0129999999999999</v>
      </c>
      <c r="P3923" s="331">
        <v>6.0419999999999998</v>
      </c>
      <c r="Q3923" s="331">
        <v>6.07</v>
      </c>
      <c r="R3923" s="331">
        <v>6.0970000000000004</v>
      </c>
      <c r="S3923" s="331">
        <v>6.1260000000000003</v>
      </c>
      <c r="T3923" s="331">
        <v>6.157</v>
      </c>
      <c r="U3923" s="331">
        <v>6.1840000000000002</v>
      </c>
      <c r="V3923" s="482">
        <v>6.21</v>
      </c>
      <c r="W3923" s="331">
        <v>6.242</v>
      </c>
      <c r="X3923" s="331">
        <v>6.266</v>
      </c>
      <c r="Y3923" s="446">
        <v>6.2939999999999996</v>
      </c>
      <c r="Z3923" s="331">
        <v>6.3109999999999999</v>
      </c>
      <c r="AA3923" s="331">
        <v>6.327</v>
      </c>
      <c r="AB3923" s="332">
        <v>6.35</v>
      </c>
      <c r="AC3923" s="134"/>
      <c r="AD3923" s="73"/>
      <c r="AE3923" s="158"/>
      <c r="AF3923" s="74"/>
      <c r="AH3923" s="943"/>
      <c r="AI3923" s="944"/>
      <c r="AJ3923" s="944"/>
      <c r="AK3923" s="944"/>
      <c r="AL3923" s="945"/>
      <c r="AM3923" s="945"/>
      <c r="AN3923" s="192"/>
      <c r="AO3923" s="192"/>
      <c r="AP3923" s="192"/>
    </row>
    <row r="3924" spans="1:42" ht="16.5" hidden="1" thickBot="1">
      <c r="A3924" s="3222" t="s">
        <v>49</v>
      </c>
      <c r="B3924" s="3223"/>
      <c r="C3924" s="3224"/>
      <c r="D3924" s="368"/>
      <c r="E3924" s="573">
        <f>SQRT(E3918*E3918+E3919*E3919)/E3893/1.73</f>
        <v>6.1050930727596038</v>
      </c>
      <c r="F3924" s="182">
        <f t="shared" ref="F3924:AB3924" si="2505">SQRT(F3918*F3918+F3919*F3919)/F3893/1.73</f>
        <v>3.9323277079985854</v>
      </c>
      <c r="G3924" s="182">
        <f t="shared" si="2505"/>
        <v>5.1110273780891511</v>
      </c>
      <c r="H3924" s="453">
        <f t="shared" si="2505"/>
        <v>5.101393019223762</v>
      </c>
      <c r="I3924" s="182">
        <f t="shared" si="2505"/>
        <v>5.0965894476425726</v>
      </c>
      <c r="J3924" s="182">
        <f t="shared" si="2505"/>
        <v>6.0820332311250072</v>
      </c>
      <c r="K3924" s="182">
        <f t="shared" si="2505"/>
        <v>7.985115759704815</v>
      </c>
      <c r="L3924" s="182">
        <f t="shared" si="2505"/>
        <v>12.214279253114359</v>
      </c>
      <c r="M3924" s="182">
        <f t="shared" si="2505"/>
        <v>14.507507563859496</v>
      </c>
      <c r="N3924" s="453">
        <f t="shared" si="2505"/>
        <v>16.681493130128118</v>
      </c>
      <c r="O3924" s="182">
        <f t="shared" si="2505"/>
        <v>14.444400937216729</v>
      </c>
      <c r="P3924" s="182">
        <f t="shared" si="2505"/>
        <v>18.500796995434957</v>
      </c>
      <c r="Q3924" s="182">
        <f t="shared" si="2505"/>
        <v>17.365622525599118</v>
      </c>
      <c r="R3924" s="182">
        <f t="shared" si="2505"/>
        <v>17.529488085638548</v>
      </c>
      <c r="S3924" s="182">
        <f t="shared" si="2505"/>
        <v>18.307163534968755</v>
      </c>
      <c r="T3924" s="182">
        <f t="shared" si="2505"/>
        <v>19.436054388642621</v>
      </c>
      <c r="U3924" s="182">
        <f t="shared" si="2505"/>
        <v>17.198430709139238</v>
      </c>
      <c r="V3924" s="489">
        <f t="shared" si="2505"/>
        <v>16.15999027440002</v>
      </c>
      <c r="W3924" s="182">
        <f t="shared" si="2505"/>
        <v>20.70837134986655</v>
      </c>
      <c r="X3924" s="182">
        <f t="shared" si="2505"/>
        <v>15.404457271071491</v>
      </c>
      <c r="Y3924" s="453">
        <f t="shared" si="2505"/>
        <v>17.573178697541746</v>
      </c>
      <c r="Z3924" s="182">
        <f t="shared" si="2505"/>
        <v>11.266755145813253</v>
      </c>
      <c r="AA3924" s="182">
        <f t="shared" si="2505"/>
        <v>10.151346403256465</v>
      </c>
      <c r="AB3924" s="183">
        <f t="shared" si="2505"/>
        <v>14.382920189742384</v>
      </c>
      <c r="AC3924" s="202">
        <f>AVERAGE(E3924:AB3924)</f>
        <v>12.968576502999055</v>
      </c>
      <c r="AD3924" s="78">
        <f>(AC3920-AC3924)/AC3920</f>
        <v>-2.3834987078872771E-2</v>
      </c>
      <c r="AE3924" s="79"/>
      <c r="AF3924" s="80"/>
      <c r="AJ3924" s="2"/>
      <c r="AK3924" s="14"/>
      <c r="AL3924" s="15"/>
      <c r="AM3924" s="14"/>
    </row>
    <row r="3925" spans="1:42">
      <c r="A3925" s="3225" t="s">
        <v>642</v>
      </c>
      <c r="B3925" s="3194" t="s">
        <v>643</v>
      </c>
      <c r="C3925" s="127" t="s">
        <v>16</v>
      </c>
      <c r="D3925" s="110" t="s">
        <v>129</v>
      </c>
      <c r="E3925" s="345">
        <f t="shared" ref="E3925:AB3925" si="2506">(E3929-D3929)*$AE3925*$AF3925</f>
        <v>0</v>
      </c>
      <c r="F3925" s="341">
        <f t="shared" si="2506"/>
        <v>0</v>
      </c>
      <c r="G3925" s="341">
        <f t="shared" si="2506"/>
        <v>0</v>
      </c>
      <c r="H3925" s="474">
        <f t="shared" si="2506"/>
        <v>0</v>
      </c>
      <c r="I3925" s="341">
        <f t="shared" si="2506"/>
        <v>0</v>
      </c>
      <c r="J3925" s="341">
        <f t="shared" si="2506"/>
        <v>0</v>
      </c>
      <c r="K3925" s="341">
        <f t="shared" si="2506"/>
        <v>0</v>
      </c>
      <c r="L3925" s="341">
        <f t="shared" si="2506"/>
        <v>0</v>
      </c>
      <c r="M3925" s="341">
        <f t="shared" si="2506"/>
        <v>0</v>
      </c>
      <c r="N3925" s="474">
        <f t="shared" si="2506"/>
        <v>0</v>
      </c>
      <c r="O3925" s="341">
        <f t="shared" si="2506"/>
        <v>0</v>
      </c>
      <c r="P3925" s="341">
        <f t="shared" si="2506"/>
        <v>0</v>
      </c>
      <c r="Q3925" s="341">
        <f t="shared" si="2506"/>
        <v>0</v>
      </c>
      <c r="R3925" s="341">
        <f t="shared" si="2506"/>
        <v>0</v>
      </c>
      <c r="S3925" s="341">
        <f t="shared" si="2506"/>
        <v>0</v>
      </c>
      <c r="T3925" s="341">
        <f t="shared" si="2506"/>
        <v>0</v>
      </c>
      <c r="U3925" s="341">
        <f t="shared" si="2506"/>
        <v>0</v>
      </c>
      <c r="V3925" s="503">
        <f t="shared" si="2506"/>
        <v>0</v>
      </c>
      <c r="W3925" s="341">
        <f t="shared" si="2506"/>
        <v>0</v>
      </c>
      <c r="X3925" s="341">
        <f t="shared" si="2506"/>
        <v>0</v>
      </c>
      <c r="Y3925" s="474">
        <f t="shared" si="2506"/>
        <v>0</v>
      </c>
      <c r="Z3925" s="341">
        <f t="shared" si="2506"/>
        <v>0</v>
      </c>
      <c r="AA3925" s="341">
        <f t="shared" si="2506"/>
        <v>0</v>
      </c>
      <c r="AB3925" s="650">
        <f t="shared" si="2506"/>
        <v>0</v>
      </c>
      <c r="AC3925" s="108">
        <f>SUM(E3925:AB3925)</f>
        <v>0</v>
      </c>
      <c r="AD3925" s="70"/>
      <c r="AE3925" s="71">
        <v>100</v>
      </c>
      <c r="AF3925" s="72">
        <v>80</v>
      </c>
      <c r="AJ3925" s="1392"/>
      <c r="AK3925" s="543"/>
      <c r="AL3925" s="542"/>
      <c r="AM3925" s="15"/>
    </row>
    <row r="3926" spans="1:42">
      <c r="A3926" s="3226"/>
      <c r="B3926" s="3195"/>
      <c r="C3926" s="125" t="s">
        <v>18</v>
      </c>
      <c r="D3926" s="110" t="s">
        <v>129</v>
      </c>
      <c r="E3926" s="327">
        <f t="shared" ref="E3926:AB3926" si="2507">(E3930-D3930)*$AE3925*$AF3925</f>
        <v>0</v>
      </c>
      <c r="F3926" s="328">
        <f t="shared" si="2507"/>
        <v>0</v>
      </c>
      <c r="G3926" s="328">
        <f t="shared" si="2507"/>
        <v>0</v>
      </c>
      <c r="H3926" s="449">
        <f t="shared" si="2507"/>
        <v>0</v>
      </c>
      <c r="I3926" s="328">
        <f t="shared" si="2507"/>
        <v>0</v>
      </c>
      <c r="J3926" s="328">
        <f t="shared" si="2507"/>
        <v>0</v>
      </c>
      <c r="K3926" s="328">
        <f t="shared" si="2507"/>
        <v>0</v>
      </c>
      <c r="L3926" s="328">
        <f t="shared" si="2507"/>
        <v>0</v>
      </c>
      <c r="M3926" s="328">
        <f t="shared" si="2507"/>
        <v>0</v>
      </c>
      <c r="N3926" s="449">
        <f t="shared" si="2507"/>
        <v>0</v>
      </c>
      <c r="O3926" s="328">
        <f t="shared" si="2507"/>
        <v>0</v>
      </c>
      <c r="P3926" s="328">
        <f t="shared" si="2507"/>
        <v>0</v>
      </c>
      <c r="Q3926" s="328">
        <f t="shared" si="2507"/>
        <v>0</v>
      </c>
      <c r="R3926" s="328">
        <f t="shared" si="2507"/>
        <v>0</v>
      </c>
      <c r="S3926" s="328">
        <f t="shared" si="2507"/>
        <v>0</v>
      </c>
      <c r="T3926" s="328">
        <f t="shared" si="2507"/>
        <v>0</v>
      </c>
      <c r="U3926" s="328">
        <f t="shared" si="2507"/>
        <v>0</v>
      </c>
      <c r="V3926" s="485">
        <f t="shared" si="2507"/>
        <v>0</v>
      </c>
      <c r="W3926" s="328">
        <f t="shared" si="2507"/>
        <v>0</v>
      </c>
      <c r="X3926" s="328">
        <f t="shared" si="2507"/>
        <v>0</v>
      </c>
      <c r="Y3926" s="449">
        <f t="shared" si="2507"/>
        <v>0</v>
      </c>
      <c r="Z3926" s="328">
        <f t="shared" si="2507"/>
        <v>0</v>
      </c>
      <c r="AA3926" s="328">
        <f t="shared" si="2507"/>
        <v>0</v>
      </c>
      <c r="AB3926" s="432">
        <f t="shared" si="2507"/>
        <v>0</v>
      </c>
      <c r="AC3926" s="109">
        <f>SUM(E3926:AB3926)</f>
        <v>0</v>
      </c>
      <c r="AD3926" s="73"/>
      <c r="AE3926" s="158"/>
      <c r="AF3926" s="74"/>
      <c r="AJ3926" s="1"/>
      <c r="AK3926" s="15"/>
      <c r="AL3926" s="15"/>
      <c r="AM3926" s="15"/>
    </row>
    <row r="3927" spans="1:42">
      <c r="A3927" s="3226"/>
      <c r="B3927" s="3195"/>
      <c r="C3927" s="125" t="s">
        <v>19</v>
      </c>
      <c r="D3927" s="110" t="s">
        <v>62</v>
      </c>
      <c r="E3927" s="1714">
        <v>1</v>
      </c>
      <c r="F3927" s="1707">
        <v>1</v>
      </c>
      <c r="G3927" s="1707">
        <v>1</v>
      </c>
      <c r="H3927" s="454">
        <v>1</v>
      </c>
      <c r="I3927" s="1707">
        <v>1</v>
      </c>
      <c r="J3927" s="1707">
        <v>1</v>
      </c>
      <c r="K3927" s="1707">
        <v>1</v>
      </c>
      <c r="L3927" s="1707">
        <v>1</v>
      </c>
      <c r="M3927" s="1707">
        <v>1</v>
      </c>
      <c r="N3927" s="454">
        <v>1</v>
      </c>
      <c r="O3927" s="1707">
        <v>1</v>
      </c>
      <c r="P3927" s="1707">
        <v>1</v>
      </c>
      <c r="Q3927" s="1707">
        <v>1</v>
      </c>
      <c r="R3927" s="1707">
        <v>0</v>
      </c>
      <c r="S3927" s="1707">
        <v>2</v>
      </c>
      <c r="T3927" s="1707">
        <v>1</v>
      </c>
      <c r="U3927" s="1707">
        <v>1</v>
      </c>
      <c r="V3927" s="490">
        <v>0</v>
      </c>
      <c r="W3927" s="1707">
        <v>2</v>
      </c>
      <c r="X3927" s="1707">
        <v>0</v>
      </c>
      <c r="Y3927" s="454">
        <v>1</v>
      </c>
      <c r="Z3927" s="1707">
        <v>1</v>
      </c>
      <c r="AA3927" s="1707">
        <v>1</v>
      </c>
      <c r="AB3927" s="1741">
        <v>1</v>
      </c>
      <c r="AC3927" s="109">
        <f>AVERAGE(E3927:AB3927)</f>
        <v>0.95833333333333337</v>
      </c>
      <c r="AD3927" s="76"/>
      <c r="AE3927" s="76"/>
      <c r="AF3927" s="77"/>
      <c r="AJ3927" s="1"/>
      <c r="AK3927" s="15"/>
      <c r="AL3927" s="15"/>
      <c r="AM3927" s="15"/>
    </row>
    <row r="3928" spans="1:42" ht="16.5" thickBot="1">
      <c r="A3928" s="3228"/>
      <c r="B3928" s="3196"/>
      <c r="C3928" s="125" t="s">
        <v>21</v>
      </c>
      <c r="D3928" s="110"/>
      <c r="E3928" s="333" t="e">
        <f t="shared" ref="E3928:AB3928" si="2508">E3926/E3925</f>
        <v>#DIV/0!</v>
      </c>
      <c r="F3928" s="334" t="e">
        <f t="shared" si="2508"/>
        <v>#DIV/0!</v>
      </c>
      <c r="G3928" s="334" t="e">
        <f t="shared" si="2508"/>
        <v>#DIV/0!</v>
      </c>
      <c r="H3928" s="451" t="e">
        <f t="shared" si="2508"/>
        <v>#DIV/0!</v>
      </c>
      <c r="I3928" s="334" t="e">
        <f t="shared" si="2508"/>
        <v>#DIV/0!</v>
      </c>
      <c r="J3928" s="334" t="e">
        <f t="shared" si="2508"/>
        <v>#DIV/0!</v>
      </c>
      <c r="K3928" s="334" t="e">
        <f t="shared" si="2508"/>
        <v>#DIV/0!</v>
      </c>
      <c r="L3928" s="334" t="e">
        <f t="shared" si="2508"/>
        <v>#DIV/0!</v>
      </c>
      <c r="M3928" s="334" t="e">
        <f t="shared" si="2508"/>
        <v>#DIV/0!</v>
      </c>
      <c r="N3928" s="451" t="e">
        <f t="shared" si="2508"/>
        <v>#DIV/0!</v>
      </c>
      <c r="O3928" s="334" t="e">
        <f t="shared" si="2508"/>
        <v>#DIV/0!</v>
      </c>
      <c r="P3928" s="334" t="e">
        <f t="shared" si="2508"/>
        <v>#DIV/0!</v>
      </c>
      <c r="Q3928" s="334" t="e">
        <f t="shared" si="2508"/>
        <v>#DIV/0!</v>
      </c>
      <c r="R3928" s="334" t="e">
        <f t="shared" si="2508"/>
        <v>#DIV/0!</v>
      </c>
      <c r="S3928" s="334" t="e">
        <f t="shared" si="2508"/>
        <v>#DIV/0!</v>
      </c>
      <c r="T3928" s="334" t="e">
        <f t="shared" si="2508"/>
        <v>#DIV/0!</v>
      </c>
      <c r="U3928" s="334" t="e">
        <f t="shared" si="2508"/>
        <v>#DIV/0!</v>
      </c>
      <c r="V3928" s="487" t="e">
        <f t="shared" si="2508"/>
        <v>#DIV/0!</v>
      </c>
      <c r="W3928" s="334" t="e">
        <f t="shared" si="2508"/>
        <v>#DIV/0!</v>
      </c>
      <c r="X3928" s="334" t="e">
        <f t="shared" si="2508"/>
        <v>#DIV/0!</v>
      </c>
      <c r="Y3928" s="451" t="e">
        <f t="shared" si="2508"/>
        <v>#DIV/0!</v>
      </c>
      <c r="Z3928" s="334" t="e">
        <f t="shared" si="2508"/>
        <v>#DIV/0!</v>
      </c>
      <c r="AA3928" s="334" t="e">
        <f t="shared" si="2508"/>
        <v>#DIV/0!</v>
      </c>
      <c r="AB3928" s="358" t="e">
        <f t="shared" si="2508"/>
        <v>#DIV/0!</v>
      </c>
      <c r="AC3928" s="545" t="e">
        <f>MAX(E3928:AB3928)</f>
        <v>#DIV/0!</v>
      </c>
      <c r="AD3928" s="73"/>
      <c r="AE3928" s="158"/>
      <c r="AF3928" s="74"/>
      <c r="AJ3928" s="1"/>
      <c r="AK3928" s="15"/>
      <c r="AL3928" s="15"/>
      <c r="AM3928" s="15"/>
    </row>
    <row r="3929" spans="1:42" hidden="1">
      <c r="A3929" s="2504"/>
      <c r="B3929" s="2507"/>
      <c r="C3929" s="126" t="s">
        <v>130</v>
      </c>
      <c r="D3929" s="110"/>
      <c r="E3929" s="330"/>
      <c r="F3929" s="331"/>
      <c r="G3929" s="331"/>
      <c r="H3929" s="446"/>
      <c r="I3929" s="331"/>
      <c r="J3929" s="331"/>
      <c r="K3929" s="331"/>
      <c r="L3929" s="331"/>
      <c r="M3929" s="331"/>
      <c r="N3929" s="446"/>
      <c r="O3929" s="331"/>
      <c r="P3929" s="331"/>
      <c r="Q3929" s="331"/>
      <c r="R3929" s="331"/>
      <c r="S3929" s="331"/>
      <c r="T3929" s="331"/>
      <c r="U3929" s="331"/>
      <c r="V3929" s="482"/>
      <c r="W3929" s="331"/>
      <c r="X3929" s="331"/>
      <c r="Y3929" s="446"/>
      <c r="Z3929" s="331"/>
      <c r="AA3929" s="331"/>
      <c r="AB3929" s="1041"/>
      <c r="AC3929" s="110"/>
      <c r="AD3929" s="73"/>
      <c r="AE3929" s="158"/>
      <c r="AF3929" s="74"/>
      <c r="AJ3929" s="1"/>
      <c r="AK3929" s="15"/>
      <c r="AL3929" s="15"/>
      <c r="AM3929" s="15"/>
    </row>
    <row r="3930" spans="1:42" s="184" customFormat="1" hidden="1">
      <c r="A3930" s="2504"/>
      <c r="B3930" s="2507"/>
      <c r="C3930" s="126" t="s">
        <v>131</v>
      </c>
      <c r="D3930" s="110"/>
      <c r="E3930" s="330"/>
      <c r="F3930" s="331"/>
      <c r="G3930" s="331"/>
      <c r="H3930" s="446"/>
      <c r="I3930" s="331"/>
      <c r="J3930" s="331"/>
      <c r="K3930" s="331"/>
      <c r="L3930" s="331"/>
      <c r="M3930" s="331"/>
      <c r="N3930" s="446"/>
      <c r="O3930" s="331"/>
      <c r="P3930" s="331"/>
      <c r="Q3930" s="331"/>
      <c r="R3930" s="331"/>
      <c r="S3930" s="331"/>
      <c r="T3930" s="331"/>
      <c r="U3930" s="331"/>
      <c r="V3930" s="482"/>
      <c r="W3930" s="331"/>
      <c r="X3930" s="331"/>
      <c r="Y3930" s="446"/>
      <c r="Z3930" s="331"/>
      <c r="AA3930" s="331"/>
      <c r="AB3930" s="1041"/>
      <c r="AC3930" s="110"/>
      <c r="AD3930" s="73"/>
      <c r="AE3930" s="158"/>
      <c r="AF3930" s="74"/>
      <c r="AH3930" s="943"/>
      <c r="AI3930" s="944"/>
      <c r="AJ3930" s="944"/>
      <c r="AK3930" s="944"/>
      <c r="AL3930" s="945"/>
      <c r="AM3930" s="945"/>
      <c r="AN3930" s="192"/>
      <c r="AO3930" s="192"/>
      <c r="AP3930" s="192"/>
    </row>
    <row r="3931" spans="1:42" ht="16.5" hidden="1" thickBot="1">
      <c r="A3931" s="3222" t="s">
        <v>49</v>
      </c>
      <c r="B3931" s="3223"/>
      <c r="C3931" s="3224"/>
      <c r="D3931" s="116"/>
      <c r="E3931" s="651">
        <f>SQRT(E3925*E3925+E3926*E3926)/E3893/1.73</f>
        <v>0</v>
      </c>
      <c r="F3931" s="652">
        <f t="shared" ref="F3931:AB3931" si="2509">SQRT(F3925*F3925+F3926*F3926)/F3893/1.73</f>
        <v>0</v>
      </c>
      <c r="G3931" s="652">
        <f t="shared" si="2509"/>
        <v>0</v>
      </c>
      <c r="H3931" s="653">
        <f t="shared" si="2509"/>
        <v>0</v>
      </c>
      <c r="I3931" s="652">
        <f t="shared" si="2509"/>
        <v>0</v>
      </c>
      <c r="J3931" s="652">
        <f t="shared" si="2509"/>
        <v>0</v>
      </c>
      <c r="K3931" s="652">
        <f t="shared" si="2509"/>
        <v>0</v>
      </c>
      <c r="L3931" s="652">
        <f t="shared" si="2509"/>
        <v>0</v>
      </c>
      <c r="M3931" s="652">
        <f t="shared" si="2509"/>
        <v>0</v>
      </c>
      <c r="N3931" s="653">
        <f t="shared" si="2509"/>
        <v>0</v>
      </c>
      <c r="O3931" s="652">
        <f t="shared" si="2509"/>
        <v>0</v>
      </c>
      <c r="P3931" s="652">
        <f t="shared" si="2509"/>
        <v>0</v>
      </c>
      <c r="Q3931" s="652">
        <f t="shared" si="2509"/>
        <v>0</v>
      </c>
      <c r="R3931" s="652">
        <f t="shared" si="2509"/>
        <v>0</v>
      </c>
      <c r="S3931" s="652">
        <f t="shared" si="2509"/>
        <v>0</v>
      </c>
      <c r="T3931" s="652">
        <f t="shared" si="2509"/>
        <v>0</v>
      </c>
      <c r="U3931" s="652">
        <f t="shared" si="2509"/>
        <v>0</v>
      </c>
      <c r="V3931" s="1057">
        <f t="shared" si="2509"/>
        <v>0</v>
      </c>
      <c r="W3931" s="652">
        <f t="shared" si="2509"/>
        <v>0</v>
      </c>
      <c r="X3931" s="652">
        <f t="shared" si="2509"/>
        <v>0</v>
      </c>
      <c r="Y3931" s="653">
        <f t="shared" si="2509"/>
        <v>0</v>
      </c>
      <c r="Z3931" s="652">
        <f t="shared" si="2509"/>
        <v>0</v>
      </c>
      <c r="AA3931" s="652">
        <f t="shared" si="2509"/>
        <v>0</v>
      </c>
      <c r="AB3931" s="654">
        <f t="shared" si="2509"/>
        <v>0</v>
      </c>
      <c r="AC3931" s="111">
        <f>AVERAGE(E3931:AB3931)</f>
        <v>0</v>
      </c>
      <c r="AD3931" s="78">
        <f>(AC3927-AC3931)/AC3927</f>
        <v>1</v>
      </c>
      <c r="AE3931" s="79"/>
      <c r="AF3931" s="80"/>
      <c r="AJ3931" s="2"/>
      <c r="AK3931" s="14"/>
      <c r="AL3931" s="15"/>
      <c r="AM3931" s="14"/>
    </row>
    <row r="3932" spans="1:42">
      <c r="A3932" s="3225" t="s">
        <v>644</v>
      </c>
      <c r="B3932" s="3194" t="s">
        <v>645</v>
      </c>
      <c r="C3932" s="123" t="s">
        <v>16</v>
      </c>
      <c r="D3932" s="115" t="s">
        <v>129</v>
      </c>
      <c r="E3932" s="70">
        <f t="shared" ref="E3932:AB3932" si="2510">(E3936-D3936)*$AE3932*$AF3932</f>
        <v>896.0000000000008</v>
      </c>
      <c r="F3932" s="71">
        <f t="shared" si="2510"/>
        <v>847.99999999999898</v>
      </c>
      <c r="G3932" s="71">
        <f t="shared" si="2510"/>
        <v>832.00000000000068</v>
      </c>
      <c r="H3932" s="448">
        <f t="shared" si="2510"/>
        <v>832.00000000000068</v>
      </c>
      <c r="I3932" s="71">
        <f t="shared" si="2510"/>
        <v>936</v>
      </c>
      <c r="J3932" s="71">
        <f t="shared" si="2510"/>
        <v>1032</v>
      </c>
      <c r="K3932" s="71">
        <f t="shared" si="2510"/>
        <v>1160.0000000000002</v>
      </c>
      <c r="L3932" s="71">
        <f t="shared" si="2510"/>
        <v>1247.9999999999975</v>
      </c>
      <c r="M3932" s="71">
        <f t="shared" si="2510"/>
        <v>1368.000000000002</v>
      </c>
      <c r="N3932" s="448">
        <f t="shared" si="2510"/>
        <v>1327.9999999999959</v>
      </c>
      <c r="O3932" s="71">
        <f t="shared" si="2510"/>
        <v>1280.0000000000011</v>
      </c>
      <c r="P3932" s="71">
        <f t="shared" si="2510"/>
        <v>1312.0000000000048</v>
      </c>
      <c r="Q3932" s="71">
        <f t="shared" si="2510"/>
        <v>1231.9999999999993</v>
      </c>
      <c r="R3932" s="71">
        <f t="shared" si="2510"/>
        <v>1223.9999999999966</v>
      </c>
      <c r="S3932" s="71">
        <f t="shared" si="2510"/>
        <v>1160.0000000000036</v>
      </c>
      <c r="T3932" s="71">
        <f t="shared" si="2510"/>
        <v>1159.9999999999966</v>
      </c>
      <c r="U3932" s="71">
        <f t="shared" si="2510"/>
        <v>1280.0000000000011</v>
      </c>
      <c r="V3932" s="484">
        <f t="shared" si="2510"/>
        <v>1368.000000000002</v>
      </c>
      <c r="W3932" s="71">
        <f t="shared" si="2510"/>
        <v>1399.9999999999986</v>
      </c>
      <c r="X3932" s="71">
        <f t="shared" si="2510"/>
        <v>1415.9999999999968</v>
      </c>
      <c r="Y3932" s="448">
        <f t="shared" si="2510"/>
        <v>1432.0000000000023</v>
      </c>
      <c r="Z3932" s="71">
        <f t="shared" si="2510"/>
        <v>1439.9999999999977</v>
      </c>
      <c r="AA3932" s="71">
        <f t="shared" si="2510"/>
        <v>1312.0000000000048</v>
      </c>
      <c r="AB3932" s="431">
        <f t="shared" si="2510"/>
        <v>1159.9999999999966</v>
      </c>
      <c r="AC3932" s="108">
        <f>SUM(E3932:AB3932)</f>
        <v>28656</v>
      </c>
      <c r="AD3932" s="70"/>
      <c r="AE3932" s="71">
        <v>100</v>
      </c>
      <c r="AF3932" s="72">
        <v>80</v>
      </c>
      <c r="AJ3932" s="1392"/>
      <c r="AK3932" s="543"/>
      <c r="AL3932" s="542"/>
      <c r="AM3932" s="15"/>
    </row>
    <row r="3933" spans="1:42">
      <c r="A3933" s="3226"/>
      <c r="B3933" s="3195"/>
      <c r="C3933" s="125" t="s">
        <v>18</v>
      </c>
      <c r="D3933" s="110" t="s">
        <v>129</v>
      </c>
      <c r="E3933" s="430">
        <f t="shared" ref="E3933:AB3933" si="2511">(E3937-D3937)*$AE3932*$AF3932</f>
        <v>320.00000000000028</v>
      </c>
      <c r="F3933" s="328">
        <f t="shared" si="2511"/>
        <v>304.00000000000028</v>
      </c>
      <c r="G3933" s="328">
        <f t="shared" si="2511"/>
        <v>288.00000000000023</v>
      </c>
      <c r="H3933" s="449">
        <f t="shared" si="2511"/>
        <v>295.99999999999937</v>
      </c>
      <c r="I3933" s="328">
        <f t="shared" si="2511"/>
        <v>336.00000000000028</v>
      </c>
      <c r="J3933" s="328">
        <f t="shared" si="2511"/>
        <v>368.00000000000034</v>
      </c>
      <c r="K3933" s="328">
        <f t="shared" si="2511"/>
        <v>407.99999999999949</v>
      </c>
      <c r="L3933" s="328">
        <f t="shared" si="2511"/>
        <v>448.0000000000004</v>
      </c>
      <c r="M3933" s="328">
        <f t="shared" si="2511"/>
        <v>479.99999999999864</v>
      </c>
      <c r="N3933" s="449">
        <f t="shared" si="2511"/>
        <v>480.00000000000045</v>
      </c>
      <c r="O3933" s="328">
        <f t="shared" si="2511"/>
        <v>448.0000000000004</v>
      </c>
      <c r="P3933" s="328">
        <f t="shared" si="2511"/>
        <v>471.99999999999955</v>
      </c>
      <c r="Q3933" s="328">
        <f t="shared" si="2511"/>
        <v>432.0000000000004</v>
      </c>
      <c r="R3933" s="328">
        <f t="shared" si="2511"/>
        <v>439.99999999999949</v>
      </c>
      <c r="S3933" s="328">
        <f t="shared" si="2511"/>
        <v>408.00000000000125</v>
      </c>
      <c r="T3933" s="328">
        <f t="shared" si="2511"/>
        <v>416.00000000000034</v>
      </c>
      <c r="U3933" s="328">
        <f t="shared" si="2511"/>
        <v>455.99999999999955</v>
      </c>
      <c r="V3933" s="485">
        <f t="shared" si="2511"/>
        <v>480.00000000000045</v>
      </c>
      <c r="W3933" s="328">
        <f t="shared" si="2511"/>
        <v>503.99999999999778</v>
      </c>
      <c r="X3933" s="328">
        <f t="shared" si="2511"/>
        <v>504.00000000000136</v>
      </c>
      <c r="Y3933" s="449">
        <f t="shared" si="2511"/>
        <v>504.00000000000136</v>
      </c>
      <c r="Z3933" s="328">
        <f t="shared" si="2511"/>
        <v>511.99999999999693</v>
      </c>
      <c r="AA3933" s="328">
        <f t="shared" si="2511"/>
        <v>472.00000000000131</v>
      </c>
      <c r="AB3933" s="432">
        <f t="shared" si="2511"/>
        <v>408.00000000000125</v>
      </c>
      <c r="AC3933" s="109">
        <f>SUM(E3933:AB3933)</f>
        <v>10184.000000000002</v>
      </c>
      <c r="AD3933" s="73"/>
      <c r="AE3933" s="158"/>
      <c r="AF3933" s="74"/>
      <c r="AJ3933" s="1"/>
      <c r="AK3933" s="15"/>
      <c r="AL3933" s="15"/>
      <c r="AM3933" s="15"/>
    </row>
    <row r="3934" spans="1:42">
      <c r="A3934" s="3226"/>
      <c r="B3934" s="3195"/>
      <c r="C3934" s="125" t="s">
        <v>19</v>
      </c>
      <c r="D3934" s="110" t="s">
        <v>62</v>
      </c>
      <c r="E3934" s="1724">
        <v>52</v>
      </c>
      <c r="F3934" s="1707">
        <v>49</v>
      </c>
      <c r="G3934" s="1707">
        <v>48</v>
      </c>
      <c r="H3934" s="454">
        <v>48</v>
      </c>
      <c r="I3934" s="1707">
        <v>54</v>
      </c>
      <c r="J3934" s="1707">
        <v>60</v>
      </c>
      <c r="K3934" s="1707">
        <v>67</v>
      </c>
      <c r="L3934" s="1707">
        <v>72</v>
      </c>
      <c r="M3934" s="1707">
        <v>79</v>
      </c>
      <c r="N3934" s="454">
        <v>77</v>
      </c>
      <c r="O3934" s="1707">
        <v>74</v>
      </c>
      <c r="P3934" s="1707">
        <v>76</v>
      </c>
      <c r="Q3934" s="1707">
        <v>71</v>
      </c>
      <c r="R3934" s="1707">
        <v>71</v>
      </c>
      <c r="S3934" s="1707">
        <v>67</v>
      </c>
      <c r="T3934" s="1707">
        <v>67</v>
      </c>
      <c r="U3934" s="1707">
        <v>74</v>
      </c>
      <c r="V3934" s="490">
        <v>79</v>
      </c>
      <c r="W3934" s="1707">
        <v>81</v>
      </c>
      <c r="X3934" s="1707">
        <v>82</v>
      </c>
      <c r="Y3934" s="454">
        <v>83</v>
      </c>
      <c r="Z3934" s="1707">
        <v>83</v>
      </c>
      <c r="AA3934" s="1707">
        <v>76</v>
      </c>
      <c r="AB3934" s="1741">
        <v>67</v>
      </c>
      <c r="AC3934" s="109">
        <f>AVERAGE(E3934:AB3934)</f>
        <v>69.041666666666671</v>
      </c>
      <c r="AD3934" s="76"/>
      <c r="AE3934" s="76"/>
      <c r="AF3934" s="77"/>
      <c r="AJ3934" s="1"/>
      <c r="AK3934" s="15"/>
      <c r="AL3934" s="15"/>
      <c r="AM3934" s="15"/>
    </row>
    <row r="3935" spans="1:42" ht="16.5" thickBot="1">
      <c r="A3935" s="3227"/>
      <c r="B3935" s="3221"/>
      <c r="C3935" s="128" t="s">
        <v>21</v>
      </c>
      <c r="D3935" s="116"/>
      <c r="E3935" s="696">
        <f t="shared" ref="E3935:AB3935" si="2512">E3933/E3932</f>
        <v>0.35714285714285715</v>
      </c>
      <c r="F3935" s="338">
        <f t="shared" si="2512"/>
        <v>0.3584905660377366</v>
      </c>
      <c r="G3935" s="338">
        <f t="shared" si="2512"/>
        <v>0.34615384615384615</v>
      </c>
      <c r="H3935" s="464">
        <f t="shared" si="2512"/>
        <v>0.35576923076922973</v>
      </c>
      <c r="I3935" s="338">
        <f t="shared" si="2512"/>
        <v>0.35897435897435925</v>
      </c>
      <c r="J3935" s="338">
        <f t="shared" si="2512"/>
        <v>0.35658914728682206</v>
      </c>
      <c r="K3935" s="338">
        <f t="shared" si="2512"/>
        <v>0.35172413793103396</v>
      </c>
      <c r="L3935" s="338">
        <f t="shared" si="2512"/>
        <v>0.35897435897436003</v>
      </c>
      <c r="M3935" s="338">
        <f t="shared" si="2512"/>
        <v>0.35087719298245462</v>
      </c>
      <c r="N3935" s="464">
        <f t="shared" si="2512"/>
        <v>0.36144578313253156</v>
      </c>
      <c r="O3935" s="338">
        <f t="shared" si="2512"/>
        <v>0.35</v>
      </c>
      <c r="P3935" s="338">
        <f t="shared" si="2512"/>
        <v>0.35975609756097393</v>
      </c>
      <c r="Q3935" s="338">
        <f t="shared" si="2512"/>
        <v>0.35064935064935115</v>
      </c>
      <c r="R3935" s="338">
        <f t="shared" si="2512"/>
        <v>0.35947712418300715</v>
      </c>
      <c r="S3935" s="338">
        <f t="shared" si="2512"/>
        <v>0.35172413793103446</v>
      </c>
      <c r="T3935" s="338">
        <f t="shared" si="2512"/>
        <v>0.35862068965517374</v>
      </c>
      <c r="U3935" s="338">
        <f t="shared" si="2512"/>
        <v>0.35624999999999934</v>
      </c>
      <c r="V3935" s="501">
        <f t="shared" si="2512"/>
        <v>0.35087719298245595</v>
      </c>
      <c r="W3935" s="338">
        <f t="shared" si="2512"/>
        <v>0.35999999999999877</v>
      </c>
      <c r="X3935" s="338">
        <f t="shared" si="2512"/>
        <v>0.35593220338983228</v>
      </c>
      <c r="Y3935" s="464">
        <f t="shared" si="2512"/>
        <v>0.35195530726257024</v>
      </c>
      <c r="Z3935" s="338">
        <f t="shared" si="2512"/>
        <v>0.35555555555555396</v>
      </c>
      <c r="AA3935" s="338">
        <f t="shared" si="2512"/>
        <v>0.35975609756097532</v>
      </c>
      <c r="AB3935" s="970">
        <f t="shared" si="2512"/>
        <v>0.35172413793103657</v>
      </c>
      <c r="AC3935" s="567">
        <f>MAX(E3935:AB3935)</f>
        <v>0.36144578313253156</v>
      </c>
      <c r="AD3935" s="73"/>
      <c r="AE3935" s="158"/>
      <c r="AF3935" s="74"/>
      <c r="AJ3935" s="1"/>
      <c r="AK3935" s="15"/>
      <c r="AL3935" s="15"/>
      <c r="AM3935" s="15"/>
    </row>
    <row r="3936" spans="1:42" hidden="1">
      <c r="A3936" s="2490"/>
      <c r="B3936" s="2494"/>
      <c r="C3936" s="385" t="s">
        <v>130</v>
      </c>
      <c r="D3936" s="124">
        <v>3.202</v>
      </c>
      <c r="E3936" s="746">
        <v>3.3140000000000001</v>
      </c>
      <c r="F3936" s="139">
        <v>3.42</v>
      </c>
      <c r="G3936" s="139">
        <v>3.524</v>
      </c>
      <c r="H3936" s="445">
        <v>3.6280000000000001</v>
      </c>
      <c r="I3936" s="139">
        <v>3.7450000000000001</v>
      </c>
      <c r="J3936" s="139">
        <v>3.8740000000000001</v>
      </c>
      <c r="K3936" s="139">
        <v>4.0190000000000001</v>
      </c>
      <c r="L3936" s="139">
        <v>4.1749999999999998</v>
      </c>
      <c r="M3936" s="92">
        <v>4.3460000000000001</v>
      </c>
      <c r="N3936" s="445">
        <v>4.5119999999999996</v>
      </c>
      <c r="O3936" s="139">
        <v>4.6719999999999997</v>
      </c>
      <c r="P3936" s="139">
        <v>4.8360000000000003</v>
      </c>
      <c r="Q3936" s="92">
        <v>4.99</v>
      </c>
      <c r="R3936" s="139">
        <v>5.1429999999999998</v>
      </c>
      <c r="S3936" s="139">
        <v>5.2880000000000003</v>
      </c>
      <c r="T3936" s="139">
        <v>5.4329999999999998</v>
      </c>
      <c r="U3936" s="139">
        <v>5.593</v>
      </c>
      <c r="V3936" s="498">
        <v>5.7640000000000002</v>
      </c>
      <c r="W3936" s="139">
        <v>5.9390000000000001</v>
      </c>
      <c r="X3936" s="139">
        <v>6.1159999999999997</v>
      </c>
      <c r="Y3936" s="445">
        <v>6.2949999999999999</v>
      </c>
      <c r="Z3936" s="92">
        <v>6.4749999999999996</v>
      </c>
      <c r="AA3936" s="139">
        <v>6.6390000000000002</v>
      </c>
      <c r="AB3936" s="589">
        <v>6.7839999999999998</v>
      </c>
      <c r="AC3936" s="124"/>
      <c r="AD3936" s="73"/>
      <c r="AE3936" s="158"/>
      <c r="AF3936" s="74"/>
      <c r="AJ3936" s="1"/>
      <c r="AK3936" s="15"/>
      <c r="AL3936" s="15"/>
      <c r="AM3936" s="15"/>
    </row>
    <row r="3937" spans="1:42" s="184" customFormat="1" hidden="1">
      <c r="A3937" s="2504"/>
      <c r="B3937" s="2507"/>
      <c r="C3937" s="126" t="s">
        <v>131</v>
      </c>
      <c r="D3937" s="110">
        <v>1.246</v>
      </c>
      <c r="E3937" s="618">
        <v>1.286</v>
      </c>
      <c r="F3937" s="331">
        <v>1.3240000000000001</v>
      </c>
      <c r="G3937" s="331">
        <v>1.36</v>
      </c>
      <c r="H3937" s="446">
        <v>1.397</v>
      </c>
      <c r="I3937" s="331">
        <v>1.4390000000000001</v>
      </c>
      <c r="J3937" s="331">
        <v>1.4850000000000001</v>
      </c>
      <c r="K3937" s="331">
        <v>1.536</v>
      </c>
      <c r="L3937" s="331">
        <v>1.5920000000000001</v>
      </c>
      <c r="M3937" s="158">
        <v>1.6519999999999999</v>
      </c>
      <c r="N3937" s="446">
        <v>1.712</v>
      </c>
      <c r="O3937" s="331">
        <v>1.768</v>
      </c>
      <c r="P3937" s="331">
        <v>1.827</v>
      </c>
      <c r="Q3937" s="158">
        <v>1.881</v>
      </c>
      <c r="R3937" s="331">
        <v>1.9359999999999999</v>
      </c>
      <c r="S3937" s="331">
        <v>1.9870000000000001</v>
      </c>
      <c r="T3937" s="331">
        <v>2.0390000000000001</v>
      </c>
      <c r="U3937" s="331">
        <v>2.0960000000000001</v>
      </c>
      <c r="V3937" s="482">
        <v>2.1560000000000001</v>
      </c>
      <c r="W3937" s="331">
        <v>2.2189999999999999</v>
      </c>
      <c r="X3937" s="331">
        <v>2.282</v>
      </c>
      <c r="Y3937" s="446">
        <v>2.3450000000000002</v>
      </c>
      <c r="Z3937" s="158">
        <v>2.4089999999999998</v>
      </c>
      <c r="AA3937" s="331">
        <v>2.468</v>
      </c>
      <c r="AB3937" s="1041">
        <v>2.5190000000000001</v>
      </c>
      <c r="AC3937" s="110"/>
      <c r="AD3937" s="73"/>
      <c r="AE3937" s="158"/>
      <c r="AF3937" s="74"/>
      <c r="AH3937" s="943"/>
      <c r="AI3937" s="944"/>
      <c r="AJ3937" s="944"/>
      <c r="AK3937" s="944"/>
      <c r="AL3937" s="945"/>
      <c r="AM3937" s="945"/>
      <c r="AN3937" s="192"/>
      <c r="AO3937" s="192"/>
      <c r="AP3937" s="192"/>
    </row>
    <row r="3938" spans="1:42" ht="16.5" hidden="1" thickBot="1">
      <c r="A3938" s="3222" t="s">
        <v>49</v>
      </c>
      <c r="B3938" s="3223"/>
      <c r="C3938" s="3224"/>
      <c r="D3938" s="116"/>
      <c r="E3938" s="573">
        <f>SQRT(E3932*E3932+E3933*E3933)/E3893/1.73</f>
        <v>52.128778447162425</v>
      </c>
      <c r="F3938" s="182">
        <f t="shared" ref="F3938:AB3938" si="2513">SQRT(F3932*F3932+F3933*F3933)/F3893/1.73</f>
        <v>49.124443704689227</v>
      </c>
      <c r="G3938" s="182">
        <f t="shared" si="2513"/>
        <v>48.05691133530091</v>
      </c>
      <c r="H3938" s="453">
        <f t="shared" si="2513"/>
        <v>48.110654678721566</v>
      </c>
      <c r="I3938" s="182">
        <f t="shared" si="2513"/>
        <v>54.128472238269595</v>
      </c>
      <c r="J3938" s="182">
        <f t="shared" si="2513"/>
        <v>59.803914643924145</v>
      </c>
      <c r="K3938" s="182">
        <f t="shared" si="2513"/>
        <v>67.437020304796306</v>
      </c>
      <c r="L3938" s="182">
        <f t="shared" si="2513"/>
        <v>73.135416688348855</v>
      </c>
      <c r="M3938" s="182">
        <f t="shared" si="2513"/>
        <v>80.655970770679971</v>
      </c>
      <c r="N3938" s="453">
        <f t="shared" si="2513"/>
        <v>78.863197524686228</v>
      </c>
      <c r="O3938" s="182">
        <f t="shared" si="2513"/>
        <v>75.519601190968331</v>
      </c>
      <c r="P3938" s="182">
        <f t="shared" si="2513"/>
        <v>77.496659954643974</v>
      </c>
      <c r="Q3938" s="182">
        <f t="shared" si="2513"/>
        <v>72.492828532192917</v>
      </c>
      <c r="R3938" s="182">
        <f t="shared" si="2513"/>
        <v>72.361869603278194</v>
      </c>
      <c r="S3938" s="182">
        <f t="shared" si="2513"/>
        <v>67.629514178168904</v>
      </c>
      <c r="T3938" s="182">
        <f t="shared" si="2513"/>
        <v>67.583859784233425</v>
      </c>
      <c r="U3938" s="182">
        <f t="shared" si="2513"/>
        <v>74.167442844465128</v>
      </c>
      <c r="V3938" s="489">
        <f t="shared" si="2513"/>
        <v>79.43275225662228</v>
      </c>
      <c r="W3938" s="182">
        <f t="shared" si="2513"/>
        <v>83.100555059935616</v>
      </c>
      <c r="X3938" s="182">
        <f t="shared" si="2513"/>
        <v>83.538292459854929</v>
      </c>
      <c r="Y3938" s="453">
        <f t="shared" si="2513"/>
        <v>84.295562889915828</v>
      </c>
      <c r="Z3938" s="79">
        <f t="shared" si="2513"/>
        <v>84.537660969727568</v>
      </c>
      <c r="AA3938" s="182">
        <f t="shared" si="2513"/>
        <v>77.125862538593083</v>
      </c>
      <c r="AB3938" s="435">
        <f t="shared" si="2513"/>
        <v>67.823110115701468</v>
      </c>
      <c r="AC3938" s="111">
        <f>AVERAGE(E3938:AB3938)</f>
        <v>69.939598029786708</v>
      </c>
      <c r="AD3938" s="78">
        <f>(AC3934-AC3938)/AC3934</f>
        <v>-1.3005644366252797E-2</v>
      </c>
      <c r="AE3938" s="79"/>
      <c r="AF3938" s="80"/>
      <c r="AJ3938" s="2"/>
      <c r="AK3938" s="14"/>
      <c r="AL3938" s="15"/>
      <c r="AM3938" s="14"/>
    </row>
    <row r="3939" spans="1:42">
      <c r="A3939" s="3225" t="s">
        <v>646</v>
      </c>
      <c r="B3939" s="3194" t="s">
        <v>471</v>
      </c>
      <c r="C3939" s="127" t="s">
        <v>16</v>
      </c>
      <c r="D3939" s="110" t="s">
        <v>129</v>
      </c>
      <c r="E3939" s="345">
        <f t="shared" ref="E3939:AB3939" si="2514">(E3943-D3943)*$AE3939*$AF3939</f>
        <v>759.99999999999795</v>
      </c>
      <c r="F3939" s="341">
        <f t="shared" si="2514"/>
        <v>728.00000000000159</v>
      </c>
      <c r="G3939" s="341">
        <f t="shared" si="2514"/>
        <v>655.99999999999886</v>
      </c>
      <c r="H3939" s="474">
        <f t="shared" si="2514"/>
        <v>655.99999999999886</v>
      </c>
      <c r="I3939" s="341">
        <f t="shared" si="2514"/>
        <v>680.0000000000033</v>
      </c>
      <c r="J3939" s="341">
        <f t="shared" si="2514"/>
        <v>791.99999999999807</v>
      </c>
      <c r="K3939" s="341">
        <f t="shared" si="2514"/>
        <v>952.00000000000171</v>
      </c>
      <c r="L3939" s="341">
        <f t="shared" si="2514"/>
        <v>1175.9999999999984</v>
      </c>
      <c r="M3939" s="341">
        <f t="shared" si="2514"/>
        <v>1559.9999999999989</v>
      </c>
      <c r="N3939" s="474">
        <f t="shared" si="2514"/>
        <v>1712.0000000000032</v>
      </c>
      <c r="O3939" s="341">
        <f t="shared" si="2514"/>
        <v>1679.9999999999998</v>
      </c>
      <c r="P3939" s="341">
        <f t="shared" si="2514"/>
        <v>1712</v>
      </c>
      <c r="Q3939" s="341">
        <f t="shared" si="2514"/>
        <v>1664.0000000000014</v>
      </c>
      <c r="R3939" s="341">
        <f t="shared" si="2514"/>
        <v>1695.999999999998</v>
      </c>
      <c r="S3939" s="341">
        <f t="shared" si="2514"/>
        <v>1679.9999999999998</v>
      </c>
      <c r="T3939" s="341">
        <f t="shared" si="2514"/>
        <v>1624.0000000000023</v>
      </c>
      <c r="U3939" s="341">
        <f t="shared" si="2514"/>
        <v>1559.9999999999952</v>
      </c>
      <c r="V3939" s="503">
        <f t="shared" si="2514"/>
        <v>1416.0000000000039</v>
      </c>
      <c r="W3939" s="341">
        <f t="shared" si="2514"/>
        <v>1287.9999999999968</v>
      </c>
      <c r="X3939" s="341">
        <f t="shared" si="2514"/>
        <v>1224.0000000000036</v>
      </c>
      <c r="Y3939" s="474">
        <f t="shared" si="2514"/>
        <v>1216.0000000000011</v>
      </c>
      <c r="Z3939" s="341">
        <f t="shared" si="2514"/>
        <v>1159.9999999999966</v>
      </c>
      <c r="AA3939" s="341">
        <f t="shared" si="2514"/>
        <v>984.00000000000182</v>
      </c>
      <c r="AB3939" s="650">
        <f t="shared" si="2514"/>
        <v>863.99999999999727</v>
      </c>
      <c r="AC3939" s="137">
        <f>SUM(E3939:AB3939)</f>
        <v>29439.999999999996</v>
      </c>
      <c r="AD3939" s="70"/>
      <c r="AE3939" s="71">
        <v>100</v>
      </c>
      <c r="AF3939" s="72">
        <v>80</v>
      </c>
      <c r="AJ3939" s="1392"/>
      <c r="AK3939" s="543"/>
      <c r="AL3939" s="542"/>
      <c r="AM3939" s="15"/>
    </row>
    <row r="3940" spans="1:42">
      <c r="A3940" s="3226"/>
      <c r="B3940" s="3195"/>
      <c r="C3940" s="125" t="s">
        <v>18</v>
      </c>
      <c r="D3940" s="110" t="s">
        <v>129</v>
      </c>
      <c r="E3940" s="327">
        <f t="shared" ref="E3940:AB3940" si="2515">(E3944-D3944)*$AE3939*$AF3939</f>
        <v>304.00000000008731</v>
      </c>
      <c r="F3940" s="328">
        <f t="shared" si="2515"/>
        <v>295.9999999984575</v>
      </c>
      <c r="G3940" s="328">
        <f t="shared" si="2515"/>
        <v>263.9999999992142</v>
      </c>
      <c r="H3940" s="449">
        <f t="shared" si="2515"/>
        <v>263.9999999992142</v>
      </c>
      <c r="I3940" s="328">
        <f t="shared" si="2515"/>
        <v>272.00000000084401</v>
      </c>
      <c r="J3940" s="328">
        <f t="shared" si="2515"/>
        <v>319.99999999970896</v>
      </c>
      <c r="K3940" s="328">
        <f t="shared" si="2515"/>
        <v>384.00000000183354</v>
      </c>
      <c r="L3940" s="328">
        <f t="shared" si="2515"/>
        <v>471.99999999793363</v>
      </c>
      <c r="M3940" s="328">
        <f t="shared" si="2515"/>
        <v>623.99999999979627</v>
      </c>
      <c r="N3940" s="449">
        <f t="shared" si="2515"/>
        <v>688.00000000192085</v>
      </c>
      <c r="O3940" s="328">
        <f t="shared" si="2515"/>
        <v>680.00000000029104</v>
      </c>
      <c r="P3940" s="328">
        <f t="shared" si="2515"/>
        <v>687.99999999828287</v>
      </c>
      <c r="Q3940" s="328">
        <f t="shared" si="2515"/>
        <v>664.00000000066939</v>
      </c>
      <c r="R3940" s="328">
        <f t="shared" si="2515"/>
        <v>688.00000000192085</v>
      </c>
      <c r="S3940" s="328">
        <f t="shared" si="2515"/>
        <v>671.99999999866122</v>
      </c>
      <c r="T3940" s="328">
        <f t="shared" si="2515"/>
        <v>655.99999999903957</v>
      </c>
      <c r="U3940" s="328">
        <f t="shared" si="2515"/>
        <v>623.99999999979627</v>
      </c>
      <c r="V3940" s="485">
        <f t="shared" si="2515"/>
        <v>576.00000000093132</v>
      </c>
      <c r="W3940" s="328">
        <f t="shared" si="2515"/>
        <v>511.99999999880674</v>
      </c>
      <c r="X3940" s="328">
        <f t="shared" si="2515"/>
        <v>496.00000000282307</v>
      </c>
      <c r="Y3940" s="449">
        <f t="shared" si="2515"/>
        <v>487.99999999755528</v>
      </c>
      <c r="Z3940" s="328">
        <f t="shared" si="2515"/>
        <v>463.99999999994179</v>
      </c>
      <c r="AA3940" s="328">
        <f t="shared" si="2515"/>
        <v>391.99999999982538</v>
      </c>
      <c r="AB3940" s="432">
        <f t="shared" si="2515"/>
        <v>352.00000000259024</v>
      </c>
      <c r="AC3940" s="109">
        <f>SUM(E3940:AB3940)</f>
        <v>11840.000000000146</v>
      </c>
      <c r="AD3940" s="73"/>
      <c r="AE3940" s="158"/>
      <c r="AF3940" s="74"/>
      <c r="AJ3940" s="1"/>
      <c r="AK3940" s="15"/>
      <c r="AL3940" s="15"/>
      <c r="AM3940" s="15"/>
    </row>
    <row r="3941" spans="1:42">
      <c r="A3941" s="3226"/>
      <c r="B3941" s="3195"/>
      <c r="C3941" s="125" t="s">
        <v>19</v>
      </c>
      <c r="D3941" s="110" t="s">
        <v>62</v>
      </c>
      <c r="E3941" s="2086">
        <v>44</v>
      </c>
      <c r="F3941" s="2087">
        <v>42</v>
      </c>
      <c r="G3941" s="2087">
        <v>38</v>
      </c>
      <c r="H3941" s="2088">
        <v>38</v>
      </c>
      <c r="I3941" s="2087">
        <v>39</v>
      </c>
      <c r="J3941" s="2087">
        <v>46</v>
      </c>
      <c r="K3941" s="2087">
        <v>55</v>
      </c>
      <c r="L3941" s="2087">
        <v>68</v>
      </c>
      <c r="M3941" s="2087">
        <v>90</v>
      </c>
      <c r="N3941" s="2088">
        <v>99</v>
      </c>
      <c r="O3941" s="2087">
        <v>97</v>
      </c>
      <c r="P3941" s="2087">
        <v>99</v>
      </c>
      <c r="Q3941" s="2087">
        <v>96</v>
      </c>
      <c r="R3941" s="2087">
        <v>98</v>
      </c>
      <c r="S3941" s="2087">
        <v>97</v>
      </c>
      <c r="T3941" s="2087">
        <v>94</v>
      </c>
      <c r="U3941" s="2087">
        <v>90</v>
      </c>
      <c r="V3941" s="2884">
        <v>82</v>
      </c>
      <c r="W3941" s="2087">
        <v>74</v>
      </c>
      <c r="X3941" s="2087">
        <v>71</v>
      </c>
      <c r="Y3941" s="2088">
        <v>70</v>
      </c>
      <c r="Z3941" s="2087">
        <v>67</v>
      </c>
      <c r="AA3941" s="2087">
        <v>57</v>
      </c>
      <c r="AB3941" s="2165">
        <v>50</v>
      </c>
      <c r="AC3941" s="109">
        <f>AVERAGE(E3941:AB3941)</f>
        <v>70.875</v>
      </c>
      <c r="AD3941" s="76"/>
      <c r="AE3941" s="76"/>
      <c r="AF3941" s="77"/>
      <c r="AJ3941" s="1"/>
      <c r="AK3941" s="15"/>
      <c r="AL3941" s="15"/>
      <c r="AM3941" s="15"/>
    </row>
    <row r="3942" spans="1:42" ht="16.5" thickBot="1">
      <c r="A3942" s="3228"/>
      <c r="B3942" s="3196"/>
      <c r="C3942" s="125" t="s">
        <v>21</v>
      </c>
      <c r="D3942" s="110"/>
      <c r="E3942" s="333">
        <f t="shared" ref="E3942:AB3942" si="2516">E3940/E3939</f>
        <v>0.40000000000011598</v>
      </c>
      <c r="F3942" s="334">
        <f t="shared" si="2516"/>
        <v>0.4065934065912869</v>
      </c>
      <c r="G3942" s="334">
        <f t="shared" si="2516"/>
        <v>0.40243902438904672</v>
      </c>
      <c r="H3942" s="451">
        <f t="shared" si="2516"/>
        <v>0.40243902438904672</v>
      </c>
      <c r="I3942" s="334">
        <f t="shared" si="2516"/>
        <v>0.40000000000123925</v>
      </c>
      <c r="J3942" s="334">
        <f t="shared" si="2516"/>
        <v>0.40404040404003755</v>
      </c>
      <c r="K3942" s="334">
        <f t="shared" si="2516"/>
        <v>0.40336134453974037</v>
      </c>
      <c r="L3942" s="334">
        <f t="shared" si="2516"/>
        <v>0.40136054421593048</v>
      </c>
      <c r="M3942" s="334">
        <f t="shared" si="2516"/>
        <v>0.39999999999986968</v>
      </c>
      <c r="N3942" s="451">
        <f t="shared" si="2516"/>
        <v>0.40186915887962593</v>
      </c>
      <c r="O3942" s="334">
        <f t="shared" si="2516"/>
        <v>0.40476190476207807</v>
      </c>
      <c r="P3942" s="334">
        <f t="shared" si="2516"/>
        <v>0.40186915887750169</v>
      </c>
      <c r="Q3942" s="334">
        <f t="shared" si="2516"/>
        <v>0.39903846153886346</v>
      </c>
      <c r="R3942" s="334">
        <f t="shared" si="2516"/>
        <v>0.40566037735962363</v>
      </c>
      <c r="S3942" s="334">
        <f t="shared" si="2516"/>
        <v>0.39999999999920316</v>
      </c>
      <c r="T3942" s="334">
        <f t="shared" si="2516"/>
        <v>0.40394088669891542</v>
      </c>
      <c r="U3942" s="334">
        <f t="shared" si="2516"/>
        <v>0.39999999999987063</v>
      </c>
      <c r="V3942" s="487">
        <f t="shared" si="2516"/>
        <v>0.40677966101760576</v>
      </c>
      <c r="W3942" s="334">
        <f t="shared" si="2516"/>
        <v>0.39751552794938511</v>
      </c>
      <c r="X3942" s="334">
        <f t="shared" si="2516"/>
        <v>0.40522875817223986</v>
      </c>
      <c r="Y3942" s="451">
        <f t="shared" si="2516"/>
        <v>0.4013157894716734</v>
      </c>
      <c r="Z3942" s="334">
        <f t="shared" si="2516"/>
        <v>0.39999999999995101</v>
      </c>
      <c r="AA3942" s="334">
        <f t="shared" si="2516"/>
        <v>0.39837398373965921</v>
      </c>
      <c r="AB3942" s="358">
        <f t="shared" si="2516"/>
        <v>0.40740740741040665</v>
      </c>
      <c r="AC3942" s="545">
        <f>MAX(E3942:AB3942)</f>
        <v>0.40740740741040665</v>
      </c>
      <c r="AD3942" s="73"/>
      <c r="AE3942" s="158"/>
      <c r="AF3942" s="74"/>
      <c r="AJ3942" s="1"/>
      <c r="AK3942" s="15"/>
      <c r="AL3942" s="15"/>
      <c r="AM3942" s="15"/>
    </row>
    <row r="3943" spans="1:42" hidden="1">
      <c r="A3943" s="2504"/>
      <c r="B3943" s="2507"/>
      <c r="C3943" s="126" t="s">
        <v>130</v>
      </c>
      <c r="D3943" s="110">
        <v>2.16</v>
      </c>
      <c r="E3943" s="330">
        <v>2.2549999999999999</v>
      </c>
      <c r="F3943" s="331">
        <v>2.3460000000000001</v>
      </c>
      <c r="G3943" s="331">
        <v>2.4279999999999999</v>
      </c>
      <c r="H3943" s="446">
        <v>2.5099999999999998</v>
      </c>
      <c r="I3943" s="331">
        <v>2.5950000000000002</v>
      </c>
      <c r="J3943" s="331">
        <v>2.694</v>
      </c>
      <c r="K3943" s="331">
        <v>2.8130000000000002</v>
      </c>
      <c r="L3943" s="331">
        <v>2.96</v>
      </c>
      <c r="M3943" s="331">
        <v>3.1549999999999998</v>
      </c>
      <c r="N3943" s="446">
        <v>3.3690000000000002</v>
      </c>
      <c r="O3943" s="331">
        <v>3.5790000000000002</v>
      </c>
      <c r="P3943" s="331">
        <v>3.7930000000000001</v>
      </c>
      <c r="Q3943" s="331">
        <v>4.0010000000000003</v>
      </c>
      <c r="R3943" s="331">
        <v>4.2130000000000001</v>
      </c>
      <c r="S3943" s="331">
        <v>4.423</v>
      </c>
      <c r="T3943" s="331">
        <v>4.6260000000000003</v>
      </c>
      <c r="U3943" s="331">
        <v>4.8209999999999997</v>
      </c>
      <c r="V3943" s="482">
        <v>4.9980000000000002</v>
      </c>
      <c r="W3943" s="331">
        <v>5.1589999999999998</v>
      </c>
      <c r="X3943" s="331">
        <v>5.3120000000000003</v>
      </c>
      <c r="Y3943" s="446">
        <v>5.4640000000000004</v>
      </c>
      <c r="Z3943" s="331">
        <v>5.609</v>
      </c>
      <c r="AA3943" s="331">
        <v>5.7320000000000002</v>
      </c>
      <c r="AB3943" s="1041">
        <v>5.84</v>
      </c>
      <c r="AC3943" s="110"/>
      <c r="AD3943" s="73"/>
      <c r="AE3943" s="158"/>
      <c r="AF3943" s="74"/>
      <c r="AJ3943" s="1"/>
      <c r="AK3943" s="15"/>
      <c r="AL3943" s="15"/>
      <c r="AM3943" s="15"/>
    </row>
    <row r="3944" spans="1:42" s="184" customFormat="1" hidden="1">
      <c r="A3944" s="2504"/>
      <c r="B3944" s="2507"/>
      <c r="C3944" s="126" t="s">
        <v>131</v>
      </c>
      <c r="D3944" s="110">
        <v>2267.8000000000002</v>
      </c>
      <c r="E3944" s="330">
        <v>2267.8380000000002</v>
      </c>
      <c r="F3944" s="331">
        <v>2267.875</v>
      </c>
      <c r="G3944" s="331">
        <v>2267.9079999999999</v>
      </c>
      <c r="H3944" s="446">
        <v>2267.9409999999998</v>
      </c>
      <c r="I3944" s="331">
        <v>2267.9749999999999</v>
      </c>
      <c r="J3944" s="331">
        <v>2268.0149999999999</v>
      </c>
      <c r="K3944" s="331">
        <v>2268.0630000000001</v>
      </c>
      <c r="L3944" s="331">
        <v>2268.1219999999998</v>
      </c>
      <c r="M3944" s="331">
        <v>2268.1999999999998</v>
      </c>
      <c r="N3944" s="446">
        <v>2268.2860000000001</v>
      </c>
      <c r="O3944" s="331">
        <v>2268.3710000000001</v>
      </c>
      <c r="P3944" s="331">
        <v>2268.4569999999999</v>
      </c>
      <c r="Q3944" s="331">
        <v>2268.54</v>
      </c>
      <c r="R3944" s="331">
        <v>2268.6260000000002</v>
      </c>
      <c r="S3944" s="331">
        <v>2268.71</v>
      </c>
      <c r="T3944" s="331">
        <v>2268.7919999999999</v>
      </c>
      <c r="U3944" s="331">
        <v>2268.87</v>
      </c>
      <c r="V3944" s="482">
        <v>2268.942</v>
      </c>
      <c r="W3944" s="331">
        <v>2269.0059999999999</v>
      </c>
      <c r="X3944" s="331">
        <v>2269.0680000000002</v>
      </c>
      <c r="Y3944" s="446">
        <v>2269.1289999999999</v>
      </c>
      <c r="Z3944" s="331">
        <v>2269.1869999999999</v>
      </c>
      <c r="AA3944" s="331">
        <v>2269.2359999999999</v>
      </c>
      <c r="AB3944" s="1041">
        <v>2269.2800000000002</v>
      </c>
      <c r="AC3944" s="110"/>
      <c r="AD3944" s="73"/>
      <c r="AE3944" s="158"/>
      <c r="AF3944" s="74"/>
      <c r="AH3944" s="943"/>
      <c r="AI3944" s="944"/>
      <c r="AJ3944" s="944"/>
      <c r="AK3944" s="944"/>
      <c r="AL3944" s="945"/>
      <c r="AM3944" s="945"/>
      <c r="AN3944" s="192"/>
      <c r="AO3944" s="192"/>
      <c r="AP3944" s="192"/>
    </row>
    <row r="3945" spans="1:42" ht="16.5" hidden="1" thickBot="1">
      <c r="A3945" s="3222" t="s">
        <v>49</v>
      </c>
      <c r="B3945" s="3223"/>
      <c r="C3945" s="3224"/>
      <c r="D3945" s="116"/>
      <c r="E3945" s="181">
        <f>SQRT(E3939*E3939+E3940*E3940)/E3893/1.73</f>
        <v>44.848097454153091</v>
      </c>
      <c r="F3945" s="182">
        <f t="shared" ref="F3945:AB3945" si="2517">SQRT(F3939*F3939+F3940*F3940)/F3893/1.73</f>
        <v>42.855017350581342</v>
      </c>
      <c r="G3945" s="182">
        <f t="shared" si="2517"/>
        <v>38.597292038034794</v>
      </c>
      <c r="H3945" s="453">
        <f t="shared" si="2517"/>
        <v>38.524535596869789</v>
      </c>
      <c r="I3945" s="182">
        <f t="shared" si="2517"/>
        <v>39.862752891295138</v>
      </c>
      <c r="J3945" s="182">
        <f t="shared" si="2517"/>
        <v>46.625059237546985</v>
      </c>
      <c r="K3945" s="182">
        <f t="shared" si="2517"/>
        <v>56.296855863254954</v>
      </c>
      <c r="L3945" s="182">
        <f t="shared" si="2517"/>
        <v>69.892879280445015</v>
      </c>
      <c r="M3945" s="182">
        <f t="shared" si="2517"/>
        <v>93.474239894178396</v>
      </c>
      <c r="N3945" s="453">
        <f t="shared" si="2517"/>
        <v>103.04494553834471</v>
      </c>
      <c r="O3945" s="182">
        <f t="shared" si="2517"/>
        <v>100.9278470977747</v>
      </c>
      <c r="P3945" s="182">
        <f t="shared" si="2517"/>
        <v>102.54953714625789</v>
      </c>
      <c r="Q3945" s="182">
        <f t="shared" si="2517"/>
        <v>99.48133678917425</v>
      </c>
      <c r="R3945" s="182">
        <f t="shared" si="2517"/>
        <v>101.8228375213474</v>
      </c>
      <c r="S3945" s="182">
        <f t="shared" si="2517"/>
        <v>99.515208482793483</v>
      </c>
      <c r="T3945" s="182">
        <f t="shared" si="2517"/>
        <v>96.055133200834405</v>
      </c>
      <c r="U3945" s="182">
        <f t="shared" si="2517"/>
        <v>91.708909584562008</v>
      </c>
      <c r="V3945" s="489">
        <f t="shared" si="2517"/>
        <v>83.755856240451237</v>
      </c>
      <c r="W3945" s="182">
        <f t="shared" si="2517"/>
        <v>77.408237057629449</v>
      </c>
      <c r="X3945" s="182">
        <f t="shared" si="2517"/>
        <v>73.403657928073372</v>
      </c>
      <c r="Y3945" s="453">
        <f t="shared" si="2517"/>
        <v>72.7550292533206</v>
      </c>
      <c r="Z3945" s="182">
        <f t="shared" si="2517"/>
        <v>69.107405772336222</v>
      </c>
      <c r="AA3945" s="182">
        <f t="shared" si="2517"/>
        <v>58.589332673087192</v>
      </c>
      <c r="AB3945" s="435">
        <f t="shared" si="2517"/>
        <v>51.457899614802919</v>
      </c>
      <c r="AC3945" s="111">
        <f>AVERAGE(E3945:AB3945)</f>
        <v>73.023329312797912</v>
      </c>
      <c r="AD3945" s="78">
        <f>(AC3941-AC3945)/AC3941</f>
        <v>-3.0311524695561375E-2</v>
      </c>
      <c r="AE3945" s="79"/>
      <c r="AF3945" s="80"/>
      <c r="AJ3945" s="2"/>
      <c r="AK3945" s="14"/>
      <c r="AL3945" s="15"/>
      <c r="AM3945" s="14"/>
    </row>
    <row r="3946" spans="1:42">
      <c r="A3946" s="3225" t="s">
        <v>647</v>
      </c>
      <c r="B3946" s="3194" t="s">
        <v>648</v>
      </c>
      <c r="C3946" s="123" t="s">
        <v>16</v>
      </c>
      <c r="D3946" s="115" t="s">
        <v>129</v>
      </c>
      <c r="E3946" s="326">
        <f t="shared" ref="E3946:AB3946" si="2518">(E3950-D3950)*$AE3946*$AF3946</f>
        <v>0</v>
      </c>
      <c r="F3946" s="71">
        <f t="shared" si="2518"/>
        <v>0</v>
      </c>
      <c r="G3946" s="71">
        <f t="shared" si="2518"/>
        <v>0</v>
      </c>
      <c r="H3946" s="448">
        <f t="shared" si="2518"/>
        <v>0</v>
      </c>
      <c r="I3946" s="71">
        <f t="shared" si="2518"/>
        <v>0</v>
      </c>
      <c r="J3946" s="71">
        <f t="shared" si="2518"/>
        <v>0</v>
      </c>
      <c r="K3946" s="71">
        <f t="shared" si="2518"/>
        <v>0</v>
      </c>
      <c r="L3946" s="71">
        <f t="shared" si="2518"/>
        <v>0</v>
      </c>
      <c r="M3946" s="71">
        <f t="shared" si="2518"/>
        <v>0</v>
      </c>
      <c r="N3946" s="448">
        <f t="shared" si="2518"/>
        <v>0</v>
      </c>
      <c r="O3946" s="71">
        <f t="shared" si="2518"/>
        <v>0</v>
      </c>
      <c r="P3946" s="71">
        <f t="shared" si="2518"/>
        <v>0</v>
      </c>
      <c r="Q3946" s="71">
        <f t="shared" si="2518"/>
        <v>0</v>
      </c>
      <c r="R3946" s="71">
        <f t="shared" si="2518"/>
        <v>0</v>
      </c>
      <c r="S3946" s="71">
        <f t="shared" si="2518"/>
        <v>0</v>
      </c>
      <c r="T3946" s="71">
        <f t="shared" si="2518"/>
        <v>0</v>
      </c>
      <c r="U3946" s="71">
        <f t="shared" si="2518"/>
        <v>0</v>
      </c>
      <c r="V3946" s="484">
        <f t="shared" si="2518"/>
        <v>0</v>
      </c>
      <c r="W3946" s="71">
        <f t="shared" si="2518"/>
        <v>0</v>
      </c>
      <c r="X3946" s="71">
        <f t="shared" si="2518"/>
        <v>0</v>
      </c>
      <c r="Y3946" s="448">
        <f t="shared" si="2518"/>
        <v>0</v>
      </c>
      <c r="Z3946" s="71">
        <f t="shared" si="2518"/>
        <v>0</v>
      </c>
      <c r="AA3946" s="71">
        <f t="shared" si="2518"/>
        <v>0</v>
      </c>
      <c r="AB3946" s="431">
        <f t="shared" si="2518"/>
        <v>0</v>
      </c>
      <c r="AC3946" s="108">
        <f>SUM(E3946:AB3946)</f>
        <v>0</v>
      </c>
      <c r="AD3946" s="70"/>
      <c r="AE3946" s="71">
        <v>100</v>
      </c>
      <c r="AF3946" s="72">
        <v>20</v>
      </c>
      <c r="AJ3946" s="1392"/>
      <c r="AK3946" s="543"/>
      <c r="AL3946" s="542"/>
      <c r="AM3946" s="15"/>
    </row>
    <row r="3947" spans="1:42">
      <c r="A3947" s="3226"/>
      <c r="B3947" s="3195"/>
      <c r="C3947" s="125" t="s">
        <v>18</v>
      </c>
      <c r="D3947" s="110" t="s">
        <v>129</v>
      </c>
      <c r="E3947" s="327">
        <f t="shared" ref="E3947:AB3947" si="2519">(E3951-D3951)*$AE3946*$AF3946</f>
        <v>0</v>
      </c>
      <c r="F3947" s="328">
        <f t="shared" si="2519"/>
        <v>0</v>
      </c>
      <c r="G3947" s="328">
        <f t="shared" si="2519"/>
        <v>0</v>
      </c>
      <c r="H3947" s="449">
        <f t="shared" si="2519"/>
        <v>0</v>
      </c>
      <c r="I3947" s="328">
        <f t="shared" si="2519"/>
        <v>0</v>
      </c>
      <c r="J3947" s="328">
        <f t="shared" si="2519"/>
        <v>0</v>
      </c>
      <c r="K3947" s="328">
        <f t="shared" si="2519"/>
        <v>0</v>
      </c>
      <c r="L3947" s="328">
        <f t="shared" si="2519"/>
        <v>0</v>
      </c>
      <c r="M3947" s="328">
        <f t="shared" si="2519"/>
        <v>0</v>
      </c>
      <c r="N3947" s="449">
        <f t="shared" si="2519"/>
        <v>0</v>
      </c>
      <c r="O3947" s="328">
        <f t="shared" si="2519"/>
        <v>0</v>
      </c>
      <c r="P3947" s="328">
        <f t="shared" si="2519"/>
        <v>0</v>
      </c>
      <c r="Q3947" s="328">
        <f t="shared" si="2519"/>
        <v>0</v>
      </c>
      <c r="R3947" s="328">
        <f t="shared" si="2519"/>
        <v>0</v>
      </c>
      <c r="S3947" s="328">
        <f t="shared" si="2519"/>
        <v>0</v>
      </c>
      <c r="T3947" s="328">
        <f t="shared" si="2519"/>
        <v>0</v>
      </c>
      <c r="U3947" s="328">
        <f t="shared" si="2519"/>
        <v>0</v>
      </c>
      <c r="V3947" s="485">
        <f t="shared" si="2519"/>
        <v>0</v>
      </c>
      <c r="W3947" s="328">
        <f t="shared" si="2519"/>
        <v>0</v>
      </c>
      <c r="X3947" s="328">
        <f t="shared" si="2519"/>
        <v>0</v>
      </c>
      <c r="Y3947" s="449">
        <f t="shared" si="2519"/>
        <v>0</v>
      </c>
      <c r="Z3947" s="328">
        <f t="shared" si="2519"/>
        <v>0</v>
      </c>
      <c r="AA3947" s="328">
        <f t="shared" si="2519"/>
        <v>0</v>
      </c>
      <c r="AB3947" s="432">
        <f t="shared" si="2519"/>
        <v>0</v>
      </c>
      <c r="AC3947" s="109">
        <f>SUM(E3947:AB3947)</f>
        <v>0</v>
      </c>
      <c r="AD3947" s="73"/>
      <c r="AE3947" s="158"/>
      <c r="AF3947" s="74"/>
      <c r="AJ3947" s="1"/>
      <c r="AK3947" s="15"/>
      <c r="AL3947" s="15"/>
      <c r="AM3947" s="15"/>
    </row>
    <row r="3948" spans="1:42">
      <c r="A3948" s="3226"/>
      <c r="B3948" s="3195"/>
      <c r="C3948" s="125" t="s">
        <v>19</v>
      </c>
      <c r="D3948" s="110" t="s">
        <v>62</v>
      </c>
      <c r="E3948" s="1714">
        <v>0</v>
      </c>
      <c r="F3948" s="1707">
        <v>0</v>
      </c>
      <c r="G3948" s="1707">
        <v>0</v>
      </c>
      <c r="H3948" s="454">
        <v>0</v>
      </c>
      <c r="I3948" s="1707">
        <v>0</v>
      </c>
      <c r="J3948" s="1707">
        <v>0</v>
      </c>
      <c r="K3948" s="1707">
        <v>0</v>
      </c>
      <c r="L3948" s="1707">
        <v>0</v>
      </c>
      <c r="M3948" s="1707">
        <v>0</v>
      </c>
      <c r="N3948" s="454">
        <v>0</v>
      </c>
      <c r="O3948" s="1707">
        <v>0</v>
      </c>
      <c r="P3948" s="1707">
        <v>0</v>
      </c>
      <c r="Q3948" s="1707">
        <v>0</v>
      </c>
      <c r="R3948" s="1707">
        <v>0</v>
      </c>
      <c r="S3948" s="1707">
        <v>0</v>
      </c>
      <c r="T3948" s="1707">
        <v>0</v>
      </c>
      <c r="U3948" s="1707">
        <v>0</v>
      </c>
      <c r="V3948" s="490">
        <v>0</v>
      </c>
      <c r="W3948" s="1707">
        <v>0</v>
      </c>
      <c r="X3948" s="1707">
        <v>0</v>
      </c>
      <c r="Y3948" s="454">
        <v>0</v>
      </c>
      <c r="Z3948" s="1707">
        <v>0</v>
      </c>
      <c r="AA3948" s="1707">
        <v>0</v>
      </c>
      <c r="AB3948" s="1741">
        <v>0</v>
      </c>
      <c r="AC3948" s="2715"/>
      <c r="AD3948" s="76"/>
      <c r="AE3948" s="76"/>
      <c r="AF3948" s="77"/>
      <c r="AJ3948" s="1"/>
      <c r="AK3948" s="15"/>
      <c r="AL3948" s="15"/>
      <c r="AM3948" s="15"/>
    </row>
    <row r="3949" spans="1:42" ht="16.5" thickBot="1">
      <c r="A3949" s="3227"/>
      <c r="B3949" s="3221"/>
      <c r="C3949" s="128" t="s">
        <v>21</v>
      </c>
      <c r="D3949" s="116"/>
      <c r="E3949" s="337" t="e">
        <f t="shared" ref="E3949:AB3949" si="2520">E3947/E3946</f>
        <v>#DIV/0!</v>
      </c>
      <c r="F3949" s="338" t="e">
        <f t="shared" si="2520"/>
        <v>#DIV/0!</v>
      </c>
      <c r="G3949" s="338" t="e">
        <f t="shared" si="2520"/>
        <v>#DIV/0!</v>
      </c>
      <c r="H3949" s="464" t="e">
        <f t="shared" si="2520"/>
        <v>#DIV/0!</v>
      </c>
      <c r="I3949" s="338" t="e">
        <f t="shared" si="2520"/>
        <v>#DIV/0!</v>
      </c>
      <c r="J3949" s="338" t="e">
        <f t="shared" si="2520"/>
        <v>#DIV/0!</v>
      </c>
      <c r="K3949" s="338" t="e">
        <f t="shared" si="2520"/>
        <v>#DIV/0!</v>
      </c>
      <c r="L3949" s="338" t="e">
        <f t="shared" si="2520"/>
        <v>#DIV/0!</v>
      </c>
      <c r="M3949" s="338" t="e">
        <f t="shared" si="2520"/>
        <v>#DIV/0!</v>
      </c>
      <c r="N3949" s="464" t="e">
        <f t="shared" si="2520"/>
        <v>#DIV/0!</v>
      </c>
      <c r="O3949" s="338" t="e">
        <f t="shared" si="2520"/>
        <v>#DIV/0!</v>
      </c>
      <c r="P3949" s="338" t="e">
        <f t="shared" si="2520"/>
        <v>#DIV/0!</v>
      </c>
      <c r="Q3949" s="338" t="e">
        <f t="shared" si="2520"/>
        <v>#DIV/0!</v>
      </c>
      <c r="R3949" s="338" t="e">
        <f t="shared" si="2520"/>
        <v>#DIV/0!</v>
      </c>
      <c r="S3949" s="338" t="e">
        <f t="shared" si="2520"/>
        <v>#DIV/0!</v>
      </c>
      <c r="T3949" s="338" t="e">
        <f t="shared" si="2520"/>
        <v>#DIV/0!</v>
      </c>
      <c r="U3949" s="338" t="e">
        <f t="shared" si="2520"/>
        <v>#DIV/0!</v>
      </c>
      <c r="V3949" s="501" t="e">
        <f t="shared" si="2520"/>
        <v>#DIV/0!</v>
      </c>
      <c r="W3949" s="338" t="e">
        <f t="shared" si="2520"/>
        <v>#DIV/0!</v>
      </c>
      <c r="X3949" s="338" t="e">
        <f t="shared" si="2520"/>
        <v>#DIV/0!</v>
      </c>
      <c r="Y3949" s="464" t="e">
        <f t="shared" si="2520"/>
        <v>#DIV/0!</v>
      </c>
      <c r="Z3949" s="338" t="e">
        <f t="shared" si="2520"/>
        <v>#DIV/0!</v>
      </c>
      <c r="AA3949" s="338" t="e">
        <f t="shared" si="2520"/>
        <v>#DIV/0!</v>
      </c>
      <c r="AB3949" s="970" t="e">
        <f t="shared" si="2520"/>
        <v>#DIV/0!</v>
      </c>
      <c r="AC3949" s="567" t="e">
        <f>MAX(E3949:AB3949)</f>
        <v>#DIV/0!</v>
      </c>
      <c r="AD3949" s="73"/>
      <c r="AE3949" s="158"/>
      <c r="AF3949" s="74"/>
      <c r="AJ3949" s="1"/>
      <c r="AK3949" s="15"/>
      <c r="AL3949" s="15"/>
      <c r="AM3949" s="15"/>
    </row>
    <row r="3950" spans="1:42" hidden="1">
      <c r="A3950" s="2490"/>
      <c r="B3950" s="2494"/>
      <c r="C3950" s="385" t="s">
        <v>130</v>
      </c>
      <c r="D3950" s="124"/>
      <c r="E3950" s="141"/>
      <c r="F3950" s="139"/>
      <c r="G3950" s="139"/>
      <c r="H3950" s="445"/>
      <c r="I3950" s="139"/>
      <c r="J3950" s="139"/>
      <c r="K3950" s="139"/>
      <c r="L3950" s="139"/>
      <c r="M3950" s="139"/>
      <c r="N3950" s="445"/>
      <c r="O3950" s="139"/>
      <c r="P3950" s="139"/>
      <c r="Q3950" s="139"/>
      <c r="R3950" s="139"/>
      <c r="S3950" s="139"/>
      <c r="T3950" s="139"/>
      <c r="U3950" s="139"/>
      <c r="V3950" s="498"/>
      <c r="W3950" s="139"/>
      <c r="X3950" s="139"/>
      <c r="Y3950" s="445"/>
      <c r="Z3950" s="139"/>
      <c r="AA3950" s="139"/>
      <c r="AB3950" s="589"/>
      <c r="AC3950" s="124"/>
      <c r="AD3950" s="73"/>
      <c r="AE3950" s="158"/>
      <c r="AF3950" s="74"/>
      <c r="AJ3950" s="1"/>
      <c r="AK3950" s="15"/>
      <c r="AL3950" s="15"/>
      <c r="AM3950" s="15"/>
    </row>
    <row r="3951" spans="1:42" s="184" customFormat="1" hidden="1">
      <c r="A3951" s="2504"/>
      <c r="B3951" s="2507"/>
      <c r="C3951" s="126" t="s">
        <v>131</v>
      </c>
      <c r="D3951" s="110"/>
      <c r="E3951" s="330"/>
      <c r="F3951" s="331"/>
      <c r="G3951" s="331"/>
      <c r="H3951" s="446"/>
      <c r="I3951" s="331"/>
      <c r="J3951" s="331"/>
      <c r="K3951" s="331"/>
      <c r="L3951" s="331"/>
      <c r="M3951" s="331"/>
      <c r="N3951" s="446"/>
      <c r="O3951" s="331"/>
      <c r="P3951" s="331"/>
      <c r="Q3951" s="331"/>
      <c r="R3951" s="331"/>
      <c r="S3951" s="331"/>
      <c r="T3951" s="331"/>
      <c r="U3951" s="331"/>
      <c r="V3951" s="482"/>
      <c r="W3951" s="331"/>
      <c r="X3951" s="331"/>
      <c r="Y3951" s="446"/>
      <c r="Z3951" s="331"/>
      <c r="AA3951" s="331"/>
      <c r="AB3951" s="1041"/>
      <c r="AC3951" s="110"/>
      <c r="AD3951" s="73"/>
      <c r="AE3951" s="158"/>
      <c r="AF3951" s="74"/>
      <c r="AH3951" s="943"/>
      <c r="AI3951" s="944"/>
      <c r="AJ3951" s="944"/>
      <c r="AK3951" s="944"/>
      <c r="AL3951" s="945"/>
      <c r="AM3951" s="945"/>
      <c r="AN3951" s="192"/>
      <c r="AO3951" s="192"/>
      <c r="AP3951" s="192"/>
    </row>
    <row r="3952" spans="1:42" ht="16.5" hidden="1" thickBot="1">
      <c r="A3952" s="3222" t="s">
        <v>49</v>
      </c>
      <c r="B3952" s="3223"/>
      <c r="C3952" s="3224"/>
      <c r="D3952" s="116"/>
      <c r="E3952" s="181">
        <f>SQRT(E3946*E3946+E3947*E3947)/E3893/1.73</f>
        <v>0</v>
      </c>
      <c r="F3952" s="182">
        <f t="shared" ref="F3952:AB3952" si="2521">SQRT(F3946*F3946+F3947*F3947)/F3893/1.73</f>
        <v>0</v>
      </c>
      <c r="G3952" s="182">
        <f t="shared" si="2521"/>
        <v>0</v>
      </c>
      <c r="H3952" s="453">
        <f t="shared" si="2521"/>
        <v>0</v>
      </c>
      <c r="I3952" s="182">
        <f t="shared" si="2521"/>
        <v>0</v>
      </c>
      <c r="J3952" s="182">
        <f t="shared" si="2521"/>
        <v>0</v>
      </c>
      <c r="K3952" s="182">
        <f t="shared" si="2521"/>
        <v>0</v>
      </c>
      <c r="L3952" s="182">
        <f t="shared" si="2521"/>
        <v>0</v>
      </c>
      <c r="M3952" s="182">
        <f t="shared" si="2521"/>
        <v>0</v>
      </c>
      <c r="N3952" s="453">
        <f t="shared" si="2521"/>
        <v>0</v>
      </c>
      <c r="O3952" s="182">
        <f t="shared" si="2521"/>
        <v>0</v>
      </c>
      <c r="P3952" s="182">
        <f t="shared" si="2521"/>
        <v>0</v>
      </c>
      <c r="Q3952" s="182">
        <f t="shared" si="2521"/>
        <v>0</v>
      </c>
      <c r="R3952" s="182">
        <f t="shared" si="2521"/>
        <v>0</v>
      </c>
      <c r="S3952" s="182">
        <f t="shared" si="2521"/>
        <v>0</v>
      </c>
      <c r="T3952" s="182">
        <f t="shared" si="2521"/>
        <v>0</v>
      </c>
      <c r="U3952" s="182">
        <f t="shared" si="2521"/>
        <v>0</v>
      </c>
      <c r="V3952" s="489">
        <f t="shared" si="2521"/>
        <v>0</v>
      </c>
      <c r="W3952" s="182">
        <f t="shared" si="2521"/>
        <v>0</v>
      </c>
      <c r="X3952" s="182">
        <f t="shared" si="2521"/>
        <v>0</v>
      </c>
      <c r="Y3952" s="453">
        <f t="shared" si="2521"/>
        <v>0</v>
      </c>
      <c r="Z3952" s="182">
        <f t="shared" si="2521"/>
        <v>0</v>
      </c>
      <c r="AA3952" s="182">
        <f t="shared" si="2521"/>
        <v>0</v>
      </c>
      <c r="AB3952" s="435">
        <f t="shared" si="2521"/>
        <v>0</v>
      </c>
      <c r="AC3952" s="111">
        <f>AVERAGE(E3952:AB3952)</f>
        <v>0</v>
      </c>
      <c r="AD3952" s="78" t="e">
        <f>(AC3948-AC3952)/AC3948</f>
        <v>#DIV/0!</v>
      </c>
      <c r="AE3952" s="79"/>
      <c r="AF3952" s="80"/>
      <c r="AJ3952" s="2"/>
      <c r="AK3952" s="14"/>
      <c r="AL3952" s="15"/>
      <c r="AM3952" s="14"/>
    </row>
    <row r="3953" spans="1:42">
      <c r="A3953" s="3225" t="s">
        <v>1015</v>
      </c>
      <c r="B3953" s="3194" t="s">
        <v>1013</v>
      </c>
      <c r="C3953" s="123" t="s">
        <v>16</v>
      </c>
      <c r="D3953" s="115" t="s">
        <v>62</v>
      </c>
      <c r="E3953" s="326">
        <v>600</v>
      </c>
      <c r="F3953" s="71">
        <v>600</v>
      </c>
      <c r="G3953" s="71">
        <v>600</v>
      </c>
      <c r="H3953" s="448">
        <v>600</v>
      </c>
      <c r="I3953" s="71">
        <v>600</v>
      </c>
      <c r="J3953" s="71">
        <v>600</v>
      </c>
      <c r="K3953" s="71">
        <v>500</v>
      </c>
      <c r="L3953" s="71">
        <v>500</v>
      </c>
      <c r="M3953" s="71">
        <v>1400</v>
      </c>
      <c r="N3953" s="448">
        <v>2200</v>
      </c>
      <c r="O3953" s="71">
        <v>2000</v>
      </c>
      <c r="P3953" s="71">
        <v>2200</v>
      </c>
      <c r="Q3953" s="71">
        <v>2300</v>
      </c>
      <c r="R3953" s="71">
        <v>2300</v>
      </c>
      <c r="S3953" s="71">
        <v>2700</v>
      </c>
      <c r="T3953" s="71">
        <v>3100</v>
      </c>
      <c r="U3953" s="71">
        <v>3400</v>
      </c>
      <c r="V3953" s="484">
        <v>-300</v>
      </c>
      <c r="W3953" s="71">
        <v>-200</v>
      </c>
      <c r="X3953" s="71">
        <v>400</v>
      </c>
      <c r="Y3953" s="448">
        <v>3200</v>
      </c>
      <c r="Z3953" s="71">
        <v>3300</v>
      </c>
      <c r="AA3953" s="71">
        <v>3300</v>
      </c>
      <c r="AB3953" s="431">
        <v>3200</v>
      </c>
      <c r="AC3953" s="108">
        <f>SUM(E3953:AB3953)</f>
        <v>39100</v>
      </c>
      <c r="AD3953" s="70"/>
      <c r="AE3953" s="71">
        <v>100</v>
      </c>
      <c r="AF3953" s="72">
        <v>60</v>
      </c>
      <c r="AJ3953" s="1392"/>
      <c r="AK3953" s="543"/>
      <c r="AL3953" s="542"/>
      <c r="AM3953" s="15"/>
    </row>
    <row r="3954" spans="1:42">
      <c r="A3954" s="3226"/>
      <c r="B3954" s="3195"/>
      <c r="C3954" s="125" t="s">
        <v>18</v>
      </c>
      <c r="D3954" s="110" t="s">
        <v>62</v>
      </c>
      <c r="E3954" s="327">
        <v>0</v>
      </c>
      <c r="F3954" s="328">
        <v>-200</v>
      </c>
      <c r="G3954" s="328">
        <v>-100</v>
      </c>
      <c r="H3954" s="449">
        <v>-100</v>
      </c>
      <c r="I3954" s="328">
        <v>-100</v>
      </c>
      <c r="J3954" s="328">
        <v>-100</v>
      </c>
      <c r="K3954" s="328">
        <v>-100</v>
      </c>
      <c r="L3954" s="328">
        <v>-100</v>
      </c>
      <c r="M3954" s="328">
        <v>100</v>
      </c>
      <c r="N3954" s="449">
        <v>300</v>
      </c>
      <c r="O3954" s="328">
        <v>500</v>
      </c>
      <c r="P3954" s="328">
        <v>500</v>
      </c>
      <c r="Q3954" s="328">
        <v>500</v>
      </c>
      <c r="R3954" s="328">
        <v>500</v>
      </c>
      <c r="S3954" s="328">
        <v>600</v>
      </c>
      <c r="T3954" s="328">
        <v>700</v>
      </c>
      <c r="U3954" s="328">
        <v>600</v>
      </c>
      <c r="V3954" s="485">
        <v>-300</v>
      </c>
      <c r="W3954" s="328">
        <v>-200</v>
      </c>
      <c r="X3954" s="328">
        <v>0</v>
      </c>
      <c r="Y3954" s="449">
        <v>700</v>
      </c>
      <c r="Z3954" s="328">
        <v>700</v>
      </c>
      <c r="AA3954" s="328">
        <v>600</v>
      </c>
      <c r="AB3954" s="432">
        <v>600</v>
      </c>
      <c r="AC3954" s="109">
        <f>SUM(E3954:AB3954)</f>
        <v>5600</v>
      </c>
      <c r="AD3954" s="73"/>
      <c r="AE3954" s="158"/>
      <c r="AF3954" s="74"/>
      <c r="AJ3954" s="1"/>
      <c r="AK3954" s="15"/>
      <c r="AL3954" s="15"/>
      <c r="AM3954" s="15"/>
    </row>
    <row r="3955" spans="1:42">
      <c r="A3955" s="3226"/>
      <c r="B3955" s="3195"/>
      <c r="C3955" s="125" t="s">
        <v>19</v>
      </c>
      <c r="D3955" s="110" t="s">
        <v>62</v>
      </c>
      <c r="E3955" s="1714">
        <v>32</v>
      </c>
      <c r="F3955" s="1707">
        <v>31</v>
      </c>
      <c r="G3955" s="1707">
        <v>33</v>
      </c>
      <c r="H3955" s="454">
        <v>31</v>
      </c>
      <c r="I3955" s="1707">
        <v>30</v>
      </c>
      <c r="J3955" s="1707">
        <v>30</v>
      </c>
      <c r="K3955" s="1707">
        <v>29</v>
      </c>
      <c r="L3955" s="1707">
        <v>27</v>
      </c>
      <c r="M3955" s="1707">
        <v>74</v>
      </c>
      <c r="N3955" s="454">
        <v>124</v>
      </c>
      <c r="O3955" s="1707">
        <v>114</v>
      </c>
      <c r="P3955" s="1707">
        <v>124</v>
      </c>
      <c r="Q3955" s="1707">
        <v>128</v>
      </c>
      <c r="R3955" s="1707">
        <v>130</v>
      </c>
      <c r="S3955" s="1707">
        <v>152</v>
      </c>
      <c r="T3955" s="1707">
        <v>176</v>
      </c>
      <c r="U3955" s="1707">
        <v>188</v>
      </c>
      <c r="V3955" s="490">
        <v>21</v>
      </c>
      <c r="W3955" s="1707">
        <v>17</v>
      </c>
      <c r="X3955" s="1707">
        <v>22</v>
      </c>
      <c r="Y3955" s="454">
        <v>179</v>
      </c>
      <c r="Z3955" s="1707">
        <v>182</v>
      </c>
      <c r="AA3955" s="1707">
        <v>182</v>
      </c>
      <c r="AB3955" s="1741">
        <v>181</v>
      </c>
      <c r="AC3955" s="109">
        <f>AVERAGE(E3955:AB3955)</f>
        <v>93.208333333333329</v>
      </c>
      <c r="AD3955" s="76"/>
      <c r="AE3955" s="76"/>
      <c r="AF3955" s="77"/>
      <c r="AJ3955" s="1"/>
      <c r="AK3955" s="15"/>
      <c r="AL3955" s="15"/>
      <c r="AM3955" s="15"/>
    </row>
    <row r="3956" spans="1:42" ht="16.5" thickBot="1">
      <c r="A3956" s="3227"/>
      <c r="B3956" s="3221"/>
      <c r="C3956" s="128" t="s">
        <v>21</v>
      </c>
      <c r="D3956" s="116"/>
      <c r="E3956" s="337">
        <f t="shared" ref="E3956:AB3956" si="2522">E3954/E3953</f>
        <v>0</v>
      </c>
      <c r="F3956" s="338">
        <f t="shared" si="2522"/>
        <v>-0.33333333333333331</v>
      </c>
      <c r="G3956" s="338">
        <f t="shared" si="2522"/>
        <v>-0.16666666666666666</v>
      </c>
      <c r="H3956" s="464">
        <f t="shared" si="2522"/>
        <v>-0.16666666666666666</v>
      </c>
      <c r="I3956" s="338">
        <f t="shared" si="2522"/>
        <v>-0.16666666666666666</v>
      </c>
      <c r="J3956" s="338">
        <f t="shared" si="2522"/>
        <v>-0.16666666666666666</v>
      </c>
      <c r="K3956" s="338">
        <f t="shared" si="2522"/>
        <v>-0.2</v>
      </c>
      <c r="L3956" s="338">
        <f t="shared" si="2522"/>
        <v>-0.2</v>
      </c>
      <c r="M3956" s="338">
        <f t="shared" si="2522"/>
        <v>7.1428571428571425E-2</v>
      </c>
      <c r="N3956" s="464">
        <f t="shared" si="2522"/>
        <v>0.13636363636363635</v>
      </c>
      <c r="O3956" s="338">
        <f t="shared" si="2522"/>
        <v>0.25</v>
      </c>
      <c r="P3956" s="338">
        <f t="shared" si="2522"/>
        <v>0.22727272727272727</v>
      </c>
      <c r="Q3956" s="338">
        <f t="shared" si="2522"/>
        <v>0.21739130434782608</v>
      </c>
      <c r="R3956" s="338">
        <f t="shared" si="2522"/>
        <v>0.21739130434782608</v>
      </c>
      <c r="S3956" s="338">
        <f t="shared" si="2522"/>
        <v>0.22222222222222221</v>
      </c>
      <c r="T3956" s="338">
        <f t="shared" si="2522"/>
        <v>0.22580645161290322</v>
      </c>
      <c r="U3956" s="338">
        <f t="shared" si="2522"/>
        <v>0.17647058823529413</v>
      </c>
      <c r="V3956" s="501">
        <f t="shared" si="2522"/>
        <v>1</v>
      </c>
      <c r="W3956" s="338">
        <f t="shared" si="2522"/>
        <v>1</v>
      </c>
      <c r="X3956" s="338">
        <f t="shared" si="2522"/>
        <v>0</v>
      </c>
      <c r="Y3956" s="464">
        <f t="shared" si="2522"/>
        <v>0.21875</v>
      </c>
      <c r="Z3956" s="338">
        <f t="shared" si="2522"/>
        <v>0.21212121212121213</v>
      </c>
      <c r="AA3956" s="338">
        <f t="shared" si="2522"/>
        <v>0.18181818181818182</v>
      </c>
      <c r="AB3956" s="970">
        <f t="shared" si="2522"/>
        <v>0.1875</v>
      </c>
      <c r="AC3956" s="567">
        <f>MAX(E3956:AB3956)</f>
        <v>1</v>
      </c>
      <c r="AD3956" s="73"/>
      <c r="AE3956" s="158"/>
      <c r="AF3956" s="74"/>
      <c r="AJ3956" s="1"/>
      <c r="AK3956" s="15"/>
      <c r="AL3956" s="15"/>
      <c r="AM3956" s="15"/>
    </row>
    <row r="3957" spans="1:42" hidden="1">
      <c r="A3957" s="2490"/>
      <c r="B3957" s="2494"/>
      <c r="C3957" s="385" t="s">
        <v>130</v>
      </c>
      <c r="D3957" s="124"/>
      <c r="E3957" s="141"/>
      <c r="F3957" s="139"/>
      <c r="G3957" s="139"/>
      <c r="H3957" s="445"/>
      <c r="I3957" s="139"/>
      <c r="J3957" s="139"/>
      <c r="K3957" s="139"/>
      <c r="L3957" s="139"/>
      <c r="M3957" s="139"/>
      <c r="N3957" s="445"/>
      <c r="O3957" s="139"/>
      <c r="P3957" s="139"/>
      <c r="Q3957" s="139"/>
      <c r="R3957" s="139"/>
      <c r="S3957" s="139"/>
      <c r="T3957" s="139"/>
      <c r="U3957" s="139"/>
      <c r="V3957" s="498"/>
      <c r="W3957" s="139"/>
      <c r="X3957" s="139"/>
      <c r="Y3957" s="445"/>
      <c r="Z3957" s="139"/>
      <c r="AA3957" s="139"/>
      <c r="AB3957" s="589"/>
      <c r="AC3957" s="124"/>
      <c r="AD3957" s="73"/>
      <c r="AE3957" s="158"/>
      <c r="AF3957" s="74"/>
      <c r="AJ3957" s="1"/>
      <c r="AK3957" s="15"/>
      <c r="AL3957" s="15"/>
      <c r="AM3957" s="15"/>
    </row>
    <row r="3958" spans="1:42" s="184" customFormat="1" hidden="1">
      <c r="A3958" s="2504"/>
      <c r="B3958" s="2507"/>
      <c r="C3958" s="126" t="s">
        <v>131</v>
      </c>
      <c r="D3958" s="110"/>
      <c r="E3958" s="330"/>
      <c r="F3958" s="331"/>
      <c r="G3958" s="331"/>
      <c r="H3958" s="446"/>
      <c r="I3958" s="331"/>
      <c r="J3958" s="331"/>
      <c r="K3958" s="331"/>
      <c r="L3958" s="331"/>
      <c r="M3958" s="331"/>
      <c r="N3958" s="446"/>
      <c r="O3958" s="331"/>
      <c r="P3958" s="331"/>
      <c r="Q3958" s="331"/>
      <c r="R3958" s="331"/>
      <c r="S3958" s="331"/>
      <c r="T3958" s="331"/>
      <c r="U3958" s="331"/>
      <c r="V3958" s="482"/>
      <c r="W3958" s="331"/>
      <c r="X3958" s="331"/>
      <c r="Y3958" s="446"/>
      <c r="Z3958" s="331"/>
      <c r="AA3958" s="331"/>
      <c r="AB3958" s="1041"/>
      <c r="AC3958" s="110"/>
      <c r="AD3958" s="73"/>
      <c r="AE3958" s="158"/>
      <c r="AF3958" s="74"/>
      <c r="AH3958" s="943"/>
      <c r="AI3958" s="944"/>
      <c r="AJ3958" s="944"/>
      <c r="AK3958" s="944"/>
      <c r="AL3958" s="945"/>
      <c r="AM3958" s="945"/>
      <c r="AN3958" s="192"/>
      <c r="AO3958" s="192"/>
      <c r="AP3958" s="192"/>
    </row>
    <row r="3959" spans="1:42" ht="16.5" hidden="1" thickBot="1">
      <c r="A3959" s="3222" t="s">
        <v>49</v>
      </c>
      <c r="B3959" s="3223"/>
      <c r="C3959" s="3224"/>
      <c r="D3959" s="116"/>
      <c r="E3959" s="181">
        <f>SQRT(E3953*E3953+E3954*E3954)/E3895/1.73</f>
        <v>32.967757533132598</v>
      </c>
      <c r="F3959" s="182">
        <f t="shared" ref="F3959:AB3959" si="2523">SQRT(F3953*F3953+F3954*F3954)/F3895/1.73</f>
        <v>34.456289574873523</v>
      </c>
      <c r="G3959" s="182">
        <f t="shared" si="2523"/>
        <v>33.327466401655862</v>
      </c>
      <c r="H3959" s="453">
        <f t="shared" si="2523"/>
        <v>33.264405916506085</v>
      </c>
      <c r="I3959" s="182">
        <f t="shared" si="2523"/>
        <v>33.170261371459375</v>
      </c>
      <c r="J3959" s="182">
        <f t="shared" si="2523"/>
        <v>33.295906300896718</v>
      </c>
      <c r="K3959" s="182">
        <f t="shared" si="2523"/>
        <v>28.043864162360016</v>
      </c>
      <c r="L3959" s="182">
        <f t="shared" si="2523"/>
        <v>28.070572604419407</v>
      </c>
      <c r="M3959" s="182">
        <f t="shared" si="2523"/>
        <v>78.085691820270711</v>
      </c>
      <c r="N3959" s="453">
        <f t="shared" si="2523"/>
        <v>123.52697575578181</v>
      </c>
      <c r="O3959" s="182">
        <f t="shared" si="2523"/>
        <v>114.25206373393947</v>
      </c>
      <c r="P3959" s="182">
        <f t="shared" si="2523"/>
        <v>125.03410208079714</v>
      </c>
      <c r="Q3959" s="182">
        <f t="shared" si="2523"/>
        <v>130.1944552472807</v>
      </c>
      <c r="R3959" s="182">
        <f t="shared" si="2523"/>
        <v>130.44410904449504</v>
      </c>
      <c r="S3959" s="182">
        <f t="shared" si="2523"/>
        <v>151.54169998015865</v>
      </c>
      <c r="T3959" s="182">
        <f t="shared" si="2523"/>
        <v>173.96050733568381</v>
      </c>
      <c r="U3959" s="182">
        <f t="shared" si="2523"/>
        <v>187.564393298623</v>
      </c>
      <c r="V3959" s="489">
        <f t="shared" si="2523"/>
        <v>23.267490140062552</v>
      </c>
      <c r="W3959" s="182">
        <f t="shared" si="2523"/>
        <v>15.811692203498341</v>
      </c>
      <c r="X3959" s="182">
        <f t="shared" si="2523"/>
        <v>22.168156551521569</v>
      </c>
      <c r="Y3959" s="453">
        <f t="shared" si="2523"/>
        <v>181.01812966720675</v>
      </c>
      <c r="Z3959" s="182">
        <f t="shared" si="2523"/>
        <v>185.53348909030214</v>
      </c>
      <c r="AA3959" s="182">
        <f t="shared" si="2523"/>
        <v>184.6464060693468</v>
      </c>
      <c r="AB3959" s="435">
        <f t="shared" si="2523"/>
        <v>179.0622814066395</v>
      </c>
      <c r="AC3959" s="111">
        <f>AVERAGE(E3959:AB3959)</f>
        <v>94.279506970454648</v>
      </c>
      <c r="AD3959" s="78">
        <f>(AC3955-AC3959)/AC3955</f>
        <v>-1.1492251806397702E-2</v>
      </c>
      <c r="AE3959" s="79"/>
      <c r="AF3959" s="80"/>
      <c r="AJ3959" s="2"/>
      <c r="AK3959" s="14"/>
      <c r="AL3959" s="15"/>
      <c r="AM3959" s="14"/>
    </row>
    <row r="3960" spans="1:42">
      <c r="A3960" s="3225" t="s">
        <v>1014</v>
      </c>
      <c r="B3960" s="3194" t="s">
        <v>1013</v>
      </c>
      <c r="C3960" s="123" t="s">
        <v>16</v>
      </c>
      <c r="D3960" s="115" t="s">
        <v>129</v>
      </c>
      <c r="E3960" s="326">
        <f t="shared" ref="E3960" si="2524">(E3964-D3964)*$AE3960*$AF3960</f>
        <v>0</v>
      </c>
      <c r="F3960" s="71">
        <f t="shared" ref="F3960" si="2525">(F3964-E3964)*$AE3960*$AF3960</f>
        <v>0</v>
      </c>
      <c r="G3960" s="71">
        <f t="shared" ref="G3960" si="2526">(G3964-F3964)*$AE3960*$AF3960</f>
        <v>0</v>
      </c>
      <c r="H3960" s="448">
        <f t="shared" ref="H3960" si="2527">(H3964-G3964)*$AE3960*$AF3960</f>
        <v>0</v>
      </c>
      <c r="I3960" s="71">
        <f t="shared" ref="I3960" si="2528">(I3964-H3964)*$AE3960*$AF3960</f>
        <v>0</v>
      </c>
      <c r="J3960" s="71">
        <f t="shared" ref="J3960" si="2529">(J3964-I3964)*$AE3960*$AF3960</f>
        <v>0</v>
      </c>
      <c r="K3960" s="71">
        <f t="shared" ref="K3960" si="2530">(K3964-J3964)*$AE3960*$AF3960</f>
        <v>0</v>
      </c>
      <c r="L3960" s="71">
        <f t="shared" ref="L3960" si="2531">(L3964-K3964)*$AE3960*$AF3960</f>
        <v>0</v>
      </c>
      <c r="M3960" s="71">
        <f t="shared" ref="M3960" si="2532">(M3964-L3964)*$AE3960*$AF3960</f>
        <v>0</v>
      </c>
      <c r="N3960" s="448">
        <f t="shared" ref="N3960" si="2533">(N3964-M3964)*$AE3960*$AF3960</f>
        <v>0</v>
      </c>
      <c r="O3960" s="71">
        <f t="shared" ref="O3960" si="2534">(O3964-N3964)*$AE3960*$AF3960</f>
        <v>0</v>
      </c>
      <c r="P3960" s="71">
        <f t="shared" ref="P3960" si="2535">(P3964-O3964)*$AE3960*$AF3960</f>
        <v>0</v>
      </c>
      <c r="Q3960" s="71">
        <f t="shared" ref="Q3960" si="2536">(Q3964-P3964)*$AE3960*$AF3960</f>
        <v>0</v>
      </c>
      <c r="R3960" s="71">
        <f t="shared" ref="R3960" si="2537">(R3964-Q3964)*$AE3960*$AF3960</f>
        <v>0</v>
      </c>
      <c r="S3960" s="71">
        <f t="shared" ref="S3960" si="2538">(S3964-R3964)*$AE3960*$AF3960</f>
        <v>0</v>
      </c>
      <c r="T3960" s="71">
        <f t="shared" ref="T3960" si="2539">(T3964-S3964)*$AE3960*$AF3960</f>
        <v>0</v>
      </c>
      <c r="U3960" s="71">
        <f t="shared" ref="U3960" si="2540">(U3964-T3964)*$AE3960*$AF3960</f>
        <v>0</v>
      </c>
      <c r="V3960" s="484">
        <f t="shared" ref="V3960" si="2541">(V3964-U3964)*$AE3960*$AF3960</f>
        <v>0</v>
      </c>
      <c r="W3960" s="71">
        <f t="shared" ref="W3960" si="2542">(W3964-V3964)*$AE3960*$AF3960</f>
        <v>0</v>
      </c>
      <c r="X3960" s="71">
        <f t="shared" ref="X3960" si="2543">(X3964-W3964)*$AE3960*$AF3960</f>
        <v>0</v>
      </c>
      <c r="Y3960" s="448">
        <f t="shared" ref="Y3960" si="2544">(Y3964-X3964)*$AE3960*$AF3960</f>
        <v>0</v>
      </c>
      <c r="Z3960" s="71">
        <f t="shared" ref="Z3960" si="2545">(Z3964-Y3964)*$AE3960*$AF3960</f>
        <v>0</v>
      </c>
      <c r="AA3960" s="71">
        <f t="shared" ref="AA3960" si="2546">(AA3964-Z3964)*$AE3960*$AF3960</f>
        <v>0</v>
      </c>
      <c r="AB3960" s="431">
        <f t="shared" ref="AB3960" si="2547">(AB3964-AA3964)*$AE3960*$AF3960</f>
        <v>0</v>
      </c>
      <c r="AC3960" s="108">
        <f>SUM(E3960:AB3960)</f>
        <v>0</v>
      </c>
      <c r="AD3960" s="70"/>
      <c r="AE3960" s="71">
        <v>100</v>
      </c>
      <c r="AF3960" s="72">
        <v>60</v>
      </c>
      <c r="AJ3960" s="1392"/>
      <c r="AK3960" s="543"/>
      <c r="AL3960" s="542"/>
      <c r="AM3960" s="15"/>
    </row>
    <row r="3961" spans="1:42">
      <c r="A3961" s="3226"/>
      <c r="B3961" s="3195"/>
      <c r="C3961" s="125" t="s">
        <v>18</v>
      </c>
      <c r="D3961" s="110" t="s">
        <v>129</v>
      </c>
      <c r="E3961" s="327">
        <f t="shared" ref="E3961" si="2548">(E3965-D3965)*$AE3960*$AF3960</f>
        <v>0</v>
      </c>
      <c r="F3961" s="328">
        <f t="shared" ref="F3961" si="2549">(F3965-E3965)*$AE3960*$AF3960</f>
        <v>0</v>
      </c>
      <c r="G3961" s="328">
        <f t="shared" ref="G3961" si="2550">(G3965-F3965)*$AE3960*$AF3960</f>
        <v>0</v>
      </c>
      <c r="H3961" s="449">
        <f t="shared" ref="H3961" si="2551">(H3965-G3965)*$AE3960*$AF3960</f>
        <v>0</v>
      </c>
      <c r="I3961" s="328">
        <f t="shared" ref="I3961" si="2552">(I3965-H3965)*$AE3960*$AF3960</f>
        <v>0</v>
      </c>
      <c r="J3961" s="328">
        <f t="shared" ref="J3961" si="2553">(J3965-I3965)*$AE3960*$AF3960</f>
        <v>0</v>
      </c>
      <c r="K3961" s="328">
        <f t="shared" ref="K3961" si="2554">(K3965-J3965)*$AE3960*$AF3960</f>
        <v>0</v>
      </c>
      <c r="L3961" s="328">
        <f t="shared" ref="L3961" si="2555">(L3965-K3965)*$AE3960*$AF3960</f>
        <v>0</v>
      </c>
      <c r="M3961" s="328">
        <f t="shared" ref="M3961" si="2556">(M3965-L3965)*$AE3960*$AF3960</f>
        <v>0</v>
      </c>
      <c r="N3961" s="449">
        <f t="shared" ref="N3961" si="2557">(N3965-M3965)*$AE3960*$AF3960</f>
        <v>0</v>
      </c>
      <c r="O3961" s="328">
        <f t="shared" ref="O3961" si="2558">(O3965-N3965)*$AE3960*$AF3960</f>
        <v>0</v>
      </c>
      <c r="P3961" s="328">
        <f t="shared" ref="P3961" si="2559">(P3965-O3965)*$AE3960*$AF3960</f>
        <v>0</v>
      </c>
      <c r="Q3961" s="328">
        <f t="shared" ref="Q3961" si="2560">(Q3965-P3965)*$AE3960*$AF3960</f>
        <v>0</v>
      </c>
      <c r="R3961" s="328">
        <f t="shared" ref="R3961" si="2561">(R3965-Q3965)*$AE3960*$AF3960</f>
        <v>0</v>
      </c>
      <c r="S3961" s="328">
        <f t="shared" ref="S3961" si="2562">(S3965-R3965)*$AE3960*$AF3960</f>
        <v>0</v>
      </c>
      <c r="T3961" s="328">
        <f t="shared" ref="T3961" si="2563">(T3965-S3965)*$AE3960*$AF3960</f>
        <v>0</v>
      </c>
      <c r="U3961" s="328">
        <f t="shared" ref="U3961" si="2564">(U3965-T3965)*$AE3960*$AF3960</f>
        <v>0</v>
      </c>
      <c r="V3961" s="485">
        <f t="shared" ref="V3961" si="2565">(V3965-U3965)*$AE3960*$AF3960</f>
        <v>0</v>
      </c>
      <c r="W3961" s="328">
        <f t="shared" ref="W3961" si="2566">(W3965-V3965)*$AE3960*$AF3960</f>
        <v>0</v>
      </c>
      <c r="X3961" s="328">
        <f t="shared" ref="X3961" si="2567">(X3965-W3965)*$AE3960*$AF3960</f>
        <v>0</v>
      </c>
      <c r="Y3961" s="449">
        <f t="shared" ref="Y3961" si="2568">(Y3965-X3965)*$AE3960*$AF3960</f>
        <v>0</v>
      </c>
      <c r="Z3961" s="328">
        <f t="shared" ref="Z3961" si="2569">(Z3965-Y3965)*$AE3960*$AF3960</f>
        <v>0</v>
      </c>
      <c r="AA3961" s="328">
        <f t="shared" ref="AA3961" si="2570">(AA3965-Z3965)*$AE3960*$AF3960</f>
        <v>0</v>
      </c>
      <c r="AB3961" s="432">
        <f t="shared" ref="AB3961" si="2571">(AB3965-AA3965)*$AE3960*$AF3960</f>
        <v>0</v>
      </c>
      <c r="AC3961" s="109">
        <f>SUM(E3961:AB3961)</f>
        <v>0</v>
      </c>
      <c r="AD3961" s="73"/>
      <c r="AE3961" s="158"/>
      <c r="AF3961" s="74"/>
      <c r="AJ3961" s="1"/>
      <c r="AK3961" s="15"/>
      <c r="AL3961" s="15"/>
      <c r="AM3961" s="15"/>
    </row>
    <row r="3962" spans="1:42">
      <c r="A3962" s="3226"/>
      <c r="B3962" s="3195"/>
      <c r="C3962" s="125" t="s">
        <v>19</v>
      </c>
      <c r="D3962" s="110" t="s">
        <v>62</v>
      </c>
      <c r="E3962" s="1714">
        <v>0</v>
      </c>
      <c r="F3962" s="1707">
        <v>0</v>
      </c>
      <c r="G3962" s="1707">
        <v>0</v>
      </c>
      <c r="H3962" s="454">
        <v>0</v>
      </c>
      <c r="I3962" s="1707">
        <v>0</v>
      </c>
      <c r="J3962" s="1707">
        <v>0</v>
      </c>
      <c r="K3962" s="1707">
        <v>0</v>
      </c>
      <c r="L3962" s="1707">
        <v>0</v>
      </c>
      <c r="M3962" s="1707">
        <v>0</v>
      </c>
      <c r="N3962" s="454">
        <v>0</v>
      </c>
      <c r="O3962" s="1707">
        <v>0</v>
      </c>
      <c r="P3962" s="1707">
        <v>0</v>
      </c>
      <c r="Q3962" s="1707">
        <v>0</v>
      </c>
      <c r="R3962" s="1707">
        <v>0</v>
      </c>
      <c r="S3962" s="1707">
        <v>0</v>
      </c>
      <c r="T3962" s="1707">
        <v>0</v>
      </c>
      <c r="U3962" s="1707">
        <v>0</v>
      </c>
      <c r="V3962" s="490">
        <v>0</v>
      </c>
      <c r="W3962" s="1707">
        <v>0</v>
      </c>
      <c r="X3962" s="1707">
        <v>0</v>
      </c>
      <c r="Y3962" s="454">
        <v>0</v>
      </c>
      <c r="Z3962" s="1707">
        <v>0</v>
      </c>
      <c r="AA3962" s="1707">
        <v>0</v>
      </c>
      <c r="AB3962" s="1741">
        <v>0</v>
      </c>
      <c r="AC3962" s="109">
        <f>AVERAGE(E3962:AB3962)</f>
        <v>0</v>
      </c>
      <c r="AD3962" s="76"/>
      <c r="AE3962" s="76"/>
      <c r="AF3962" s="77"/>
      <c r="AJ3962" s="1"/>
      <c r="AK3962" s="15"/>
      <c r="AL3962" s="15"/>
      <c r="AM3962" s="15"/>
    </row>
    <row r="3963" spans="1:42" ht="16.5" thickBot="1">
      <c r="A3963" s="3227"/>
      <c r="B3963" s="3221"/>
      <c r="C3963" s="128" t="s">
        <v>21</v>
      </c>
      <c r="D3963" s="116"/>
      <c r="E3963" s="337" t="e">
        <f t="shared" ref="E3963:AB3963" si="2572">E3961/E3960</f>
        <v>#DIV/0!</v>
      </c>
      <c r="F3963" s="338" t="e">
        <f t="shared" si="2572"/>
        <v>#DIV/0!</v>
      </c>
      <c r="G3963" s="338" t="e">
        <f t="shared" si="2572"/>
        <v>#DIV/0!</v>
      </c>
      <c r="H3963" s="464" t="e">
        <f t="shared" si="2572"/>
        <v>#DIV/0!</v>
      </c>
      <c r="I3963" s="338" t="e">
        <f t="shared" si="2572"/>
        <v>#DIV/0!</v>
      </c>
      <c r="J3963" s="338" t="e">
        <f t="shared" si="2572"/>
        <v>#DIV/0!</v>
      </c>
      <c r="K3963" s="338" t="e">
        <f t="shared" si="2572"/>
        <v>#DIV/0!</v>
      </c>
      <c r="L3963" s="338" t="e">
        <f t="shared" si="2572"/>
        <v>#DIV/0!</v>
      </c>
      <c r="M3963" s="338" t="e">
        <f t="shared" si="2572"/>
        <v>#DIV/0!</v>
      </c>
      <c r="N3963" s="464" t="e">
        <f t="shared" si="2572"/>
        <v>#DIV/0!</v>
      </c>
      <c r="O3963" s="338" t="e">
        <f t="shared" si="2572"/>
        <v>#DIV/0!</v>
      </c>
      <c r="P3963" s="338" t="e">
        <f t="shared" si="2572"/>
        <v>#DIV/0!</v>
      </c>
      <c r="Q3963" s="338" t="e">
        <f t="shared" si="2572"/>
        <v>#DIV/0!</v>
      </c>
      <c r="R3963" s="338" t="e">
        <f t="shared" si="2572"/>
        <v>#DIV/0!</v>
      </c>
      <c r="S3963" s="338" t="e">
        <f t="shared" si="2572"/>
        <v>#DIV/0!</v>
      </c>
      <c r="T3963" s="338" t="e">
        <f t="shared" si="2572"/>
        <v>#DIV/0!</v>
      </c>
      <c r="U3963" s="338" t="e">
        <f t="shared" si="2572"/>
        <v>#DIV/0!</v>
      </c>
      <c r="V3963" s="501" t="e">
        <f t="shared" si="2572"/>
        <v>#DIV/0!</v>
      </c>
      <c r="W3963" s="338" t="e">
        <f t="shared" si="2572"/>
        <v>#DIV/0!</v>
      </c>
      <c r="X3963" s="338" t="e">
        <f t="shared" si="2572"/>
        <v>#DIV/0!</v>
      </c>
      <c r="Y3963" s="464" t="e">
        <f t="shared" si="2572"/>
        <v>#DIV/0!</v>
      </c>
      <c r="Z3963" s="338" t="e">
        <f t="shared" si="2572"/>
        <v>#DIV/0!</v>
      </c>
      <c r="AA3963" s="338" t="e">
        <f t="shared" si="2572"/>
        <v>#DIV/0!</v>
      </c>
      <c r="AB3963" s="970" t="e">
        <f t="shared" si="2572"/>
        <v>#DIV/0!</v>
      </c>
      <c r="AC3963" s="567" t="e">
        <f>MAX(E3963:AB3963)</f>
        <v>#DIV/0!</v>
      </c>
      <c r="AD3963" s="73"/>
      <c r="AE3963" s="158"/>
      <c r="AF3963" s="74"/>
      <c r="AJ3963" s="1"/>
      <c r="AK3963" s="15"/>
      <c r="AL3963" s="15"/>
      <c r="AM3963" s="15"/>
    </row>
    <row r="3964" spans="1:42" hidden="1">
      <c r="A3964" s="2490"/>
      <c r="B3964" s="2494"/>
      <c r="C3964" s="385" t="s">
        <v>130</v>
      </c>
      <c r="D3964" s="124"/>
      <c r="E3964" s="141"/>
      <c r="F3964" s="139"/>
      <c r="G3964" s="139"/>
      <c r="H3964" s="445"/>
      <c r="I3964" s="139"/>
      <c r="J3964" s="139"/>
      <c r="K3964" s="139"/>
      <c r="L3964" s="139"/>
      <c r="M3964" s="139"/>
      <c r="N3964" s="445"/>
      <c r="O3964" s="139"/>
      <c r="P3964" s="139"/>
      <c r="Q3964" s="139"/>
      <c r="R3964" s="139"/>
      <c r="S3964" s="139"/>
      <c r="T3964" s="139"/>
      <c r="U3964" s="139"/>
      <c r="V3964" s="498"/>
      <c r="W3964" s="139"/>
      <c r="X3964" s="139"/>
      <c r="Y3964" s="445"/>
      <c r="Z3964" s="139"/>
      <c r="AA3964" s="139"/>
      <c r="AB3964" s="589"/>
      <c r="AC3964" s="124"/>
      <c r="AD3964" s="73"/>
      <c r="AE3964" s="158"/>
      <c r="AF3964" s="74"/>
      <c r="AJ3964" s="1"/>
      <c r="AK3964" s="15"/>
      <c r="AL3964" s="15"/>
      <c r="AM3964" s="15"/>
    </row>
    <row r="3965" spans="1:42" s="184" customFormat="1" hidden="1">
      <c r="A3965" s="2504"/>
      <c r="B3965" s="2507"/>
      <c r="C3965" s="126" t="s">
        <v>131</v>
      </c>
      <c r="D3965" s="110"/>
      <c r="E3965" s="330"/>
      <c r="F3965" s="331"/>
      <c r="G3965" s="331"/>
      <c r="H3965" s="446"/>
      <c r="I3965" s="331"/>
      <c r="J3965" s="331"/>
      <c r="K3965" s="331"/>
      <c r="L3965" s="331"/>
      <c r="M3965" s="331"/>
      <c r="N3965" s="446"/>
      <c r="O3965" s="331"/>
      <c r="P3965" s="331"/>
      <c r="Q3965" s="331"/>
      <c r="R3965" s="331"/>
      <c r="S3965" s="331"/>
      <c r="T3965" s="331"/>
      <c r="U3965" s="331"/>
      <c r="V3965" s="482"/>
      <c r="W3965" s="331"/>
      <c r="X3965" s="331"/>
      <c r="Y3965" s="446"/>
      <c r="Z3965" s="331"/>
      <c r="AA3965" s="331"/>
      <c r="AB3965" s="1041"/>
      <c r="AC3965" s="110"/>
      <c r="AD3965" s="73"/>
      <c r="AE3965" s="158"/>
      <c r="AF3965" s="74"/>
      <c r="AH3965" s="943"/>
      <c r="AI3965" s="944"/>
      <c r="AJ3965" s="944"/>
      <c r="AK3965" s="944"/>
      <c r="AL3965" s="945"/>
      <c r="AM3965" s="945"/>
      <c r="AN3965" s="192"/>
      <c r="AO3965" s="192"/>
      <c r="AP3965" s="192"/>
    </row>
    <row r="3966" spans="1:42" ht="16.5" hidden="1" thickBot="1">
      <c r="A3966" s="3222" t="s">
        <v>49</v>
      </c>
      <c r="B3966" s="3223"/>
      <c r="C3966" s="3224"/>
      <c r="D3966" s="116"/>
      <c r="E3966" s="181">
        <f>SQRT(E3960*E3960+E3961*E3961)/E3895/1.73</f>
        <v>0</v>
      </c>
      <c r="F3966" s="182">
        <f t="shared" ref="F3966:AB3966" si="2573">SQRT(F3960*F3960+F3961*F3961)/F3895/1.73</f>
        <v>0</v>
      </c>
      <c r="G3966" s="182">
        <f t="shared" si="2573"/>
        <v>0</v>
      </c>
      <c r="H3966" s="453">
        <f t="shared" si="2573"/>
        <v>0</v>
      </c>
      <c r="I3966" s="182">
        <f t="shared" si="2573"/>
        <v>0</v>
      </c>
      <c r="J3966" s="182">
        <f t="shared" si="2573"/>
        <v>0</v>
      </c>
      <c r="K3966" s="182">
        <f t="shared" si="2573"/>
        <v>0</v>
      </c>
      <c r="L3966" s="182">
        <f t="shared" si="2573"/>
        <v>0</v>
      </c>
      <c r="M3966" s="182">
        <f t="shared" si="2573"/>
        <v>0</v>
      </c>
      <c r="N3966" s="453">
        <f t="shared" si="2573"/>
        <v>0</v>
      </c>
      <c r="O3966" s="182">
        <f t="shared" si="2573"/>
        <v>0</v>
      </c>
      <c r="P3966" s="182">
        <f t="shared" si="2573"/>
        <v>0</v>
      </c>
      <c r="Q3966" s="182">
        <f t="shared" si="2573"/>
        <v>0</v>
      </c>
      <c r="R3966" s="182">
        <f t="shared" si="2573"/>
        <v>0</v>
      </c>
      <c r="S3966" s="182">
        <f t="shared" si="2573"/>
        <v>0</v>
      </c>
      <c r="T3966" s="182">
        <f t="shared" si="2573"/>
        <v>0</v>
      </c>
      <c r="U3966" s="182">
        <f t="shared" si="2573"/>
        <v>0</v>
      </c>
      <c r="V3966" s="489">
        <f t="shared" si="2573"/>
        <v>0</v>
      </c>
      <c r="W3966" s="182">
        <f t="shared" si="2573"/>
        <v>0</v>
      </c>
      <c r="X3966" s="182">
        <f t="shared" si="2573"/>
        <v>0</v>
      </c>
      <c r="Y3966" s="453">
        <f t="shared" si="2573"/>
        <v>0</v>
      </c>
      <c r="Z3966" s="182">
        <f t="shared" si="2573"/>
        <v>0</v>
      </c>
      <c r="AA3966" s="182">
        <f t="shared" si="2573"/>
        <v>0</v>
      </c>
      <c r="AB3966" s="435">
        <f t="shared" si="2573"/>
        <v>0</v>
      </c>
      <c r="AC3966" s="111">
        <f>AVERAGE(E3966:AB3966)</f>
        <v>0</v>
      </c>
      <c r="AD3966" s="78" t="e">
        <f>(AC3962-AC3966)/AC3962</f>
        <v>#DIV/0!</v>
      </c>
      <c r="AE3966" s="79"/>
      <c r="AF3966" s="80"/>
      <c r="AJ3966" s="2"/>
      <c r="AK3966" s="14"/>
      <c r="AL3966" s="15"/>
      <c r="AM3966" s="14"/>
    </row>
    <row r="3967" spans="1:42">
      <c r="A3967" s="3225" t="s">
        <v>649</v>
      </c>
      <c r="B3967" s="3194" t="s">
        <v>650</v>
      </c>
      <c r="C3967" s="127" t="s">
        <v>16</v>
      </c>
      <c r="D3967" s="110" t="s">
        <v>129</v>
      </c>
      <c r="E3967" s="326">
        <f t="shared" ref="E3967:AB3967" si="2574">(E3971-D3971)*$AE3967*$AF3967</f>
        <v>0</v>
      </c>
      <c r="F3967" s="71">
        <f t="shared" si="2574"/>
        <v>0</v>
      </c>
      <c r="G3967" s="71">
        <f t="shared" si="2574"/>
        <v>0</v>
      </c>
      <c r="H3967" s="448">
        <f t="shared" si="2574"/>
        <v>0</v>
      </c>
      <c r="I3967" s="71">
        <f t="shared" si="2574"/>
        <v>0</v>
      </c>
      <c r="J3967" s="71">
        <f t="shared" si="2574"/>
        <v>0</v>
      </c>
      <c r="K3967" s="71">
        <f t="shared" si="2574"/>
        <v>0</v>
      </c>
      <c r="L3967" s="71">
        <f t="shared" si="2574"/>
        <v>54.000000000000711</v>
      </c>
      <c r="M3967" s="71">
        <f t="shared" si="2574"/>
        <v>0</v>
      </c>
      <c r="N3967" s="448">
        <f t="shared" si="2574"/>
        <v>53.999999999999382</v>
      </c>
      <c r="O3967" s="71">
        <f t="shared" si="2574"/>
        <v>0</v>
      </c>
      <c r="P3967" s="71">
        <f t="shared" si="2574"/>
        <v>0</v>
      </c>
      <c r="Q3967" s="71">
        <f t="shared" si="2574"/>
        <v>54.000000000000711</v>
      </c>
      <c r="R3967" s="71">
        <f t="shared" si="2574"/>
        <v>53.999999999999382</v>
      </c>
      <c r="S3967" s="71">
        <f t="shared" si="2574"/>
        <v>48.000000000000043</v>
      </c>
      <c r="T3967" s="71">
        <f t="shared" si="2574"/>
        <v>0</v>
      </c>
      <c r="U3967" s="71">
        <f t="shared" si="2574"/>
        <v>53.999999999999382</v>
      </c>
      <c r="V3967" s="484">
        <f t="shared" si="2574"/>
        <v>0</v>
      </c>
      <c r="W3967" s="71">
        <f t="shared" si="2574"/>
        <v>53.999999999999382</v>
      </c>
      <c r="X3967" s="71">
        <f t="shared" si="2574"/>
        <v>0</v>
      </c>
      <c r="Y3967" s="448">
        <f t="shared" si="2574"/>
        <v>0</v>
      </c>
      <c r="Z3967" s="71">
        <f t="shared" si="2574"/>
        <v>108.00000000000142</v>
      </c>
      <c r="AA3967" s="71">
        <f t="shared" si="2574"/>
        <v>0</v>
      </c>
      <c r="AB3967" s="431">
        <f t="shared" si="2574"/>
        <v>0</v>
      </c>
      <c r="AC3967" s="137">
        <f>SUM(E3967:AB3967)</f>
        <v>480.0000000000004</v>
      </c>
      <c r="AD3967" s="70"/>
      <c r="AE3967" s="71">
        <v>100</v>
      </c>
      <c r="AF3967" s="72">
        <v>60</v>
      </c>
      <c r="AJ3967" s="1392"/>
      <c r="AK3967" s="543"/>
      <c r="AL3967" s="542"/>
      <c r="AM3967" s="15"/>
    </row>
    <row r="3968" spans="1:42">
      <c r="A3968" s="3226"/>
      <c r="B3968" s="3195"/>
      <c r="C3968" s="125" t="s">
        <v>18</v>
      </c>
      <c r="D3968" s="110" t="s">
        <v>129</v>
      </c>
      <c r="E3968" s="327">
        <f t="shared" ref="E3968:AB3968" si="2575">(E3972-D3972)*$AE3967*$AF3967</f>
        <v>0</v>
      </c>
      <c r="F3968" s="328">
        <f t="shared" si="2575"/>
        <v>0</v>
      </c>
      <c r="G3968" s="328">
        <f t="shared" si="2575"/>
        <v>0</v>
      </c>
      <c r="H3968" s="449">
        <f t="shared" si="2575"/>
        <v>0</v>
      </c>
      <c r="I3968" s="328">
        <f t="shared" si="2575"/>
        <v>0</v>
      </c>
      <c r="J3968" s="328">
        <f t="shared" si="2575"/>
        <v>0</v>
      </c>
      <c r="K3968" s="328">
        <f t="shared" si="2575"/>
        <v>0</v>
      </c>
      <c r="L3968" s="328">
        <f t="shared" si="2575"/>
        <v>18.000000000000014</v>
      </c>
      <c r="M3968" s="328">
        <f t="shared" si="2575"/>
        <v>0</v>
      </c>
      <c r="N3968" s="449">
        <f t="shared" si="2575"/>
        <v>23.99999999999994</v>
      </c>
      <c r="O3968" s="328">
        <f t="shared" si="2575"/>
        <v>0</v>
      </c>
      <c r="P3968" s="328">
        <f t="shared" si="2575"/>
        <v>0</v>
      </c>
      <c r="Q3968" s="328">
        <f t="shared" si="2575"/>
        <v>18.000000000000014</v>
      </c>
      <c r="R3968" s="328">
        <f t="shared" si="2575"/>
        <v>18.000000000000014</v>
      </c>
      <c r="S3968" s="328">
        <f t="shared" si="2575"/>
        <v>24.000000000000021</v>
      </c>
      <c r="T3968" s="328">
        <f t="shared" si="2575"/>
        <v>0</v>
      </c>
      <c r="U3968" s="328">
        <f t="shared" si="2575"/>
        <v>18.000000000000014</v>
      </c>
      <c r="V3968" s="485">
        <f t="shared" si="2575"/>
        <v>0</v>
      </c>
      <c r="W3968" s="328">
        <f t="shared" si="2575"/>
        <v>17.999999999999932</v>
      </c>
      <c r="X3968" s="328">
        <f t="shared" si="2575"/>
        <v>0</v>
      </c>
      <c r="Y3968" s="449">
        <f t="shared" si="2575"/>
        <v>0</v>
      </c>
      <c r="Z3968" s="328">
        <f t="shared" si="2575"/>
        <v>42.000000000000036</v>
      </c>
      <c r="AA3968" s="328">
        <f t="shared" si="2575"/>
        <v>0</v>
      </c>
      <c r="AB3968" s="432">
        <f t="shared" si="2575"/>
        <v>0</v>
      </c>
      <c r="AC3968" s="109">
        <f>SUM(E3968:AB3968)</f>
        <v>179.99999999999997</v>
      </c>
      <c r="AD3968" s="73"/>
      <c r="AE3968" s="158"/>
      <c r="AF3968" s="74"/>
      <c r="AJ3968" s="1"/>
      <c r="AK3968" s="15"/>
      <c r="AL3968" s="15"/>
      <c r="AM3968" s="15"/>
    </row>
    <row r="3969" spans="1:42">
      <c r="A3969" s="3226"/>
      <c r="B3969" s="3195"/>
      <c r="C3969" s="125" t="s">
        <v>19</v>
      </c>
      <c r="D3969" s="110" t="s">
        <v>62</v>
      </c>
      <c r="E3969" s="1714">
        <v>0</v>
      </c>
      <c r="F3969" s="1707">
        <v>0</v>
      </c>
      <c r="G3969" s="1707">
        <v>0</v>
      </c>
      <c r="H3969" s="454">
        <v>0</v>
      </c>
      <c r="I3969" s="1707">
        <v>0</v>
      </c>
      <c r="J3969" s="1707">
        <v>0</v>
      </c>
      <c r="K3969" s="1707">
        <v>0</v>
      </c>
      <c r="L3969" s="1707">
        <v>1</v>
      </c>
      <c r="M3969" s="1707">
        <v>0</v>
      </c>
      <c r="N3969" s="454">
        <v>1</v>
      </c>
      <c r="O3969" s="1707">
        <v>0</v>
      </c>
      <c r="P3969" s="1707">
        <v>0</v>
      </c>
      <c r="Q3969" s="1707">
        <v>1</v>
      </c>
      <c r="R3969" s="1707">
        <v>1</v>
      </c>
      <c r="S3969" s="1707">
        <v>1</v>
      </c>
      <c r="T3969" s="1707">
        <v>0</v>
      </c>
      <c r="U3969" s="1707">
        <v>1</v>
      </c>
      <c r="V3969" s="490">
        <v>0</v>
      </c>
      <c r="W3969" s="1707">
        <v>1</v>
      </c>
      <c r="X3969" s="1707">
        <v>0</v>
      </c>
      <c r="Y3969" s="454">
        <v>0</v>
      </c>
      <c r="Z3969" s="1707">
        <v>2</v>
      </c>
      <c r="AA3969" s="1707">
        <v>0</v>
      </c>
      <c r="AB3969" s="1741">
        <v>0</v>
      </c>
      <c r="AC3969" s="109">
        <f>AVERAGE(E3969:AB3969)</f>
        <v>0.375</v>
      </c>
      <c r="AD3969" s="76"/>
      <c r="AE3969" s="76"/>
      <c r="AF3969" s="77"/>
      <c r="AJ3969" s="1"/>
      <c r="AK3969" s="15"/>
      <c r="AL3969" s="15"/>
      <c r="AM3969" s="15"/>
    </row>
    <row r="3970" spans="1:42" ht="16.5" thickBot="1">
      <c r="A3970" s="3228"/>
      <c r="B3970" s="3196"/>
      <c r="C3970" s="125" t="s">
        <v>21</v>
      </c>
      <c r="D3970" s="110"/>
      <c r="E3970" s="333" t="e">
        <f t="shared" ref="E3970:AB3970" si="2576">E3968/E3967</f>
        <v>#DIV/0!</v>
      </c>
      <c r="F3970" s="334" t="e">
        <f t="shared" si="2576"/>
        <v>#DIV/0!</v>
      </c>
      <c r="G3970" s="334" t="e">
        <f t="shared" si="2576"/>
        <v>#DIV/0!</v>
      </c>
      <c r="H3970" s="451" t="e">
        <f t="shared" si="2576"/>
        <v>#DIV/0!</v>
      </c>
      <c r="I3970" s="334" t="e">
        <f t="shared" si="2576"/>
        <v>#DIV/0!</v>
      </c>
      <c r="J3970" s="334" t="e">
        <f t="shared" si="2576"/>
        <v>#DIV/0!</v>
      </c>
      <c r="K3970" s="334" t="e">
        <f t="shared" si="2576"/>
        <v>#DIV/0!</v>
      </c>
      <c r="L3970" s="334">
        <f t="shared" si="2576"/>
        <v>0.33333333333332921</v>
      </c>
      <c r="M3970" s="334" t="e">
        <f t="shared" si="2576"/>
        <v>#DIV/0!</v>
      </c>
      <c r="N3970" s="451">
        <f t="shared" si="2576"/>
        <v>0.44444444444444842</v>
      </c>
      <c r="O3970" s="334" t="e">
        <f t="shared" si="2576"/>
        <v>#DIV/0!</v>
      </c>
      <c r="P3970" s="334" t="e">
        <f t="shared" si="2576"/>
        <v>#DIV/0!</v>
      </c>
      <c r="Q3970" s="334">
        <f t="shared" si="2576"/>
        <v>0.33333333333332921</v>
      </c>
      <c r="R3970" s="334">
        <f t="shared" si="2576"/>
        <v>0.33333333333333742</v>
      </c>
      <c r="S3970" s="334">
        <f t="shared" si="2576"/>
        <v>0.5</v>
      </c>
      <c r="T3970" s="334" t="e">
        <f t="shared" si="2576"/>
        <v>#DIV/0!</v>
      </c>
      <c r="U3970" s="334">
        <f t="shared" si="2576"/>
        <v>0.33333333333333742</v>
      </c>
      <c r="V3970" s="487" t="e">
        <f t="shared" si="2576"/>
        <v>#DIV/0!</v>
      </c>
      <c r="W3970" s="334">
        <f t="shared" si="2576"/>
        <v>0.33333333333333592</v>
      </c>
      <c r="X3970" s="334" t="e">
        <f t="shared" si="2576"/>
        <v>#DIV/0!</v>
      </c>
      <c r="Y3970" s="451" t="e">
        <f t="shared" si="2576"/>
        <v>#DIV/0!</v>
      </c>
      <c r="Z3970" s="334">
        <f t="shared" si="2576"/>
        <v>0.38888888888888412</v>
      </c>
      <c r="AA3970" s="334" t="e">
        <f t="shared" si="2576"/>
        <v>#DIV/0!</v>
      </c>
      <c r="AB3970" s="358" t="e">
        <f t="shared" si="2576"/>
        <v>#DIV/0!</v>
      </c>
      <c r="AC3970" s="545" t="e">
        <f>MAX(E3970:AB3970)</f>
        <v>#DIV/0!</v>
      </c>
      <c r="AD3970" s="73"/>
      <c r="AE3970" s="158"/>
      <c r="AF3970" s="74"/>
      <c r="AJ3970" s="1"/>
      <c r="AK3970" s="15"/>
      <c r="AL3970" s="15"/>
      <c r="AM3970" s="15"/>
    </row>
    <row r="3971" spans="1:42" hidden="1">
      <c r="A3971" s="2504"/>
      <c r="B3971" s="2507"/>
      <c r="C3971" s="126" t="s">
        <v>130</v>
      </c>
      <c r="D3971" s="110">
        <v>1.96</v>
      </c>
      <c r="E3971" s="330">
        <v>1.96</v>
      </c>
      <c r="F3971" s="331">
        <v>1.96</v>
      </c>
      <c r="G3971" s="331">
        <v>1.96</v>
      </c>
      <c r="H3971" s="446">
        <v>1.96</v>
      </c>
      <c r="I3971" s="331">
        <v>1.96</v>
      </c>
      <c r="J3971" s="331">
        <v>1.96</v>
      </c>
      <c r="K3971" s="331">
        <v>1.96</v>
      </c>
      <c r="L3971" s="331">
        <v>1.9690000000000001</v>
      </c>
      <c r="M3971" s="331">
        <v>1.9690000000000001</v>
      </c>
      <c r="N3971" s="446">
        <v>1.978</v>
      </c>
      <c r="O3971" s="331">
        <v>1.978</v>
      </c>
      <c r="P3971" s="331">
        <v>1.978</v>
      </c>
      <c r="Q3971" s="331">
        <v>1.9870000000000001</v>
      </c>
      <c r="R3971" s="331">
        <v>1.996</v>
      </c>
      <c r="S3971" s="331">
        <v>2.004</v>
      </c>
      <c r="T3971" s="331">
        <v>2.004</v>
      </c>
      <c r="U3971" s="331">
        <v>2.0129999999999999</v>
      </c>
      <c r="V3971" s="482">
        <v>2.0129999999999999</v>
      </c>
      <c r="W3971" s="331">
        <v>2.0219999999999998</v>
      </c>
      <c r="X3971" s="331">
        <v>2.0219999999999998</v>
      </c>
      <c r="Y3971" s="446">
        <v>2.0219999999999998</v>
      </c>
      <c r="Z3971" s="331">
        <v>2.04</v>
      </c>
      <c r="AA3971" s="331">
        <v>2.04</v>
      </c>
      <c r="AB3971" s="1041">
        <v>2.04</v>
      </c>
      <c r="AC3971" s="110"/>
      <c r="AD3971" s="73"/>
      <c r="AE3971" s="158"/>
      <c r="AF3971" s="74"/>
      <c r="AJ3971" s="1"/>
      <c r="AK3971" s="15"/>
      <c r="AL3971" s="15"/>
      <c r="AM3971" s="15"/>
    </row>
    <row r="3972" spans="1:42" s="184" customFormat="1" hidden="1">
      <c r="A3972" s="2504"/>
      <c r="B3972" s="2507"/>
      <c r="C3972" s="126" t="s">
        <v>131</v>
      </c>
      <c r="D3972" s="110">
        <v>0.08</v>
      </c>
      <c r="E3972" s="330">
        <v>0.08</v>
      </c>
      <c r="F3972" s="331">
        <v>0.08</v>
      </c>
      <c r="G3972" s="331">
        <v>0.08</v>
      </c>
      <c r="H3972" s="446">
        <v>0.08</v>
      </c>
      <c r="I3972" s="331">
        <v>0.08</v>
      </c>
      <c r="J3972" s="331">
        <v>0.08</v>
      </c>
      <c r="K3972" s="331">
        <v>0.08</v>
      </c>
      <c r="L3972" s="331">
        <v>8.3000000000000004E-2</v>
      </c>
      <c r="M3972" s="331">
        <v>8.3000000000000004E-2</v>
      </c>
      <c r="N3972" s="446">
        <v>8.6999999999999994E-2</v>
      </c>
      <c r="O3972" s="331">
        <v>8.6999999999999994E-2</v>
      </c>
      <c r="P3972" s="331">
        <v>8.6999999999999994E-2</v>
      </c>
      <c r="Q3972" s="331">
        <v>0.09</v>
      </c>
      <c r="R3972" s="331">
        <v>9.2999999999999999E-2</v>
      </c>
      <c r="S3972" s="331">
        <v>9.7000000000000003E-2</v>
      </c>
      <c r="T3972" s="331">
        <v>9.7000000000000003E-2</v>
      </c>
      <c r="U3972" s="2161">
        <v>0.1</v>
      </c>
      <c r="V3972" s="487">
        <v>0.1</v>
      </c>
      <c r="W3972" s="2161">
        <v>0.10299999999999999</v>
      </c>
      <c r="X3972" s="2161">
        <v>0.10299999999999999</v>
      </c>
      <c r="Y3972" s="451">
        <v>0.10299999999999999</v>
      </c>
      <c r="Z3972" s="2161">
        <v>0.11</v>
      </c>
      <c r="AA3972" s="2161">
        <v>0.11</v>
      </c>
      <c r="AB3972" s="2162">
        <v>0.11</v>
      </c>
      <c r="AC3972" s="110"/>
      <c r="AD3972" s="73"/>
      <c r="AE3972" s="158"/>
      <c r="AF3972" s="74"/>
      <c r="AH3972" s="943"/>
      <c r="AI3972" s="944"/>
      <c r="AJ3972" s="944"/>
      <c r="AK3972" s="944"/>
      <c r="AL3972" s="945"/>
      <c r="AM3972" s="945"/>
      <c r="AN3972" s="192"/>
      <c r="AO3972" s="192"/>
      <c r="AP3972" s="192"/>
    </row>
    <row r="3973" spans="1:42" ht="16.5" hidden="1" thickBot="1">
      <c r="A3973" s="3222" t="s">
        <v>49</v>
      </c>
      <c r="B3973" s="3223"/>
      <c r="C3973" s="3224"/>
      <c r="D3973" s="116"/>
      <c r="E3973" s="181">
        <f t="shared" ref="E3973:AB3973" si="2577">SQRT(E3967*E3967+E3968*E3968)/E3895/1.73</f>
        <v>0</v>
      </c>
      <c r="F3973" s="182">
        <f t="shared" si="2577"/>
        <v>0</v>
      </c>
      <c r="G3973" s="182">
        <f t="shared" si="2577"/>
        <v>0</v>
      </c>
      <c r="H3973" s="453">
        <f t="shared" si="2577"/>
        <v>0</v>
      </c>
      <c r="I3973" s="182">
        <f t="shared" si="2577"/>
        <v>0</v>
      </c>
      <c r="J3973" s="182">
        <f t="shared" si="2577"/>
        <v>0</v>
      </c>
      <c r="K3973" s="182">
        <f t="shared" si="2577"/>
        <v>0</v>
      </c>
      <c r="L3973" s="182">
        <f t="shared" si="2577"/>
        <v>3.1335534204806774</v>
      </c>
      <c r="M3973" s="182">
        <f t="shared" si="2577"/>
        <v>0</v>
      </c>
      <c r="N3973" s="453">
        <f t="shared" si="2577"/>
        <v>3.2875734677505624</v>
      </c>
      <c r="O3973" s="182">
        <f t="shared" si="2577"/>
        <v>0</v>
      </c>
      <c r="P3973" s="182">
        <f t="shared" si="2577"/>
        <v>0</v>
      </c>
      <c r="Q3973" s="182">
        <f t="shared" si="2577"/>
        <v>3.1485464990475709</v>
      </c>
      <c r="R3973" s="182">
        <f t="shared" si="2577"/>
        <v>3.1545839803496056</v>
      </c>
      <c r="S3973" s="182">
        <f t="shared" si="2577"/>
        <v>2.9403408739005008</v>
      </c>
      <c r="T3973" s="182">
        <f t="shared" si="2577"/>
        <v>0</v>
      </c>
      <c r="U3973" s="182">
        <f t="shared" si="2577"/>
        <v>3.0923224544216525</v>
      </c>
      <c r="V3973" s="489">
        <f t="shared" si="2577"/>
        <v>0</v>
      </c>
      <c r="W3973" s="182">
        <f t="shared" si="2577"/>
        <v>3.1820416745692812</v>
      </c>
      <c r="X3973" s="182">
        <f t="shared" si="2577"/>
        <v>0</v>
      </c>
      <c r="Y3973" s="453">
        <f t="shared" si="2577"/>
        <v>0</v>
      </c>
      <c r="Z3973" s="182">
        <f t="shared" si="2577"/>
        <v>6.3731897226956509</v>
      </c>
      <c r="AA3973" s="182">
        <f t="shared" si="2577"/>
        <v>0</v>
      </c>
      <c r="AB3973" s="435">
        <f t="shared" si="2577"/>
        <v>0</v>
      </c>
      <c r="AC3973" s="111">
        <f>AVERAGE(E3973:AB3973)</f>
        <v>1.1796730038839793</v>
      </c>
      <c r="AD3973" s="78">
        <f>(AC3969-AC3973)/AC3969</f>
        <v>-2.1457946770239449</v>
      </c>
      <c r="AE3973" s="79"/>
      <c r="AF3973" s="80"/>
      <c r="AJ3973" s="2"/>
      <c r="AK3973" s="14"/>
      <c r="AL3973" s="15"/>
      <c r="AM3973" s="14"/>
    </row>
    <row r="3974" spans="1:42">
      <c r="A3974" s="3225" t="s">
        <v>651</v>
      </c>
      <c r="B3974" s="3194" t="s">
        <v>652</v>
      </c>
      <c r="C3974" s="123" t="s">
        <v>16</v>
      </c>
      <c r="D3974" s="115" t="s">
        <v>129</v>
      </c>
      <c r="E3974" s="326">
        <f t="shared" ref="E3974:AB3974" si="2578">(E3978-D3978)*$AE3974*$AF3974</f>
        <v>0</v>
      </c>
      <c r="F3974" s="71">
        <f t="shared" si="2578"/>
        <v>0</v>
      </c>
      <c r="G3974" s="71">
        <f t="shared" si="2578"/>
        <v>0</v>
      </c>
      <c r="H3974" s="448">
        <f t="shared" si="2578"/>
        <v>0</v>
      </c>
      <c r="I3974" s="71">
        <f t="shared" si="2578"/>
        <v>0</v>
      </c>
      <c r="J3974" s="71">
        <f t="shared" si="2578"/>
        <v>0</v>
      </c>
      <c r="K3974" s="71">
        <f t="shared" si="2578"/>
        <v>0</v>
      </c>
      <c r="L3974" s="71">
        <f t="shared" si="2578"/>
        <v>0</v>
      </c>
      <c r="M3974" s="71">
        <f t="shared" si="2578"/>
        <v>0</v>
      </c>
      <c r="N3974" s="448">
        <f t="shared" si="2578"/>
        <v>0</v>
      </c>
      <c r="O3974" s="71">
        <f t="shared" si="2578"/>
        <v>0</v>
      </c>
      <c r="P3974" s="71">
        <f t="shared" si="2578"/>
        <v>0</v>
      </c>
      <c r="Q3974" s="71">
        <f t="shared" si="2578"/>
        <v>0</v>
      </c>
      <c r="R3974" s="71">
        <f t="shared" si="2578"/>
        <v>0</v>
      </c>
      <c r="S3974" s="71">
        <f t="shared" si="2578"/>
        <v>0</v>
      </c>
      <c r="T3974" s="71">
        <f t="shared" si="2578"/>
        <v>0</v>
      </c>
      <c r="U3974" s="71">
        <f t="shared" si="2578"/>
        <v>0</v>
      </c>
      <c r="V3974" s="484">
        <f t="shared" si="2578"/>
        <v>0</v>
      </c>
      <c r="W3974" s="71">
        <f t="shared" si="2578"/>
        <v>0</v>
      </c>
      <c r="X3974" s="71">
        <f t="shared" si="2578"/>
        <v>0</v>
      </c>
      <c r="Y3974" s="448">
        <f t="shared" si="2578"/>
        <v>0</v>
      </c>
      <c r="Z3974" s="71">
        <f t="shared" si="2578"/>
        <v>0</v>
      </c>
      <c r="AA3974" s="71">
        <f t="shared" si="2578"/>
        <v>0</v>
      </c>
      <c r="AB3974" s="431">
        <f t="shared" si="2578"/>
        <v>0</v>
      </c>
      <c r="AC3974" s="108">
        <f>SUM(E3974:AB3974)</f>
        <v>0</v>
      </c>
      <c r="AD3974" s="70"/>
      <c r="AE3974" s="71">
        <v>100</v>
      </c>
      <c r="AF3974" s="72">
        <v>20</v>
      </c>
      <c r="AJ3974" s="1392"/>
      <c r="AK3974" s="543"/>
      <c r="AL3974" s="542"/>
      <c r="AM3974" s="15"/>
    </row>
    <row r="3975" spans="1:42">
      <c r="A3975" s="3226"/>
      <c r="B3975" s="3195"/>
      <c r="C3975" s="125" t="s">
        <v>18</v>
      </c>
      <c r="D3975" s="110" t="s">
        <v>129</v>
      </c>
      <c r="E3975" s="327">
        <f t="shared" ref="E3975:AB3975" si="2579">(E3979-D3979)*$AE3974*$AF3974</f>
        <v>0</v>
      </c>
      <c r="F3975" s="328">
        <f t="shared" si="2579"/>
        <v>0</v>
      </c>
      <c r="G3975" s="328">
        <f t="shared" si="2579"/>
        <v>0</v>
      </c>
      <c r="H3975" s="449">
        <f t="shared" si="2579"/>
        <v>0</v>
      </c>
      <c r="I3975" s="328">
        <f t="shared" si="2579"/>
        <v>0</v>
      </c>
      <c r="J3975" s="328">
        <f t="shared" si="2579"/>
        <v>0</v>
      </c>
      <c r="K3975" s="328">
        <f t="shared" si="2579"/>
        <v>0</v>
      </c>
      <c r="L3975" s="328">
        <f t="shared" si="2579"/>
        <v>0</v>
      </c>
      <c r="M3975" s="328">
        <f t="shared" si="2579"/>
        <v>0</v>
      </c>
      <c r="N3975" s="449">
        <f t="shared" si="2579"/>
        <v>0</v>
      </c>
      <c r="O3975" s="328">
        <f t="shared" si="2579"/>
        <v>0</v>
      </c>
      <c r="P3975" s="328">
        <f t="shared" si="2579"/>
        <v>0</v>
      </c>
      <c r="Q3975" s="328">
        <f t="shared" si="2579"/>
        <v>0</v>
      </c>
      <c r="R3975" s="328">
        <f t="shared" si="2579"/>
        <v>0</v>
      </c>
      <c r="S3975" s="328">
        <f t="shared" si="2579"/>
        <v>0</v>
      </c>
      <c r="T3975" s="328">
        <f t="shared" si="2579"/>
        <v>0</v>
      </c>
      <c r="U3975" s="328">
        <f t="shared" si="2579"/>
        <v>0</v>
      </c>
      <c r="V3975" s="485">
        <f t="shared" si="2579"/>
        <v>0</v>
      </c>
      <c r="W3975" s="328">
        <f t="shared" si="2579"/>
        <v>0</v>
      </c>
      <c r="X3975" s="328">
        <f t="shared" si="2579"/>
        <v>0</v>
      </c>
      <c r="Y3975" s="449">
        <f t="shared" si="2579"/>
        <v>0</v>
      </c>
      <c r="Z3975" s="328">
        <f t="shared" si="2579"/>
        <v>0</v>
      </c>
      <c r="AA3975" s="328">
        <f t="shared" si="2579"/>
        <v>0</v>
      </c>
      <c r="AB3975" s="432">
        <f t="shared" si="2579"/>
        <v>0</v>
      </c>
      <c r="AC3975" s="109">
        <f>SUM(E3975:AB3975)</f>
        <v>0</v>
      </c>
      <c r="AD3975" s="73"/>
      <c r="AE3975" s="158"/>
      <c r="AF3975" s="74"/>
      <c r="AJ3975" s="1"/>
      <c r="AK3975" s="15"/>
      <c r="AL3975" s="15"/>
      <c r="AM3975" s="15"/>
    </row>
    <row r="3976" spans="1:42">
      <c r="A3976" s="3226"/>
      <c r="B3976" s="3195"/>
      <c r="C3976" s="125" t="s">
        <v>19</v>
      </c>
      <c r="D3976" s="110" t="s">
        <v>62</v>
      </c>
      <c r="E3976" s="1714">
        <v>0</v>
      </c>
      <c r="F3976" s="1707">
        <v>0</v>
      </c>
      <c r="G3976" s="1707">
        <v>0</v>
      </c>
      <c r="H3976" s="454">
        <v>0</v>
      </c>
      <c r="I3976" s="1707">
        <v>0</v>
      </c>
      <c r="J3976" s="1707">
        <v>0</v>
      </c>
      <c r="K3976" s="1707">
        <v>0</v>
      </c>
      <c r="L3976" s="1707">
        <v>0</v>
      </c>
      <c r="M3976" s="1707">
        <v>0</v>
      </c>
      <c r="N3976" s="454">
        <v>0</v>
      </c>
      <c r="O3976" s="1707">
        <v>0</v>
      </c>
      <c r="P3976" s="1707">
        <v>0</v>
      </c>
      <c r="Q3976" s="1707">
        <v>0</v>
      </c>
      <c r="R3976" s="1707">
        <v>0</v>
      </c>
      <c r="S3976" s="1707">
        <v>0</v>
      </c>
      <c r="T3976" s="1707">
        <v>0</v>
      </c>
      <c r="U3976" s="1707">
        <v>0</v>
      </c>
      <c r="V3976" s="490">
        <v>0</v>
      </c>
      <c r="W3976" s="1707">
        <v>0</v>
      </c>
      <c r="X3976" s="1707">
        <v>0</v>
      </c>
      <c r="Y3976" s="454">
        <v>0</v>
      </c>
      <c r="Z3976" s="1707">
        <v>0</v>
      </c>
      <c r="AA3976" s="1707">
        <v>0</v>
      </c>
      <c r="AB3976" s="1741">
        <v>0</v>
      </c>
      <c r="AC3976" s="109">
        <f>AVERAGE(E3976:AB3976)</f>
        <v>0</v>
      </c>
      <c r="AD3976" s="76"/>
      <c r="AE3976" s="76"/>
      <c r="AF3976" s="77"/>
      <c r="AJ3976" s="1"/>
      <c r="AK3976" s="15"/>
      <c r="AL3976" s="15"/>
      <c r="AM3976" s="15"/>
    </row>
    <row r="3977" spans="1:42" ht="16.5" thickBot="1">
      <c r="A3977" s="3227"/>
      <c r="B3977" s="3221"/>
      <c r="C3977" s="128" t="s">
        <v>21</v>
      </c>
      <c r="D3977" s="116"/>
      <c r="E3977" s="337" t="e">
        <f t="shared" ref="E3977:AB3977" si="2580">E3975/E3974</f>
        <v>#DIV/0!</v>
      </c>
      <c r="F3977" s="338" t="e">
        <f t="shared" si="2580"/>
        <v>#DIV/0!</v>
      </c>
      <c r="G3977" s="338" t="e">
        <f t="shared" si="2580"/>
        <v>#DIV/0!</v>
      </c>
      <c r="H3977" s="464" t="e">
        <f t="shared" si="2580"/>
        <v>#DIV/0!</v>
      </c>
      <c r="I3977" s="338" t="e">
        <f t="shared" si="2580"/>
        <v>#DIV/0!</v>
      </c>
      <c r="J3977" s="338" t="e">
        <f t="shared" si="2580"/>
        <v>#DIV/0!</v>
      </c>
      <c r="K3977" s="338" t="e">
        <f t="shared" si="2580"/>
        <v>#DIV/0!</v>
      </c>
      <c r="L3977" s="338" t="e">
        <f t="shared" si="2580"/>
        <v>#DIV/0!</v>
      </c>
      <c r="M3977" s="338" t="e">
        <f t="shared" si="2580"/>
        <v>#DIV/0!</v>
      </c>
      <c r="N3977" s="464" t="e">
        <f t="shared" si="2580"/>
        <v>#DIV/0!</v>
      </c>
      <c r="O3977" s="338" t="e">
        <f t="shared" si="2580"/>
        <v>#DIV/0!</v>
      </c>
      <c r="P3977" s="338" t="e">
        <f t="shared" si="2580"/>
        <v>#DIV/0!</v>
      </c>
      <c r="Q3977" s="338" t="e">
        <f t="shared" si="2580"/>
        <v>#DIV/0!</v>
      </c>
      <c r="R3977" s="338" t="e">
        <f t="shared" si="2580"/>
        <v>#DIV/0!</v>
      </c>
      <c r="S3977" s="338" t="e">
        <f t="shared" si="2580"/>
        <v>#DIV/0!</v>
      </c>
      <c r="T3977" s="338" t="e">
        <f t="shared" si="2580"/>
        <v>#DIV/0!</v>
      </c>
      <c r="U3977" s="338" t="e">
        <f t="shared" si="2580"/>
        <v>#DIV/0!</v>
      </c>
      <c r="V3977" s="501" t="e">
        <f t="shared" si="2580"/>
        <v>#DIV/0!</v>
      </c>
      <c r="W3977" s="338" t="e">
        <f t="shared" si="2580"/>
        <v>#DIV/0!</v>
      </c>
      <c r="X3977" s="338" t="e">
        <f t="shared" si="2580"/>
        <v>#DIV/0!</v>
      </c>
      <c r="Y3977" s="464" t="e">
        <f t="shared" si="2580"/>
        <v>#DIV/0!</v>
      </c>
      <c r="Z3977" s="338" t="e">
        <f t="shared" si="2580"/>
        <v>#DIV/0!</v>
      </c>
      <c r="AA3977" s="338" t="e">
        <f t="shared" si="2580"/>
        <v>#DIV/0!</v>
      </c>
      <c r="AB3977" s="970" t="e">
        <f t="shared" si="2580"/>
        <v>#DIV/0!</v>
      </c>
      <c r="AC3977" s="567" t="e">
        <f>MAX(E3977:AB3977)</f>
        <v>#DIV/0!</v>
      </c>
      <c r="AD3977" s="73"/>
      <c r="AE3977" s="158"/>
      <c r="AF3977" s="74"/>
      <c r="AJ3977" s="1"/>
      <c r="AK3977" s="15"/>
      <c r="AL3977" s="15"/>
      <c r="AM3977" s="15"/>
    </row>
    <row r="3978" spans="1:42" hidden="1">
      <c r="A3978" s="2490"/>
      <c r="B3978" s="2494"/>
      <c r="C3978" s="385" t="s">
        <v>130</v>
      </c>
      <c r="D3978" s="124"/>
      <c r="E3978" s="141"/>
      <c r="F3978" s="139"/>
      <c r="G3978" s="139"/>
      <c r="H3978" s="445"/>
      <c r="I3978" s="139"/>
      <c r="J3978" s="139"/>
      <c r="K3978" s="139"/>
      <c r="L3978" s="139"/>
      <c r="M3978" s="139"/>
      <c r="N3978" s="445"/>
      <c r="O3978" s="139"/>
      <c r="P3978" s="139"/>
      <c r="Q3978" s="139"/>
      <c r="R3978" s="139"/>
      <c r="S3978" s="139"/>
      <c r="T3978" s="139"/>
      <c r="U3978" s="139"/>
      <c r="V3978" s="498"/>
      <c r="W3978" s="139"/>
      <c r="X3978" s="139"/>
      <c r="Y3978" s="445"/>
      <c r="Z3978" s="139"/>
      <c r="AA3978" s="139"/>
      <c r="AB3978" s="589"/>
      <c r="AC3978" s="124"/>
      <c r="AD3978" s="73"/>
      <c r="AE3978" s="158"/>
      <c r="AF3978" s="74"/>
      <c r="AJ3978" s="1"/>
      <c r="AK3978" s="15"/>
      <c r="AL3978" s="15"/>
      <c r="AM3978" s="15"/>
    </row>
    <row r="3979" spans="1:42" s="184" customFormat="1" hidden="1">
      <c r="A3979" s="2504"/>
      <c r="B3979" s="2507"/>
      <c r="C3979" s="126" t="s">
        <v>131</v>
      </c>
      <c r="D3979" s="110"/>
      <c r="E3979" s="330"/>
      <c r="F3979" s="331"/>
      <c r="G3979" s="331"/>
      <c r="H3979" s="446"/>
      <c r="I3979" s="331"/>
      <c r="J3979" s="331"/>
      <c r="K3979" s="331"/>
      <c r="L3979" s="331"/>
      <c r="M3979" s="331"/>
      <c r="N3979" s="446"/>
      <c r="O3979" s="331"/>
      <c r="P3979" s="331"/>
      <c r="Q3979" s="331"/>
      <c r="R3979" s="331"/>
      <c r="S3979" s="331"/>
      <c r="T3979" s="331"/>
      <c r="U3979" s="331"/>
      <c r="V3979" s="482"/>
      <c r="W3979" s="331"/>
      <c r="X3979" s="331"/>
      <c r="Y3979" s="446"/>
      <c r="Z3979" s="331"/>
      <c r="AA3979" s="331"/>
      <c r="AB3979" s="1041"/>
      <c r="AC3979" s="110"/>
      <c r="AD3979" s="73"/>
      <c r="AE3979" s="158"/>
      <c r="AF3979" s="74"/>
      <c r="AH3979" s="943"/>
      <c r="AI3979" s="944"/>
      <c r="AJ3979" s="944"/>
      <c r="AK3979" s="944"/>
      <c r="AL3979" s="945"/>
      <c r="AM3979" s="945"/>
      <c r="AN3979" s="192"/>
      <c r="AO3979" s="192"/>
      <c r="AP3979" s="192"/>
    </row>
    <row r="3980" spans="1:42" ht="16.5" hidden="1" thickBot="1">
      <c r="A3980" s="3222" t="s">
        <v>49</v>
      </c>
      <c r="B3980" s="3223"/>
      <c r="C3980" s="3224"/>
      <c r="D3980" s="116"/>
      <c r="E3980" s="181">
        <f t="shared" ref="E3980:AB3980" si="2581">SQRT(E3974*E3974+E3975*E3975)/E3895/1.73</f>
        <v>0</v>
      </c>
      <c r="F3980" s="182">
        <f t="shared" si="2581"/>
        <v>0</v>
      </c>
      <c r="G3980" s="182">
        <f t="shared" si="2581"/>
        <v>0</v>
      </c>
      <c r="H3980" s="453">
        <f t="shared" si="2581"/>
        <v>0</v>
      </c>
      <c r="I3980" s="182">
        <f t="shared" si="2581"/>
        <v>0</v>
      </c>
      <c r="J3980" s="182">
        <f t="shared" si="2581"/>
        <v>0</v>
      </c>
      <c r="K3980" s="182">
        <f t="shared" si="2581"/>
        <v>0</v>
      </c>
      <c r="L3980" s="182">
        <f t="shared" si="2581"/>
        <v>0</v>
      </c>
      <c r="M3980" s="182">
        <f t="shared" si="2581"/>
        <v>0</v>
      </c>
      <c r="N3980" s="453">
        <f t="shared" si="2581"/>
        <v>0</v>
      </c>
      <c r="O3980" s="182">
        <f t="shared" si="2581"/>
        <v>0</v>
      </c>
      <c r="P3980" s="182">
        <f t="shared" si="2581"/>
        <v>0</v>
      </c>
      <c r="Q3980" s="182">
        <f t="shared" si="2581"/>
        <v>0</v>
      </c>
      <c r="R3980" s="182">
        <f t="shared" si="2581"/>
        <v>0</v>
      </c>
      <c r="S3980" s="182">
        <f t="shared" si="2581"/>
        <v>0</v>
      </c>
      <c r="T3980" s="182">
        <f t="shared" si="2581"/>
        <v>0</v>
      </c>
      <c r="U3980" s="182">
        <f t="shared" si="2581"/>
        <v>0</v>
      </c>
      <c r="V3980" s="489">
        <f t="shared" si="2581"/>
        <v>0</v>
      </c>
      <c r="W3980" s="182">
        <f t="shared" si="2581"/>
        <v>0</v>
      </c>
      <c r="X3980" s="182">
        <f t="shared" si="2581"/>
        <v>0</v>
      </c>
      <c r="Y3980" s="453">
        <f t="shared" si="2581"/>
        <v>0</v>
      </c>
      <c r="Z3980" s="182">
        <f t="shared" si="2581"/>
        <v>0</v>
      </c>
      <c r="AA3980" s="182">
        <f t="shared" si="2581"/>
        <v>0</v>
      </c>
      <c r="AB3980" s="435">
        <f t="shared" si="2581"/>
        <v>0</v>
      </c>
      <c r="AC3980" s="111">
        <f>AVERAGE(E3980:AB3980)</f>
        <v>0</v>
      </c>
      <c r="AD3980" s="78" t="e">
        <f>(AC3976-AC3980)/AC3976</f>
        <v>#DIV/0!</v>
      </c>
      <c r="AE3980" s="79"/>
      <c r="AF3980" s="80"/>
      <c r="AJ3980" s="2"/>
      <c r="AK3980" s="14"/>
      <c r="AL3980" s="15"/>
      <c r="AM3980" s="14"/>
    </row>
    <row r="3981" spans="1:42">
      <c r="A3981" s="3225" t="s">
        <v>653</v>
      </c>
      <c r="B3981" s="3194" t="s">
        <v>654</v>
      </c>
      <c r="C3981" s="127" t="s">
        <v>16</v>
      </c>
      <c r="D3981" s="110" t="s">
        <v>129</v>
      </c>
      <c r="E3981" s="326"/>
      <c r="F3981" s="71"/>
      <c r="G3981" s="71"/>
      <c r="H3981" s="448"/>
      <c r="I3981" s="71"/>
      <c r="J3981" s="71"/>
      <c r="K3981" s="71"/>
      <c r="L3981" s="71"/>
      <c r="M3981" s="71"/>
      <c r="N3981" s="448"/>
      <c r="O3981" s="71"/>
      <c r="P3981" s="71"/>
      <c r="Q3981" s="71"/>
      <c r="R3981" s="71"/>
      <c r="S3981" s="71"/>
      <c r="T3981" s="71"/>
      <c r="U3981" s="71"/>
      <c r="V3981" s="484"/>
      <c r="W3981" s="71"/>
      <c r="X3981" s="71"/>
      <c r="Y3981" s="448"/>
      <c r="Z3981" s="71"/>
      <c r="AA3981" s="71"/>
      <c r="AB3981" s="431"/>
      <c r="AC3981" s="137">
        <f>SUM(E3981:AB3981)</f>
        <v>0</v>
      </c>
      <c r="AD3981" s="70"/>
      <c r="AE3981" s="71">
        <v>100</v>
      </c>
      <c r="AF3981" s="72">
        <v>40</v>
      </c>
      <c r="AJ3981" s="1392"/>
      <c r="AK3981" s="543"/>
      <c r="AL3981" s="542"/>
      <c r="AM3981" s="15"/>
    </row>
    <row r="3982" spans="1:42">
      <c r="A3982" s="3226"/>
      <c r="B3982" s="3195"/>
      <c r="C3982" s="125" t="s">
        <v>18</v>
      </c>
      <c r="D3982" s="110" t="s">
        <v>129</v>
      </c>
      <c r="E3982" s="327">
        <f t="shared" ref="E3982:AB3982" si="2582">(E3986-D3986)*$AE3981*$AF3981</f>
        <v>0</v>
      </c>
      <c r="F3982" s="328">
        <f t="shared" si="2582"/>
        <v>0</v>
      </c>
      <c r="G3982" s="328">
        <f t="shared" si="2582"/>
        <v>0</v>
      </c>
      <c r="H3982" s="449">
        <f t="shared" si="2582"/>
        <v>0</v>
      </c>
      <c r="I3982" s="328">
        <f t="shared" si="2582"/>
        <v>0</v>
      </c>
      <c r="J3982" s="328">
        <f t="shared" si="2582"/>
        <v>0</v>
      </c>
      <c r="K3982" s="328">
        <f t="shared" si="2582"/>
        <v>0</v>
      </c>
      <c r="L3982" s="328">
        <f t="shared" si="2582"/>
        <v>0</v>
      </c>
      <c r="M3982" s="328">
        <f t="shared" si="2582"/>
        <v>0</v>
      </c>
      <c r="N3982" s="449">
        <f t="shared" si="2582"/>
        <v>0</v>
      </c>
      <c r="O3982" s="328">
        <f t="shared" si="2582"/>
        <v>0</v>
      </c>
      <c r="P3982" s="328">
        <f t="shared" si="2582"/>
        <v>0</v>
      </c>
      <c r="Q3982" s="328">
        <f t="shared" si="2582"/>
        <v>0</v>
      </c>
      <c r="R3982" s="328">
        <f t="shared" si="2582"/>
        <v>0</v>
      </c>
      <c r="S3982" s="328">
        <f t="shared" si="2582"/>
        <v>0</v>
      </c>
      <c r="T3982" s="328">
        <f t="shared" si="2582"/>
        <v>0</v>
      </c>
      <c r="U3982" s="328">
        <f t="shared" si="2582"/>
        <v>0</v>
      </c>
      <c r="V3982" s="485">
        <f t="shared" si="2582"/>
        <v>0</v>
      </c>
      <c r="W3982" s="328">
        <f t="shared" si="2582"/>
        <v>0</v>
      </c>
      <c r="X3982" s="328">
        <f t="shared" si="2582"/>
        <v>0</v>
      </c>
      <c r="Y3982" s="449">
        <f t="shared" si="2582"/>
        <v>0</v>
      </c>
      <c r="Z3982" s="328">
        <f t="shared" si="2582"/>
        <v>0</v>
      </c>
      <c r="AA3982" s="328">
        <f t="shared" si="2582"/>
        <v>0</v>
      </c>
      <c r="AB3982" s="432">
        <f t="shared" si="2582"/>
        <v>0</v>
      </c>
      <c r="AC3982" s="109">
        <f>SUM(E3982:AB3982)</f>
        <v>0</v>
      </c>
      <c r="AD3982" s="73"/>
      <c r="AE3982" s="158"/>
      <c r="AF3982" s="74"/>
      <c r="AJ3982" s="1"/>
      <c r="AK3982" s="15"/>
      <c r="AL3982" s="15"/>
      <c r="AM3982" s="15"/>
    </row>
    <row r="3983" spans="1:42">
      <c r="A3983" s="3226"/>
      <c r="B3983" s="3195"/>
      <c r="C3983" s="125" t="s">
        <v>19</v>
      </c>
      <c r="D3983" s="110" t="s">
        <v>62</v>
      </c>
      <c r="E3983" s="1714"/>
      <c r="F3983" s="1707"/>
      <c r="G3983" s="1707"/>
      <c r="H3983" s="454"/>
      <c r="I3983" s="1707"/>
      <c r="J3983" s="1707"/>
      <c r="K3983" s="1707"/>
      <c r="L3983" s="1707"/>
      <c r="M3983" s="1707"/>
      <c r="N3983" s="454"/>
      <c r="O3983" s="1707"/>
      <c r="P3983" s="1707"/>
      <c r="Q3983" s="1707"/>
      <c r="R3983" s="1707"/>
      <c r="S3983" s="1707"/>
      <c r="T3983" s="1707"/>
      <c r="U3983" s="1707"/>
      <c r="V3983" s="490"/>
      <c r="W3983" s="1707"/>
      <c r="X3983" s="1707"/>
      <c r="Y3983" s="454"/>
      <c r="Z3983" s="1707"/>
      <c r="AA3983" s="1707"/>
      <c r="AB3983" s="1741"/>
      <c r="AC3983" s="109"/>
      <c r="AD3983" s="76"/>
      <c r="AE3983" s="76"/>
      <c r="AF3983" s="77"/>
      <c r="AJ3983" s="1"/>
      <c r="AK3983" s="15"/>
      <c r="AL3983" s="15"/>
      <c r="AM3983" s="15"/>
    </row>
    <row r="3984" spans="1:42" ht="16.5" thickBot="1">
      <c r="A3984" s="3228"/>
      <c r="B3984" s="3196"/>
      <c r="C3984" s="125" t="s">
        <v>21</v>
      </c>
      <c r="D3984" s="110"/>
      <c r="E3984" s="333" t="e">
        <f t="shared" ref="E3984:AB3984" si="2583">E3982/E3981</f>
        <v>#DIV/0!</v>
      </c>
      <c r="F3984" s="334" t="e">
        <f t="shared" si="2583"/>
        <v>#DIV/0!</v>
      </c>
      <c r="G3984" s="334" t="e">
        <f t="shared" si="2583"/>
        <v>#DIV/0!</v>
      </c>
      <c r="H3984" s="451" t="e">
        <f t="shared" si="2583"/>
        <v>#DIV/0!</v>
      </c>
      <c r="I3984" s="334" t="e">
        <f t="shared" si="2583"/>
        <v>#DIV/0!</v>
      </c>
      <c r="J3984" s="334" t="e">
        <f t="shared" si="2583"/>
        <v>#DIV/0!</v>
      </c>
      <c r="K3984" s="334" t="e">
        <f t="shared" si="2583"/>
        <v>#DIV/0!</v>
      </c>
      <c r="L3984" s="334" t="e">
        <f t="shared" si="2583"/>
        <v>#DIV/0!</v>
      </c>
      <c r="M3984" s="334" t="e">
        <f t="shared" si="2583"/>
        <v>#DIV/0!</v>
      </c>
      <c r="N3984" s="451" t="e">
        <f t="shared" si="2583"/>
        <v>#DIV/0!</v>
      </c>
      <c r="O3984" s="334" t="e">
        <f t="shared" si="2583"/>
        <v>#DIV/0!</v>
      </c>
      <c r="P3984" s="334" t="e">
        <f t="shared" si="2583"/>
        <v>#DIV/0!</v>
      </c>
      <c r="Q3984" s="334" t="e">
        <f t="shared" si="2583"/>
        <v>#DIV/0!</v>
      </c>
      <c r="R3984" s="334" t="e">
        <f t="shared" si="2583"/>
        <v>#DIV/0!</v>
      </c>
      <c r="S3984" s="334" t="e">
        <f t="shared" si="2583"/>
        <v>#DIV/0!</v>
      </c>
      <c r="T3984" s="334" t="e">
        <f t="shared" si="2583"/>
        <v>#DIV/0!</v>
      </c>
      <c r="U3984" s="334" t="e">
        <f t="shared" si="2583"/>
        <v>#DIV/0!</v>
      </c>
      <c r="V3984" s="487" t="e">
        <f t="shared" si="2583"/>
        <v>#DIV/0!</v>
      </c>
      <c r="W3984" s="334" t="e">
        <f t="shared" si="2583"/>
        <v>#DIV/0!</v>
      </c>
      <c r="X3984" s="334" t="e">
        <f t="shared" si="2583"/>
        <v>#DIV/0!</v>
      </c>
      <c r="Y3984" s="451" t="e">
        <f t="shared" si="2583"/>
        <v>#DIV/0!</v>
      </c>
      <c r="Z3984" s="334" t="e">
        <f t="shared" si="2583"/>
        <v>#DIV/0!</v>
      </c>
      <c r="AA3984" s="334" t="e">
        <f t="shared" si="2583"/>
        <v>#DIV/0!</v>
      </c>
      <c r="AB3984" s="358" t="e">
        <f t="shared" si="2583"/>
        <v>#DIV/0!</v>
      </c>
      <c r="AC3984" s="545" t="e">
        <f>MAX(E3984:AB3984)</f>
        <v>#DIV/0!</v>
      </c>
      <c r="AD3984" s="73"/>
      <c r="AE3984" s="158"/>
      <c r="AF3984" s="74"/>
      <c r="AJ3984" s="1"/>
      <c r="AK3984" s="15"/>
      <c r="AL3984" s="15"/>
      <c r="AM3984" s="15"/>
    </row>
    <row r="3985" spans="1:42" hidden="1">
      <c r="A3985" s="2504"/>
      <c r="B3985" s="2507"/>
      <c r="C3985" s="126" t="s">
        <v>130</v>
      </c>
      <c r="D3985" s="110"/>
      <c r="E3985" s="330"/>
      <c r="F3985" s="331"/>
      <c r="G3985" s="331"/>
      <c r="H3985" s="446"/>
      <c r="I3985" s="331"/>
      <c r="J3985" s="331"/>
      <c r="K3985" s="331"/>
      <c r="L3985" s="331"/>
      <c r="M3985" s="331"/>
      <c r="N3985" s="446"/>
      <c r="O3985" s="331"/>
      <c r="P3985" s="331"/>
      <c r="Q3985" s="331"/>
      <c r="R3985" s="331"/>
      <c r="S3985" s="331"/>
      <c r="T3985" s="331"/>
      <c r="U3985" s="331"/>
      <c r="V3985" s="482"/>
      <c r="W3985" s="331"/>
      <c r="X3985" s="331"/>
      <c r="Y3985" s="446"/>
      <c r="Z3985" s="331"/>
      <c r="AA3985" s="331"/>
      <c r="AB3985" s="1041"/>
      <c r="AC3985" s="110"/>
      <c r="AD3985" s="73"/>
      <c r="AE3985" s="158"/>
      <c r="AF3985" s="74"/>
      <c r="AJ3985" s="1"/>
      <c r="AK3985" s="15"/>
      <c r="AL3985" s="15"/>
      <c r="AM3985" s="15"/>
    </row>
    <row r="3986" spans="1:42" s="184" customFormat="1" hidden="1">
      <c r="A3986" s="2504"/>
      <c r="B3986" s="2507"/>
      <c r="C3986" s="126" t="s">
        <v>131</v>
      </c>
      <c r="D3986" s="110"/>
      <c r="E3986" s="330"/>
      <c r="F3986" s="331"/>
      <c r="G3986" s="331"/>
      <c r="H3986" s="446"/>
      <c r="I3986" s="331"/>
      <c r="J3986" s="331"/>
      <c r="K3986" s="331"/>
      <c r="L3986" s="331"/>
      <c r="M3986" s="331"/>
      <c r="N3986" s="446"/>
      <c r="O3986" s="331"/>
      <c r="P3986" s="331"/>
      <c r="Q3986" s="331"/>
      <c r="R3986" s="331"/>
      <c r="S3986" s="331"/>
      <c r="T3986" s="331"/>
      <c r="U3986" s="331"/>
      <c r="V3986" s="482"/>
      <c r="W3986" s="331"/>
      <c r="X3986" s="331"/>
      <c r="Y3986" s="446"/>
      <c r="Z3986" s="331"/>
      <c r="AA3986" s="331"/>
      <c r="AB3986" s="1041"/>
      <c r="AC3986" s="110"/>
      <c r="AD3986" s="73"/>
      <c r="AE3986" s="158"/>
      <c r="AF3986" s="74"/>
      <c r="AH3986" s="943"/>
      <c r="AI3986" s="944"/>
      <c r="AJ3986" s="944"/>
      <c r="AK3986" s="944"/>
      <c r="AL3986" s="945"/>
      <c r="AM3986" s="945"/>
      <c r="AN3986" s="192"/>
      <c r="AO3986" s="192"/>
      <c r="AP3986" s="192"/>
    </row>
    <row r="3987" spans="1:42" ht="16.5" hidden="1" thickBot="1">
      <c r="A3987" s="3222" t="s">
        <v>49</v>
      </c>
      <c r="B3987" s="3223"/>
      <c r="C3987" s="3224"/>
      <c r="D3987" s="116"/>
      <c r="E3987" s="181">
        <f t="shared" ref="E3987:AB3987" si="2584">SQRT(E3981*E3981+E3982*E3982)/E3895/1.73</f>
        <v>0</v>
      </c>
      <c r="F3987" s="182">
        <f t="shared" si="2584"/>
        <v>0</v>
      </c>
      <c r="G3987" s="182">
        <f t="shared" si="2584"/>
        <v>0</v>
      </c>
      <c r="H3987" s="453">
        <f t="shared" si="2584"/>
        <v>0</v>
      </c>
      <c r="I3987" s="182">
        <f t="shared" si="2584"/>
        <v>0</v>
      </c>
      <c r="J3987" s="182">
        <f t="shared" si="2584"/>
        <v>0</v>
      </c>
      <c r="K3987" s="182">
        <f t="shared" si="2584"/>
        <v>0</v>
      </c>
      <c r="L3987" s="182">
        <f t="shared" si="2584"/>
        <v>0</v>
      </c>
      <c r="M3987" s="182">
        <f t="shared" si="2584"/>
        <v>0</v>
      </c>
      <c r="N3987" s="453">
        <f t="shared" si="2584"/>
        <v>0</v>
      </c>
      <c r="O3987" s="182">
        <f t="shared" si="2584"/>
        <v>0</v>
      </c>
      <c r="P3987" s="182">
        <f t="shared" si="2584"/>
        <v>0</v>
      </c>
      <c r="Q3987" s="182">
        <f t="shared" si="2584"/>
        <v>0</v>
      </c>
      <c r="R3987" s="182">
        <f t="shared" si="2584"/>
        <v>0</v>
      </c>
      <c r="S3987" s="182">
        <f t="shared" si="2584"/>
        <v>0</v>
      </c>
      <c r="T3987" s="182">
        <f t="shared" si="2584"/>
        <v>0</v>
      </c>
      <c r="U3987" s="182">
        <f t="shared" si="2584"/>
        <v>0</v>
      </c>
      <c r="V3987" s="489">
        <f t="shared" si="2584"/>
        <v>0</v>
      </c>
      <c r="W3987" s="182">
        <f t="shared" si="2584"/>
        <v>0</v>
      </c>
      <c r="X3987" s="182">
        <f t="shared" si="2584"/>
        <v>0</v>
      </c>
      <c r="Y3987" s="453">
        <f t="shared" si="2584"/>
        <v>0</v>
      </c>
      <c r="Z3987" s="182">
        <f t="shared" si="2584"/>
        <v>0</v>
      </c>
      <c r="AA3987" s="182">
        <f t="shared" si="2584"/>
        <v>0</v>
      </c>
      <c r="AB3987" s="435">
        <f t="shared" si="2584"/>
        <v>0</v>
      </c>
      <c r="AC3987" s="111">
        <f>AVERAGE(E3987:AB3987)</f>
        <v>0</v>
      </c>
      <c r="AD3987" s="78" t="e">
        <f>(AC3983-AC3987)/AC3983</f>
        <v>#DIV/0!</v>
      </c>
      <c r="AE3987" s="79"/>
      <c r="AF3987" s="80"/>
      <c r="AJ3987" s="2"/>
      <c r="AK3987" s="14"/>
      <c r="AL3987" s="15"/>
      <c r="AM3987" s="14"/>
    </row>
    <row r="3988" spans="1:42">
      <c r="A3988" s="3225" t="s">
        <v>655</v>
      </c>
      <c r="B3988" s="3194" t="s">
        <v>654</v>
      </c>
      <c r="C3988" s="123" t="s">
        <v>16</v>
      </c>
      <c r="D3988" s="115" t="s">
        <v>932</v>
      </c>
      <c r="E3988" s="326">
        <v>1653.6</v>
      </c>
      <c r="F3988" s="71">
        <v>1500.96</v>
      </c>
      <c r="G3988" s="71">
        <v>1404.32</v>
      </c>
      <c r="H3988" s="448">
        <v>1582.24</v>
      </c>
      <c r="I3988" s="71">
        <v>1420</v>
      </c>
      <c r="J3988" s="71">
        <v>1538.4</v>
      </c>
      <c r="K3988" s="71">
        <v>1679.36</v>
      </c>
      <c r="L3988" s="71">
        <v>1164.48</v>
      </c>
      <c r="M3988" s="71">
        <v>1444.32</v>
      </c>
      <c r="N3988" s="448">
        <v>1681.76</v>
      </c>
      <c r="O3988" s="71">
        <v>1734.56</v>
      </c>
      <c r="P3988" s="71">
        <v>1484.8</v>
      </c>
      <c r="Q3988" s="71">
        <v>1613.92</v>
      </c>
      <c r="R3988" s="71">
        <v>1899.2</v>
      </c>
      <c r="S3988" s="71">
        <v>1433.44</v>
      </c>
      <c r="T3988" s="71">
        <v>1698.4</v>
      </c>
      <c r="U3988" s="71">
        <v>1606.24</v>
      </c>
      <c r="V3988" s="484">
        <v>1562.72</v>
      </c>
      <c r="W3988" s="71">
        <v>1582.72</v>
      </c>
      <c r="X3988" s="71">
        <v>1116.6400000000001</v>
      </c>
      <c r="Y3988" s="448">
        <v>1460.32</v>
      </c>
      <c r="Z3988" s="71">
        <v>1733.6</v>
      </c>
      <c r="AA3988" s="71">
        <v>1603.04</v>
      </c>
      <c r="AB3988" s="431">
        <v>1482.24</v>
      </c>
      <c r="AC3988" s="108">
        <f>SUM(E3988:AB3988)</f>
        <v>37081.280000000006</v>
      </c>
      <c r="AD3988" s="70"/>
      <c r="AE3988" s="71">
        <v>100</v>
      </c>
      <c r="AF3988" s="72">
        <v>40</v>
      </c>
      <c r="AJ3988" s="1392"/>
      <c r="AK3988" s="543"/>
      <c r="AL3988" s="542"/>
      <c r="AM3988" s="15"/>
    </row>
    <row r="3989" spans="1:42">
      <c r="A3989" s="3226"/>
      <c r="B3989" s="3195"/>
      <c r="C3989" s="125" t="s">
        <v>18</v>
      </c>
      <c r="D3989" s="110" t="s">
        <v>932</v>
      </c>
      <c r="E3989" s="3095">
        <v>1031.8399999999999</v>
      </c>
      <c r="F3989" s="3096">
        <v>989.92</v>
      </c>
      <c r="G3989" s="3096">
        <v>968.16</v>
      </c>
      <c r="H3989" s="3097">
        <v>1031.68</v>
      </c>
      <c r="I3989" s="3096">
        <v>942.56</v>
      </c>
      <c r="J3989" s="3096">
        <v>995.2</v>
      </c>
      <c r="K3989" s="3096">
        <v>1067.2</v>
      </c>
      <c r="L3989" s="3096">
        <v>694.88</v>
      </c>
      <c r="M3989" s="3096">
        <v>991.2</v>
      </c>
      <c r="N3989" s="3097">
        <v>1068.32</v>
      </c>
      <c r="O3989" s="3096">
        <v>1014.24</v>
      </c>
      <c r="P3989" s="3096">
        <v>1047.3599999999999</v>
      </c>
      <c r="Q3989" s="3096">
        <v>913.76</v>
      </c>
      <c r="R3989" s="3096">
        <v>1244.6400000000001</v>
      </c>
      <c r="S3989" s="3096">
        <v>983.2</v>
      </c>
      <c r="T3989" s="3096">
        <v>1129.76</v>
      </c>
      <c r="U3989" s="3096">
        <v>1086.4000000000001</v>
      </c>
      <c r="V3989" s="3098">
        <v>969.12</v>
      </c>
      <c r="W3989" s="3096">
        <v>940.16</v>
      </c>
      <c r="X3989" s="3096">
        <v>646.08000000000004</v>
      </c>
      <c r="Y3989" s="3097">
        <v>976.96</v>
      </c>
      <c r="Z3989" s="3096">
        <v>1023.52</v>
      </c>
      <c r="AA3989" s="3096">
        <v>946.72</v>
      </c>
      <c r="AB3989" s="3099">
        <v>936.48</v>
      </c>
      <c r="AC3989" s="109">
        <f>SUM(E3989:AB3989)</f>
        <v>23639.360000000001</v>
      </c>
      <c r="AD3989" s="73"/>
      <c r="AE3989" s="158"/>
      <c r="AF3989" s="74"/>
      <c r="AJ3989" s="1"/>
      <c r="AK3989" s="15"/>
      <c r="AL3989" s="15"/>
      <c r="AM3989" s="15"/>
    </row>
    <row r="3990" spans="1:42">
      <c r="A3990" s="3226"/>
      <c r="B3990" s="3195"/>
      <c r="C3990" s="125" t="s">
        <v>19</v>
      </c>
      <c r="D3990" s="110" t="s">
        <v>1046</v>
      </c>
      <c r="E3990" s="3100">
        <v>107</v>
      </c>
      <c r="F3990" s="3101">
        <v>98</v>
      </c>
      <c r="G3990" s="3101">
        <v>93</v>
      </c>
      <c r="H3990" s="3102">
        <v>103</v>
      </c>
      <c r="I3990" s="3101">
        <v>93</v>
      </c>
      <c r="J3990" s="3101">
        <v>100</v>
      </c>
      <c r="K3990" s="3101">
        <v>109</v>
      </c>
      <c r="L3990" s="3101">
        <v>75</v>
      </c>
      <c r="M3990" s="3101">
        <v>97</v>
      </c>
      <c r="N3990" s="3102">
        <v>111</v>
      </c>
      <c r="O3990" s="3101">
        <v>111</v>
      </c>
      <c r="P3990" s="3101">
        <v>101</v>
      </c>
      <c r="Q3990" s="3101">
        <v>103</v>
      </c>
      <c r="R3990" s="3101">
        <v>126</v>
      </c>
      <c r="S3990" s="3101">
        <v>95</v>
      </c>
      <c r="T3990" s="3101">
        <v>112</v>
      </c>
      <c r="U3990" s="3101">
        <v>105</v>
      </c>
      <c r="V3990" s="3103">
        <v>101</v>
      </c>
      <c r="W3990" s="3101">
        <v>103</v>
      </c>
      <c r="X3990" s="3101">
        <v>71</v>
      </c>
      <c r="Y3990" s="3102">
        <v>97</v>
      </c>
      <c r="Z3990" s="3101">
        <v>111</v>
      </c>
      <c r="AA3990" s="3101">
        <v>102</v>
      </c>
      <c r="AB3990" s="3104">
        <v>96</v>
      </c>
      <c r="AC3990" s="109">
        <f>AVERAGE(E3990:AB3990)</f>
        <v>100.83333333333333</v>
      </c>
      <c r="AD3990" s="76"/>
      <c r="AE3990" s="76"/>
      <c r="AF3990" s="77"/>
      <c r="AJ3990" s="1"/>
      <c r="AK3990" s="15"/>
      <c r="AL3990" s="15"/>
      <c r="AM3990" s="15"/>
    </row>
    <row r="3991" spans="1:42" ht="16.5" thickBot="1">
      <c r="A3991" s="3227"/>
      <c r="B3991" s="3221"/>
      <c r="C3991" s="128" t="s">
        <v>21</v>
      </c>
      <c r="D3991" s="116"/>
      <c r="E3991" s="337">
        <f t="shared" ref="E3991:AB3991" si="2585">E3989/E3988</f>
        <v>0.62399612965650697</v>
      </c>
      <c r="F3991" s="338">
        <f t="shared" si="2585"/>
        <v>0.65952457094126427</v>
      </c>
      <c r="G3991" s="338">
        <f t="shared" si="2585"/>
        <v>0.68941551783069388</v>
      </c>
      <c r="H3991" s="464">
        <f t="shared" si="2585"/>
        <v>0.65203761755485901</v>
      </c>
      <c r="I3991" s="338">
        <f t="shared" si="2585"/>
        <v>0.66377464788732388</v>
      </c>
      <c r="J3991" s="338">
        <f t="shared" si="2585"/>
        <v>0.64690587623504936</v>
      </c>
      <c r="K3991" s="338">
        <f t="shared" si="2585"/>
        <v>0.63548018292682928</v>
      </c>
      <c r="L3991" s="338">
        <f t="shared" si="2585"/>
        <v>0.59672987084363838</v>
      </c>
      <c r="M3991" s="338">
        <f t="shared" si="2585"/>
        <v>0.68627450980392168</v>
      </c>
      <c r="N3991" s="464">
        <f t="shared" si="2585"/>
        <v>0.63523927314242223</v>
      </c>
      <c r="O3991" s="338">
        <f t="shared" si="2585"/>
        <v>0.58472465639701132</v>
      </c>
      <c r="P3991" s="338">
        <f t="shared" si="2585"/>
        <v>0.70538793103448272</v>
      </c>
      <c r="Q3991" s="338">
        <f t="shared" si="2585"/>
        <v>0.56617428373153555</v>
      </c>
      <c r="R3991" s="338">
        <f t="shared" si="2585"/>
        <v>0.65534962089300763</v>
      </c>
      <c r="S3991" s="338">
        <f t="shared" si="2585"/>
        <v>0.68590244446924875</v>
      </c>
      <c r="T3991" s="338">
        <f t="shared" si="2585"/>
        <v>0.66519076778144126</v>
      </c>
      <c r="U3991" s="338">
        <f t="shared" si="2585"/>
        <v>0.67636218746887145</v>
      </c>
      <c r="V3991" s="501">
        <f t="shared" si="2585"/>
        <v>0.62014948295280026</v>
      </c>
      <c r="W3991" s="338">
        <f t="shared" si="2585"/>
        <v>0.59401536595228466</v>
      </c>
      <c r="X3991" s="338">
        <f t="shared" si="2585"/>
        <v>0.57859292162200882</v>
      </c>
      <c r="Y3991" s="464">
        <f t="shared" si="2585"/>
        <v>0.66900405390599327</v>
      </c>
      <c r="Z3991" s="338">
        <f t="shared" si="2585"/>
        <v>0.59040147669589293</v>
      </c>
      <c r="AA3991" s="338">
        <f t="shared" si="2585"/>
        <v>0.59057790198622617</v>
      </c>
      <c r="AB3991" s="970">
        <f t="shared" si="2585"/>
        <v>0.63180051813471505</v>
      </c>
      <c r="AC3991" s="567">
        <f>MAX(E3991:AB3991)</f>
        <v>0.70538793103448272</v>
      </c>
      <c r="AD3991" s="73"/>
      <c r="AE3991" s="158"/>
      <c r="AF3991" s="74"/>
      <c r="AJ3991" s="1"/>
      <c r="AK3991" s="15"/>
      <c r="AL3991" s="15"/>
      <c r="AM3991" s="15"/>
    </row>
    <row r="3992" spans="1:42" hidden="1">
      <c r="A3992" s="2490"/>
      <c r="B3992" s="2494"/>
      <c r="C3992" s="385" t="s">
        <v>130</v>
      </c>
      <c r="D3992" s="124"/>
      <c r="E3992" s="141"/>
      <c r="F3992" s="139"/>
      <c r="G3992" s="139"/>
      <c r="H3992" s="445"/>
      <c r="I3992" s="139"/>
      <c r="J3992" s="139"/>
      <c r="K3992" s="139"/>
      <c r="L3992" s="139"/>
      <c r="M3992" s="139"/>
      <c r="N3992" s="445"/>
      <c r="O3992" s="139"/>
      <c r="P3992" s="139"/>
      <c r="Q3992" s="139"/>
      <c r="R3992" s="139"/>
      <c r="S3992" s="139"/>
      <c r="T3992" s="139"/>
      <c r="U3992" s="139"/>
      <c r="V3992" s="498"/>
      <c r="W3992" s="139"/>
      <c r="X3992" s="139"/>
      <c r="Y3992" s="445"/>
      <c r="Z3992" s="139"/>
      <c r="AA3992" s="139"/>
      <c r="AB3992" s="589"/>
      <c r="AC3992" s="124"/>
      <c r="AD3992" s="73"/>
      <c r="AE3992" s="158"/>
      <c r="AF3992" s="74"/>
      <c r="AJ3992" s="1"/>
      <c r="AK3992" s="15"/>
      <c r="AL3992" s="15"/>
      <c r="AM3992" s="15"/>
    </row>
    <row r="3993" spans="1:42" s="184" customFormat="1" hidden="1">
      <c r="A3993" s="2504"/>
      <c r="B3993" s="2507"/>
      <c r="C3993" s="126" t="s">
        <v>131</v>
      </c>
      <c r="D3993" s="110"/>
      <c r="E3993" s="330"/>
      <c r="F3993" s="331"/>
      <c r="G3993" s="331"/>
      <c r="H3993" s="446"/>
      <c r="I3993" s="331"/>
      <c r="J3993" s="331"/>
      <c r="K3993" s="331"/>
      <c r="L3993" s="331"/>
      <c r="M3993" s="331"/>
      <c r="N3993" s="446"/>
      <c r="O3993" s="331"/>
      <c r="P3993" s="331"/>
      <c r="Q3993" s="331"/>
      <c r="R3993" s="331"/>
      <c r="S3993" s="331"/>
      <c r="T3993" s="331"/>
      <c r="U3993" s="331"/>
      <c r="V3993" s="482"/>
      <c r="W3993" s="331"/>
      <c r="X3993" s="331"/>
      <c r="Y3993" s="446"/>
      <c r="Z3993" s="331"/>
      <c r="AA3993" s="331"/>
      <c r="AB3993" s="1041"/>
      <c r="AC3993" s="110"/>
      <c r="AD3993" s="73"/>
      <c r="AE3993" s="158"/>
      <c r="AF3993" s="74"/>
      <c r="AH3993" s="943"/>
      <c r="AI3993" s="944"/>
      <c r="AJ3993" s="944"/>
      <c r="AK3993" s="944"/>
      <c r="AL3993" s="945"/>
      <c r="AM3993" s="945"/>
      <c r="AN3993" s="192"/>
      <c r="AO3993" s="192"/>
      <c r="AP3993" s="192"/>
    </row>
    <row r="3994" spans="1:42" ht="16.5" hidden="1" thickBot="1">
      <c r="A3994" s="3222" t="s">
        <v>49</v>
      </c>
      <c r="B3994" s="3223"/>
      <c r="C3994" s="3224"/>
      <c r="D3994" s="116"/>
      <c r="E3994" s="181">
        <f t="shared" ref="E3994:AB3994" si="2586">SQRT(E3988*E3988+E3989*E3989)/E3895/1.73</f>
        <v>107.09711257802338</v>
      </c>
      <c r="F3994" s="182">
        <f t="shared" si="2586"/>
        <v>97.955639645451939</v>
      </c>
      <c r="G3994" s="182">
        <f t="shared" si="2586"/>
        <v>93.455909953043445</v>
      </c>
      <c r="H3994" s="453">
        <f t="shared" si="2586"/>
        <v>103.29564768941972</v>
      </c>
      <c r="I3994" s="182">
        <f t="shared" si="2586"/>
        <v>92.941054648134056</v>
      </c>
      <c r="J3994" s="182">
        <f t="shared" si="2586"/>
        <v>100.29330949128374</v>
      </c>
      <c r="K3994" s="182">
        <f t="shared" si="2586"/>
        <v>109.43419011901953</v>
      </c>
      <c r="L3994" s="182">
        <f t="shared" si="2586"/>
        <v>74.651808647898619</v>
      </c>
      <c r="M3994" s="182">
        <f t="shared" si="2586"/>
        <v>97.454989982034888</v>
      </c>
      <c r="N3994" s="453">
        <f t="shared" si="2586"/>
        <v>110.84422038160012</v>
      </c>
      <c r="O3994" s="182">
        <f t="shared" si="2586"/>
        <v>111.35749813534845</v>
      </c>
      <c r="P3994" s="182">
        <f t="shared" si="2586"/>
        <v>100.70045257360675</v>
      </c>
      <c r="Q3994" s="182">
        <f t="shared" si="2586"/>
        <v>102.5882403310417</v>
      </c>
      <c r="R3994" s="182">
        <f t="shared" si="2586"/>
        <v>125.84321547158071</v>
      </c>
      <c r="S3994" s="182">
        <f t="shared" si="2586"/>
        <v>95.237477401927237</v>
      </c>
      <c r="T3994" s="182">
        <f t="shared" si="2586"/>
        <v>111.65667038131618</v>
      </c>
      <c r="U3994" s="182">
        <f t="shared" si="2586"/>
        <v>105.34693228407717</v>
      </c>
      <c r="V3994" s="489">
        <f t="shared" si="2586"/>
        <v>100.84499001864515</v>
      </c>
      <c r="W3994" s="182">
        <f t="shared" si="2586"/>
        <v>102.91127395163824</v>
      </c>
      <c r="X3994" s="182">
        <f t="shared" si="2586"/>
        <v>71.496692320565117</v>
      </c>
      <c r="Y3994" s="453">
        <f t="shared" si="2586"/>
        <v>97.093352321418124</v>
      </c>
      <c r="Z3994" s="182">
        <f t="shared" si="2586"/>
        <v>110.72290070094589</v>
      </c>
      <c r="AA3994" s="182">
        <f t="shared" si="2586"/>
        <v>102.48961917277875</v>
      </c>
      <c r="AB3994" s="435">
        <f t="shared" si="2586"/>
        <v>96.428463406282447</v>
      </c>
      <c r="AC3994" s="111">
        <f>AVERAGE(E3994:AB3994)</f>
        <v>100.92256923362839</v>
      </c>
      <c r="AD3994" s="78">
        <f>(AC3990-AC3994)/AC3990</f>
        <v>-8.8498413515767499E-4</v>
      </c>
      <c r="AE3994" s="79"/>
      <c r="AF3994" s="80"/>
      <c r="AJ3994" s="2"/>
      <c r="AK3994" s="14"/>
      <c r="AL3994" s="15"/>
      <c r="AM3994" s="14"/>
    </row>
    <row r="3995" spans="1:42">
      <c r="A3995" s="3225" t="s">
        <v>656</v>
      </c>
      <c r="B3995" s="3194" t="s">
        <v>657</v>
      </c>
      <c r="C3995" s="127" t="s">
        <v>16</v>
      </c>
      <c r="D3995" s="110" t="s">
        <v>129</v>
      </c>
      <c r="E3995" s="326">
        <f t="shared" ref="E3995:AB3995" si="2587">(E3999-D3999)*$AE3995*$AF3995</f>
        <v>887.99999999997681</v>
      </c>
      <c r="F3995" s="71">
        <f t="shared" si="2587"/>
        <v>756.00000000002865</v>
      </c>
      <c r="G3995" s="71">
        <f t="shared" si="2587"/>
        <v>947.99999999992224</v>
      </c>
      <c r="H3995" s="448">
        <f t="shared" si="2587"/>
        <v>828.00000000003138</v>
      </c>
      <c r="I3995" s="71">
        <f t="shared" si="2587"/>
        <v>828.00000000003138</v>
      </c>
      <c r="J3995" s="71">
        <f t="shared" si="2587"/>
        <v>971.99999999995157</v>
      </c>
      <c r="K3995" s="71">
        <f t="shared" si="2587"/>
        <v>1188.000000000045</v>
      </c>
      <c r="L3995" s="71">
        <f t="shared" si="2587"/>
        <v>1439.9999999999693</v>
      </c>
      <c r="M3995" s="71">
        <f t="shared" si="2587"/>
        <v>2100.0000000000509</v>
      </c>
      <c r="N3995" s="448">
        <f t="shared" si="2587"/>
        <v>2279.9999999999727</v>
      </c>
      <c r="O3995" s="71">
        <f t="shared" si="2587"/>
        <v>2351.9999999999754</v>
      </c>
      <c r="P3995" s="71">
        <f t="shared" si="2587"/>
        <v>2292.00000000003</v>
      </c>
      <c r="Q3995" s="71">
        <f t="shared" si="2587"/>
        <v>2243.9999999999714</v>
      </c>
      <c r="R3995" s="71">
        <f t="shared" si="2587"/>
        <v>2315.9999999999741</v>
      </c>
      <c r="S3995" s="71">
        <f t="shared" si="2587"/>
        <v>2376.0000000000045</v>
      </c>
      <c r="T3995" s="71">
        <f t="shared" si="2587"/>
        <v>2292.00000000003</v>
      </c>
      <c r="U3995" s="71">
        <f t="shared" si="2587"/>
        <v>2148.0000000000246</v>
      </c>
      <c r="V3995" s="484">
        <f t="shared" si="2587"/>
        <v>1775.9999999999536</v>
      </c>
      <c r="W3995" s="71">
        <f t="shared" si="2587"/>
        <v>1536.0000000000014</v>
      </c>
      <c r="X3995" s="71">
        <f t="shared" si="2587"/>
        <v>1332.0000000000505</v>
      </c>
      <c r="Y3995" s="448">
        <f t="shared" si="2587"/>
        <v>1319.9999999999932</v>
      </c>
      <c r="Z3995" s="71">
        <f t="shared" si="2587"/>
        <v>1355.9999999999945</v>
      </c>
      <c r="AA3995" s="71">
        <f t="shared" si="2587"/>
        <v>1247.9999999999905</v>
      </c>
      <c r="AB3995" s="431">
        <f t="shared" si="2587"/>
        <v>1103.999999999985</v>
      </c>
      <c r="AC3995" s="137">
        <f>SUM(E3995:AB3995)</f>
        <v>37919.999999999956</v>
      </c>
      <c r="AD3995" s="70"/>
      <c r="AE3995" s="71">
        <v>100</v>
      </c>
      <c r="AF3995" s="72">
        <v>120</v>
      </c>
      <c r="AJ3995" s="1392"/>
      <c r="AK3995" s="543"/>
      <c r="AL3995" s="542"/>
      <c r="AM3995" s="15"/>
    </row>
    <row r="3996" spans="1:42">
      <c r="A3996" s="3226"/>
      <c r="B3996" s="3195"/>
      <c r="C3996" s="125" t="s">
        <v>18</v>
      </c>
      <c r="D3996" s="110" t="s">
        <v>129</v>
      </c>
      <c r="E3996" s="327">
        <f t="shared" ref="E3996:AB3996" si="2588">(E4000-D4000)*$AE3995*$AF3995</f>
        <v>83.999999999996078</v>
      </c>
      <c r="F3996" s="328">
        <f t="shared" si="2588"/>
        <v>72.000000000002728</v>
      </c>
      <c r="G3996" s="328">
        <f t="shared" si="2588"/>
        <v>72.000000000002728</v>
      </c>
      <c r="H3996" s="449">
        <f t="shared" si="2588"/>
        <v>72.000000000002728</v>
      </c>
      <c r="I3996" s="328">
        <f t="shared" si="2588"/>
        <v>72.000000000002728</v>
      </c>
      <c r="J3996" s="328">
        <f t="shared" si="2588"/>
        <v>95.999999999989427</v>
      </c>
      <c r="K3996" s="328">
        <f t="shared" si="2588"/>
        <v>96.000000000010743</v>
      </c>
      <c r="L3996" s="328">
        <f t="shared" si="2588"/>
        <v>131.99999999999079</v>
      </c>
      <c r="M3996" s="328">
        <f t="shared" si="2588"/>
        <v>180.00000000000682</v>
      </c>
      <c r="N3996" s="449">
        <f t="shared" si="2588"/>
        <v>203.99999999999352</v>
      </c>
      <c r="O3996" s="328">
        <f t="shared" si="2588"/>
        <v>216.00000000000819</v>
      </c>
      <c r="P3996" s="328">
        <f t="shared" si="2588"/>
        <v>203.99999999999352</v>
      </c>
      <c r="Q3996" s="328">
        <f t="shared" si="2588"/>
        <v>192.00000000000017</v>
      </c>
      <c r="R3996" s="328">
        <f t="shared" si="2588"/>
        <v>203.99999999999352</v>
      </c>
      <c r="S3996" s="328">
        <f t="shared" si="2588"/>
        <v>216.00000000000819</v>
      </c>
      <c r="T3996" s="328">
        <f t="shared" si="2588"/>
        <v>203.99999999999352</v>
      </c>
      <c r="U3996" s="328">
        <f t="shared" si="2588"/>
        <v>192.00000000000017</v>
      </c>
      <c r="V3996" s="485">
        <f t="shared" si="2588"/>
        <v>155.99999999999881</v>
      </c>
      <c r="W3996" s="328">
        <f t="shared" si="2588"/>
        <v>132.00000000001211</v>
      </c>
      <c r="X3996" s="328">
        <f t="shared" si="2588"/>
        <v>119.99999999999744</v>
      </c>
      <c r="Y3996" s="449">
        <f t="shared" si="2588"/>
        <v>119.99999999999744</v>
      </c>
      <c r="Z3996" s="328">
        <f t="shared" si="2588"/>
        <v>119.99999999999744</v>
      </c>
      <c r="AA3996" s="328">
        <f t="shared" si="2588"/>
        <v>108.00000000000409</v>
      </c>
      <c r="AB3996" s="432">
        <f t="shared" si="2588"/>
        <v>96.000000000010743</v>
      </c>
      <c r="AC3996" s="109">
        <f>SUM(E3996:AB3996)</f>
        <v>3360.0000000000132</v>
      </c>
      <c r="AD3996" s="73"/>
      <c r="AE3996" s="158"/>
      <c r="AF3996" s="74"/>
      <c r="AJ3996" s="1"/>
      <c r="AK3996" s="15"/>
      <c r="AL3996" s="15"/>
      <c r="AM3996" s="15"/>
    </row>
    <row r="3997" spans="1:42">
      <c r="A3997" s="3226"/>
      <c r="B3997" s="3195"/>
      <c r="C3997" s="125" t="s">
        <v>19</v>
      </c>
      <c r="D3997" s="110" t="s">
        <v>62</v>
      </c>
      <c r="E3997" s="1714">
        <v>42</v>
      </c>
      <c r="F3997" s="1707">
        <v>41</v>
      </c>
      <c r="G3997" s="1707">
        <v>39</v>
      </c>
      <c r="H3997" s="454">
        <v>39</v>
      </c>
      <c r="I3997" s="1707">
        <v>39</v>
      </c>
      <c r="J3997" s="1707">
        <v>46</v>
      </c>
      <c r="K3997" s="1707">
        <v>56</v>
      </c>
      <c r="L3997" s="1707">
        <v>68</v>
      </c>
      <c r="M3997" s="1707">
        <v>99</v>
      </c>
      <c r="N3997" s="454">
        <v>107</v>
      </c>
      <c r="O3997" s="1707">
        <v>111</v>
      </c>
      <c r="P3997" s="1707">
        <v>108</v>
      </c>
      <c r="Q3997" s="1707">
        <v>106</v>
      </c>
      <c r="R3997" s="1707">
        <v>109</v>
      </c>
      <c r="S3997" s="1707">
        <v>112</v>
      </c>
      <c r="T3997" s="1707">
        <v>108</v>
      </c>
      <c r="U3997" s="1707">
        <v>101</v>
      </c>
      <c r="V3997" s="490">
        <v>84</v>
      </c>
      <c r="W3997" s="1707">
        <v>72</v>
      </c>
      <c r="X3997" s="1707">
        <v>63</v>
      </c>
      <c r="Y3997" s="454">
        <v>62</v>
      </c>
      <c r="Z3997" s="1707">
        <v>64</v>
      </c>
      <c r="AA3997" s="1707">
        <v>59</v>
      </c>
      <c r="AB3997" s="1741">
        <v>52</v>
      </c>
      <c r="AC3997" s="109">
        <f>AVERAGE(E3997:AB3997)</f>
        <v>74.458333333333329</v>
      </c>
      <c r="AD3997" s="76"/>
      <c r="AE3997" s="76"/>
      <c r="AF3997" s="77"/>
      <c r="AJ3997" s="1"/>
      <c r="AK3997" s="15"/>
      <c r="AL3997" s="15"/>
      <c r="AM3997" s="15"/>
    </row>
    <row r="3998" spans="1:42" ht="16.5" thickBot="1">
      <c r="A3998" s="3228"/>
      <c r="B3998" s="3196"/>
      <c r="C3998" s="125" t="s">
        <v>21</v>
      </c>
      <c r="D3998" s="110"/>
      <c r="E3998" s="333">
        <f t="shared" ref="E3998:AB3998" si="2589">E3996/E3995</f>
        <v>9.4594594594592643E-2</v>
      </c>
      <c r="F3998" s="334">
        <f t="shared" si="2589"/>
        <v>9.5238095238095233E-2</v>
      </c>
      <c r="G3998" s="334">
        <f t="shared" si="2589"/>
        <v>7.5949367088616701E-2</v>
      </c>
      <c r="H3998" s="451">
        <f t="shared" si="2589"/>
        <v>8.6956521739130432E-2</v>
      </c>
      <c r="I3998" s="334">
        <f t="shared" si="2589"/>
        <v>8.6956521739130432E-2</v>
      </c>
      <c r="J3998" s="334">
        <f t="shared" si="2589"/>
        <v>9.8765432098759473E-2</v>
      </c>
      <c r="K3998" s="334">
        <f t="shared" si="2589"/>
        <v>8.0808080808086782E-2</v>
      </c>
      <c r="L3998" s="334">
        <f t="shared" si="2589"/>
        <v>9.1666666666662219E-2</v>
      </c>
      <c r="M3998" s="334">
        <f t="shared" si="2589"/>
        <v>8.5714285714286881E-2</v>
      </c>
      <c r="N3998" s="451">
        <f t="shared" si="2589"/>
        <v>8.947368421052454E-2</v>
      </c>
      <c r="O3998" s="334">
        <f t="shared" si="2589"/>
        <v>9.1836734693881997E-2</v>
      </c>
      <c r="P3998" s="334">
        <f t="shared" si="2589"/>
        <v>8.9005235602090255E-2</v>
      </c>
      <c r="Q3998" s="334">
        <f t="shared" si="2589"/>
        <v>8.5561497326204383E-2</v>
      </c>
      <c r="R3998" s="334">
        <f t="shared" si="2589"/>
        <v>8.8082901554402335E-2</v>
      </c>
      <c r="S3998" s="334">
        <f t="shared" si="2589"/>
        <v>9.0909090909094187E-2</v>
      </c>
      <c r="T3998" s="334">
        <f t="shared" si="2589"/>
        <v>8.9005235602090255E-2</v>
      </c>
      <c r="U3998" s="334">
        <f t="shared" si="2589"/>
        <v>8.9385474860334255E-2</v>
      </c>
      <c r="V3998" s="487">
        <f t="shared" si="2589"/>
        <v>8.7837837837839466E-2</v>
      </c>
      <c r="W3998" s="334">
        <f t="shared" si="2589"/>
        <v>8.5937500000007799E-2</v>
      </c>
      <c r="X3998" s="334">
        <f t="shared" si="2589"/>
        <v>9.0090090090084757E-2</v>
      </c>
      <c r="Y3998" s="451">
        <f t="shared" si="2589"/>
        <v>9.0909090909089441E-2</v>
      </c>
      <c r="Z3998" s="334">
        <f t="shared" si="2589"/>
        <v>8.849557522123741E-2</v>
      </c>
      <c r="AA3998" s="334">
        <f t="shared" si="2589"/>
        <v>8.6538461538465478E-2</v>
      </c>
      <c r="AB3998" s="358">
        <f t="shared" si="2589"/>
        <v>8.6956521739141354E-2</v>
      </c>
      <c r="AC3998" s="545">
        <f>MAX(E3998:AB3998)</f>
        <v>9.8765432098759473E-2</v>
      </c>
      <c r="AD3998" s="73"/>
      <c r="AE3998" s="158"/>
      <c r="AF3998" s="74"/>
      <c r="AJ3998" s="1"/>
      <c r="AK3998" s="15"/>
      <c r="AL3998" s="15"/>
      <c r="AM3998" s="15"/>
    </row>
    <row r="3999" spans="1:42" hidden="1">
      <c r="A3999" s="2504"/>
      <c r="B3999" s="2507"/>
      <c r="C3999" s="126" t="s">
        <v>130</v>
      </c>
      <c r="D3999" s="110">
        <v>58.2</v>
      </c>
      <c r="E3999" s="330">
        <v>58.274000000000001</v>
      </c>
      <c r="F3999" s="331">
        <v>58.337000000000003</v>
      </c>
      <c r="G3999" s="331">
        <v>58.415999999999997</v>
      </c>
      <c r="H3999" s="446">
        <v>58.484999999999999</v>
      </c>
      <c r="I3999" s="331">
        <v>58.554000000000002</v>
      </c>
      <c r="J3999" s="331">
        <v>58.634999999999998</v>
      </c>
      <c r="K3999" s="331">
        <v>58.734000000000002</v>
      </c>
      <c r="L3999" s="331">
        <v>58.853999999999999</v>
      </c>
      <c r="M3999" s="331">
        <v>59.029000000000003</v>
      </c>
      <c r="N3999" s="446">
        <v>59.219000000000001</v>
      </c>
      <c r="O3999" s="331">
        <v>59.414999999999999</v>
      </c>
      <c r="P3999" s="331">
        <v>59.606000000000002</v>
      </c>
      <c r="Q3999" s="331">
        <v>59.792999999999999</v>
      </c>
      <c r="R3999" s="331">
        <v>59.985999999999997</v>
      </c>
      <c r="S3999" s="331">
        <v>60.183999999999997</v>
      </c>
      <c r="T3999" s="331">
        <v>60.375</v>
      </c>
      <c r="U3999" s="331">
        <v>60.554000000000002</v>
      </c>
      <c r="V3999" s="482">
        <v>60.701999999999998</v>
      </c>
      <c r="W3999" s="331">
        <v>60.83</v>
      </c>
      <c r="X3999" s="331">
        <v>60.941000000000003</v>
      </c>
      <c r="Y3999" s="446">
        <v>61.051000000000002</v>
      </c>
      <c r="Z3999" s="331">
        <v>61.164000000000001</v>
      </c>
      <c r="AA3999" s="331">
        <v>61.268000000000001</v>
      </c>
      <c r="AB3999" s="1041">
        <v>61.36</v>
      </c>
      <c r="AC3999" s="110"/>
      <c r="AD3999" s="73"/>
      <c r="AE3999" s="158"/>
      <c r="AF3999" s="74"/>
      <c r="AJ3999" s="1"/>
      <c r="AK3999" s="15"/>
      <c r="AL3999" s="15"/>
      <c r="AM3999" s="15"/>
    </row>
    <row r="4000" spans="1:42" s="184" customFormat="1" hidden="1">
      <c r="A4000" s="2504"/>
      <c r="B4000" s="2507"/>
      <c r="C4000" s="126" t="s">
        <v>131</v>
      </c>
      <c r="D4000" s="110">
        <v>8.6</v>
      </c>
      <c r="E4000" s="330">
        <v>8.6069999999999993</v>
      </c>
      <c r="F4000" s="331">
        <v>8.6129999999999995</v>
      </c>
      <c r="G4000" s="331">
        <v>8.6189999999999998</v>
      </c>
      <c r="H4000" s="446">
        <v>8.625</v>
      </c>
      <c r="I4000" s="331">
        <v>8.6310000000000002</v>
      </c>
      <c r="J4000" s="331">
        <v>8.6389999999999993</v>
      </c>
      <c r="K4000" s="331">
        <v>8.6470000000000002</v>
      </c>
      <c r="L4000" s="331">
        <v>8.6579999999999995</v>
      </c>
      <c r="M4000" s="331">
        <v>8.673</v>
      </c>
      <c r="N4000" s="446">
        <v>8.69</v>
      </c>
      <c r="O4000" s="331">
        <v>8.7080000000000002</v>
      </c>
      <c r="P4000" s="331">
        <v>8.7249999999999996</v>
      </c>
      <c r="Q4000" s="331">
        <v>8.7409999999999997</v>
      </c>
      <c r="R4000" s="331">
        <v>8.7579999999999991</v>
      </c>
      <c r="S4000" s="331">
        <v>8.7759999999999998</v>
      </c>
      <c r="T4000" s="331">
        <v>8.7929999999999993</v>
      </c>
      <c r="U4000" s="331">
        <v>8.8089999999999993</v>
      </c>
      <c r="V4000" s="482">
        <v>8.8219999999999992</v>
      </c>
      <c r="W4000" s="331">
        <v>8.8330000000000002</v>
      </c>
      <c r="X4000" s="331">
        <v>8.843</v>
      </c>
      <c r="Y4000" s="446">
        <v>8.8529999999999998</v>
      </c>
      <c r="Z4000" s="331">
        <v>8.8629999999999995</v>
      </c>
      <c r="AA4000" s="331">
        <v>8.8719999999999999</v>
      </c>
      <c r="AB4000" s="1041">
        <v>8.8800000000000008</v>
      </c>
      <c r="AC4000" s="110"/>
      <c r="AD4000" s="73"/>
      <c r="AE4000" s="158"/>
      <c r="AF4000" s="74"/>
      <c r="AH4000" s="943"/>
      <c r="AI4000" s="944"/>
      <c r="AJ4000" s="944"/>
      <c r="AK4000" s="944"/>
      <c r="AL4000" s="945"/>
      <c r="AM4000" s="945"/>
      <c r="AN4000" s="192"/>
      <c r="AO4000" s="192"/>
      <c r="AP4000" s="192"/>
    </row>
    <row r="4001" spans="1:42" ht="16.5" hidden="1" thickBot="1">
      <c r="A4001" s="3222" t="s">
        <v>49</v>
      </c>
      <c r="B4001" s="3223"/>
      <c r="C4001" s="3224"/>
      <c r="D4001" s="116"/>
      <c r="E4001" s="181">
        <f t="shared" ref="E4001:AB4001" si="2590">SQRT(E3995*E3995+E3996*E3996)/E3895/1.73</f>
        <v>49.010094993246383</v>
      </c>
      <c r="F4001" s="182">
        <f t="shared" si="2590"/>
        <v>41.373381636381446</v>
      </c>
      <c r="G4001" s="182">
        <f t="shared" si="2590"/>
        <v>52.090526567856394</v>
      </c>
      <c r="H4001" s="453">
        <f t="shared" si="2590"/>
        <v>45.4511645131726</v>
      </c>
      <c r="I4001" s="182">
        <f t="shared" si="2590"/>
        <v>45.322529141908916</v>
      </c>
      <c r="J4001" s="182">
        <f t="shared" si="2590"/>
        <v>53.464334590445624</v>
      </c>
      <c r="K4001" s="182">
        <f t="shared" si="2590"/>
        <v>65.551249093904559</v>
      </c>
      <c r="L4001" s="182">
        <f t="shared" si="2590"/>
        <v>79.605689177874652</v>
      </c>
      <c r="M4001" s="182">
        <f t="shared" si="2590"/>
        <v>117.25926821755507</v>
      </c>
      <c r="N4001" s="453">
        <f t="shared" si="2590"/>
        <v>127.35167336675718</v>
      </c>
      <c r="O4001" s="182">
        <f t="shared" si="2590"/>
        <v>130.89728618711285</v>
      </c>
      <c r="P4001" s="182">
        <f t="shared" si="2590"/>
        <v>127.52568042475527</v>
      </c>
      <c r="Q4001" s="182">
        <f t="shared" si="2590"/>
        <v>124.57886027573011</v>
      </c>
      <c r="R4001" s="182">
        <f t="shared" si="2590"/>
        <v>128.85058643316256</v>
      </c>
      <c r="S4001" s="182">
        <f t="shared" si="2590"/>
        <v>130.71791248458774</v>
      </c>
      <c r="T4001" s="182">
        <f t="shared" si="2590"/>
        <v>125.95576201043534</v>
      </c>
      <c r="U4001" s="182">
        <f t="shared" si="2590"/>
        <v>117.15871689711531</v>
      </c>
      <c r="V4001" s="489">
        <f t="shared" si="2590"/>
        <v>97.774412187667437</v>
      </c>
      <c r="W4001" s="182">
        <f t="shared" si="2590"/>
        <v>86.183150984033531</v>
      </c>
      <c r="X4001" s="182">
        <f t="shared" si="2590"/>
        <v>74.118925610266245</v>
      </c>
      <c r="Y4001" s="453">
        <f t="shared" si="2590"/>
        <v>73.245909109432247</v>
      </c>
      <c r="Z4001" s="182">
        <f t="shared" si="2590"/>
        <v>74.869481818563585</v>
      </c>
      <c r="AA4001" s="182">
        <f t="shared" si="2590"/>
        <v>68.960328129551243</v>
      </c>
      <c r="AB4001" s="435">
        <f t="shared" si="2590"/>
        <v>60.947517780426281</v>
      </c>
      <c r="AC4001" s="111">
        <f>AVERAGE(E4001:AB4001)</f>
        <v>87.427685067997587</v>
      </c>
      <c r="AD4001" s="78">
        <f>(AC3997-AC4001)/AC3997</f>
        <v>-0.17418267578732077</v>
      </c>
      <c r="AE4001" s="79"/>
      <c r="AF4001" s="80"/>
      <c r="AJ4001" s="2"/>
      <c r="AK4001" s="14"/>
      <c r="AL4001" s="15"/>
      <c r="AM4001" s="14"/>
    </row>
    <row r="4002" spans="1:42" ht="15.75" customHeight="1">
      <c r="A4002" s="3225" t="s">
        <v>658</v>
      </c>
      <c r="B4002" s="3194" t="s">
        <v>659</v>
      </c>
      <c r="C4002" s="123" t="s">
        <v>16</v>
      </c>
      <c r="D4002" s="115" t="s">
        <v>129</v>
      </c>
      <c r="E4002" s="326">
        <f t="shared" ref="E4002:AB4002" si="2591">(E4006-D4006)*$AE4002*$AF4002</f>
        <v>275.99999999999977</v>
      </c>
      <c r="F4002" s="71">
        <f t="shared" si="2591"/>
        <v>304.00000000000028</v>
      </c>
      <c r="G4002" s="71">
        <f t="shared" si="2591"/>
        <v>247.99999999999932</v>
      </c>
      <c r="H4002" s="448">
        <f t="shared" si="2591"/>
        <v>248.00000000000111</v>
      </c>
      <c r="I4002" s="71">
        <f t="shared" si="2591"/>
        <v>240.00000000000023</v>
      </c>
      <c r="J4002" s="71">
        <f t="shared" si="2591"/>
        <v>299.99999999999892</v>
      </c>
      <c r="K4002" s="71">
        <f t="shared" si="2591"/>
        <v>184.00000000000105</v>
      </c>
      <c r="L4002" s="71">
        <f t="shared" si="2591"/>
        <v>144.00000000000011</v>
      </c>
      <c r="M4002" s="71">
        <f t="shared" si="2591"/>
        <v>160.00000000000014</v>
      </c>
      <c r="N4002" s="448">
        <f t="shared" si="2591"/>
        <v>195.99999999999795</v>
      </c>
      <c r="O4002" s="71">
        <f t="shared" si="2591"/>
        <v>184.00000000000105</v>
      </c>
      <c r="P4002" s="71">
        <f t="shared" si="2591"/>
        <v>196.00000000000151</v>
      </c>
      <c r="Q4002" s="71">
        <f t="shared" si="2591"/>
        <v>327.99999999999943</v>
      </c>
      <c r="R4002" s="71">
        <f t="shared" si="2591"/>
        <v>291.99999999999807</v>
      </c>
      <c r="S4002" s="71">
        <f t="shared" si="2591"/>
        <v>288.00000000000023</v>
      </c>
      <c r="T4002" s="71">
        <f t="shared" si="2591"/>
        <v>300.00000000000068</v>
      </c>
      <c r="U4002" s="71">
        <f t="shared" si="2591"/>
        <v>292.00000000000159</v>
      </c>
      <c r="V4002" s="484">
        <f t="shared" si="2591"/>
        <v>143.99999999999835</v>
      </c>
      <c r="W4002" s="71">
        <f t="shared" si="2591"/>
        <v>132.00000000000145</v>
      </c>
      <c r="X4002" s="71">
        <f t="shared" si="2591"/>
        <v>128.00000000000011</v>
      </c>
      <c r="Y4002" s="448">
        <f t="shared" si="2591"/>
        <v>199.99999999999929</v>
      </c>
      <c r="Z4002" s="71">
        <f t="shared" si="2591"/>
        <v>195.99999999999795</v>
      </c>
      <c r="AA4002" s="71">
        <f t="shared" si="2591"/>
        <v>184.00000000000105</v>
      </c>
      <c r="AB4002" s="431">
        <f t="shared" si="2591"/>
        <v>275.99999999999977</v>
      </c>
      <c r="AC4002" s="108">
        <f>SUM(E4002:AB4002)</f>
        <v>5440</v>
      </c>
      <c r="AD4002" s="70"/>
      <c r="AE4002" s="71">
        <v>100</v>
      </c>
      <c r="AF4002" s="72">
        <v>40</v>
      </c>
      <c r="AJ4002" s="1392"/>
      <c r="AK4002" s="543"/>
      <c r="AL4002" s="542"/>
      <c r="AM4002" s="15"/>
    </row>
    <row r="4003" spans="1:42">
      <c r="A4003" s="3226"/>
      <c r="B4003" s="3195"/>
      <c r="C4003" s="125" t="s">
        <v>18</v>
      </c>
      <c r="D4003" s="110" t="s">
        <v>129</v>
      </c>
      <c r="E4003" s="327">
        <f t="shared" ref="E4003:AB4003" si="2592">(E4007-D4007)*$AE4002*$AF4002</f>
        <v>275.99999999999977</v>
      </c>
      <c r="F4003" s="328">
        <f t="shared" si="2592"/>
        <v>303.99999999999852</v>
      </c>
      <c r="G4003" s="328">
        <f t="shared" si="2592"/>
        <v>248.00000000000111</v>
      </c>
      <c r="H4003" s="449">
        <f t="shared" si="2592"/>
        <v>248.00000000000111</v>
      </c>
      <c r="I4003" s="328">
        <f t="shared" si="2592"/>
        <v>239.99999999999844</v>
      </c>
      <c r="J4003" s="328">
        <f t="shared" si="2592"/>
        <v>300.00000000000068</v>
      </c>
      <c r="K4003" s="328">
        <f t="shared" si="2592"/>
        <v>184.00000000000105</v>
      </c>
      <c r="L4003" s="328">
        <f t="shared" si="2592"/>
        <v>143.99999999999835</v>
      </c>
      <c r="M4003" s="328">
        <f t="shared" si="2592"/>
        <v>160.00000000000014</v>
      </c>
      <c r="N4003" s="449">
        <f t="shared" si="2592"/>
        <v>196.00000000000151</v>
      </c>
      <c r="O4003" s="328">
        <f t="shared" si="2592"/>
        <v>183.9999999999975</v>
      </c>
      <c r="P4003" s="328">
        <f t="shared" si="2592"/>
        <v>196.00000000000151</v>
      </c>
      <c r="Q4003" s="328">
        <f t="shared" si="2592"/>
        <v>327.99999999999943</v>
      </c>
      <c r="R4003" s="328">
        <f t="shared" si="2592"/>
        <v>292.00000000000159</v>
      </c>
      <c r="S4003" s="328">
        <f t="shared" si="2592"/>
        <v>288.00000000000023</v>
      </c>
      <c r="T4003" s="328">
        <f t="shared" si="2592"/>
        <v>299.99999999999716</v>
      </c>
      <c r="U4003" s="328">
        <f t="shared" si="2592"/>
        <v>292.00000000000159</v>
      </c>
      <c r="V4003" s="485">
        <f t="shared" si="2592"/>
        <v>143.99999999999835</v>
      </c>
      <c r="W4003" s="328">
        <f t="shared" si="2592"/>
        <v>132.00000000000145</v>
      </c>
      <c r="X4003" s="328">
        <f t="shared" si="2592"/>
        <v>128.00000000000011</v>
      </c>
      <c r="Y4003" s="449">
        <f t="shared" si="2592"/>
        <v>199.99999999999929</v>
      </c>
      <c r="Z4003" s="328">
        <f t="shared" si="2592"/>
        <v>196.00000000000151</v>
      </c>
      <c r="AA4003" s="328">
        <f t="shared" si="2592"/>
        <v>184.00000000000105</v>
      </c>
      <c r="AB4003" s="432">
        <f t="shared" si="2592"/>
        <v>275.99999999999977</v>
      </c>
      <c r="AC4003" s="109">
        <f>SUM(E4003:AB4003)</f>
        <v>5440.0000000000018</v>
      </c>
      <c r="AD4003" s="73"/>
      <c r="AE4003" s="158"/>
      <c r="AF4003" s="74"/>
      <c r="AJ4003" s="1"/>
      <c r="AK4003" s="15"/>
      <c r="AL4003" s="15"/>
      <c r="AM4003" s="15"/>
    </row>
    <row r="4004" spans="1:42">
      <c r="A4004" s="3226"/>
      <c r="B4004" s="3195"/>
      <c r="C4004" s="125" t="s">
        <v>19</v>
      </c>
      <c r="D4004" s="110" t="s">
        <v>62</v>
      </c>
      <c r="E4004" s="1714">
        <v>21</v>
      </c>
      <c r="F4004" s="1707">
        <v>23</v>
      </c>
      <c r="G4004" s="1707">
        <v>19</v>
      </c>
      <c r="H4004" s="454">
        <v>19</v>
      </c>
      <c r="I4004" s="1707">
        <v>18</v>
      </c>
      <c r="J4004" s="1707">
        <v>23</v>
      </c>
      <c r="K4004" s="1707">
        <v>14</v>
      </c>
      <c r="L4004" s="1707">
        <v>11</v>
      </c>
      <c r="M4004" s="1707">
        <v>12</v>
      </c>
      <c r="N4004" s="454">
        <v>15</v>
      </c>
      <c r="O4004" s="1707">
        <v>14</v>
      </c>
      <c r="P4004" s="1707">
        <v>15</v>
      </c>
      <c r="Q4004" s="1707">
        <v>25</v>
      </c>
      <c r="R4004" s="1707">
        <v>22</v>
      </c>
      <c r="S4004" s="1707">
        <v>22</v>
      </c>
      <c r="T4004" s="1707">
        <v>23</v>
      </c>
      <c r="U4004" s="1707">
        <v>22</v>
      </c>
      <c r="V4004" s="490">
        <v>11</v>
      </c>
      <c r="W4004" s="1707">
        <v>10</v>
      </c>
      <c r="X4004" s="1707">
        <v>10</v>
      </c>
      <c r="Y4004" s="454">
        <v>15</v>
      </c>
      <c r="Z4004" s="1707">
        <v>15</v>
      </c>
      <c r="AA4004" s="1707">
        <v>14</v>
      </c>
      <c r="AB4004" s="1741">
        <v>21</v>
      </c>
      <c r="AC4004" s="109">
        <f>AVERAGE(E4004:AB4004)</f>
        <v>17.25</v>
      </c>
      <c r="AD4004" s="76"/>
      <c r="AE4004" s="76"/>
      <c r="AF4004" s="77"/>
      <c r="AJ4004" s="1"/>
      <c r="AK4004" s="15"/>
      <c r="AL4004" s="15"/>
      <c r="AM4004" s="15"/>
    </row>
    <row r="4005" spans="1:42" ht="16.5" thickBot="1">
      <c r="A4005" s="3227"/>
      <c r="B4005" s="3221"/>
      <c r="C4005" s="128" t="s">
        <v>21</v>
      </c>
      <c r="D4005" s="116"/>
      <c r="E4005" s="337">
        <f t="shared" ref="E4005:AB4005" si="2593">E4003/E4002</f>
        <v>1</v>
      </c>
      <c r="F4005" s="338">
        <f t="shared" si="2593"/>
        <v>0.99999999999999423</v>
      </c>
      <c r="G4005" s="338">
        <f t="shared" si="2593"/>
        <v>1.0000000000000073</v>
      </c>
      <c r="H4005" s="464">
        <f t="shared" si="2593"/>
        <v>1</v>
      </c>
      <c r="I4005" s="338">
        <f t="shared" si="2593"/>
        <v>0.99999999999999256</v>
      </c>
      <c r="J4005" s="338">
        <f t="shared" si="2593"/>
        <v>1.0000000000000058</v>
      </c>
      <c r="K4005" s="338">
        <f t="shared" si="2593"/>
        <v>1</v>
      </c>
      <c r="L4005" s="338">
        <f t="shared" si="2593"/>
        <v>0.99999999999998779</v>
      </c>
      <c r="M4005" s="338">
        <f t="shared" si="2593"/>
        <v>1</v>
      </c>
      <c r="N4005" s="464">
        <f t="shared" si="2593"/>
        <v>1.0000000000000182</v>
      </c>
      <c r="O4005" s="338">
        <f t="shared" si="2593"/>
        <v>0.99999999999998068</v>
      </c>
      <c r="P4005" s="338">
        <f t="shared" si="2593"/>
        <v>1</v>
      </c>
      <c r="Q4005" s="338">
        <f t="shared" si="2593"/>
        <v>1</v>
      </c>
      <c r="R4005" s="338">
        <f t="shared" si="2593"/>
        <v>1.000000000000012</v>
      </c>
      <c r="S4005" s="338">
        <f t="shared" si="2593"/>
        <v>1</v>
      </c>
      <c r="T4005" s="338">
        <f t="shared" si="2593"/>
        <v>0.99999999999998823</v>
      </c>
      <c r="U4005" s="338">
        <f t="shared" si="2593"/>
        <v>1</v>
      </c>
      <c r="V4005" s="501">
        <f t="shared" si="2593"/>
        <v>1</v>
      </c>
      <c r="W4005" s="338">
        <f t="shared" si="2593"/>
        <v>1</v>
      </c>
      <c r="X4005" s="338">
        <f t="shared" si="2593"/>
        <v>1</v>
      </c>
      <c r="Y4005" s="464">
        <f t="shared" si="2593"/>
        <v>1</v>
      </c>
      <c r="Z4005" s="338">
        <f t="shared" si="2593"/>
        <v>1.0000000000000182</v>
      </c>
      <c r="AA4005" s="338">
        <f t="shared" si="2593"/>
        <v>1</v>
      </c>
      <c r="AB4005" s="970">
        <f t="shared" si="2593"/>
        <v>1</v>
      </c>
      <c r="AC4005" s="567">
        <f>MAX(E4005:AB4005)</f>
        <v>1.0000000000000182</v>
      </c>
      <c r="AD4005" s="73"/>
      <c r="AE4005" s="158"/>
      <c r="AF4005" s="74"/>
      <c r="AJ4005" s="1"/>
      <c r="AK4005" s="15"/>
      <c r="AL4005" s="15"/>
      <c r="AM4005" s="15"/>
    </row>
    <row r="4006" spans="1:42" hidden="1">
      <c r="A4006" s="2490"/>
      <c r="B4006" s="2494"/>
      <c r="C4006" s="385" t="s">
        <v>130</v>
      </c>
      <c r="D4006" s="124">
        <v>3.52</v>
      </c>
      <c r="E4006" s="141">
        <v>3.589</v>
      </c>
      <c r="F4006" s="139">
        <v>3.665</v>
      </c>
      <c r="G4006" s="139">
        <v>3.7269999999999999</v>
      </c>
      <c r="H4006" s="445">
        <v>3.7890000000000001</v>
      </c>
      <c r="I4006" s="139">
        <v>3.8490000000000002</v>
      </c>
      <c r="J4006" s="139">
        <v>3.9239999999999999</v>
      </c>
      <c r="K4006" s="139">
        <v>3.97</v>
      </c>
      <c r="L4006" s="139">
        <v>4.0060000000000002</v>
      </c>
      <c r="M4006" s="139">
        <v>4.0460000000000003</v>
      </c>
      <c r="N4006" s="445">
        <v>4.0949999999999998</v>
      </c>
      <c r="O4006" s="139">
        <v>4.141</v>
      </c>
      <c r="P4006" s="139">
        <v>4.1900000000000004</v>
      </c>
      <c r="Q4006" s="139">
        <v>4.2720000000000002</v>
      </c>
      <c r="R4006" s="139">
        <v>4.3449999999999998</v>
      </c>
      <c r="S4006" s="139">
        <v>4.4169999999999998</v>
      </c>
      <c r="T4006" s="139">
        <v>4.492</v>
      </c>
      <c r="U4006" s="139">
        <v>4.5650000000000004</v>
      </c>
      <c r="V4006" s="498">
        <v>4.601</v>
      </c>
      <c r="W4006" s="139">
        <v>4.6340000000000003</v>
      </c>
      <c r="X4006" s="139">
        <v>4.6660000000000004</v>
      </c>
      <c r="Y4006" s="445">
        <v>4.7160000000000002</v>
      </c>
      <c r="Z4006" s="139">
        <v>4.7649999999999997</v>
      </c>
      <c r="AA4006" s="139">
        <v>4.8109999999999999</v>
      </c>
      <c r="AB4006" s="589">
        <v>4.88</v>
      </c>
      <c r="AC4006" s="124"/>
      <c r="AD4006" s="73"/>
      <c r="AE4006" s="158"/>
      <c r="AF4006" s="74"/>
      <c r="AJ4006" s="1"/>
      <c r="AK4006" s="15"/>
      <c r="AL4006" s="15"/>
      <c r="AM4006" s="15"/>
    </row>
    <row r="4007" spans="1:42" s="184" customFormat="1" hidden="1">
      <c r="A4007" s="2504"/>
      <c r="B4007" s="2507"/>
      <c r="C4007" s="126" t="s">
        <v>131</v>
      </c>
      <c r="D4007" s="110">
        <v>4.08</v>
      </c>
      <c r="E4007" s="330">
        <v>4.149</v>
      </c>
      <c r="F4007" s="331">
        <v>4.2249999999999996</v>
      </c>
      <c r="G4007" s="331">
        <v>4.2869999999999999</v>
      </c>
      <c r="H4007" s="446">
        <v>4.3490000000000002</v>
      </c>
      <c r="I4007" s="331">
        <v>4.4089999999999998</v>
      </c>
      <c r="J4007" s="331">
        <v>4.484</v>
      </c>
      <c r="K4007" s="331">
        <v>4.53</v>
      </c>
      <c r="L4007" s="331">
        <v>4.5659999999999998</v>
      </c>
      <c r="M4007" s="331">
        <v>4.6059999999999999</v>
      </c>
      <c r="N4007" s="446">
        <v>4.6550000000000002</v>
      </c>
      <c r="O4007" s="331">
        <v>4.7009999999999996</v>
      </c>
      <c r="P4007" s="331">
        <v>4.75</v>
      </c>
      <c r="Q4007" s="331">
        <v>4.8319999999999999</v>
      </c>
      <c r="R4007" s="331">
        <v>4.9050000000000002</v>
      </c>
      <c r="S4007" s="331">
        <v>4.9770000000000003</v>
      </c>
      <c r="T4007" s="331">
        <v>5.0519999999999996</v>
      </c>
      <c r="U4007" s="331">
        <v>5.125</v>
      </c>
      <c r="V4007" s="482">
        <v>5.1609999999999996</v>
      </c>
      <c r="W4007" s="331">
        <v>5.194</v>
      </c>
      <c r="X4007" s="331">
        <v>5.226</v>
      </c>
      <c r="Y4007" s="446">
        <v>5.2759999999999998</v>
      </c>
      <c r="Z4007" s="331">
        <v>5.3250000000000002</v>
      </c>
      <c r="AA4007" s="331">
        <v>5.3710000000000004</v>
      </c>
      <c r="AB4007" s="1041">
        <v>5.44</v>
      </c>
      <c r="AC4007" s="110"/>
      <c r="AD4007" s="73"/>
      <c r="AE4007" s="158"/>
      <c r="AF4007" s="74"/>
      <c r="AH4007" s="943"/>
      <c r="AI4007" s="944"/>
      <c r="AJ4007" s="944"/>
      <c r="AK4007" s="944"/>
      <c r="AL4007" s="945"/>
      <c r="AM4007" s="945"/>
      <c r="AN4007" s="192"/>
      <c r="AO4007" s="192"/>
      <c r="AP4007" s="192"/>
    </row>
    <row r="4008" spans="1:42" ht="16.5" hidden="1" thickBot="1">
      <c r="A4008" s="3222" t="s">
        <v>49</v>
      </c>
      <c r="B4008" s="3223"/>
      <c r="C4008" s="3224"/>
      <c r="D4008" s="116"/>
      <c r="E4008" s="651">
        <f t="shared" ref="E4008:AB4008" si="2594">SQRT(E4002*E4002+E4003*E4003)/E3895/1.73</f>
        <v>21.446786919216574</v>
      </c>
      <c r="F4008" s="652">
        <f t="shared" si="2594"/>
        <v>23.422168145517649</v>
      </c>
      <c r="G4008" s="652">
        <f t="shared" si="2594"/>
        <v>19.216226801552086</v>
      </c>
      <c r="H4008" s="653">
        <f t="shared" si="2594"/>
        <v>19.17986686436852</v>
      </c>
      <c r="I4008" s="652">
        <f t="shared" si="2594"/>
        <v>18.50862989254782</v>
      </c>
      <c r="J4008" s="652">
        <f t="shared" si="2594"/>
        <v>23.223422923888172</v>
      </c>
      <c r="K4008" s="652">
        <f t="shared" si="2594"/>
        <v>14.31146199747287</v>
      </c>
      <c r="L4008" s="652">
        <f t="shared" si="2594"/>
        <v>11.21094153491465</v>
      </c>
      <c r="M4008" s="652">
        <f t="shared" si="2594"/>
        <v>12.588481030542672</v>
      </c>
      <c r="N4008" s="653">
        <f t="shared" si="2594"/>
        <v>15.420889262414741</v>
      </c>
      <c r="O4008" s="652">
        <f t="shared" si="2594"/>
        <v>14.421233518066963</v>
      </c>
      <c r="P4008" s="652">
        <f t="shared" si="2594"/>
        <v>15.36174874750629</v>
      </c>
      <c r="Q4008" s="652">
        <f t="shared" si="2594"/>
        <v>25.658215474645264</v>
      </c>
      <c r="R4008" s="652">
        <f t="shared" si="2594"/>
        <v>22.885870583019386</v>
      </c>
      <c r="S4008" s="652">
        <f t="shared" si="2594"/>
        <v>22.315618221157258</v>
      </c>
      <c r="T4008" s="652">
        <f t="shared" si="2594"/>
        <v>23.223422923888101</v>
      </c>
      <c r="U4008" s="652">
        <f t="shared" si="2594"/>
        <v>22.434175768880984</v>
      </c>
      <c r="V4008" s="1057">
        <f t="shared" si="2594"/>
        <v>11.168395267229897</v>
      </c>
      <c r="W4008" s="652">
        <f t="shared" si="2594"/>
        <v>10.435716854309018</v>
      </c>
      <c r="X4008" s="652">
        <f t="shared" si="2594"/>
        <v>10.032162447350979</v>
      </c>
      <c r="Y4008" s="653">
        <f t="shared" si="2594"/>
        <v>15.630296117033675</v>
      </c>
      <c r="Z4008" s="652">
        <f t="shared" si="2594"/>
        <v>15.244818214699256</v>
      </c>
      <c r="AA4008" s="652">
        <f t="shared" si="2594"/>
        <v>14.325091961279986</v>
      </c>
      <c r="AB4008" s="654">
        <f t="shared" si="2594"/>
        <v>21.467192996209167</v>
      </c>
      <c r="AC4008" s="111">
        <f>AVERAGE(E4008:AB4008)</f>
        <v>17.630534769487998</v>
      </c>
      <c r="AD4008" s="78">
        <f>(AC4004-AC4008)/AC4004</f>
        <v>-2.2059986636985374E-2</v>
      </c>
      <c r="AE4008" s="79"/>
      <c r="AF4008" s="80"/>
      <c r="AJ4008" s="2"/>
      <c r="AK4008" s="14"/>
      <c r="AL4008" s="15"/>
      <c r="AM4008" s="14"/>
    </row>
    <row r="4009" spans="1:42">
      <c r="A4009" s="3225" t="s">
        <v>660</v>
      </c>
      <c r="B4009" s="3194" t="s">
        <v>643</v>
      </c>
      <c r="C4009" s="127" t="s">
        <v>16</v>
      </c>
      <c r="D4009" s="115" t="s">
        <v>129</v>
      </c>
      <c r="E4009" s="70">
        <f t="shared" ref="E4009:AB4009" si="2595">(E4013-D4013)*$AE4009*$AF4009</f>
        <v>344.00000000005093</v>
      </c>
      <c r="F4009" s="71">
        <f t="shared" si="2595"/>
        <v>207.99999999996999</v>
      </c>
      <c r="G4009" s="71">
        <f t="shared" si="2595"/>
        <v>375.99999999997635</v>
      </c>
      <c r="H4009" s="448">
        <f t="shared" si="2595"/>
        <v>296.00000000004911</v>
      </c>
      <c r="I4009" s="71">
        <f t="shared" si="2595"/>
        <v>303.99999999997362</v>
      </c>
      <c r="J4009" s="71">
        <f t="shared" si="2595"/>
        <v>327.99999999997453</v>
      </c>
      <c r="K4009" s="71">
        <f t="shared" si="2595"/>
        <v>464.00000000005548</v>
      </c>
      <c r="L4009" s="71">
        <f t="shared" si="2595"/>
        <v>480.00000000001819</v>
      </c>
      <c r="M4009" s="71">
        <f t="shared" si="2595"/>
        <v>535.99999999994452</v>
      </c>
      <c r="N4009" s="448">
        <f t="shared" si="2595"/>
        <v>600.00000000002274</v>
      </c>
      <c r="O4009" s="71">
        <f t="shared" si="2595"/>
        <v>583.99999999994634</v>
      </c>
      <c r="P4009" s="71">
        <f t="shared" si="2595"/>
        <v>567.99999999998363</v>
      </c>
      <c r="Q4009" s="71">
        <f t="shared" si="2595"/>
        <v>568.00000000009732</v>
      </c>
      <c r="R4009" s="71">
        <f t="shared" si="2595"/>
        <v>511.99999999994361</v>
      </c>
      <c r="S4009" s="71">
        <f t="shared" si="2595"/>
        <v>584.00000000006003</v>
      </c>
      <c r="T4009" s="71">
        <f t="shared" si="2595"/>
        <v>535.99999999994452</v>
      </c>
      <c r="U4009" s="71">
        <f t="shared" si="2595"/>
        <v>567.99999999998363</v>
      </c>
      <c r="V4009" s="484">
        <f t="shared" si="2595"/>
        <v>567.99999999998363</v>
      </c>
      <c r="W4009" s="71">
        <f t="shared" si="2595"/>
        <v>560.00000000005912</v>
      </c>
      <c r="X4009" s="71">
        <f t="shared" si="2595"/>
        <v>567.99999999998363</v>
      </c>
      <c r="Y4009" s="448">
        <f t="shared" si="2595"/>
        <v>624.00000000002365</v>
      </c>
      <c r="Z4009" s="71">
        <f t="shared" si="2595"/>
        <v>567.99999999998363</v>
      </c>
      <c r="AA4009" s="71">
        <f t="shared" si="2595"/>
        <v>480.00000000001819</v>
      </c>
      <c r="AB4009" s="431">
        <f t="shared" si="2595"/>
        <v>375.99999999997635</v>
      </c>
      <c r="AC4009" s="137">
        <f>SUM(E4009:AB4009)</f>
        <v>11600.000000000022</v>
      </c>
      <c r="AD4009" s="70"/>
      <c r="AE4009" s="71">
        <v>100</v>
      </c>
      <c r="AF4009" s="72">
        <v>80</v>
      </c>
      <c r="AJ4009" s="1392"/>
      <c r="AK4009" s="543"/>
      <c r="AL4009" s="542"/>
      <c r="AM4009" s="15"/>
    </row>
    <row r="4010" spans="1:42">
      <c r="A4010" s="3226"/>
      <c r="B4010" s="3195"/>
      <c r="C4010" s="125" t="s">
        <v>18</v>
      </c>
      <c r="D4010" s="110" t="s">
        <v>129</v>
      </c>
      <c r="E4010" s="430">
        <f t="shared" ref="E4010:AB4010" si="2596">(E4014-D4014)*$AE4009*$AF4009</f>
        <v>80.0000000000054</v>
      </c>
      <c r="F4010" s="328">
        <f t="shared" si="2596"/>
        <v>71.999999999995623</v>
      </c>
      <c r="G4010" s="328">
        <f t="shared" si="2596"/>
        <v>64.000000000000057</v>
      </c>
      <c r="H4010" s="449">
        <f t="shared" si="2596"/>
        <v>72.000000000002728</v>
      </c>
      <c r="I4010" s="328">
        <f t="shared" si="2596"/>
        <v>71.999999999995623</v>
      </c>
      <c r="J4010" s="328">
        <f t="shared" si="2596"/>
        <v>72.000000000002728</v>
      </c>
      <c r="K4010" s="328">
        <f t="shared" si="2596"/>
        <v>112.00000000000188</v>
      </c>
      <c r="L4010" s="328">
        <f t="shared" si="2596"/>
        <v>111.99999999999477</v>
      </c>
      <c r="M4010" s="328">
        <f t="shared" si="2596"/>
        <v>128.00000000000011</v>
      </c>
      <c r="N4010" s="449">
        <f t="shared" si="2596"/>
        <v>136.00000000000279</v>
      </c>
      <c r="O4010" s="328">
        <f t="shared" si="2596"/>
        <v>136.00000000000279</v>
      </c>
      <c r="P4010" s="328">
        <f t="shared" si="2596"/>
        <v>135.99999999999568</v>
      </c>
      <c r="Q4010" s="328">
        <f t="shared" si="2596"/>
        <v>136.00000000000279</v>
      </c>
      <c r="R4010" s="328">
        <f t="shared" si="2596"/>
        <v>119.99999999999744</v>
      </c>
      <c r="S4010" s="328">
        <f t="shared" si="2596"/>
        <v>136.00000000000279</v>
      </c>
      <c r="T4010" s="328">
        <f t="shared" si="2596"/>
        <v>128.00000000000011</v>
      </c>
      <c r="U4010" s="328">
        <f t="shared" si="2596"/>
        <v>128.00000000000011</v>
      </c>
      <c r="V4010" s="485">
        <f t="shared" si="2596"/>
        <v>135.99999999999568</v>
      </c>
      <c r="W4010" s="328">
        <f t="shared" si="2596"/>
        <v>128.00000000000011</v>
      </c>
      <c r="X4010" s="328">
        <f t="shared" si="2596"/>
        <v>136.00000000000279</v>
      </c>
      <c r="Y4010" s="449">
        <f t="shared" si="2596"/>
        <v>143.99999999999835</v>
      </c>
      <c r="Z4010" s="328">
        <f t="shared" si="2596"/>
        <v>136.00000000000279</v>
      </c>
      <c r="AA4010" s="328">
        <f t="shared" si="2596"/>
        <v>112.00000000000188</v>
      </c>
      <c r="AB4010" s="432">
        <f t="shared" si="2596"/>
        <v>87.999999999993861</v>
      </c>
      <c r="AC4010" s="109">
        <f>SUM(E4010:AB4010)</f>
        <v>2719.9999999999982</v>
      </c>
      <c r="AD4010" s="73"/>
      <c r="AE4010" s="158"/>
      <c r="AF4010" s="74"/>
      <c r="AJ4010" s="1"/>
      <c r="AK4010" s="15"/>
      <c r="AL4010" s="15"/>
      <c r="AM4010" s="15"/>
    </row>
    <row r="4011" spans="1:42">
      <c r="A4011" s="3226"/>
      <c r="B4011" s="3195"/>
      <c r="C4011" s="125" t="s">
        <v>19</v>
      </c>
      <c r="D4011" s="110" t="s">
        <v>62</v>
      </c>
      <c r="E4011" s="1724">
        <v>20</v>
      </c>
      <c r="F4011" s="1707">
        <v>17</v>
      </c>
      <c r="G4011" s="1707">
        <v>17</v>
      </c>
      <c r="H4011" s="454">
        <v>17</v>
      </c>
      <c r="I4011" s="1707">
        <v>18</v>
      </c>
      <c r="J4011" s="1707">
        <v>19</v>
      </c>
      <c r="K4011" s="1707">
        <v>27</v>
      </c>
      <c r="L4011" s="1707">
        <v>28</v>
      </c>
      <c r="M4011" s="1707">
        <v>31</v>
      </c>
      <c r="N4011" s="454">
        <v>35</v>
      </c>
      <c r="O4011" s="347">
        <v>34</v>
      </c>
      <c r="P4011" s="347">
        <v>33</v>
      </c>
      <c r="Q4011" s="347">
        <v>33</v>
      </c>
      <c r="R4011" s="347">
        <v>30</v>
      </c>
      <c r="S4011" s="1707">
        <v>34</v>
      </c>
      <c r="T4011" s="1707">
        <v>31</v>
      </c>
      <c r="U4011" s="1707">
        <v>33</v>
      </c>
      <c r="V4011" s="490">
        <v>33</v>
      </c>
      <c r="W4011" s="1707">
        <v>33</v>
      </c>
      <c r="X4011" s="1707">
        <v>33</v>
      </c>
      <c r="Y4011" s="454">
        <v>36</v>
      </c>
      <c r="Z4011" s="1707">
        <v>33</v>
      </c>
      <c r="AA4011" s="1707">
        <v>28</v>
      </c>
      <c r="AB4011" s="1741">
        <v>22</v>
      </c>
      <c r="AC4011" s="109">
        <f>AVERAGE(E4011:AB4011)</f>
        <v>28.125</v>
      </c>
      <c r="AD4011" s="76"/>
      <c r="AE4011" s="76"/>
      <c r="AF4011" s="77"/>
      <c r="AJ4011" s="1"/>
      <c r="AK4011" s="15"/>
      <c r="AL4011" s="15"/>
      <c r="AM4011" s="15"/>
    </row>
    <row r="4012" spans="1:42" ht="16.5" thickBot="1">
      <c r="A4012" s="3228"/>
      <c r="B4012" s="3196"/>
      <c r="C4012" s="125" t="s">
        <v>21</v>
      </c>
      <c r="D4012" s="110"/>
      <c r="E4012" s="619">
        <f t="shared" ref="E4012:AB4012" si="2597">E4010/E4009</f>
        <v>0.23255813953486498</v>
      </c>
      <c r="F4012" s="334">
        <f t="shared" si="2597"/>
        <v>0.34615384615387507</v>
      </c>
      <c r="G4012" s="334">
        <f t="shared" si="2597"/>
        <v>0.17021276595745766</v>
      </c>
      <c r="H4012" s="451">
        <f t="shared" si="2597"/>
        <v>0.24324324324321211</v>
      </c>
      <c r="I4012" s="334">
        <f t="shared" si="2597"/>
        <v>0.23684210526316404</v>
      </c>
      <c r="J4012" s="334">
        <f t="shared" si="2597"/>
        <v>0.21951219512197659</v>
      </c>
      <c r="K4012" s="334">
        <f t="shared" si="2597"/>
        <v>0.24137931034480276</v>
      </c>
      <c r="L4012" s="334">
        <f t="shared" si="2597"/>
        <v>0.2333333333333136</v>
      </c>
      <c r="M4012" s="334">
        <f t="shared" si="2597"/>
        <v>0.23880597014927865</v>
      </c>
      <c r="N4012" s="451">
        <f t="shared" si="2597"/>
        <v>0.22666666666666271</v>
      </c>
      <c r="O4012" s="334">
        <f t="shared" si="2597"/>
        <v>0.23287671232879328</v>
      </c>
      <c r="P4012" s="334">
        <f t="shared" si="2597"/>
        <v>0.23943661971830915</v>
      </c>
      <c r="Q4012" s="334">
        <f t="shared" si="2597"/>
        <v>0.23943661971827374</v>
      </c>
      <c r="R4012" s="334">
        <f t="shared" si="2597"/>
        <v>0.23437500000002082</v>
      </c>
      <c r="S4012" s="334">
        <f t="shared" si="2597"/>
        <v>0.23287671232874796</v>
      </c>
      <c r="T4012" s="334">
        <f t="shared" si="2597"/>
        <v>0.23880597014927865</v>
      </c>
      <c r="U4012" s="334">
        <f t="shared" si="2597"/>
        <v>0.22535211267606303</v>
      </c>
      <c r="V4012" s="487">
        <f t="shared" si="2597"/>
        <v>0.23943661971830915</v>
      </c>
      <c r="W4012" s="334">
        <f t="shared" si="2597"/>
        <v>0.22857142857140464</v>
      </c>
      <c r="X4012" s="334">
        <f t="shared" si="2597"/>
        <v>0.23943661971832167</v>
      </c>
      <c r="Y4012" s="451">
        <f t="shared" si="2597"/>
        <v>0.23076923076921937</v>
      </c>
      <c r="Z4012" s="334">
        <f t="shared" si="2597"/>
        <v>0.23943661971832167</v>
      </c>
      <c r="AA4012" s="334">
        <f t="shared" si="2597"/>
        <v>0.2333333333333284</v>
      </c>
      <c r="AB4012" s="358">
        <f t="shared" si="2597"/>
        <v>0.23404255319148776</v>
      </c>
      <c r="AC4012" s="545">
        <f>MAX(E4012:AB4012)</f>
        <v>0.34615384615387507</v>
      </c>
      <c r="AD4012" s="73"/>
      <c r="AE4012" s="158"/>
      <c r="AF4012" s="74"/>
      <c r="AJ4012" s="1"/>
      <c r="AK4012" s="15"/>
      <c r="AL4012" s="15"/>
      <c r="AM4012" s="15"/>
    </row>
    <row r="4013" spans="1:42" hidden="1">
      <c r="A4013" s="2504"/>
      <c r="B4013" s="2507"/>
      <c r="C4013" s="126" t="s">
        <v>130</v>
      </c>
      <c r="D4013" s="110">
        <v>88.94</v>
      </c>
      <c r="E4013" s="618">
        <v>88.983000000000004</v>
      </c>
      <c r="F4013" s="158">
        <v>89.009</v>
      </c>
      <c r="G4013" s="331">
        <v>89.055999999999997</v>
      </c>
      <c r="H4013" s="446">
        <v>89.093000000000004</v>
      </c>
      <c r="I4013" s="331">
        <v>89.131</v>
      </c>
      <c r="J4013" s="158">
        <v>89.171999999999997</v>
      </c>
      <c r="K4013" s="331">
        <v>89.23</v>
      </c>
      <c r="L4013" s="331">
        <v>89.29</v>
      </c>
      <c r="M4013" s="331">
        <v>89.356999999999999</v>
      </c>
      <c r="N4013" s="446">
        <v>89.432000000000002</v>
      </c>
      <c r="O4013" s="158">
        <v>89.504999999999995</v>
      </c>
      <c r="P4013" s="158">
        <v>89.575999999999993</v>
      </c>
      <c r="Q4013" s="158">
        <v>89.647000000000006</v>
      </c>
      <c r="R4013" s="158">
        <v>89.710999999999999</v>
      </c>
      <c r="S4013" s="331">
        <v>89.784000000000006</v>
      </c>
      <c r="T4013" s="331">
        <v>89.850999999999999</v>
      </c>
      <c r="U4013" s="331">
        <v>89.921999999999997</v>
      </c>
      <c r="V4013" s="482">
        <v>89.992999999999995</v>
      </c>
      <c r="W4013" s="331">
        <v>90.063000000000002</v>
      </c>
      <c r="X4013" s="158">
        <v>90.134</v>
      </c>
      <c r="Y4013" s="446">
        <v>90.212000000000003</v>
      </c>
      <c r="Z4013" s="158">
        <v>90.283000000000001</v>
      </c>
      <c r="AA4013" s="158">
        <v>90.343000000000004</v>
      </c>
      <c r="AB4013" s="1041">
        <v>90.39</v>
      </c>
      <c r="AC4013" s="110"/>
      <c r="AD4013" s="73"/>
      <c r="AE4013" s="158"/>
      <c r="AF4013" s="74"/>
      <c r="AJ4013" s="1"/>
      <c r="AK4013" s="15"/>
      <c r="AL4013" s="15"/>
      <c r="AM4013" s="15"/>
    </row>
    <row r="4014" spans="1:42" s="184" customFormat="1" hidden="1">
      <c r="A4014" s="2504"/>
      <c r="B4014" s="2507"/>
      <c r="C4014" s="126" t="s">
        <v>131</v>
      </c>
      <c r="D4014" s="776">
        <v>4.72</v>
      </c>
      <c r="E4014" s="618">
        <v>4.7300000000000004</v>
      </c>
      <c r="F4014" s="331">
        <v>4.7389999999999999</v>
      </c>
      <c r="G4014" s="331">
        <v>4.7469999999999999</v>
      </c>
      <c r="H4014" s="446">
        <v>4.7560000000000002</v>
      </c>
      <c r="I4014" s="331">
        <v>4.7649999999999997</v>
      </c>
      <c r="J4014" s="331">
        <v>4.774</v>
      </c>
      <c r="K4014" s="331">
        <v>4.7880000000000003</v>
      </c>
      <c r="L4014" s="331">
        <v>4.8019999999999996</v>
      </c>
      <c r="M4014" s="331">
        <v>4.8179999999999996</v>
      </c>
      <c r="N4014" s="446">
        <v>4.835</v>
      </c>
      <c r="O4014" s="158">
        <v>4.8520000000000003</v>
      </c>
      <c r="P4014" s="158">
        <v>4.8689999999999998</v>
      </c>
      <c r="Q4014" s="158">
        <v>4.8860000000000001</v>
      </c>
      <c r="R4014" s="158">
        <v>4.9009999999999998</v>
      </c>
      <c r="S4014" s="331">
        <v>4.9180000000000001</v>
      </c>
      <c r="T4014" s="331">
        <v>4.9340000000000002</v>
      </c>
      <c r="U4014" s="331">
        <v>4.95</v>
      </c>
      <c r="V4014" s="482">
        <v>4.9669999999999996</v>
      </c>
      <c r="W4014" s="331">
        <v>4.9829999999999997</v>
      </c>
      <c r="X4014" s="331">
        <v>5</v>
      </c>
      <c r="Y4014" s="446">
        <v>5.0179999999999998</v>
      </c>
      <c r="Z4014" s="158">
        <v>5.0350000000000001</v>
      </c>
      <c r="AA4014" s="158">
        <v>5.0490000000000004</v>
      </c>
      <c r="AB4014" s="1041">
        <v>5.0599999999999996</v>
      </c>
      <c r="AC4014" s="110"/>
      <c r="AD4014" s="73"/>
      <c r="AE4014" s="158"/>
      <c r="AF4014" s="74"/>
      <c r="AH4014" s="943"/>
      <c r="AI4014" s="944"/>
      <c r="AJ4014" s="944"/>
      <c r="AK4014" s="944"/>
      <c r="AL4014" s="945"/>
      <c r="AM4014" s="945"/>
      <c r="AN4014" s="192"/>
      <c r="AO4014" s="192"/>
      <c r="AP4014" s="192"/>
    </row>
    <row r="4015" spans="1:42" ht="16.5" hidden="1" thickBot="1">
      <c r="A4015" s="3222" t="s">
        <v>49</v>
      </c>
      <c r="B4015" s="3223"/>
      <c r="C4015" s="3224"/>
      <c r="D4015" s="116"/>
      <c r="E4015" s="573">
        <f t="shared" ref="E4015:AB4015" si="2598">SQRT(E4009*E4009+E4010*E4010)/E3896/1.73</f>
        <v>19.573365008360536</v>
      </c>
      <c r="F4015" s="182">
        <f t="shared" si="2598"/>
        <v>12.15192672017114</v>
      </c>
      <c r="G4015" s="182">
        <f t="shared" si="2598"/>
        <v>21.077151500011251</v>
      </c>
      <c r="H4015" s="453">
        <f t="shared" si="2598"/>
        <v>16.786200137461208</v>
      </c>
      <c r="I4015" s="182">
        <f t="shared" si="2598"/>
        <v>17.231279344980777</v>
      </c>
      <c r="J4015" s="182">
        <f t="shared" si="2598"/>
        <v>18.557315498017299</v>
      </c>
      <c r="K4015" s="182">
        <f t="shared" si="2598"/>
        <v>26.529895758431294</v>
      </c>
      <c r="L4015" s="182">
        <f t="shared" si="2598"/>
        <v>27.474400790630835</v>
      </c>
      <c r="M4015" s="182">
        <f t="shared" si="2598"/>
        <v>30.453015792469564</v>
      </c>
      <c r="N4015" s="453">
        <f t="shared" si="2598"/>
        <v>34.095749020521893</v>
      </c>
      <c r="O4015" s="79">
        <f t="shared" si="2598"/>
        <v>33.167937076977665</v>
      </c>
      <c r="P4015" s="79">
        <f t="shared" si="2598"/>
        <v>32.244883092910122</v>
      </c>
      <c r="Q4015" s="79">
        <f t="shared" si="2598"/>
        <v>32.244883092916318</v>
      </c>
      <c r="R4015" s="79">
        <f t="shared" si="2598"/>
        <v>29.088392828242277</v>
      </c>
      <c r="S4015" s="182">
        <f t="shared" si="2598"/>
        <v>32.698579476837786</v>
      </c>
      <c r="T4015" s="182">
        <f t="shared" si="2598"/>
        <v>30.022483052707983</v>
      </c>
      <c r="U4015" s="182">
        <f t="shared" si="2598"/>
        <v>32.175639382271264</v>
      </c>
      <c r="V4015" s="489">
        <f t="shared" si="2598"/>
        <v>32.30659578782479</v>
      </c>
      <c r="W4015" s="182">
        <f t="shared" si="2598"/>
        <v>31.866371821229595</v>
      </c>
      <c r="X4015" s="182">
        <f t="shared" si="2598"/>
        <v>32.337540802947323</v>
      </c>
      <c r="Y4015" s="453">
        <f t="shared" si="2598"/>
        <v>35.457216302243857</v>
      </c>
      <c r="Z4015" s="182">
        <f t="shared" si="2598"/>
        <v>32.244883092910221</v>
      </c>
      <c r="AA4015" s="182">
        <f t="shared" si="2598"/>
        <v>27.160108312568411</v>
      </c>
      <c r="AB4015" s="435">
        <f t="shared" si="2598"/>
        <v>21.218081076325031</v>
      </c>
      <c r="AC4015" s="111">
        <f>AVERAGE(E4015:AB4015)</f>
        <v>27.423495615415344</v>
      </c>
      <c r="AD4015" s="78">
        <f>(AC4011-AC4015)/AC4011</f>
        <v>2.4942378118565534E-2</v>
      </c>
      <c r="AE4015" s="79"/>
      <c r="AF4015" s="80"/>
      <c r="AJ4015" s="2"/>
      <c r="AK4015" s="14"/>
      <c r="AL4015" s="15"/>
      <c r="AM4015" s="14"/>
    </row>
    <row r="4016" spans="1:42">
      <c r="A4016" s="3225" t="s">
        <v>661</v>
      </c>
      <c r="B4016" s="3194" t="s">
        <v>662</v>
      </c>
      <c r="C4016" s="123" t="s">
        <v>16</v>
      </c>
      <c r="D4016" s="115" t="s">
        <v>932</v>
      </c>
      <c r="E4016" s="326">
        <v>0</v>
      </c>
      <c r="F4016" s="71">
        <v>0</v>
      </c>
      <c r="G4016" s="71">
        <v>0</v>
      </c>
      <c r="H4016" s="448">
        <v>0</v>
      </c>
      <c r="I4016" s="71">
        <v>0</v>
      </c>
      <c r="J4016" s="71">
        <v>0</v>
      </c>
      <c r="K4016" s="71">
        <v>0</v>
      </c>
      <c r="L4016" s="71">
        <v>0</v>
      </c>
      <c r="M4016" s="71">
        <v>0</v>
      </c>
      <c r="N4016" s="448">
        <v>0</v>
      </c>
      <c r="O4016" s="71">
        <v>0</v>
      </c>
      <c r="P4016" s="71">
        <v>0</v>
      </c>
      <c r="Q4016" s="71">
        <v>0</v>
      </c>
      <c r="R4016" s="71">
        <v>0</v>
      </c>
      <c r="S4016" s="71">
        <v>0</v>
      </c>
      <c r="T4016" s="71">
        <v>0</v>
      </c>
      <c r="U4016" s="71">
        <v>0</v>
      </c>
      <c r="V4016" s="484">
        <v>0</v>
      </c>
      <c r="W4016" s="71">
        <v>0</v>
      </c>
      <c r="X4016" s="71">
        <v>0</v>
      </c>
      <c r="Y4016" s="448">
        <v>0</v>
      </c>
      <c r="Z4016" s="71">
        <v>0</v>
      </c>
      <c r="AA4016" s="71">
        <v>0</v>
      </c>
      <c r="AB4016" s="431">
        <v>0</v>
      </c>
      <c r="AC4016" s="108">
        <f>SUM(E4016:AB4016)</f>
        <v>0</v>
      </c>
      <c r="AD4016" s="70"/>
      <c r="AE4016" s="71">
        <v>1</v>
      </c>
      <c r="AF4016" s="72">
        <v>1</v>
      </c>
      <c r="AH4016" s="440"/>
      <c r="AI4016" s="440"/>
      <c r="AJ4016" s="542"/>
      <c r="AK4016" s="543"/>
      <c r="AL4016" s="542"/>
      <c r="AM4016" s="15"/>
    </row>
    <row r="4017" spans="1:42">
      <c r="A4017" s="3226"/>
      <c r="B4017" s="3195"/>
      <c r="C4017" s="125" t="s">
        <v>18</v>
      </c>
      <c r="D4017" s="110" t="s">
        <v>932</v>
      </c>
      <c r="E4017" s="327">
        <v>0</v>
      </c>
      <c r="F4017" s="328">
        <v>0</v>
      </c>
      <c r="G4017" s="328">
        <v>0</v>
      </c>
      <c r="H4017" s="449">
        <v>0</v>
      </c>
      <c r="I4017" s="328">
        <v>0</v>
      </c>
      <c r="J4017" s="328">
        <v>0</v>
      </c>
      <c r="K4017" s="328">
        <v>0</v>
      </c>
      <c r="L4017" s="328">
        <v>0</v>
      </c>
      <c r="M4017" s="328">
        <v>0</v>
      </c>
      <c r="N4017" s="449">
        <v>0</v>
      </c>
      <c r="O4017" s="328">
        <v>0</v>
      </c>
      <c r="P4017" s="328">
        <v>0</v>
      </c>
      <c r="Q4017" s="328">
        <v>0</v>
      </c>
      <c r="R4017" s="328">
        <v>0</v>
      </c>
      <c r="S4017" s="328">
        <v>0</v>
      </c>
      <c r="T4017" s="328">
        <v>0</v>
      </c>
      <c r="U4017" s="328">
        <v>0</v>
      </c>
      <c r="V4017" s="485">
        <v>0</v>
      </c>
      <c r="W4017" s="328">
        <v>0</v>
      </c>
      <c r="X4017" s="328">
        <v>0</v>
      </c>
      <c r="Y4017" s="449">
        <v>0</v>
      </c>
      <c r="Z4017" s="328">
        <v>0</v>
      </c>
      <c r="AA4017" s="328">
        <v>0</v>
      </c>
      <c r="AB4017" s="432">
        <v>0</v>
      </c>
      <c r="AC4017" s="109">
        <f>SUM(E4017:AB4017)</f>
        <v>0</v>
      </c>
      <c r="AD4017" s="73"/>
      <c r="AE4017" s="158"/>
      <c r="AF4017" s="74"/>
      <c r="AH4017" s="440"/>
      <c r="AI4017" s="440"/>
      <c r="AJ4017" s="15"/>
      <c r="AK4017" s="15"/>
      <c r="AL4017" s="15"/>
      <c r="AM4017" s="15"/>
    </row>
    <row r="4018" spans="1:42">
      <c r="A4018" s="3226"/>
      <c r="B4018" s="3195"/>
      <c r="C4018" s="125" t="s">
        <v>19</v>
      </c>
      <c r="D4018" s="110" t="s">
        <v>62</v>
      </c>
      <c r="E4018" s="1714"/>
      <c r="F4018" s="1707"/>
      <c r="G4018" s="1707"/>
      <c r="H4018" s="454"/>
      <c r="I4018" s="1707"/>
      <c r="J4018" s="1707"/>
      <c r="K4018" s="1707"/>
      <c r="L4018" s="1707"/>
      <c r="M4018" s="1707"/>
      <c r="N4018" s="454"/>
      <c r="O4018" s="347"/>
      <c r="P4018" s="347"/>
      <c r="Q4018" s="347"/>
      <c r="R4018" s="347"/>
      <c r="S4018" s="1707"/>
      <c r="T4018" s="1707"/>
      <c r="U4018" s="1707"/>
      <c r="V4018" s="490"/>
      <c r="W4018" s="1707"/>
      <c r="X4018" s="1707"/>
      <c r="Y4018" s="454"/>
      <c r="Z4018" s="1707"/>
      <c r="AA4018" s="1707"/>
      <c r="AB4018" s="1741"/>
      <c r="AC4018" s="109"/>
      <c r="AD4018" s="76"/>
      <c r="AE4018" s="76"/>
      <c r="AF4018" s="77"/>
      <c r="AJ4018" s="1"/>
      <c r="AK4018" s="15"/>
      <c r="AL4018" s="15"/>
      <c r="AM4018" s="15"/>
    </row>
    <row r="4019" spans="1:42" ht="17.25" customHeight="1" thickBot="1">
      <c r="A4019" s="3227"/>
      <c r="B4019" s="3221"/>
      <c r="C4019" s="128" t="s">
        <v>21</v>
      </c>
      <c r="D4019" s="116"/>
      <c r="E4019" s="337" t="e">
        <f t="shared" ref="E4019:AB4019" si="2599">E4017/E4016</f>
        <v>#DIV/0!</v>
      </c>
      <c r="F4019" s="338" t="e">
        <f t="shared" si="2599"/>
        <v>#DIV/0!</v>
      </c>
      <c r="G4019" s="338" t="e">
        <f t="shared" si="2599"/>
        <v>#DIV/0!</v>
      </c>
      <c r="H4019" s="464" t="e">
        <f t="shared" si="2599"/>
        <v>#DIV/0!</v>
      </c>
      <c r="I4019" s="338" t="e">
        <f t="shared" si="2599"/>
        <v>#DIV/0!</v>
      </c>
      <c r="J4019" s="338" t="e">
        <f t="shared" si="2599"/>
        <v>#DIV/0!</v>
      </c>
      <c r="K4019" s="338" t="e">
        <f t="shared" si="2599"/>
        <v>#DIV/0!</v>
      </c>
      <c r="L4019" s="338" t="e">
        <f t="shared" si="2599"/>
        <v>#DIV/0!</v>
      </c>
      <c r="M4019" s="338" t="e">
        <f t="shared" si="2599"/>
        <v>#DIV/0!</v>
      </c>
      <c r="N4019" s="464" t="e">
        <f t="shared" si="2599"/>
        <v>#DIV/0!</v>
      </c>
      <c r="O4019" s="338" t="e">
        <f t="shared" si="2599"/>
        <v>#DIV/0!</v>
      </c>
      <c r="P4019" s="338" t="e">
        <f t="shared" si="2599"/>
        <v>#DIV/0!</v>
      </c>
      <c r="Q4019" s="338" t="e">
        <f t="shared" si="2599"/>
        <v>#DIV/0!</v>
      </c>
      <c r="R4019" s="338" t="e">
        <f t="shared" si="2599"/>
        <v>#DIV/0!</v>
      </c>
      <c r="S4019" s="338" t="e">
        <f t="shared" si="2599"/>
        <v>#DIV/0!</v>
      </c>
      <c r="T4019" s="338" t="e">
        <f t="shared" si="2599"/>
        <v>#DIV/0!</v>
      </c>
      <c r="U4019" s="338" t="e">
        <f t="shared" si="2599"/>
        <v>#DIV/0!</v>
      </c>
      <c r="V4019" s="501" t="e">
        <f t="shared" si="2599"/>
        <v>#DIV/0!</v>
      </c>
      <c r="W4019" s="338" t="e">
        <f t="shared" si="2599"/>
        <v>#DIV/0!</v>
      </c>
      <c r="X4019" s="338" t="e">
        <f t="shared" si="2599"/>
        <v>#DIV/0!</v>
      </c>
      <c r="Y4019" s="464" t="e">
        <f t="shared" si="2599"/>
        <v>#DIV/0!</v>
      </c>
      <c r="Z4019" s="338" t="e">
        <f t="shared" si="2599"/>
        <v>#DIV/0!</v>
      </c>
      <c r="AA4019" s="338" t="e">
        <f t="shared" si="2599"/>
        <v>#DIV/0!</v>
      </c>
      <c r="AB4019" s="970" t="e">
        <f t="shared" si="2599"/>
        <v>#DIV/0!</v>
      </c>
      <c r="AC4019" s="567" t="e">
        <f>MAX(E4019:AB4019)</f>
        <v>#DIV/0!</v>
      </c>
      <c r="AD4019" s="73"/>
      <c r="AE4019" s="158"/>
      <c r="AF4019" s="74"/>
      <c r="AJ4019" s="1"/>
      <c r="AK4019" s="15"/>
      <c r="AL4019" s="15"/>
      <c r="AM4019" s="15"/>
    </row>
    <row r="4020" spans="1:42" ht="17.25" hidden="1" customHeight="1">
      <c r="A4020" s="2490"/>
      <c r="B4020" s="2494"/>
      <c r="C4020" s="385" t="s">
        <v>130</v>
      </c>
      <c r="D4020" s="2084"/>
      <c r="E4020" s="141"/>
      <c r="F4020" s="139"/>
      <c r="G4020" s="139"/>
      <c r="H4020" s="445"/>
      <c r="I4020" s="139"/>
      <c r="J4020" s="139"/>
      <c r="K4020" s="139"/>
      <c r="L4020" s="139"/>
      <c r="M4020" s="139"/>
      <c r="N4020" s="445"/>
      <c r="O4020" s="92"/>
      <c r="P4020" s="92"/>
      <c r="Q4020" s="92"/>
      <c r="R4020" s="92"/>
      <c r="S4020" s="139"/>
      <c r="T4020" s="139"/>
      <c r="U4020" s="139"/>
      <c r="V4020" s="498"/>
      <c r="W4020" s="139"/>
      <c r="X4020" s="92"/>
      <c r="Y4020" s="445"/>
      <c r="Z4020" s="92"/>
      <c r="AA4020" s="139"/>
      <c r="AB4020" s="589"/>
      <c r="AC4020" s="124"/>
      <c r="AD4020" s="73"/>
      <c r="AE4020" s="158"/>
      <c r="AF4020" s="74"/>
      <c r="AJ4020" s="1"/>
      <c r="AK4020" s="15"/>
      <c r="AL4020" s="15"/>
      <c r="AM4020" s="15"/>
    </row>
    <row r="4021" spans="1:42" s="184" customFormat="1" hidden="1">
      <c r="A4021" s="2504"/>
      <c r="B4021" s="2507"/>
      <c r="C4021" s="126" t="s">
        <v>131</v>
      </c>
      <c r="D4021" s="110"/>
      <c r="E4021" s="330"/>
      <c r="F4021" s="331"/>
      <c r="G4021" s="331"/>
      <c r="H4021" s="446"/>
      <c r="I4021" s="331"/>
      <c r="J4021" s="331"/>
      <c r="K4021" s="331"/>
      <c r="L4021" s="331"/>
      <c r="M4021" s="331"/>
      <c r="N4021" s="446"/>
      <c r="O4021" s="158"/>
      <c r="P4021" s="158"/>
      <c r="Q4021" s="158"/>
      <c r="R4021" s="158"/>
      <c r="S4021" s="331"/>
      <c r="T4021" s="331"/>
      <c r="U4021" s="331"/>
      <c r="V4021" s="482"/>
      <c r="W4021" s="331"/>
      <c r="X4021" s="331"/>
      <c r="Y4021" s="446"/>
      <c r="Z4021" s="331"/>
      <c r="AA4021" s="331"/>
      <c r="AB4021" s="1041"/>
      <c r="AC4021" s="110"/>
      <c r="AD4021" s="73"/>
      <c r="AE4021" s="158"/>
      <c r="AF4021" s="74"/>
      <c r="AH4021" s="943"/>
      <c r="AI4021" s="944"/>
      <c r="AJ4021" s="944"/>
      <c r="AK4021" s="944"/>
      <c r="AL4021" s="945"/>
      <c r="AM4021" s="945"/>
      <c r="AN4021" s="192"/>
      <c r="AO4021" s="192"/>
      <c r="AP4021" s="192"/>
    </row>
    <row r="4022" spans="1:42" ht="16.5" hidden="1" thickBot="1">
      <c r="A4022" s="3222" t="s">
        <v>49</v>
      </c>
      <c r="B4022" s="3223"/>
      <c r="C4022" s="3224"/>
      <c r="D4022" s="116"/>
      <c r="E4022" s="181">
        <f t="shared" ref="E4022:AB4022" si="2600">SQRT(E4016*E4016+E4017*E4017)/E3896/1.73</f>
        <v>0</v>
      </c>
      <c r="F4022" s="182">
        <f t="shared" si="2600"/>
        <v>0</v>
      </c>
      <c r="G4022" s="182">
        <f t="shared" si="2600"/>
        <v>0</v>
      </c>
      <c r="H4022" s="453">
        <f t="shared" si="2600"/>
        <v>0</v>
      </c>
      <c r="I4022" s="182">
        <f t="shared" si="2600"/>
        <v>0</v>
      </c>
      <c r="J4022" s="182">
        <f t="shared" si="2600"/>
        <v>0</v>
      </c>
      <c r="K4022" s="182">
        <f t="shared" si="2600"/>
        <v>0</v>
      </c>
      <c r="L4022" s="182">
        <f t="shared" si="2600"/>
        <v>0</v>
      </c>
      <c r="M4022" s="182">
        <f t="shared" si="2600"/>
        <v>0</v>
      </c>
      <c r="N4022" s="453">
        <f t="shared" si="2600"/>
        <v>0</v>
      </c>
      <c r="O4022" s="182">
        <f t="shared" si="2600"/>
        <v>0</v>
      </c>
      <c r="P4022" s="182">
        <f t="shared" si="2600"/>
        <v>0</v>
      </c>
      <c r="Q4022" s="182">
        <f t="shared" si="2600"/>
        <v>0</v>
      </c>
      <c r="R4022" s="182">
        <f t="shared" si="2600"/>
        <v>0</v>
      </c>
      <c r="S4022" s="182">
        <f t="shared" si="2600"/>
        <v>0</v>
      </c>
      <c r="T4022" s="182">
        <f t="shared" si="2600"/>
        <v>0</v>
      </c>
      <c r="U4022" s="182">
        <f t="shared" si="2600"/>
        <v>0</v>
      </c>
      <c r="V4022" s="489">
        <f t="shared" si="2600"/>
        <v>0</v>
      </c>
      <c r="W4022" s="182">
        <f t="shared" si="2600"/>
        <v>0</v>
      </c>
      <c r="X4022" s="182">
        <f t="shared" si="2600"/>
        <v>0</v>
      </c>
      <c r="Y4022" s="453">
        <f t="shared" si="2600"/>
        <v>0</v>
      </c>
      <c r="Z4022" s="182">
        <f t="shared" si="2600"/>
        <v>0</v>
      </c>
      <c r="AA4022" s="182">
        <f t="shared" si="2600"/>
        <v>0</v>
      </c>
      <c r="AB4022" s="435">
        <f t="shared" si="2600"/>
        <v>0</v>
      </c>
      <c r="AC4022" s="111">
        <f>AVERAGE(E4022:AB4022)</f>
        <v>0</v>
      </c>
      <c r="AD4022" s="78" t="e">
        <f>(AC4018-AC4022)/AC4018</f>
        <v>#DIV/0!</v>
      </c>
      <c r="AE4022" s="79"/>
      <c r="AF4022" s="80"/>
      <c r="AJ4022" s="2"/>
      <c r="AK4022" s="14"/>
      <c r="AL4022" s="15"/>
      <c r="AM4022" s="14"/>
    </row>
    <row r="4023" spans="1:42">
      <c r="A4023" s="3225" t="s">
        <v>663</v>
      </c>
      <c r="B4023" s="3194" t="s">
        <v>662</v>
      </c>
      <c r="C4023" s="127" t="s">
        <v>16</v>
      </c>
      <c r="D4023" s="110" t="s">
        <v>129</v>
      </c>
      <c r="E4023" s="326">
        <f t="shared" ref="E4023:AB4023" si="2601">(E4027-D4027)*$AE4023*$AF4023</f>
        <v>0</v>
      </c>
      <c r="F4023" s="71">
        <f t="shared" si="2601"/>
        <v>0</v>
      </c>
      <c r="G4023" s="71">
        <f t="shared" si="2601"/>
        <v>0</v>
      </c>
      <c r="H4023" s="448">
        <f t="shared" si="2601"/>
        <v>0</v>
      </c>
      <c r="I4023" s="71">
        <f t="shared" si="2601"/>
        <v>0</v>
      </c>
      <c r="J4023" s="71">
        <f t="shared" si="2601"/>
        <v>0</v>
      </c>
      <c r="K4023" s="71">
        <f t="shared" si="2601"/>
        <v>0</v>
      </c>
      <c r="L4023" s="71">
        <f t="shared" si="2601"/>
        <v>0</v>
      </c>
      <c r="M4023" s="71">
        <f t="shared" si="2601"/>
        <v>0</v>
      </c>
      <c r="N4023" s="448">
        <f t="shared" si="2601"/>
        <v>0</v>
      </c>
      <c r="O4023" s="71">
        <f t="shared" si="2601"/>
        <v>0</v>
      </c>
      <c r="P4023" s="71">
        <f t="shared" si="2601"/>
        <v>0</v>
      </c>
      <c r="Q4023" s="71">
        <f t="shared" si="2601"/>
        <v>0</v>
      </c>
      <c r="R4023" s="71">
        <f t="shared" si="2601"/>
        <v>0</v>
      </c>
      <c r="S4023" s="71">
        <f t="shared" si="2601"/>
        <v>0</v>
      </c>
      <c r="T4023" s="71">
        <f t="shared" si="2601"/>
        <v>0</v>
      </c>
      <c r="U4023" s="71">
        <f t="shared" si="2601"/>
        <v>0</v>
      </c>
      <c r="V4023" s="484">
        <f t="shared" si="2601"/>
        <v>0</v>
      </c>
      <c r="W4023" s="71">
        <f t="shared" si="2601"/>
        <v>0</v>
      </c>
      <c r="X4023" s="71">
        <f t="shared" si="2601"/>
        <v>0</v>
      </c>
      <c r="Y4023" s="448">
        <f t="shared" si="2601"/>
        <v>0</v>
      </c>
      <c r="Z4023" s="71">
        <f t="shared" si="2601"/>
        <v>0</v>
      </c>
      <c r="AA4023" s="71">
        <f t="shared" si="2601"/>
        <v>0</v>
      </c>
      <c r="AB4023" s="431">
        <f t="shared" si="2601"/>
        <v>0</v>
      </c>
      <c r="AC4023" s="137">
        <f>SUM(E4023:AB4023)</f>
        <v>0</v>
      </c>
      <c r="AD4023" s="70"/>
      <c r="AE4023" s="71">
        <v>1</v>
      </c>
      <c r="AF4023" s="72">
        <v>1</v>
      </c>
      <c r="AJ4023" s="1392"/>
      <c r="AK4023" s="543"/>
      <c r="AL4023" s="542"/>
      <c r="AM4023" s="15"/>
    </row>
    <row r="4024" spans="1:42">
      <c r="A4024" s="3226"/>
      <c r="B4024" s="3195"/>
      <c r="C4024" s="125" t="s">
        <v>18</v>
      </c>
      <c r="D4024" s="110" t="s">
        <v>129</v>
      </c>
      <c r="E4024" s="327">
        <f t="shared" ref="E4024:AB4024" si="2602">(E4028-D4028)*$AE4023*$AF4023</f>
        <v>0</v>
      </c>
      <c r="F4024" s="328">
        <f t="shared" si="2602"/>
        <v>0</v>
      </c>
      <c r="G4024" s="328">
        <f t="shared" si="2602"/>
        <v>0</v>
      </c>
      <c r="H4024" s="449">
        <f t="shared" si="2602"/>
        <v>0</v>
      </c>
      <c r="I4024" s="328">
        <f t="shared" si="2602"/>
        <v>0</v>
      </c>
      <c r="J4024" s="328">
        <f t="shared" si="2602"/>
        <v>0</v>
      </c>
      <c r="K4024" s="328">
        <f t="shared" si="2602"/>
        <v>0</v>
      </c>
      <c r="L4024" s="328">
        <f t="shared" si="2602"/>
        <v>0</v>
      </c>
      <c r="M4024" s="328">
        <f t="shared" si="2602"/>
        <v>0</v>
      </c>
      <c r="N4024" s="449">
        <f t="shared" si="2602"/>
        <v>0</v>
      </c>
      <c r="O4024" s="328">
        <f t="shared" si="2602"/>
        <v>0</v>
      </c>
      <c r="P4024" s="328">
        <f t="shared" si="2602"/>
        <v>0</v>
      </c>
      <c r="Q4024" s="328">
        <f t="shared" si="2602"/>
        <v>0</v>
      </c>
      <c r="R4024" s="328">
        <f t="shared" si="2602"/>
        <v>0</v>
      </c>
      <c r="S4024" s="328">
        <f t="shared" si="2602"/>
        <v>0</v>
      </c>
      <c r="T4024" s="328">
        <f t="shared" si="2602"/>
        <v>0</v>
      </c>
      <c r="U4024" s="328">
        <f t="shared" si="2602"/>
        <v>0</v>
      </c>
      <c r="V4024" s="485">
        <f t="shared" si="2602"/>
        <v>0</v>
      </c>
      <c r="W4024" s="328">
        <f t="shared" si="2602"/>
        <v>0</v>
      </c>
      <c r="X4024" s="328">
        <f t="shared" si="2602"/>
        <v>0</v>
      </c>
      <c r="Y4024" s="449">
        <f t="shared" si="2602"/>
        <v>0</v>
      </c>
      <c r="Z4024" s="328">
        <f t="shared" si="2602"/>
        <v>0</v>
      </c>
      <c r="AA4024" s="328">
        <f t="shared" si="2602"/>
        <v>0</v>
      </c>
      <c r="AB4024" s="432">
        <f t="shared" si="2602"/>
        <v>0</v>
      </c>
      <c r="AC4024" s="109">
        <f>SUM(E4024:AB4024)</f>
        <v>0</v>
      </c>
      <c r="AD4024" s="73"/>
      <c r="AE4024" s="158"/>
      <c r="AF4024" s="74"/>
      <c r="AJ4024" s="1"/>
      <c r="AK4024" s="15"/>
      <c r="AL4024" s="15"/>
      <c r="AM4024" s="15"/>
    </row>
    <row r="4025" spans="1:42">
      <c r="A4025" s="3226"/>
      <c r="B4025" s="3195"/>
      <c r="C4025" s="125" t="s">
        <v>19</v>
      </c>
      <c r="D4025" s="110" t="s">
        <v>62</v>
      </c>
      <c r="E4025" s="1714">
        <v>0</v>
      </c>
      <c r="F4025" s="1707">
        <v>1</v>
      </c>
      <c r="G4025" s="1707">
        <v>0</v>
      </c>
      <c r="H4025" s="454">
        <v>0</v>
      </c>
      <c r="I4025" s="1707">
        <v>0</v>
      </c>
      <c r="J4025" s="1707">
        <v>0</v>
      </c>
      <c r="K4025" s="1707">
        <v>0</v>
      </c>
      <c r="L4025" s="1707">
        <v>0</v>
      </c>
      <c r="M4025" s="1707">
        <v>0</v>
      </c>
      <c r="N4025" s="454">
        <v>0</v>
      </c>
      <c r="O4025" s="1707">
        <v>0</v>
      </c>
      <c r="P4025" s="1707">
        <v>0</v>
      </c>
      <c r="Q4025" s="1707">
        <v>1</v>
      </c>
      <c r="R4025" s="1707">
        <v>1</v>
      </c>
      <c r="S4025" s="1707">
        <v>1</v>
      </c>
      <c r="T4025" s="1707">
        <v>0</v>
      </c>
      <c r="U4025" s="1707">
        <v>1</v>
      </c>
      <c r="V4025" s="490">
        <v>0</v>
      </c>
      <c r="W4025" s="1707">
        <v>0</v>
      </c>
      <c r="X4025" s="1707">
        <v>0</v>
      </c>
      <c r="Y4025" s="454">
        <v>0</v>
      </c>
      <c r="Z4025" s="1707">
        <v>0</v>
      </c>
      <c r="AA4025" s="1707">
        <v>0</v>
      </c>
      <c r="AB4025" s="1741">
        <v>0</v>
      </c>
      <c r="AC4025" s="109">
        <f>AVERAGE(E4025:AB4025)</f>
        <v>0.20833333333333334</v>
      </c>
      <c r="AD4025" s="76"/>
      <c r="AE4025" s="76"/>
      <c r="AF4025" s="77"/>
      <c r="AJ4025" s="1"/>
      <c r="AK4025" s="15"/>
      <c r="AL4025" s="15"/>
      <c r="AM4025" s="15"/>
    </row>
    <row r="4026" spans="1:42" ht="16.5" thickBot="1">
      <c r="A4026" s="3228"/>
      <c r="B4026" s="3196"/>
      <c r="C4026" s="125" t="s">
        <v>21</v>
      </c>
      <c r="D4026" s="110"/>
      <c r="E4026" s="333" t="e">
        <f t="shared" ref="E4026:AB4026" si="2603">E4024/E4023</f>
        <v>#DIV/0!</v>
      </c>
      <c r="F4026" s="334" t="e">
        <f t="shared" si="2603"/>
        <v>#DIV/0!</v>
      </c>
      <c r="G4026" s="334" t="e">
        <f t="shared" si="2603"/>
        <v>#DIV/0!</v>
      </c>
      <c r="H4026" s="451" t="e">
        <f t="shared" si="2603"/>
        <v>#DIV/0!</v>
      </c>
      <c r="I4026" s="334" t="e">
        <f t="shared" si="2603"/>
        <v>#DIV/0!</v>
      </c>
      <c r="J4026" s="334" t="e">
        <f t="shared" si="2603"/>
        <v>#DIV/0!</v>
      </c>
      <c r="K4026" s="334" t="e">
        <f t="shared" si="2603"/>
        <v>#DIV/0!</v>
      </c>
      <c r="L4026" s="334" t="e">
        <f t="shared" si="2603"/>
        <v>#DIV/0!</v>
      </c>
      <c r="M4026" s="334" t="e">
        <f t="shared" si="2603"/>
        <v>#DIV/0!</v>
      </c>
      <c r="N4026" s="451" t="e">
        <f t="shared" si="2603"/>
        <v>#DIV/0!</v>
      </c>
      <c r="O4026" s="334" t="e">
        <f t="shared" si="2603"/>
        <v>#DIV/0!</v>
      </c>
      <c r="P4026" s="334" t="e">
        <f t="shared" si="2603"/>
        <v>#DIV/0!</v>
      </c>
      <c r="Q4026" s="334" t="e">
        <f t="shared" si="2603"/>
        <v>#DIV/0!</v>
      </c>
      <c r="R4026" s="334" t="e">
        <f t="shared" si="2603"/>
        <v>#DIV/0!</v>
      </c>
      <c r="S4026" s="334" t="e">
        <f t="shared" si="2603"/>
        <v>#DIV/0!</v>
      </c>
      <c r="T4026" s="334" t="e">
        <f t="shared" si="2603"/>
        <v>#DIV/0!</v>
      </c>
      <c r="U4026" s="334" t="e">
        <f t="shared" si="2603"/>
        <v>#DIV/0!</v>
      </c>
      <c r="V4026" s="487" t="e">
        <f t="shared" si="2603"/>
        <v>#DIV/0!</v>
      </c>
      <c r="W4026" s="334" t="e">
        <f t="shared" si="2603"/>
        <v>#DIV/0!</v>
      </c>
      <c r="X4026" s="334" t="e">
        <f t="shared" si="2603"/>
        <v>#DIV/0!</v>
      </c>
      <c r="Y4026" s="451" t="e">
        <f t="shared" si="2603"/>
        <v>#DIV/0!</v>
      </c>
      <c r="Z4026" s="334" t="e">
        <f t="shared" si="2603"/>
        <v>#DIV/0!</v>
      </c>
      <c r="AA4026" s="334" t="e">
        <f t="shared" si="2603"/>
        <v>#DIV/0!</v>
      </c>
      <c r="AB4026" s="358" t="e">
        <f t="shared" si="2603"/>
        <v>#DIV/0!</v>
      </c>
      <c r="AC4026" s="545" t="e">
        <f>MAX(E4026:AB4026)</f>
        <v>#DIV/0!</v>
      </c>
      <c r="AD4026" s="73"/>
      <c r="AE4026" s="158"/>
      <c r="AF4026" s="74"/>
      <c r="AJ4026" s="1"/>
      <c r="AK4026" s="15"/>
      <c r="AL4026" s="15"/>
      <c r="AM4026" s="15"/>
    </row>
    <row r="4027" spans="1:42" hidden="1">
      <c r="A4027" s="2504"/>
      <c r="B4027" s="2507" t="s">
        <v>280</v>
      </c>
      <c r="C4027" s="126" t="s">
        <v>130</v>
      </c>
      <c r="D4027" s="110"/>
      <c r="E4027" s="330"/>
      <c r="F4027" s="331"/>
      <c r="G4027" s="331"/>
      <c r="H4027" s="446"/>
      <c r="I4027" s="331"/>
      <c r="J4027" s="331"/>
      <c r="K4027" s="331"/>
      <c r="L4027" s="331"/>
      <c r="M4027" s="331"/>
      <c r="N4027" s="446"/>
      <c r="O4027" s="331"/>
      <c r="P4027" s="331"/>
      <c r="Q4027" s="331"/>
      <c r="R4027" s="331"/>
      <c r="S4027" s="331"/>
      <c r="T4027" s="331"/>
      <c r="U4027" s="331"/>
      <c r="V4027" s="482"/>
      <c r="W4027" s="331"/>
      <c r="X4027" s="331"/>
      <c r="Y4027" s="446"/>
      <c r="Z4027" s="331"/>
      <c r="AA4027" s="331"/>
      <c r="AB4027" s="1041"/>
      <c r="AC4027" s="110"/>
      <c r="AD4027" s="73"/>
      <c r="AE4027" s="158"/>
      <c r="AF4027" s="74"/>
      <c r="AJ4027" s="1"/>
      <c r="AK4027" s="15"/>
      <c r="AL4027" s="15"/>
      <c r="AM4027" s="15"/>
    </row>
    <row r="4028" spans="1:42" s="184" customFormat="1" hidden="1">
      <c r="A4028" s="2504"/>
      <c r="B4028" s="2507"/>
      <c r="C4028" s="126" t="s">
        <v>131</v>
      </c>
      <c r="D4028" s="110"/>
      <c r="E4028" s="330"/>
      <c r="F4028" s="331"/>
      <c r="G4028" s="331"/>
      <c r="H4028" s="446"/>
      <c r="I4028" s="331"/>
      <c r="J4028" s="331"/>
      <c r="K4028" s="331"/>
      <c r="L4028" s="331"/>
      <c r="M4028" s="331"/>
      <c r="N4028" s="446"/>
      <c r="O4028" s="331"/>
      <c r="P4028" s="331"/>
      <c r="Q4028" s="331"/>
      <c r="R4028" s="331"/>
      <c r="S4028" s="331"/>
      <c r="T4028" s="331"/>
      <c r="U4028" s="331"/>
      <c r="V4028" s="482"/>
      <c r="W4028" s="331"/>
      <c r="X4028" s="331"/>
      <c r="Y4028" s="446"/>
      <c r="Z4028" s="331"/>
      <c r="AA4028" s="331"/>
      <c r="AB4028" s="1041"/>
      <c r="AC4028" s="110"/>
      <c r="AD4028" s="73"/>
      <c r="AE4028" s="158"/>
      <c r="AF4028" s="74"/>
      <c r="AH4028" s="943"/>
      <c r="AI4028" s="944"/>
      <c r="AJ4028" s="944"/>
      <c r="AK4028" s="944"/>
      <c r="AL4028" s="945"/>
      <c r="AM4028" s="945"/>
      <c r="AN4028" s="192"/>
      <c r="AO4028" s="192"/>
      <c r="AP4028" s="192"/>
    </row>
    <row r="4029" spans="1:42" ht="16.5" hidden="1" thickBot="1">
      <c r="A4029" s="3222" t="s">
        <v>49</v>
      </c>
      <c r="B4029" s="3223"/>
      <c r="C4029" s="3224"/>
      <c r="D4029" s="116"/>
      <c r="E4029" s="651">
        <f t="shared" ref="E4029:AB4029" si="2604">SQRT(E4023*E4023+E4024*E4024)/E3896/1.73</f>
        <v>0</v>
      </c>
      <c r="F4029" s="652">
        <f t="shared" si="2604"/>
        <v>0</v>
      </c>
      <c r="G4029" s="652">
        <f t="shared" si="2604"/>
        <v>0</v>
      </c>
      <c r="H4029" s="653">
        <f t="shared" si="2604"/>
        <v>0</v>
      </c>
      <c r="I4029" s="652">
        <f t="shared" si="2604"/>
        <v>0</v>
      </c>
      <c r="J4029" s="652">
        <f t="shared" si="2604"/>
        <v>0</v>
      </c>
      <c r="K4029" s="652">
        <f t="shared" si="2604"/>
        <v>0</v>
      </c>
      <c r="L4029" s="652">
        <f t="shared" si="2604"/>
        <v>0</v>
      </c>
      <c r="M4029" s="652">
        <f t="shared" si="2604"/>
        <v>0</v>
      </c>
      <c r="N4029" s="653">
        <f t="shared" si="2604"/>
        <v>0</v>
      </c>
      <c r="O4029" s="652">
        <f t="shared" si="2604"/>
        <v>0</v>
      </c>
      <c r="P4029" s="652">
        <f t="shared" si="2604"/>
        <v>0</v>
      </c>
      <c r="Q4029" s="652">
        <f t="shared" si="2604"/>
        <v>0</v>
      </c>
      <c r="R4029" s="652">
        <f t="shared" si="2604"/>
        <v>0</v>
      </c>
      <c r="S4029" s="652">
        <f t="shared" si="2604"/>
        <v>0</v>
      </c>
      <c r="T4029" s="652">
        <f t="shared" si="2604"/>
        <v>0</v>
      </c>
      <c r="U4029" s="652">
        <f t="shared" si="2604"/>
        <v>0</v>
      </c>
      <c r="V4029" s="1057">
        <f t="shared" si="2604"/>
        <v>0</v>
      </c>
      <c r="W4029" s="652">
        <f t="shared" si="2604"/>
        <v>0</v>
      </c>
      <c r="X4029" s="652">
        <f t="shared" si="2604"/>
        <v>0</v>
      </c>
      <c r="Y4029" s="653">
        <f t="shared" si="2604"/>
        <v>0</v>
      </c>
      <c r="Z4029" s="652">
        <f t="shared" si="2604"/>
        <v>0</v>
      </c>
      <c r="AA4029" s="652">
        <f t="shared" si="2604"/>
        <v>0</v>
      </c>
      <c r="AB4029" s="654">
        <f t="shared" si="2604"/>
        <v>0</v>
      </c>
      <c r="AC4029" s="111">
        <f>AVERAGE(E4029:AB4029)</f>
        <v>0</v>
      </c>
      <c r="AD4029" s="78">
        <f>(AC4025-AC4029)/AC4025</f>
        <v>1</v>
      </c>
      <c r="AE4029" s="79"/>
      <c r="AF4029" s="80"/>
      <c r="AJ4029" s="2"/>
      <c r="AK4029" s="14"/>
      <c r="AL4029" s="15"/>
      <c r="AM4029" s="14"/>
    </row>
    <row r="4030" spans="1:42">
      <c r="A4030" s="3225" t="s">
        <v>664</v>
      </c>
      <c r="B4030" s="3194" t="s">
        <v>665</v>
      </c>
      <c r="C4030" s="123" t="s">
        <v>16</v>
      </c>
      <c r="D4030" s="2743" t="s">
        <v>129</v>
      </c>
      <c r="E4030" s="70">
        <f t="shared" ref="E4030:AB4030" si="2605">(E4034-D4034)*$AE4030*$AF4030</f>
        <v>0</v>
      </c>
      <c r="F4030" s="71">
        <f t="shared" si="2605"/>
        <v>43.99999999999693</v>
      </c>
      <c r="G4030" s="71">
        <f t="shared" si="2605"/>
        <v>39.999999999999147</v>
      </c>
      <c r="H4030" s="448">
        <f t="shared" si="2605"/>
        <v>44.000000000004036</v>
      </c>
      <c r="I4030" s="71">
        <f t="shared" si="2605"/>
        <v>39.999999999999147</v>
      </c>
      <c r="J4030" s="71">
        <f t="shared" si="2605"/>
        <v>43.99999999999693</v>
      </c>
      <c r="K4030" s="71">
        <f t="shared" si="2605"/>
        <v>39.999999999999147</v>
      </c>
      <c r="L4030" s="71">
        <f t="shared" si="2605"/>
        <v>0</v>
      </c>
      <c r="M4030" s="71">
        <f t="shared" si="2605"/>
        <v>0</v>
      </c>
      <c r="N4030" s="448">
        <f t="shared" si="2605"/>
        <v>44.000000000004036</v>
      </c>
      <c r="O4030" s="71">
        <f t="shared" si="2605"/>
        <v>39.999999999999147</v>
      </c>
      <c r="P4030" s="71">
        <f t="shared" si="2605"/>
        <v>43.99999999999693</v>
      </c>
      <c r="Q4030" s="71">
        <f t="shared" si="2605"/>
        <v>0</v>
      </c>
      <c r="R4030" s="71">
        <f t="shared" si="2605"/>
        <v>44.000000000004036</v>
      </c>
      <c r="S4030" s="71">
        <f t="shared" si="2605"/>
        <v>39.999999999999147</v>
      </c>
      <c r="T4030" s="71">
        <f t="shared" si="2605"/>
        <v>43.99999999999693</v>
      </c>
      <c r="U4030" s="71">
        <f t="shared" si="2605"/>
        <v>40.000000000006253</v>
      </c>
      <c r="V4030" s="484">
        <f t="shared" si="2605"/>
        <v>0</v>
      </c>
      <c r="W4030" s="71">
        <f t="shared" si="2605"/>
        <v>43.99999999999693</v>
      </c>
      <c r="X4030" s="71">
        <f t="shared" si="2605"/>
        <v>39.999999999999147</v>
      </c>
      <c r="Y4030" s="448">
        <f t="shared" si="2605"/>
        <v>44.000000000004036</v>
      </c>
      <c r="Z4030" s="71">
        <f t="shared" si="2605"/>
        <v>0</v>
      </c>
      <c r="AA4030" s="71">
        <f t="shared" si="2605"/>
        <v>39.999999999999147</v>
      </c>
      <c r="AB4030" s="431">
        <f t="shared" si="2605"/>
        <v>43.99999999999693</v>
      </c>
      <c r="AC4030" s="108">
        <f>SUM(E4030:AB4030)</f>
        <v>759.99999999999807</v>
      </c>
      <c r="AD4030" s="70"/>
      <c r="AE4030" s="71">
        <v>100</v>
      </c>
      <c r="AF4030" s="72">
        <v>40</v>
      </c>
      <c r="AJ4030" s="1392"/>
      <c r="AK4030" s="543"/>
      <c r="AL4030" s="542"/>
      <c r="AM4030" s="15"/>
    </row>
    <row r="4031" spans="1:42">
      <c r="A4031" s="3226"/>
      <c r="B4031" s="3195"/>
      <c r="C4031" s="125" t="s">
        <v>18</v>
      </c>
      <c r="D4031" s="370" t="s">
        <v>129</v>
      </c>
      <c r="E4031" s="430">
        <f t="shared" ref="E4031:AB4031" si="2606">(E4035-D4035)*$AE4030*$AF4030</f>
        <v>0</v>
      </c>
      <c r="F4031" s="328">
        <f t="shared" si="2606"/>
        <v>0</v>
      </c>
      <c r="G4031" s="328">
        <f t="shared" si="2606"/>
        <v>0</v>
      </c>
      <c r="H4031" s="449">
        <f t="shared" si="2606"/>
        <v>0</v>
      </c>
      <c r="I4031" s="328">
        <f t="shared" si="2606"/>
        <v>0</v>
      </c>
      <c r="J4031" s="328">
        <f t="shared" si="2606"/>
        <v>0</v>
      </c>
      <c r="K4031" s="328">
        <f t="shared" si="2606"/>
        <v>0</v>
      </c>
      <c r="L4031" s="328">
        <f t="shared" si="2606"/>
        <v>0</v>
      </c>
      <c r="M4031" s="328">
        <f t="shared" si="2606"/>
        <v>0</v>
      </c>
      <c r="N4031" s="449">
        <f t="shared" si="2606"/>
        <v>0</v>
      </c>
      <c r="O4031" s="328">
        <f t="shared" si="2606"/>
        <v>0</v>
      </c>
      <c r="P4031" s="328">
        <f t="shared" si="2606"/>
        <v>0</v>
      </c>
      <c r="Q4031" s="328">
        <f t="shared" si="2606"/>
        <v>0</v>
      </c>
      <c r="R4031" s="328">
        <f t="shared" si="2606"/>
        <v>0</v>
      </c>
      <c r="S4031" s="328">
        <f t="shared" si="2606"/>
        <v>0</v>
      </c>
      <c r="T4031" s="328">
        <f t="shared" si="2606"/>
        <v>0</v>
      </c>
      <c r="U4031" s="328">
        <f t="shared" si="2606"/>
        <v>0</v>
      </c>
      <c r="V4031" s="485">
        <f t="shared" si="2606"/>
        <v>0</v>
      </c>
      <c r="W4031" s="328">
        <f t="shared" si="2606"/>
        <v>0</v>
      </c>
      <c r="X4031" s="328">
        <f t="shared" si="2606"/>
        <v>0</v>
      </c>
      <c r="Y4031" s="449">
        <f t="shared" si="2606"/>
        <v>0</v>
      </c>
      <c r="Z4031" s="328">
        <f t="shared" si="2606"/>
        <v>0</v>
      </c>
      <c r="AA4031" s="328">
        <f t="shared" si="2606"/>
        <v>0</v>
      </c>
      <c r="AB4031" s="432">
        <f t="shared" si="2606"/>
        <v>0</v>
      </c>
      <c r="AC4031" s="109">
        <f>SUM(E4031:AB4031)</f>
        <v>0</v>
      </c>
      <c r="AD4031" s="73"/>
      <c r="AE4031" s="158"/>
      <c r="AF4031" s="74"/>
      <c r="AJ4031" s="1"/>
      <c r="AK4031" s="15"/>
      <c r="AL4031" s="15"/>
      <c r="AM4031" s="15"/>
    </row>
    <row r="4032" spans="1:42">
      <c r="A4032" s="3226"/>
      <c r="B4032" s="3195"/>
      <c r="C4032" s="125" t="s">
        <v>19</v>
      </c>
      <c r="D4032" s="110" t="s">
        <v>62</v>
      </c>
      <c r="E4032" s="1743">
        <v>0</v>
      </c>
      <c r="F4032" s="1744">
        <v>1</v>
      </c>
      <c r="G4032" s="1744">
        <v>1</v>
      </c>
      <c r="H4032" s="1745">
        <v>1</v>
      </c>
      <c r="I4032" s="1744">
        <v>1</v>
      </c>
      <c r="J4032" s="1744">
        <v>1</v>
      </c>
      <c r="K4032" s="1744">
        <v>1</v>
      </c>
      <c r="L4032" s="1744">
        <v>0</v>
      </c>
      <c r="M4032" s="1744">
        <v>0</v>
      </c>
      <c r="N4032" s="1745">
        <v>1</v>
      </c>
      <c r="O4032" s="1744">
        <v>1</v>
      </c>
      <c r="P4032" s="1744">
        <v>1</v>
      </c>
      <c r="Q4032" s="1744">
        <v>0</v>
      </c>
      <c r="R4032" s="1744">
        <v>1</v>
      </c>
      <c r="S4032" s="1744">
        <v>1</v>
      </c>
      <c r="T4032" s="1744">
        <v>1</v>
      </c>
      <c r="U4032" s="1744">
        <v>1</v>
      </c>
      <c r="V4032" s="1746">
        <v>0</v>
      </c>
      <c r="W4032" s="1744">
        <v>1</v>
      </c>
      <c r="X4032" s="1744">
        <v>1</v>
      </c>
      <c r="Y4032" s="1745">
        <v>1</v>
      </c>
      <c r="Z4032" s="1744">
        <v>0</v>
      </c>
      <c r="AA4032" s="1744">
        <v>1</v>
      </c>
      <c r="AB4032" s="2174">
        <v>1</v>
      </c>
      <c r="AC4032" s="109">
        <f>AVERAGE(E4032:AB4032)</f>
        <v>0.75</v>
      </c>
      <c r="AD4032" s="76"/>
      <c r="AE4032" s="76"/>
      <c r="AF4032" s="77"/>
      <c r="AJ4032" s="1"/>
      <c r="AK4032" s="15"/>
      <c r="AL4032" s="15"/>
      <c r="AM4032" s="15"/>
    </row>
    <row r="4033" spans="1:42" ht="16.5" thickBot="1">
      <c r="A4033" s="3227"/>
      <c r="B4033" s="3221"/>
      <c r="C4033" s="128" t="s">
        <v>21</v>
      </c>
      <c r="D4033" s="368"/>
      <c r="E4033" s="696" t="e">
        <f t="shared" ref="E4033:AB4033" si="2607">E4031/E4030</f>
        <v>#DIV/0!</v>
      </c>
      <c r="F4033" s="338">
        <f t="shared" si="2607"/>
        <v>0</v>
      </c>
      <c r="G4033" s="338">
        <f t="shared" si="2607"/>
        <v>0</v>
      </c>
      <c r="H4033" s="464">
        <f t="shared" si="2607"/>
        <v>0</v>
      </c>
      <c r="I4033" s="338">
        <f t="shared" si="2607"/>
        <v>0</v>
      </c>
      <c r="J4033" s="338">
        <f t="shared" si="2607"/>
        <v>0</v>
      </c>
      <c r="K4033" s="338">
        <f t="shared" si="2607"/>
        <v>0</v>
      </c>
      <c r="L4033" s="338" t="e">
        <f t="shared" si="2607"/>
        <v>#DIV/0!</v>
      </c>
      <c r="M4033" s="338" t="e">
        <f t="shared" si="2607"/>
        <v>#DIV/0!</v>
      </c>
      <c r="N4033" s="464">
        <f t="shared" si="2607"/>
        <v>0</v>
      </c>
      <c r="O4033" s="338">
        <f t="shared" si="2607"/>
        <v>0</v>
      </c>
      <c r="P4033" s="338">
        <f t="shared" si="2607"/>
        <v>0</v>
      </c>
      <c r="Q4033" s="338" t="e">
        <f t="shared" si="2607"/>
        <v>#DIV/0!</v>
      </c>
      <c r="R4033" s="338">
        <f t="shared" si="2607"/>
        <v>0</v>
      </c>
      <c r="S4033" s="338">
        <f t="shared" si="2607"/>
        <v>0</v>
      </c>
      <c r="T4033" s="338">
        <f t="shared" si="2607"/>
        <v>0</v>
      </c>
      <c r="U4033" s="338">
        <f t="shared" si="2607"/>
        <v>0</v>
      </c>
      <c r="V4033" s="501" t="e">
        <f t="shared" si="2607"/>
        <v>#DIV/0!</v>
      </c>
      <c r="W4033" s="338">
        <f t="shared" si="2607"/>
        <v>0</v>
      </c>
      <c r="X4033" s="338">
        <f t="shared" si="2607"/>
        <v>0</v>
      </c>
      <c r="Y4033" s="464">
        <f t="shared" si="2607"/>
        <v>0</v>
      </c>
      <c r="Z4033" s="338" t="e">
        <f t="shared" si="2607"/>
        <v>#DIV/0!</v>
      </c>
      <c r="AA4033" s="338">
        <f t="shared" si="2607"/>
        <v>0</v>
      </c>
      <c r="AB4033" s="970">
        <f t="shared" si="2607"/>
        <v>0</v>
      </c>
      <c r="AC4033" s="567" t="e">
        <f>MAX(E4033:AB4033)</f>
        <v>#DIV/0!</v>
      </c>
      <c r="AD4033" s="73"/>
      <c r="AE4033" s="158"/>
      <c r="AF4033" s="74"/>
      <c r="AJ4033" s="1"/>
      <c r="AK4033" s="15"/>
      <c r="AL4033" s="15"/>
      <c r="AM4033" s="15"/>
    </row>
    <row r="4034" spans="1:42" hidden="1">
      <c r="A4034" s="2490"/>
      <c r="B4034" s="2494"/>
      <c r="C4034" s="385" t="s">
        <v>130</v>
      </c>
      <c r="D4034" s="2745">
        <v>9.07</v>
      </c>
      <c r="E4034" s="746">
        <v>9.07</v>
      </c>
      <c r="F4034" s="139">
        <v>9.0809999999999995</v>
      </c>
      <c r="G4034" s="139">
        <v>9.0909999999999993</v>
      </c>
      <c r="H4034" s="445">
        <v>9.1020000000000003</v>
      </c>
      <c r="I4034" s="139">
        <v>9.1120000000000001</v>
      </c>
      <c r="J4034" s="139">
        <v>9.1229999999999993</v>
      </c>
      <c r="K4034" s="139">
        <v>9.1329999999999991</v>
      </c>
      <c r="L4034" s="139">
        <v>9.1329999999999991</v>
      </c>
      <c r="M4034" s="139">
        <v>9.1329999999999991</v>
      </c>
      <c r="N4034" s="445">
        <v>9.1440000000000001</v>
      </c>
      <c r="O4034" s="139">
        <v>9.1539999999999999</v>
      </c>
      <c r="P4034" s="139">
        <v>9.1649999999999991</v>
      </c>
      <c r="Q4034" s="139">
        <v>9.1649999999999991</v>
      </c>
      <c r="R4034" s="139">
        <v>9.1760000000000002</v>
      </c>
      <c r="S4034" s="139">
        <v>9.1859999999999999</v>
      </c>
      <c r="T4034" s="139">
        <v>9.1969999999999992</v>
      </c>
      <c r="U4034" s="139">
        <v>9.2070000000000007</v>
      </c>
      <c r="V4034" s="498">
        <v>9.2070000000000007</v>
      </c>
      <c r="W4034" s="139">
        <v>9.218</v>
      </c>
      <c r="X4034" s="139">
        <v>9.2279999999999998</v>
      </c>
      <c r="Y4034" s="445">
        <v>9.2390000000000008</v>
      </c>
      <c r="Z4034" s="139">
        <v>9.2390000000000008</v>
      </c>
      <c r="AA4034" s="139">
        <v>9.2490000000000006</v>
      </c>
      <c r="AB4034" s="589">
        <v>9.26</v>
      </c>
      <c r="AC4034" s="124"/>
      <c r="AD4034" s="73"/>
      <c r="AE4034" s="158"/>
      <c r="AF4034" s="74"/>
      <c r="AJ4034" s="1"/>
      <c r="AK4034" s="15"/>
      <c r="AL4034" s="15"/>
      <c r="AM4034" s="15"/>
    </row>
    <row r="4035" spans="1:42" s="184" customFormat="1" hidden="1">
      <c r="A4035" s="2504"/>
      <c r="B4035" s="2507"/>
      <c r="C4035" s="126" t="s">
        <v>131</v>
      </c>
      <c r="D4035" s="370">
        <v>173.22</v>
      </c>
      <c r="E4035" s="73">
        <v>173.22</v>
      </c>
      <c r="F4035" s="158">
        <v>173.22</v>
      </c>
      <c r="G4035" s="158">
        <v>173.22</v>
      </c>
      <c r="H4035" s="446">
        <v>173.22</v>
      </c>
      <c r="I4035" s="158">
        <v>173.22</v>
      </c>
      <c r="J4035" s="158">
        <v>173.22</v>
      </c>
      <c r="K4035" s="158">
        <v>173.22</v>
      </c>
      <c r="L4035" s="158">
        <v>173.22</v>
      </c>
      <c r="M4035" s="158">
        <v>173.22</v>
      </c>
      <c r="N4035" s="446">
        <v>173.22</v>
      </c>
      <c r="O4035" s="158">
        <v>173.22</v>
      </c>
      <c r="P4035" s="158">
        <v>173.22</v>
      </c>
      <c r="Q4035" s="158">
        <v>173.22</v>
      </c>
      <c r="R4035" s="158">
        <v>173.22</v>
      </c>
      <c r="S4035" s="158">
        <v>173.22</v>
      </c>
      <c r="T4035" s="158">
        <v>173.22</v>
      </c>
      <c r="U4035" s="158">
        <v>173.22</v>
      </c>
      <c r="V4035" s="482">
        <v>173.22</v>
      </c>
      <c r="W4035" s="158">
        <v>173.22</v>
      </c>
      <c r="X4035" s="158">
        <v>173.22</v>
      </c>
      <c r="Y4035" s="446">
        <v>173.22</v>
      </c>
      <c r="Z4035" s="158">
        <v>173.22</v>
      </c>
      <c r="AA4035" s="158">
        <v>173.22</v>
      </c>
      <c r="AB4035" s="336">
        <v>173.22</v>
      </c>
      <c r="AC4035" s="110"/>
      <c r="AD4035" s="73"/>
      <c r="AE4035" s="158"/>
      <c r="AF4035" s="74"/>
      <c r="AH4035" s="943"/>
      <c r="AI4035" s="944"/>
      <c r="AJ4035" s="944"/>
      <c r="AK4035" s="944"/>
      <c r="AL4035" s="945"/>
      <c r="AM4035" s="945"/>
      <c r="AN4035" s="192"/>
      <c r="AO4035" s="192"/>
      <c r="AP4035" s="192"/>
    </row>
    <row r="4036" spans="1:42" ht="16.5" hidden="1" thickBot="1">
      <c r="A4036" s="3222" t="s">
        <v>49</v>
      </c>
      <c r="B4036" s="3223"/>
      <c r="C4036" s="3224"/>
      <c r="D4036" s="368"/>
      <c r="E4036" s="573">
        <f t="shared" ref="E4036:AB4036" si="2608">SQRT(E4030*E4030+E4031*E4031)/E3896/1.73</f>
        <v>0</v>
      </c>
      <c r="F4036" s="182">
        <f t="shared" si="2608"/>
        <v>2.4291810899292186</v>
      </c>
      <c r="G4036" s="182">
        <f t="shared" si="2608"/>
        <v>2.2104576752616154</v>
      </c>
      <c r="H4036" s="453">
        <f t="shared" si="2608"/>
        <v>2.4245496674511942</v>
      </c>
      <c r="I4036" s="182">
        <f t="shared" si="2608"/>
        <v>2.2062392445836356</v>
      </c>
      <c r="J4036" s="182">
        <f t="shared" si="2608"/>
        <v>2.4315034427876592</v>
      </c>
      <c r="K4036" s="182">
        <f t="shared" si="2608"/>
        <v>2.2232103156958174</v>
      </c>
      <c r="L4036" s="182">
        <f t="shared" si="2608"/>
        <v>0</v>
      </c>
      <c r="M4036" s="182">
        <f t="shared" si="2608"/>
        <v>0</v>
      </c>
      <c r="N4036" s="453">
        <f t="shared" si="2608"/>
        <v>2.4384972206675961</v>
      </c>
      <c r="O4036" s="182">
        <f t="shared" si="2608"/>
        <v>2.2125729457642587</v>
      </c>
      <c r="P4036" s="182">
        <f t="shared" si="2608"/>
        <v>2.4291810899292186</v>
      </c>
      <c r="Q4036" s="182">
        <f t="shared" si="2608"/>
        <v>0</v>
      </c>
      <c r="R4036" s="182">
        <f t="shared" si="2608"/>
        <v>2.4338302403409595</v>
      </c>
      <c r="S4036" s="182">
        <f t="shared" si="2608"/>
        <v>2.1812629512487267</v>
      </c>
      <c r="T4036" s="182">
        <f t="shared" si="2608"/>
        <v>2.3971278050479663</v>
      </c>
      <c r="U4036" s="182">
        <f t="shared" si="2608"/>
        <v>2.2104576752620084</v>
      </c>
      <c r="V4036" s="489">
        <f t="shared" si="2608"/>
        <v>0</v>
      </c>
      <c r="W4036" s="182">
        <f t="shared" si="2608"/>
        <v>2.4408374291323338</v>
      </c>
      <c r="X4036" s="182">
        <f t="shared" si="2608"/>
        <v>2.2146922685092436</v>
      </c>
      <c r="Y4036" s="453">
        <f t="shared" si="2608"/>
        <v>2.4361614953604431</v>
      </c>
      <c r="Z4036" s="182">
        <f t="shared" si="2608"/>
        <v>0</v>
      </c>
      <c r="AA4036" s="182">
        <f t="shared" si="2608"/>
        <v>2.2041360613190184</v>
      </c>
      <c r="AB4036" s="435">
        <f t="shared" si="2608"/>
        <v>2.4176355524295552</v>
      </c>
      <c r="AC4036" s="111">
        <f>AVERAGE(E4036:AB4036)</f>
        <v>1.7475639237800198</v>
      </c>
      <c r="AD4036" s="78">
        <f>(AC4032-AC4036)/AC4032</f>
        <v>-1.3300852317066931</v>
      </c>
      <c r="AE4036" s="79"/>
      <c r="AF4036" s="80"/>
      <c r="AJ4036" s="2"/>
      <c r="AK4036" s="14"/>
      <c r="AL4036" s="15"/>
      <c r="AM4036" s="14"/>
    </row>
    <row r="4037" spans="1:42">
      <c r="A4037" s="3225" t="s">
        <v>666</v>
      </c>
      <c r="B4037" s="3194" t="s">
        <v>667</v>
      </c>
      <c r="C4037" s="127" t="s">
        <v>16</v>
      </c>
      <c r="D4037" s="110" t="s">
        <v>129</v>
      </c>
      <c r="E4037" s="345">
        <f t="shared" ref="E4037:AB4037" si="2609">(E4041-D4041)*$AE4037*$AF4037</f>
        <v>1192.0000000000073</v>
      </c>
      <c r="F4037" s="341">
        <f t="shared" si="2609"/>
        <v>963.99999999999864</v>
      </c>
      <c r="G4037" s="341">
        <f t="shared" si="2609"/>
        <v>1207.99999999997</v>
      </c>
      <c r="H4037" s="474">
        <f t="shared" si="2609"/>
        <v>1092.0000000000414</v>
      </c>
      <c r="I4037" s="341">
        <f t="shared" si="2609"/>
        <v>1127.9999999999859</v>
      </c>
      <c r="J4037" s="341">
        <f t="shared" si="2609"/>
        <v>1139.9999999999864</v>
      </c>
      <c r="K4037" s="341">
        <f t="shared" si="2609"/>
        <v>1264.00000000001</v>
      </c>
      <c r="L4037" s="341">
        <f t="shared" si="2609"/>
        <v>1156.0000000000059</v>
      </c>
      <c r="M4037" s="341">
        <f t="shared" si="2609"/>
        <v>1279.9999999999727</v>
      </c>
      <c r="N4037" s="474">
        <f t="shared" si="2609"/>
        <v>1144.0000000000055</v>
      </c>
      <c r="O4037" s="341">
        <f t="shared" si="2609"/>
        <v>1264.00000000001</v>
      </c>
      <c r="P4037" s="341">
        <f t="shared" si="2609"/>
        <v>1172.0000000000255</v>
      </c>
      <c r="Q4037" s="341">
        <f t="shared" si="2609"/>
        <v>1155.9999999999491</v>
      </c>
      <c r="R4037" s="341">
        <f t="shared" si="2609"/>
        <v>1156.0000000000059</v>
      </c>
      <c r="S4037" s="341">
        <f t="shared" si="2609"/>
        <v>1144.0000000000055</v>
      </c>
      <c r="T4037" s="341">
        <f t="shared" si="2609"/>
        <v>1139.9999999999864</v>
      </c>
      <c r="U4037" s="341">
        <f t="shared" si="2609"/>
        <v>1172.0000000000255</v>
      </c>
      <c r="V4037" s="503">
        <f t="shared" si="2609"/>
        <v>1280.0000000000296</v>
      </c>
      <c r="W4037" s="341">
        <f t="shared" si="2609"/>
        <v>1279.9999999999727</v>
      </c>
      <c r="X4037" s="341">
        <f t="shared" si="2609"/>
        <v>1279.9999999999727</v>
      </c>
      <c r="Y4037" s="474">
        <f t="shared" si="2609"/>
        <v>1204.0000000000077</v>
      </c>
      <c r="Z4037" s="341">
        <f t="shared" si="2609"/>
        <v>1324.0000000000123</v>
      </c>
      <c r="AA4037" s="341">
        <f t="shared" si="2609"/>
        <v>1160.000000000025</v>
      </c>
      <c r="AB4037" s="650">
        <f t="shared" si="2609"/>
        <v>1139.9999999999864</v>
      </c>
      <c r="AC4037" s="137">
        <f>SUM(E4037:AB4037)</f>
        <v>28439.999999999993</v>
      </c>
      <c r="AD4037" s="70"/>
      <c r="AE4037" s="71">
        <v>100</v>
      </c>
      <c r="AF4037" s="72">
        <v>40</v>
      </c>
      <c r="AJ4037" s="1392"/>
      <c r="AK4037" s="543"/>
      <c r="AL4037" s="542"/>
      <c r="AM4037" s="15"/>
    </row>
    <row r="4038" spans="1:42">
      <c r="A4038" s="3226"/>
      <c r="B4038" s="3195"/>
      <c r="C4038" s="125" t="s">
        <v>18</v>
      </c>
      <c r="D4038" s="110" t="s">
        <v>129</v>
      </c>
      <c r="E4038" s="327">
        <f t="shared" ref="E4038:AB4038" si="2610">(E4042-D4042)*$AE4037*$AF4037</f>
        <v>644.00000000000193</v>
      </c>
      <c r="F4038" s="328">
        <f t="shared" si="2610"/>
        <v>651.9999999999975</v>
      </c>
      <c r="G4038" s="328">
        <f t="shared" si="2610"/>
        <v>652.00000000000102</v>
      </c>
      <c r="H4038" s="449">
        <f t="shared" si="2610"/>
        <v>635.9999999999992</v>
      </c>
      <c r="I4038" s="328">
        <f t="shared" si="2610"/>
        <v>652.00000000000102</v>
      </c>
      <c r="J4038" s="328">
        <f t="shared" si="2610"/>
        <v>660.00000000000011</v>
      </c>
      <c r="K4038" s="328">
        <f t="shared" si="2610"/>
        <v>731.99999999999932</v>
      </c>
      <c r="L4038" s="328">
        <f t="shared" si="2610"/>
        <v>672.00000000000057</v>
      </c>
      <c r="M4038" s="328">
        <f t="shared" si="2610"/>
        <v>739.99999999999841</v>
      </c>
      <c r="N4038" s="449">
        <f t="shared" si="2610"/>
        <v>664.00000000000148</v>
      </c>
      <c r="O4038" s="328">
        <f t="shared" si="2610"/>
        <v>731.99999999999932</v>
      </c>
      <c r="P4038" s="328">
        <f t="shared" si="2610"/>
        <v>679.99999999999977</v>
      </c>
      <c r="Q4038" s="328">
        <f t="shared" si="2610"/>
        <v>667.99999999999932</v>
      </c>
      <c r="R4038" s="328">
        <f t="shared" si="2610"/>
        <v>672.00000000000057</v>
      </c>
      <c r="S4038" s="328">
        <f t="shared" si="2610"/>
        <v>660.00000000000011</v>
      </c>
      <c r="T4038" s="328">
        <f t="shared" si="2610"/>
        <v>664.00000000000148</v>
      </c>
      <c r="U4038" s="328">
        <f t="shared" si="2610"/>
        <v>675.99999999999841</v>
      </c>
      <c r="V4038" s="485">
        <f t="shared" si="2610"/>
        <v>743.99999999999977</v>
      </c>
      <c r="W4038" s="328">
        <f t="shared" si="2610"/>
        <v>740.00000000000205</v>
      </c>
      <c r="X4038" s="328">
        <f t="shared" si="2610"/>
        <v>743.99999999999977</v>
      </c>
      <c r="Y4038" s="449">
        <f t="shared" si="2610"/>
        <v>695.99999999999795</v>
      </c>
      <c r="Z4038" s="328">
        <f t="shared" si="2610"/>
        <v>768.00000000000068</v>
      </c>
      <c r="AA4038" s="328">
        <f t="shared" si="2610"/>
        <v>671.99999999999704</v>
      </c>
      <c r="AB4038" s="432">
        <f t="shared" si="2610"/>
        <v>660.00000000000364</v>
      </c>
      <c r="AC4038" s="109">
        <f>SUM(E4038:AB4038)</f>
        <v>16480</v>
      </c>
      <c r="AD4038" s="73"/>
      <c r="AE4038" s="158"/>
      <c r="AF4038" s="74"/>
      <c r="AJ4038" s="1"/>
      <c r="AK4038" s="15"/>
      <c r="AL4038" s="15"/>
      <c r="AM4038" s="15"/>
    </row>
    <row r="4039" spans="1:42">
      <c r="A4039" s="3226"/>
      <c r="B4039" s="3195"/>
      <c r="C4039" s="125" t="s">
        <v>19</v>
      </c>
      <c r="D4039" s="110" t="s">
        <v>62</v>
      </c>
      <c r="E4039" s="1714">
        <v>72</v>
      </c>
      <c r="F4039" s="1707">
        <v>73</v>
      </c>
      <c r="G4039" s="1707">
        <v>73</v>
      </c>
      <c r="H4039" s="454">
        <v>71</v>
      </c>
      <c r="I4039" s="1707">
        <v>73</v>
      </c>
      <c r="J4039" s="1707">
        <v>74</v>
      </c>
      <c r="K4039" s="1707">
        <v>82</v>
      </c>
      <c r="L4039" s="1707">
        <v>75</v>
      </c>
      <c r="M4039" s="1707">
        <v>83</v>
      </c>
      <c r="N4039" s="454">
        <v>74</v>
      </c>
      <c r="O4039" s="1707">
        <v>82</v>
      </c>
      <c r="P4039" s="1707">
        <v>76</v>
      </c>
      <c r="Q4039" s="1707">
        <v>75</v>
      </c>
      <c r="R4039" s="1707">
        <v>75</v>
      </c>
      <c r="S4039" s="1707">
        <v>74</v>
      </c>
      <c r="T4039" s="1707">
        <v>74</v>
      </c>
      <c r="U4039" s="1707">
        <v>76</v>
      </c>
      <c r="V4039" s="490">
        <v>83</v>
      </c>
      <c r="W4039" s="1707">
        <v>83</v>
      </c>
      <c r="X4039" s="1707">
        <v>83</v>
      </c>
      <c r="Y4039" s="454">
        <v>78</v>
      </c>
      <c r="Z4039" s="1707">
        <v>86</v>
      </c>
      <c r="AA4039" s="1707">
        <v>75</v>
      </c>
      <c r="AB4039" s="1741">
        <v>74</v>
      </c>
      <c r="AC4039" s="109">
        <f>AVERAGE(E4039:AB4039)</f>
        <v>76.833333333333329</v>
      </c>
      <c r="AD4039" s="76"/>
      <c r="AE4039" s="76"/>
      <c r="AF4039" s="77"/>
      <c r="AJ4039" s="1"/>
      <c r="AK4039" s="15"/>
      <c r="AL4039" s="15"/>
      <c r="AM4039" s="15"/>
    </row>
    <row r="4040" spans="1:42" ht="16.5" thickBot="1">
      <c r="A4040" s="3228"/>
      <c r="B4040" s="3196"/>
      <c r="C4040" s="125" t="s">
        <v>21</v>
      </c>
      <c r="D4040" s="110"/>
      <c r="E4040" s="333">
        <f t="shared" ref="E4040:AB4040" si="2611">E4038/E4037</f>
        <v>0.5402684563758372</v>
      </c>
      <c r="F4040" s="334">
        <f t="shared" si="2611"/>
        <v>0.6763485477178407</v>
      </c>
      <c r="G4040" s="334">
        <f t="shared" si="2611"/>
        <v>0.53973509933776265</v>
      </c>
      <c r="H4040" s="451">
        <f t="shared" si="2611"/>
        <v>0.58241758241755959</v>
      </c>
      <c r="I4040" s="334">
        <f t="shared" si="2611"/>
        <v>0.57801418439717123</v>
      </c>
      <c r="J4040" s="334">
        <f t="shared" si="2611"/>
        <v>0.57894736842105965</v>
      </c>
      <c r="K4040" s="334">
        <f t="shared" si="2611"/>
        <v>0.57911392405062778</v>
      </c>
      <c r="L4040" s="334">
        <f t="shared" si="2611"/>
        <v>0.58131487889273104</v>
      </c>
      <c r="M4040" s="334">
        <f t="shared" si="2611"/>
        <v>0.5781250000000111</v>
      </c>
      <c r="N4040" s="451">
        <f t="shared" si="2611"/>
        <v>0.58041958041957897</v>
      </c>
      <c r="O4040" s="334">
        <f t="shared" si="2611"/>
        <v>0.57911392405062778</v>
      </c>
      <c r="P4040" s="334">
        <f t="shared" si="2611"/>
        <v>0.58020477815698379</v>
      </c>
      <c r="Q4040" s="334">
        <f t="shared" si="2611"/>
        <v>0.57785467128030166</v>
      </c>
      <c r="R4040" s="334">
        <f t="shared" si="2611"/>
        <v>0.58131487889273104</v>
      </c>
      <c r="S4040" s="334">
        <f t="shared" si="2611"/>
        <v>0.57692307692307432</v>
      </c>
      <c r="T4040" s="334">
        <f t="shared" si="2611"/>
        <v>0.58245614035088544</v>
      </c>
      <c r="U4040" s="334">
        <f t="shared" si="2611"/>
        <v>0.57679180887370629</v>
      </c>
      <c r="V4040" s="487">
        <f t="shared" si="2611"/>
        <v>0.58124999999998639</v>
      </c>
      <c r="W4040" s="334">
        <f t="shared" si="2611"/>
        <v>0.57812500000001388</v>
      </c>
      <c r="X4040" s="334">
        <f t="shared" si="2611"/>
        <v>0.58125000000001226</v>
      </c>
      <c r="Y4040" s="451">
        <f t="shared" si="2611"/>
        <v>0.57807308970099125</v>
      </c>
      <c r="Z4040" s="334">
        <f t="shared" si="2611"/>
        <v>0.58006042296072025</v>
      </c>
      <c r="AA4040" s="334">
        <f t="shared" si="2611"/>
        <v>0.57931034482757116</v>
      </c>
      <c r="AB4040" s="358">
        <f t="shared" si="2611"/>
        <v>0.57894736842106276</v>
      </c>
      <c r="AC4040" s="545">
        <f>MAX(E4040:AB4040)</f>
        <v>0.6763485477178407</v>
      </c>
      <c r="AD4040" s="73"/>
      <c r="AE4040" s="158"/>
      <c r="AF4040" s="74"/>
      <c r="AJ4040" s="1"/>
      <c r="AK4040" s="15"/>
      <c r="AL4040" s="15"/>
      <c r="AM4040" s="15"/>
    </row>
    <row r="4041" spans="1:42" hidden="1">
      <c r="A4041" s="2504"/>
      <c r="B4041" s="2507"/>
      <c r="C4041" s="126" t="s">
        <v>130</v>
      </c>
      <c r="D4041" s="110">
        <v>93.17</v>
      </c>
      <c r="E4041" s="330">
        <v>93.468000000000004</v>
      </c>
      <c r="F4041" s="331">
        <v>93.709000000000003</v>
      </c>
      <c r="G4041" s="331">
        <v>94.010999999999996</v>
      </c>
      <c r="H4041" s="446">
        <v>94.284000000000006</v>
      </c>
      <c r="I4041" s="331">
        <v>94.566000000000003</v>
      </c>
      <c r="J4041" s="331">
        <v>94.850999999999999</v>
      </c>
      <c r="K4041" s="331">
        <v>95.167000000000002</v>
      </c>
      <c r="L4041" s="331">
        <v>95.456000000000003</v>
      </c>
      <c r="M4041" s="331">
        <v>95.775999999999996</v>
      </c>
      <c r="N4041" s="446">
        <v>96.061999999999998</v>
      </c>
      <c r="O4041" s="331">
        <v>96.378</v>
      </c>
      <c r="P4041" s="331">
        <v>96.671000000000006</v>
      </c>
      <c r="Q4041" s="331">
        <v>96.96</v>
      </c>
      <c r="R4041" s="331">
        <v>97.248999999999995</v>
      </c>
      <c r="S4041" s="331">
        <v>97.534999999999997</v>
      </c>
      <c r="T4041" s="331">
        <v>97.82</v>
      </c>
      <c r="U4041" s="331">
        <v>98.113</v>
      </c>
      <c r="V4041" s="482">
        <v>98.433000000000007</v>
      </c>
      <c r="W4041" s="331">
        <v>98.753</v>
      </c>
      <c r="X4041" s="331">
        <v>99.072999999999993</v>
      </c>
      <c r="Y4041" s="446">
        <v>99.373999999999995</v>
      </c>
      <c r="Z4041" s="331">
        <v>99.704999999999998</v>
      </c>
      <c r="AA4041" s="331">
        <v>99.995000000000005</v>
      </c>
      <c r="AB4041" s="1041">
        <v>100.28</v>
      </c>
      <c r="AC4041" s="110"/>
      <c r="AD4041" s="73"/>
      <c r="AE4041" s="158"/>
      <c r="AF4041" s="74"/>
      <c r="AJ4041" s="1"/>
      <c r="AK4041" s="15"/>
      <c r="AL4041" s="15"/>
      <c r="AM4041" s="15"/>
    </row>
    <row r="4042" spans="1:42" s="184" customFormat="1" hidden="1">
      <c r="A4042" s="2504"/>
      <c r="B4042" s="2507"/>
      <c r="C4042" s="126" t="s">
        <v>131</v>
      </c>
      <c r="D4042" s="110">
        <v>4.71</v>
      </c>
      <c r="E4042" s="330">
        <v>4.8710000000000004</v>
      </c>
      <c r="F4042" s="331">
        <v>5.0339999999999998</v>
      </c>
      <c r="G4042" s="331">
        <v>5.1970000000000001</v>
      </c>
      <c r="H4042" s="446">
        <v>5.3559999999999999</v>
      </c>
      <c r="I4042" s="331">
        <v>5.5190000000000001</v>
      </c>
      <c r="J4042" s="331">
        <v>5.6840000000000002</v>
      </c>
      <c r="K4042" s="331">
        <v>5.867</v>
      </c>
      <c r="L4042" s="331">
        <v>6.0350000000000001</v>
      </c>
      <c r="M4042" s="331">
        <v>6.22</v>
      </c>
      <c r="N4042" s="446">
        <v>6.3860000000000001</v>
      </c>
      <c r="O4042" s="331">
        <v>6.569</v>
      </c>
      <c r="P4042" s="331">
        <v>6.7389999999999999</v>
      </c>
      <c r="Q4042" s="331">
        <v>6.9059999999999997</v>
      </c>
      <c r="R4042" s="331">
        <v>7.0739999999999998</v>
      </c>
      <c r="S4042" s="331">
        <v>7.2389999999999999</v>
      </c>
      <c r="T4042" s="331">
        <v>7.4050000000000002</v>
      </c>
      <c r="U4042" s="331">
        <v>7.5739999999999998</v>
      </c>
      <c r="V4042" s="482">
        <v>7.76</v>
      </c>
      <c r="W4042" s="331">
        <v>7.9450000000000003</v>
      </c>
      <c r="X4042" s="331">
        <v>8.1310000000000002</v>
      </c>
      <c r="Y4042" s="446">
        <v>8.3049999999999997</v>
      </c>
      <c r="Z4042" s="331">
        <v>8.4969999999999999</v>
      </c>
      <c r="AA4042" s="331">
        <v>8.6649999999999991</v>
      </c>
      <c r="AB4042" s="1041">
        <v>8.83</v>
      </c>
      <c r="AC4042" s="110"/>
      <c r="AD4042" s="73"/>
      <c r="AE4042" s="158"/>
      <c r="AF4042" s="74"/>
      <c r="AH4042" s="943"/>
      <c r="AI4042" s="944"/>
      <c r="AJ4042" s="944"/>
      <c r="AK4042" s="944"/>
      <c r="AL4042" s="945"/>
      <c r="AM4042" s="945"/>
      <c r="AN4042" s="192"/>
      <c r="AO4042" s="192"/>
      <c r="AP4042" s="192"/>
    </row>
    <row r="4043" spans="1:42" ht="16.5" hidden="1" thickBot="1">
      <c r="A4043" s="3222" t="s">
        <v>49</v>
      </c>
      <c r="B4043" s="3223"/>
      <c r="C4043" s="3224"/>
      <c r="D4043" s="116"/>
      <c r="E4043" s="181">
        <f t="shared" ref="E4043:AB4043" si="2612">SQRT(E4037*E4037+E4038*E4038)/E3896/1.73</f>
        <v>75.08593842546253</v>
      </c>
      <c r="F4043" s="182">
        <f t="shared" si="2612"/>
        <v>64.251117814073226</v>
      </c>
      <c r="G4043" s="182">
        <f t="shared" si="2612"/>
        <v>75.858643533553192</v>
      </c>
      <c r="H4043" s="453">
        <f t="shared" si="2612"/>
        <v>69.634654927208913</v>
      </c>
      <c r="I4043" s="182">
        <f t="shared" si="2612"/>
        <v>71.861449107248006</v>
      </c>
      <c r="J4043" s="182">
        <f t="shared" si="2612"/>
        <v>72.79423424253126</v>
      </c>
      <c r="K4043" s="182">
        <f t="shared" si="2612"/>
        <v>81.183714220082308</v>
      </c>
      <c r="L4043" s="182">
        <f t="shared" si="2612"/>
        <v>74.533099457692586</v>
      </c>
      <c r="M4043" s="182">
        <f t="shared" si="2612"/>
        <v>81.704747303908817</v>
      </c>
      <c r="N4043" s="453">
        <f t="shared" si="2612"/>
        <v>73.306577696243934</v>
      </c>
      <c r="O4043" s="182">
        <f t="shared" si="2612"/>
        <v>80.795275396062792</v>
      </c>
      <c r="P4043" s="182">
        <f t="shared" si="2612"/>
        <v>74.806900572749427</v>
      </c>
      <c r="Q4043" s="182">
        <f t="shared" si="2612"/>
        <v>73.710489218815439</v>
      </c>
      <c r="R4043" s="182">
        <f t="shared" si="2612"/>
        <v>73.962511136485375</v>
      </c>
      <c r="S4043" s="182">
        <f t="shared" si="2612"/>
        <v>72.021656109866115</v>
      </c>
      <c r="T4043" s="182">
        <f t="shared" si="2612"/>
        <v>71.874531647300998</v>
      </c>
      <c r="U4043" s="182">
        <f t="shared" si="2612"/>
        <v>74.767730189905606</v>
      </c>
      <c r="V4043" s="489">
        <f t="shared" si="2612"/>
        <v>81.893897612020922</v>
      </c>
      <c r="W4043" s="182">
        <f t="shared" si="2612"/>
        <v>82.018393166879775</v>
      </c>
      <c r="X4043" s="182">
        <f t="shared" si="2612"/>
        <v>81.972340042681054</v>
      </c>
      <c r="Y4043" s="453">
        <f t="shared" si="2612"/>
        <v>76.999025002966306</v>
      </c>
      <c r="Z4043" s="182">
        <f t="shared" si="2612"/>
        <v>84.503524470786857</v>
      </c>
      <c r="AA4043" s="182">
        <f t="shared" si="2612"/>
        <v>73.871119452333986</v>
      </c>
      <c r="AB4043" s="435">
        <f t="shared" si="2612"/>
        <v>72.379058001604363</v>
      </c>
      <c r="AC4043" s="111">
        <f>AVERAGE(E4043:AB4043)</f>
        <v>75.657942864519342</v>
      </c>
      <c r="AD4043" s="78">
        <f>(AC4039-AC4043)/AC4039</f>
        <v>1.5297923672199397E-2</v>
      </c>
      <c r="AE4043" s="79"/>
      <c r="AF4043" s="80"/>
      <c r="AJ4043" s="2"/>
      <c r="AK4043" s="14"/>
      <c r="AL4043" s="15"/>
      <c r="AM4043" s="14"/>
    </row>
    <row r="4044" spans="1:42">
      <c r="A4044" s="3225" t="s">
        <v>668</v>
      </c>
      <c r="B4044" s="3194" t="s">
        <v>934</v>
      </c>
      <c r="C4044" s="123" t="s">
        <v>16</v>
      </c>
      <c r="D4044" s="115" t="s">
        <v>129</v>
      </c>
      <c r="E4044" s="326">
        <f t="shared" ref="E4044:AB4044" si="2613">(E4048-D4048)*$AE4044*$AF4044</f>
        <v>0</v>
      </c>
      <c r="F4044" s="71">
        <f t="shared" si="2613"/>
        <v>0</v>
      </c>
      <c r="G4044" s="71">
        <f t="shared" si="2613"/>
        <v>0</v>
      </c>
      <c r="H4044" s="448">
        <f t="shared" si="2613"/>
        <v>0</v>
      </c>
      <c r="I4044" s="71">
        <f t="shared" si="2613"/>
        <v>0</v>
      </c>
      <c r="J4044" s="71">
        <f t="shared" si="2613"/>
        <v>0</v>
      </c>
      <c r="K4044" s="71">
        <f t="shared" si="2613"/>
        <v>0</v>
      </c>
      <c r="L4044" s="71">
        <f t="shared" si="2613"/>
        <v>0</v>
      </c>
      <c r="M4044" s="71">
        <f t="shared" si="2613"/>
        <v>0</v>
      </c>
      <c r="N4044" s="448">
        <f t="shared" si="2613"/>
        <v>0</v>
      </c>
      <c r="O4044" s="71">
        <f t="shared" si="2613"/>
        <v>0</v>
      </c>
      <c r="P4044" s="71">
        <f t="shared" si="2613"/>
        <v>0</v>
      </c>
      <c r="Q4044" s="71">
        <f t="shared" si="2613"/>
        <v>0</v>
      </c>
      <c r="R4044" s="71">
        <f t="shared" si="2613"/>
        <v>0</v>
      </c>
      <c r="S4044" s="71">
        <f t="shared" si="2613"/>
        <v>0</v>
      </c>
      <c r="T4044" s="71">
        <f t="shared" si="2613"/>
        <v>0</v>
      </c>
      <c r="U4044" s="71">
        <f t="shared" si="2613"/>
        <v>0</v>
      </c>
      <c r="V4044" s="484">
        <f t="shared" si="2613"/>
        <v>0</v>
      </c>
      <c r="W4044" s="71">
        <f t="shared" si="2613"/>
        <v>0</v>
      </c>
      <c r="X4044" s="71">
        <f t="shared" si="2613"/>
        <v>0</v>
      </c>
      <c r="Y4044" s="448">
        <f t="shared" si="2613"/>
        <v>0</v>
      </c>
      <c r="Z4044" s="71">
        <f t="shared" si="2613"/>
        <v>0</v>
      </c>
      <c r="AA4044" s="71">
        <f t="shared" si="2613"/>
        <v>0</v>
      </c>
      <c r="AB4044" s="431">
        <f t="shared" si="2613"/>
        <v>0</v>
      </c>
      <c r="AC4044" s="108">
        <f>SUM(E4044:AB4044)</f>
        <v>0</v>
      </c>
      <c r="AD4044" s="70"/>
      <c r="AE4044" s="71">
        <v>100</v>
      </c>
      <c r="AF4044" s="72">
        <v>20</v>
      </c>
      <c r="AJ4044" s="1392"/>
      <c r="AK4044" s="543"/>
      <c r="AL4044" s="542"/>
      <c r="AM4044" s="15"/>
    </row>
    <row r="4045" spans="1:42">
      <c r="A4045" s="3226"/>
      <c r="B4045" s="3195"/>
      <c r="C4045" s="125" t="s">
        <v>18</v>
      </c>
      <c r="D4045" s="110" t="s">
        <v>129</v>
      </c>
      <c r="E4045" s="327">
        <f t="shared" ref="E4045:AB4045" si="2614">(E4049-D4049)*$AE4044*$AF4044</f>
        <v>0</v>
      </c>
      <c r="F4045" s="328">
        <f t="shared" si="2614"/>
        <v>0</v>
      </c>
      <c r="G4045" s="328">
        <f t="shared" si="2614"/>
        <v>0</v>
      </c>
      <c r="H4045" s="449">
        <f t="shared" si="2614"/>
        <v>0</v>
      </c>
      <c r="I4045" s="328">
        <f t="shared" si="2614"/>
        <v>0</v>
      </c>
      <c r="J4045" s="328">
        <f t="shared" si="2614"/>
        <v>0</v>
      </c>
      <c r="K4045" s="328">
        <f t="shared" si="2614"/>
        <v>0</v>
      </c>
      <c r="L4045" s="328">
        <f t="shared" si="2614"/>
        <v>0</v>
      </c>
      <c r="M4045" s="328">
        <f t="shared" si="2614"/>
        <v>0</v>
      </c>
      <c r="N4045" s="449">
        <f t="shared" si="2614"/>
        <v>0</v>
      </c>
      <c r="O4045" s="328">
        <f t="shared" si="2614"/>
        <v>0</v>
      </c>
      <c r="P4045" s="328">
        <f t="shared" si="2614"/>
        <v>0</v>
      </c>
      <c r="Q4045" s="328">
        <f t="shared" si="2614"/>
        <v>0</v>
      </c>
      <c r="R4045" s="328">
        <f t="shared" si="2614"/>
        <v>0</v>
      </c>
      <c r="S4045" s="328">
        <f t="shared" si="2614"/>
        <v>0</v>
      </c>
      <c r="T4045" s="328">
        <f t="shared" si="2614"/>
        <v>0</v>
      </c>
      <c r="U4045" s="328">
        <f t="shared" si="2614"/>
        <v>0</v>
      </c>
      <c r="V4045" s="485">
        <f t="shared" si="2614"/>
        <v>0</v>
      </c>
      <c r="W4045" s="328">
        <f t="shared" si="2614"/>
        <v>0</v>
      </c>
      <c r="X4045" s="328">
        <f t="shared" si="2614"/>
        <v>0</v>
      </c>
      <c r="Y4045" s="449">
        <f t="shared" si="2614"/>
        <v>0</v>
      </c>
      <c r="Z4045" s="328">
        <f t="shared" si="2614"/>
        <v>0</v>
      </c>
      <c r="AA4045" s="328">
        <f t="shared" si="2614"/>
        <v>0</v>
      </c>
      <c r="AB4045" s="432">
        <f t="shared" si="2614"/>
        <v>0</v>
      </c>
      <c r="AC4045" s="109">
        <f>SUM(E4045:AB4045)</f>
        <v>0</v>
      </c>
      <c r="AD4045" s="73"/>
      <c r="AE4045" s="158"/>
      <c r="AF4045" s="74"/>
      <c r="AJ4045" s="1"/>
      <c r="AK4045" s="15"/>
      <c r="AL4045" s="15"/>
      <c r="AM4045" s="15"/>
    </row>
    <row r="4046" spans="1:42">
      <c r="A4046" s="3226"/>
      <c r="B4046" s="3195"/>
      <c r="C4046" s="125" t="s">
        <v>19</v>
      </c>
      <c r="D4046" s="110" t="s">
        <v>62</v>
      </c>
      <c r="E4046" s="1714">
        <v>0</v>
      </c>
      <c r="F4046" s="1707">
        <v>0.2</v>
      </c>
      <c r="G4046" s="1707">
        <v>0</v>
      </c>
      <c r="H4046" s="454">
        <v>0</v>
      </c>
      <c r="I4046" s="1707">
        <v>0</v>
      </c>
      <c r="J4046" s="1707">
        <v>0</v>
      </c>
      <c r="K4046" s="1707">
        <v>0</v>
      </c>
      <c r="L4046" s="1707">
        <v>0</v>
      </c>
      <c r="M4046" s="1707">
        <v>0</v>
      </c>
      <c r="N4046" s="454">
        <v>0.1</v>
      </c>
      <c r="O4046" s="1707">
        <v>0</v>
      </c>
      <c r="P4046" s="1707">
        <v>0</v>
      </c>
      <c r="Q4046" s="1707">
        <v>0</v>
      </c>
      <c r="R4046" s="1707">
        <v>0</v>
      </c>
      <c r="S4046" s="1707">
        <v>0</v>
      </c>
      <c r="T4046" s="1707">
        <v>0</v>
      </c>
      <c r="U4046" s="1707">
        <v>0</v>
      </c>
      <c r="V4046" s="490">
        <v>0</v>
      </c>
      <c r="W4046" s="1707">
        <v>0</v>
      </c>
      <c r="X4046" s="1707">
        <v>0</v>
      </c>
      <c r="Y4046" s="454">
        <v>0</v>
      </c>
      <c r="Z4046" s="1707">
        <v>0</v>
      </c>
      <c r="AA4046" s="1707">
        <v>0</v>
      </c>
      <c r="AB4046" s="1741">
        <v>0.1</v>
      </c>
      <c r="AC4046" s="109">
        <f>AVERAGE(E4046:AB4046)</f>
        <v>1.6666666666666666E-2</v>
      </c>
      <c r="AD4046" s="76"/>
      <c r="AE4046" s="76"/>
      <c r="AF4046" s="77"/>
      <c r="AJ4046" s="1"/>
      <c r="AK4046" s="15"/>
      <c r="AL4046" s="15"/>
      <c r="AM4046" s="15"/>
    </row>
    <row r="4047" spans="1:42" ht="16.5" thickBot="1">
      <c r="A4047" s="3227"/>
      <c r="B4047" s="3221"/>
      <c r="C4047" s="128" t="s">
        <v>21</v>
      </c>
      <c r="D4047" s="116"/>
      <c r="E4047" s="337" t="e">
        <f t="shared" ref="E4047:AB4047" si="2615">E4045/E4044</f>
        <v>#DIV/0!</v>
      </c>
      <c r="F4047" s="338" t="e">
        <f t="shared" si="2615"/>
        <v>#DIV/0!</v>
      </c>
      <c r="G4047" s="338" t="e">
        <f t="shared" si="2615"/>
        <v>#DIV/0!</v>
      </c>
      <c r="H4047" s="464" t="e">
        <f t="shared" si="2615"/>
        <v>#DIV/0!</v>
      </c>
      <c r="I4047" s="338" t="e">
        <f t="shared" si="2615"/>
        <v>#DIV/0!</v>
      </c>
      <c r="J4047" s="338" t="e">
        <f t="shared" si="2615"/>
        <v>#DIV/0!</v>
      </c>
      <c r="K4047" s="338" t="e">
        <f t="shared" si="2615"/>
        <v>#DIV/0!</v>
      </c>
      <c r="L4047" s="338" t="e">
        <f t="shared" si="2615"/>
        <v>#DIV/0!</v>
      </c>
      <c r="M4047" s="338" t="e">
        <f t="shared" si="2615"/>
        <v>#DIV/0!</v>
      </c>
      <c r="N4047" s="464" t="e">
        <f t="shared" si="2615"/>
        <v>#DIV/0!</v>
      </c>
      <c r="O4047" s="338" t="e">
        <f t="shared" si="2615"/>
        <v>#DIV/0!</v>
      </c>
      <c r="P4047" s="338" t="e">
        <f t="shared" si="2615"/>
        <v>#DIV/0!</v>
      </c>
      <c r="Q4047" s="338" t="e">
        <f t="shared" si="2615"/>
        <v>#DIV/0!</v>
      </c>
      <c r="R4047" s="338" t="e">
        <f t="shared" si="2615"/>
        <v>#DIV/0!</v>
      </c>
      <c r="S4047" s="338" t="e">
        <f t="shared" si="2615"/>
        <v>#DIV/0!</v>
      </c>
      <c r="T4047" s="338" t="e">
        <f t="shared" si="2615"/>
        <v>#DIV/0!</v>
      </c>
      <c r="U4047" s="338" t="e">
        <f t="shared" si="2615"/>
        <v>#DIV/0!</v>
      </c>
      <c r="V4047" s="501" t="e">
        <f t="shared" si="2615"/>
        <v>#DIV/0!</v>
      </c>
      <c r="W4047" s="338" t="e">
        <f t="shared" si="2615"/>
        <v>#DIV/0!</v>
      </c>
      <c r="X4047" s="338" t="e">
        <f t="shared" si="2615"/>
        <v>#DIV/0!</v>
      </c>
      <c r="Y4047" s="464" t="e">
        <f t="shared" si="2615"/>
        <v>#DIV/0!</v>
      </c>
      <c r="Z4047" s="338" t="e">
        <f t="shared" si="2615"/>
        <v>#DIV/0!</v>
      </c>
      <c r="AA4047" s="338" t="e">
        <f t="shared" si="2615"/>
        <v>#DIV/0!</v>
      </c>
      <c r="AB4047" s="970" t="e">
        <f t="shared" si="2615"/>
        <v>#DIV/0!</v>
      </c>
      <c r="AC4047" s="567" t="e">
        <f>MAX(E4047:AB4047)</f>
        <v>#DIV/0!</v>
      </c>
      <c r="AD4047" s="73"/>
      <c r="AE4047" s="158"/>
      <c r="AF4047" s="74"/>
      <c r="AJ4047" s="1"/>
      <c r="AK4047" s="15"/>
      <c r="AL4047" s="15"/>
      <c r="AM4047" s="15"/>
    </row>
    <row r="4048" spans="1:42" hidden="1">
      <c r="A4048" s="2490"/>
      <c r="B4048" s="2494"/>
      <c r="C4048" s="385" t="s">
        <v>130</v>
      </c>
      <c r="D4048" s="124"/>
      <c r="E4048" s="141"/>
      <c r="F4048" s="139"/>
      <c r="G4048" s="139"/>
      <c r="H4048" s="445"/>
      <c r="I4048" s="139"/>
      <c r="J4048" s="139"/>
      <c r="K4048" s="139"/>
      <c r="L4048" s="139"/>
      <c r="M4048" s="139"/>
      <c r="N4048" s="445"/>
      <c r="O4048" s="139"/>
      <c r="P4048" s="139"/>
      <c r="Q4048" s="139"/>
      <c r="R4048" s="139"/>
      <c r="S4048" s="139"/>
      <c r="T4048" s="139"/>
      <c r="U4048" s="139"/>
      <c r="V4048" s="498"/>
      <c r="W4048" s="139"/>
      <c r="X4048" s="139"/>
      <c r="Y4048" s="445"/>
      <c r="Z4048" s="139"/>
      <c r="AA4048" s="139"/>
      <c r="AB4048" s="589"/>
      <c r="AC4048" s="124"/>
      <c r="AD4048" s="73"/>
      <c r="AE4048" s="158"/>
      <c r="AF4048" s="74"/>
      <c r="AJ4048" s="1"/>
      <c r="AK4048" s="15"/>
      <c r="AL4048" s="15"/>
      <c r="AM4048" s="15"/>
    </row>
    <row r="4049" spans="1:42" s="184" customFormat="1" hidden="1">
      <c r="A4049" s="2504"/>
      <c r="B4049" s="2507"/>
      <c r="C4049" s="126" t="s">
        <v>131</v>
      </c>
      <c r="D4049" s="110"/>
      <c r="E4049" s="330"/>
      <c r="F4049" s="331"/>
      <c r="G4049" s="331"/>
      <c r="H4049" s="446"/>
      <c r="I4049" s="331"/>
      <c r="J4049" s="331"/>
      <c r="K4049" s="331"/>
      <c r="L4049" s="331"/>
      <c r="M4049" s="331"/>
      <c r="N4049" s="446"/>
      <c r="O4049" s="331"/>
      <c r="P4049" s="331"/>
      <c r="Q4049" s="331"/>
      <c r="R4049" s="331"/>
      <c r="S4049" s="331"/>
      <c r="T4049" s="331"/>
      <c r="U4049" s="331"/>
      <c r="V4049" s="482"/>
      <c r="W4049" s="331"/>
      <c r="X4049" s="331"/>
      <c r="Y4049" s="446"/>
      <c r="Z4049" s="331"/>
      <c r="AA4049" s="331"/>
      <c r="AB4049" s="1041"/>
      <c r="AC4049" s="110"/>
      <c r="AD4049" s="73"/>
      <c r="AE4049" s="158"/>
      <c r="AF4049" s="74"/>
      <c r="AH4049" s="943"/>
      <c r="AI4049" s="944"/>
      <c r="AJ4049" s="944"/>
      <c r="AK4049" s="944"/>
      <c r="AL4049" s="945"/>
      <c r="AM4049" s="945"/>
      <c r="AN4049" s="192"/>
      <c r="AO4049" s="192"/>
      <c r="AP4049" s="192"/>
    </row>
    <row r="4050" spans="1:42" ht="16.5" hidden="1" thickBot="1">
      <c r="A4050" s="3222" t="s">
        <v>49</v>
      </c>
      <c r="B4050" s="3223"/>
      <c r="C4050" s="3224"/>
      <c r="D4050" s="116"/>
      <c r="E4050" s="181">
        <f t="shared" ref="E4050:AB4050" si="2616">SQRT(E4044*E4044+E4045*E4045)/E3896/1.73</f>
        <v>0</v>
      </c>
      <c r="F4050" s="182">
        <f t="shared" si="2616"/>
        <v>0</v>
      </c>
      <c r="G4050" s="182">
        <f t="shared" si="2616"/>
        <v>0</v>
      </c>
      <c r="H4050" s="453">
        <f t="shared" si="2616"/>
        <v>0</v>
      </c>
      <c r="I4050" s="182">
        <f t="shared" si="2616"/>
        <v>0</v>
      </c>
      <c r="J4050" s="182">
        <f t="shared" si="2616"/>
        <v>0</v>
      </c>
      <c r="K4050" s="182">
        <f t="shared" si="2616"/>
        <v>0</v>
      </c>
      <c r="L4050" s="182">
        <f t="shared" si="2616"/>
        <v>0</v>
      </c>
      <c r="M4050" s="182">
        <f t="shared" si="2616"/>
        <v>0</v>
      </c>
      <c r="N4050" s="453">
        <f t="shared" si="2616"/>
        <v>0</v>
      </c>
      <c r="O4050" s="182">
        <f t="shared" si="2616"/>
        <v>0</v>
      </c>
      <c r="P4050" s="182">
        <f t="shared" si="2616"/>
        <v>0</v>
      </c>
      <c r="Q4050" s="182">
        <f t="shared" si="2616"/>
        <v>0</v>
      </c>
      <c r="R4050" s="182">
        <f t="shared" si="2616"/>
        <v>0</v>
      </c>
      <c r="S4050" s="182">
        <f t="shared" si="2616"/>
        <v>0</v>
      </c>
      <c r="T4050" s="182">
        <f t="shared" si="2616"/>
        <v>0</v>
      </c>
      <c r="U4050" s="182">
        <f t="shared" si="2616"/>
        <v>0</v>
      </c>
      <c r="V4050" s="489">
        <f t="shared" si="2616"/>
        <v>0</v>
      </c>
      <c r="W4050" s="182">
        <f t="shared" si="2616"/>
        <v>0</v>
      </c>
      <c r="X4050" s="182">
        <f t="shared" si="2616"/>
        <v>0</v>
      </c>
      <c r="Y4050" s="453">
        <f t="shared" si="2616"/>
        <v>0</v>
      </c>
      <c r="Z4050" s="182">
        <f t="shared" si="2616"/>
        <v>0</v>
      </c>
      <c r="AA4050" s="182">
        <f t="shared" si="2616"/>
        <v>0</v>
      </c>
      <c r="AB4050" s="435">
        <f t="shared" si="2616"/>
        <v>0</v>
      </c>
      <c r="AC4050" s="111">
        <f>AVERAGE(E4050:AB4050)</f>
        <v>0</v>
      </c>
      <c r="AD4050" s="78">
        <f>(AC4046-AC4050)/AC4046</f>
        <v>1</v>
      </c>
      <c r="AE4050" s="79"/>
      <c r="AF4050" s="80"/>
      <c r="AJ4050" s="2"/>
      <c r="AK4050" s="14"/>
      <c r="AL4050" s="15"/>
      <c r="AM4050" s="14"/>
    </row>
    <row r="4051" spans="1:42">
      <c r="A4051" s="3225" t="s">
        <v>989</v>
      </c>
      <c r="B4051" s="3378" t="s">
        <v>990</v>
      </c>
      <c r="C4051" s="123" t="s">
        <v>16</v>
      </c>
      <c r="D4051" s="115" t="s">
        <v>1047</v>
      </c>
      <c r="E4051" s="326">
        <f t="shared" ref="E4051" si="2617">(E4055-D4055)*$AE4051*$AF4051</f>
        <v>0</v>
      </c>
      <c r="F4051" s="71">
        <f t="shared" ref="F4051" si="2618">(F4055-E4055)*$AE4051*$AF4051</f>
        <v>0</v>
      </c>
      <c r="G4051" s="71">
        <f t="shared" ref="G4051" si="2619">(G4055-F4055)*$AE4051*$AF4051</f>
        <v>0</v>
      </c>
      <c r="H4051" s="448">
        <f t="shared" ref="H4051" si="2620">(H4055-G4055)*$AE4051*$AF4051</f>
        <v>0</v>
      </c>
      <c r="I4051" s="71">
        <f t="shared" ref="I4051" si="2621">(I4055-H4055)*$AE4051*$AF4051</f>
        <v>0</v>
      </c>
      <c r="J4051" s="71">
        <f t="shared" ref="J4051" si="2622">(J4055-I4055)*$AE4051*$AF4051</f>
        <v>0</v>
      </c>
      <c r="K4051" s="71">
        <f t="shared" ref="K4051" si="2623">(K4055-J4055)*$AE4051*$AF4051</f>
        <v>0</v>
      </c>
      <c r="L4051" s="71">
        <f t="shared" ref="L4051" si="2624">(L4055-K4055)*$AE4051*$AF4051</f>
        <v>0</v>
      </c>
      <c r="M4051" s="71">
        <f t="shared" ref="M4051" si="2625">(M4055-L4055)*$AE4051*$AF4051</f>
        <v>0</v>
      </c>
      <c r="N4051" s="448">
        <f t="shared" ref="N4051" si="2626">(N4055-M4055)*$AE4051*$AF4051</f>
        <v>0</v>
      </c>
      <c r="O4051" s="71">
        <f t="shared" ref="O4051" si="2627">(O4055-N4055)*$AE4051*$AF4051</f>
        <v>0</v>
      </c>
      <c r="P4051" s="71">
        <f t="shared" ref="P4051" si="2628">(P4055-O4055)*$AE4051*$AF4051</f>
        <v>0</v>
      </c>
      <c r="Q4051" s="71">
        <f t="shared" ref="Q4051" si="2629">(Q4055-P4055)*$AE4051*$AF4051</f>
        <v>0</v>
      </c>
      <c r="R4051" s="71">
        <f t="shared" ref="R4051" si="2630">(R4055-Q4055)*$AE4051*$AF4051</f>
        <v>0</v>
      </c>
      <c r="S4051" s="71">
        <f t="shared" ref="S4051" si="2631">(S4055-R4055)*$AE4051*$AF4051</f>
        <v>0</v>
      </c>
      <c r="T4051" s="71">
        <f t="shared" ref="T4051" si="2632">(T4055-S4055)*$AE4051*$AF4051</f>
        <v>0</v>
      </c>
      <c r="U4051" s="71">
        <f t="shared" ref="U4051" si="2633">(U4055-T4055)*$AE4051*$AF4051</f>
        <v>0</v>
      </c>
      <c r="V4051" s="484">
        <f t="shared" ref="V4051" si="2634">(V4055-U4055)*$AE4051*$AF4051</f>
        <v>0</v>
      </c>
      <c r="W4051" s="71">
        <f t="shared" ref="W4051" si="2635">(W4055-V4055)*$AE4051*$AF4051</f>
        <v>0</v>
      </c>
      <c r="X4051" s="71">
        <f t="shared" ref="X4051" si="2636">(X4055-W4055)*$AE4051*$AF4051</f>
        <v>0</v>
      </c>
      <c r="Y4051" s="448">
        <f t="shared" ref="Y4051" si="2637">(Y4055-X4055)*$AE4051*$AF4051</f>
        <v>0</v>
      </c>
      <c r="Z4051" s="71">
        <f t="shared" ref="Z4051" si="2638">(Z4055-Y4055)*$AE4051*$AF4051</f>
        <v>0</v>
      </c>
      <c r="AA4051" s="71">
        <f t="shared" ref="AA4051" si="2639">(AA4055-Z4055)*$AE4051*$AF4051</f>
        <v>0</v>
      </c>
      <c r="AB4051" s="431">
        <f t="shared" ref="AB4051" si="2640">(AB4055-AA4055)*$AE4051*$AF4051</f>
        <v>0</v>
      </c>
      <c r="AC4051" s="108">
        <f>SUM(E4051:AB4051)</f>
        <v>0</v>
      </c>
      <c r="AD4051" s="70"/>
      <c r="AE4051" s="71">
        <v>100</v>
      </c>
      <c r="AF4051" s="72">
        <v>80</v>
      </c>
      <c r="AJ4051" s="2"/>
      <c r="AK4051" s="14"/>
      <c r="AL4051" s="15"/>
      <c r="AM4051" s="14"/>
    </row>
    <row r="4052" spans="1:42">
      <c r="A4052" s="3226"/>
      <c r="B4052" s="3379"/>
      <c r="C4052" s="125" t="s">
        <v>18</v>
      </c>
      <c r="D4052" s="110" t="s">
        <v>1047</v>
      </c>
      <c r="E4052" s="327">
        <f t="shared" ref="E4052" si="2641">(E4056-D4056)*$AE4051*$AF4051</f>
        <v>0</v>
      </c>
      <c r="F4052" s="328">
        <f t="shared" ref="F4052" si="2642">(F4056-E4056)*$AE4051*$AF4051</f>
        <v>0</v>
      </c>
      <c r="G4052" s="328">
        <f t="shared" ref="G4052" si="2643">(G4056-F4056)*$AE4051*$AF4051</f>
        <v>0</v>
      </c>
      <c r="H4052" s="449">
        <f t="shared" ref="H4052" si="2644">(H4056-G4056)*$AE4051*$AF4051</f>
        <v>0</v>
      </c>
      <c r="I4052" s="328">
        <f t="shared" ref="I4052" si="2645">(I4056-H4056)*$AE4051*$AF4051</f>
        <v>0</v>
      </c>
      <c r="J4052" s="328">
        <f t="shared" ref="J4052" si="2646">(J4056-I4056)*$AE4051*$AF4051</f>
        <v>0</v>
      </c>
      <c r="K4052" s="328">
        <f t="shared" ref="K4052" si="2647">(K4056-J4056)*$AE4051*$AF4051</f>
        <v>0</v>
      </c>
      <c r="L4052" s="328">
        <f t="shared" ref="L4052" si="2648">(L4056-K4056)*$AE4051*$AF4051</f>
        <v>0</v>
      </c>
      <c r="M4052" s="328">
        <f t="shared" ref="M4052" si="2649">(M4056-L4056)*$AE4051*$AF4051</f>
        <v>0</v>
      </c>
      <c r="N4052" s="449">
        <f t="shared" ref="N4052" si="2650">(N4056-M4056)*$AE4051*$AF4051</f>
        <v>0</v>
      </c>
      <c r="O4052" s="328">
        <f t="shared" ref="O4052" si="2651">(O4056-N4056)*$AE4051*$AF4051</f>
        <v>0</v>
      </c>
      <c r="P4052" s="328">
        <f t="shared" ref="P4052" si="2652">(P4056-O4056)*$AE4051*$AF4051</f>
        <v>0</v>
      </c>
      <c r="Q4052" s="328">
        <f t="shared" ref="Q4052" si="2653">(Q4056-P4056)*$AE4051*$AF4051</f>
        <v>0</v>
      </c>
      <c r="R4052" s="328">
        <f t="shared" ref="R4052" si="2654">(R4056-Q4056)*$AE4051*$AF4051</f>
        <v>0</v>
      </c>
      <c r="S4052" s="328">
        <f t="shared" ref="S4052" si="2655">(S4056-R4056)*$AE4051*$AF4051</f>
        <v>0</v>
      </c>
      <c r="T4052" s="328">
        <f t="shared" ref="T4052" si="2656">(T4056-S4056)*$AE4051*$AF4051</f>
        <v>0</v>
      </c>
      <c r="U4052" s="328">
        <f t="shared" ref="U4052" si="2657">(U4056-T4056)*$AE4051*$AF4051</f>
        <v>0</v>
      </c>
      <c r="V4052" s="485">
        <f t="shared" ref="V4052" si="2658">(V4056-U4056)*$AE4051*$AF4051</f>
        <v>0</v>
      </c>
      <c r="W4052" s="328">
        <f t="shared" ref="W4052" si="2659">(W4056-V4056)*$AE4051*$AF4051</f>
        <v>0</v>
      </c>
      <c r="X4052" s="328">
        <f t="shared" ref="X4052" si="2660">(X4056-W4056)*$AE4051*$AF4051</f>
        <v>0</v>
      </c>
      <c r="Y4052" s="449">
        <f t="shared" ref="Y4052" si="2661">(Y4056-X4056)*$AE4051*$AF4051</f>
        <v>0</v>
      </c>
      <c r="Z4052" s="328">
        <f t="shared" ref="Z4052" si="2662">(Z4056-Y4056)*$AE4051*$AF4051</f>
        <v>0</v>
      </c>
      <c r="AA4052" s="328">
        <f t="shared" ref="AA4052" si="2663">(AA4056-Z4056)*$AE4051*$AF4051</f>
        <v>0</v>
      </c>
      <c r="AB4052" s="432">
        <f t="shared" ref="AB4052" si="2664">(AB4056-AA4056)*$AE4051*$AF4051</f>
        <v>0</v>
      </c>
      <c r="AC4052" s="109">
        <f>SUM(E4052:AB4052)</f>
        <v>0</v>
      </c>
      <c r="AD4052" s="73"/>
      <c r="AE4052" s="158"/>
      <c r="AF4052" s="74"/>
      <c r="AJ4052" s="2"/>
      <c r="AK4052" s="14"/>
      <c r="AL4052" s="15"/>
      <c r="AM4052" s="14"/>
    </row>
    <row r="4053" spans="1:42">
      <c r="A4053" s="3226"/>
      <c r="B4053" s="3379"/>
      <c r="C4053" s="125" t="s">
        <v>19</v>
      </c>
      <c r="D4053" s="110" t="s">
        <v>62</v>
      </c>
      <c r="E4053" s="1714">
        <v>3</v>
      </c>
      <c r="F4053" s="1707">
        <v>3</v>
      </c>
      <c r="G4053" s="1707">
        <v>3</v>
      </c>
      <c r="H4053" s="454">
        <v>3</v>
      </c>
      <c r="I4053" s="1707">
        <v>3</v>
      </c>
      <c r="J4053" s="1707">
        <v>3</v>
      </c>
      <c r="K4053" s="1707">
        <v>3</v>
      </c>
      <c r="L4053" s="1707">
        <v>3</v>
      </c>
      <c r="M4053" s="1707">
        <v>3</v>
      </c>
      <c r="N4053" s="454">
        <v>3</v>
      </c>
      <c r="O4053" s="1707">
        <v>3</v>
      </c>
      <c r="P4053" s="1707">
        <v>3</v>
      </c>
      <c r="Q4053" s="1707">
        <v>3</v>
      </c>
      <c r="R4053" s="1707">
        <v>3</v>
      </c>
      <c r="S4053" s="1707">
        <v>3</v>
      </c>
      <c r="T4053" s="1707">
        <v>3</v>
      </c>
      <c r="U4053" s="1707">
        <v>3</v>
      </c>
      <c r="V4053" s="490">
        <v>3</v>
      </c>
      <c r="W4053" s="1707">
        <v>3</v>
      </c>
      <c r="X4053" s="1707">
        <v>3</v>
      </c>
      <c r="Y4053" s="454">
        <v>3</v>
      </c>
      <c r="Z4053" s="1707">
        <v>3</v>
      </c>
      <c r="AA4053" s="1707">
        <v>3</v>
      </c>
      <c r="AB4053" s="1741">
        <v>3</v>
      </c>
      <c r="AC4053" s="109">
        <f>AVERAGE(E4053:AB4053)</f>
        <v>3</v>
      </c>
      <c r="AD4053" s="76"/>
      <c r="AE4053" s="76"/>
      <c r="AF4053" s="77"/>
      <c r="AJ4053" s="2"/>
      <c r="AK4053" s="14"/>
      <c r="AL4053" s="15"/>
      <c r="AM4053" s="14"/>
    </row>
    <row r="4054" spans="1:42" ht="16.5" thickBot="1">
      <c r="A4054" s="3227"/>
      <c r="B4054" s="3385"/>
      <c r="C4054" s="128" t="s">
        <v>21</v>
      </c>
      <c r="D4054" s="116"/>
      <c r="E4054" s="337" t="e">
        <f t="shared" ref="E4054:AB4054" si="2665">E4052/E4051</f>
        <v>#DIV/0!</v>
      </c>
      <c r="F4054" s="338" t="e">
        <f t="shared" si="2665"/>
        <v>#DIV/0!</v>
      </c>
      <c r="G4054" s="338" t="e">
        <f t="shared" si="2665"/>
        <v>#DIV/0!</v>
      </c>
      <c r="H4054" s="464" t="e">
        <f t="shared" si="2665"/>
        <v>#DIV/0!</v>
      </c>
      <c r="I4054" s="338" t="e">
        <f t="shared" si="2665"/>
        <v>#DIV/0!</v>
      </c>
      <c r="J4054" s="338" t="e">
        <f t="shared" si="2665"/>
        <v>#DIV/0!</v>
      </c>
      <c r="K4054" s="338" t="e">
        <f t="shared" si="2665"/>
        <v>#DIV/0!</v>
      </c>
      <c r="L4054" s="338" t="e">
        <f t="shared" si="2665"/>
        <v>#DIV/0!</v>
      </c>
      <c r="M4054" s="338" t="e">
        <f t="shared" si="2665"/>
        <v>#DIV/0!</v>
      </c>
      <c r="N4054" s="464" t="e">
        <f t="shared" si="2665"/>
        <v>#DIV/0!</v>
      </c>
      <c r="O4054" s="338" t="e">
        <f t="shared" si="2665"/>
        <v>#DIV/0!</v>
      </c>
      <c r="P4054" s="338" t="e">
        <f t="shared" si="2665"/>
        <v>#DIV/0!</v>
      </c>
      <c r="Q4054" s="338" t="e">
        <f t="shared" si="2665"/>
        <v>#DIV/0!</v>
      </c>
      <c r="R4054" s="338" t="e">
        <f t="shared" si="2665"/>
        <v>#DIV/0!</v>
      </c>
      <c r="S4054" s="338" t="e">
        <f t="shared" si="2665"/>
        <v>#DIV/0!</v>
      </c>
      <c r="T4054" s="338" t="e">
        <f t="shared" si="2665"/>
        <v>#DIV/0!</v>
      </c>
      <c r="U4054" s="338" t="e">
        <f t="shared" si="2665"/>
        <v>#DIV/0!</v>
      </c>
      <c r="V4054" s="501" t="e">
        <f t="shared" si="2665"/>
        <v>#DIV/0!</v>
      </c>
      <c r="W4054" s="338" t="e">
        <f t="shared" si="2665"/>
        <v>#DIV/0!</v>
      </c>
      <c r="X4054" s="338" t="e">
        <f t="shared" si="2665"/>
        <v>#DIV/0!</v>
      </c>
      <c r="Y4054" s="464" t="e">
        <f t="shared" si="2665"/>
        <v>#DIV/0!</v>
      </c>
      <c r="Z4054" s="338" t="e">
        <f t="shared" si="2665"/>
        <v>#DIV/0!</v>
      </c>
      <c r="AA4054" s="338" t="e">
        <f t="shared" si="2665"/>
        <v>#DIV/0!</v>
      </c>
      <c r="AB4054" s="970" t="e">
        <f t="shared" si="2665"/>
        <v>#DIV/0!</v>
      </c>
      <c r="AC4054" s="567" t="e">
        <f>MAX(E4054:AB4054)</f>
        <v>#DIV/0!</v>
      </c>
      <c r="AD4054" s="73"/>
      <c r="AE4054" s="158"/>
      <c r="AF4054" s="74"/>
      <c r="AJ4054" s="2"/>
      <c r="AK4054" s="14"/>
      <c r="AL4054" s="15"/>
      <c r="AM4054" s="14"/>
    </row>
    <row r="4055" spans="1:42" hidden="1">
      <c r="A4055" s="2490"/>
      <c r="B4055" s="2494"/>
      <c r="C4055" s="385" t="s">
        <v>130</v>
      </c>
      <c r="D4055" s="124">
        <v>35.65</v>
      </c>
      <c r="E4055" s="141">
        <v>35.65</v>
      </c>
      <c r="F4055" s="139">
        <v>35.65</v>
      </c>
      <c r="G4055" s="139">
        <v>35.65</v>
      </c>
      <c r="H4055" s="445">
        <v>35.65</v>
      </c>
      <c r="I4055" s="139">
        <v>35.65</v>
      </c>
      <c r="J4055" s="139">
        <v>35.65</v>
      </c>
      <c r="K4055" s="139">
        <v>35.65</v>
      </c>
      <c r="L4055" s="139">
        <v>35.65</v>
      </c>
      <c r="M4055" s="139">
        <v>35.65</v>
      </c>
      <c r="N4055" s="445">
        <v>35.65</v>
      </c>
      <c r="O4055" s="139">
        <v>35.65</v>
      </c>
      <c r="P4055" s="139">
        <v>35.65</v>
      </c>
      <c r="Q4055" s="139">
        <v>35.65</v>
      </c>
      <c r="R4055" s="139">
        <v>35.65</v>
      </c>
      <c r="S4055" s="139">
        <v>35.65</v>
      </c>
      <c r="T4055" s="139">
        <v>35.65</v>
      </c>
      <c r="U4055" s="139">
        <v>35.65</v>
      </c>
      <c r="V4055" s="498">
        <v>35.65</v>
      </c>
      <c r="W4055" s="139">
        <v>35.65</v>
      </c>
      <c r="X4055" s="139">
        <v>35.65</v>
      </c>
      <c r="Y4055" s="445">
        <v>35.65</v>
      </c>
      <c r="Z4055" s="139">
        <v>35.65</v>
      </c>
      <c r="AA4055" s="139">
        <v>35.65</v>
      </c>
      <c r="AB4055" s="589">
        <v>35.65</v>
      </c>
      <c r="AC4055" s="124"/>
      <c r="AD4055" s="73"/>
      <c r="AE4055" s="158"/>
      <c r="AF4055" s="74"/>
      <c r="AJ4055" s="2"/>
      <c r="AK4055" s="14"/>
      <c r="AL4055" s="15"/>
      <c r="AM4055" s="14"/>
    </row>
    <row r="4056" spans="1:42" hidden="1">
      <c r="A4056" s="2504"/>
      <c r="B4056" s="2507"/>
      <c r="C4056" s="126" t="s">
        <v>131</v>
      </c>
      <c r="D4056" s="110">
        <v>7</v>
      </c>
      <c r="E4056" s="330">
        <v>7</v>
      </c>
      <c r="F4056" s="331">
        <v>7</v>
      </c>
      <c r="G4056" s="331">
        <v>7</v>
      </c>
      <c r="H4056" s="446">
        <v>7</v>
      </c>
      <c r="I4056" s="331">
        <v>7</v>
      </c>
      <c r="J4056" s="331">
        <v>7</v>
      </c>
      <c r="K4056" s="331">
        <v>7</v>
      </c>
      <c r="L4056" s="331">
        <v>7</v>
      </c>
      <c r="M4056" s="331">
        <v>7</v>
      </c>
      <c r="N4056" s="446">
        <v>7</v>
      </c>
      <c r="O4056" s="331">
        <v>7</v>
      </c>
      <c r="P4056" s="331">
        <v>7</v>
      </c>
      <c r="Q4056" s="331">
        <v>7</v>
      </c>
      <c r="R4056" s="331">
        <v>7</v>
      </c>
      <c r="S4056" s="331">
        <v>7</v>
      </c>
      <c r="T4056" s="331">
        <v>7</v>
      </c>
      <c r="U4056" s="331">
        <v>7</v>
      </c>
      <c r="V4056" s="482">
        <v>7</v>
      </c>
      <c r="W4056" s="331">
        <v>7</v>
      </c>
      <c r="X4056" s="331">
        <v>7</v>
      </c>
      <c r="Y4056" s="446">
        <v>7</v>
      </c>
      <c r="Z4056" s="331">
        <v>7</v>
      </c>
      <c r="AA4056" s="331">
        <v>7</v>
      </c>
      <c r="AB4056" s="1041">
        <v>7</v>
      </c>
      <c r="AC4056" s="110"/>
      <c r="AD4056" s="73"/>
      <c r="AE4056" s="158"/>
      <c r="AF4056" s="74"/>
      <c r="AJ4056" s="2"/>
      <c r="AK4056" s="14"/>
      <c r="AL4056" s="15"/>
      <c r="AM4056" s="14"/>
    </row>
    <row r="4057" spans="1:42" ht="16.5" hidden="1" thickBot="1">
      <c r="A4057" s="2738" t="s">
        <v>49</v>
      </c>
      <c r="B4057" s="2736"/>
      <c r="C4057" s="2739"/>
      <c r="D4057" s="116"/>
      <c r="E4057" s="181">
        <f t="shared" ref="E4057:AB4057" si="2666">SQRT(E4051*E4051+E4052*E4052)/E3903/1.73</f>
        <v>0</v>
      </c>
      <c r="F4057" s="182">
        <f t="shared" si="2666"/>
        <v>0</v>
      </c>
      <c r="G4057" s="182">
        <f t="shared" si="2666"/>
        <v>0</v>
      </c>
      <c r="H4057" s="453">
        <f t="shared" si="2666"/>
        <v>0</v>
      </c>
      <c r="I4057" s="182">
        <f t="shared" si="2666"/>
        <v>0</v>
      </c>
      <c r="J4057" s="182">
        <f t="shared" si="2666"/>
        <v>0</v>
      </c>
      <c r="K4057" s="182">
        <f t="shared" si="2666"/>
        <v>0</v>
      </c>
      <c r="L4057" s="182">
        <f t="shared" si="2666"/>
        <v>0</v>
      </c>
      <c r="M4057" s="182">
        <f t="shared" si="2666"/>
        <v>0</v>
      </c>
      <c r="N4057" s="453">
        <f t="shared" si="2666"/>
        <v>0</v>
      </c>
      <c r="O4057" s="182">
        <f t="shared" si="2666"/>
        <v>0</v>
      </c>
      <c r="P4057" s="182">
        <f t="shared" si="2666"/>
        <v>0</v>
      </c>
      <c r="Q4057" s="182">
        <f t="shared" si="2666"/>
        <v>0</v>
      </c>
      <c r="R4057" s="182">
        <f t="shared" si="2666"/>
        <v>0</v>
      </c>
      <c r="S4057" s="182">
        <f t="shared" si="2666"/>
        <v>0</v>
      </c>
      <c r="T4057" s="182">
        <f t="shared" si="2666"/>
        <v>0</v>
      </c>
      <c r="U4057" s="182">
        <f t="shared" si="2666"/>
        <v>0</v>
      </c>
      <c r="V4057" s="489">
        <f t="shared" si="2666"/>
        <v>0</v>
      </c>
      <c r="W4057" s="182">
        <f t="shared" si="2666"/>
        <v>0</v>
      </c>
      <c r="X4057" s="182">
        <f t="shared" si="2666"/>
        <v>0</v>
      </c>
      <c r="Y4057" s="453">
        <f t="shared" si="2666"/>
        <v>0</v>
      </c>
      <c r="Z4057" s="182">
        <f t="shared" si="2666"/>
        <v>0</v>
      </c>
      <c r="AA4057" s="182">
        <f t="shared" si="2666"/>
        <v>0</v>
      </c>
      <c r="AB4057" s="435">
        <f t="shared" si="2666"/>
        <v>0</v>
      </c>
      <c r="AC4057" s="111">
        <f>AVERAGE(E4057:AB4057)</f>
        <v>0</v>
      </c>
      <c r="AD4057" s="78">
        <f>(AC4053-AC4057)/AC4053</f>
        <v>1</v>
      </c>
      <c r="AE4057" s="79"/>
      <c r="AF4057" s="80"/>
      <c r="AJ4057" s="2"/>
      <c r="AK4057" s="14"/>
      <c r="AL4057" s="15"/>
      <c r="AM4057" s="14"/>
    </row>
    <row r="4058" spans="1:42">
      <c r="A4058" s="3225" t="s">
        <v>1017</v>
      </c>
      <c r="B4058" s="3194" t="s">
        <v>1013</v>
      </c>
      <c r="C4058" s="123" t="s">
        <v>16</v>
      </c>
      <c r="D4058" s="115" t="s">
        <v>129</v>
      </c>
      <c r="E4058" s="326">
        <f t="shared" ref="E4058" si="2667">(E4062-D4062)*$AE4058*$AF4058</f>
        <v>0</v>
      </c>
      <c r="F4058" s="71">
        <f t="shared" ref="F4058" si="2668">(F4062-E4062)*$AE4058*$AF4058</f>
        <v>0</v>
      </c>
      <c r="G4058" s="71">
        <f t="shared" ref="G4058" si="2669">(G4062-F4062)*$AE4058*$AF4058</f>
        <v>0</v>
      </c>
      <c r="H4058" s="448">
        <f t="shared" ref="H4058" si="2670">(H4062-G4062)*$AE4058*$AF4058</f>
        <v>0</v>
      </c>
      <c r="I4058" s="71">
        <f t="shared" ref="I4058" si="2671">(I4062-H4062)*$AE4058*$AF4058</f>
        <v>0</v>
      </c>
      <c r="J4058" s="71">
        <f t="shared" ref="J4058" si="2672">(J4062-I4062)*$AE4058*$AF4058</f>
        <v>0</v>
      </c>
      <c r="K4058" s="71">
        <f t="shared" ref="K4058" si="2673">(K4062-J4062)*$AE4058*$AF4058</f>
        <v>0</v>
      </c>
      <c r="L4058" s="71">
        <f t="shared" ref="L4058" si="2674">(L4062-K4062)*$AE4058*$AF4058</f>
        <v>0</v>
      </c>
      <c r="M4058" s="71">
        <f t="shared" ref="M4058" si="2675">(M4062-L4062)*$AE4058*$AF4058</f>
        <v>0</v>
      </c>
      <c r="N4058" s="448">
        <f t="shared" ref="N4058" si="2676">(N4062-M4062)*$AE4058*$AF4058</f>
        <v>0</v>
      </c>
      <c r="O4058" s="71">
        <f t="shared" ref="O4058" si="2677">(O4062-N4062)*$AE4058*$AF4058</f>
        <v>0</v>
      </c>
      <c r="P4058" s="71">
        <f t="shared" ref="P4058" si="2678">(P4062-O4062)*$AE4058*$AF4058</f>
        <v>0</v>
      </c>
      <c r="Q4058" s="71">
        <f t="shared" ref="Q4058" si="2679">(Q4062-P4062)*$AE4058*$AF4058</f>
        <v>0</v>
      </c>
      <c r="R4058" s="71">
        <f t="shared" ref="R4058" si="2680">(R4062-Q4062)*$AE4058*$AF4058</f>
        <v>0</v>
      </c>
      <c r="S4058" s="71">
        <f t="shared" ref="S4058" si="2681">(S4062-R4062)*$AE4058*$AF4058</f>
        <v>0</v>
      </c>
      <c r="T4058" s="71">
        <f t="shared" ref="T4058" si="2682">(T4062-S4062)*$AE4058*$AF4058</f>
        <v>0</v>
      </c>
      <c r="U4058" s="71">
        <f t="shared" ref="U4058" si="2683">(U4062-T4062)*$AE4058*$AF4058</f>
        <v>0</v>
      </c>
      <c r="V4058" s="484">
        <f t="shared" ref="V4058" si="2684">(V4062-U4062)*$AE4058*$AF4058</f>
        <v>0</v>
      </c>
      <c r="W4058" s="71">
        <f t="shared" ref="W4058" si="2685">(W4062-V4062)*$AE4058*$AF4058</f>
        <v>0</v>
      </c>
      <c r="X4058" s="71">
        <f t="shared" ref="X4058" si="2686">(X4062-W4062)*$AE4058*$AF4058</f>
        <v>0</v>
      </c>
      <c r="Y4058" s="448">
        <f t="shared" ref="Y4058" si="2687">(Y4062-X4062)*$AE4058*$AF4058</f>
        <v>0</v>
      </c>
      <c r="Z4058" s="71">
        <f t="shared" ref="Z4058" si="2688">(Z4062-Y4062)*$AE4058*$AF4058</f>
        <v>0</v>
      </c>
      <c r="AA4058" s="71">
        <f t="shared" ref="AA4058" si="2689">(AA4062-Z4062)*$AE4058*$AF4058</f>
        <v>0</v>
      </c>
      <c r="AB4058" s="431">
        <f t="shared" ref="AB4058" si="2690">(AB4062-AA4062)*$AE4058*$AF4058</f>
        <v>0</v>
      </c>
      <c r="AC4058" s="108">
        <f>SUM(E4058:AB4058)</f>
        <v>0</v>
      </c>
      <c r="AD4058" s="70"/>
      <c r="AE4058" s="71">
        <v>100</v>
      </c>
      <c r="AF4058" s="72">
        <v>60</v>
      </c>
      <c r="AJ4058" s="1392"/>
      <c r="AK4058" s="543"/>
      <c r="AL4058" s="542"/>
      <c r="AM4058" s="15"/>
    </row>
    <row r="4059" spans="1:42">
      <c r="A4059" s="3226"/>
      <c r="B4059" s="3195"/>
      <c r="C4059" s="125" t="s">
        <v>18</v>
      </c>
      <c r="D4059" s="110" t="s">
        <v>129</v>
      </c>
      <c r="E4059" s="327">
        <f t="shared" ref="E4059" si="2691">(E4063-D4063)*$AE4058*$AF4058</f>
        <v>0</v>
      </c>
      <c r="F4059" s="328">
        <f t="shared" ref="F4059" si="2692">(F4063-E4063)*$AE4058*$AF4058</f>
        <v>0</v>
      </c>
      <c r="G4059" s="328">
        <f t="shared" ref="G4059" si="2693">(G4063-F4063)*$AE4058*$AF4058</f>
        <v>0</v>
      </c>
      <c r="H4059" s="449">
        <f t="shared" ref="H4059" si="2694">(H4063-G4063)*$AE4058*$AF4058</f>
        <v>0</v>
      </c>
      <c r="I4059" s="328">
        <f t="shared" ref="I4059" si="2695">(I4063-H4063)*$AE4058*$AF4058</f>
        <v>0</v>
      </c>
      <c r="J4059" s="328">
        <f t="shared" ref="J4059" si="2696">(J4063-I4063)*$AE4058*$AF4058</f>
        <v>0</v>
      </c>
      <c r="K4059" s="328">
        <f t="shared" ref="K4059" si="2697">(K4063-J4063)*$AE4058*$AF4058</f>
        <v>0</v>
      </c>
      <c r="L4059" s="328">
        <f t="shared" ref="L4059" si="2698">(L4063-K4063)*$AE4058*$AF4058</f>
        <v>0</v>
      </c>
      <c r="M4059" s="328">
        <f t="shared" ref="M4059" si="2699">(M4063-L4063)*$AE4058*$AF4058</f>
        <v>0</v>
      </c>
      <c r="N4059" s="449">
        <f t="shared" ref="N4059" si="2700">(N4063-M4063)*$AE4058*$AF4058</f>
        <v>0</v>
      </c>
      <c r="O4059" s="328">
        <f t="shared" ref="O4059" si="2701">(O4063-N4063)*$AE4058*$AF4058</f>
        <v>0</v>
      </c>
      <c r="P4059" s="328">
        <f t="shared" ref="P4059" si="2702">(P4063-O4063)*$AE4058*$AF4058</f>
        <v>0</v>
      </c>
      <c r="Q4059" s="328">
        <f t="shared" ref="Q4059" si="2703">(Q4063-P4063)*$AE4058*$AF4058</f>
        <v>0</v>
      </c>
      <c r="R4059" s="328">
        <f t="shared" ref="R4059" si="2704">(R4063-Q4063)*$AE4058*$AF4058</f>
        <v>0</v>
      </c>
      <c r="S4059" s="328">
        <f t="shared" ref="S4059" si="2705">(S4063-R4063)*$AE4058*$AF4058</f>
        <v>0</v>
      </c>
      <c r="T4059" s="328">
        <f t="shared" ref="T4059" si="2706">(T4063-S4063)*$AE4058*$AF4058</f>
        <v>0</v>
      </c>
      <c r="U4059" s="328">
        <f t="shared" ref="U4059" si="2707">(U4063-T4063)*$AE4058*$AF4058</f>
        <v>0</v>
      </c>
      <c r="V4059" s="485">
        <f t="shared" ref="V4059" si="2708">(V4063-U4063)*$AE4058*$AF4058</f>
        <v>0</v>
      </c>
      <c r="W4059" s="328">
        <f t="shared" ref="W4059" si="2709">(W4063-V4063)*$AE4058*$AF4058</f>
        <v>0</v>
      </c>
      <c r="X4059" s="328">
        <f t="shared" ref="X4059" si="2710">(X4063-W4063)*$AE4058*$AF4058</f>
        <v>0</v>
      </c>
      <c r="Y4059" s="449">
        <f t="shared" ref="Y4059" si="2711">(Y4063-X4063)*$AE4058*$AF4058</f>
        <v>0</v>
      </c>
      <c r="Z4059" s="328">
        <f t="shared" ref="Z4059" si="2712">(Z4063-Y4063)*$AE4058*$AF4058</f>
        <v>0</v>
      </c>
      <c r="AA4059" s="328">
        <f t="shared" ref="AA4059" si="2713">(AA4063-Z4063)*$AE4058*$AF4058</f>
        <v>0</v>
      </c>
      <c r="AB4059" s="432">
        <f t="shared" ref="AB4059" si="2714">(AB4063-AA4063)*$AE4058*$AF4058</f>
        <v>0</v>
      </c>
      <c r="AC4059" s="109">
        <f>SUM(E4059:AB4059)</f>
        <v>0</v>
      </c>
      <c r="AD4059" s="73"/>
      <c r="AE4059" s="158"/>
      <c r="AF4059" s="74"/>
      <c r="AJ4059" s="1"/>
      <c r="AK4059" s="15"/>
      <c r="AL4059" s="15"/>
      <c r="AM4059" s="15"/>
    </row>
    <row r="4060" spans="1:42">
      <c r="A4060" s="3226"/>
      <c r="B4060" s="3195"/>
      <c r="C4060" s="125" t="s">
        <v>19</v>
      </c>
      <c r="D4060" s="110" t="s">
        <v>62</v>
      </c>
      <c r="E4060" s="1714">
        <v>0</v>
      </c>
      <c r="F4060" s="1707">
        <v>0</v>
      </c>
      <c r="G4060" s="1707">
        <v>0</v>
      </c>
      <c r="H4060" s="454">
        <v>0</v>
      </c>
      <c r="I4060" s="1707">
        <v>0</v>
      </c>
      <c r="J4060" s="1707">
        <v>0</v>
      </c>
      <c r="K4060" s="1707">
        <v>0</v>
      </c>
      <c r="L4060" s="1707">
        <v>0</v>
      </c>
      <c r="M4060" s="1707">
        <v>0</v>
      </c>
      <c r="N4060" s="454">
        <v>0</v>
      </c>
      <c r="O4060" s="1707">
        <v>0</v>
      </c>
      <c r="P4060" s="1707">
        <v>0</v>
      </c>
      <c r="Q4060" s="1707">
        <v>0</v>
      </c>
      <c r="R4060" s="1707">
        <v>0</v>
      </c>
      <c r="S4060" s="1707">
        <v>0</v>
      </c>
      <c r="T4060" s="1707">
        <v>0</v>
      </c>
      <c r="U4060" s="1707">
        <v>0</v>
      </c>
      <c r="V4060" s="490">
        <v>0</v>
      </c>
      <c r="W4060" s="1707">
        <v>0</v>
      </c>
      <c r="X4060" s="1707">
        <v>0</v>
      </c>
      <c r="Y4060" s="454">
        <v>0</v>
      </c>
      <c r="Z4060" s="1707">
        <v>0</v>
      </c>
      <c r="AA4060" s="1707">
        <v>0</v>
      </c>
      <c r="AB4060" s="1741">
        <v>0</v>
      </c>
      <c r="AC4060" s="109">
        <f>AVERAGE(E4060:AB4060)</f>
        <v>0</v>
      </c>
      <c r="AD4060" s="76"/>
      <c r="AE4060" s="76"/>
      <c r="AF4060" s="77"/>
      <c r="AJ4060" s="1"/>
      <c r="AK4060" s="15"/>
      <c r="AL4060" s="15"/>
      <c r="AM4060" s="15"/>
    </row>
    <row r="4061" spans="1:42" ht="16.5" thickBot="1">
      <c r="A4061" s="3227"/>
      <c r="B4061" s="3221"/>
      <c r="C4061" s="128" t="s">
        <v>21</v>
      </c>
      <c r="D4061" s="116"/>
      <c r="E4061" s="337" t="e">
        <f t="shared" ref="E4061:AB4061" si="2715">E4059/E4058</f>
        <v>#DIV/0!</v>
      </c>
      <c r="F4061" s="338" t="e">
        <f t="shared" si="2715"/>
        <v>#DIV/0!</v>
      </c>
      <c r="G4061" s="338" t="e">
        <f t="shared" si="2715"/>
        <v>#DIV/0!</v>
      </c>
      <c r="H4061" s="464" t="e">
        <f t="shared" si="2715"/>
        <v>#DIV/0!</v>
      </c>
      <c r="I4061" s="338" t="e">
        <f t="shared" si="2715"/>
        <v>#DIV/0!</v>
      </c>
      <c r="J4061" s="338" t="e">
        <f t="shared" si="2715"/>
        <v>#DIV/0!</v>
      </c>
      <c r="K4061" s="338" t="e">
        <f t="shared" si="2715"/>
        <v>#DIV/0!</v>
      </c>
      <c r="L4061" s="338" t="e">
        <f t="shared" si="2715"/>
        <v>#DIV/0!</v>
      </c>
      <c r="M4061" s="338" t="e">
        <f t="shared" si="2715"/>
        <v>#DIV/0!</v>
      </c>
      <c r="N4061" s="464" t="e">
        <f t="shared" si="2715"/>
        <v>#DIV/0!</v>
      </c>
      <c r="O4061" s="338" t="e">
        <f t="shared" si="2715"/>
        <v>#DIV/0!</v>
      </c>
      <c r="P4061" s="338" t="e">
        <f t="shared" si="2715"/>
        <v>#DIV/0!</v>
      </c>
      <c r="Q4061" s="338" t="e">
        <f t="shared" si="2715"/>
        <v>#DIV/0!</v>
      </c>
      <c r="R4061" s="338" t="e">
        <f t="shared" si="2715"/>
        <v>#DIV/0!</v>
      </c>
      <c r="S4061" s="338" t="e">
        <f t="shared" si="2715"/>
        <v>#DIV/0!</v>
      </c>
      <c r="T4061" s="338" t="e">
        <f t="shared" si="2715"/>
        <v>#DIV/0!</v>
      </c>
      <c r="U4061" s="338" t="e">
        <f t="shared" si="2715"/>
        <v>#DIV/0!</v>
      </c>
      <c r="V4061" s="501" t="e">
        <f t="shared" si="2715"/>
        <v>#DIV/0!</v>
      </c>
      <c r="W4061" s="338" t="e">
        <f t="shared" si="2715"/>
        <v>#DIV/0!</v>
      </c>
      <c r="X4061" s="338" t="e">
        <f t="shared" si="2715"/>
        <v>#DIV/0!</v>
      </c>
      <c r="Y4061" s="464" t="e">
        <f t="shared" si="2715"/>
        <v>#DIV/0!</v>
      </c>
      <c r="Z4061" s="338" t="e">
        <f t="shared" si="2715"/>
        <v>#DIV/0!</v>
      </c>
      <c r="AA4061" s="338" t="e">
        <f t="shared" si="2715"/>
        <v>#DIV/0!</v>
      </c>
      <c r="AB4061" s="970" t="e">
        <f t="shared" si="2715"/>
        <v>#DIV/0!</v>
      </c>
      <c r="AC4061" s="567" t="e">
        <f>MAX(E4061:AB4061)</f>
        <v>#DIV/0!</v>
      </c>
      <c r="AD4061" s="73"/>
      <c r="AE4061" s="158"/>
      <c r="AF4061" s="74"/>
      <c r="AJ4061" s="1"/>
      <c r="AK4061" s="15"/>
      <c r="AL4061" s="15"/>
      <c r="AM4061" s="15"/>
    </row>
    <row r="4062" spans="1:42" hidden="1">
      <c r="A4062" s="2490"/>
      <c r="B4062" s="2494"/>
      <c r="C4062" s="385" t="s">
        <v>130</v>
      </c>
      <c r="D4062" s="124"/>
      <c r="E4062" s="141"/>
      <c r="F4062" s="139"/>
      <c r="G4062" s="139"/>
      <c r="H4062" s="445"/>
      <c r="I4062" s="139"/>
      <c r="J4062" s="139"/>
      <c r="K4062" s="139"/>
      <c r="L4062" s="139"/>
      <c r="M4062" s="139"/>
      <c r="N4062" s="445"/>
      <c r="O4062" s="139"/>
      <c r="P4062" s="139"/>
      <c r="Q4062" s="139"/>
      <c r="R4062" s="139"/>
      <c r="S4062" s="139"/>
      <c r="T4062" s="139"/>
      <c r="U4062" s="139"/>
      <c r="V4062" s="498"/>
      <c r="W4062" s="139"/>
      <c r="X4062" s="139"/>
      <c r="Y4062" s="445"/>
      <c r="Z4062" s="139"/>
      <c r="AA4062" s="139"/>
      <c r="AB4062" s="589"/>
      <c r="AC4062" s="124"/>
      <c r="AD4062" s="73"/>
      <c r="AE4062" s="158"/>
      <c r="AF4062" s="74"/>
      <c r="AJ4062" s="1"/>
      <c r="AK4062" s="15"/>
      <c r="AL4062" s="15"/>
      <c r="AM4062" s="15"/>
    </row>
    <row r="4063" spans="1:42" s="184" customFormat="1" hidden="1">
      <c r="A4063" s="2504"/>
      <c r="B4063" s="2507"/>
      <c r="C4063" s="126" t="s">
        <v>131</v>
      </c>
      <c r="D4063" s="110"/>
      <c r="E4063" s="330"/>
      <c r="F4063" s="331"/>
      <c r="G4063" s="331"/>
      <c r="H4063" s="446"/>
      <c r="I4063" s="331"/>
      <c r="J4063" s="331"/>
      <c r="K4063" s="331"/>
      <c r="L4063" s="331"/>
      <c r="M4063" s="331"/>
      <c r="N4063" s="446"/>
      <c r="O4063" s="331"/>
      <c r="P4063" s="331"/>
      <c r="Q4063" s="331"/>
      <c r="R4063" s="331"/>
      <c r="S4063" s="331"/>
      <c r="T4063" s="331"/>
      <c r="U4063" s="331"/>
      <c r="V4063" s="482"/>
      <c r="W4063" s="331"/>
      <c r="X4063" s="331"/>
      <c r="Y4063" s="446"/>
      <c r="Z4063" s="331"/>
      <c r="AA4063" s="331"/>
      <c r="AB4063" s="1041"/>
      <c r="AC4063" s="110"/>
      <c r="AD4063" s="73"/>
      <c r="AE4063" s="158"/>
      <c r="AF4063" s="74"/>
      <c r="AH4063" s="943"/>
      <c r="AI4063" s="944"/>
      <c r="AJ4063" s="944"/>
      <c r="AK4063" s="944"/>
      <c r="AL4063" s="945"/>
      <c r="AM4063" s="945"/>
      <c r="AN4063" s="192"/>
      <c r="AO4063" s="192"/>
      <c r="AP4063" s="192"/>
    </row>
    <row r="4064" spans="1:42" ht="16.5" hidden="1" thickBot="1">
      <c r="A4064" s="3222" t="s">
        <v>49</v>
      </c>
      <c r="B4064" s="3223"/>
      <c r="C4064" s="3224"/>
      <c r="D4064" s="116"/>
      <c r="E4064" s="181">
        <f>SQRT(E4058*E4058+E4059*E4059)/E3894/1.73</f>
        <v>0</v>
      </c>
      <c r="F4064" s="182">
        <f t="shared" ref="F4064:AB4064" si="2716">SQRT(F4058*F4058+F4059*F4059)/F3894/1.73</f>
        <v>0</v>
      </c>
      <c r="G4064" s="182">
        <f t="shared" si="2716"/>
        <v>0</v>
      </c>
      <c r="H4064" s="453">
        <f t="shared" si="2716"/>
        <v>0</v>
      </c>
      <c r="I4064" s="182">
        <f t="shared" si="2716"/>
        <v>0</v>
      </c>
      <c r="J4064" s="182">
        <f t="shared" si="2716"/>
        <v>0</v>
      </c>
      <c r="K4064" s="182">
        <f t="shared" si="2716"/>
        <v>0</v>
      </c>
      <c r="L4064" s="182">
        <f t="shared" si="2716"/>
        <v>0</v>
      </c>
      <c r="M4064" s="182">
        <f t="shared" si="2716"/>
        <v>0</v>
      </c>
      <c r="N4064" s="453">
        <f t="shared" si="2716"/>
        <v>0</v>
      </c>
      <c r="O4064" s="182">
        <f t="shared" si="2716"/>
        <v>0</v>
      </c>
      <c r="P4064" s="182">
        <f t="shared" si="2716"/>
        <v>0</v>
      </c>
      <c r="Q4064" s="182">
        <f t="shared" si="2716"/>
        <v>0</v>
      </c>
      <c r="R4064" s="182">
        <f t="shared" si="2716"/>
        <v>0</v>
      </c>
      <c r="S4064" s="182">
        <f t="shared" si="2716"/>
        <v>0</v>
      </c>
      <c r="T4064" s="182">
        <f t="shared" si="2716"/>
        <v>0</v>
      </c>
      <c r="U4064" s="182">
        <f t="shared" si="2716"/>
        <v>0</v>
      </c>
      <c r="V4064" s="489">
        <f t="shared" si="2716"/>
        <v>0</v>
      </c>
      <c r="W4064" s="182">
        <f t="shared" si="2716"/>
        <v>0</v>
      </c>
      <c r="X4064" s="182">
        <f t="shared" si="2716"/>
        <v>0</v>
      </c>
      <c r="Y4064" s="453">
        <f t="shared" si="2716"/>
        <v>0</v>
      </c>
      <c r="Z4064" s="182">
        <f t="shared" si="2716"/>
        <v>0</v>
      </c>
      <c r="AA4064" s="182">
        <f t="shared" si="2716"/>
        <v>0</v>
      </c>
      <c r="AB4064" s="435">
        <f t="shared" si="2716"/>
        <v>0</v>
      </c>
      <c r="AC4064" s="111">
        <f>AVERAGE(E4064:AB4064)</f>
        <v>0</v>
      </c>
      <c r="AD4064" s="78" t="e">
        <f>(AC4060-AC4064)/AC4060</f>
        <v>#DIV/0!</v>
      </c>
      <c r="AE4064" s="79"/>
      <c r="AF4064" s="80"/>
      <c r="AJ4064" s="2"/>
      <c r="AK4064" s="14"/>
      <c r="AL4064" s="15"/>
      <c r="AM4064" s="14"/>
    </row>
    <row r="4065" spans="1:42">
      <c r="A4065" s="3225" t="s">
        <v>1016</v>
      </c>
      <c r="B4065" s="3194" t="s">
        <v>1013</v>
      </c>
      <c r="C4065" s="123" t="s">
        <v>16</v>
      </c>
      <c r="D4065" s="115" t="s">
        <v>129</v>
      </c>
      <c r="E4065" s="326">
        <f t="shared" ref="E4065" si="2717">(E4069-D4069)*$AE4065*$AF4065</f>
        <v>0</v>
      </c>
      <c r="F4065" s="71">
        <f t="shared" ref="F4065" si="2718">(F4069-E4069)*$AE4065*$AF4065</f>
        <v>0</v>
      </c>
      <c r="G4065" s="71">
        <f t="shared" ref="G4065" si="2719">(G4069-F4069)*$AE4065*$AF4065</f>
        <v>0</v>
      </c>
      <c r="H4065" s="448">
        <f t="shared" ref="H4065" si="2720">(H4069-G4069)*$AE4065*$AF4065</f>
        <v>0</v>
      </c>
      <c r="I4065" s="71">
        <f t="shared" ref="I4065" si="2721">(I4069-H4069)*$AE4065*$AF4065</f>
        <v>0</v>
      </c>
      <c r="J4065" s="71">
        <f t="shared" ref="J4065" si="2722">(J4069-I4069)*$AE4065*$AF4065</f>
        <v>0</v>
      </c>
      <c r="K4065" s="71">
        <f t="shared" ref="K4065" si="2723">(K4069-J4069)*$AE4065*$AF4065</f>
        <v>0</v>
      </c>
      <c r="L4065" s="71">
        <f t="shared" ref="L4065" si="2724">(L4069-K4069)*$AE4065*$AF4065</f>
        <v>0</v>
      </c>
      <c r="M4065" s="71">
        <f t="shared" ref="M4065" si="2725">(M4069-L4069)*$AE4065*$AF4065</f>
        <v>0</v>
      </c>
      <c r="N4065" s="448">
        <f t="shared" ref="N4065" si="2726">(N4069-M4069)*$AE4065*$AF4065</f>
        <v>0</v>
      </c>
      <c r="O4065" s="71">
        <f t="shared" ref="O4065" si="2727">(O4069-N4069)*$AE4065*$AF4065</f>
        <v>0</v>
      </c>
      <c r="P4065" s="71">
        <f t="shared" ref="P4065" si="2728">(P4069-O4069)*$AE4065*$AF4065</f>
        <v>0</v>
      </c>
      <c r="Q4065" s="71">
        <f t="shared" ref="Q4065" si="2729">(Q4069-P4069)*$AE4065*$AF4065</f>
        <v>0</v>
      </c>
      <c r="R4065" s="71">
        <f t="shared" ref="R4065" si="2730">(R4069-Q4069)*$AE4065*$AF4065</f>
        <v>0</v>
      </c>
      <c r="S4065" s="71">
        <f t="shared" ref="S4065" si="2731">(S4069-R4069)*$AE4065*$AF4065</f>
        <v>0</v>
      </c>
      <c r="T4065" s="71">
        <f t="shared" ref="T4065" si="2732">(T4069-S4069)*$AE4065*$AF4065</f>
        <v>0</v>
      </c>
      <c r="U4065" s="71">
        <f t="shared" ref="U4065" si="2733">(U4069-T4069)*$AE4065*$AF4065</f>
        <v>0</v>
      </c>
      <c r="V4065" s="484">
        <f t="shared" ref="V4065" si="2734">(V4069-U4069)*$AE4065*$AF4065</f>
        <v>0</v>
      </c>
      <c r="W4065" s="71">
        <f t="shared" ref="W4065" si="2735">(W4069-V4069)*$AE4065*$AF4065</f>
        <v>0</v>
      </c>
      <c r="X4065" s="71">
        <f t="shared" ref="X4065" si="2736">(X4069-W4069)*$AE4065*$AF4065</f>
        <v>0</v>
      </c>
      <c r="Y4065" s="448">
        <f t="shared" ref="Y4065" si="2737">(Y4069-X4069)*$AE4065*$AF4065</f>
        <v>0</v>
      </c>
      <c r="Z4065" s="71">
        <f t="shared" ref="Z4065" si="2738">(Z4069-Y4069)*$AE4065*$AF4065</f>
        <v>0</v>
      </c>
      <c r="AA4065" s="71">
        <f t="shared" ref="AA4065" si="2739">(AA4069-Z4069)*$AE4065*$AF4065</f>
        <v>0</v>
      </c>
      <c r="AB4065" s="431">
        <f t="shared" ref="AB4065" si="2740">(AB4069-AA4069)*$AE4065*$AF4065</f>
        <v>0</v>
      </c>
      <c r="AC4065" s="108">
        <f>SUM(E4065:AB4065)</f>
        <v>0</v>
      </c>
      <c r="AD4065" s="70"/>
      <c r="AE4065" s="71">
        <v>100</v>
      </c>
      <c r="AF4065" s="72">
        <v>60</v>
      </c>
      <c r="AJ4065" s="1392"/>
      <c r="AK4065" s="543"/>
      <c r="AL4065" s="542"/>
      <c r="AM4065" s="15"/>
    </row>
    <row r="4066" spans="1:42">
      <c r="A4066" s="3226"/>
      <c r="B4066" s="3195"/>
      <c r="C4066" s="125" t="s">
        <v>18</v>
      </c>
      <c r="D4066" s="110" t="s">
        <v>129</v>
      </c>
      <c r="E4066" s="327">
        <f t="shared" ref="E4066" si="2741">(E4070-D4070)*$AE4065*$AF4065</f>
        <v>0</v>
      </c>
      <c r="F4066" s="328">
        <f t="shared" ref="F4066" si="2742">(F4070-E4070)*$AE4065*$AF4065</f>
        <v>0</v>
      </c>
      <c r="G4066" s="328">
        <f t="shared" ref="G4066" si="2743">(G4070-F4070)*$AE4065*$AF4065</f>
        <v>0</v>
      </c>
      <c r="H4066" s="449">
        <f t="shared" ref="H4066" si="2744">(H4070-G4070)*$AE4065*$AF4065</f>
        <v>0</v>
      </c>
      <c r="I4066" s="328">
        <f t="shared" ref="I4066" si="2745">(I4070-H4070)*$AE4065*$AF4065</f>
        <v>0</v>
      </c>
      <c r="J4066" s="328">
        <f t="shared" ref="J4066" si="2746">(J4070-I4070)*$AE4065*$AF4065</f>
        <v>0</v>
      </c>
      <c r="K4066" s="328">
        <f t="shared" ref="K4066" si="2747">(K4070-J4070)*$AE4065*$AF4065</f>
        <v>0</v>
      </c>
      <c r="L4066" s="328">
        <f t="shared" ref="L4066" si="2748">(L4070-K4070)*$AE4065*$AF4065</f>
        <v>0</v>
      </c>
      <c r="M4066" s="328">
        <f t="shared" ref="M4066" si="2749">(M4070-L4070)*$AE4065*$AF4065</f>
        <v>0</v>
      </c>
      <c r="N4066" s="449">
        <f t="shared" ref="N4066" si="2750">(N4070-M4070)*$AE4065*$AF4065</f>
        <v>0</v>
      </c>
      <c r="O4066" s="328">
        <f t="shared" ref="O4066" si="2751">(O4070-N4070)*$AE4065*$AF4065</f>
        <v>0</v>
      </c>
      <c r="P4066" s="328">
        <f t="shared" ref="P4066" si="2752">(P4070-O4070)*$AE4065*$AF4065</f>
        <v>0</v>
      </c>
      <c r="Q4066" s="328">
        <f t="shared" ref="Q4066" si="2753">(Q4070-P4070)*$AE4065*$AF4065</f>
        <v>0</v>
      </c>
      <c r="R4066" s="328">
        <f t="shared" ref="R4066" si="2754">(R4070-Q4070)*$AE4065*$AF4065</f>
        <v>0</v>
      </c>
      <c r="S4066" s="328">
        <f t="shared" ref="S4066" si="2755">(S4070-R4070)*$AE4065*$AF4065</f>
        <v>0</v>
      </c>
      <c r="T4066" s="328">
        <f t="shared" ref="T4066" si="2756">(T4070-S4070)*$AE4065*$AF4065</f>
        <v>0</v>
      </c>
      <c r="U4066" s="328">
        <f t="shared" ref="U4066" si="2757">(U4070-T4070)*$AE4065*$AF4065</f>
        <v>0</v>
      </c>
      <c r="V4066" s="485">
        <f t="shared" ref="V4066" si="2758">(V4070-U4070)*$AE4065*$AF4065</f>
        <v>0</v>
      </c>
      <c r="W4066" s="328">
        <f t="shared" ref="W4066" si="2759">(W4070-V4070)*$AE4065*$AF4065</f>
        <v>0</v>
      </c>
      <c r="X4066" s="328">
        <f t="shared" ref="X4066" si="2760">(X4070-W4070)*$AE4065*$AF4065</f>
        <v>0</v>
      </c>
      <c r="Y4066" s="449">
        <f t="shared" ref="Y4066" si="2761">(Y4070-X4070)*$AE4065*$AF4065</f>
        <v>0</v>
      </c>
      <c r="Z4066" s="328">
        <f t="shared" ref="Z4066" si="2762">(Z4070-Y4070)*$AE4065*$AF4065</f>
        <v>0</v>
      </c>
      <c r="AA4066" s="328">
        <f t="shared" ref="AA4066" si="2763">(AA4070-Z4070)*$AE4065*$AF4065</f>
        <v>0</v>
      </c>
      <c r="AB4066" s="432">
        <f t="shared" ref="AB4066" si="2764">(AB4070-AA4070)*$AE4065*$AF4065</f>
        <v>0</v>
      </c>
      <c r="AC4066" s="109">
        <f>SUM(E4066:AB4066)</f>
        <v>0</v>
      </c>
      <c r="AD4066" s="73"/>
      <c r="AE4066" s="158"/>
      <c r="AF4066" s="74"/>
      <c r="AJ4066" s="1"/>
      <c r="AK4066" s="15"/>
      <c r="AL4066" s="15"/>
      <c r="AM4066" s="15"/>
    </row>
    <row r="4067" spans="1:42">
      <c r="A4067" s="3226"/>
      <c r="B4067" s="3195"/>
      <c r="C4067" s="125" t="s">
        <v>19</v>
      </c>
      <c r="D4067" s="110" t="s">
        <v>62</v>
      </c>
      <c r="E4067" s="1714">
        <v>0</v>
      </c>
      <c r="F4067" s="1707">
        <v>0</v>
      </c>
      <c r="G4067" s="1707">
        <v>0</v>
      </c>
      <c r="H4067" s="454">
        <v>0</v>
      </c>
      <c r="I4067" s="1707">
        <v>0</v>
      </c>
      <c r="J4067" s="1707">
        <v>0</v>
      </c>
      <c r="K4067" s="1707">
        <v>0</v>
      </c>
      <c r="L4067" s="1707">
        <v>0</v>
      </c>
      <c r="M4067" s="1707">
        <v>0</v>
      </c>
      <c r="N4067" s="454">
        <v>0</v>
      </c>
      <c r="O4067" s="1707">
        <v>0</v>
      </c>
      <c r="P4067" s="1707">
        <v>0</v>
      </c>
      <c r="Q4067" s="1707">
        <v>0</v>
      </c>
      <c r="R4067" s="1707">
        <v>0</v>
      </c>
      <c r="S4067" s="1707">
        <v>0</v>
      </c>
      <c r="T4067" s="1707">
        <v>0</v>
      </c>
      <c r="U4067" s="1707">
        <v>0</v>
      </c>
      <c r="V4067" s="490">
        <v>0</v>
      </c>
      <c r="W4067" s="1707">
        <v>0</v>
      </c>
      <c r="X4067" s="1707">
        <v>0</v>
      </c>
      <c r="Y4067" s="454">
        <v>0</v>
      </c>
      <c r="Z4067" s="1707">
        <v>0</v>
      </c>
      <c r="AA4067" s="1707">
        <v>0</v>
      </c>
      <c r="AB4067" s="1741">
        <v>0</v>
      </c>
      <c r="AC4067" s="109">
        <f>AVERAGE(E4067:AB4067)</f>
        <v>0</v>
      </c>
      <c r="AD4067" s="76"/>
      <c r="AE4067" s="76"/>
      <c r="AF4067" s="77"/>
      <c r="AJ4067" s="1"/>
      <c r="AK4067" s="15"/>
      <c r="AL4067" s="15"/>
      <c r="AM4067" s="15"/>
    </row>
    <row r="4068" spans="1:42" ht="16.5" thickBot="1">
      <c r="A4068" s="3227"/>
      <c r="B4068" s="3221"/>
      <c r="C4068" s="128" t="s">
        <v>21</v>
      </c>
      <c r="D4068" s="116"/>
      <c r="E4068" s="337" t="e">
        <f t="shared" ref="E4068:AB4068" si="2765">E4066/E4065</f>
        <v>#DIV/0!</v>
      </c>
      <c r="F4068" s="338" t="e">
        <f t="shared" si="2765"/>
        <v>#DIV/0!</v>
      </c>
      <c r="G4068" s="338" t="e">
        <f t="shared" si="2765"/>
        <v>#DIV/0!</v>
      </c>
      <c r="H4068" s="464" t="e">
        <f t="shared" si="2765"/>
        <v>#DIV/0!</v>
      </c>
      <c r="I4068" s="338" t="e">
        <f t="shared" si="2765"/>
        <v>#DIV/0!</v>
      </c>
      <c r="J4068" s="338" t="e">
        <f t="shared" si="2765"/>
        <v>#DIV/0!</v>
      </c>
      <c r="K4068" s="338" t="e">
        <f t="shared" si="2765"/>
        <v>#DIV/0!</v>
      </c>
      <c r="L4068" s="338" t="e">
        <f t="shared" si="2765"/>
        <v>#DIV/0!</v>
      </c>
      <c r="M4068" s="338" t="e">
        <f t="shared" si="2765"/>
        <v>#DIV/0!</v>
      </c>
      <c r="N4068" s="464" t="e">
        <f t="shared" si="2765"/>
        <v>#DIV/0!</v>
      </c>
      <c r="O4068" s="338" t="e">
        <f t="shared" si="2765"/>
        <v>#DIV/0!</v>
      </c>
      <c r="P4068" s="338" t="e">
        <f t="shared" si="2765"/>
        <v>#DIV/0!</v>
      </c>
      <c r="Q4068" s="338" t="e">
        <f t="shared" si="2765"/>
        <v>#DIV/0!</v>
      </c>
      <c r="R4068" s="338" t="e">
        <f t="shared" si="2765"/>
        <v>#DIV/0!</v>
      </c>
      <c r="S4068" s="338" t="e">
        <f t="shared" si="2765"/>
        <v>#DIV/0!</v>
      </c>
      <c r="T4068" s="338" t="e">
        <f t="shared" si="2765"/>
        <v>#DIV/0!</v>
      </c>
      <c r="U4068" s="338" t="e">
        <f t="shared" si="2765"/>
        <v>#DIV/0!</v>
      </c>
      <c r="V4068" s="501" t="e">
        <f t="shared" si="2765"/>
        <v>#DIV/0!</v>
      </c>
      <c r="W4068" s="338" t="e">
        <f t="shared" si="2765"/>
        <v>#DIV/0!</v>
      </c>
      <c r="X4068" s="338" t="e">
        <f t="shared" si="2765"/>
        <v>#DIV/0!</v>
      </c>
      <c r="Y4068" s="464" t="e">
        <f t="shared" si="2765"/>
        <v>#DIV/0!</v>
      </c>
      <c r="Z4068" s="338" t="e">
        <f t="shared" si="2765"/>
        <v>#DIV/0!</v>
      </c>
      <c r="AA4068" s="338" t="e">
        <f t="shared" si="2765"/>
        <v>#DIV/0!</v>
      </c>
      <c r="AB4068" s="970" t="e">
        <f t="shared" si="2765"/>
        <v>#DIV/0!</v>
      </c>
      <c r="AC4068" s="567" t="e">
        <f>MAX(E4068:AB4068)</f>
        <v>#DIV/0!</v>
      </c>
      <c r="AD4068" s="73"/>
      <c r="AE4068" s="158"/>
      <c r="AF4068" s="74"/>
      <c r="AJ4068" s="1"/>
      <c r="AK4068" s="15"/>
      <c r="AL4068" s="15"/>
      <c r="AM4068" s="15"/>
    </row>
    <row r="4069" spans="1:42" hidden="1">
      <c r="A4069" s="2490"/>
      <c r="B4069" s="2494"/>
      <c r="C4069" s="385" t="s">
        <v>130</v>
      </c>
      <c r="D4069" s="124"/>
      <c r="E4069" s="141"/>
      <c r="F4069" s="139"/>
      <c r="G4069" s="139"/>
      <c r="H4069" s="445"/>
      <c r="I4069" s="139"/>
      <c r="J4069" s="139"/>
      <c r="K4069" s="139"/>
      <c r="L4069" s="139"/>
      <c r="M4069" s="139"/>
      <c r="N4069" s="445"/>
      <c r="O4069" s="139"/>
      <c r="P4069" s="139"/>
      <c r="Q4069" s="139"/>
      <c r="R4069" s="139"/>
      <c r="S4069" s="139"/>
      <c r="T4069" s="139"/>
      <c r="U4069" s="139"/>
      <c r="V4069" s="498"/>
      <c r="W4069" s="139"/>
      <c r="X4069" s="139"/>
      <c r="Y4069" s="445"/>
      <c r="Z4069" s="139"/>
      <c r="AA4069" s="139"/>
      <c r="AB4069" s="589"/>
      <c r="AC4069" s="124"/>
      <c r="AD4069" s="73"/>
      <c r="AE4069" s="158"/>
      <c r="AF4069" s="74"/>
      <c r="AJ4069" s="1"/>
      <c r="AK4069" s="15"/>
      <c r="AL4069" s="15"/>
      <c r="AM4069" s="15"/>
    </row>
    <row r="4070" spans="1:42" s="184" customFormat="1" hidden="1">
      <c r="A4070" s="2504"/>
      <c r="B4070" s="2507"/>
      <c r="C4070" s="126" t="s">
        <v>131</v>
      </c>
      <c r="D4070" s="110"/>
      <c r="E4070" s="330"/>
      <c r="F4070" s="331"/>
      <c r="G4070" s="331"/>
      <c r="H4070" s="446"/>
      <c r="I4070" s="331"/>
      <c r="J4070" s="331"/>
      <c r="K4070" s="331"/>
      <c r="L4070" s="331"/>
      <c r="M4070" s="331"/>
      <c r="N4070" s="446"/>
      <c r="O4070" s="331"/>
      <c r="P4070" s="331"/>
      <c r="Q4070" s="331"/>
      <c r="R4070" s="331"/>
      <c r="S4070" s="331"/>
      <c r="T4070" s="331"/>
      <c r="U4070" s="331"/>
      <c r="V4070" s="482"/>
      <c r="W4070" s="331"/>
      <c r="X4070" s="331"/>
      <c r="Y4070" s="446"/>
      <c r="Z4070" s="331"/>
      <c r="AA4070" s="331"/>
      <c r="AB4070" s="1041"/>
      <c r="AC4070" s="110"/>
      <c r="AD4070" s="73"/>
      <c r="AE4070" s="158"/>
      <c r="AF4070" s="74"/>
      <c r="AH4070" s="943"/>
      <c r="AI4070" s="944"/>
      <c r="AJ4070" s="944"/>
      <c r="AK4070" s="944"/>
      <c r="AL4070" s="945"/>
      <c r="AM4070" s="945"/>
      <c r="AN4070" s="192"/>
      <c r="AO4070" s="192"/>
      <c r="AP4070" s="192"/>
    </row>
    <row r="4071" spans="1:42" ht="16.5" hidden="1" thickBot="1">
      <c r="A4071" s="3222" t="s">
        <v>49</v>
      </c>
      <c r="B4071" s="3223"/>
      <c r="C4071" s="3224"/>
      <c r="D4071" s="116"/>
      <c r="E4071" s="181">
        <f>SQRT(E4065*E4065+E4066*E4066)/E3894/1.73</f>
        <v>0</v>
      </c>
      <c r="F4071" s="182">
        <f t="shared" ref="F4071:AB4071" si="2766">SQRT(F4065*F4065+F4066*F4066)/F3894/1.73</f>
        <v>0</v>
      </c>
      <c r="G4071" s="182">
        <f t="shared" si="2766"/>
        <v>0</v>
      </c>
      <c r="H4071" s="453">
        <f t="shared" si="2766"/>
        <v>0</v>
      </c>
      <c r="I4071" s="182">
        <f t="shared" si="2766"/>
        <v>0</v>
      </c>
      <c r="J4071" s="182">
        <f t="shared" si="2766"/>
        <v>0</v>
      </c>
      <c r="K4071" s="182">
        <f t="shared" si="2766"/>
        <v>0</v>
      </c>
      <c r="L4071" s="182">
        <f t="shared" si="2766"/>
        <v>0</v>
      </c>
      <c r="M4071" s="182">
        <f t="shared" si="2766"/>
        <v>0</v>
      </c>
      <c r="N4071" s="453">
        <f t="shared" si="2766"/>
        <v>0</v>
      </c>
      <c r="O4071" s="182">
        <f t="shared" si="2766"/>
        <v>0</v>
      </c>
      <c r="P4071" s="182">
        <f t="shared" si="2766"/>
        <v>0</v>
      </c>
      <c r="Q4071" s="182">
        <f t="shared" si="2766"/>
        <v>0</v>
      </c>
      <c r="R4071" s="182">
        <f t="shared" si="2766"/>
        <v>0</v>
      </c>
      <c r="S4071" s="182">
        <f t="shared" si="2766"/>
        <v>0</v>
      </c>
      <c r="T4071" s="182">
        <f t="shared" si="2766"/>
        <v>0</v>
      </c>
      <c r="U4071" s="182">
        <f t="shared" si="2766"/>
        <v>0</v>
      </c>
      <c r="V4071" s="489">
        <f t="shared" si="2766"/>
        <v>0</v>
      </c>
      <c r="W4071" s="182">
        <f t="shared" si="2766"/>
        <v>0</v>
      </c>
      <c r="X4071" s="182">
        <f t="shared" si="2766"/>
        <v>0</v>
      </c>
      <c r="Y4071" s="453">
        <f t="shared" si="2766"/>
        <v>0</v>
      </c>
      <c r="Z4071" s="182">
        <f t="shared" si="2766"/>
        <v>0</v>
      </c>
      <c r="AA4071" s="182">
        <f t="shared" si="2766"/>
        <v>0</v>
      </c>
      <c r="AB4071" s="435">
        <f t="shared" si="2766"/>
        <v>0</v>
      </c>
      <c r="AC4071" s="111">
        <f>AVERAGE(E4071:AB4071)</f>
        <v>0</v>
      </c>
      <c r="AD4071" s="78" t="e">
        <f>(AC4067-AC4071)/AC4067</f>
        <v>#DIV/0!</v>
      </c>
      <c r="AE4071" s="79"/>
      <c r="AF4071" s="80"/>
      <c r="AJ4071" s="2"/>
      <c r="AK4071" s="14"/>
      <c r="AL4071" s="15"/>
      <c r="AM4071" s="14"/>
    </row>
    <row r="4072" spans="1:42">
      <c r="A4072" s="3225" t="s">
        <v>669</v>
      </c>
      <c r="B4072" s="3194" t="s">
        <v>32</v>
      </c>
      <c r="C4072" s="127" t="s">
        <v>16</v>
      </c>
      <c r="D4072" s="110"/>
      <c r="E4072" s="326">
        <f t="shared" ref="E4072:AB4072" si="2767">(E4076-D4076)*$AE4072*$AF4072</f>
        <v>0</v>
      </c>
      <c r="F4072" s="71">
        <f t="shared" si="2767"/>
        <v>0</v>
      </c>
      <c r="G4072" s="71">
        <f t="shared" si="2767"/>
        <v>0</v>
      </c>
      <c r="H4072" s="448">
        <f t="shared" si="2767"/>
        <v>0</v>
      </c>
      <c r="I4072" s="71">
        <f t="shared" si="2767"/>
        <v>0</v>
      </c>
      <c r="J4072" s="71">
        <f t="shared" si="2767"/>
        <v>0</v>
      </c>
      <c r="K4072" s="71">
        <f t="shared" si="2767"/>
        <v>0</v>
      </c>
      <c r="L4072" s="71">
        <f t="shared" si="2767"/>
        <v>0</v>
      </c>
      <c r="M4072" s="71">
        <f t="shared" si="2767"/>
        <v>0</v>
      </c>
      <c r="N4072" s="448">
        <f t="shared" si="2767"/>
        <v>0</v>
      </c>
      <c r="O4072" s="71">
        <f t="shared" si="2767"/>
        <v>0</v>
      </c>
      <c r="P4072" s="71">
        <f t="shared" si="2767"/>
        <v>0</v>
      </c>
      <c r="Q4072" s="71">
        <f t="shared" si="2767"/>
        <v>0</v>
      </c>
      <c r="R4072" s="71">
        <f t="shared" si="2767"/>
        <v>0</v>
      </c>
      <c r="S4072" s="71">
        <f t="shared" si="2767"/>
        <v>0</v>
      </c>
      <c r="T4072" s="71">
        <f t="shared" si="2767"/>
        <v>0</v>
      </c>
      <c r="U4072" s="71">
        <f t="shared" si="2767"/>
        <v>0</v>
      </c>
      <c r="V4072" s="484">
        <f t="shared" si="2767"/>
        <v>0</v>
      </c>
      <c r="W4072" s="71">
        <f t="shared" si="2767"/>
        <v>0</v>
      </c>
      <c r="X4072" s="71">
        <f t="shared" si="2767"/>
        <v>0</v>
      </c>
      <c r="Y4072" s="448">
        <f t="shared" si="2767"/>
        <v>0</v>
      </c>
      <c r="Z4072" s="71">
        <f t="shared" si="2767"/>
        <v>0</v>
      </c>
      <c r="AA4072" s="71">
        <f t="shared" si="2767"/>
        <v>0</v>
      </c>
      <c r="AB4072" s="431">
        <f t="shared" si="2767"/>
        <v>0</v>
      </c>
      <c r="AC4072" s="137">
        <f>SUM(E4072:AB4072)</f>
        <v>0</v>
      </c>
      <c r="AD4072" s="70"/>
      <c r="AE4072" s="71">
        <v>0</v>
      </c>
      <c r="AF4072" s="72">
        <v>0</v>
      </c>
      <c r="AJ4072" s="1392"/>
      <c r="AK4072" s="543"/>
      <c r="AL4072" s="542"/>
      <c r="AM4072" s="15"/>
    </row>
    <row r="4073" spans="1:42">
      <c r="A4073" s="3226"/>
      <c r="B4073" s="3195"/>
      <c r="C4073" s="125" t="s">
        <v>18</v>
      </c>
      <c r="D4073" s="110"/>
      <c r="E4073" s="327">
        <f t="shared" ref="E4073:AB4073" si="2768">(E4077-D4077)*$AE4072*$AF4072</f>
        <v>0</v>
      </c>
      <c r="F4073" s="328">
        <f t="shared" si="2768"/>
        <v>0</v>
      </c>
      <c r="G4073" s="328">
        <f t="shared" si="2768"/>
        <v>0</v>
      </c>
      <c r="H4073" s="449">
        <f t="shared" si="2768"/>
        <v>0</v>
      </c>
      <c r="I4073" s="328">
        <f t="shared" si="2768"/>
        <v>0</v>
      </c>
      <c r="J4073" s="328">
        <f t="shared" si="2768"/>
        <v>0</v>
      </c>
      <c r="K4073" s="328">
        <f t="shared" si="2768"/>
        <v>0</v>
      </c>
      <c r="L4073" s="328">
        <f t="shared" si="2768"/>
        <v>0</v>
      </c>
      <c r="M4073" s="328">
        <f t="shared" si="2768"/>
        <v>0</v>
      </c>
      <c r="N4073" s="449">
        <f t="shared" si="2768"/>
        <v>0</v>
      </c>
      <c r="O4073" s="328">
        <f t="shared" si="2768"/>
        <v>0</v>
      </c>
      <c r="P4073" s="328">
        <f t="shared" si="2768"/>
        <v>0</v>
      </c>
      <c r="Q4073" s="328">
        <f t="shared" si="2768"/>
        <v>0</v>
      </c>
      <c r="R4073" s="328">
        <f t="shared" si="2768"/>
        <v>0</v>
      </c>
      <c r="S4073" s="328">
        <f t="shared" si="2768"/>
        <v>0</v>
      </c>
      <c r="T4073" s="328">
        <f t="shared" si="2768"/>
        <v>0</v>
      </c>
      <c r="U4073" s="328">
        <f t="shared" si="2768"/>
        <v>0</v>
      </c>
      <c r="V4073" s="485">
        <f t="shared" si="2768"/>
        <v>0</v>
      </c>
      <c r="W4073" s="328">
        <f t="shared" si="2768"/>
        <v>0</v>
      </c>
      <c r="X4073" s="328">
        <f t="shared" si="2768"/>
        <v>0</v>
      </c>
      <c r="Y4073" s="449">
        <f t="shared" si="2768"/>
        <v>0</v>
      </c>
      <c r="Z4073" s="328">
        <f t="shared" si="2768"/>
        <v>0</v>
      </c>
      <c r="AA4073" s="328">
        <f t="shared" si="2768"/>
        <v>0</v>
      </c>
      <c r="AB4073" s="432">
        <f t="shared" si="2768"/>
        <v>0</v>
      </c>
      <c r="AC4073" s="109">
        <f>SUM(E4073:AB4073)</f>
        <v>0</v>
      </c>
      <c r="AD4073" s="73"/>
      <c r="AE4073" s="158"/>
      <c r="AF4073" s="74"/>
      <c r="AJ4073" s="1"/>
      <c r="AK4073" s="15"/>
      <c r="AL4073" s="15"/>
      <c r="AM4073" s="15"/>
    </row>
    <row r="4074" spans="1:42">
      <c r="A4074" s="3226"/>
      <c r="B4074" s="3195"/>
      <c r="C4074" s="125" t="s">
        <v>19</v>
      </c>
      <c r="D4074" s="110"/>
      <c r="E4074" s="1714"/>
      <c r="F4074" s="1707"/>
      <c r="G4074" s="1707"/>
      <c r="H4074" s="454"/>
      <c r="I4074" s="1707"/>
      <c r="J4074" s="1707"/>
      <c r="K4074" s="1707"/>
      <c r="L4074" s="1707"/>
      <c r="M4074" s="1707"/>
      <c r="N4074" s="454"/>
      <c r="O4074" s="1707"/>
      <c r="P4074" s="1707"/>
      <c r="Q4074" s="1707"/>
      <c r="R4074" s="1707"/>
      <c r="S4074" s="1707"/>
      <c r="T4074" s="1707"/>
      <c r="U4074" s="1707"/>
      <c r="V4074" s="490"/>
      <c r="W4074" s="1707"/>
      <c r="X4074" s="1707"/>
      <c r="Y4074" s="454"/>
      <c r="Z4074" s="1707"/>
      <c r="AA4074" s="1707"/>
      <c r="AB4074" s="1741"/>
      <c r="AC4074" s="2715"/>
      <c r="AD4074" s="76"/>
      <c r="AE4074" s="76"/>
      <c r="AF4074" s="77"/>
      <c r="AJ4074" s="1"/>
      <c r="AK4074" s="15"/>
      <c r="AL4074" s="15"/>
      <c r="AM4074" s="15"/>
    </row>
    <row r="4075" spans="1:42" ht="16.5" thickBot="1">
      <c r="A4075" s="3228"/>
      <c r="B4075" s="3196"/>
      <c r="C4075" s="125" t="s">
        <v>21</v>
      </c>
      <c r="D4075" s="110"/>
      <c r="E4075" s="333" t="e">
        <f t="shared" ref="E4075:AB4075" si="2769">E4073/E4072</f>
        <v>#DIV/0!</v>
      </c>
      <c r="F4075" s="334" t="e">
        <f t="shared" si="2769"/>
        <v>#DIV/0!</v>
      </c>
      <c r="G4075" s="334" t="e">
        <f t="shared" si="2769"/>
        <v>#DIV/0!</v>
      </c>
      <c r="H4075" s="451" t="e">
        <f t="shared" si="2769"/>
        <v>#DIV/0!</v>
      </c>
      <c r="I4075" s="334" t="e">
        <f t="shared" si="2769"/>
        <v>#DIV/0!</v>
      </c>
      <c r="J4075" s="334" t="e">
        <f t="shared" si="2769"/>
        <v>#DIV/0!</v>
      </c>
      <c r="K4075" s="334" t="e">
        <f t="shared" si="2769"/>
        <v>#DIV/0!</v>
      </c>
      <c r="L4075" s="334" t="e">
        <f t="shared" si="2769"/>
        <v>#DIV/0!</v>
      </c>
      <c r="M4075" s="334" t="e">
        <f t="shared" si="2769"/>
        <v>#DIV/0!</v>
      </c>
      <c r="N4075" s="451" t="e">
        <f t="shared" si="2769"/>
        <v>#DIV/0!</v>
      </c>
      <c r="O4075" s="334" t="e">
        <f t="shared" si="2769"/>
        <v>#DIV/0!</v>
      </c>
      <c r="P4075" s="334" t="e">
        <f t="shared" si="2769"/>
        <v>#DIV/0!</v>
      </c>
      <c r="Q4075" s="334" t="e">
        <f t="shared" si="2769"/>
        <v>#DIV/0!</v>
      </c>
      <c r="R4075" s="334" t="e">
        <f t="shared" si="2769"/>
        <v>#DIV/0!</v>
      </c>
      <c r="S4075" s="334" t="e">
        <f t="shared" si="2769"/>
        <v>#DIV/0!</v>
      </c>
      <c r="T4075" s="334" t="e">
        <f t="shared" si="2769"/>
        <v>#DIV/0!</v>
      </c>
      <c r="U4075" s="334" t="e">
        <f t="shared" si="2769"/>
        <v>#DIV/0!</v>
      </c>
      <c r="V4075" s="487" t="e">
        <f t="shared" si="2769"/>
        <v>#DIV/0!</v>
      </c>
      <c r="W4075" s="334" t="e">
        <f t="shared" si="2769"/>
        <v>#DIV/0!</v>
      </c>
      <c r="X4075" s="334" t="e">
        <f t="shared" si="2769"/>
        <v>#DIV/0!</v>
      </c>
      <c r="Y4075" s="451" t="e">
        <f t="shared" si="2769"/>
        <v>#DIV/0!</v>
      </c>
      <c r="Z4075" s="334" t="e">
        <f t="shared" si="2769"/>
        <v>#DIV/0!</v>
      </c>
      <c r="AA4075" s="334" t="e">
        <f t="shared" si="2769"/>
        <v>#DIV/0!</v>
      </c>
      <c r="AB4075" s="358" t="e">
        <f t="shared" si="2769"/>
        <v>#DIV/0!</v>
      </c>
      <c r="AC4075" s="545" t="e">
        <f>MAX(E4075:AB4075)</f>
        <v>#DIV/0!</v>
      </c>
      <c r="AD4075" s="73"/>
      <c r="AE4075" s="158"/>
      <c r="AF4075" s="74"/>
      <c r="AJ4075" s="1"/>
      <c r="AK4075" s="15"/>
      <c r="AL4075" s="15"/>
      <c r="AM4075" s="15"/>
    </row>
    <row r="4076" spans="1:42" hidden="1">
      <c r="A4076" s="2504"/>
      <c r="B4076" s="2507"/>
      <c r="C4076" s="126" t="s">
        <v>130</v>
      </c>
      <c r="D4076" s="110"/>
      <c r="E4076" s="330"/>
      <c r="F4076" s="331"/>
      <c r="G4076" s="331"/>
      <c r="H4076" s="446"/>
      <c r="I4076" s="331"/>
      <c r="J4076" s="331"/>
      <c r="K4076" s="331"/>
      <c r="L4076" s="331"/>
      <c r="M4076" s="331"/>
      <c r="N4076" s="446"/>
      <c r="O4076" s="331"/>
      <c r="P4076" s="331"/>
      <c r="Q4076" s="331"/>
      <c r="R4076" s="331"/>
      <c r="S4076" s="331"/>
      <c r="T4076" s="331"/>
      <c r="U4076" s="331"/>
      <c r="V4076" s="482"/>
      <c r="W4076" s="331"/>
      <c r="X4076" s="331"/>
      <c r="Y4076" s="446"/>
      <c r="Z4076" s="331"/>
      <c r="AA4076" s="331"/>
      <c r="AB4076" s="1041"/>
      <c r="AC4076" s="110"/>
      <c r="AD4076" s="73"/>
      <c r="AE4076" s="158"/>
      <c r="AF4076" s="74"/>
      <c r="AJ4076" s="1"/>
      <c r="AK4076" s="15"/>
      <c r="AL4076" s="15"/>
      <c r="AM4076" s="15"/>
    </row>
    <row r="4077" spans="1:42" s="184" customFormat="1" hidden="1">
      <c r="A4077" s="2504"/>
      <c r="B4077" s="2507"/>
      <c r="C4077" s="126" t="s">
        <v>131</v>
      </c>
      <c r="D4077" s="110"/>
      <c r="E4077" s="330"/>
      <c r="F4077" s="331"/>
      <c r="G4077" s="331"/>
      <c r="H4077" s="446"/>
      <c r="I4077" s="331"/>
      <c r="J4077" s="331"/>
      <c r="K4077" s="331"/>
      <c r="L4077" s="331"/>
      <c r="M4077" s="331"/>
      <c r="N4077" s="446"/>
      <c r="O4077" s="331"/>
      <c r="P4077" s="331"/>
      <c r="Q4077" s="331"/>
      <c r="R4077" s="331"/>
      <c r="S4077" s="331"/>
      <c r="T4077" s="331"/>
      <c r="U4077" s="331"/>
      <c r="V4077" s="482"/>
      <c r="W4077" s="331"/>
      <c r="X4077" s="331"/>
      <c r="Y4077" s="446"/>
      <c r="Z4077" s="331"/>
      <c r="AA4077" s="331"/>
      <c r="AB4077" s="1041"/>
      <c r="AC4077" s="110"/>
      <c r="AD4077" s="73"/>
      <c r="AE4077" s="158"/>
      <c r="AF4077" s="74"/>
      <c r="AH4077" s="943"/>
      <c r="AI4077" s="944"/>
      <c r="AJ4077" s="944"/>
      <c r="AK4077" s="944"/>
      <c r="AL4077" s="945"/>
      <c r="AM4077" s="945"/>
      <c r="AN4077" s="192"/>
      <c r="AO4077" s="192"/>
      <c r="AP4077" s="192"/>
    </row>
    <row r="4078" spans="1:42" ht="16.5" hidden="1" thickBot="1">
      <c r="A4078" s="3222" t="s">
        <v>49</v>
      </c>
      <c r="B4078" s="3223"/>
      <c r="C4078" s="3224"/>
      <c r="D4078" s="116"/>
      <c r="E4078" s="181">
        <f t="shared" ref="E4078:AB4078" si="2770">SQRT(E4072*E4072+E4073*E4073)/E3894/1.73</f>
        <v>0</v>
      </c>
      <c r="F4078" s="182">
        <f t="shared" si="2770"/>
        <v>0</v>
      </c>
      <c r="G4078" s="182">
        <f t="shared" si="2770"/>
        <v>0</v>
      </c>
      <c r="H4078" s="453">
        <f t="shared" si="2770"/>
        <v>0</v>
      </c>
      <c r="I4078" s="182">
        <f t="shared" si="2770"/>
        <v>0</v>
      </c>
      <c r="J4078" s="182">
        <f t="shared" si="2770"/>
        <v>0</v>
      </c>
      <c r="K4078" s="182">
        <f t="shared" si="2770"/>
        <v>0</v>
      </c>
      <c r="L4078" s="182">
        <f t="shared" si="2770"/>
        <v>0</v>
      </c>
      <c r="M4078" s="182">
        <f t="shared" si="2770"/>
        <v>0</v>
      </c>
      <c r="N4078" s="453">
        <f t="shared" si="2770"/>
        <v>0</v>
      </c>
      <c r="O4078" s="182">
        <f t="shared" si="2770"/>
        <v>0</v>
      </c>
      <c r="P4078" s="182">
        <f t="shared" si="2770"/>
        <v>0</v>
      </c>
      <c r="Q4078" s="182">
        <f t="shared" si="2770"/>
        <v>0</v>
      </c>
      <c r="R4078" s="182">
        <f t="shared" si="2770"/>
        <v>0</v>
      </c>
      <c r="S4078" s="182">
        <f t="shared" si="2770"/>
        <v>0</v>
      </c>
      <c r="T4078" s="182">
        <f t="shared" si="2770"/>
        <v>0</v>
      </c>
      <c r="U4078" s="182">
        <f t="shared" si="2770"/>
        <v>0</v>
      </c>
      <c r="V4078" s="489">
        <f t="shared" si="2770"/>
        <v>0</v>
      </c>
      <c r="W4078" s="182">
        <f t="shared" si="2770"/>
        <v>0</v>
      </c>
      <c r="X4078" s="182">
        <f t="shared" si="2770"/>
        <v>0</v>
      </c>
      <c r="Y4078" s="453">
        <f t="shared" si="2770"/>
        <v>0</v>
      </c>
      <c r="Z4078" s="182">
        <f t="shared" si="2770"/>
        <v>0</v>
      </c>
      <c r="AA4078" s="182">
        <f t="shared" si="2770"/>
        <v>0</v>
      </c>
      <c r="AB4078" s="435">
        <f t="shared" si="2770"/>
        <v>0</v>
      </c>
      <c r="AC4078" s="111">
        <f>AVERAGE(E4078:AB4078)</f>
        <v>0</v>
      </c>
      <c r="AD4078" s="78" t="e">
        <f>(AC4074-AC4078)/AC4074</f>
        <v>#DIV/0!</v>
      </c>
      <c r="AE4078" s="79"/>
      <c r="AF4078" s="80"/>
      <c r="AJ4078" s="2"/>
      <c r="AK4078" s="14"/>
      <c r="AL4078" s="15"/>
      <c r="AM4078" s="14"/>
    </row>
    <row r="4079" spans="1:42">
      <c r="A4079" s="3225" t="s">
        <v>670</v>
      </c>
      <c r="B4079" s="3194" t="s">
        <v>671</v>
      </c>
      <c r="C4079" s="123" t="s">
        <v>16</v>
      </c>
      <c r="D4079" s="115" t="s">
        <v>129</v>
      </c>
      <c r="E4079" s="326">
        <f t="shared" ref="E4079:AB4079" si="2771">(E4083-D4083)*$AE4079*$AF4079</f>
        <v>1367.9999999999986</v>
      </c>
      <c r="F4079" s="71">
        <f t="shared" si="2771"/>
        <v>864.0000000000008</v>
      </c>
      <c r="G4079" s="71">
        <f t="shared" si="2771"/>
        <v>1056.0000000000009</v>
      </c>
      <c r="H4079" s="448">
        <f t="shared" si="2771"/>
        <v>947.99999999999682</v>
      </c>
      <c r="I4079" s="71">
        <f t="shared" si="2771"/>
        <v>983.99999999999818</v>
      </c>
      <c r="J4079" s="71">
        <f t="shared" si="2771"/>
        <v>1056.0000000000009</v>
      </c>
      <c r="K4079" s="71">
        <f t="shared" si="2771"/>
        <v>1331.9999999999973</v>
      </c>
      <c r="L4079" s="71">
        <f t="shared" si="2771"/>
        <v>1572.0000000000027</v>
      </c>
      <c r="M4079" s="71">
        <f t="shared" si="2771"/>
        <v>1932.0000000000057</v>
      </c>
      <c r="N4079" s="448">
        <f t="shared" si="2771"/>
        <v>1980.0000000000005</v>
      </c>
      <c r="O4079" s="71">
        <f t="shared" si="2771"/>
        <v>2087.9999999999936</v>
      </c>
      <c r="P4079" s="71">
        <f t="shared" si="2771"/>
        <v>2016.0000000000018</v>
      </c>
      <c r="Q4079" s="71">
        <f t="shared" si="2771"/>
        <v>1920.0000000000018</v>
      </c>
      <c r="R4079" s="71">
        <f t="shared" si="2771"/>
        <v>1500</v>
      </c>
      <c r="S4079" s="71">
        <f t="shared" si="2771"/>
        <v>2496.0000000000023</v>
      </c>
      <c r="T4079" s="71">
        <f t="shared" si="2771"/>
        <v>1907.999999999987</v>
      </c>
      <c r="U4079" s="71">
        <f t="shared" si="2771"/>
        <v>1836.0000000000057</v>
      </c>
      <c r="V4079" s="484">
        <f t="shared" si="2771"/>
        <v>1775.9999999999964</v>
      </c>
      <c r="W4079" s="71">
        <f t="shared" si="2771"/>
        <v>1619.9999999999975</v>
      </c>
      <c r="X4079" s="71">
        <f t="shared" si="2771"/>
        <v>1644.0000000000055</v>
      </c>
      <c r="Y4079" s="448">
        <f t="shared" si="2771"/>
        <v>1668.0000000000134</v>
      </c>
      <c r="Z4079" s="71">
        <f t="shared" si="2771"/>
        <v>1607.9999999999827</v>
      </c>
      <c r="AA4079" s="71">
        <f t="shared" si="2771"/>
        <v>1452.0000000000052</v>
      </c>
      <c r="AB4079" s="431">
        <f t="shared" si="2771"/>
        <v>1296.0000000000064</v>
      </c>
      <c r="AC4079" s="108">
        <f>SUM(E4079:AB4079)</f>
        <v>37920.000000000007</v>
      </c>
      <c r="AD4079" s="70"/>
      <c r="AE4079" s="71">
        <v>100</v>
      </c>
      <c r="AF4079" s="72">
        <v>120</v>
      </c>
      <c r="AJ4079" s="1392"/>
      <c r="AK4079" s="543"/>
      <c r="AL4079" s="542"/>
      <c r="AM4079" s="15"/>
    </row>
    <row r="4080" spans="1:42">
      <c r="A4080" s="3226"/>
      <c r="B4080" s="3195"/>
      <c r="C4080" s="125" t="s">
        <v>18</v>
      </c>
      <c r="D4080" s="110" t="s">
        <v>129</v>
      </c>
      <c r="E4080" s="327">
        <f t="shared" ref="E4080:AB4080" si="2772">(E4084-D4084)*$AE4079*$AF4079</f>
        <v>275.99999999999625</v>
      </c>
      <c r="F4080" s="328">
        <f t="shared" si="2772"/>
        <v>264.0000000000029</v>
      </c>
      <c r="G4080" s="328">
        <f t="shared" si="2772"/>
        <v>215.99999999999753</v>
      </c>
      <c r="H4080" s="449">
        <f t="shared" si="2772"/>
        <v>204.00000000000418</v>
      </c>
      <c r="I4080" s="328">
        <f t="shared" si="2772"/>
        <v>228.00000000000153</v>
      </c>
      <c r="J4080" s="328">
        <f t="shared" si="2772"/>
        <v>239.99999999999488</v>
      </c>
      <c r="K4080" s="328">
        <f t="shared" si="2772"/>
        <v>300.00000000000426</v>
      </c>
      <c r="L4080" s="328">
        <f t="shared" si="2772"/>
        <v>360.00000000000296</v>
      </c>
      <c r="M4080" s="328">
        <f t="shared" si="2772"/>
        <v>443.99999999999909</v>
      </c>
      <c r="N4080" s="449">
        <f t="shared" si="2772"/>
        <v>455.99999999999238</v>
      </c>
      <c r="O4080" s="328">
        <f t="shared" si="2772"/>
        <v>468.00000000000705</v>
      </c>
      <c r="P4080" s="328">
        <f t="shared" si="2772"/>
        <v>455.99999999999238</v>
      </c>
      <c r="Q4080" s="328">
        <f t="shared" si="2772"/>
        <v>443.99999999999909</v>
      </c>
      <c r="R4080" s="328">
        <f t="shared" si="2772"/>
        <v>456.00000000000307</v>
      </c>
      <c r="S4080" s="328">
        <f t="shared" si="2772"/>
        <v>456.00000000000307</v>
      </c>
      <c r="T4080" s="328">
        <f t="shared" si="2772"/>
        <v>431.99999999999505</v>
      </c>
      <c r="U4080" s="328">
        <f t="shared" si="2772"/>
        <v>420.00000000000171</v>
      </c>
      <c r="V4080" s="485">
        <f t="shared" si="2772"/>
        <v>407.99999999999773</v>
      </c>
      <c r="W4080" s="328">
        <f t="shared" si="2772"/>
        <v>360.00000000000296</v>
      </c>
      <c r="X4080" s="328">
        <f t="shared" si="2772"/>
        <v>384.00000000000034</v>
      </c>
      <c r="Y4080" s="449">
        <f t="shared" si="2772"/>
        <v>371.99999999999636</v>
      </c>
      <c r="Z4080" s="328">
        <f t="shared" si="2772"/>
        <v>372.00000000000699</v>
      </c>
      <c r="AA4080" s="328">
        <f t="shared" si="2772"/>
        <v>324.00000000000159</v>
      </c>
      <c r="AB4080" s="432">
        <f t="shared" si="2772"/>
        <v>299.99999999999363</v>
      </c>
      <c r="AC4080" s="109">
        <f>SUM(E4080:AB4080)</f>
        <v>8639.9999999999964</v>
      </c>
      <c r="AD4080" s="73"/>
      <c r="AE4080" s="158"/>
      <c r="AF4080" s="74"/>
      <c r="AJ4080" s="1"/>
      <c r="AK4080" s="15"/>
      <c r="AL4080" s="15"/>
      <c r="AM4080" s="15"/>
    </row>
    <row r="4081" spans="1:42">
      <c r="A4081" s="3226"/>
      <c r="B4081" s="3195"/>
      <c r="C4081" s="125" t="s">
        <v>19</v>
      </c>
      <c r="D4081" s="110" t="s">
        <v>62</v>
      </c>
      <c r="E4081" s="1714">
        <v>63</v>
      </c>
      <c r="F4081" s="1707">
        <v>57</v>
      </c>
      <c r="G4081" s="1707">
        <v>48</v>
      </c>
      <c r="H4081" s="454">
        <v>48</v>
      </c>
      <c r="I4081" s="1707">
        <v>50</v>
      </c>
      <c r="J4081" s="1707">
        <v>54</v>
      </c>
      <c r="K4081" s="1707">
        <v>68</v>
      </c>
      <c r="L4081" s="1707">
        <v>80</v>
      </c>
      <c r="M4081" s="1707">
        <v>99</v>
      </c>
      <c r="N4081" s="454">
        <v>101</v>
      </c>
      <c r="O4081" s="1707">
        <v>106</v>
      </c>
      <c r="P4081" s="1707">
        <v>103</v>
      </c>
      <c r="Q4081" s="1707">
        <v>98</v>
      </c>
      <c r="R4081" s="1707">
        <v>103</v>
      </c>
      <c r="S4081" s="1707">
        <v>101</v>
      </c>
      <c r="T4081" s="1707">
        <v>97</v>
      </c>
      <c r="U4081" s="1707">
        <v>94</v>
      </c>
      <c r="V4081" s="490">
        <v>90</v>
      </c>
      <c r="W4081" s="1707">
        <v>83</v>
      </c>
      <c r="X4081" s="1707">
        <v>84</v>
      </c>
      <c r="Y4081" s="454">
        <v>85</v>
      </c>
      <c r="Z4081" s="1707">
        <v>82</v>
      </c>
      <c r="AA4081" s="1707">
        <v>74</v>
      </c>
      <c r="AB4081" s="1741">
        <v>66</v>
      </c>
      <c r="AC4081" s="109">
        <f>AVERAGE(E4081:AB4081)</f>
        <v>80.583333333333329</v>
      </c>
      <c r="AD4081" s="76"/>
      <c r="AE4081" s="76"/>
      <c r="AF4081" s="77"/>
      <c r="AJ4081" s="1"/>
      <c r="AK4081" s="15"/>
      <c r="AL4081" s="15"/>
      <c r="AM4081" s="15"/>
    </row>
    <row r="4082" spans="1:42" ht="16.5" thickBot="1">
      <c r="A4082" s="3228"/>
      <c r="B4082" s="3196"/>
      <c r="C4082" s="125" t="s">
        <v>21</v>
      </c>
      <c r="D4082" s="110"/>
      <c r="E4082" s="333">
        <f t="shared" ref="E4082:AB4082" si="2773">E4080/E4079</f>
        <v>0.20175438596490974</v>
      </c>
      <c r="F4082" s="334">
        <f t="shared" si="2773"/>
        <v>0.30555555555555863</v>
      </c>
      <c r="G4082" s="334">
        <f t="shared" si="2773"/>
        <v>0.20454545454545203</v>
      </c>
      <c r="H4082" s="451">
        <f t="shared" si="2773"/>
        <v>0.21518987341772666</v>
      </c>
      <c r="I4082" s="334">
        <f t="shared" si="2773"/>
        <v>0.23170731707317271</v>
      </c>
      <c r="J4082" s="334">
        <f t="shared" si="2773"/>
        <v>0.22727272727272224</v>
      </c>
      <c r="K4082" s="334">
        <f t="shared" si="2773"/>
        <v>0.22522522522522889</v>
      </c>
      <c r="L4082" s="334">
        <f t="shared" si="2773"/>
        <v>0.22900763358778775</v>
      </c>
      <c r="M4082" s="334">
        <f t="shared" si="2773"/>
        <v>0.22981366459627214</v>
      </c>
      <c r="N4082" s="451">
        <f t="shared" si="2773"/>
        <v>0.2303030303030264</v>
      </c>
      <c r="O4082" s="334">
        <f t="shared" si="2773"/>
        <v>0.22413793103448681</v>
      </c>
      <c r="P4082" s="334">
        <f t="shared" si="2773"/>
        <v>0.22619047619047219</v>
      </c>
      <c r="Q4082" s="334">
        <f t="shared" si="2773"/>
        <v>0.23124999999999932</v>
      </c>
      <c r="R4082" s="334">
        <f t="shared" si="2773"/>
        <v>0.30400000000000205</v>
      </c>
      <c r="S4082" s="334">
        <f t="shared" si="2773"/>
        <v>0.18269230769230876</v>
      </c>
      <c r="T4082" s="334">
        <f t="shared" si="2773"/>
        <v>0.22641509433962159</v>
      </c>
      <c r="U4082" s="334">
        <f t="shared" si="2773"/>
        <v>0.22875816993464074</v>
      </c>
      <c r="V4082" s="487">
        <f t="shared" si="2773"/>
        <v>0.22972972972972891</v>
      </c>
      <c r="W4082" s="334">
        <f t="shared" si="2773"/>
        <v>0.2222222222222244</v>
      </c>
      <c r="X4082" s="334">
        <f t="shared" si="2773"/>
        <v>0.23357664233576586</v>
      </c>
      <c r="Y4082" s="451">
        <f t="shared" si="2773"/>
        <v>0.22302158273380898</v>
      </c>
      <c r="Z4082" s="334">
        <f t="shared" si="2773"/>
        <v>0.23134328358209638</v>
      </c>
      <c r="AA4082" s="334">
        <f t="shared" si="2773"/>
        <v>0.22314049586776888</v>
      </c>
      <c r="AB4082" s="358">
        <f t="shared" si="2773"/>
        <v>0.23148148148147543</v>
      </c>
      <c r="AC4082" s="545">
        <f>MAX(E4082:AB4082)</f>
        <v>0.30555555555555863</v>
      </c>
      <c r="AD4082" s="73"/>
      <c r="AE4082" s="158"/>
      <c r="AF4082" s="74"/>
      <c r="AJ4082" s="1"/>
      <c r="AK4082" s="15"/>
      <c r="AL4082" s="15"/>
      <c r="AM4082" s="15"/>
    </row>
    <row r="4083" spans="1:42" hidden="1">
      <c r="A4083" s="2504"/>
      <c r="B4083" s="2507"/>
      <c r="C4083" s="126" t="s">
        <v>130</v>
      </c>
      <c r="D4083" s="110">
        <v>6.24</v>
      </c>
      <c r="E4083" s="330">
        <v>6.3540000000000001</v>
      </c>
      <c r="F4083" s="331">
        <v>6.4260000000000002</v>
      </c>
      <c r="G4083" s="331">
        <v>6.5140000000000002</v>
      </c>
      <c r="H4083" s="446">
        <v>6.593</v>
      </c>
      <c r="I4083" s="331">
        <v>6.6749999999999998</v>
      </c>
      <c r="J4083" s="331">
        <v>6.7629999999999999</v>
      </c>
      <c r="K4083" s="331">
        <v>6.8739999999999997</v>
      </c>
      <c r="L4083" s="331">
        <v>7.0049999999999999</v>
      </c>
      <c r="M4083" s="331">
        <v>7.1660000000000004</v>
      </c>
      <c r="N4083" s="446">
        <v>7.3310000000000004</v>
      </c>
      <c r="O4083" s="331">
        <v>7.5049999999999999</v>
      </c>
      <c r="P4083" s="331">
        <v>7.673</v>
      </c>
      <c r="Q4083" s="331">
        <v>7.8330000000000002</v>
      </c>
      <c r="R4083" s="331">
        <v>7.9580000000000002</v>
      </c>
      <c r="S4083" s="331">
        <v>8.1660000000000004</v>
      </c>
      <c r="T4083" s="331">
        <v>8.3249999999999993</v>
      </c>
      <c r="U4083" s="331">
        <v>8.4779999999999998</v>
      </c>
      <c r="V4083" s="482">
        <v>8.6259999999999994</v>
      </c>
      <c r="W4083" s="331">
        <v>8.7609999999999992</v>
      </c>
      <c r="X4083" s="331">
        <v>8.8979999999999997</v>
      </c>
      <c r="Y4083" s="446">
        <v>9.0370000000000008</v>
      </c>
      <c r="Z4083" s="331">
        <v>9.1709999999999994</v>
      </c>
      <c r="AA4083" s="331">
        <v>9.2919999999999998</v>
      </c>
      <c r="AB4083" s="1041">
        <v>9.4</v>
      </c>
      <c r="AC4083" s="110"/>
      <c r="AD4083" s="73"/>
      <c r="AE4083" s="158"/>
      <c r="AF4083" s="74"/>
      <c r="AJ4083" s="1"/>
      <c r="AK4083" s="15"/>
      <c r="AL4083" s="15"/>
      <c r="AM4083" s="15"/>
    </row>
    <row r="4084" spans="1:42" s="184" customFormat="1" hidden="1">
      <c r="A4084" s="2504"/>
      <c r="B4084" s="2507"/>
      <c r="C4084" s="126" t="s">
        <v>131</v>
      </c>
      <c r="D4084" s="110">
        <v>7.04</v>
      </c>
      <c r="E4084" s="330">
        <v>7.0629999999999997</v>
      </c>
      <c r="F4084" s="331">
        <v>7.085</v>
      </c>
      <c r="G4084" s="331">
        <v>7.1029999999999998</v>
      </c>
      <c r="H4084" s="446">
        <v>7.12</v>
      </c>
      <c r="I4084" s="331">
        <v>7.1390000000000002</v>
      </c>
      <c r="J4084" s="331">
        <v>7.1589999999999998</v>
      </c>
      <c r="K4084" s="331">
        <v>7.1840000000000002</v>
      </c>
      <c r="L4084" s="331">
        <v>7.2140000000000004</v>
      </c>
      <c r="M4084" s="331">
        <v>7.2510000000000003</v>
      </c>
      <c r="N4084" s="446">
        <v>7.2889999999999997</v>
      </c>
      <c r="O4084" s="331">
        <v>7.3280000000000003</v>
      </c>
      <c r="P4084" s="331">
        <v>7.3659999999999997</v>
      </c>
      <c r="Q4084" s="331">
        <v>7.4029999999999996</v>
      </c>
      <c r="R4084" s="331">
        <v>7.4409999999999998</v>
      </c>
      <c r="S4084" s="331">
        <v>7.4790000000000001</v>
      </c>
      <c r="T4084" s="331">
        <v>7.5149999999999997</v>
      </c>
      <c r="U4084" s="331">
        <v>7.55</v>
      </c>
      <c r="V4084" s="482">
        <v>7.5839999999999996</v>
      </c>
      <c r="W4084" s="331">
        <v>7.6139999999999999</v>
      </c>
      <c r="X4084" s="331">
        <v>7.6459999999999999</v>
      </c>
      <c r="Y4084" s="446">
        <v>7.6769999999999996</v>
      </c>
      <c r="Z4084" s="331">
        <v>7.7080000000000002</v>
      </c>
      <c r="AA4084" s="331">
        <v>7.7350000000000003</v>
      </c>
      <c r="AB4084" s="1041">
        <v>7.76</v>
      </c>
      <c r="AC4084" s="110"/>
      <c r="AD4084" s="73"/>
      <c r="AE4084" s="158"/>
      <c r="AF4084" s="74"/>
      <c r="AH4084" s="943"/>
      <c r="AI4084" s="944"/>
      <c r="AJ4084" s="944"/>
      <c r="AK4084" s="944"/>
      <c r="AL4084" s="945"/>
      <c r="AM4084" s="945"/>
      <c r="AN4084" s="192"/>
      <c r="AO4084" s="192"/>
      <c r="AP4084" s="192"/>
    </row>
    <row r="4085" spans="1:42" ht="16.5" hidden="1" thickBot="1">
      <c r="A4085" s="3222" t="s">
        <v>49</v>
      </c>
      <c r="B4085" s="3223"/>
      <c r="C4085" s="3224"/>
      <c r="D4085" s="116"/>
      <c r="E4085" s="181">
        <f t="shared" ref="E4085:AB4085" si="2774">SQRT(E4079*E4079+E4080*E4080)/E3894/1.73</f>
        <v>76.827107181588687</v>
      </c>
      <c r="F4085" s="182">
        <f t="shared" si="2774"/>
        <v>49.593149810697746</v>
      </c>
      <c r="G4085" s="182">
        <f t="shared" si="2774"/>
        <v>59.112248165453387</v>
      </c>
      <c r="H4085" s="453">
        <f t="shared" si="2774"/>
        <v>53.079621258110549</v>
      </c>
      <c r="I4085" s="182">
        <f t="shared" si="2774"/>
        <v>55.289307702361889</v>
      </c>
      <c r="J4085" s="182">
        <f t="shared" si="2774"/>
        <v>59.502920975028779</v>
      </c>
      <c r="K4085" s="182">
        <f t="shared" si="2774"/>
        <v>75.308094969147021</v>
      </c>
      <c r="L4085" s="182">
        <f t="shared" si="2774"/>
        <v>89.37616809091503</v>
      </c>
      <c r="M4085" s="182">
        <f t="shared" si="2774"/>
        <v>108.92339541764922</v>
      </c>
      <c r="N4085" s="453">
        <f t="shared" si="2774"/>
        <v>111.85415368063705</v>
      </c>
      <c r="O4085" s="182">
        <f t="shared" si="2774"/>
        <v>117.79827132654835</v>
      </c>
      <c r="P4085" s="182">
        <f t="shared" si="2774"/>
        <v>113.46212338544601</v>
      </c>
      <c r="Q4085" s="182">
        <f t="shared" si="2774"/>
        <v>107.97298424597061</v>
      </c>
      <c r="R4085" s="182">
        <f t="shared" si="2774"/>
        <v>86.22564784954929</v>
      </c>
      <c r="S4085" s="182">
        <f t="shared" si="2774"/>
        <v>137.71402010780812</v>
      </c>
      <c r="T4085" s="182">
        <f t="shared" si="2774"/>
        <v>105.97994790449448</v>
      </c>
      <c r="U4085" s="182">
        <f t="shared" si="2774"/>
        <v>103.48725600310463</v>
      </c>
      <c r="V4085" s="489">
        <f t="shared" si="2774"/>
        <v>100.03141753986161</v>
      </c>
      <c r="W4085" s="182">
        <f t="shared" si="2774"/>
        <v>91.445086832640925</v>
      </c>
      <c r="X4085" s="182">
        <f t="shared" si="2774"/>
        <v>92.851353577269165</v>
      </c>
      <c r="Y4085" s="453">
        <f t="shared" si="2774"/>
        <v>93.991334558748903</v>
      </c>
      <c r="Z4085" s="182">
        <f t="shared" si="2774"/>
        <v>90.515022553626423</v>
      </c>
      <c r="AA4085" s="182">
        <f t="shared" si="2774"/>
        <v>81.434448299369464</v>
      </c>
      <c r="AB4085" s="435">
        <f t="shared" si="2774"/>
        <v>72.541670067590573</v>
      </c>
      <c r="AC4085" s="111">
        <f>AVERAGE(E4085:AB4085)</f>
        <v>88.929864645984082</v>
      </c>
      <c r="AD4085" s="78">
        <f>(AC4081-AC4085)/AC4081</f>
        <v>-0.103576396847786</v>
      </c>
      <c r="AE4085" s="79"/>
      <c r="AF4085" s="80"/>
      <c r="AJ4085" s="2"/>
      <c r="AK4085" s="14"/>
      <c r="AL4085" s="15"/>
      <c r="AM4085" s="14"/>
    </row>
    <row r="4086" spans="1:42">
      <c r="A4086" s="3225" t="s">
        <v>672</v>
      </c>
      <c r="B4086" s="3194" t="s">
        <v>673</v>
      </c>
      <c r="C4086" s="123" t="s">
        <v>16</v>
      </c>
      <c r="D4086" s="115" t="s">
        <v>129</v>
      </c>
      <c r="E4086" s="326">
        <f t="shared" ref="E4086:AB4086" si="2775">(E4090-D4090)*$AE4086*$AF4086</f>
        <v>10.000000000000675</v>
      </c>
      <c r="F4086" s="71">
        <f t="shared" si="2775"/>
        <v>9.9999999999997868</v>
      </c>
      <c r="G4086" s="71">
        <f t="shared" si="2775"/>
        <v>9.9999999999997868</v>
      </c>
      <c r="H4086" s="448">
        <f t="shared" si="2775"/>
        <v>9.9999999999997868</v>
      </c>
      <c r="I4086" s="71">
        <f t="shared" si="2775"/>
        <v>10.000000000000675</v>
      </c>
      <c r="J4086" s="71">
        <f t="shared" si="2775"/>
        <v>9.9999999999997868</v>
      </c>
      <c r="K4086" s="71">
        <f t="shared" si="2775"/>
        <v>9.9999999999997868</v>
      </c>
      <c r="L4086" s="71">
        <f t="shared" si="2775"/>
        <v>9.9999999999997868</v>
      </c>
      <c r="M4086" s="71">
        <f t="shared" si="2775"/>
        <v>10.000000000000675</v>
      </c>
      <c r="N4086" s="448">
        <f t="shared" si="2775"/>
        <v>9.9999999999997868</v>
      </c>
      <c r="O4086" s="71">
        <f t="shared" si="2775"/>
        <v>9.9999999999997868</v>
      </c>
      <c r="P4086" s="71">
        <f t="shared" si="2775"/>
        <v>9.9999999999997868</v>
      </c>
      <c r="Q4086" s="71">
        <f t="shared" si="2775"/>
        <v>9.9999999999997868</v>
      </c>
      <c r="R4086" s="71">
        <f t="shared" si="2775"/>
        <v>10.000000000000675</v>
      </c>
      <c r="S4086" s="71">
        <f t="shared" si="2775"/>
        <v>9.9999999999997868</v>
      </c>
      <c r="T4086" s="71">
        <f t="shared" si="2775"/>
        <v>9.9999999999997868</v>
      </c>
      <c r="U4086" s="71">
        <f t="shared" si="2775"/>
        <v>9.9999999999997868</v>
      </c>
      <c r="V4086" s="484">
        <f t="shared" si="2775"/>
        <v>10.000000000000675</v>
      </c>
      <c r="W4086" s="71">
        <f t="shared" si="2775"/>
        <v>9.9999999999997868</v>
      </c>
      <c r="X4086" s="71">
        <f t="shared" si="2775"/>
        <v>9.9999999999997868</v>
      </c>
      <c r="Y4086" s="448">
        <f t="shared" si="2775"/>
        <v>9.9999999999997868</v>
      </c>
      <c r="Z4086" s="71">
        <f t="shared" si="2775"/>
        <v>10.000000000000675</v>
      </c>
      <c r="AA4086" s="71">
        <f t="shared" si="2775"/>
        <v>9.9999999999997868</v>
      </c>
      <c r="AB4086" s="431">
        <f t="shared" si="2775"/>
        <v>9.9999999999997868</v>
      </c>
      <c r="AC4086" s="108">
        <f>SUM(E4086:AB4086)</f>
        <v>240.00000000000011</v>
      </c>
      <c r="AD4086" s="70"/>
      <c r="AE4086" s="71">
        <v>100</v>
      </c>
      <c r="AF4086" s="72">
        <v>20</v>
      </c>
      <c r="AJ4086" s="1392"/>
      <c r="AK4086" s="543"/>
      <c r="AL4086" s="542"/>
      <c r="AM4086" s="15"/>
    </row>
    <row r="4087" spans="1:42">
      <c r="A4087" s="3226"/>
      <c r="B4087" s="3195"/>
      <c r="C4087" s="125" t="s">
        <v>18</v>
      </c>
      <c r="D4087" s="110" t="s">
        <v>129</v>
      </c>
      <c r="E4087" s="327">
        <f t="shared" ref="E4087:AB4087" si="2776">(E4091-D4091)*$AE4086*$AF4086</f>
        <v>6.0000000000002274</v>
      </c>
      <c r="F4087" s="328">
        <f t="shared" si="2776"/>
        <v>8.0000000000000071</v>
      </c>
      <c r="G4087" s="328">
        <f t="shared" si="2776"/>
        <v>6.0000000000002274</v>
      </c>
      <c r="H4087" s="449">
        <f t="shared" si="2776"/>
        <v>6.0000000000002274</v>
      </c>
      <c r="I4087" s="328">
        <f t="shared" si="2776"/>
        <v>8.0000000000000071</v>
      </c>
      <c r="J4087" s="328">
        <f t="shared" si="2776"/>
        <v>5.9999999999993392</v>
      </c>
      <c r="K4087" s="328">
        <f t="shared" si="2776"/>
        <v>6.0000000000002274</v>
      </c>
      <c r="L4087" s="328">
        <f t="shared" si="2776"/>
        <v>8.0000000000000071</v>
      </c>
      <c r="M4087" s="328">
        <f t="shared" si="2776"/>
        <v>6.0000000000002274</v>
      </c>
      <c r="N4087" s="449">
        <f t="shared" si="2776"/>
        <v>6.0000000000002274</v>
      </c>
      <c r="O4087" s="328">
        <f t="shared" si="2776"/>
        <v>8.0000000000000071</v>
      </c>
      <c r="P4087" s="328">
        <f t="shared" si="2776"/>
        <v>5.9999999999993392</v>
      </c>
      <c r="Q4087" s="328">
        <f t="shared" si="2776"/>
        <v>6.0000000000002274</v>
      </c>
      <c r="R4087" s="328">
        <f t="shared" si="2776"/>
        <v>8.0000000000000071</v>
      </c>
      <c r="S4087" s="328">
        <f t="shared" si="2776"/>
        <v>6.0000000000002274</v>
      </c>
      <c r="T4087" s="328">
        <f t="shared" si="2776"/>
        <v>6.0000000000002274</v>
      </c>
      <c r="U4087" s="328">
        <f t="shared" si="2776"/>
        <v>8.0000000000000071</v>
      </c>
      <c r="V4087" s="485">
        <f t="shared" si="2776"/>
        <v>5.9999999999993392</v>
      </c>
      <c r="W4087" s="328">
        <f t="shared" si="2776"/>
        <v>6.0000000000002274</v>
      </c>
      <c r="X4087" s="328">
        <f t="shared" si="2776"/>
        <v>8.0000000000000071</v>
      </c>
      <c r="Y4087" s="449">
        <f t="shared" si="2776"/>
        <v>6.0000000000002274</v>
      </c>
      <c r="Z4087" s="328">
        <f t="shared" si="2776"/>
        <v>6.0000000000002274</v>
      </c>
      <c r="AA4087" s="328">
        <f t="shared" si="2776"/>
        <v>7.9999999999991189</v>
      </c>
      <c r="AB4087" s="432">
        <f t="shared" si="2776"/>
        <v>6.0000000000002274</v>
      </c>
      <c r="AC4087" s="109">
        <f>SUM(E4087:AB4087)</f>
        <v>160.00000000000014</v>
      </c>
      <c r="AD4087" s="73"/>
      <c r="AE4087" s="158"/>
      <c r="AF4087" s="74"/>
      <c r="AJ4087" s="1"/>
      <c r="AK4087" s="15"/>
      <c r="AL4087" s="15"/>
      <c r="AM4087" s="15"/>
    </row>
    <row r="4088" spans="1:42">
      <c r="A4088" s="3226"/>
      <c r="B4088" s="3195"/>
      <c r="C4088" s="125" t="s">
        <v>19</v>
      </c>
      <c r="D4088" s="110" t="s">
        <v>62</v>
      </c>
      <c r="E4088" s="2086">
        <v>0</v>
      </c>
      <c r="F4088" s="2086">
        <v>0</v>
      </c>
      <c r="G4088" s="2086">
        <v>0</v>
      </c>
      <c r="H4088" s="2456">
        <v>0</v>
      </c>
      <c r="I4088" s="2086">
        <v>0</v>
      </c>
      <c r="J4088" s="2086">
        <v>0</v>
      </c>
      <c r="K4088" s="2086">
        <v>0</v>
      </c>
      <c r="L4088" s="2086">
        <v>0</v>
      </c>
      <c r="M4088" s="2086">
        <v>0</v>
      </c>
      <c r="N4088" s="2456">
        <v>0</v>
      </c>
      <c r="O4088" s="2086">
        <v>0</v>
      </c>
      <c r="P4088" s="2086">
        <v>0</v>
      </c>
      <c r="Q4088" s="2086">
        <v>0</v>
      </c>
      <c r="R4088" s="2086">
        <v>0</v>
      </c>
      <c r="S4088" s="2086">
        <v>0</v>
      </c>
      <c r="T4088" s="2086">
        <v>0</v>
      </c>
      <c r="U4088" s="2086">
        <v>0</v>
      </c>
      <c r="V4088" s="2920">
        <v>0</v>
      </c>
      <c r="W4088" s="2086">
        <v>0</v>
      </c>
      <c r="X4088" s="2086">
        <v>0</v>
      </c>
      <c r="Y4088" s="2456">
        <v>0</v>
      </c>
      <c r="Z4088" s="2086">
        <v>0</v>
      </c>
      <c r="AA4088" s="2086">
        <v>0</v>
      </c>
      <c r="AB4088" s="3017">
        <v>0</v>
      </c>
      <c r="AC4088" s="109">
        <f>AVERAGE(E4088:AB4088)</f>
        <v>0</v>
      </c>
      <c r="AD4088" s="76"/>
      <c r="AE4088" s="76"/>
      <c r="AF4088" s="77"/>
      <c r="AJ4088" s="1"/>
      <c r="AK4088" s="15"/>
      <c r="AL4088" s="15"/>
      <c r="AM4088" s="15"/>
    </row>
    <row r="4089" spans="1:42" ht="16.5" thickBot="1">
      <c r="A4089" s="3227"/>
      <c r="B4089" s="3221"/>
      <c r="C4089" s="128" t="s">
        <v>21</v>
      </c>
      <c r="D4089" s="116"/>
      <c r="E4089" s="337">
        <f>E4087/E4086</f>
        <v>0.59999999999998221</v>
      </c>
      <c r="F4089" s="338">
        <f t="shared" ref="F4089:AB4089" si="2777">F4087/F4086</f>
        <v>0.80000000000001781</v>
      </c>
      <c r="G4089" s="338">
        <f t="shared" si="2777"/>
        <v>0.6000000000000355</v>
      </c>
      <c r="H4089" s="464">
        <f t="shared" si="2777"/>
        <v>0.6000000000000355</v>
      </c>
      <c r="I4089" s="338">
        <f t="shared" si="2777"/>
        <v>0.79999999999994675</v>
      </c>
      <c r="J4089" s="338">
        <f t="shared" si="2777"/>
        <v>0.59999999999994669</v>
      </c>
      <c r="K4089" s="338">
        <f t="shared" si="2777"/>
        <v>0.6000000000000355</v>
      </c>
      <c r="L4089" s="338">
        <f t="shared" si="2777"/>
        <v>0.80000000000001781</v>
      </c>
      <c r="M4089" s="338">
        <f t="shared" si="2777"/>
        <v>0.59999999999998221</v>
      </c>
      <c r="N4089" s="464">
        <f t="shared" si="2777"/>
        <v>0.6000000000000355</v>
      </c>
      <c r="O4089" s="338">
        <f t="shared" si="2777"/>
        <v>0.80000000000001781</v>
      </c>
      <c r="P4089" s="338">
        <f t="shared" si="2777"/>
        <v>0.59999999999994669</v>
      </c>
      <c r="Q4089" s="338">
        <f t="shared" si="2777"/>
        <v>0.6000000000000355</v>
      </c>
      <c r="R4089" s="338">
        <f t="shared" si="2777"/>
        <v>0.79999999999994675</v>
      </c>
      <c r="S4089" s="338">
        <f t="shared" si="2777"/>
        <v>0.6000000000000355</v>
      </c>
      <c r="T4089" s="338">
        <f t="shared" si="2777"/>
        <v>0.6000000000000355</v>
      </c>
      <c r="U4089" s="338">
        <f t="shared" si="2777"/>
        <v>0.80000000000001781</v>
      </c>
      <c r="V4089" s="501">
        <f t="shared" si="2777"/>
        <v>0.5999999999998934</v>
      </c>
      <c r="W4089" s="338">
        <f t="shared" si="2777"/>
        <v>0.6000000000000355</v>
      </c>
      <c r="X4089" s="338">
        <f t="shared" si="2777"/>
        <v>0.80000000000001781</v>
      </c>
      <c r="Y4089" s="464">
        <f t="shared" si="2777"/>
        <v>0.6000000000000355</v>
      </c>
      <c r="Z4089" s="338">
        <f t="shared" si="2777"/>
        <v>0.59999999999998221</v>
      </c>
      <c r="AA4089" s="338">
        <f t="shared" si="2777"/>
        <v>0.79999999999992899</v>
      </c>
      <c r="AB4089" s="970">
        <f t="shared" si="2777"/>
        <v>0.6000000000000355</v>
      </c>
      <c r="AC4089" s="567">
        <f>MAX(E4089:AB4089)</f>
        <v>0.80000000000001781</v>
      </c>
      <c r="AD4089" s="73"/>
      <c r="AE4089" s="158"/>
      <c r="AF4089" s="74"/>
      <c r="AJ4089" s="1"/>
      <c r="AK4089" s="15"/>
      <c r="AL4089" s="15"/>
      <c r="AM4089" s="15"/>
    </row>
    <row r="4090" spans="1:42" hidden="1">
      <c r="A4090" s="2490"/>
      <c r="B4090" s="2494"/>
      <c r="C4090" s="385" t="s">
        <v>130</v>
      </c>
      <c r="D4090" s="124">
        <v>2.82</v>
      </c>
      <c r="E4090" s="141">
        <v>2.8250000000000002</v>
      </c>
      <c r="F4090" s="139">
        <v>2.83</v>
      </c>
      <c r="G4090" s="139">
        <v>2.835</v>
      </c>
      <c r="H4090" s="445">
        <v>2.84</v>
      </c>
      <c r="I4090" s="92">
        <v>2.8450000000000002</v>
      </c>
      <c r="J4090" s="139">
        <v>2.85</v>
      </c>
      <c r="K4090" s="139">
        <v>2.855</v>
      </c>
      <c r="L4090" s="139">
        <v>2.86</v>
      </c>
      <c r="M4090" s="139">
        <v>2.8650000000000002</v>
      </c>
      <c r="N4090" s="445">
        <v>2.87</v>
      </c>
      <c r="O4090" s="92">
        <v>2.875</v>
      </c>
      <c r="P4090" s="139">
        <v>2.88</v>
      </c>
      <c r="Q4090" s="139">
        <v>2.8849999999999998</v>
      </c>
      <c r="R4090" s="139">
        <v>2.89</v>
      </c>
      <c r="S4090" s="139">
        <v>2.895</v>
      </c>
      <c r="T4090" s="139">
        <v>2.9</v>
      </c>
      <c r="U4090" s="139">
        <v>2.9049999999999998</v>
      </c>
      <c r="V4090" s="498">
        <v>2.91</v>
      </c>
      <c r="W4090" s="92">
        <v>2.915</v>
      </c>
      <c r="X4090" s="139">
        <v>2.92</v>
      </c>
      <c r="Y4090" s="445">
        <v>2.9249999999999998</v>
      </c>
      <c r="Z4090" s="92">
        <v>2.93</v>
      </c>
      <c r="AA4090" s="139">
        <v>2.9350000000000001</v>
      </c>
      <c r="AB4090" s="589">
        <v>2.94</v>
      </c>
      <c r="AC4090" s="124"/>
      <c r="AD4090" s="73"/>
      <c r="AE4090" s="158"/>
      <c r="AF4090" s="74"/>
      <c r="AJ4090" s="1"/>
      <c r="AK4090" s="15"/>
      <c r="AL4090" s="15"/>
      <c r="AM4090" s="15"/>
    </row>
    <row r="4091" spans="1:42" s="184" customFormat="1" hidden="1">
      <c r="A4091" s="2504"/>
      <c r="B4091" s="2507"/>
      <c r="C4091" s="126" t="s">
        <v>131</v>
      </c>
      <c r="D4091" s="110">
        <v>2.0499999999999998</v>
      </c>
      <c r="E4091" s="330">
        <v>2.0529999999999999</v>
      </c>
      <c r="F4091" s="331">
        <v>2.0569999999999999</v>
      </c>
      <c r="G4091" s="331">
        <v>2.06</v>
      </c>
      <c r="H4091" s="446">
        <v>2.0630000000000002</v>
      </c>
      <c r="I4091" s="331">
        <v>2.0670000000000002</v>
      </c>
      <c r="J4091" s="331">
        <v>2.0699999999999998</v>
      </c>
      <c r="K4091" s="331">
        <v>2.073</v>
      </c>
      <c r="L4091" s="331">
        <v>2.077</v>
      </c>
      <c r="M4091" s="331">
        <v>2.08</v>
      </c>
      <c r="N4091" s="446">
        <v>2.0830000000000002</v>
      </c>
      <c r="O4091" s="331">
        <v>2.0870000000000002</v>
      </c>
      <c r="P4091" s="331">
        <v>2.09</v>
      </c>
      <c r="Q4091" s="331">
        <v>2.093</v>
      </c>
      <c r="R4091" s="331">
        <v>2.097</v>
      </c>
      <c r="S4091" s="331">
        <v>2.1</v>
      </c>
      <c r="T4091" s="331">
        <v>2.1030000000000002</v>
      </c>
      <c r="U4091" s="331">
        <v>2.1070000000000002</v>
      </c>
      <c r="V4091" s="482">
        <v>2.11</v>
      </c>
      <c r="W4091" s="331">
        <v>2.113</v>
      </c>
      <c r="X4091" s="331">
        <v>2.117</v>
      </c>
      <c r="Y4091" s="446">
        <v>2.12</v>
      </c>
      <c r="Z4091" s="331">
        <v>2.1230000000000002</v>
      </c>
      <c r="AA4091" s="331">
        <v>2.1269999999999998</v>
      </c>
      <c r="AB4091" s="1041">
        <v>2.13</v>
      </c>
      <c r="AC4091" s="110"/>
      <c r="AD4091" s="73"/>
      <c r="AE4091" s="158"/>
      <c r="AF4091" s="74"/>
      <c r="AH4091" s="943"/>
      <c r="AI4091" s="944"/>
      <c r="AJ4091" s="944"/>
      <c r="AK4091" s="944"/>
      <c r="AL4091" s="945"/>
      <c r="AM4091" s="945"/>
      <c r="AN4091" s="192"/>
      <c r="AO4091" s="192"/>
      <c r="AP4091" s="192"/>
    </row>
    <row r="4092" spans="1:42" ht="16.5" hidden="1" thickBot="1">
      <c r="A4092" s="3222" t="s">
        <v>49</v>
      </c>
      <c r="B4092" s="3223"/>
      <c r="C4092" s="3224"/>
      <c r="D4092" s="116"/>
      <c r="E4092" s="651">
        <f t="shared" ref="E4092:AB4092" si="2778">SQRT(E4086*E4086+E4087*E4087)/E3894/1.73</f>
        <v>0.6419985570983372</v>
      </c>
      <c r="F4092" s="652">
        <f t="shared" si="2778"/>
        <v>0.70298725221445668</v>
      </c>
      <c r="G4092" s="652">
        <f t="shared" si="2778"/>
        <v>0.63956212993663208</v>
      </c>
      <c r="H4092" s="653">
        <f t="shared" si="2778"/>
        <v>0.63835083802387327</v>
      </c>
      <c r="I4092" s="652">
        <f t="shared" si="2778"/>
        <v>0.70099012933888527</v>
      </c>
      <c r="J4092" s="652">
        <f t="shared" si="2778"/>
        <v>0.64077802752203772</v>
      </c>
      <c r="K4092" s="652">
        <f t="shared" si="2778"/>
        <v>0.64322374518436076</v>
      </c>
      <c r="L4092" s="652">
        <f t="shared" si="2778"/>
        <v>0.70972730257125882</v>
      </c>
      <c r="M4092" s="652">
        <f t="shared" si="2778"/>
        <v>0.64077802752210467</v>
      </c>
      <c r="N4092" s="653">
        <f t="shared" si="2778"/>
        <v>0.64199855709829534</v>
      </c>
      <c r="O4092" s="652">
        <f t="shared" si="2778"/>
        <v>0.70499578722078371</v>
      </c>
      <c r="P4092" s="652">
        <f t="shared" si="2778"/>
        <v>0.64016950138004147</v>
      </c>
      <c r="Q4092" s="652">
        <f t="shared" si="2778"/>
        <v>0.63895590990825613</v>
      </c>
      <c r="R4092" s="652">
        <f t="shared" si="2778"/>
        <v>0.70432500150510269</v>
      </c>
      <c r="S4092" s="652">
        <f t="shared" si="2778"/>
        <v>0.63295632389972789</v>
      </c>
      <c r="T4092" s="652">
        <f t="shared" si="2778"/>
        <v>0.63176990154940038</v>
      </c>
      <c r="U4092" s="652">
        <f t="shared" si="2778"/>
        <v>0.70365549104736025</v>
      </c>
      <c r="V4092" s="1057">
        <f t="shared" si="2778"/>
        <v>0.64016950138008333</v>
      </c>
      <c r="W4092" s="652">
        <f t="shared" si="2778"/>
        <v>0.64261056716225951</v>
      </c>
      <c r="X4092" s="652">
        <f t="shared" si="2778"/>
        <v>0.70432500150506461</v>
      </c>
      <c r="Y4092" s="653">
        <f t="shared" si="2778"/>
        <v>0.64138771165862052</v>
      </c>
      <c r="Z4092" s="652">
        <f t="shared" si="2778"/>
        <v>0.63956212993667383</v>
      </c>
      <c r="AA4092" s="652">
        <f t="shared" si="2778"/>
        <v>0.70099012933881699</v>
      </c>
      <c r="AB4092" s="654">
        <f t="shared" si="2778"/>
        <v>0.63594196693699079</v>
      </c>
      <c r="AC4092" s="111">
        <f>AVERAGE(E4092:AB4092)</f>
        <v>0.66092539545580931</v>
      </c>
      <c r="AD4092" s="78" t="e">
        <f>(AC4088-AC4092)/AC4088</f>
        <v>#DIV/0!</v>
      </c>
      <c r="AE4092" s="79"/>
      <c r="AF4092" s="80"/>
      <c r="AJ4092" s="2"/>
      <c r="AK4092" s="14"/>
      <c r="AL4092" s="15"/>
      <c r="AM4092" s="14"/>
    </row>
    <row r="4093" spans="1:42">
      <c r="A4093" s="3225" t="s">
        <v>674</v>
      </c>
      <c r="B4093" s="3194" t="s">
        <v>641</v>
      </c>
      <c r="C4093" s="127" t="s">
        <v>16</v>
      </c>
      <c r="D4093" s="115" t="s">
        <v>129</v>
      </c>
      <c r="E4093" s="70">
        <f t="shared" ref="E4093:AB4093" si="2779">(E4097-D4097)*$AE4093*$AF4093</f>
        <v>0</v>
      </c>
      <c r="F4093" s="71">
        <f t="shared" si="2779"/>
        <v>0</v>
      </c>
      <c r="G4093" s="71">
        <f t="shared" si="2779"/>
        <v>0</v>
      </c>
      <c r="H4093" s="448">
        <f t="shared" si="2779"/>
        <v>0</v>
      </c>
      <c r="I4093" s="71">
        <f t="shared" si="2779"/>
        <v>0</v>
      </c>
      <c r="J4093" s="71">
        <f t="shared" si="2779"/>
        <v>0</v>
      </c>
      <c r="K4093" s="71">
        <f t="shared" si="2779"/>
        <v>0</v>
      </c>
      <c r="L4093" s="71">
        <f t="shared" si="2779"/>
        <v>0</v>
      </c>
      <c r="M4093" s="71">
        <f t="shared" si="2779"/>
        <v>0</v>
      </c>
      <c r="N4093" s="448">
        <f t="shared" si="2779"/>
        <v>0</v>
      </c>
      <c r="O4093" s="71">
        <f t="shared" si="2779"/>
        <v>0</v>
      </c>
      <c r="P4093" s="71">
        <f t="shared" si="2779"/>
        <v>0</v>
      </c>
      <c r="Q4093" s="71">
        <f t="shared" si="2779"/>
        <v>0</v>
      </c>
      <c r="R4093" s="71">
        <f t="shared" si="2779"/>
        <v>0</v>
      </c>
      <c r="S4093" s="71">
        <f t="shared" si="2779"/>
        <v>0</v>
      </c>
      <c r="T4093" s="71">
        <f t="shared" si="2779"/>
        <v>0</v>
      </c>
      <c r="U4093" s="71">
        <f t="shared" si="2779"/>
        <v>0</v>
      </c>
      <c r="V4093" s="484">
        <f t="shared" si="2779"/>
        <v>0</v>
      </c>
      <c r="W4093" s="71">
        <f t="shared" si="2779"/>
        <v>0</v>
      </c>
      <c r="X4093" s="71">
        <f t="shared" si="2779"/>
        <v>0</v>
      </c>
      <c r="Y4093" s="448">
        <f t="shared" si="2779"/>
        <v>0</v>
      </c>
      <c r="Z4093" s="71">
        <f t="shared" si="2779"/>
        <v>0</v>
      </c>
      <c r="AA4093" s="71">
        <f t="shared" si="2779"/>
        <v>0</v>
      </c>
      <c r="AB4093" s="431">
        <f t="shared" si="2779"/>
        <v>0</v>
      </c>
      <c r="AC4093" s="137">
        <f>SUM(E4093:AB4093)</f>
        <v>0</v>
      </c>
      <c r="AD4093" s="70"/>
      <c r="AE4093" s="71">
        <v>100</v>
      </c>
      <c r="AF4093" s="72">
        <v>40</v>
      </c>
      <c r="AJ4093" s="1392"/>
      <c r="AK4093" s="543"/>
      <c r="AL4093" s="542"/>
      <c r="AM4093" s="15"/>
    </row>
    <row r="4094" spans="1:42">
      <c r="A4094" s="3226"/>
      <c r="B4094" s="3195"/>
      <c r="C4094" s="125" t="s">
        <v>18</v>
      </c>
      <c r="D4094" s="110" t="s">
        <v>129</v>
      </c>
      <c r="E4094" s="430">
        <f t="shared" ref="E4094:AB4094" si="2780">(E4098-D4098)*$AE4093*$AF4093</f>
        <v>0</v>
      </c>
      <c r="F4094" s="328">
        <f t="shared" si="2780"/>
        <v>0</v>
      </c>
      <c r="G4094" s="328">
        <f t="shared" si="2780"/>
        <v>0</v>
      </c>
      <c r="H4094" s="449">
        <f t="shared" si="2780"/>
        <v>0</v>
      </c>
      <c r="I4094" s="328">
        <f t="shared" si="2780"/>
        <v>0</v>
      </c>
      <c r="J4094" s="328">
        <f t="shared" si="2780"/>
        <v>0</v>
      </c>
      <c r="K4094" s="328">
        <f t="shared" si="2780"/>
        <v>0</v>
      </c>
      <c r="L4094" s="328">
        <f t="shared" si="2780"/>
        <v>0</v>
      </c>
      <c r="M4094" s="328">
        <f t="shared" si="2780"/>
        <v>0</v>
      </c>
      <c r="N4094" s="449">
        <f t="shared" si="2780"/>
        <v>0</v>
      </c>
      <c r="O4094" s="328">
        <f t="shared" si="2780"/>
        <v>0</v>
      </c>
      <c r="P4094" s="328">
        <f t="shared" si="2780"/>
        <v>0</v>
      </c>
      <c r="Q4094" s="328">
        <f t="shared" si="2780"/>
        <v>0</v>
      </c>
      <c r="R4094" s="328">
        <f t="shared" si="2780"/>
        <v>0</v>
      </c>
      <c r="S4094" s="328">
        <f t="shared" si="2780"/>
        <v>0</v>
      </c>
      <c r="T4094" s="328">
        <f t="shared" si="2780"/>
        <v>0</v>
      </c>
      <c r="U4094" s="328">
        <f t="shared" si="2780"/>
        <v>0</v>
      </c>
      <c r="V4094" s="485">
        <f t="shared" si="2780"/>
        <v>0</v>
      </c>
      <c r="W4094" s="328">
        <f t="shared" si="2780"/>
        <v>0</v>
      </c>
      <c r="X4094" s="328">
        <f t="shared" si="2780"/>
        <v>0</v>
      </c>
      <c r="Y4094" s="449">
        <f t="shared" si="2780"/>
        <v>0</v>
      </c>
      <c r="Z4094" s="328">
        <f t="shared" si="2780"/>
        <v>0</v>
      </c>
      <c r="AA4094" s="328">
        <f t="shared" si="2780"/>
        <v>0</v>
      </c>
      <c r="AB4094" s="432">
        <f t="shared" si="2780"/>
        <v>0</v>
      </c>
      <c r="AC4094" s="109">
        <f>SUM(E4094:AB4094)</f>
        <v>0</v>
      </c>
      <c r="AD4094" s="73"/>
      <c r="AE4094" s="158"/>
      <c r="AF4094" s="74"/>
      <c r="AJ4094" s="1"/>
      <c r="AK4094" s="15"/>
      <c r="AL4094" s="15"/>
      <c r="AM4094" s="15"/>
    </row>
    <row r="4095" spans="1:42">
      <c r="A4095" s="3226"/>
      <c r="B4095" s="3195"/>
      <c r="C4095" s="125" t="s">
        <v>19</v>
      </c>
      <c r="D4095" s="110" t="s">
        <v>62</v>
      </c>
      <c r="E4095" s="2090">
        <v>0</v>
      </c>
      <c r="F4095" s="2087">
        <v>0</v>
      </c>
      <c r="G4095" s="2087">
        <v>0</v>
      </c>
      <c r="H4095" s="2088">
        <v>0</v>
      </c>
      <c r="I4095" s="2087">
        <v>0</v>
      </c>
      <c r="J4095" s="2087">
        <v>0</v>
      </c>
      <c r="K4095" s="2087">
        <v>0</v>
      </c>
      <c r="L4095" s="2087">
        <v>0</v>
      </c>
      <c r="M4095" s="2087">
        <v>0</v>
      </c>
      <c r="N4095" s="2088">
        <v>0</v>
      </c>
      <c r="O4095" s="2087">
        <v>0</v>
      </c>
      <c r="P4095" s="2087">
        <v>0</v>
      </c>
      <c r="Q4095" s="2087">
        <v>0</v>
      </c>
      <c r="R4095" s="2087">
        <v>0</v>
      </c>
      <c r="S4095" s="2087">
        <v>0</v>
      </c>
      <c r="T4095" s="2087">
        <v>0</v>
      </c>
      <c r="U4095" s="2087">
        <v>0</v>
      </c>
      <c r="V4095" s="2884">
        <v>0</v>
      </c>
      <c r="W4095" s="2087">
        <v>0</v>
      </c>
      <c r="X4095" s="2087">
        <v>0</v>
      </c>
      <c r="Y4095" s="2088">
        <v>0</v>
      </c>
      <c r="Z4095" s="2087">
        <v>0</v>
      </c>
      <c r="AA4095" s="2087">
        <v>0</v>
      </c>
      <c r="AB4095" s="2165">
        <v>0</v>
      </c>
      <c r="AC4095" s="109">
        <f>AVERAGE(E4095:AB4095)</f>
        <v>0</v>
      </c>
      <c r="AD4095" s="76"/>
      <c r="AE4095" s="76"/>
      <c r="AF4095" s="77"/>
      <c r="AJ4095" s="1"/>
      <c r="AK4095" s="15"/>
      <c r="AL4095" s="15"/>
      <c r="AM4095" s="15"/>
    </row>
    <row r="4096" spans="1:42" ht="16.5" thickBot="1">
      <c r="A4096" s="3228"/>
      <c r="B4096" s="3196"/>
      <c r="C4096" s="125" t="s">
        <v>21</v>
      </c>
      <c r="D4096" s="110"/>
      <c r="E4096" s="619" t="e">
        <f t="shared" ref="E4096:AB4096" si="2781">E4094/E4093</f>
        <v>#DIV/0!</v>
      </c>
      <c r="F4096" s="334" t="e">
        <f t="shared" si="2781"/>
        <v>#DIV/0!</v>
      </c>
      <c r="G4096" s="334" t="e">
        <f t="shared" si="2781"/>
        <v>#DIV/0!</v>
      </c>
      <c r="H4096" s="451" t="e">
        <f t="shared" si="2781"/>
        <v>#DIV/0!</v>
      </c>
      <c r="I4096" s="334" t="e">
        <f t="shared" si="2781"/>
        <v>#DIV/0!</v>
      </c>
      <c r="J4096" s="334" t="e">
        <f t="shared" si="2781"/>
        <v>#DIV/0!</v>
      </c>
      <c r="K4096" s="334" t="e">
        <f t="shared" si="2781"/>
        <v>#DIV/0!</v>
      </c>
      <c r="L4096" s="334" t="e">
        <f t="shared" si="2781"/>
        <v>#DIV/0!</v>
      </c>
      <c r="M4096" s="334" t="e">
        <f t="shared" si="2781"/>
        <v>#DIV/0!</v>
      </c>
      <c r="N4096" s="451" t="e">
        <f t="shared" si="2781"/>
        <v>#DIV/0!</v>
      </c>
      <c r="O4096" s="334" t="e">
        <f t="shared" si="2781"/>
        <v>#DIV/0!</v>
      </c>
      <c r="P4096" s="334" t="e">
        <f t="shared" si="2781"/>
        <v>#DIV/0!</v>
      </c>
      <c r="Q4096" s="334" t="e">
        <f t="shared" si="2781"/>
        <v>#DIV/0!</v>
      </c>
      <c r="R4096" s="334" t="e">
        <f t="shared" si="2781"/>
        <v>#DIV/0!</v>
      </c>
      <c r="S4096" s="334" t="e">
        <f t="shared" si="2781"/>
        <v>#DIV/0!</v>
      </c>
      <c r="T4096" s="334" t="e">
        <f t="shared" si="2781"/>
        <v>#DIV/0!</v>
      </c>
      <c r="U4096" s="334" t="e">
        <f t="shared" si="2781"/>
        <v>#DIV/0!</v>
      </c>
      <c r="V4096" s="487" t="e">
        <f t="shared" si="2781"/>
        <v>#DIV/0!</v>
      </c>
      <c r="W4096" s="334" t="e">
        <f>W4094/W4093</f>
        <v>#DIV/0!</v>
      </c>
      <c r="X4096" s="334" t="e">
        <f t="shared" si="2781"/>
        <v>#DIV/0!</v>
      </c>
      <c r="Y4096" s="451" t="e">
        <f t="shared" si="2781"/>
        <v>#DIV/0!</v>
      </c>
      <c r="Z4096" s="334" t="e">
        <f t="shared" si="2781"/>
        <v>#DIV/0!</v>
      </c>
      <c r="AA4096" s="334" t="e">
        <f t="shared" si="2781"/>
        <v>#DIV/0!</v>
      </c>
      <c r="AB4096" s="358" t="e">
        <f t="shared" si="2781"/>
        <v>#DIV/0!</v>
      </c>
      <c r="AC4096" s="545" t="e">
        <f>MAX(E4096:AB4096)</f>
        <v>#DIV/0!</v>
      </c>
      <c r="AD4096" s="73"/>
      <c r="AE4096" s="158"/>
      <c r="AF4096" s="74"/>
      <c r="AJ4096" s="1"/>
      <c r="AK4096" s="15"/>
      <c r="AL4096" s="15"/>
      <c r="AM4096" s="15"/>
    </row>
    <row r="4097" spans="1:42" hidden="1">
      <c r="A4097" s="2504"/>
      <c r="B4097" s="2507"/>
      <c r="C4097" s="126" t="s">
        <v>130</v>
      </c>
      <c r="D4097" s="110"/>
      <c r="E4097" s="618"/>
      <c r="F4097" s="331"/>
      <c r="G4097" s="331"/>
      <c r="H4097" s="446"/>
      <c r="I4097" s="331"/>
      <c r="J4097" s="331"/>
      <c r="K4097" s="331"/>
      <c r="L4097" s="331"/>
      <c r="M4097" s="331"/>
      <c r="N4097" s="446"/>
      <c r="O4097" s="331"/>
      <c r="P4097" s="331"/>
      <c r="Q4097" s="331"/>
      <c r="R4097" s="331"/>
      <c r="S4097" s="331"/>
      <c r="T4097" s="331"/>
      <c r="U4097" s="331"/>
      <c r="V4097" s="482"/>
      <c r="W4097" s="331"/>
      <c r="X4097" s="331"/>
      <c r="Y4097" s="446"/>
      <c r="Z4097" s="331"/>
      <c r="AA4097" s="331"/>
      <c r="AB4097" s="1041"/>
      <c r="AC4097" s="110"/>
      <c r="AD4097" s="73"/>
      <c r="AE4097" s="158"/>
      <c r="AF4097" s="74"/>
      <c r="AJ4097" s="1"/>
      <c r="AK4097" s="15"/>
      <c r="AL4097" s="15"/>
      <c r="AM4097" s="15"/>
    </row>
    <row r="4098" spans="1:42" s="184" customFormat="1" hidden="1">
      <c r="A4098" s="2504"/>
      <c r="B4098" s="2507"/>
      <c r="C4098" s="126" t="s">
        <v>131</v>
      </c>
      <c r="D4098" s="110"/>
      <c r="E4098" s="618"/>
      <c r="F4098" s="158"/>
      <c r="G4098" s="331"/>
      <c r="H4098" s="446"/>
      <c r="I4098" s="331"/>
      <c r="J4098" s="331"/>
      <c r="K4098" s="331"/>
      <c r="L4098" s="331"/>
      <c r="M4098" s="331"/>
      <c r="N4098" s="446"/>
      <c r="O4098" s="331"/>
      <c r="P4098" s="331"/>
      <c r="Q4098" s="331"/>
      <c r="R4098" s="331"/>
      <c r="S4098" s="331"/>
      <c r="T4098" s="331"/>
      <c r="U4098" s="331"/>
      <c r="V4098" s="482"/>
      <c r="W4098" s="331"/>
      <c r="X4098" s="331"/>
      <c r="Y4098" s="446"/>
      <c r="Z4098" s="331"/>
      <c r="AA4098" s="331"/>
      <c r="AB4098" s="1041"/>
      <c r="AC4098" s="110"/>
      <c r="AD4098" s="73"/>
      <c r="AE4098" s="158"/>
      <c r="AF4098" s="74"/>
      <c r="AH4098" s="943"/>
      <c r="AI4098" s="944"/>
      <c r="AJ4098" s="944"/>
      <c r="AK4098" s="944"/>
      <c r="AL4098" s="945"/>
      <c r="AM4098" s="945"/>
      <c r="AN4098" s="192"/>
      <c r="AO4098" s="192"/>
      <c r="AP4098" s="192"/>
    </row>
    <row r="4099" spans="1:42" ht="16.5" hidden="1" thickBot="1">
      <c r="A4099" s="3222" t="s">
        <v>49</v>
      </c>
      <c r="B4099" s="3223"/>
      <c r="C4099" s="3224"/>
      <c r="D4099" s="116"/>
      <c r="E4099" s="573">
        <f t="shared" ref="E4099:AB4099" si="2782">SQRT(E4093*E4093+E4094*E4094)/E3894/1.73</f>
        <v>0</v>
      </c>
      <c r="F4099" s="182">
        <f t="shared" si="2782"/>
        <v>0</v>
      </c>
      <c r="G4099" s="182">
        <f t="shared" si="2782"/>
        <v>0</v>
      </c>
      <c r="H4099" s="453">
        <f t="shared" si="2782"/>
        <v>0</v>
      </c>
      <c r="I4099" s="182">
        <f t="shared" si="2782"/>
        <v>0</v>
      </c>
      <c r="J4099" s="182">
        <f t="shared" si="2782"/>
        <v>0</v>
      </c>
      <c r="K4099" s="182">
        <f t="shared" si="2782"/>
        <v>0</v>
      </c>
      <c r="L4099" s="182">
        <f t="shared" si="2782"/>
        <v>0</v>
      </c>
      <c r="M4099" s="182">
        <f t="shared" si="2782"/>
        <v>0</v>
      </c>
      <c r="N4099" s="453">
        <f t="shared" si="2782"/>
        <v>0</v>
      </c>
      <c r="O4099" s="182">
        <f t="shared" si="2782"/>
        <v>0</v>
      </c>
      <c r="P4099" s="182">
        <f t="shared" si="2782"/>
        <v>0</v>
      </c>
      <c r="Q4099" s="182">
        <f t="shared" si="2782"/>
        <v>0</v>
      </c>
      <c r="R4099" s="182">
        <f t="shared" si="2782"/>
        <v>0</v>
      </c>
      <c r="S4099" s="182">
        <f t="shared" si="2782"/>
        <v>0</v>
      </c>
      <c r="T4099" s="182">
        <f t="shared" si="2782"/>
        <v>0</v>
      </c>
      <c r="U4099" s="182">
        <f t="shared" si="2782"/>
        <v>0</v>
      </c>
      <c r="V4099" s="489">
        <f t="shared" si="2782"/>
        <v>0</v>
      </c>
      <c r="W4099" s="182">
        <f t="shared" si="2782"/>
        <v>0</v>
      </c>
      <c r="X4099" s="182">
        <f t="shared" si="2782"/>
        <v>0</v>
      </c>
      <c r="Y4099" s="453">
        <f t="shared" si="2782"/>
        <v>0</v>
      </c>
      <c r="Z4099" s="182">
        <f t="shared" si="2782"/>
        <v>0</v>
      </c>
      <c r="AA4099" s="182">
        <f t="shared" si="2782"/>
        <v>0</v>
      </c>
      <c r="AB4099" s="435">
        <f t="shared" si="2782"/>
        <v>0</v>
      </c>
      <c r="AC4099" s="111">
        <f>AVERAGE(E4099:AB4099)</f>
        <v>0</v>
      </c>
      <c r="AD4099" s="78" t="e">
        <f>(AC4095-AC4099)/AC4095</f>
        <v>#DIV/0!</v>
      </c>
      <c r="AE4099" s="79"/>
      <c r="AF4099" s="80"/>
      <c r="AJ4099" s="2"/>
      <c r="AK4099" s="14"/>
      <c r="AL4099" s="15"/>
      <c r="AM4099" s="14"/>
    </row>
    <row r="4100" spans="1:42">
      <c r="A4100" s="3225" t="s">
        <v>675</v>
      </c>
      <c r="B4100" s="3194" t="s">
        <v>654</v>
      </c>
      <c r="C4100" s="123" t="s">
        <v>16</v>
      </c>
      <c r="D4100" s="115" t="s">
        <v>129</v>
      </c>
      <c r="E4100" s="326">
        <f t="shared" ref="E4100:AB4100" si="2783">(E4104-D4104)*$AE4100*$AF4100</f>
        <v>306.00000000000091</v>
      </c>
      <c r="F4100" s="71">
        <f t="shared" si="2783"/>
        <v>288.00000000000023</v>
      </c>
      <c r="G4100" s="71">
        <f t="shared" si="2783"/>
        <v>276.00000000000159</v>
      </c>
      <c r="H4100" s="448">
        <f t="shared" si="2783"/>
        <v>269.99999999999955</v>
      </c>
      <c r="I4100" s="71">
        <f t="shared" si="2783"/>
        <v>306.00000000000091</v>
      </c>
      <c r="J4100" s="71">
        <f t="shared" si="2783"/>
        <v>306.00000000000091</v>
      </c>
      <c r="K4100" s="71">
        <f t="shared" si="2783"/>
        <v>401.99999999999568</v>
      </c>
      <c r="L4100" s="71">
        <f t="shared" si="2783"/>
        <v>450.00000000000637</v>
      </c>
      <c r="M4100" s="71">
        <f t="shared" si="2783"/>
        <v>485.9999999999971</v>
      </c>
      <c r="N4100" s="448">
        <f t="shared" si="2783"/>
        <v>474.00000000000375</v>
      </c>
      <c r="O4100" s="71">
        <f t="shared" si="2783"/>
        <v>413.99999999999437</v>
      </c>
      <c r="P4100" s="71">
        <f t="shared" si="2783"/>
        <v>432.00000000000568</v>
      </c>
      <c r="Q4100" s="71">
        <f t="shared" si="2783"/>
        <v>419.99999999999102</v>
      </c>
      <c r="R4100" s="71">
        <f t="shared" si="2783"/>
        <v>432.00000000000568</v>
      </c>
      <c r="S4100" s="71">
        <f t="shared" si="2783"/>
        <v>431.99999999999505</v>
      </c>
      <c r="T4100" s="71">
        <f t="shared" si="2783"/>
        <v>414.000000000005</v>
      </c>
      <c r="U4100" s="71">
        <f t="shared" si="2783"/>
        <v>384.00000000000034</v>
      </c>
      <c r="V4100" s="484">
        <f t="shared" si="2783"/>
        <v>413.99999999999437</v>
      </c>
      <c r="W4100" s="71">
        <f t="shared" si="2783"/>
        <v>432.00000000000568</v>
      </c>
      <c r="X4100" s="71">
        <f t="shared" si="2783"/>
        <v>491.99999999999375</v>
      </c>
      <c r="Y4100" s="448">
        <f t="shared" si="2783"/>
        <v>504.00000000000841</v>
      </c>
      <c r="Z4100" s="71">
        <f t="shared" si="2783"/>
        <v>485.9999999999971</v>
      </c>
      <c r="AA4100" s="71">
        <f t="shared" si="2783"/>
        <v>420.00000000000171</v>
      </c>
      <c r="AB4100" s="431">
        <f t="shared" si="2783"/>
        <v>359.99999999999233</v>
      </c>
      <c r="AC4100" s="108">
        <f>SUM(E4100:AB4100)</f>
        <v>9599.9999999999964</v>
      </c>
      <c r="AD4100" s="70"/>
      <c r="AE4100" s="71">
        <v>100</v>
      </c>
      <c r="AF4100" s="72">
        <v>60</v>
      </c>
      <c r="AJ4100" s="1392"/>
      <c r="AK4100" s="543"/>
      <c r="AL4100" s="542"/>
      <c r="AM4100" s="15"/>
    </row>
    <row r="4101" spans="1:42">
      <c r="A4101" s="3226"/>
      <c r="B4101" s="3195"/>
      <c r="C4101" s="125" t="s">
        <v>18</v>
      </c>
      <c r="D4101" s="110" t="s">
        <v>129</v>
      </c>
      <c r="E4101" s="327">
        <f t="shared" ref="E4101:AB4101" si="2784">(E4105-D4105)*$AE4100*$AF4100</f>
        <v>78.000000000004732</v>
      </c>
      <c r="F4101" s="328">
        <f t="shared" si="2784"/>
        <v>71.999999999997399</v>
      </c>
      <c r="G4101" s="328">
        <f t="shared" si="2784"/>
        <v>66.000000000000725</v>
      </c>
      <c r="H4101" s="449">
        <f t="shared" si="2784"/>
        <v>66.000000000000725</v>
      </c>
      <c r="I4101" s="328">
        <f t="shared" si="2784"/>
        <v>77.999999999999403</v>
      </c>
      <c r="J4101" s="328">
        <f t="shared" si="2784"/>
        <v>77.999999999999403</v>
      </c>
      <c r="K4101" s="328">
        <f t="shared" si="2784"/>
        <v>102.00000000000209</v>
      </c>
      <c r="L4101" s="328">
        <f t="shared" si="2784"/>
        <v>107.99999999999876</v>
      </c>
      <c r="M4101" s="328">
        <f t="shared" si="2784"/>
        <v>125.99999999999945</v>
      </c>
      <c r="N4101" s="449">
        <f t="shared" si="2784"/>
        <v>114.00000000000077</v>
      </c>
      <c r="O4101" s="328">
        <f t="shared" si="2784"/>
        <v>107.99999999999876</v>
      </c>
      <c r="P4101" s="328">
        <f t="shared" si="2784"/>
        <v>107.99999999999876</v>
      </c>
      <c r="Q4101" s="328">
        <f t="shared" si="2784"/>
        <v>102.00000000000209</v>
      </c>
      <c r="R4101" s="328">
        <f t="shared" si="2784"/>
        <v>107.99999999999876</v>
      </c>
      <c r="S4101" s="328">
        <f t="shared" si="2784"/>
        <v>107.99999999999876</v>
      </c>
      <c r="T4101" s="328">
        <f t="shared" si="2784"/>
        <v>108.00000000000409</v>
      </c>
      <c r="U4101" s="328">
        <f t="shared" si="2784"/>
        <v>89.999999999998082</v>
      </c>
      <c r="V4101" s="485">
        <f t="shared" si="2784"/>
        <v>107.99999999999876</v>
      </c>
      <c r="W4101" s="328">
        <f t="shared" si="2784"/>
        <v>107.99999999999876</v>
      </c>
      <c r="X4101" s="328">
        <f t="shared" si="2784"/>
        <v>120.00000000000277</v>
      </c>
      <c r="Y4101" s="449">
        <f t="shared" si="2784"/>
        <v>125.99999999999945</v>
      </c>
      <c r="Z4101" s="328">
        <f t="shared" si="2784"/>
        <v>125.99999999999945</v>
      </c>
      <c r="AA4101" s="328">
        <f t="shared" si="2784"/>
        <v>102.00000000000209</v>
      </c>
      <c r="AB4101" s="432">
        <f t="shared" si="2784"/>
        <v>89.999999999998082</v>
      </c>
      <c r="AC4101" s="109">
        <f>SUM(E4101:AB4101)</f>
        <v>2400.0000000000027</v>
      </c>
      <c r="AD4101" s="73"/>
      <c r="AE4101" s="158"/>
      <c r="AF4101" s="74"/>
      <c r="AJ4101" s="1"/>
      <c r="AK4101" s="15"/>
      <c r="AL4101" s="15"/>
      <c r="AM4101" s="15"/>
    </row>
    <row r="4102" spans="1:42">
      <c r="A4102" s="3226"/>
      <c r="B4102" s="3195"/>
      <c r="C4102" s="125" t="s">
        <v>19</v>
      </c>
      <c r="D4102" s="110" t="s">
        <v>62</v>
      </c>
      <c r="E4102" s="1714">
        <v>17</v>
      </c>
      <c r="F4102" s="1707">
        <v>16</v>
      </c>
      <c r="G4102" s="1707">
        <v>15</v>
      </c>
      <c r="H4102" s="454">
        <v>15</v>
      </c>
      <c r="I4102" s="1707">
        <v>17</v>
      </c>
      <c r="J4102" s="1707">
        <v>17</v>
      </c>
      <c r="K4102" s="1707">
        <v>22</v>
      </c>
      <c r="L4102" s="1707">
        <v>25</v>
      </c>
      <c r="M4102" s="1707">
        <v>27</v>
      </c>
      <c r="N4102" s="454">
        <v>26</v>
      </c>
      <c r="O4102" s="1707">
        <v>23</v>
      </c>
      <c r="P4102" s="1707">
        <v>24</v>
      </c>
      <c r="Q4102" s="1707">
        <v>23</v>
      </c>
      <c r="R4102" s="1707">
        <v>24</v>
      </c>
      <c r="S4102" s="1707">
        <v>24</v>
      </c>
      <c r="T4102" s="1707">
        <v>23</v>
      </c>
      <c r="U4102" s="1707">
        <v>21</v>
      </c>
      <c r="V4102" s="490">
        <v>23</v>
      </c>
      <c r="W4102" s="1707">
        <v>24</v>
      </c>
      <c r="X4102" s="1707">
        <v>27</v>
      </c>
      <c r="Y4102" s="454">
        <v>28</v>
      </c>
      <c r="Z4102" s="1707">
        <v>27</v>
      </c>
      <c r="AA4102" s="1707">
        <v>23</v>
      </c>
      <c r="AB4102" s="1741">
        <v>20</v>
      </c>
      <c r="AC4102" s="109">
        <f>AVERAGE(E4102:AB4102)</f>
        <v>22.125</v>
      </c>
      <c r="AD4102" s="76"/>
      <c r="AE4102" s="76"/>
      <c r="AF4102" s="77"/>
      <c r="AJ4102" s="1"/>
      <c r="AK4102" s="15"/>
      <c r="AL4102" s="15"/>
      <c r="AM4102" s="15"/>
    </row>
    <row r="4103" spans="1:42" ht="16.5" thickBot="1">
      <c r="A4103" s="3227"/>
      <c r="B4103" s="3221"/>
      <c r="C4103" s="128" t="s">
        <v>21</v>
      </c>
      <c r="D4103" s="116"/>
      <c r="E4103" s="337">
        <f t="shared" ref="E4103:AB4103" si="2785">E4101/E4100</f>
        <v>0.25490196078432842</v>
      </c>
      <c r="F4103" s="338">
        <f t="shared" si="2785"/>
        <v>0.24999999999999079</v>
      </c>
      <c r="G4103" s="338">
        <f t="shared" si="2785"/>
        <v>0.23913043478260995</v>
      </c>
      <c r="H4103" s="464">
        <f t="shared" si="2785"/>
        <v>0.24444444444444755</v>
      </c>
      <c r="I4103" s="338">
        <f t="shared" si="2785"/>
        <v>0.25490196078431104</v>
      </c>
      <c r="J4103" s="338">
        <f t="shared" si="2785"/>
        <v>0.25490196078431104</v>
      </c>
      <c r="K4103" s="338">
        <f t="shared" si="2785"/>
        <v>0.25373134328359004</v>
      </c>
      <c r="L4103" s="338">
        <f t="shared" si="2785"/>
        <v>0.23999999999999386</v>
      </c>
      <c r="M4103" s="338">
        <f t="shared" si="2785"/>
        <v>0.25925925925925969</v>
      </c>
      <c r="N4103" s="464">
        <f t="shared" si="2785"/>
        <v>0.24050632911392378</v>
      </c>
      <c r="O4103" s="338">
        <f t="shared" si="2785"/>
        <v>0.26086956521739185</v>
      </c>
      <c r="P4103" s="338">
        <f t="shared" si="2785"/>
        <v>0.24999999999999384</v>
      </c>
      <c r="Q4103" s="338">
        <f t="shared" si="2785"/>
        <v>0.24285714285715301</v>
      </c>
      <c r="R4103" s="338">
        <f t="shared" si="2785"/>
        <v>0.24999999999999384</v>
      </c>
      <c r="S4103" s="338">
        <f t="shared" si="2785"/>
        <v>0.25</v>
      </c>
      <c r="T4103" s="338">
        <f t="shared" si="2785"/>
        <v>0.26086956521739801</v>
      </c>
      <c r="U4103" s="338">
        <f t="shared" si="2785"/>
        <v>0.23437499999999478</v>
      </c>
      <c r="V4103" s="501">
        <f t="shared" si="2785"/>
        <v>0.26086956521739185</v>
      </c>
      <c r="W4103" s="338">
        <f t="shared" si="2785"/>
        <v>0.24999999999999384</v>
      </c>
      <c r="X4103" s="338">
        <f t="shared" si="2785"/>
        <v>0.24390243902439898</v>
      </c>
      <c r="Y4103" s="464">
        <f t="shared" si="2785"/>
        <v>0.24999999999999473</v>
      </c>
      <c r="Z4103" s="338">
        <f t="shared" si="2785"/>
        <v>0.25925925925925969</v>
      </c>
      <c r="AA4103" s="338">
        <f t="shared" si="2785"/>
        <v>0.24285714285714685</v>
      </c>
      <c r="AB4103" s="970">
        <f t="shared" si="2785"/>
        <v>0.25</v>
      </c>
      <c r="AC4103" s="567">
        <f>MAX(E4103:AB4103)</f>
        <v>0.26086956521739801</v>
      </c>
      <c r="AD4103" s="73"/>
      <c r="AE4103" s="158"/>
      <c r="AF4103" s="74"/>
      <c r="AJ4103" s="1"/>
      <c r="AK4103" s="15"/>
      <c r="AL4103" s="15"/>
      <c r="AM4103" s="15"/>
    </row>
    <row r="4104" spans="1:42" hidden="1">
      <c r="A4104" s="2490"/>
      <c r="B4104" s="2494"/>
      <c r="C4104" s="385" t="s">
        <v>130</v>
      </c>
      <c r="D4104" s="124">
        <v>7.6</v>
      </c>
      <c r="E4104" s="141">
        <v>7.6509999999999998</v>
      </c>
      <c r="F4104" s="139">
        <v>7.6989999999999998</v>
      </c>
      <c r="G4104" s="139">
        <v>7.7450000000000001</v>
      </c>
      <c r="H4104" s="445">
        <v>7.79</v>
      </c>
      <c r="I4104" s="139">
        <v>7.8410000000000002</v>
      </c>
      <c r="J4104" s="139">
        <v>7.8920000000000003</v>
      </c>
      <c r="K4104" s="139">
        <v>7.9589999999999996</v>
      </c>
      <c r="L4104" s="139">
        <v>8.0340000000000007</v>
      </c>
      <c r="M4104" s="139">
        <v>8.1150000000000002</v>
      </c>
      <c r="N4104" s="445">
        <v>8.1940000000000008</v>
      </c>
      <c r="O4104" s="139">
        <v>8.2629999999999999</v>
      </c>
      <c r="P4104" s="139">
        <v>8.3350000000000009</v>
      </c>
      <c r="Q4104" s="139">
        <v>8.4049999999999994</v>
      </c>
      <c r="R4104" s="139">
        <v>8.4770000000000003</v>
      </c>
      <c r="S4104" s="139">
        <v>8.5489999999999995</v>
      </c>
      <c r="T4104" s="139">
        <v>8.6180000000000003</v>
      </c>
      <c r="U4104" s="139">
        <v>8.6820000000000004</v>
      </c>
      <c r="V4104" s="498">
        <v>8.7509999999999994</v>
      </c>
      <c r="W4104" s="139">
        <v>8.8230000000000004</v>
      </c>
      <c r="X4104" s="139">
        <v>8.9049999999999994</v>
      </c>
      <c r="Y4104" s="445">
        <v>8.9890000000000008</v>
      </c>
      <c r="Z4104" s="139">
        <v>9.07</v>
      </c>
      <c r="AA4104" s="139">
        <v>9.14</v>
      </c>
      <c r="AB4104" s="589">
        <v>9.1999999999999993</v>
      </c>
      <c r="AC4104" s="124"/>
      <c r="AD4104" s="73"/>
      <c r="AE4104" s="158"/>
      <c r="AF4104" s="74"/>
      <c r="AJ4104" s="1"/>
      <c r="AK4104" s="15"/>
      <c r="AL4104" s="15"/>
      <c r="AM4104" s="15"/>
    </row>
    <row r="4105" spans="1:42" s="184" customFormat="1" hidden="1">
      <c r="A4105" s="2504"/>
      <c r="B4105" s="2507"/>
      <c r="C4105" s="126" t="s">
        <v>131</v>
      </c>
      <c r="D4105" s="110">
        <v>6.02</v>
      </c>
      <c r="E4105" s="330">
        <v>6.0330000000000004</v>
      </c>
      <c r="F4105" s="331">
        <v>6.0449999999999999</v>
      </c>
      <c r="G4105" s="331">
        <v>6.056</v>
      </c>
      <c r="H4105" s="446">
        <v>6.0670000000000002</v>
      </c>
      <c r="I4105" s="331">
        <v>6.08</v>
      </c>
      <c r="J4105" s="331">
        <v>6.093</v>
      </c>
      <c r="K4105" s="331">
        <v>6.11</v>
      </c>
      <c r="L4105" s="331">
        <v>6.1280000000000001</v>
      </c>
      <c r="M4105" s="331">
        <v>6.149</v>
      </c>
      <c r="N4105" s="446">
        <v>6.1680000000000001</v>
      </c>
      <c r="O4105" s="331">
        <v>6.1859999999999999</v>
      </c>
      <c r="P4105" s="331">
        <v>6.2039999999999997</v>
      </c>
      <c r="Q4105" s="331">
        <v>6.2210000000000001</v>
      </c>
      <c r="R4105" s="331">
        <v>6.2389999999999999</v>
      </c>
      <c r="S4105" s="331">
        <v>6.2569999999999997</v>
      </c>
      <c r="T4105" s="331">
        <v>6.2750000000000004</v>
      </c>
      <c r="U4105" s="331">
        <v>6.29</v>
      </c>
      <c r="V4105" s="482">
        <v>6.3079999999999998</v>
      </c>
      <c r="W4105" s="331">
        <v>6.3259999999999996</v>
      </c>
      <c r="X4105" s="331">
        <v>6.3460000000000001</v>
      </c>
      <c r="Y4105" s="446">
        <v>6.367</v>
      </c>
      <c r="Z4105" s="331">
        <v>6.3879999999999999</v>
      </c>
      <c r="AA4105" s="331">
        <v>6.4050000000000002</v>
      </c>
      <c r="AB4105" s="1041">
        <v>6.42</v>
      </c>
      <c r="AC4105" s="110"/>
      <c r="AD4105" s="73"/>
      <c r="AE4105" s="158"/>
      <c r="AF4105" s="74"/>
      <c r="AH4105" s="943"/>
      <c r="AI4105" s="944"/>
      <c r="AJ4105" s="944"/>
      <c r="AK4105" s="944"/>
      <c r="AL4105" s="945"/>
      <c r="AM4105" s="945"/>
      <c r="AN4105" s="192"/>
      <c r="AO4105" s="192"/>
      <c r="AP4105" s="192"/>
    </row>
    <row r="4106" spans="1:42" ht="16.5" hidden="1" thickBot="1">
      <c r="A4106" s="3222" t="s">
        <v>49</v>
      </c>
      <c r="B4106" s="3223"/>
      <c r="C4106" s="3224"/>
      <c r="D4106" s="116"/>
      <c r="E4106" s="181">
        <f t="shared" ref="E4106:AB4106" si="2786">SQRT(E4100*E4100+E4101*E4101)/E3894/1.73</f>
        <v>17.384240947238119</v>
      </c>
      <c r="F4106" s="182">
        <f t="shared" si="2786"/>
        <v>16.296055039247683</v>
      </c>
      <c r="G4106" s="182">
        <f t="shared" si="2786"/>
        <v>15.563150901561514</v>
      </c>
      <c r="H4106" s="453">
        <f t="shared" si="2786"/>
        <v>15.214444064504018</v>
      </c>
      <c r="I4106" s="182">
        <f t="shared" si="2786"/>
        <v>17.285466850946921</v>
      </c>
      <c r="J4106" s="182">
        <f t="shared" si="2786"/>
        <v>17.351191059505656</v>
      </c>
      <c r="K4106" s="182">
        <f t="shared" si="2786"/>
        <v>22.875307318693864</v>
      </c>
      <c r="L4106" s="182">
        <f t="shared" si="2786"/>
        <v>25.647369180641313</v>
      </c>
      <c r="M4106" s="182">
        <f t="shared" si="2786"/>
        <v>27.586745011721455</v>
      </c>
      <c r="N4106" s="453">
        <f t="shared" si="2786"/>
        <v>26.838213794579076</v>
      </c>
      <c r="O4106" s="182">
        <f t="shared" si="2786"/>
        <v>23.553818643774505</v>
      </c>
      <c r="P4106" s="182">
        <f t="shared" si="2786"/>
        <v>24.444082558871852</v>
      </c>
      <c r="Q4106" s="182">
        <f t="shared" si="2786"/>
        <v>23.680699291720671</v>
      </c>
      <c r="R4106" s="182">
        <f t="shared" si="2786"/>
        <v>24.490598415311187</v>
      </c>
      <c r="S4106" s="182">
        <f t="shared" si="2786"/>
        <v>24.168656276517801</v>
      </c>
      <c r="T4106" s="182">
        <f t="shared" si="2786"/>
        <v>23.178546931550049</v>
      </c>
      <c r="U4106" s="182">
        <f t="shared" si="2786"/>
        <v>21.671129162678024</v>
      </c>
      <c r="V4106" s="489">
        <f t="shared" si="2786"/>
        <v>23.486713747353498</v>
      </c>
      <c r="W4106" s="182">
        <f t="shared" si="2786"/>
        <v>24.537291643939046</v>
      </c>
      <c r="X4106" s="182">
        <f t="shared" si="2786"/>
        <v>27.852513065135614</v>
      </c>
      <c r="Y4106" s="453">
        <f t="shared" si="2786"/>
        <v>28.572364817863154</v>
      </c>
      <c r="Z4106" s="182">
        <f t="shared" si="2786"/>
        <v>27.534398246993334</v>
      </c>
      <c r="AA4106" s="182">
        <f t="shared" si="2786"/>
        <v>23.658274387088927</v>
      </c>
      <c r="AB4106" s="435">
        <f t="shared" si="2786"/>
        <v>20.23554947680126</v>
      </c>
      <c r="AC4106" s="111">
        <f>AVERAGE(E4106:AB4106)</f>
        <v>22.629450868093272</v>
      </c>
      <c r="AD4106" s="78">
        <f>(AC4102-AC4106)/AC4102</f>
        <v>-2.2800039235854112E-2</v>
      </c>
      <c r="AE4106" s="79"/>
      <c r="AF4106" s="80"/>
      <c r="AJ4106" s="2"/>
      <c r="AK4106" s="14"/>
      <c r="AL4106" s="15"/>
      <c r="AM4106" s="14"/>
    </row>
    <row r="4107" spans="1:42">
      <c r="A4107" s="3225" t="s">
        <v>676</v>
      </c>
      <c r="B4107" s="3194" t="s">
        <v>961</v>
      </c>
      <c r="C4107" s="127" t="s">
        <v>16</v>
      </c>
      <c r="D4107" s="110" t="s">
        <v>932</v>
      </c>
      <c r="E4107" s="326">
        <v>0</v>
      </c>
      <c r="F4107" s="71">
        <v>0</v>
      </c>
      <c r="G4107" s="71">
        <v>0</v>
      </c>
      <c r="H4107" s="448">
        <v>0</v>
      </c>
      <c r="I4107" s="71">
        <v>0</v>
      </c>
      <c r="J4107" s="71">
        <v>0</v>
      </c>
      <c r="K4107" s="71">
        <v>0</v>
      </c>
      <c r="L4107" s="71">
        <v>0</v>
      </c>
      <c r="M4107" s="71">
        <v>0</v>
      </c>
      <c r="N4107" s="448">
        <v>0</v>
      </c>
      <c r="O4107" s="71">
        <v>0</v>
      </c>
      <c r="P4107" s="71">
        <v>0</v>
      </c>
      <c r="Q4107" s="71">
        <v>0</v>
      </c>
      <c r="R4107" s="71">
        <v>0</v>
      </c>
      <c r="S4107" s="71">
        <v>0</v>
      </c>
      <c r="T4107" s="71">
        <v>0</v>
      </c>
      <c r="U4107" s="71">
        <v>0</v>
      </c>
      <c r="V4107" s="484">
        <v>0</v>
      </c>
      <c r="W4107" s="71">
        <v>0</v>
      </c>
      <c r="X4107" s="71">
        <v>0</v>
      </c>
      <c r="Y4107" s="448">
        <v>0</v>
      </c>
      <c r="Z4107" s="71">
        <v>0</v>
      </c>
      <c r="AA4107" s="71">
        <v>0</v>
      </c>
      <c r="AB4107" s="431">
        <v>0</v>
      </c>
      <c r="AC4107" s="137">
        <f>SUM(E4107:AB4107)</f>
        <v>0</v>
      </c>
      <c r="AD4107" s="70"/>
      <c r="AE4107" s="71">
        <v>100</v>
      </c>
      <c r="AF4107" s="72">
        <v>20</v>
      </c>
      <c r="AJ4107" s="1392"/>
      <c r="AK4107" s="543"/>
      <c r="AL4107" s="542"/>
      <c r="AM4107" s="15"/>
    </row>
    <row r="4108" spans="1:42">
      <c r="A4108" s="3226"/>
      <c r="B4108" s="3195"/>
      <c r="C4108" s="125" t="s">
        <v>18</v>
      </c>
      <c r="D4108" s="110" t="s">
        <v>932</v>
      </c>
      <c r="E4108" s="327">
        <v>0</v>
      </c>
      <c r="F4108" s="328">
        <v>0</v>
      </c>
      <c r="G4108" s="328">
        <v>0</v>
      </c>
      <c r="H4108" s="449">
        <v>0</v>
      </c>
      <c r="I4108" s="328">
        <v>0</v>
      </c>
      <c r="J4108" s="328">
        <v>0</v>
      </c>
      <c r="K4108" s="328">
        <v>0</v>
      </c>
      <c r="L4108" s="328">
        <v>0</v>
      </c>
      <c r="M4108" s="328">
        <v>0</v>
      </c>
      <c r="N4108" s="449">
        <v>0</v>
      </c>
      <c r="O4108" s="328">
        <v>0</v>
      </c>
      <c r="P4108" s="328">
        <v>0</v>
      </c>
      <c r="Q4108" s="328">
        <v>0</v>
      </c>
      <c r="R4108" s="328">
        <v>0</v>
      </c>
      <c r="S4108" s="328">
        <v>0</v>
      </c>
      <c r="T4108" s="328">
        <v>0</v>
      </c>
      <c r="U4108" s="328">
        <v>0</v>
      </c>
      <c r="V4108" s="485">
        <v>0</v>
      </c>
      <c r="W4108" s="328">
        <v>0</v>
      </c>
      <c r="X4108" s="328">
        <v>0</v>
      </c>
      <c r="Y4108" s="449">
        <v>0</v>
      </c>
      <c r="Z4108" s="328">
        <v>0</v>
      </c>
      <c r="AA4108" s="328">
        <v>0</v>
      </c>
      <c r="AB4108" s="432">
        <v>0</v>
      </c>
      <c r="AC4108" s="109">
        <f>SUM(E4108:AB4108)</f>
        <v>0</v>
      </c>
      <c r="AD4108" s="73"/>
      <c r="AE4108" s="158"/>
      <c r="AF4108" s="74"/>
      <c r="AJ4108" s="2"/>
      <c r="AK4108" s="14"/>
      <c r="AL4108" s="15"/>
      <c r="AM4108" s="14"/>
    </row>
    <row r="4109" spans="1:42">
      <c r="A4109" s="3226"/>
      <c r="B4109" s="3195"/>
      <c r="C4109" s="125" t="s">
        <v>19</v>
      </c>
      <c r="D4109" s="110" t="s">
        <v>62</v>
      </c>
      <c r="E4109" s="1714">
        <v>0</v>
      </c>
      <c r="F4109" s="1707">
        <v>0</v>
      </c>
      <c r="G4109" s="1707">
        <v>0</v>
      </c>
      <c r="H4109" s="454">
        <v>0</v>
      </c>
      <c r="I4109" s="1707">
        <v>0</v>
      </c>
      <c r="J4109" s="1707">
        <v>0</v>
      </c>
      <c r="K4109" s="1707">
        <v>0</v>
      </c>
      <c r="L4109" s="1707">
        <v>0</v>
      </c>
      <c r="M4109" s="1707">
        <v>0</v>
      </c>
      <c r="N4109" s="454">
        <v>0</v>
      </c>
      <c r="O4109" s="1707">
        <v>0</v>
      </c>
      <c r="P4109" s="1707">
        <v>0</v>
      </c>
      <c r="Q4109" s="1707">
        <v>0</v>
      </c>
      <c r="R4109" s="1707">
        <v>0</v>
      </c>
      <c r="S4109" s="1707">
        <v>0</v>
      </c>
      <c r="T4109" s="1707">
        <v>0</v>
      </c>
      <c r="U4109" s="1707">
        <v>0</v>
      </c>
      <c r="V4109" s="490">
        <v>0</v>
      </c>
      <c r="W4109" s="1707">
        <v>0</v>
      </c>
      <c r="X4109" s="1707">
        <v>0</v>
      </c>
      <c r="Y4109" s="454">
        <v>0</v>
      </c>
      <c r="Z4109" s="1707">
        <v>0</v>
      </c>
      <c r="AA4109" s="1707">
        <v>0</v>
      </c>
      <c r="AB4109" s="1741">
        <v>0</v>
      </c>
      <c r="AC4109" s="2715"/>
      <c r="AD4109" s="76"/>
      <c r="AE4109" s="76"/>
      <c r="AF4109" s="77"/>
      <c r="AJ4109" s="1392"/>
      <c r="AK4109" s="543"/>
      <c r="AL4109" s="542"/>
      <c r="AM4109" s="15"/>
    </row>
    <row r="4110" spans="1:42" ht="16.5" thickBot="1">
      <c r="A4110" s="3228"/>
      <c r="B4110" s="3196"/>
      <c r="C4110" s="125" t="s">
        <v>21</v>
      </c>
      <c r="D4110" s="110"/>
      <c r="E4110" s="333" t="e">
        <f t="shared" ref="E4110:AB4110" si="2787">E4108/E4107</f>
        <v>#DIV/0!</v>
      </c>
      <c r="F4110" s="334" t="e">
        <f t="shared" si="2787"/>
        <v>#DIV/0!</v>
      </c>
      <c r="G4110" s="334" t="e">
        <f t="shared" si="2787"/>
        <v>#DIV/0!</v>
      </c>
      <c r="H4110" s="451" t="e">
        <f t="shared" si="2787"/>
        <v>#DIV/0!</v>
      </c>
      <c r="I4110" s="334" t="e">
        <f t="shared" si="2787"/>
        <v>#DIV/0!</v>
      </c>
      <c r="J4110" s="334" t="e">
        <f t="shared" si="2787"/>
        <v>#DIV/0!</v>
      </c>
      <c r="K4110" s="334" t="e">
        <f t="shared" si="2787"/>
        <v>#DIV/0!</v>
      </c>
      <c r="L4110" s="334" t="e">
        <f t="shared" si="2787"/>
        <v>#DIV/0!</v>
      </c>
      <c r="M4110" s="334" t="e">
        <f t="shared" si="2787"/>
        <v>#DIV/0!</v>
      </c>
      <c r="N4110" s="451" t="e">
        <f t="shared" si="2787"/>
        <v>#DIV/0!</v>
      </c>
      <c r="O4110" s="334" t="e">
        <f t="shared" si="2787"/>
        <v>#DIV/0!</v>
      </c>
      <c r="P4110" s="334" t="e">
        <f t="shared" si="2787"/>
        <v>#DIV/0!</v>
      </c>
      <c r="Q4110" s="334" t="e">
        <f t="shared" si="2787"/>
        <v>#DIV/0!</v>
      </c>
      <c r="R4110" s="334" t="e">
        <f t="shared" si="2787"/>
        <v>#DIV/0!</v>
      </c>
      <c r="S4110" s="334" t="e">
        <f t="shared" si="2787"/>
        <v>#DIV/0!</v>
      </c>
      <c r="T4110" s="334" t="e">
        <f t="shared" si="2787"/>
        <v>#DIV/0!</v>
      </c>
      <c r="U4110" s="334" t="e">
        <f t="shared" si="2787"/>
        <v>#DIV/0!</v>
      </c>
      <c r="V4110" s="487" t="e">
        <f t="shared" si="2787"/>
        <v>#DIV/0!</v>
      </c>
      <c r="W4110" s="334" t="e">
        <f t="shared" si="2787"/>
        <v>#DIV/0!</v>
      </c>
      <c r="X4110" s="334" t="e">
        <f t="shared" si="2787"/>
        <v>#DIV/0!</v>
      </c>
      <c r="Y4110" s="451" t="e">
        <f t="shared" si="2787"/>
        <v>#DIV/0!</v>
      </c>
      <c r="Z4110" s="334" t="e">
        <f t="shared" si="2787"/>
        <v>#DIV/0!</v>
      </c>
      <c r="AA4110" s="334" t="e">
        <f t="shared" si="2787"/>
        <v>#DIV/0!</v>
      </c>
      <c r="AB4110" s="358" t="e">
        <f t="shared" si="2787"/>
        <v>#DIV/0!</v>
      </c>
      <c r="AC4110" s="545" t="e">
        <f>MAX(E4110:AB4110)</f>
        <v>#DIV/0!</v>
      </c>
      <c r="AD4110" s="73"/>
      <c r="AE4110" s="158"/>
      <c r="AF4110" s="74"/>
      <c r="AJ4110" s="1"/>
      <c r="AK4110" s="15"/>
      <c r="AL4110" s="15"/>
      <c r="AM4110" s="15"/>
    </row>
    <row r="4111" spans="1:42" hidden="1">
      <c r="A4111" s="2504"/>
      <c r="B4111" s="2507"/>
      <c r="C4111" s="126" t="s">
        <v>130</v>
      </c>
      <c r="D4111" s="110"/>
      <c r="E4111" s="330"/>
      <c r="F4111" s="331"/>
      <c r="G4111" s="331"/>
      <c r="H4111" s="446"/>
      <c r="I4111" s="331"/>
      <c r="J4111" s="331"/>
      <c r="K4111" s="331"/>
      <c r="L4111" s="331"/>
      <c r="M4111" s="331"/>
      <c r="N4111" s="446"/>
      <c r="O4111" s="331"/>
      <c r="P4111" s="331"/>
      <c r="Q4111" s="331"/>
      <c r="R4111" s="331"/>
      <c r="S4111" s="331"/>
      <c r="T4111" s="331"/>
      <c r="U4111" s="331"/>
      <c r="V4111" s="482"/>
      <c r="W4111" s="331"/>
      <c r="X4111" s="331"/>
      <c r="Y4111" s="446"/>
      <c r="Z4111" s="331"/>
      <c r="AA4111" s="331"/>
      <c r="AB4111" s="1041"/>
      <c r="AC4111" s="110"/>
      <c r="AD4111" s="73"/>
      <c r="AE4111" s="158"/>
      <c r="AF4111" s="74"/>
      <c r="AJ4111" s="1"/>
      <c r="AK4111" s="15"/>
      <c r="AL4111" s="15"/>
      <c r="AM4111" s="15"/>
    </row>
    <row r="4112" spans="1:42" s="184" customFormat="1" hidden="1">
      <c r="A4112" s="2504"/>
      <c r="B4112" s="2507"/>
      <c r="C4112" s="126" t="s">
        <v>131</v>
      </c>
      <c r="D4112" s="110"/>
      <c r="E4112" s="330"/>
      <c r="F4112" s="331"/>
      <c r="G4112" s="331"/>
      <c r="H4112" s="446"/>
      <c r="I4112" s="331"/>
      <c r="J4112" s="331"/>
      <c r="K4112" s="331"/>
      <c r="L4112" s="331"/>
      <c r="M4112" s="331"/>
      <c r="N4112" s="446"/>
      <c r="O4112" s="331"/>
      <c r="P4112" s="331"/>
      <c r="Q4112" s="331"/>
      <c r="R4112" s="331"/>
      <c r="S4112" s="331"/>
      <c r="T4112" s="331"/>
      <c r="U4112" s="331"/>
      <c r="V4112" s="482"/>
      <c r="W4112" s="331"/>
      <c r="X4112" s="331"/>
      <c r="Y4112" s="446"/>
      <c r="Z4112" s="331"/>
      <c r="AA4112" s="331"/>
      <c r="AB4112" s="1041"/>
      <c r="AC4112" s="110"/>
      <c r="AD4112" s="73"/>
      <c r="AE4112" s="158">
        <v>0</v>
      </c>
      <c r="AF4112" s="74"/>
      <c r="AH4112" s="943"/>
      <c r="AI4112" s="944"/>
      <c r="AJ4112" s="944"/>
      <c r="AK4112" s="944"/>
      <c r="AL4112" s="945"/>
      <c r="AM4112" s="945"/>
      <c r="AN4112" s="192"/>
      <c r="AO4112" s="192"/>
      <c r="AP4112" s="192"/>
    </row>
    <row r="4113" spans="1:41" ht="16.5" hidden="1" thickBot="1">
      <c r="A4113" s="3222" t="s">
        <v>49</v>
      </c>
      <c r="B4113" s="3223"/>
      <c r="C4113" s="3224"/>
      <c r="D4113" s="130"/>
      <c r="E4113" s="651">
        <f t="shared" ref="E4113:AB4113" si="2788">SQRT(E4107*E4107+E4108*E4108)/E3894/1.73</f>
        <v>0</v>
      </c>
      <c r="F4113" s="652">
        <f t="shared" si="2788"/>
        <v>0</v>
      </c>
      <c r="G4113" s="652">
        <f t="shared" si="2788"/>
        <v>0</v>
      </c>
      <c r="H4113" s="653">
        <f t="shared" si="2788"/>
        <v>0</v>
      </c>
      <c r="I4113" s="652">
        <f t="shared" si="2788"/>
        <v>0</v>
      </c>
      <c r="J4113" s="652">
        <f t="shared" si="2788"/>
        <v>0</v>
      </c>
      <c r="K4113" s="652">
        <f t="shared" si="2788"/>
        <v>0</v>
      </c>
      <c r="L4113" s="652">
        <f t="shared" si="2788"/>
        <v>0</v>
      </c>
      <c r="M4113" s="652">
        <f t="shared" si="2788"/>
        <v>0</v>
      </c>
      <c r="N4113" s="653">
        <f t="shared" si="2788"/>
        <v>0</v>
      </c>
      <c r="O4113" s="652">
        <f t="shared" si="2788"/>
        <v>0</v>
      </c>
      <c r="P4113" s="652">
        <f t="shared" si="2788"/>
        <v>0</v>
      </c>
      <c r="Q4113" s="652">
        <f t="shared" si="2788"/>
        <v>0</v>
      </c>
      <c r="R4113" s="652">
        <f t="shared" si="2788"/>
        <v>0</v>
      </c>
      <c r="S4113" s="652">
        <f t="shared" si="2788"/>
        <v>0</v>
      </c>
      <c r="T4113" s="652">
        <f t="shared" si="2788"/>
        <v>0</v>
      </c>
      <c r="U4113" s="652">
        <f t="shared" si="2788"/>
        <v>0</v>
      </c>
      <c r="V4113" s="1057">
        <f t="shared" si="2788"/>
        <v>0</v>
      </c>
      <c r="W4113" s="652">
        <f t="shared" si="2788"/>
        <v>0</v>
      </c>
      <c r="X4113" s="652">
        <f t="shared" si="2788"/>
        <v>0</v>
      </c>
      <c r="Y4113" s="653">
        <f t="shared" si="2788"/>
        <v>0</v>
      </c>
      <c r="Z4113" s="652">
        <f t="shared" si="2788"/>
        <v>0</v>
      </c>
      <c r="AA4113" s="652">
        <f t="shared" si="2788"/>
        <v>0</v>
      </c>
      <c r="AB4113" s="654">
        <f t="shared" si="2788"/>
        <v>0</v>
      </c>
      <c r="AC4113" s="655">
        <f>AVERAGE(E4113:AB4113)</f>
        <v>0</v>
      </c>
      <c r="AD4113" s="78" t="e">
        <f>(AC4109-AC4113)/AC4109</f>
        <v>#DIV/0!</v>
      </c>
      <c r="AE4113" s="79"/>
      <c r="AF4113" s="80"/>
      <c r="AJ4113" s="2"/>
      <c r="AK4113" s="14"/>
      <c r="AL4113" s="15"/>
      <c r="AM4113" s="14"/>
    </row>
    <row r="4114" spans="1:41" ht="16.5" thickBot="1">
      <c r="A4114" s="2503" t="s">
        <v>677</v>
      </c>
      <c r="B4114" s="578" t="s">
        <v>678</v>
      </c>
      <c r="C4114" s="131" t="s">
        <v>16</v>
      </c>
      <c r="D4114" s="115" t="s">
        <v>129</v>
      </c>
      <c r="E4114" s="150">
        <f t="shared" ref="E4114:AB4114" si="2789">(E4115-D4115)*$AE4114*$AF4114</f>
        <v>12.000000000001023</v>
      </c>
      <c r="F4114" s="208">
        <f t="shared" si="2789"/>
        <v>0</v>
      </c>
      <c r="G4114" s="208">
        <f t="shared" si="2789"/>
        <v>0</v>
      </c>
      <c r="H4114" s="447">
        <f t="shared" si="2789"/>
        <v>11.999999999999318</v>
      </c>
      <c r="I4114" s="208">
        <f t="shared" si="2789"/>
        <v>0</v>
      </c>
      <c r="J4114" s="208">
        <f t="shared" si="2789"/>
        <v>12.000000000001023</v>
      </c>
      <c r="K4114" s="208">
        <f t="shared" si="2789"/>
        <v>0</v>
      </c>
      <c r="L4114" s="208">
        <f t="shared" si="2789"/>
        <v>0</v>
      </c>
      <c r="M4114" s="208">
        <f t="shared" si="2789"/>
        <v>11.999999999999318</v>
      </c>
      <c r="N4114" s="447">
        <f t="shared" si="2789"/>
        <v>0</v>
      </c>
      <c r="O4114" s="208">
        <f t="shared" si="2789"/>
        <v>0</v>
      </c>
      <c r="P4114" s="208">
        <f t="shared" si="2789"/>
        <v>0</v>
      </c>
      <c r="Q4114" s="208">
        <f t="shared" si="2789"/>
        <v>0</v>
      </c>
      <c r="R4114" s="208">
        <f t="shared" si="2789"/>
        <v>5.9999999999996589</v>
      </c>
      <c r="S4114" s="208">
        <f t="shared" si="2789"/>
        <v>0</v>
      </c>
      <c r="T4114" s="208">
        <f t="shared" si="2789"/>
        <v>1.2000000000006139</v>
      </c>
      <c r="U4114" s="208">
        <f t="shared" si="2789"/>
        <v>1.1999999999989086</v>
      </c>
      <c r="V4114" s="481">
        <f t="shared" si="2789"/>
        <v>1.2000000000006139</v>
      </c>
      <c r="W4114" s="208">
        <f t="shared" si="2789"/>
        <v>1.2000000000006139</v>
      </c>
      <c r="X4114" s="208">
        <f t="shared" si="2789"/>
        <v>1.1999999999989086</v>
      </c>
      <c r="Y4114" s="447">
        <f t="shared" si="2789"/>
        <v>2.4000000000012278</v>
      </c>
      <c r="Z4114" s="208">
        <f t="shared" si="2789"/>
        <v>3.6000000000001364</v>
      </c>
      <c r="AA4114" s="208">
        <f t="shared" si="2789"/>
        <v>2.3999999999995225</v>
      </c>
      <c r="AB4114" s="97">
        <f t="shared" si="2789"/>
        <v>3.6000000000001364</v>
      </c>
      <c r="AC4114" s="186">
        <f>SUM(E4114:AB4114)</f>
        <v>72.000000000001023</v>
      </c>
      <c r="AD4114" s="979"/>
      <c r="AE4114" s="103">
        <v>1</v>
      </c>
      <c r="AF4114" s="104">
        <v>120</v>
      </c>
      <c r="AJ4114" s="1392"/>
      <c r="AK4114" s="543"/>
      <c r="AL4114" s="542"/>
      <c r="AM4114" s="15"/>
    </row>
    <row r="4115" spans="1:41" ht="16.5" hidden="1" thickBot="1">
      <c r="A4115" s="2504"/>
      <c r="B4115" s="1135"/>
      <c r="C4115" s="1184" t="s">
        <v>130</v>
      </c>
      <c r="D4115" s="110">
        <v>69.599999999999994</v>
      </c>
      <c r="E4115" s="73">
        <v>69.7</v>
      </c>
      <c r="F4115" s="158">
        <v>69.7</v>
      </c>
      <c r="G4115" s="158">
        <v>69.7</v>
      </c>
      <c r="H4115" s="446">
        <v>69.8</v>
      </c>
      <c r="I4115" s="158">
        <v>69.8</v>
      </c>
      <c r="J4115" s="158">
        <v>69.900000000000006</v>
      </c>
      <c r="K4115" s="158">
        <v>69.900000000000006</v>
      </c>
      <c r="L4115" s="158">
        <v>69.900000000000006</v>
      </c>
      <c r="M4115" s="158">
        <v>70</v>
      </c>
      <c r="N4115" s="446">
        <v>70</v>
      </c>
      <c r="O4115" s="158">
        <v>70</v>
      </c>
      <c r="P4115" s="158">
        <v>70</v>
      </c>
      <c r="Q4115" s="158">
        <v>70</v>
      </c>
      <c r="R4115" s="158">
        <v>70.05</v>
      </c>
      <c r="S4115" s="158">
        <v>70.05</v>
      </c>
      <c r="T4115" s="158">
        <v>70.06</v>
      </c>
      <c r="U4115" s="158">
        <v>70.069999999999993</v>
      </c>
      <c r="V4115" s="482">
        <v>70.08</v>
      </c>
      <c r="W4115" s="158">
        <v>70.09</v>
      </c>
      <c r="X4115" s="158">
        <v>70.099999999999994</v>
      </c>
      <c r="Y4115" s="446">
        <v>70.12</v>
      </c>
      <c r="Z4115" s="158">
        <v>70.150000000000006</v>
      </c>
      <c r="AA4115" s="158">
        <v>70.17</v>
      </c>
      <c r="AB4115" s="74">
        <v>70.2</v>
      </c>
      <c r="AC4115" s="221"/>
      <c r="AD4115" s="980"/>
      <c r="AE4115" s="105"/>
      <c r="AF4115" s="106"/>
      <c r="AJ4115" s="2"/>
      <c r="AK4115" s="14"/>
      <c r="AL4115" s="15"/>
      <c r="AM4115" s="14"/>
    </row>
    <row r="4116" spans="1:41" ht="16.5" thickBot="1">
      <c r="A4116" s="2504" t="s">
        <v>679</v>
      </c>
      <c r="B4116" s="1135" t="s">
        <v>680</v>
      </c>
      <c r="C4116" s="132" t="s">
        <v>16</v>
      </c>
      <c r="D4116" s="110" t="s">
        <v>129</v>
      </c>
      <c r="E4116" s="73">
        <f t="shared" ref="E4116:AB4116" si="2790">(E4117-D4117)*$AE4116*$AF4116</f>
        <v>0</v>
      </c>
      <c r="F4116" s="158">
        <f t="shared" si="2790"/>
        <v>0</v>
      </c>
      <c r="G4116" s="158">
        <f t="shared" si="2790"/>
        <v>12.000000000000011</v>
      </c>
      <c r="H4116" s="446">
        <f t="shared" si="2790"/>
        <v>0</v>
      </c>
      <c r="I4116" s="158">
        <f t="shared" si="2790"/>
        <v>0</v>
      </c>
      <c r="J4116" s="158">
        <f t="shared" si="2790"/>
        <v>0</v>
      </c>
      <c r="K4116" s="158">
        <f t="shared" si="2790"/>
        <v>0</v>
      </c>
      <c r="L4116" s="158">
        <f t="shared" si="2790"/>
        <v>12.000000000000011</v>
      </c>
      <c r="M4116" s="158">
        <f t="shared" si="2790"/>
        <v>5.9999999999999787</v>
      </c>
      <c r="N4116" s="446">
        <f t="shared" si="2790"/>
        <v>2.4000000000000021</v>
      </c>
      <c r="O4116" s="158">
        <f t="shared" si="2790"/>
        <v>3.6000000000000298</v>
      </c>
      <c r="P4116" s="158">
        <f t="shared" si="2790"/>
        <v>0</v>
      </c>
      <c r="Q4116" s="158">
        <f t="shared" si="2790"/>
        <v>0</v>
      </c>
      <c r="R4116" s="158">
        <f t="shared" si="2790"/>
        <v>5.9999999999999787</v>
      </c>
      <c r="S4116" s="158">
        <f t="shared" si="2790"/>
        <v>0</v>
      </c>
      <c r="T4116" s="158">
        <f t="shared" si="2790"/>
        <v>6.000000000000032</v>
      </c>
      <c r="U4116" s="158">
        <f t="shared" si="2790"/>
        <v>3.5999999999999766</v>
      </c>
      <c r="V4116" s="482">
        <f t="shared" si="2790"/>
        <v>2.4000000000000021</v>
      </c>
      <c r="W4116" s="158">
        <f t="shared" si="2790"/>
        <v>3.5999999999999766</v>
      </c>
      <c r="X4116" s="158">
        <f t="shared" si="2790"/>
        <v>2.4000000000000021</v>
      </c>
      <c r="Y4116" s="446">
        <f t="shared" si="2790"/>
        <v>2.4000000000000021</v>
      </c>
      <c r="Z4116" s="158">
        <f t="shared" si="2790"/>
        <v>3.6000000000000298</v>
      </c>
      <c r="AA4116" s="158">
        <f t="shared" si="2790"/>
        <v>2.4000000000000021</v>
      </c>
      <c r="AB4116" s="74">
        <f t="shared" si="2790"/>
        <v>3.5999999999999766</v>
      </c>
      <c r="AC4116" s="221">
        <f>SUM(E4116:AB4116)</f>
        <v>72.000000000000043</v>
      </c>
      <c r="AD4116" s="979"/>
      <c r="AE4116" s="103">
        <v>1</v>
      </c>
      <c r="AF4116" s="104">
        <v>120</v>
      </c>
      <c r="AJ4116" s="1392"/>
      <c r="AK4116" s="543"/>
      <c r="AL4116" s="542"/>
      <c r="AM4116" s="15"/>
    </row>
    <row r="4117" spans="1:41" ht="16.5" hidden="1" thickBot="1">
      <c r="A4117" s="2720"/>
      <c r="B4117" s="2721"/>
      <c r="C4117" s="1195" t="s">
        <v>130</v>
      </c>
      <c r="D4117" s="116">
        <v>2.8</v>
      </c>
      <c r="E4117" s="151">
        <v>2.8</v>
      </c>
      <c r="F4117" s="129">
        <v>2.8</v>
      </c>
      <c r="G4117" s="129">
        <v>2.9</v>
      </c>
      <c r="H4117" s="461">
        <v>2.9</v>
      </c>
      <c r="I4117" s="129">
        <v>2.9</v>
      </c>
      <c r="J4117" s="129">
        <v>2.9</v>
      </c>
      <c r="K4117" s="129">
        <v>2.9</v>
      </c>
      <c r="L4117" s="129">
        <v>3</v>
      </c>
      <c r="M4117" s="129">
        <v>3.05</v>
      </c>
      <c r="N4117" s="461">
        <v>3.07</v>
      </c>
      <c r="O4117" s="129">
        <v>3.1</v>
      </c>
      <c r="P4117" s="129">
        <v>3.1</v>
      </c>
      <c r="Q4117" s="129">
        <v>3.1</v>
      </c>
      <c r="R4117" s="129">
        <v>3.15</v>
      </c>
      <c r="S4117" s="129">
        <v>3.15</v>
      </c>
      <c r="T4117" s="129">
        <v>3.2</v>
      </c>
      <c r="U4117" s="129">
        <v>3.23</v>
      </c>
      <c r="V4117" s="505">
        <v>3.25</v>
      </c>
      <c r="W4117" s="129">
        <v>3.28</v>
      </c>
      <c r="X4117" s="129">
        <v>3.3</v>
      </c>
      <c r="Y4117" s="461">
        <v>3.32</v>
      </c>
      <c r="Z4117" s="129">
        <v>3.35</v>
      </c>
      <c r="AA4117" s="129">
        <v>3.37</v>
      </c>
      <c r="AB4117" s="178">
        <v>3.4</v>
      </c>
      <c r="AC4117" s="187"/>
      <c r="AD4117" s="980"/>
      <c r="AE4117" s="105"/>
      <c r="AF4117" s="106"/>
      <c r="AG4117" s="14"/>
    </row>
    <row r="4118" spans="1:41" ht="15.75" customHeight="1">
      <c r="A4118" s="3234" t="s">
        <v>39</v>
      </c>
      <c r="B4118" s="3235"/>
      <c r="C4118" s="127" t="s">
        <v>16</v>
      </c>
      <c r="D4118" s="1413"/>
      <c r="E4118" s="339">
        <f>SUM(E3897,E3911,E3918,E3925,E3932,E3939,E3967,E3974,E3988,E4051,E4065,E3995,E4002,E4009,E4016,E4030,E4037,E4072,E4079,E4086,E4093,E4100,E4107,E4044,E3946,E3960)</f>
        <v>7815.6000000000331</v>
      </c>
      <c r="F4118" s="339">
        <f t="shared" ref="F4118:AB4118" si="2791">SUM(F3897,F3911,F3918,F3925,F3932,F3939,F3967,F3974,F3988,F4051,F4065,F3995,F4002,F4009,F4016,F4030,F4037,F4072,F4079,F4086,F4093,F4100,F4107,F4044,F3946,F3960)</f>
        <v>6620.4599999999928</v>
      </c>
      <c r="G4118" s="339">
        <f t="shared" si="2791"/>
        <v>7160.3199999998706</v>
      </c>
      <c r="H4118" s="1306">
        <f t="shared" si="2791"/>
        <v>6913.7400000001235</v>
      </c>
      <c r="I4118" s="339">
        <f t="shared" si="2791"/>
        <v>6999.9999999999945</v>
      </c>
      <c r="J4118" s="339">
        <f t="shared" si="2791"/>
        <v>7641.8999999999078</v>
      </c>
      <c r="K4118" s="339">
        <f t="shared" si="2791"/>
        <v>8848.8600000001061</v>
      </c>
      <c r="L4118" s="339">
        <f t="shared" si="2791"/>
        <v>9138.4800000000032</v>
      </c>
      <c r="M4118" s="339">
        <f t="shared" si="2791"/>
        <v>11139.819999999971</v>
      </c>
      <c r="N4118" s="1306">
        <f t="shared" si="2791"/>
        <v>11819.760000000004</v>
      </c>
      <c r="O4118" s="339">
        <f t="shared" si="2791"/>
        <v>11894.059999999919</v>
      </c>
      <c r="P4118" s="339">
        <f t="shared" si="2791"/>
        <v>11568.80000000005</v>
      </c>
      <c r="Q4118" s="339">
        <f t="shared" si="2791"/>
        <v>11539.420000000013</v>
      </c>
      <c r="R4118" s="339">
        <f t="shared" si="2791"/>
        <v>11449.199999999924</v>
      </c>
      <c r="S4118" s="339">
        <f t="shared" si="2791"/>
        <v>12040.940000000068</v>
      </c>
      <c r="T4118" s="339">
        <f t="shared" si="2791"/>
        <v>11476.399999999951</v>
      </c>
      <c r="U4118" s="339">
        <f t="shared" si="2791"/>
        <v>11264.240000000043</v>
      </c>
      <c r="V4118" s="339">
        <f t="shared" si="2791"/>
        <v>10610.219999999961</v>
      </c>
      <c r="W4118" s="339">
        <f t="shared" si="2791"/>
        <v>10324.220000000034</v>
      </c>
      <c r="X4118" s="339">
        <f t="shared" si="2791"/>
        <v>9528.6400000000049</v>
      </c>
      <c r="Y4118" s="1306">
        <f t="shared" si="2791"/>
        <v>10015.820000000052</v>
      </c>
      <c r="Z4118" s="339">
        <f t="shared" si="2791"/>
        <v>10217.599999999962</v>
      </c>
      <c r="AA4118" s="339">
        <f t="shared" si="2791"/>
        <v>9084.5400000000482</v>
      </c>
      <c r="AB4118" s="339">
        <f t="shared" si="2791"/>
        <v>8374.2399999999361</v>
      </c>
      <c r="AC4118" s="590">
        <f>SUM(AC3897,AC3911,AC3918,AC3925,AC3932,AC3939,AC3967,AC3974,AC3988,AC4051,AC3995,AC4002,AC4009,AC4016,AC4030,AC4037,AC4072,AC4079,AC4086,AC4093,AC4100,AC4107,AC4044,AC3946)</f>
        <v>233487.28</v>
      </c>
      <c r="AD4118" s="2"/>
      <c r="AE4118" s="14"/>
      <c r="AF4118" s="15"/>
      <c r="AG4118" s="15"/>
    </row>
    <row r="4119" spans="1:41" ht="16.5" thickBot="1">
      <c r="A4119" s="3236"/>
      <c r="B4119" s="3237"/>
      <c r="C4119" s="565" t="s">
        <v>18</v>
      </c>
      <c r="D4119" s="615"/>
      <c r="E4119" s="727">
        <f>SUM(E3898,E3912,E3919,E3926,E3933,E3940,E3968,E3975,E3989,E4051,E3996,E4003,E4010,E4017,E4031,E4038,E4073,E4080,E4087,E4094,E4101,E4108,E4045,E3947,E4066,E3961)</f>
        <v>3144.4600000000901</v>
      </c>
      <c r="F4119" s="727">
        <f t="shared" ref="F4119:AB4119" si="2792">SUM(F3898,F3912,F3919,F3926,F3933,F3940,F3968,F3975,F3989,F4051,F3996,F4003,F4010,F4017,F4031,F4038,F4073,F4080,F4087,F4094,F4101,F4108,F4045,F3947,F4066,F3961)</f>
        <v>3067.0399999984529</v>
      </c>
      <c r="G4119" s="727">
        <f t="shared" si="2792"/>
        <v>2880.7799999992185</v>
      </c>
      <c r="H4119" s="3025">
        <f t="shared" si="2792"/>
        <v>2932.1799999992245</v>
      </c>
      <c r="I4119" s="727">
        <f t="shared" si="2792"/>
        <v>2941.6800000008434</v>
      </c>
      <c r="J4119" s="727">
        <f t="shared" si="2792"/>
        <v>3179.8199999996955</v>
      </c>
      <c r="K4119" s="727">
        <f t="shared" si="2792"/>
        <v>3450.8200000018519</v>
      </c>
      <c r="L4119" s="727">
        <f t="shared" si="2792"/>
        <v>3253.9999999979204</v>
      </c>
      <c r="M4119" s="727">
        <f t="shared" si="2792"/>
        <v>3975.8199999997983</v>
      </c>
      <c r="N4119" s="3025">
        <f t="shared" si="2792"/>
        <v>4149.4400000019132</v>
      </c>
      <c r="O4119" s="727">
        <f t="shared" si="2792"/>
        <v>4086.9800000003056</v>
      </c>
      <c r="P4119" s="727">
        <f t="shared" si="2792"/>
        <v>4113.9799999982642</v>
      </c>
      <c r="Q4119" s="727">
        <f t="shared" si="2792"/>
        <v>4024.8800000006754</v>
      </c>
      <c r="R4119" s="727">
        <f t="shared" si="2792"/>
        <v>4363.2600000019156</v>
      </c>
      <c r="S4119" s="727">
        <f t="shared" si="2792"/>
        <v>4082.3199999986759</v>
      </c>
      <c r="T4119" s="727">
        <f t="shared" si="2792"/>
        <v>4172.3799999990297</v>
      </c>
      <c r="U4119" s="727">
        <f t="shared" si="2792"/>
        <v>4103.0199999997958</v>
      </c>
      <c r="V4119" s="727">
        <f t="shared" si="2792"/>
        <v>3835.7400000009197</v>
      </c>
      <c r="W4119" s="727">
        <f t="shared" si="2792"/>
        <v>3715.8999999988214</v>
      </c>
      <c r="X4119" s="727">
        <f t="shared" si="2792"/>
        <v>3386.7000000028279</v>
      </c>
      <c r="Y4119" s="3025">
        <f t="shared" si="2792"/>
        <v>3754.0799999975438</v>
      </c>
      <c r="Z4119" s="727">
        <f t="shared" si="2792"/>
        <v>3842.6399999999489</v>
      </c>
      <c r="AA4119" s="727">
        <f t="shared" si="2792"/>
        <v>3389.3399999998342</v>
      </c>
      <c r="AB4119" s="727">
        <f t="shared" si="2792"/>
        <v>3309.1000000025897</v>
      </c>
      <c r="AC4119" s="688">
        <f>SUM(AC3898,AC3912,AC3919,AC3926,AC3933,AC3940,AC3968,AC3975,AC3989,AC4051,AC3996,AC4003,AC4010,AC4017,AC4031,AC4038,AC4073,AC4080,AC4087,AC4094,AC4101,AC4108,AC4045,AC3947)</f>
        <v>87156.360000000161</v>
      </c>
      <c r="AD4119" s="1392"/>
      <c r="AE4119" s="543"/>
      <c r="AF4119" s="542"/>
      <c r="AG4119" s="15"/>
    </row>
    <row r="4120" spans="1:41" ht="15.75" customHeight="1">
      <c r="A4120" s="3234" t="s">
        <v>445</v>
      </c>
      <c r="B4120" s="3235"/>
      <c r="C4120" s="123" t="s">
        <v>41</v>
      </c>
      <c r="D4120" s="1413"/>
      <c r="E4120" s="142">
        <f>100-(E4118/(E3826+E3833+E3840+E3847+E3904+E3981+E4023+E4058+E3953))*100</f>
        <v>2.5486284289272731</v>
      </c>
      <c r="F4120" s="140">
        <f t="shared" ref="F4120:AB4120" si="2793">100-(F4118/(F3826+F3833+F3840+F3847+F3904+F3981+F4023+F4058+F3953))*100</f>
        <v>-8.5321311475410511</v>
      </c>
      <c r="G4120" s="140">
        <f t="shared" si="2793"/>
        <v>-0.56629213482939633</v>
      </c>
      <c r="H4120" s="459">
        <f t="shared" si="2793"/>
        <v>-2.5777448071236506</v>
      </c>
      <c r="I4120" s="140">
        <f t="shared" si="2793"/>
        <v>-6.0606060606063181</v>
      </c>
      <c r="J4120" s="140">
        <f t="shared" si="2793"/>
        <v>-1.351458885940076</v>
      </c>
      <c r="K4120" s="140">
        <f t="shared" si="2793"/>
        <v>-7.6503649635049129</v>
      </c>
      <c r="L4120" s="140">
        <f t="shared" si="2793"/>
        <v>-4.5592677345538419</v>
      </c>
      <c r="M4120" s="140">
        <f t="shared" si="2793"/>
        <v>-3.3378478664191249</v>
      </c>
      <c r="N4120" s="459">
        <f t="shared" si="2793"/>
        <v>-4.5996460176991292</v>
      </c>
      <c r="O4120" s="140">
        <f t="shared" si="2793"/>
        <v>-6.5775985663076568</v>
      </c>
      <c r="P4120" s="140">
        <f t="shared" si="2793"/>
        <v>-4.2234234234238102</v>
      </c>
      <c r="Q4120" s="140">
        <f t="shared" si="2793"/>
        <v>-3.0305357142857758</v>
      </c>
      <c r="R4120" s="140">
        <f t="shared" si="2793"/>
        <v>-7.202247191010585</v>
      </c>
      <c r="S4120" s="140">
        <f t="shared" si="2793"/>
        <v>-5.8079086115998564</v>
      </c>
      <c r="T4120" s="140">
        <f t="shared" si="2793"/>
        <v>-2.1032028469748099</v>
      </c>
      <c r="U4120" s="140">
        <f t="shared" si="2793"/>
        <v>-2.5887067395265575</v>
      </c>
      <c r="V4120" s="495">
        <f t="shared" si="2793"/>
        <v>-7.3908906882586507</v>
      </c>
      <c r="W4120" s="140">
        <f t="shared" si="2793"/>
        <v>-6.2162551440333687</v>
      </c>
      <c r="X4120" s="140">
        <f t="shared" si="2793"/>
        <v>-6.1095768374162702</v>
      </c>
      <c r="Y4120" s="459">
        <f t="shared" si="2793"/>
        <v>6.0429643527198209</v>
      </c>
      <c r="Z4120" s="140">
        <f t="shared" si="2793"/>
        <v>3.2424242424245193</v>
      </c>
      <c r="AA4120" s="140">
        <f t="shared" si="2793"/>
        <v>8.4219758064510444</v>
      </c>
      <c r="AB4120" s="143">
        <f t="shared" si="2793"/>
        <v>9.760344827587133</v>
      </c>
      <c r="AC4120" s="595">
        <f>100-(AC4118/(AC3826+AC3833+AC3840+AC3847+AC3904+AC3981+AC4023+AC4058+AC3953))*100</f>
        <v>-2.4516366827555913</v>
      </c>
      <c r="AD4120" s="1"/>
      <c r="AE4120" s="15"/>
      <c r="AF4120" s="15"/>
      <c r="AG4120" s="1"/>
    </row>
    <row r="4121" spans="1:41" ht="16.5" thickBot="1">
      <c r="A4121" s="3236"/>
      <c r="B4121" s="3237"/>
      <c r="C4121" s="128" t="s">
        <v>42</v>
      </c>
      <c r="D4121" s="615"/>
      <c r="E4121" s="596">
        <f>100-(E4119/(E3827+E3834+E3841+E3848+E3905+E3982+E4024+E4059+E3954))*100</f>
        <v>67.782172131146652</v>
      </c>
      <c r="F4121" s="597">
        <f t="shared" ref="F4121:AB4121" si="2794">100-(F4119/(F3827+F3834+F3841+F3848+F3905+F3982+F4024+F4059+F3954))*100</f>
        <v>61.947394540962151</v>
      </c>
      <c r="G4121" s="597">
        <f t="shared" si="2794"/>
        <v>67.039130434791559</v>
      </c>
      <c r="H4121" s="464">
        <f t="shared" si="2794"/>
        <v>65.00978520287299</v>
      </c>
      <c r="I4121" s="597">
        <f t="shared" si="2794"/>
        <v>65.391999999990333</v>
      </c>
      <c r="J4121" s="597">
        <f t="shared" si="2794"/>
        <v>67.486503067487575</v>
      </c>
      <c r="K4121" s="597">
        <f t="shared" si="2794"/>
        <v>69.51572438160926</v>
      </c>
      <c r="L4121" s="597">
        <f t="shared" si="2794"/>
        <v>74.578125000016257</v>
      </c>
      <c r="M4121" s="597">
        <f t="shared" si="2794"/>
        <v>73.459145527371135</v>
      </c>
      <c r="N4121" s="464">
        <f t="shared" si="2794"/>
        <v>74.162889165617017</v>
      </c>
      <c r="O4121" s="597">
        <f t="shared" si="2794"/>
        <v>73.322584856394769</v>
      </c>
      <c r="P4121" s="597">
        <f t="shared" si="2794"/>
        <v>73.423901808796813</v>
      </c>
      <c r="Q4121" s="597">
        <f t="shared" si="2794"/>
        <v>74.331122448975151</v>
      </c>
      <c r="R4121" s="597">
        <f t="shared" si="2794"/>
        <v>71.02749003982801</v>
      </c>
      <c r="S4121" s="597">
        <f t="shared" si="2794"/>
        <v>73.10724637682037</v>
      </c>
      <c r="T4121" s="597">
        <f t="shared" si="2794"/>
        <v>71.693487109911644</v>
      </c>
      <c r="U4121" s="597">
        <f t="shared" si="2794"/>
        <v>70.776210826212306</v>
      </c>
      <c r="V4121" s="501">
        <f t="shared" si="2794"/>
        <v>74.462450066571677</v>
      </c>
      <c r="W4121" s="597">
        <f t="shared" si="2794"/>
        <v>75.293218085114262</v>
      </c>
      <c r="X4121" s="597">
        <f t="shared" si="2794"/>
        <v>74.763785394911935</v>
      </c>
      <c r="Y4121" s="464">
        <f t="shared" si="2794"/>
        <v>72.796521739148147</v>
      </c>
      <c r="Z4121" s="597">
        <f t="shared" si="2794"/>
        <v>71.020814479638474</v>
      </c>
      <c r="AA4121" s="597">
        <f t="shared" si="2794"/>
        <v>71.276779661018338</v>
      </c>
      <c r="AB4121" s="598">
        <f t="shared" si="2794"/>
        <v>69.862477231306158</v>
      </c>
      <c r="AC4121" s="599">
        <f>100-(AC4119/(AC3827+AC3834+AC3841+AC3848+AC3905+AC3982+AC4024+AC4059+AC3954))*100</f>
        <v>71.628789062499962</v>
      </c>
      <c r="AD4121" s="1"/>
      <c r="AE4121" s="1"/>
      <c r="AF4121" s="1"/>
      <c r="AG4121" s="24"/>
      <c r="AJ4121" s="107"/>
      <c r="AK4121" s="107"/>
      <c r="AL4121" s="107"/>
      <c r="AM4121" s="107"/>
    </row>
    <row r="4122" spans="1:41">
      <c r="A4122" s="3238"/>
      <c r="B4122" s="3239"/>
      <c r="C4122" s="239"/>
      <c r="D4122" s="506" t="s">
        <v>125</v>
      </c>
      <c r="E4122" s="507">
        <f>(E3828+E3835+E3842+E3849+E3955+E4060-E3899-E3913-E3920-E3927-E3934-E3941-E3948-E3962-E3969-E3976-E3990-E3997-E4004-E4011-E4018-E4032-E4039-E4046-E4074-E4081-E4088-E4095-E4102-E4109-E4053-E4067)/(E3828+E3835+E3842+E3849+E3955+E4060)</f>
        <v>7.8028747433264892E-2</v>
      </c>
      <c r="F4122" s="507">
        <f t="shared" ref="F4122:AB4122" si="2795">(F3828+F3835+F3842+F3849+F3955+F4060-F3899-F3913-F3920-F3927-F3934-F3941-F3948-F3962-F3969-F3976-F3990-F3997-F4004-F4011-F4018-F4032-F4039-F4046-F4074-F4081-F4088-F4095-F4102-F4109-F4053-F4067)/(F3828+F3835+F3842+F3849+F3955+F4060)</f>
        <v>-0.18337950138504155</v>
      </c>
      <c r="G4122" s="507">
        <f t="shared" si="2795"/>
        <v>7.1759259259259259E-2</v>
      </c>
      <c r="H4122" s="508">
        <f t="shared" si="2795"/>
        <v>-7.3891625615763543E-3</v>
      </c>
      <c r="I4122" s="507">
        <f t="shared" si="2795"/>
        <v>-5.0890585241730277E-2</v>
      </c>
      <c r="J4122" s="507">
        <f t="shared" si="2795"/>
        <v>6.6079295154185024E-3</v>
      </c>
      <c r="K4122" s="507">
        <f t="shared" si="2795"/>
        <v>-3.8306451612903226E-2</v>
      </c>
      <c r="L4122" s="507">
        <f t="shared" si="2795"/>
        <v>0</v>
      </c>
      <c r="M4122" s="507">
        <f t="shared" si="2795"/>
        <v>1.5698587127158557E-3</v>
      </c>
      <c r="N4122" s="508">
        <f t="shared" si="2795"/>
        <v>-3.1484257871064385E-3</v>
      </c>
      <c r="O4122" s="507">
        <f t="shared" si="2795"/>
        <v>-1.9726858877086494E-2</v>
      </c>
      <c r="P4122" s="507">
        <f t="shared" si="2795"/>
        <v>-6.1068702290076335E-3</v>
      </c>
      <c r="Q4122" s="507">
        <f t="shared" si="2795"/>
        <v>6.0790273556231003E-3</v>
      </c>
      <c r="R4122" s="507">
        <f t="shared" si="2795"/>
        <v>-8.4394904458598721E-2</v>
      </c>
      <c r="S4122" s="507">
        <f t="shared" si="2795"/>
        <v>2.391629297458894E-2</v>
      </c>
      <c r="T4122" s="507">
        <f t="shared" si="2795"/>
        <v>9.0909090909090905E-3</v>
      </c>
      <c r="U4122" s="507">
        <f t="shared" si="2795"/>
        <v>-1.5873015873015872E-2</v>
      </c>
      <c r="V4122" s="507">
        <f t="shared" si="2795"/>
        <v>5.6074766355140186E-2</v>
      </c>
      <c r="W4122" s="507">
        <f t="shared" si="2795"/>
        <v>4.361873990306947E-2</v>
      </c>
      <c r="X4122" s="507">
        <f t="shared" si="2795"/>
        <v>-1.6822429906542057E-2</v>
      </c>
      <c r="Y4122" s="508">
        <f t="shared" si="2795"/>
        <v>6.623586429725363E-2</v>
      </c>
      <c r="Z4122" s="507">
        <f t="shared" si="2795"/>
        <v>3.2948929159802305E-2</v>
      </c>
      <c r="AA4122" s="507">
        <f t="shared" si="2795"/>
        <v>8.5514834205933685E-2</v>
      </c>
      <c r="AB4122" s="507">
        <f t="shared" si="2795"/>
        <v>9.6111111111111119E-2</v>
      </c>
      <c r="AC4122" s="510">
        <f>(AC3828+AC3835+AC3842+AC3849+AC3955+AC4060-AC3899-AC3913-AC3920-AC3927-AC3934-AC3941-AC3948-AC3962-AC3969-AC3976-AC3990-AC3997-AC4004-AC4011-AC4018-AC4032-AC4039-AC4046-AC4074-AC4081-AC4088-AC4095-AC4102-AC4109-AC4053-AC4067)/(AC3828+AC3835+AC3842+AC3849+AC3955+AC4060)</f>
        <v>9.1969294360792452E-3</v>
      </c>
      <c r="AD4122" s="1"/>
      <c r="AE4122" s="24"/>
      <c r="AF4122" s="1"/>
      <c r="AG4122" s="24"/>
      <c r="AJ4122" s="107"/>
      <c r="AK4122" s="107"/>
      <c r="AL4122" s="107"/>
      <c r="AM4122" s="107"/>
    </row>
    <row r="4123" spans="1:41" ht="15.75" customHeight="1" thickBot="1">
      <c r="A4123" s="3209"/>
      <c r="B4123" s="3210"/>
      <c r="C4123" s="240"/>
      <c r="D4123" s="144" t="s">
        <v>126</v>
      </c>
      <c r="E4123" s="511">
        <f>(E3832+E3839+E3846+E3853+E3959+E4064-E3903-E3917-E3924-E3931-E3938-E3945-E3952-E3966-E3973-E3980-E3994-E4001-E4008-E4015-E4022-E4036-E4043-E4050-E4078-E4085-E4092-E4099-E4106-E4113-E4057-E4071)/(E3832+E3839+E3846+E3853+E3959+E4064)</f>
        <v>0.3941174685331314</v>
      </c>
      <c r="F4123" s="511">
        <f t="shared" ref="F4123:AB4123" si="2796">(F3832+F3839+F3846+F3853+F3959+F4064-F3903-F3917-F3924-F3931-F3938-F3945-F3952-F3966-F3973-F3980-F3994-F4001-F4008-F4015-F4022-F4036-F4043-F4050-F4078-F4085-F4092-F4099-F4106-F4113-F4057-F4071)/(F3832+F3839+F3846+F3853+F3959+F4064)</f>
        <v>0.36471636840569166</v>
      </c>
      <c r="G4123" s="511">
        <f t="shared" si="2796"/>
        <v>0.38137159065272846</v>
      </c>
      <c r="H4123" s="512">
        <f t="shared" si="2796"/>
        <v>0.37223522219823424</v>
      </c>
      <c r="I4123" s="511">
        <f t="shared" si="2796"/>
        <v>0.36753534297542234</v>
      </c>
      <c r="J4123" s="511">
        <f t="shared" si="2796"/>
        <v>0.39523122720428044</v>
      </c>
      <c r="K4123" s="511">
        <f t="shared" si="2796"/>
        <v>0.38851458551024848</v>
      </c>
      <c r="L4123" s="511">
        <f t="shared" si="2796"/>
        <v>0.43588493981696974</v>
      </c>
      <c r="M4123" s="511">
        <f t="shared" si="2796"/>
        <v>0.42413480060903641</v>
      </c>
      <c r="N4123" s="512">
        <f t="shared" si="2796"/>
        <v>0.42955451495082536</v>
      </c>
      <c r="O4123" s="511">
        <f t="shared" si="2796"/>
        <v>0.40423514183882214</v>
      </c>
      <c r="P4123" s="511">
        <f t="shared" si="2796"/>
        <v>0.41992628368071422</v>
      </c>
      <c r="Q4123" s="511">
        <f t="shared" si="2796"/>
        <v>0.4297178889749152</v>
      </c>
      <c r="R4123" s="511">
        <f t="shared" si="2796"/>
        <v>0.40425307856253828</v>
      </c>
      <c r="S4123" s="511">
        <f t="shared" si="2796"/>
        <v>0.39924130525337292</v>
      </c>
      <c r="T4123" s="511">
        <f t="shared" si="2796"/>
        <v>0.41169822790562938</v>
      </c>
      <c r="U4123" s="511">
        <f t="shared" si="2796"/>
        <v>0.40457491563041142</v>
      </c>
      <c r="V4123" s="511">
        <f t="shared" si="2796"/>
        <v>0.44630402977363537</v>
      </c>
      <c r="W4123" s="511">
        <f t="shared" si="2796"/>
        <v>0.45368656538205887</v>
      </c>
      <c r="X4123" s="511">
        <f t="shared" si="2796"/>
        <v>0.43436592465356266</v>
      </c>
      <c r="Y4123" s="512">
        <f t="shared" si="2796"/>
        <v>0.45673661480123612</v>
      </c>
      <c r="Z4123" s="511">
        <f t="shared" si="2796"/>
        <v>0.43286093439542106</v>
      </c>
      <c r="AA4123" s="511">
        <f t="shared" si="2796"/>
        <v>0.44882067135306686</v>
      </c>
      <c r="AB4123" s="511">
        <f t="shared" si="2796"/>
        <v>0.44811859471660798</v>
      </c>
      <c r="AC4123" s="514">
        <f>(AC3832+AC3839+AC3846+AC3853-AC3903-AC3917-AC3924-AC3931-AC3938-AC3945-AC3952-AC3973-AC3980-AC3994-AC4001-AC4008-AC4015-AC4022-AC4036-AC4043-AC4050-AC4078-AC4085-AC4092-AC4099-AC4106-AC4113-AC4057)/(AC3832+AC3839+AC3846+AC3853)</f>
        <v>0.3572944882100581</v>
      </c>
      <c r="AD4123" s="1"/>
      <c r="AE4123" s="24"/>
      <c r="AF4123" s="1"/>
    </row>
    <row r="4124" spans="1:41" ht="31.5" customHeight="1" thickBot="1">
      <c r="D4124" s="1428"/>
      <c r="E4124" s="1694"/>
      <c r="F4124" s="1694"/>
      <c r="G4124" s="1694"/>
      <c r="H4124" s="2680"/>
      <c r="I4124" s="1694"/>
      <c r="J4124" s="1694"/>
      <c r="K4124" s="1694"/>
      <c r="L4124" s="1694"/>
      <c r="M4124" s="1694"/>
      <c r="N4124" s="2680"/>
      <c r="O4124" s="1694"/>
      <c r="P4124" s="1694"/>
      <c r="Q4124" s="1694"/>
      <c r="R4124" s="1694"/>
      <c r="S4124" s="1694"/>
      <c r="T4124" s="1694"/>
      <c r="U4124" s="1694"/>
      <c r="V4124" s="2890"/>
      <c r="W4124" s="1694"/>
      <c r="X4124" s="1694"/>
      <c r="Y4124" s="2680"/>
      <c r="Z4124" s="1694"/>
      <c r="AA4124" s="1694"/>
      <c r="AB4124" s="1694"/>
      <c r="AC4124" s="1103"/>
      <c r="AG4124" s="15"/>
    </row>
    <row r="4125" spans="1:41" ht="16.5" thickBot="1">
      <c r="A4125" s="3232" t="s">
        <v>681</v>
      </c>
      <c r="B4125" s="3233"/>
      <c r="C4125" s="168"/>
      <c r="D4125" s="170">
        <v>0</v>
      </c>
      <c r="E4125" s="737">
        <v>1</v>
      </c>
      <c r="F4125" s="738">
        <v>2</v>
      </c>
      <c r="G4125" s="738">
        <v>3</v>
      </c>
      <c r="H4125" s="740">
        <v>4</v>
      </c>
      <c r="I4125" s="738">
        <v>5</v>
      </c>
      <c r="J4125" s="738">
        <v>6</v>
      </c>
      <c r="K4125" s="738">
        <v>7</v>
      </c>
      <c r="L4125" s="738">
        <v>8</v>
      </c>
      <c r="M4125" s="738">
        <v>9</v>
      </c>
      <c r="N4125" s="740">
        <v>10</v>
      </c>
      <c r="O4125" s="738">
        <v>11</v>
      </c>
      <c r="P4125" s="738">
        <v>12</v>
      </c>
      <c r="Q4125" s="738">
        <v>13</v>
      </c>
      <c r="R4125" s="738">
        <v>14</v>
      </c>
      <c r="S4125" s="738">
        <v>15</v>
      </c>
      <c r="T4125" s="738">
        <v>16</v>
      </c>
      <c r="U4125" s="738">
        <v>17</v>
      </c>
      <c r="V4125" s="909">
        <v>18</v>
      </c>
      <c r="W4125" s="738">
        <v>19</v>
      </c>
      <c r="X4125" s="738">
        <v>20</v>
      </c>
      <c r="Y4125" s="740">
        <v>21</v>
      </c>
      <c r="Z4125" s="738">
        <v>22</v>
      </c>
      <c r="AA4125" s="738">
        <v>23</v>
      </c>
      <c r="AB4125" s="168">
        <v>24</v>
      </c>
      <c r="AC4125" s="962"/>
      <c r="AD4125" s="15"/>
      <c r="AE4125" s="15"/>
      <c r="AF4125" s="15"/>
      <c r="AG4125" s="15"/>
    </row>
    <row r="4126" spans="1:41" ht="16.5" thickBot="1">
      <c r="A4126" s="530" t="s">
        <v>13</v>
      </c>
      <c r="B4126" s="169"/>
      <c r="C4126" s="531"/>
      <c r="D4126" s="199" t="s">
        <v>62</v>
      </c>
      <c r="E4126" s="189">
        <v>7</v>
      </c>
      <c r="F4126" s="169">
        <v>7</v>
      </c>
      <c r="G4126" s="169">
        <v>7</v>
      </c>
      <c r="H4126" s="526">
        <v>7</v>
      </c>
      <c r="I4126" s="169">
        <v>7</v>
      </c>
      <c r="J4126" s="169">
        <v>7</v>
      </c>
      <c r="K4126" s="169">
        <v>7</v>
      </c>
      <c r="L4126" s="169">
        <v>8</v>
      </c>
      <c r="M4126" s="169">
        <v>8</v>
      </c>
      <c r="N4126" s="526">
        <v>8</v>
      </c>
      <c r="O4126" s="169">
        <v>8</v>
      </c>
      <c r="P4126" s="169">
        <v>8</v>
      </c>
      <c r="Q4126" s="169">
        <v>7</v>
      </c>
      <c r="R4126" s="169">
        <v>7</v>
      </c>
      <c r="S4126" s="169">
        <v>8</v>
      </c>
      <c r="T4126" s="169">
        <v>8</v>
      </c>
      <c r="U4126" s="169">
        <v>8</v>
      </c>
      <c r="V4126" s="791">
        <v>8</v>
      </c>
      <c r="W4126" s="169">
        <v>8</v>
      </c>
      <c r="X4126" s="169">
        <v>8</v>
      </c>
      <c r="Y4126" s="526">
        <v>7</v>
      </c>
      <c r="Z4126" s="169">
        <v>7</v>
      </c>
      <c r="AA4126" s="169">
        <v>7</v>
      </c>
      <c r="AB4126" s="243">
        <v>7</v>
      </c>
      <c r="AC4126" s="963"/>
      <c r="AD4126" s="15"/>
      <c r="AE4126" s="15"/>
      <c r="AF4126" s="15"/>
      <c r="AG4126" s="15"/>
    </row>
    <row r="4127" spans="1:41" ht="16.5" thickBot="1">
      <c r="A4127" s="530" t="s">
        <v>14</v>
      </c>
      <c r="B4127" s="169"/>
      <c r="C4127" s="531"/>
      <c r="D4127" s="199" t="s">
        <v>62</v>
      </c>
      <c r="E4127" s="189">
        <v>6</v>
      </c>
      <c r="F4127" s="169">
        <v>5</v>
      </c>
      <c r="G4127" s="169">
        <v>5</v>
      </c>
      <c r="H4127" s="526">
        <v>5</v>
      </c>
      <c r="I4127" s="169">
        <v>5</v>
      </c>
      <c r="J4127" s="169">
        <v>6</v>
      </c>
      <c r="K4127" s="169">
        <v>6</v>
      </c>
      <c r="L4127" s="169">
        <v>6</v>
      </c>
      <c r="M4127" s="169">
        <v>6</v>
      </c>
      <c r="N4127" s="526">
        <v>6</v>
      </c>
      <c r="O4127" s="169">
        <v>6</v>
      </c>
      <c r="P4127" s="169">
        <v>6</v>
      </c>
      <c r="Q4127" s="169">
        <v>6</v>
      </c>
      <c r="R4127" s="169">
        <v>6</v>
      </c>
      <c r="S4127" s="169">
        <v>6</v>
      </c>
      <c r="T4127" s="169">
        <v>7</v>
      </c>
      <c r="U4127" s="169">
        <v>7</v>
      </c>
      <c r="V4127" s="791">
        <v>7</v>
      </c>
      <c r="W4127" s="169">
        <v>6</v>
      </c>
      <c r="X4127" s="169">
        <v>6</v>
      </c>
      <c r="Y4127" s="526">
        <v>6</v>
      </c>
      <c r="Z4127" s="169">
        <v>6</v>
      </c>
      <c r="AA4127" s="169">
        <v>6</v>
      </c>
      <c r="AB4127" s="243">
        <v>6</v>
      </c>
      <c r="AC4127" s="963"/>
      <c r="AD4127" s="15"/>
      <c r="AE4127" s="15"/>
      <c r="AF4127" s="15"/>
      <c r="AG4127" s="15"/>
    </row>
    <row r="4128" spans="1:41">
      <c r="A4128" s="3229" t="s">
        <v>51</v>
      </c>
      <c r="B4128" s="3194" t="s">
        <v>52</v>
      </c>
      <c r="C4128" s="123" t="s">
        <v>16</v>
      </c>
      <c r="D4128" s="115" t="s">
        <v>33</v>
      </c>
      <c r="E4128" s="2792">
        <f t="shared" ref="E4128:AB4128" si="2797">(E4132-D4132)*$AE4129*$AG4128</f>
        <v>0</v>
      </c>
      <c r="F4128" s="208">
        <f t="shared" si="2797"/>
        <v>0</v>
      </c>
      <c r="G4128" s="208">
        <f t="shared" si="2797"/>
        <v>0</v>
      </c>
      <c r="H4128" s="447">
        <f t="shared" si="2797"/>
        <v>0</v>
      </c>
      <c r="I4128" s="208">
        <f t="shared" si="2797"/>
        <v>0</v>
      </c>
      <c r="J4128" s="208">
        <f t="shared" si="2797"/>
        <v>0</v>
      </c>
      <c r="K4128" s="208">
        <f t="shared" si="2797"/>
        <v>0</v>
      </c>
      <c r="L4128" s="208">
        <f t="shared" si="2797"/>
        <v>0</v>
      </c>
      <c r="M4128" s="208">
        <f t="shared" si="2797"/>
        <v>0</v>
      </c>
      <c r="N4128" s="447">
        <f t="shared" si="2797"/>
        <v>0</v>
      </c>
      <c r="O4128" s="208">
        <f t="shared" si="2797"/>
        <v>0</v>
      </c>
      <c r="P4128" s="208">
        <f t="shared" si="2797"/>
        <v>0</v>
      </c>
      <c r="Q4128" s="208">
        <f t="shared" si="2797"/>
        <v>0</v>
      </c>
      <c r="R4128" s="208">
        <f t="shared" si="2797"/>
        <v>0</v>
      </c>
      <c r="S4128" s="208">
        <f t="shared" si="2797"/>
        <v>0</v>
      </c>
      <c r="T4128" s="208">
        <f t="shared" si="2797"/>
        <v>0</v>
      </c>
      <c r="U4128" s="208">
        <f t="shared" si="2797"/>
        <v>0</v>
      </c>
      <c r="V4128" s="481">
        <f t="shared" si="2797"/>
        <v>0</v>
      </c>
      <c r="W4128" s="208">
        <f t="shared" si="2797"/>
        <v>0</v>
      </c>
      <c r="X4128" s="208">
        <f t="shared" si="2797"/>
        <v>0</v>
      </c>
      <c r="Y4128" s="447">
        <f t="shared" si="2797"/>
        <v>0</v>
      </c>
      <c r="Z4128" s="208">
        <f t="shared" si="2797"/>
        <v>0</v>
      </c>
      <c r="AA4128" s="208">
        <f t="shared" si="2797"/>
        <v>0</v>
      </c>
      <c r="AB4128" s="350">
        <f t="shared" si="2797"/>
        <v>0</v>
      </c>
      <c r="AC4128" s="1432">
        <f>SUM(E4128:AB4128)</f>
        <v>0</v>
      </c>
      <c r="AD4128" s="15"/>
      <c r="AE4128" s="15"/>
      <c r="AF4128" s="15"/>
      <c r="AG4128" s="15"/>
      <c r="AI4128" s="440"/>
      <c r="AJ4128" s="440"/>
      <c r="AK4128" s="440"/>
      <c r="AL4128" s="440"/>
      <c r="AM4128" s="440"/>
      <c r="AN4128" s="440"/>
      <c r="AO4128" s="440"/>
    </row>
    <row r="4129" spans="1:41">
      <c r="A4129" s="3230"/>
      <c r="B4129" s="3195"/>
      <c r="C4129" s="125" t="s">
        <v>18</v>
      </c>
      <c r="D4129" s="110"/>
      <c r="E4129" s="81">
        <f t="shared" ref="E4129:AB4129" si="2798">(E4133-D4133)*$AE4129*$AG4128</f>
        <v>0</v>
      </c>
      <c r="F4129" s="158">
        <f t="shared" si="2798"/>
        <v>0</v>
      </c>
      <c r="G4129" s="158">
        <f t="shared" si="2798"/>
        <v>0</v>
      </c>
      <c r="H4129" s="446">
        <f t="shared" si="2798"/>
        <v>0</v>
      </c>
      <c r="I4129" s="158">
        <f t="shared" si="2798"/>
        <v>0</v>
      </c>
      <c r="J4129" s="158">
        <f t="shared" si="2798"/>
        <v>0</v>
      </c>
      <c r="K4129" s="158">
        <f t="shared" si="2798"/>
        <v>0</v>
      </c>
      <c r="L4129" s="158">
        <f t="shared" si="2798"/>
        <v>0</v>
      </c>
      <c r="M4129" s="158">
        <f t="shared" si="2798"/>
        <v>0</v>
      </c>
      <c r="N4129" s="446">
        <f t="shared" si="2798"/>
        <v>0</v>
      </c>
      <c r="O4129" s="158">
        <f t="shared" si="2798"/>
        <v>0</v>
      </c>
      <c r="P4129" s="158">
        <f t="shared" si="2798"/>
        <v>0</v>
      </c>
      <c r="Q4129" s="158">
        <f t="shared" si="2798"/>
        <v>0</v>
      </c>
      <c r="R4129" s="158">
        <f t="shared" si="2798"/>
        <v>0</v>
      </c>
      <c r="S4129" s="158">
        <f t="shared" si="2798"/>
        <v>0</v>
      </c>
      <c r="T4129" s="158">
        <f t="shared" si="2798"/>
        <v>0</v>
      </c>
      <c r="U4129" s="158">
        <f t="shared" si="2798"/>
        <v>0</v>
      </c>
      <c r="V4129" s="482">
        <f t="shared" si="2798"/>
        <v>0</v>
      </c>
      <c r="W4129" s="158">
        <f t="shared" si="2798"/>
        <v>0</v>
      </c>
      <c r="X4129" s="158">
        <f t="shared" si="2798"/>
        <v>0</v>
      </c>
      <c r="Y4129" s="446">
        <f t="shared" si="2798"/>
        <v>0</v>
      </c>
      <c r="Z4129" s="158">
        <f t="shared" si="2798"/>
        <v>0</v>
      </c>
      <c r="AA4129" s="158">
        <f t="shared" si="2798"/>
        <v>0</v>
      </c>
      <c r="AB4129" s="336">
        <f t="shared" si="2798"/>
        <v>0</v>
      </c>
      <c r="AC4129" s="776">
        <f>SUM(E4129:AB4129)</f>
        <v>0</v>
      </c>
      <c r="AD4129" s="15"/>
      <c r="AE4129" s="15"/>
      <c r="AF4129" s="15"/>
      <c r="AG4129" s="15"/>
      <c r="AI4129" s="440"/>
      <c r="AJ4129" s="440"/>
      <c r="AK4129" s="440"/>
      <c r="AL4129" s="440"/>
      <c r="AM4129" s="440"/>
      <c r="AN4129" s="440"/>
      <c r="AO4129" s="440"/>
    </row>
    <row r="4130" spans="1:41">
      <c r="A4130" s="3230"/>
      <c r="B4130" s="3195"/>
      <c r="C4130" s="125" t="s">
        <v>19</v>
      </c>
      <c r="D4130" s="110" t="s">
        <v>62</v>
      </c>
      <c r="E4130" s="2981">
        <v>3.8</v>
      </c>
      <c r="F4130" s="2982">
        <v>3.7</v>
      </c>
      <c r="G4130" s="2982">
        <v>3.7</v>
      </c>
      <c r="H4130" s="2676">
        <v>3.7</v>
      </c>
      <c r="I4130" s="2982">
        <v>4.0999999999999996</v>
      </c>
      <c r="J4130" s="2982">
        <v>4.4000000000000004</v>
      </c>
      <c r="K4130" s="2982">
        <v>5.5</v>
      </c>
      <c r="L4130" s="2982">
        <v>6.2</v>
      </c>
      <c r="M4130" s="2982">
        <v>6.1</v>
      </c>
      <c r="N4130" s="2676">
        <v>6.2</v>
      </c>
      <c r="O4130" s="2982">
        <v>5.9</v>
      </c>
      <c r="P4130" s="2982">
        <v>6</v>
      </c>
      <c r="Q4130" s="2982">
        <v>5.9</v>
      </c>
      <c r="R4130" s="2982">
        <v>5.9</v>
      </c>
      <c r="S4130" s="2982">
        <v>5.5</v>
      </c>
      <c r="T4130" s="2982">
        <v>5.6</v>
      </c>
      <c r="U4130" s="2982">
        <v>5.8</v>
      </c>
      <c r="V4130" s="2983">
        <v>5.8</v>
      </c>
      <c r="W4130" s="2982">
        <v>5.8</v>
      </c>
      <c r="X4130" s="2982">
        <v>6.1</v>
      </c>
      <c r="Y4130" s="2676">
        <v>6.1</v>
      </c>
      <c r="Z4130" s="2982">
        <v>6</v>
      </c>
      <c r="AA4130" s="2982">
        <v>5.3</v>
      </c>
      <c r="AB4130" s="2984">
        <v>4.7</v>
      </c>
      <c r="AC4130" s="776"/>
      <c r="AD4130" s="15"/>
      <c r="AE4130" s="15"/>
      <c r="AF4130" s="15"/>
      <c r="AG4130" s="15"/>
      <c r="AI4130" s="440"/>
      <c r="AJ4130" s="440"/>
      <c r="AK4130" s="440"/>
      <c r="AL4130" s="440"/>
      <c r="AM4130" s="440"/>
      <c r="AN4130" s="440"/>
      <c r="AO4130" s="440"/>
    </row>
    <row r="4131" spans="1:41" ht="16.5" thickBot="1">
      <c r="A4131" s="3231"/>
      <c r="B4131" s="3196"/>
      <c r="C4131" s="125" t="s">
        <v>21</v>
      </c>
      <c r="D4131" s="110"/>
      <c r="E4131" s="333" t="e">
        <f>E4129/E4128</f>
        <v>#DIV/0!</v>
      </c>
      <c r="F4131" s="334" t="e">
        <f t="shared" ref="F4131:AB4131" si="2799">F4129/F4128</f>
        <v>#DIV/0!</v>
      </c>
      <c r="G4131" s="334" t="e">
        <f t="shared" si="2799"/>
        <v>#DIV/0!</v>
      </c>
      <c r="H4131" s="451" t="e">
        <f t="shared" si="2799"/>
        <v>#DIV/0!</v>
      </c>
      <c r="I4131" s="334" t="e">
        <f t="shared" si="2799"/>
        <v>#DIV/0!</v>
      </c>
      <c r="J4131" s="334" t="e">
        <f t="shared" si="2799"/>
        <v>#DIV/0!</v>
      </c>
      <c r="K4131" s="334" t="e">
        <f t="shared" si="2799"/>
        <v>#DIV/0!</v>
      </c>
      <c r="L4131" s="334" t="e">
        <f t="shared" si="2799"/>
        <v>#DIV/0!</v>
      </c>
      <c r="M4131" s="334" t="e">
        <f t="shared" si="2799"/>
        <v>#DIV/0!</v>
      </c>
      <c r="N4131" s="451" t="e">
        <f t="shared" si="2799"/>
        <v>#DIV/0!</v>
      </c>
      <c r="O4131" s="334" t="e">
        <f t="shared" si="2799"/>
        <v>#DIV/0!</v>
      </c>
      <c r="P4131" s="334" t="e">
        <f t="shared" si="2799"/>
        <v>#DIV/0!</v>
      </c>
      <c r="Q4131" s="334" t="e">
        <f t="shared" si="2799"/>
        <v>#DIV/0!</v>
      </c>
      <c r="R4131" s="334" t="e">
        <f t="shared" si="2799"/>
        <v>#DIV/0!</v>
      </c>
      <c r="S4131" s="334" t="e">
        <f t="shared" si="2799"/>
        <v>#DIV/0!</v>
      </c>
      <c r="T4131" s="334" t="e">
        <f t="shared" si="2799"/>
        <v>#DIV/0!</v>
      </c>
      <c r="U4131" s="334" t="e">
        <f t="shared" si="2799"/>
        <v>#DIV/0!</v>
      </c>
      <c r="V4131" s="487" t="e">
        <f t="shared" si="2799"/>
        <v>#DIV/0!</v>
      </c>
      <c r="W4131" s="334" t="e">
        <f t="shared" si="2799"/>
        <v>#DIV/0!</v>
      </c>
      <c r="X4131" s="334" t="e">
        <f t="shared" si="2799"/>
        <v>#DIV/0!</v>
      </c>
      <c r="Y4131" s="451" t="e">
        <f t="shared" si="2799"/>
        <v>#DIV/0!</v>
      </c>
      <c r="Z4131" s="334" t="e">
        <f t="shared" si="2799"/>
        <v>#DIV/0!</v>
      </c>
      <c r="AA4131" s="334" t="e">
        <f t="shared" si="2799"/>
        <v>#DIV/0!</v>
      </c>
      <c r="AB4131" s="358" t="e">
        <f t="shared" si="2799"/>
        <v>#DIV/0!</v>
      </c>
      <c r="AC4131" s="1487" t="e">
        <f>AC4129/AC4128</f>
        <v>#DIV/0!</v>
      </c>
      <c r="AD4131" s="15"/>
      <c r="AE4131" s="15"/>
      <c r="AF4131" s="15"/>
      <c r="AG4131" s="15"/>
      <c r="AI4131" s="440"/>
      <c r="AJ4131" s="440"/>
      <c r="AK4131" s="440"/>
      <c r="AL4131" s="440"/>
      <c r="AM4131" s="440"/>
      <c r="AN4131" s="440"/>
      <c r="AO4131" s="440"/>
    </row>
    <row r="4132" spans="1:41" hidden="1">
      <c r="A4132" s="2929"/>
      <c r="B4132" s="2782"/>
      <c r="C4132" s="1535" t="s">
        <v>130</v>
      </c>
      <c r="D4132" s="611"/>
      <c r="E4132" s="1114"/>
      <c r="F4132" s="957"/>
      <c r="G4132" s="957"/>
      <c r="H4132" s="478"/>
      <c r="I4132" s="957"/>
      <c r="J4132" s="957"/>
      <c r="K4132" s="957"/>
      <c r="L4132" s="957"/>
      <c r="M4132" s="957"/>
      <c r="N4132" s="478"/>
      <c r="O4132" s="957"/>
      <c r="P4132" s="957"/>
      <c r="Q4132" s="957"/>
      <c r="R4132" s="957"/>
      <c r="S4132" s="957"/>
      <c r="T4132" s="957"/>
      <c r="U4132" s="957"/>
      <c r="V4132" s="504"/>
      <c r="W4132" s="957"/>
      <c r="X4132" s="957"/>
      <c r="Y4132" s="478"/>
      <c r="Z4132" s="957"/>
      <c r="AA4132" s="957"/>
      <c r="AB4132" s="958"/>
      <c r="AC4132" s="967"/>
      <c r="AD4132" s="15"/>
      <c r="AE4132" s="15"/>
      <c r="AF4132" s="15"/>
      <c r="AG4132" s="15"/>
      <c r="AI4132" s="440"/>
      <c r="AJ4132" s="440"/>
      <c r="AK4132" s="440"/>
      <c r="AL4132" s="440"/>
      <c r="AM4132" s="440"/>
      <c r="AN4132" s="440"/>
      <c r="AO4132" s="440"/>
    </row>
    <row r="4133" spans="1:41" ht="16.5" hidden="1" thickBot="1">
      <c r="A4133" s="2930"/>
      <c r="B4133" s="2931"/>
      <c r="C4133" s="2932" t="s">
        <v>131</v>
      </c>
      <c r="D4133" s="116"/>
      <c r="E4133" s="591"/>
      <c r="F4133" s="349"/>
      <c r="G4133" s="349"/>
      <c r="H4133" s="461"/>
      <c r="I4133" s="349"/>
      <c r="J4133" s="349"/>
      <c r="K4133" s="349"/>
      <c r="L4133" s="349"/>
      <c r="M4133" s="349"/>
      <c r="N4133" s="461"/>
      <c r="O4133" s="349"/>
      <c r="P4133" s="349"/>
      <c r="Q4133" s="349"/>
      <c r="R4133" s="349"/>
      <c r="S4133" s="349"/>
      <c r="T4133" s="349"/>
      <c r="U4133" s="349"/>
      <c r="V4133" s="505"/>
      <c r="W4133" s="349"/>
      <c r="X4133" s="349"/>
      <c r="Y4133" s="461"/>
      <c r="Z4133" s="349"/>
      <c r="AA4133" s="349"/>
      <c r="AB4133" s="592"/>
      <c r="AC4133" s="1435"/>
      <c r="AD4133" s="15"/>
      <c r="AE4133" s="15"/>
      <c r="AF4133" s="15"/>
      <c r="AI4133" s="440"/>
      <c r="AJ4133" s="14"/>
      <c r="AK4133" s="14"/>
      <c r="AL4133" s="15"/>
      <c r="AM4133" s="14"/>
      <c r="AN4133" s="440"/>
      <c r="AO4133" s="440"/>
    </row>
    <row r="4134" spans="1:41">
      <c r="A4134" s="3229" t="s">
        <v>56</v>
      </c>
      <c r="B4134" s="3194" t="s">
        <v>57</v>
      </c>
      <c r="C4134" s="123" t="s">
        <v>16</v>
      </c>
      <c r="D4134" s="115" t="s">
        <v>33</v>
      </c>
      <c r="E4134" s="2792">
        <f t="shared" ref="E4134" si="2800">(E4138-D4138)*$AE4135*$AG4134</f>
        <v>0</v>
      </c>
      <c r="F4134" s="208">
        <f t="shared" ref="F4134" si="2801">(F4138-E4138)*$AE4135*$AG4134</f>
        <v>0</v>
      </c>
      <c r="G4134" s="208">
        <f t="shared" ref="G4134" si="2802">(G4138-F4138)*$AE4135*$AG4134</f>
        <v>0</v>
      </c>
      <c r="H4134" s="447">
        <f t="shared" ref="H4134" si="2803">(H4138-G4138)*$AE4135*$AG4134</f>
        <v>0</v>
      </c>
      <c r="I4134" s="208">
        <f t="shared" ref="I4134" si="2804">(I4138-H4138)*$AE4135*$AG4134</f>
        <v>0</v>
      </c>
      <c r="J4134" s="208">
        <f t="shared" ref="J4134" si="2805">(J4138-I4138)*$AE4135*$AG4134</f>
        <v>0</v>
      </c>
      <c r="K4134" s="208">
        <f t="shared" ref="K4134" si="2806">(K4138-J4138)*$AE4135*$AG4134</f>
        <v>0</v>
      </c>
      <c r="L4134" s="208">
        <f t="shared" ref="L4134" si="2807">(L4138-K4138)*$AE4135*$AG4134</f>
        <v>0</v>
      </c>
      <c r="M4134" s="208">
        <f t="shared" ref="M4134" si="2808">(M4138-L4138)*$AE4135*$AG4134</f>
        <v>0</v>
      </c>
      <c r="N4134" s="447">
        <f t="shared" ref="N4134" si="2809">(N4138-M4138)*$AE4135*$AG4134</f>
        <v>0</v>
      </c>
      <c r="O4134" s="208">
        <f t="shared" ref="O4134" si="2810">(O4138-N4138)*$AE4135*$AG4134</f>
        <v>0</v>
      </c>
      <c r="P4134" s="208">
        <f t="shared" ref="P4134" si="2811">(P4138-O4138)*$AE4135*$AG4134</f>
        <v>0</v>
      </c>
      <c r="Q4134" s="208">
        <f t="shared" ref="Q4134" si="2812">(Q4138-P4138)*$AE4135*$AG4134</f>
        <v>0</v>
      </c>
      <c r="R4134" s="208">
        <f t="shared" ref="R4134" si="2813">(R4138-Q4138)*$AE4135*$AG4134</f>
        <v>0</v>
      </c>
      <c r="S4134" s="208">
        <f t="shared" ref="S4134" si="2814">(S4138-R4138)*$AE4135*$AG4134</f>
        <v>0</v>
      </c>
      <c r="T4134" s="208">
        <f t="shared" ref="T4134" si="2815">(T4138-S4138)*$AE4135*$AG4134</f>
        <v>0</v>
      </c>
      <c r="U4134" s="208">
        <f t="shared" ref="U4134" si="2816">(U4138-T4138)*$AE4135*$AG4134</f>
        <v>0</v>
      </c>
      <c r="V4134" s="481">
        <f t="shared" ref="V4134" si="2817">(V4138-U4138)*$AE4135*$AG4134</f>
        <v>0</v>
      </c>
      <c r="W4134" s="208">
        <f t="shared" ref="W4134" si="2818">(W4138-V4138)*$AE4135*$AG4134</f>
        <v>0</v>
      </c>
      <c r="X4134" s="208">
        <f t="shared" ref="X4134" si="2819">(X4138-W4138)*$AE4135*$AG4134</f>
        <v>0</v>
      </c>
      <c r="Y4134" s="447">
        <f t="shared" ref="Y4134" si="2820">(Y4138-X4138)*$AE4135*$AG4134</f>
        <v>0</v>
      </c>
      <c r="Z4134" s="208">
        <f t="shared" ref="Z4134" si="2821">(Z4138-Y4138)*$AE4135*$AG4134</f>
        <v>0</v>
      </c>
      <c r="AA4134" s="208">
        <f t="shared" ref="AA4134" si="2822">(AA4138-Z4138)*$AE4135*$AG4134</f>
        <v>0</v>
      </c>
      <c r="AB4134" s="350">
        <f t="shared" ref="AB4134" si="2823">(AB4138-AA4138)*$AE4135*$AG4134</f>
        <v>0</v>
      </c>
      <c r="AC4134" s="1432">
        <f>SUM(E4134:AB4134)</f>
        <v>0</v>
      </c>
      <c r="AD4134" s="15"/>
      <c r="AE4134" s="15"/>
      <c r="AF4134" s="15"/>
      <c r="AI4134" s="440"/>
      <c r="AJ4134" s="14"/>
      <c r="AK4134" s="14"/>
      <c r="AL4134" s="15"/>
      <c r="AM4134" s="14"/>
      <c r="AN4134" s="440"/>
      <c r="AO4134" s="440"/>
    </row>
    <row r="4135" spans="1:41">
      <c r="A4135" s="3230"/>
      <c r="B4135" s="3195"/>
      <c r="C4135" s="125" t="s">
        <v>18</v>
      </c>
      <c r="D4135" s="110"/>
      <c r="E4135" s="81">
        <f t="shared" ref="E4135" si="2824">(E4139-D4139)*$AE4135*$AG4134</f>
        <v>0</v>
      </c>
      <c r="F4135" s="158">
        <f t="shared" ref="F4135" si="2825">(F4139-E4139)*$AE4135*$AG4134</f>
        <v>0</v>
      </c>
      <c r="G4135" s="158">
        <f t="shared" ref="G4135" si="2826">(G4139-F4139)*$AE4135*$AG4134</f>
        <v>0</v>
      </c>
      <c r="H4135" s="446">
        <f t="shared" ref="H4135" si="2827">(H4139-G4139)*$AE4135*$AG4134</f>
        <v>0</v>
      </c>
      <c r="I4135" s="158">
        <f t="shared" ref="I4135" si="2828">(I4139-H4139)*$AE4135*$AG4134</f>
        <v>0</v>
      </c>
      <c r="J4135" s="158">
        <f t="shared" ref="J4135" si="2829">(J4139-I4139)*$AE4135*$AG4134</f>
        <v>0</v>
      </c>
      <c r="K4135" s="158">
        <f t="shared" ref="K4135" si="2830">(K4139-J4139)*$AE4135*$AG4134</f>
        <v>0</v>
      </c>
      <c r="L4135" s="158">
        <f t="shared" ref="L4135" si="2831">(L4139-K4139)*$AE4135*$AG4134</f>
        <v>0</v>
      </c>
      <c r="M4135" s="158">
        <f t="shared" ref="M4135" si="2832">(M4139-L4139)*$AE4135*$AG4134</f>
        <v>0</v>
      </c>
      <c r="N4135" s="446">
        <f t="shared" ref="N4135" si="2833">(N4139-M4139)*$AE4135*$AG4134</f>
        <v>0</v>
      </c>
      <c r="O4135" s="158">
        <f t="shared" ref="O4135" si="2834">(O4139-N4139)*$AE4135*$AG4134</f>
        <v>0</v>
      </c>
      <c r="P4135" s="158">
        <f t="shared" ref="P4135" si="2835">(P4139-O4139)*$AE4135*$AG4134</f>
        <v>0</v>
      </c>
      <c r="Q4135" s="158">
        <f t="shared" ref="Q4135" si="2836">(Q4139-P4139)*$AE4135*$AG4134</f>
        <v>0</v>
      </c>
      <c r="R4135" s="158">
        <f t="shared" ref="R4135" si="2837">(R4139-Q4139)*$AE4135*$AG4134</f>
        <v>0</v>
      </c>
      <c r="S4135" s="158">
        <f t="shared" ref="S4135" si="2838">(S4139-R4139)*$AE4135*$AG4134</f>
        <v>0</v>
      </c>
      <c r="T4135" s="158">
        <f t="shared" ref="T4135" si="2839">(T4139-S4139)*$AE4135*$AG4134</f>
        <v>0</v>
      </c>
      <c r="U4135" s="158">
        <f t="shared" ref="U4135" si="2840">(U4139-T4139)*$AE4135*$AG4134</f>
        <v>0</v>
      </c>
      <c r="V4135" s="482">
        <f t="shared" ref="V4135" si="2841">(V4139-U4139)*$AE4135*$AG4134</f>
        <v>0</v>
      </c>
      <c r="W4135" s="158">
        <f t="shared" ref="W4135" si="2842">(W4139-V4139)*$AE4135*$AG4134</f>
        <v>0</v>
      </c>
      <c r="X4135" s="158">
        <f t="shared" ref="X4135" si="2843">(X4139-W4139)*$AE4135*$AG4134</f>
        <v>0</v>
      </c>
      <c r="Y4135" s="446">
        <f t="shared" ref="Y4135" si="2844">(Y4139-X4139)*$AE4135*$AG4134</f>
        <v>0</v>
      </c>
      <c r="Z4135" s="158">
        <f t="shared" ref="Z4135" si="2845">(Z4139-Y4139)*$AE4135*$AG4134</f>
        <v>0</v>
      </c>
      <c r="AA4135" s="158">
        <f t="shared" ref="AA4135" si="2846">(AA4139-Z4139)*$AE4135*$AG4134</f>
        <v>0</v>
      </c>
      <c r="AB4135" s="336">
        <f t="shared" ref="AB4135" si="2847">(AB4139-AA4139)*$AE4135*$AG4134</f>
        <v>0</v>
      </c>
      <c r="AC4135" s="776">
        <f>SUM(E4135:AB4135)</f>
        <v>0</v>
      </c>
      <c r="AD4135" s="15"/>
      <c r="AE4135" s="15"/>
      <c r="AF4135" s="15"/>
      <c r="AI4135" s="440"/>
      <c r="AJ4135" s="14"/>
      <c r="AK4135" s="14"/>
      <c r="AL4135" s="15"/>
      <c r="AM4135" s="14"/>
      <c r="AN4135" s="440"/>
      <c r="AO4135" s="440"/>
    </row>
    <row r="4136" spans="1:41">
      <c r="A4136" s="3230"/>
      <c r="B4136" s="3195"/>
      <c r="C4136" s="125" t="s">
        <v>19</v>
      </c>
      <c r="D4136" s="110" t="s">
        <v>62</v>
      </c>
      <c r="E4136" s="2981">
        <v>0</v>
      </c>
      <c r="F4136" s="2982">
        <v>0</v>
      </c>
      <c r="G4136" s="2982">
        <v>0</v>
      </c>
      <c r="H4136" s="2676">
        <v>0</v>
      </c>
      <c r="I4136" s="2982">
        <v>0</v>
      </c>
      <c r="J4136" s="2982">
        <v>2.5</v>
      </c>
      <c r="K4136" s="2982">
        <v>2.6</v>
      </c>
      <c r="L4136" s="2982">
        <v>2.4</v>
      </c>
      <c r="M4136" s="2982">
        <v>2.9</v>
      </c>
      <c r="N4136" s="2676">
        <v>2.6</v>
      </c>
      <c r="O4136" s="2982">
        <v>3</v>
      </c>
      <c r="P4136" s="2982">
        <v>2.8</v>
      </c>
      <c r="Q4136" s="2982">
        <v>2.6</v>
      </c>
      <c r="R4136" s="2982">
        <v>2.5</v>
      </c>
      <c r="S4136" s="2982">
        <v>2.6</v>
      </c>
      <c r="T4136" s="2982">
        <v>2.6</v>
      </c>
      <c r="U4136" s="2982">
        <v>2.6</v>
      </c>
      <c r="V4136" s="2983">
        <v>2.8</v>
      </c>
      <c r="W4136" s="2982">
        <v>2.6</v>
      </c>
      <c r="X4136" s="2982">
        <v>2.4</v>
      </c>
      <c r="Y4136" s="2676">
        <v>2.4</v>
      </c>
      <c r="Z4136" s="2982">
        <v>2.5</v>
      </c>
      <c r="AA4136" s="2982">
        <v>0</v>
      </c>
      <c r="AB4136" s="2984">
        <v>0</v>
      </c>
      <c r="AC4136" s="776"/>
      <c r="AD4136" s="15"/>
      <c r="AE4136" s="15"/>
      <c r="AF4136" s="15"/>
      <c r="AI4136" s="440"/>
      <c r="AJ4136" s="14"/>
      <c r="AK4136" s="14"/>
      <c r="AL4136" s="15"/>
      <c r="AM4136" s="14"/>
      <c r="AN4136" s="440"/>
      <c r="AO4136" s="440"/>
    </row>
    <row r="4137" spans="1:41" ht="16.5" thickBot="1">
      <c r="A4137" s="3231"/>
      <c r="B4137" s="3196"/>
      <c r="C4137" s="125" t="s">
        <v>21</v>
      </c>
      <c r="D4137" s="110"/>
      <c r="E4137" s="333" t="e">
        <f>E4135/E4134</f>
        <v>#DIV/0!</v>
      </c>
      <c r="F4137" s="334" t="e">
        <f t="shared" ref="F4137:AB4137" si="2848">F4135/F4134</f>
        <v>#DIV/0!</v>
      </c>
      <c r="G4137" s="334" t="e">
        <f t="shared" si="2848"/>
        <v>#DIV/0!</v>
      </c>
      <c r="H4137" s="451" t="e">
        <f t="shared" si="2848"/>
        <v>#DIV/0!</v>
      </c>
      <c r="I4137" s="334" t="e">
        <f t="shared" si="2848"/>
        <v>#DIV/0!</v>
      </c>
      <c r="J4137" s="334" t="e">
        <f t="shared" si="2848"/>
        <v>#DIV/0!</v>
      </c>
      <c r="K4137" s="334" t="e">
        <f t="shared" si="2848"/>
        <v>#DIV/0!</v>
      </c>
      <c r="L4137" s="334" t="e">
        <f t="shared" si="2848"/>
        <v>#DIV/0!</v>
      </c>
      <c r="M4137" s="334" t="e">
        <f t="shared" si="2848"/>
        <v>#DIV/0!</v>
      </c>
      <c r="N4137" s="451" t="e">
        <f t="shared" si="2848"/>
        <v>#DIV/0!</v>
      </c>
      <c r="O4137" s="334" t="e">
        <f t="shared" si="2848"/>
        <v>#DIV/0!</v>
      </c>
      <c r="P4137" s="334" t="e">
        <f t="shared" si="2848"/>
        <v>#DIV/0!</v>
      </c>
      <c r="Q4137" s="334" t="e">
        <f t="shared" si="2848"/>
        <v>#DIV/0!</v>
      </c>
      <c r="R4137" s="334" t="e">
        <f t="shared" si="2848"/>
        <v>#DIV/0!</v>
      </c>
      <c r="S4137" s="334" t="e">
        <f t="shared" si="2848"/>
        <v>#DIV/0!</v>
      </c>
      <c r="T4137" s="334" t="e">
        <f t="shared" si="2848"/>
        <v>#DIV/0!</v>
      </c>
      <c r="U4137" s="334" t="e">
        <f t="shared" si="2848"/>
        <v>#DIV/0!</v>
      </c>
      <c r="V4137" s="487" t="e">
        <f t="shared" si="2848"/>
        <v>#DIV/0!</v>
      </c>
      <c r="W4137" s="334" t="e">
        <f t="shared" si="2848"/>
        <v>#DIV/0!</v>
      </c>
      <c r="X4137" s="334" t="e">
        <f t="shared" si="2848"/>
        <v>#DIV/0!</v>
      </c>
      <c r="Y4137" s="451" t="e">
        <f t="shared" si="2848"/>
        <v>#DIV/0!</v>
      </c>
      <c r="Z4137" s="334" t="e">
        <f t="shared" si="2848"/>
        <v>#DIV/0!</v>
      </c>
      <c r="AA4137" s="334" t="e">
        <f t="shared" si="2848"/>
        <v>#DIV/0!</v>
      </c>
      <c r="AB4137" s="358" t="e">
        <f t="shared" si="2848"/>
        <v>#DIV/0!</v>
      </c>
      <c r="AC4137" s="1487" t="e">
        <f>AC4135/AC4134</f>
        <v>#DIV/0!</v>
      </c>
      <c r="AD4137" s="15"/>
      <c r="AE4137" s="15"/>
      <c r="AF4137" s="15"/>
      <c r="AI4137" s="440"/>
      <c r="AJ4137" s="14"/>
      <c r="AK4137" s="14"/>
      <c r="AL4137" s="15"/>
      <c r="AM4137" s="14"/>
      <c r="AN4137" s="440"/>
      <c r="AO4137" s="440"/>
    </row>
    <row r="4138" spans="1:41" hidden="1">
      <c r="A4138" s="2929"/>
      <c r="B4138" s="2782"/>
      <c r="C4138" s="1535" t="s">
        <v>130</v>
      </c>
      <c r="D4138" s="611"/>
      <c r="E4138" s="1114"/>
      <c r="F4138" s="957"/>
      <c r="G4138" s="957"/>
      <c r="H4138" s="478"/>
      <c r="I4138" s="957"/>
      <c r="J4138" s="957"/>
      <c r="K4138" s="957"/>
      <c r="L4138" s="957"/>
      <c r="M4138" s="957"/>
      <c r="N4138" s="478"/>
      <c r="O4138" s="957"/>
      <c r="P4138" s="957"/>
      <c r="Q4138" s="957"/>
      <c r="R4138" s="957"/>
      <c r="S4138" s="957"/>
      <c r="T4138" s="957"/>
      <c r="U4138" s="957"/>
      <c r="V4138" s="504"/>
      <c r="W4138" s="957"/>
      <c r="X4138" s="957"/>
      <c r="Y4138" s="478"/>
      <c r="Z4138" s="957"/>
      <c r="AA4138" s="957"/>
      <c r="AB4138" s="958"/>
      <c r="AC4138" s="967"/>
      <c r="AD4138" s="15"/>
      <c r="AE4138" s="15"/>
      <c r="AF4138" s="15"/>
      <c r="AI4138" s="440"/>
      <c r="AJ4138" s="14"/>
      <c r="AK4138" s="14"/>
      <c r="AL4138" s="15"/>
      <c r="AM4138" s="14"/>
      <c r="AN4138" s="440"/>
      <c r="AO4138" s="440"/>
    </row>
    <row r="4139" spans="1:41" ht="16.5" hidden="1" thickBot="1">
      <c r="A4139" s="2930"/>
      <c r="B4139" s="2931"/>
      <c r="C4139" s="2932" t="s">
        <v>131</v>
      </c>
      <c r="D4139" s="116"/>
      <c r="E4139" s="591"/>
      <c r="F4139" s="349"/>
      <c r="G4139" s="349"/>
      <c r="H4139" s="461"/>
      <c r="I4139" s="349"/>
      <c r="J4139" s="349"/>
      <c r="K4139" s="349"/>
      <c r="L4139" s="349"/>
      <c r="M4139" s="349"/>
      <c r="N4139" s="461"/>
      <c r="O4139" s="349"/>
      <c r="P4139" s="349"/>
      <c r="Q4139" s="349"/>
      <c r="R4139" s="349"/>
      <c r="S4139" s="349"/>
      <c r="T4139" s="349"/>
      <c r="U4139" s="349"/>
      <c r="V4139" s="505"/>
      <c r="W4139" s="349"/>
      <c r="X4139" s="349"/>
      <c r="Y4139" s="461"/>
      <c r="Z4139" s="349"/>
      <c r="AA4139" s="349"/>
      <c r="AB4139" s="592"/>
      <c r="AC4139" s="1435"/>
      <c r="AD4139" s="15"/>
      <c r="AE4139" s="15"/>
      <c r="AF4139" s="15"/>
      <c r="AI4139" s="440"/>
      <c r="AJ4139" s="14"/>
      <c r="AK4139" s="14"/>
      <c r="AL4139" s="15"/>
      <c r="AM4139" s="14"/>
      <c r="AN4139" s="440"/>
      <c r="AO4139" s="440"/>
    </row>
    <row r="4140" spans="1:41">
      <c r="A4140" s="3229"/>
      <c r="B4140" s="3194" t="s">
        <v>996</v>
      </c>
      <c r="C4140" s="123" t="s">
        <v>16</v>
      </c>
      <c r="D4140" s="115" t="s">
        <v>33</v>
      </c>
      <c r="E4140" s="2792">
        <f t="shared" ref="E4140" si="2849">(E4144-D4144)*$AE4141*$AG4140</f>
        <v>0</v>
      </c>
      <c r="F4140" s="208">
        <f t="shared" ref="F4140" si="2850">(F4144-E4144)*$AE4141*$AG4140</f>
        <v>0</v>
      </c>
      <c r="G4140" s="208">
        <f t="shared" ref="G4140" si="2851">(G4144-F4144)*$AE4141*$AG4140</f>
        <v>0</v>
      </c>
      <c r="H4140" s="447">
        <f t="shared" ref="H4140" si="2852">(H4144-G4144)*$AE4141*$AG4140</f>
        <v>0</v>
      </c>
      <c r="I4140" s="208">
        <f t="shared" ref="I4140" si="2853">(I4144-H4144)*$AE4141*$AG4140</f>
        <v>0</v>
      </c>
      <c r="J4140" s="208">
        <f t="shared" ref="J4140" si="2854">(J4144-I4144)*$AE4141*$AG4140</f>
        <v>0</v>
      </c>
      <c r="K4140" s="208">
        <f t="shared" ref="K4140" si="2855">(K4144-J4144)*$AE4141*$AG4140</f>
        <v>0</v>
      </c>
      <c r="L4140" s="208">
        <f t="shared" ref="L4140" si="2856">(L4144-K4144)*$AE4141*$AG4140</f>
        <v>0</v>
      </c>
      <c r="M4140" s="208">
        <f t="shared" ref="M4140" si="2857">(M4144-L4144)*$AE4141*$AG4140</f>
        <v>0</v>
      </c>
      <c r="N4140" s="447">
        <f t="shared" ref="N4140" si="2858">(N4144-M4144)*$AE4141*$AG4140</f>
        <v>0</v>
      </c>
      <c r="O4140" s="208">
        <f t="shared" ref="O4140" si="2859">(O4144-N4144)*$AE4141*$AG4140</f>
        <v>0</v>
      </c>
      <c r="P4140" s="208">
        <f t="shared" ref="P4140" si="2860">(P4144-O4144)*$AE4141*$AG4140</f>
        <v>0</v>
      </c>
      <c r="Q4140" s="208">
        <f t="shared" ref="Q4140" si="2861">(Q4144-P4144)*$AE4141*$AG4140</f>
        <v>0</v>
      </c>
      <c r="R4140" s="208">
        <f t="shared" ref="R4140" si="2862">(R4144-Q4144)*$AE4141*$AG4140</f>
        <v>0</v>
      </c>
      <c r="S4140" s="208">
        <f t="shared" ref="S4140" si="2863">(S4144-R4144)*$AE4141*$AG4140</f>
        <v>0</v>
      </c>
      <c r="T4140" s="208">
        <f t="shared" ref="T4140" si="2864">(T4144-S4144)*$AE4141*$AG4140</f>
        <v>0</v>
      </c>
      <c r="U4140" s="208">
        <f t="shared" ref="U4140" si="2865">(U4144-T4144)*$AE4141*$AG4140</f>
        <v>0</v>
      </c>
      <c r="V4140" s="481">
        <f t="shared" ref="V4140" si="2866">(V4144-U4144)*$AE4141*$AG4140</f>
        <v>0</v>
      </c>
      <c r="W4140" s="208">
        <f t="shared" ref="W4140" si="2867">(W4144-V4144)*$AE4141*$AG4140</f>
        <v>0</v>
      </c>
      <c r="X4140" s="208">
        <f t="shared" ref="X4140" si="2868">(X4144-W4144)*$AE4141*$AG4140</f>
        <v>0</v>
      </c>
      <c r="Y4140" s="447">
        <f t="shared" ref="Y4140" si="2869">(Y4144-X4144)*$AE4141*$AG4140</f>
        <v>0</v>
      </c>
      <c r="Z4140" s="208">
        <f t="shared" ref="Z4140" si="2870">(Z4144-Y4144)*$AE4141*$AG4140</f>
        <v>0</v>
      </c>
      <c r="AA4140" s="208">
        <f t="shared" ref="AA4140" si="2871">(AA4144-Z4144)*$AE4141*$AG4140</f>
        <v>0</v>
      </c>
      <c r="AB4140" s="350">
        <f t="shared" ref="AB4140" si="2872">(AB4144-AA4144)*$AE4141*$AG4140</f>
        <v>0</v>
      </c>
      <c r="AC4140" s="1432">
        <f>SUM(E4140:AB4140)</f>
        <v>0</v>
      </c>
      <c r="AD4140" s="15"/>
      <c r="AE4140" s="15"/>
      <c r="AF4140" s="15"/>
      <c r="AI4140" s="440"/>
      <c r="AJ4140" s="14"/>
      <c r="AK4140" s="14"/>
      <c r="AL4140" s="15"/>
      <c r="AM4140" s="14"/>
      <c r="AN4140" s="440"/>
      <c r="AO4140" s="440"/>
    </row>
    <row r="4141" spans="1:41">
      <c r="A4141" s="3230"/>
      <c r="B4141" s="3195"/>
      <c r="C4141" s="125" t="s">
        <v>18</v>
      </c>
      <c r="D4141" s="110"/>
      <c r="E4141" s="81">
        <f t="shared" ref="E4141" si="2873">(E4145-D4145)*$AE4141*$AG4140</f>
        <v>0</v>
      </c>
      <c r="F4141" s="158">
        <f t="shared" ref="F4141" si="2874">(F4145-E4145)*$AE4141*$AG4140</f>
        <v>0</v>
      </c>
      <c r="G4141" s="158">
        <f t="shared" ref="G4141" si="2875">(G4145-F4145)*$AE4141*$AG4140</f>
        <v>0</v>
      </c>
      <c r="H4141" s="446">
        <f t="shared" ref="H4141" si="2876">(H4145-G4145)*$AE4141*$AG4140</f>
        <v>0</v>
      </c>
      <c r="I4141" s="158">
        <f t="shared" ref="I4141" si="2877">(I4145-H4145)*$AE4141*$AG4140</f>
        <v>0</v>
      </c>
      <c r="J4141" s="158">
        <f t="shared" ref="J4141" si="2878">(J4145-I4145)*$AE4141*$AG4140</f>
        <v>0</v>
      </c>
      <c r="K4141" s="158">
        <f t="shared" ref="K4141" si="2879">(K4145-J4145)*$AE4141*$AG4140</f>
        <v>0</v>
      </c>
      <c r="L4141" s="158">
        <f t="shared" ref="L4141" si="2880">(L4145-K4145)*$AE4141*$AG4140</f>
        <v>0</v>
      </c>
      <c r="M4141" s="158">
        <f t="shared" ref="M4141" si="2881">(M4145-L4145)*$AE4141*$AG4140</f>
        <v>0</v>
      </c>
      <c r="N4141" s="446">
        <f t="shared" ref="N4141" si="2882">(N4145-M4145)*$AE4141*$AG4140</f>
        <v>0</v>
      </c>
      <c r="O4141" s="158">
        <f t="shared" ref="O4141" si="2883">(O4145-N4145)*$AE4141*$AG4140</f>
        <v>0</v>
      </c>
      <c r="P4141" s="158">
        <f t="shared" ref="P4141" si="2884">(P4145-O4145)*$AE4141*$AG4140</f>
        <v>0</v>
      </c>
      <c r="Q4141" s="158">
        <f t="shared" ref="Q4141" si="2885">(Q4145-P4145)*$AE4141*$AG4140</f>
        <v>0</v>
      </c>
      <c r="R4141" s="158">
        <f t="shared" ref="R4141" si="2886">(R4145-Q4145)*$AE4141*$AG4140</f>
        <v>0</v>
      </c>
      <c r="S4141" s="158">
        <f t="shared" ref="S4141" si="2887">(S4145-R4145)*$AE4141*$AG4140</f>
        <v>0</v>
      </c>
      <c r="T4141" s="158">
        <f t="shared" ref="T4141" si="2888">(T4145-S4145)*$AE4141*$AG4140</f>
        <v>0</v>
      </c>
      <c r="U4141" s="158">
        <f t="shared" ref="U4141" si="2889">(U4145-T4145)*$AE4141*$AG4140</f>
        <v>0</v>
      </c>
      <c r="V4141" s="482">
        <f t="shared" ref="V4141" si="2890">(V4145-U4145)*$AE4141*$AG4140</f>
        <v>0</v>
      </c>
      <c r="W4141" s="158">
        <f t="shared" ref="W4141" si="2891">(W4145-V4145)*$AE4141*$AG4140</f>
        <v>0</v>
      </c>
      <c r="X4141" s="158">
        <f t="shared" ref="X4141" si="2892">(X4145-W4145)*$AE4141*$AG4140</f>
        <v>0</v>
      </c>
      <c r="Y4141" s="446">
        <f t="shared" ref="Y4141" si="2893">(Y4145-X4145)*$AE4141*$AG4140</f>
        <v>0</v>
      </c>
      <c r="Z4141" s="158">
        <f t="shared" ref="Z4141" si="2894">(Z4145-Y4145)*$AE4141*$AG4140</f>
        <v>0</v>
      </c>
      <c r="AA4141" s="158">
        <f t="shared" ref="AA4141" si="2895">(AA4145-Z4145)*$AE4141*$AG4140</f>
        <v>0</v>
      </c>
      <c r="AB4141" s="336">
        <f t="shared" ref="AB4141" si="2896">(AB4145-AA4145)*$AE4141*$AG4140</f>
        <v>0</v>
      </c>
      <c r="AC4141" s="776">
        <f>SUM(E4141:AB4141)</f>
        <v>0</v>
      </c>
      <c r="AD4141" s="15"/>
      <c r="AE4141" s="15"/>
      <c r="AF4141" s="15"/>
      <c r="AI4141" s="440"/>
      <c r="AJ4141" s="14"/>
      <c r="AK4141" s="14"/>
      <c r="AL4141" s="15"/>
      <c r="AM4141" s="14"/>
      <c r="AN4141" s="440"/>
      <c r="AO4141" s="440"/>
    </row>
    <row r="4142" spans="1:41">
      <c r="A4142" s="3230"/>
      <c r="B4142" s="3195"/>
      <c r="C4142" s="125" t="s">
        <v>19</v>
      </c>
      <c r="D4142" s="110" t="s">
        <v>62</v>
      </c>
      <c r="E4142" s="94">
        <v>0</v>
      </c>
      <c r="F4142" s="95">
        <v>0</v>
      </c>
      <c r="G4142" s="95">
        <v>0</v>
      </c>
      <c r="H4142" s="478">
        <v>0</v>
      </c>
      <c r="I4142" s="95">
        <v>0</v>
      </c>
      <c r="J4142" s="95">
        <v>0</v>
      </c>
      <c r="K4142" s="95">
        <v>0</v>
      </c>
      <c r="L4142" s="95">
        <v>0</v>
      </c>
      <c r="M4142" s="95">
        <v>0</v>
      </c>
      <c r="N4142" s="478">
        <v>0</v>
      </c>
      <c r="O4142" s="95">
        <v>0</v>
      </c>
      <c r="P4142" s="95">
        <v>0</v>
      </c>
      <c r="Q4142" s="95">
        <v>0</v>
      </c>
      <c r="R4142" s="95">
        <v>0</v>
      </c>
      <c r="S4142" s="95">
        <v>0</v>
      </c>
      <c r="T4142" s="95">
        <v>0</v>
      </c>
      <c r="U4142" s="95">
        <v>0</v>
      </c>
      <c r="V4142" s="504">
        <v>0</v>
      </c>
      <c r="W4142" s="95">
        <v>0</v>
      </c>
      <c r="X4142" s="95">
        <v>0</v>
      </c>
      <c r="Y4142" s="478">
        <v>0</v>
      </c>
      <c r="Z4142" s="95">
        <v>0</v>
      </c>
      <c r="AA4142" s="95">
        <v>0</v>
      </c>
      <c r="AB4142" s="564">
        <v>0</v>
      </c>
      <c r="AC4142" s="776"/>
      <c r="AD4142" s="15"/>
      <c r="AE4142" s="15"/>
      <c r="AF4142" s="15"/>
      <c r="AI4142" s="440"/>
      <c r="AJ4142" s="14"/>
      <c r="AK4142" s="14"/>
      <c r="AL4142" s="15"/>
      <c r="AM4142" s="14"/>
      <c r="AN4142" s="440"/>
      <c r="AO4142" s="440"/>
    </row>
    <row r="4143" spans="1:41" ht="16.5" thickBot="1">
      <c r="A4143" s="3231"/>
      <c r="B4143" s="3196"/>
      <c r="C4143" s="125" t="s">
        <v>21</v>
      </c>
      <c r="D4143" s="110"/>
      <c r="E4143" s="333" t="e">
        <f>E4141/E4140</f>
        <v>#DIV/0!</v>
      </c>
      <c r="F4143" s="334" t="e">
        <f t="shared" ref="F4143:AB4143" si="2897">F4141/F4140</f>
        <v>#DIV/0!</v>
      </c>
      <c r="G4143" s="334" t="e">
        <f t="shared" si="2897"/>
        <v>#DIV/0!</v>
      </c>
      <c r="H4143" s="451" t="e">
        <f t="shared" si="2897"/>
        <v>#DIV/0!</v>
      </c>
      <c r="I4143" s="334" t="e">
        <f t="shared" si="2897"/>
        <v>#DIV/0!</v>
      </c>
      <c r="J4143" s="334" t="e">
        <f t="shared" si="2897"/>
        <v>#DIV/0!</v>
      </c>
      <c r="K4143" s="334" t="e">
        <f t="shared" si="2897"/>
        <v>#DIV/0!</v>
      </c>
      <c r="L4143" s="334" t="e">
        <f t="shared" si="2897"/>
        <v>#DIV/0!</v>
      </c>
      <c r="M4143" s="334" t="e">
        <f t="shared" si="2897"/>
        <v>#DIV/0!</v>
      </c>
      <c r="N4143" s="451" t="e">
        <f t="shared" si="2897"/>
        <v>#DIV/0!</v>
      </c>
      <c r="O4143" s="334" t="e">
        <f t="shared" si="2897"/>
        <v>#DIV/0!</v>
      </c>
      <c r="P4143" s="334" t="e">
        <f t="shared" si="2897"/>
        <v>#DIV/0!</v>
      </c>
      <c r="Q4143" s="334" t="e">
        <f t="shared" si="2897"/>
        <v>#DIV/0!</v>
      </c>
      <c r="R4143" s="334" t="e">
        <f t="shared" si="2897"/>
        <v>#DIV/0!</v>
      </c>
      <c r="S4143" s="334" t="e">
        <f t="shared" si="2897"/>
        <v>#DIV/0!</v>
      </c>
      <c r="T4143" s="334" t="e">
        <f t="shared" si="2897"/>
        <v>#DIV/0!</v>
      </c>
      <c r="U4143" s="334" t="e">
        <f t="shared" si="2897"/>
        <v>#DIV/0!</v>
      </c>
      <c r="V4143" s="487" t="e">
        <f t="shared" si="2897"/>
        <v>#DIV/0!</v>
      </c>
      <c r="W4143" s="334" t="e">
        <f t="shared" si="2897"/>
        <v>#DIV/0!</v>
      </c>
      <c r="X4143" s="334" t="e">
        <f t="shared" si="2897"/>
        <v>#DIV/0!</v>
      </c>
      <c r="Y4143" s="451" t="e">
        <f t="shared" si="2897"/>
        <v>#DIV/0!</v>
      </c>
      <c r="Z4143" s="334" t="e">
        <f t="shared" si="2897"/>
        <v>#DIV/0!</v>
      </c>
      <c r="AA4143" s="334" t="e">
        <f t="shared" si="2897"/>
        <v>#DIV/0!</v>
      </c>
      <c r="AB4143" s="358" t="e">
        <f t="shared" si="2897"/>
        <v>#DIV/0!</v>
      </c>
      <c r="AC4143" s="1487" t="e">
        <f>AC4141/AC4140</f>
        <v>#DIV/0!</v>
      </c>
      <c r="AD4143" s="15"/>
      <c r="AE4143" s="15"/>
      <c r="AF4143" s="15"/>
      <c r="AI4143" s="440"/>
      <c r="AJ4143" s="14"/>
      <c r="AK4143" s="14"/>
      <c r="AL4143" s="15"/>
      <c r="AM4143" s="14"/>
      <c r="AN4143" s="440"/>
      <c r="AO4143" s="440"/>
    </row>
    <row r="4144" spans="1:41" hidden="1">
      <c r="A4144" s="2929"/>
      <c r="B4144" s="2782"/>
      <c r="C4144" s="1535" t="s">
        <v>130</v>
      </c>
      <c r="D4144" s="611"/>
      <c r="E4144" s="1114"/>
      <c r="F4144" s="957"/>
      <c r="G4144" s="957"/>
      <c r="H4144" s="478"/>
      <c r="I4144" s="957"/>
      <c r="J4144" s="957"/>
      <c r="K4144" s="957"/>
      <c r="L4144" s="957"/>
      <c r="M4144" s="957"/>
      <c r="N4144" s="478"/>
      <c r="O4144" s="957"/>
      <c r="P4144" s="957"/>
      <c r="Q4144" s="957"/>
      <c r="R4144" s="957"/>
      <c r="S4144" s="957"/>
      <c r="T4144" s="957"/>
      <c r="U4144" s="957"/>
      <c r="V4144" s="504"/>
      <c r="W4144" s="957"/>
      <c r="X4144" s="957"/>
      <c r="Y4144" s="478"/>
      <c r="Z4144" s="957"/>
      <c r="AA4144" s="957"/>
      <c r="AB4144" s="958"/>
      <c r="AC4144" s="967"/>
      <c r="AD4144" s="15"/>
      <c r="AE4144" s="15"/>
      <c r="AF4144" s="15"/>
      <c r="AI4144" s="440"/>
      <c r="AJ4144" s="14"/>
      <c r="AK4144" s="14"/>
      <c r="AL4144" s="15"/>
      <c r="AM4144" s="14"/>
      <c r="AN4144" s="440"/>
      <c r="AO4144" s="440"/>
    </row>
    <row r="4145" spans="1:42" ht="16.5" hidden="1" thickBot="1">
      <c r="A4145" s="2930"/>
      <c r="B4145" s="2931"/>
      <c r="C4145" s="2932" t="s">
        <v>131</v>
      </c>
      <c r="D4145" s="116"/>
      <c r="E4145" s="591"/>
      <c r="F4145" s="349"/>
      <c r="G4145" s="349"/>
      <c r="H4145" s="461"/>
      <c r="I4145" s="349"/>
      <c r="J4145" s="349"/>
      <c r="K4145" s="349"/>
      <c r="L4145" s="349"/>
      <c r="M4145" s="349"/>
      <c r="N4145" s="461"/>
      <c r="O4145" s="349"/>
      <c r="P4145" s="349"/>
      <c r="Q4145" s="349"/>
      <c r="R4145" s="349"/>
      <c r="S4145" s="349"/>
      <c r="T4145" s="349"/>
      <c r="U4145" s="349"/>
      <c r="V4145" s="505"/>
      <c r="W4145" s="349"/>
      <c r="X4145" s="349"/>
      <c r="Y4145" s="461"/>
      <c r="Z4145" s="349"/>
      <c r="AA4145" s="349"/>
      <c r="AB4145" s="592"/>
      <c r="AC4145" s="1435"/>
      <c r="AD4145" s="15"/>
      <c r="AE4145" s="15"/>
      <c r="AF4145" s="15"/>
      <c r="AI4145" s="440"/>
      <c r="AJ4145" s="14"/>
      <c r="AK4145" s="14"/>
      <c r="AL4145" s="15"/>
      <c r="AM4145" s="14"/>
      <c r="AN4145" s="440"/>
      <c r="AO4145" s="440"/>
    </row>
    <row r="4146" spans="1:42">
      <c r="A4146" s="3229"/>
      <c r="B4146" s="3194" t="s">
        <v>997</v>
      </c>
      <c r="C4146" s="123" t="s">
        <v>16</v>
      </c>
      <c r="D4146" s="115" t="s">
        <v>33</v>
      </c>
      <c r="E4146" s="2792">
        <f t="shared" ref="E4146" si="2898">(E4150-D4150)*$AE4147*$AG4146</f>
        <v>0</v>
      </c>
      <c r="F4146" s="208">
        <f t="shared" ref="F4146" si="2899">(F4150-E4150)*$AE4147*$AG4146</f>
        <v>0</v>
      </c>
      <c r="G4146" s="208">
        <f t="shared" ref="G4146" si="2900">(G4150-F4150)*$AE4147*$AG4146</f>
        <v>0</v>
      </c>
      <c r="H4146" s="447">
        <f t="shared" ref="H4146" si="2901">(H4150-G4150)*$AE4147*$AG4146</f>
        <v>0</v>
      </c>
      <c r="I4146" s="208">
        <f t="shared" ref="I4146" si="2902">(I4150-H4150)*$AE4147*$AG4146</f>
        <v>0</v>
      </c>
      <c r="J4146" s="208">
        <f t="shared" ref="J4146" si="2903">(J4150-I4150)*$AE4147*$AG4146</f>
        <v>0</v>
      </c>
      <c r="K4146" s="208">
        <f t="shared" ref="K4146" si="2904">(K4150-J4150)*$AE4147*$AG4146</f>
        <v>0</v>
      </c>
      <c r="L4146" s="208">
        <f t="shared" ref="L4146" si="2905">(L4150-K4150)*$AE4147*$AG4146</f>
        <v>0</v>
      </c>
      <c r="M4146" s="208">
        <f t="shared" ref="M4146" si="2906">(M4150-L4150)*$AE4147*$AG4146</f>
        <v>0</v>
      </c>
      <c r="N4146" s="447">
        <f t="shared" ref="N4146" si="2907">(N4150-M4150)*$AE4147*$AG4146</f>
        <v>0</v>
      </c>
      <c r="O4146" s="208">
        <f t="shared" ref="O4146" si="2908">(O4150-N4150)*$AE4147*$AG4146</f>
        <v>0</v>
      </c>
      <c r="P4146" s="208">
        <f t="shared" ref="P4146" si="2909">(P4150-O4150)*$AE4147*$AG4146</f>
        <v>0</v>
      </c>
      <c r="Q4146" s="208">
        <f t="shared" ref="Q4146" si="2910">(Q4150-P4150)*$AE4147*$AG4146</f>
        <v>0</v>
      </c>
      <c r="R4146" s="208">
        <f t="shared" ref="R4146" si="2911">(R4150-Q4150)*$AE4147*$AG4146</f>
        <v>0</v>
      </c>
      <c r="S4146" s="208">
        <f t="shared" ref="S4146" si="2912">(S4150-R4150)*$AE4147*$AG4146</f>
        <v>0</v>
      </c>
      <c r="T4146" s="208">
        <f t="shared" ref="T4146" si="2913">(T4150-S4150)*$AE4147*$AG4146</f>
        <v>0</v>
      </c>
      <c r="U4146" s="208">
        <f t="shared" ref="U4146" si="2914">(U4150-T4150)*$AE4147*$AG4146</f>
        <v>0</v>
      </c>
      <c r="V4146" s="481">
        <f t="shared" ref="V4146" si="2915">(V4150-U4150)*$AE4147*$AG4146</f>
        <v>0</v>
      </c>
      <c r="W4146" s="208">
        <f t="shared" ref="W4146" si="2916">(W4150-V4150)*$AE4147*$AG4146</f>
        <v>0</v>
      </c>
      <c r="X4146" s="208">
        <f t="shared" ref="X4146" si="2917">(X4150-W4150)*$AE4147*$AG4146</f>
        <v>0</v>
      </c>
      <c r="Y4146" s="447">
        <f t="shared" ref="Y4146" si="2918">(Y4150-X4150)*$AE4147*$AG4146</f>
        <v>0</v>
      </c>
      <c r="Z4146" s="208">
        <f t="shared" ref="Z4146" si="2919">(Z4150-Y4150)*$AE4147*$AG4146</f>
        <v>0</v>
      </c>
      <c r="AA4146" s="208">
        <f t="shared" ref="AA4146" si="2920">(AA4150-Z4150)*$AE4147*$AG4146</f>
        <v>0</v>
      </c>
      <c r="AB4146" s="350">
        <f t="shared" ref="AB4146" si="2921">(AB4150-AA4150)*$AE4147*$AG4146</f>
        <v>0</v>
      </c>
      <c r="AC4146" s="1432">
        <f>SUM(E4146:AB4146)</f>
        <v>0</v>
      </c>
      <c r="AD4146" s="15"/>
      <c r="AE4146" s="15"/>
      <c r="AF4146" s="15"/>
      <c r="AI4146" s="440"/>
      <c r="AJ4146" s="14"/>
      <c r="AK4146" s="14"/>
      <c r="AL4146" s="15"/>
      <c r="AM4146" s="14"/>
      <c r="AN4146" s="440"/>
      <c r="AO4146" s="440"/>
    </row>
    <row r="4147" spans="1:42">
      <c r="A4147" s="3230"/>
      <c r="B4147" s="3195"/>
      <c r="C4147" s="125" t="s">
        <v>18</v>
      </c>
      <c r="D4147" s="110"/>
      <c r="E4147" s="81">
        <f t="shared" ref="E4147" si="2922">(E4151-D4151)*$AE4147*$AG4146</f>
        <v>0</v>
      </c>
      <c r="F4147" s="158">
        <f t="shared" ref="F4147" si="2923">(F4151-E4151)*$AE4147*$AG4146</f>
        <v>0</v>
      </c>
      <c r="G4147" s="158">
        <f t="shared" ref="G4147" si="2924">(G4151-F4151)*$AE4147*$AG4146</f>
        <v>0</v>
      </c>
      <c r="H4147" s="446">
        <f t="shared" ref="H4147" si="2925">(H4151-G4151)*$AE4147*$AG4146</f>
        <v>0</v>
      </c>
      <c r="I4147" s="158">
        <f t="shared" ref="I4147" si="2926">(I4151-H4151)*$AE4147*$AG4146</f>
        <v>0</v>
      </c>
      <c r="J4147" s="158">
        <f t="shared" ref="J4147" si="2927">(J4151-I4151)*$AE4147*$AG4146</f>
        <v>0</v>
      </c>
      <c r="K4147" s="158">
        <f t="shared" ref="K4147" si="2928">(K4151-J4151)*$AE4147*$AG4146</f>
        <v>0</v>
      </c>
      <c r="L4147" s="158">
        <f t="shared" ref="L4147" si="2929">(L4151-K4151)*$AE4147*$AG4146</f>
        <v>0</v>
      </c>
      <c r="M4147" s="158">
        <f t="shared" ref="M4147" si="2930">(M4151-L4151)*$AE4147*$AG4146</f>
        <v>0</v>
      </c>
      <c r="N4147" s="446">
        <f t="shared" ref="N4147" si="2931">(N4151-M4151)*$AE4147*$AG4146</f>
        <v>0</v>
      </c>
      <c r="O4147" s="158">
        <f t="shared" ref="O4147" si="2932">(O4151-N4151)*$AE4147*$AG4146</f>
        <v>0</v>
      </c>
      <c r="P4147" s="158">
        <f t="shared" ref="P4147" si="2933">(P4151-O4151)*$AE4147*$AG4146</f>
        <v>0</v>
      </c>
      <c r="Q4147" s="158">
        <f t="shared" ref="Q4147" si="2934">(Q4151-P4151)*$AE4147*$AG4146</f>
        <v>0</v>
      </c>
      <c r="R4147" s="158">
        <f t="shared" ref="R4147" si="2935">(R4151-Q4151)*$AE4147*$AG4146</f>
        <v>0</v>
      </c>
      <c r="S4147" s="158">
        <f t="shared" ref="S4147" si="2936">(S4151-R4151)*$AE4147*$AG4146</f>
        <v>0</v>
      </c>
      <c r="T4147" s="158">
        <f t="shared" ref="T4147" si="2937">(T4151-S4151)*$AE4147*$AG4146</f>
        <v>0</v>
      </c>
      <c r="U4147" s="158">
        <f t="shared" ref="U4147" si="2938">(U4151-T4151)*$AE4147*$AG4146</f>
        <v>0</v>
      </c>
      <c r="V4147" s="482">
        <f t="shared" ref="V4147" si="2939">(V4151-U4151)*$AE4147*$AG4146</f>
        <v>0</v>
      </c>
      <c r="W4147" s="158">
        <f t="shared" ref="W4147" si="2940">(W4151-V4151)*$AE4147*$AG4146</f>
        <v>0</v>
      </c>
      <c r="X4147" s="158">
        <f t="shared" ref="X4147" si="2941">(X4151-W4151)*$AE4147*$AG4146</f>
        <v>0</v>
      </c>
      <c r="Y4147" s="446">
        <f t="shared" ref="Y4147" si="2942">(Y4151-X4151)*$AE4147*$AG4146</f>
        <v>0</v>
      </c>
      <c r="Z4147" s="158">
        <f t="shared" ref="Z4147" si="2943">(Z4151-Y4151)*$AE4147*$AG4146</f>
        <v>0</v>
      </c>
      <c r="AA4147" s="158">
        <f t="shared" ref="AA4147" si="2944">(AA4151-Z4151)*$AE4147*$AG4146</f>
        <v>0</v>
      </c>
      <c r="AB4147" s="336">
        <f t="shared" ref="AB4147" si="2945">(AB4151-AA4151)*$AE4147*$AG4146</f>
        <v>0</v>
      </c>
      <c r="AC4147" s="776">
        <f>SUM(E4147:AB4147)</f>
        <v>0</v>
      </c>
      <c r="AD4147" s="15"/>
      <c r="AE4147" s="15"/>
      <c r="AF4147" s="15"/>
      <c r="AI4147" s="440"/>
      <c r="AJ4147" s="14"/>
      <c r="AK4147" s="14"/>
      <c r="AL4147" s="15"/>
      <c r="AM4147" s="14"/>
      <c r="AN4147" s="440"/>
      <c r="AO4147" s="440"/>
    </row>
    <row r="4148" spans="1:42">
      <c r="A4148" s="3230"/>
      <c r="B4148" s="3195"/>
      <c r="C4148" s="125" t="s">
        <v>19</v>
      </c>
      <c r="D4148" s="110" t="s">
        <v>62</v>
      </c>
      <c r="E4148" s="2981">
        <v>48.6</v>
      </c>
      <c r="F4148" s="2982">
        <v>47.4</v>
      </c>
      <c r="G4148" s="2982">
        <v>47.5</v>
      </c>
      <c r="H4148" s="2676">
        <v>47</v>
      </c>
      <c r="I4148" s="2982">
        <v>47</v>
      </c>
      <c r="J4148" s="2982">
        <v>49.2</v>
      </c>
      <c r="K4148" s="2982">
        <v>50.9</v>
      </c>
      <c r="L4148" s="2982">
        <v>52.6</v>
      </c>
      <c r="M4148" s="2982">
        <v>53</v>
      </c>
      <c r="N4148" s="2676">
        <v>52.6</v>
      </c>
      <c r="O4148" s="2982">
        <v>51.1</v>
      </c>
      <c r="P4148" s="2982">
        <v>51.4</v>
      </c>
      <c r="Q4148" s="2982">
        <v>50.9</v>
      </c>
      <c r="R4148" s="2982">
        <v>49.7</v>
      </c>
      <c r="S4148" s="2982">
        <v>50.6</v>
      </c>
      <c r="T4148" s="2982">
        <v>49.1</v>
      </c>
      <c r="U4148" s="2982">
        <v>51.5</v>
      </c>
      <c r="V4148" s="2983">
        <v>51.2</v>
      </c>
      <c r="W4148" s="2982">
        <v>51.4</v>
      </c>
      <c r="X4148" s="2982">
        <v>52.2</v>
      </c>
      <c r="Y4148" s="2676">
        <v>53.3</v>
      </c>
      <c r="Z4148" s="2982">
        <v>51.8</v>
      </c>
      <c r="AA4148" s="2982">
        <v>50.2</v>
      </c>
      <c r="AB4148" s="2984">
        <v>48.7</v>
      </c>
      <c r="AC4148" s="776"/>
      <c r="AD4148" s="15"/>
      <c r="AE4148" s="15"/>
      <c r="AF4148" s="15"/>
      <c r="AI4148" s="440"/>
      <c r="AJ4148" s="14"/>
      <c r="AK4148" s="14"/>
      <c r="AL4148" s="15"/>
      <c r="AM4148" s="14"/>
      <c r="AN4148" s="440"/>
      <c r="AO4148" s="440"/>
    </row>
    <row r="4149" spans="1:42" ht="16.5" thickBot="1">
      <c r="A4149" s="3231"/>
      <c r="B4149" s="3196"/>
      <c r="C4149" s="125" t="s">
        <v>21</v>
      </c>
      <c r="D4149" s="110"/>
      <c r="E4149" s="333" t="e">
        <f>E4147/E4146</f>
        <v>#DIV/0!</v>
      </c>
      <c r="F4149" s="334" t="e">
        <f t="shared" ref="F4149:AB4149" si="2946">F4147/F4146</f>
        <v>#DIV/0!</v>
      </c>
      <c r="G4149" s="334" t="e">
        <f t="shared" si="2946"/>
        <v>#DIV/0!</v>
      </c>
      <c r="H4149" s="451" t="e">
        <f t="shared" si="2946"/>
        <v>#DIV/0!</v>
      </c>
      <c r="I4149" s="334" t="e">
        <f t="shared" si="2946"/>
        <v>#DIV/0!</v>
      </c>
      <c r="J4149" s="334" t="e">
        <f t="shared" si="2946"/>
        <v>#DIV/0!</v>
      </c>
      <c r="K4149" s="334" t="e">
        <f t="shared" si="2946"/>
        <v>#DIV/0!</v>
      </c>
      <c r="L4149" s="334" t="e">
        <f t="shared" si="2946"/>
        <v>#DIV/0!</v>
      </c>
      <c r="M4149" s="334" t="e">
        <f t="shared" si="2946"/>
        <v>#DIV/0!</v>
      </c>
      <c r="N4149" s="451" t="e">
        <f t="shared" si="2946"/>
        <v>#DIV/0!</v>
      </c>
      <c r="O4149" s="334" t="e">
        <f t="shared" si="2946"/>
        <v>#DIV/0!</v>
      </c>
      <c r="P4149" s="334" t="e">
        <f t="shared" si="2946"/>
        <v>#DIV/0!</v>
      </c>
      <c r="Q4149" s="334" t="e">
        <f t="shared" si="2946"/>
        <v>#DIV/0!</v>
      </c>
      <c r="R4149" s="334" t="e">
        <f t="shared" si="2946"/>
        <v>#DIV/0!</v>
      </c>
      <c r="S4149" s="334" t="e">
        <f t="shared" si="2946"/>
        <v>#DIV/0!</v>
      </c>
      <c r="T4149" s="334" t="e">
        <f t="shared" si="2946"/>
        <v>#DIV/0!</v>
      </c>
      <c r="U4149" s="334" t="e">
        <f t="shared" si="2946"/>
        <v>#DIV/0!</v>
      </c>
      <c r="V4149" s="487" t="e">
        <f t="shared" si="2946"/>
        <v>#DIV/0!</v>
      </c>
      <c r="W4149" s="334" t="e">
        <f t="shared" si="2946"/>
        <v>#DIV/0!</v>
      </c>
      <c r="X4149" s="334" t="e">
        <f t="shared" si="2946"/>
        <v>#DIV/0!</v>
      </c>
      <c r="Y4149" s="451" t="e">
        <f t="shared" si="2946"/>
        <v>#DIV/0!</v>
      </c>
      <c r="Z4149" s="334" t="e">
        <f t="shared" si="2946"/>
        <v>#DIV/0!</v>
      </c>
      <c r="AA4149" s="334" t="e">
        <f t="shared" si="2946"/>
        <v>#DIV/0!</v>
      </c>
      <c r="AB4149" s="358" t="e">
        <f t="shared" si="2946"/>
        <v>#DIV/0!</v>
      </c>
      <c r="AC4149" s="1487" t="e">
        <f>AC4147/AC4146</f>
        <v>#DIV/0!</v>
      </c>
      <c r="AD4149" s="15"/>
      <c r="AE4149" s="15"/>
      <c r="AF4149" s="15"/>
      <c r="AI4149" s="440"/>
      <c r="AJ4149" s="14"/>
      <c r="AK4149" s="14"/>
      <c r="AL4149" s="15"/>
      <c r="AM4149" s="14"/>
      <c r="AN4149" s="440"/>
      <c r="AO4149" s="440"/>
    </row>
    <row r="4150" spans="1:42" hidden="1">
      <c r="A4150" s="2929"/>
      <c r="B4150" s="2782"/>
      <c r="C4150" s="1535" t="s">
        <v>130</v>
      </c>
      <c r="D4150" s="611"/>
      <c r="E4150" s="1114"/>
      <c r="F4150" s="957"/>
      <c r="G4150" s="957"/>
      <c r="H4150" s="478"/>
      <c r="I4150" s="957"/>
      <c r="J4150" s="957"/>
      <c r="K4150" s="957"/>
      <c r="L4150" s="957"/>
      <c r="M4150" s="957"/>
      <c r="N4150" s="478"/>
      <c r="O4150" s="957"/>
      <c r="P4150" s="957"/>
      <c r="Q4150" s="957"/>
      <c r="R4150" s="957"/>
      <c r="S4150" s="957"/>
      <c r="T4150" s="957"/>
      <c r="U4150" s="957"/>
      <c r="V4150" s="504"/>
      <c r="W4150" s="957"/>
      <c r="X4150" s="957"/>
      <c r="Y4150" s="478"/>
      <c r="Z4150" s="957"/>
      <c r="AA4150" s="957"/>
      <c r="AB4150" s="958"/>
      <c r="AC4150" s="967"/>
      <c r="AD4150" s="15"/>
      <c r="AE4150" s="15"/>
      <c r="AF4150" s="15"/>
      <c r="AI4150" s="440"/>
      <c r="AJ4150" s="14"/>
      <c r="AK4150" s="14"/>
      <c r="AL4150" s="15"/>
      <c r="AM4150" s="14"/>
      <c r="AN4150" s="440"/>
      <c r="AO4150" s="440"/>
    </row>
    <row r="4151" spans="1:42" ht="16.5" hidden="1" thickBot="1">
      <c r="A4151" s="2930"/>
      <c r="B4151" s="2931"/>
      <c r="C4151" s="2932" t="s">
        <v>131</v>
      </c>
      <c r="D4151" s="116"/>
      <c r="E4151" s="591"/>
      <c r="F4151" s="349"/>
      <c r="G4151" s="349"/>
      <c r="H4151" s="461"/>
      <c r="I4151" s="349"/>
      <c r="J4151" s="349"/>
      <c r="K4151" s="349"/>
      <c r="L4151" s="349"/>
      <c r="M4151" s="349"/>
      <c r="N4151" s="461"/>
      <c r="O4151" s="349"/>
      <c r="P4151" s="349"/>
      <c r="Q4151" s="349"/>
      <c r="R4151" s="349"/>
      <c r="S4151" s="349"/>
      <c r="T4151" s="349"/>
      <c r="U4151" s="349"/>
      <c r="V4151" s="505"/>
      <c r="W4151" s="349"/>
      <c r="X4151" s="349"/>
      <c r="Y4151" s="461"/>
      <c r="Z4151" s="349"/>
      <c r="AA4151" s="349"/>
      <c r="AB4151" s="592"/>
      <c r="AC4151" s="1435"/>
      <c r="AD4151" s="15"/>
      <c r="AE4151" s="15"/>
      <c r="AF4151" s="15"/>
      <c r="AI4151" s="440"/>
      <c r="AJ4151" s="14"/>
      <c r="AK4151" s="14"/>
      <c r="AL4151" s="15"/>
      <c r="AM4151" s="14"/>
      <c r="AN4151" s="440"/>
      <c r="AO4151" s="440"/>
    </row>
    <row r="4152" spans="1:42">
      <c r="A4152" s="3225" t="s">
        <v>154</v>
      </c>
      <c r="B4152" s="3194" t="s">
        <v>15</v>
      </c>
      <c r="C4152" s="123" t="s">
        <v>16</v>
      </c>
      <c r="D4152" s="115" t="s">
        <v>129</v>
      </c>
      <c r="E4152" s="326">
        <f t="shared" ref="E4152:AB4152" si="2947">(E4156-D4156)*$AE4152*$AF4152</f>
        <v>696.00000000000057</v>
      </c>
      <c r="F4152" s="71">
        <f t="shared" si="2947"/>
        <v>659.9999999999992</v>
      </c>
      <c r="G4152" s="71">
        <f t="shared" si="2947"/>
        <v>672.00000000000057</v>
      </c>
      <c r="H4152" s="448">
        <f t="shared" si="2947"/>
        <v>683.99999999999932</v>
      </c>
      <c r="I4152" s="71">
        <f t="shared" si="2947"/>
        <v>731.99999999999932</v>
      </c>
      <c r="J4152" s="71">
        <f t="shared" si="2947"/>
        <v>816.00000000000068</v>
      </c>
      <c r="K4152" s="71">
        <f t="shared" si="2947"/>
        <v>983.99999999999818</v>
      </c>
      <c r="L4152" s="71">
        <f t="shared" si="2947"/>
        <v>1128.0000000000036</v>
      </c>
      <c r="M4152" s="71">
        <f t="shared" si="2947"/>
        <v>1067.9999999999995</v>
      </c>
      <c r="N4152" s="448">
        <f t="shared" si="2947"/>
        <v>1067.9999999999995</v>
      </c>
      <c r="O4152" s="71">
        <f t="shared" si="2947"/>
        <v>1043.9999999999968</v>
      </c>
      <c r="P4152" s="71">
        <f t="shared" si="2947"/>
        <v>1068.000000000005</v>
      </c>
      <c r="Q4152" s="71">
        <f t="shared" si="2947"/>
        <v>1031.9999999999982</v>
      </c>
      <c r="R4152" s="71">
        <f t="shared" si="2947"/>
        <v>1056.0000000000009</v>
      </c>
      <c r="S4152" s="71">
        <f t="shared" si="2947"/>
        <v>983.99999999999818</v>
      </c>
      <c r="T4152" s="71">
        <f t="shared" si="2947"/>
        <v>1019.9999999999995</v>
      </c>
      <c r="U4152" s="71">
        <f t="shared" si="2947"/>
        <v>1044.0000000000023</v>
      </c>
      <c r="V4152" s="484">
        <f t="shared" si="2947"/>
        <v>1067.9999999999995</v>
      </c>
      <c r="W4152" s="71">
        <f t="shared" si="2947"/>
        <v>1067.9999999999995</v>
      </c>
      <c r="X4152" s="71">
        <f t="shared" si="2947"/>
        <v>1127.9999999999984</v>
      </c>
      <c r="Y4152" s="448">
        <f t="shared" si="2947"/>
        <v>1140.0000000000023</v>
      </c>
      <c r="Z4152" s="71">
        <f t="shared" si="2947"/>
        <v>1079.9999999999982</v>
      </c>
      <c r="AA4152" s="71">
        <f t="shared" si="2947"/>
        <v>960.00000000000091</v>
      </c>
      <c r="AB4152" s="431">
        <f t="shared" si="2947"/>
        <v>839.99999999999807</v>
      </c>
      <c r="AC4152" s="108">
        <f>SUM(E4152:AB4152)</f>
        <v>23040.000000000004</v>
      </c>
      <c r="AD4152" s="326">
        <v>6300</v>
      </c>
      <c r="AE4152" s="71">
        <v>100</v>
      </c>
      <c r="AF4152" s="72">
        <v>120</v>
      </c>
      <c r="AI4152" s="440"/>
      <c r="AJ4152" s="542"/>
      <c r="AK4152" s="543"/>
      <c r="AL4152" s="542"/>
      <c r="AM4152" s="15"/>
      <c r="AN4152" s="440"/>
      <c r="AO4152" s="440"/>
    </row>
    <row r="4153" spans="1:42">
      <c r="A4153" s="3226"/>
      <c r="B4153" s="3195"/>
      <c r="C4153" s="125" t="s">
        <v>18</v>
      </c>
      <c r="D4153" s="110" t="s">
        <v>129</v>
      </c>
      <c r="E4153" s="327">
        <f t="shared" ref="E4153:AB4153" si="2948">(E4157-D4157)*$AE4152*$AF4152</f>
        <v>360</v>
      </c>
      <c r="F4153" s="328">
        <f t="shared" si="2948"/>
        <v>348</v>
      </c>
      <c r="G4153" s="328">
        <f t="shared" si="2948"/>
        <v>360</v>
      </c>
      <c r="H4153" s="449">
        <f t="shared" si="2948"/>
        <v>360</v>
      </c>
      <c r="I4153" s="328">
        <f t="shared" si="2948"/>
        <v>383.99999999999972</v>
      </c>
      <c r="J4153" s="328">
        <f t="shared" si="2948"/>
        <v>432.0000000000004</v>
      </c>
      <c r="K4153" s="328">
        <f t="shared" si="2948"/>
        <v>515.99999999999977</v>
      </c>
      <c r="L4153" s="328">
        <f t="shared" si="2948"/>
        <v>587.99999999999977</v>
      </c>
      <c r="M4153" s="328">
        <f t="shared" si="2948"/>
        <v>564.00000000000057</v>
      </c>
      <c r="N4153" s="449">
        <f t="shared" si="2948"/>
        <v>563.99999999999977</v>
      </c>
      <c r="O4153" s="328">
        <f t="shared" si="2948"/>
        <v>552.00000000000045</v>
      </c>
      <c r="P4153" s="328">
        <f t="shared" si="2948"/>
        <v>563.9999999999992</v>
      </c>
      <c r="Q4153" s="328">
        <f t="shared" si="2948"/>
        <v>540.00000000000045</v>
      </c>
      <c r="R4153" s="328">
        <f t="shared" si="2948"/>
        <v>551.99999999999909</v>
      </c>
      <c r="S4153" s="328">
        <f t="shared" si="2948"/>
        <v>516.00000000000045</v>
      </c>
      <c r="T4153" s="328">
        <f t="shared" si="2948"/>
        <v>540.00000000000045</v>
      </c>
      <c r="U4153" s="328">
        <f t="shared" si="2948"/>
        <v>539.99999999999909</v>
      </c>
      <c r="V4153" s="485">
        <f t="shared" si="2948"/>
        <v>576.00000000000045</v>
      </c>
      <c r="W4153" s="328">
        <f t="shared" si="2948"/>
        <v>552.00000000000045</v>
      </c>
      <c r="X4153" s="328">
        <f t="shared" si="2948"/>
        <v>599.99999999999909</v>
      </c>
      <c r="Y4153" s="449">
        <f t="shared" si="2948"/>
        <v>587.9999999999992</v>
      </c>
      <c r="Z4153" s="328">
        <f t="shared" si="2948"/>
        <v>576.00000000000045</v>
      </c>
      <c r="AA4153" s="328">
        <f t="shared" si="2948"/>
        <v>504.00000000000045</v>
      </c>
      <c r="AB4153" s="432">
        <f t="shared" si="2948"/>
        <v>443.99999999999909</v>
      </c>
      <c r="AC4153" s="109">
        <f>SUM(E4153:AB4153)</f>
        <v>12120</v>
      </c>
      <c r="AD4153" s="81"/>
      <c r="AE4153" s="158"/>
      <c r="AF4153" s="74"/>
      <c r="AG4153" s="1"/>
      <c r="AI4153" s="440"/>
      <c r="AJ4153" s="440"/>
      <c r="AK4153" s="440"/>
      <c r="AL4153" s="440"/>
      <c r="AM4153" s="440"/>
      <c r="AN4153" s="440"/>
      <c r="AO4153" s="440"/>
    </row>
    <row r="4154" spans="1:42">
      <c r="A4154" s="3226"/>
      <c r="B4154" s="3195"/>
      <c r="C4154" s="125" t="s">
        <v>19</v>
      </c>
      <c r="D4154" s="110" t="s">
        <v>62</v>
      </c>
      <c r="E4154" s="2092">
        <v>43.8</v>
      </c>
      <c r="F4154" s="1744">
        <v>42.1</v>
      </c>
      <c r="G4154" s="1744">
        <v>42.8</v>
      </c>
      <c r="H4154" s="1745">
        <v>43.1</v>
      </c>
      <c r="I4154" s="1744">
        <v>46.4</v>
      </c>
      <c r="J4154" s="1744">
        <v>51.8</v>
      </c>
      <c r="K4154" s="1744">
        <v>62.4</v>
      </c>
      <c r="L4154" s="1744">
        <v>71.400000000000006</v>
      </c>
      <c r="M4154" s="1744">
        <v>68.2</v>
      </c>
      <c r="N4154" s="1745">
        <v>67.2</v>
      </c>
      <c r="O4154" s="1744">
        <v>66.7</v>
      </c>
      <c r="P4154" s="1744">
        <v>67.599999999999994</v>
      </c>
      <c r="Q4154" s="1744">
        <v>65.5</v>
      </c>
      <c r="R4154" s="1744">
        <v>67.2</v>
      </c>
      <c r="S4154" s="1744">
        <v>61.9</v>
      </c>
      <c r="T4154" s="1744">
        <v>64.8</v>
      </c>
      <c r="U4154" s="1744">
        <v>65.900000000000006</v>
      </c>
      <c r="V4154" s="1746">
        <v>68.2</v>
      </c>
      <c r="W4154" s="1744">
        <v>67.599999999999994</v>
      </c>
      <c r="X4154" s="1744">
        <v>71.5</v>
      </c>
      <c r="Y4154" s="1745">
        <v>72</v>
      </c>
      <c r="Z4154" s="1744">
        <v>69</v>
      </c>
      <c r="AA4154" s="1744">
        <v>60.8</v>
      </c>
      <c r="AB4154" s="2174">
        <v>53.2</v>
      </c>
      <c r="AC4154" s="109">
        <f>AVERAGE(E4154:AB4154)</f>
        <v>60.879166666666663</v>
      </c>
      <c r="AD4154" s="76">
        <f>SQRT(MIN((E4152*E4152+E4153*E4153),(F4152*F4152+F4153*F4153),(G4152*G4152+G4153*G4153),(H4152*H4152+H4153*H4153),(I4152*I4152+I4153*I4153),(J4152*J4152+J4153*J4153),(K4152*K4152+K4153*K4153),(L4152*L4152+L4153*L4153),(M4152*M4152+M4153*M4153),(N4152*N4152+N4153*N4153),(O4152*O4152+O4153*O4153),(P4152*P4152+P4153*P4153),(R4152*R4152+R4153*R4153),(S4152*S4152+S4153*S4153),(T4152*T4152+T4153*T4153),(U4152*U4152+U4153*U4153),(V4152*V4152+V4153*V4153),(W4152*W4152+W4153*W4153),(X4152*X4152+X4153*X4153),(Y4152*Y4152+Y4153*Y4153),(Z4152*Z4152+Z4153*Z4153),(AA4152*AA4152+AA4153*AA4153),(AB4152*AB4152+AB4153*AB4153)))/AD4152</f>
        <v>0.1184326975749318</v>
      </c>
      <c r="AE4154" s="76">
        <f>SQRT(MAX((E4152*E4152+E4153*E4153),(F4152*F4152+F4153*F4153),(G4152*G4152+G4153*G4153),(H4152*H4152+H4153*H4153),(I4152*I4152+I4153*I4153),(J4152*J4152+J4153*J4153),(K4152*K4152+K4153*K4153),(L4152*L4152+L4153*L4153),(M4152*M4152+M4153*M4153),(N4152*N4152+N4153*N4153),(O4152*O4152+O4153*O4153),(P4152*P4152+P4153*P4153),(R4152*R4152+R4153*R4153),(S4152*S4152+S4153*S4153),(T4152*T4152+T4153*T4153),(U4152*U4152+U4153*U4153),(V4152*V4152+V4153*V4153),(W4152*W4152+W4153*W4153),(X4152*X4152+X4153*X4153),(Y4152*Y4152+Y4153*Y4153),(Z4152*Z4152+Z4153*Z4153),(AA4152*AA4152+AA4153*AA4153),(AB4152*AB4152+AB4153*AB4153)))/AD4152</f>
        <v>0.20360470349048135</v>
      </c>
      <c r="AF4154" s="77"/>
      <c r="AG4154" s="1"/>
      <c r="AI4154" s="440"/>
      <c r="AJ4154" s="440"/>
      <c r="AK4154" s="440"/>
      <c r="AL4154" s="440"/>
      <c r="AM4154" s="440"/>
      <c r="AN4154" s="440"/>
      <c r="AO4154" s="440"/>
    </row>
    <row r="4155" spans="1:42" ht="16.5" thickBot="1">
      <c r="A4155" s="3228"/>
      <c r="B4155" s="3196"/>
      <c r="C4155" s="125" t="s">
        <v>21</v>
      </c>
      <c r="D4155" s="110"/>
      <c r="E4155" s="333">
        <f t="shared" ref="E4155:AB4155" si="2949">E4153/E4152</f>
        <v>0.51724137931034442</v>
      </c>
      <c r="F4155" s="334">
        <f t="shared" si="2949"/>
        <v>0.52727272727272789</v>
      </c>
      <c r="G4155" s="334">
        <f t="shared" si="2949"/>
        <v>0.53571428571428525</v>
      </c>
      <c r="H4155" s="451">
        <f t="shared" si="2949"/>
        <v>0.52631578947368474</v>
      </c>
      <c r="I4155" s="334">
        <f t="shared" si="2949"/>
        <v>0.52459016393442637</v>
      </c>
      <c r="J4155" s="334">
        <f t="shared" si="2949"/>
        <v>0.52941176470588236</v>
      </c>
      <c r="K4155" s="334">
        <f t="shared" si="2949"/>
        <v>0.52439024390243971</v>
      </c>
      <c r="L4155" s="334">
        <f t="shared" si="2949"/>
        <v>0.52127659574467899</v>
      </c>
      <c r="M4155" s="334">
        <f t="shared" si="2949"/>
        <v>0.52808988764045017</v>
      </c>
      <c r="N4155" s="451">
        <f t="shared" si="2949"/>
        <v>0.5280898876404494</v>
      </c>
      <c r="O4155" s="334">
        <f t="shared" si="2949"/>
        <v>0.52873563218391006</v>
      </c>
      <c r="P4155" s="334">
        <f t="shared" si="2949"/>
        <v>0.52808988764044618</v>
      </c>
      <c r="Q4155" s="334">
        <f t="shared" si="2949"/>
        <v>0.52325581395348975</v>
      </c>
      <c r="R4155" s="334">
        <f t="shared" si="2949"/>
        <v>0.52272727272727137</v>
      </c>
      <c r="S4155" s="334">
        <f t="shared" si="2949"/>
        <v>0.52439024390244049</v>
      </c>
      <c r="T4155" s="334">
        <f t="shared" si="2949"/>
        <v>0.52941176470588303</v>
      </c>
      <c r="U4155" s="334">
        <f t="shared" si="2949"/>
        <v>0.51724137931034286</v>
      </c>
      <c r="V4155" s="487">
        <f t="shared" si="2949"/>
        <v>0.53932584269662986</v>
      </c>
      <c r="W4155" s="334">
        <f t="shared" si="2949"/>
        <v>0.51685393258427026</v>
      </c>
      <c r="X4155" s="334">
        <f t="shared" si="2949"/>
        <v>0.53191489361702127</v>
      </c>
      <c r="Y4155" s="451">
        <f t="shared" si="2949"/>
        <v>0.5157894736842088</v>
      </c>
      <c r="Z4155" s="334">
        <f t="shared" si="2949"/>
        <v>0.53333333333333466</v>
      </c>
      <c r="AA4155" s="334">
        <f t="shared" si="2949"/>
        <v>0.52500000000000002</v>
      </c>
      <c r="AB4155" s="358">
        <f t="shared" si="2949"/>
        <v>0.52857142857142869</v>
      </c>
      <c r="AC4155" s="545">
        <f>MAX(E4155:AB4155)</f>
        <v>0.53932584269662986</v>
      </c>
      <c r="AD4155" s="81"/>
      <c r="AE4155" s="158"/>
      <c r="AF4155" s="74"/>
      <c r="AG4155" s="1"/>
      <c r="AI4155" s="440"/>
      <c r="AJ4155" s="440"/>
      <c r="AK4155" s="440"/>
      <c r="AL4155" s="440"/>
      <c r="AM4155" s="440"/>
      <c r="AN4155" s="440"/>
      <c r="AO4155" s="440"/>
    </row>
    <row r="4156" spans="1:42" hidden="1">
      <c r="A4156" s="2504"/>
      <c r="B4156" s="2507"/>
      <c r="C4156" s="126" t="s">
        <v>130</v>
      </c>
      <c r="D4156" s="110">
        <v>1.73</v>
      </c>
      <c r="E4156" s="330">
        <v>1.788</v>
      </c>
      <c r="F4156" s="331">
        <v>1.843</v>
      </c>
      <c r="G4156" s="331">
        <v>1.899</v>
      </c>
      <c r="H4156" s="446">
        <v>1.956</v>
      </c>
      <c r="I4156" s="331">
        <v>2.0169999999999999</v>
      </c>
      <c r="J4156" s="331">
        <v>2.085</v>
      </c>
      <c r="K4156" s="331">
        <v>2.1669999999999998</v>
      </c>
      <c r="L4156" s="331">
        <v>2.2610000000000001</v>
      </c>
      <c r="M4156" s="331">
        <v>2.35</v>
      </c>
      <c r="N4156" s="446">
        <v>2.4390000000000001</v>
      </c>
      <c r="O4156" s="331">
        <v>2.5259999999999998</v>
      </c>
      <c r="P4156" s="331">
        <v>2.6150000000000002</v>
      </c>
      <c r="Q4156" s="331">
        <v>2.7010000000000001</v>
      </c>
      <c r="R4156" s="331">
        <v>2.7890000000000001</v>
      </c>
      <c r="S4156" s="331">
        <v>2.871</v>
      </c>
      <c r="T4156" s="331">
        <v>2.956</v>
      </c>
      <c r="U4156" s="331">
        <v>3.0430000000000001</v>
      </c>
      <c r="V4156" s="482">
        <v>3.1320000000000001</v>
      </c>
      <c r="W4156" s="331">
        <v>3.2210000000000001</v>
      </c>
      <c r="X4156" s="331">
        <v>3.3149999999999999</v>
      </c>
      <c r="Y4156" s="446">
        <v>3.41</v>
      </c>
      <c r="Z4156" s="331">
        <v>3.5</v>
      </c>
      <c r="AA4156" s="331">
        <v>3.58</v>
      </c>
      <c r="AB4156" s="1041">
        <v>3.65</v>
      </c>
      <c r="AC4156" s="110"/>
      <c r="AD4156" s="81"/>
      <c r="AE4156" s="158"/>
      <c r="AF4156" s="74"/>
      <c r="AG4156" s="1"/>
      <c r="AI4156" s="440"/>
      <c r="AJ4156" s="440"/>
      <c r="AK4156" s="440"/>
      <c r="AL4156" s="440"/>
      <c r="AM4156" s="440"/>
      <c r="AN4156" s="440"/>
      <c r="AO4156" s="440"/>
    </row>
    <row r="4157" spans="1:42" s="184" customFormat="1" hidden="1">
      <c r="A4157" s="2504"/>
      <c r="B4157" s="2507"/>
      <c r="C4157" s="126" t="s">
        <v>131</v>
      </c>
      <c r="D4157" s="110">
        <v>0.14000000000000001</v>
      </c>
      <c r="E4157" s="330">
        <v>0.17</v>
      </c>
      <c r="F4157" s="331">
        <v>0.19900000000000001</v>
      </c>
      <c r="G4157" s="331">
        <v>0.22900000000000001</v>
      </c>
      <c r="H4157" s="446">
        <v>0.25900000000000001</v>
      </c>
      <c r="I4157" s="331">
        <v>0.29099999999999998</v>
      </c>
      <c r="J4157" s="331">
        <v>0.32700000000000001</v>
      </c>
      <c r="K4157" s="331">
        <v>0.37</v>
      </c>
      <c r="L4157" s="331">
        <v>0.41899999999999998</v>
      </c>
      <c r="M4157" s="331">
        <v>0.46600000000000003</v>
      </c>
      <c r="N4157" s="446">
        <v>0.51300000000000001</v>
      </c>
      <c r="O4157" s="331">
        <v>0.55900000000000005</v>
      </c>
      <c r="P4157" s="331">
        <v>0.60599999999999998</v>
      </c>
      <c r="Q4157" s="331">
        <v>0.65100000000000002</v>
      </c>
      <c r="R4157" s="331">
        <v>0.69699999999999995</v>
      </c>
      <c r="S4157" s="331">
        <v>0.74</v>
      </c>
      <c r="T4157" s="331">
        <v>0.78500000000000003</v>
      </c>
      <c r="U4157" s="331">
        <v>0.83</v>
      </c>
      <c r="V4157" s="482">
        <v>0.878</v>
      </c>
      <c r="W4157" s="331">
        <v>0.92400000000000004</v>
      </c>
      <c r="X4157" s="331">
        <v>0.97399999999999998</v>
      </c>
      <c r="Y4157" s="446">
        <v>1.0229999999999999</v>
      </c>
      <c r="Z4157" s="331">
        <v>1.071</v>
      </c>
      <c r="AA4157" s="331">
        <v>1.113</v>
      </c>
      <c r="AB4157" s="1041">
        <v>1.1499999999999999</v>
      </c>
      <c r="AC4157" s="110"/>
      <c r="AD4157" s="81"/>
      <c r="AE4157" s="158"/>
      <c r="AF4157" s="74"/>
      <c r="AH4157" s="943"/>
      <c r="AI4157" s="944"/>
      <c r="AJ4157" s="944"/>
      <c r="AK4157" s="944"/>
      <c r="AL4157" s="945"/>
      <c r="AM4157" s="945"/>
      <c r="AN4157" s="192"/>
      <c r="AO4157" s="192"/>
      <c r="AP4157" s="192"/>
    </row>
    <row r="4158" spans="1:42" ht="16.5" hidden="1" thickBot="1">
      <c r="A4158" s="3222" t="s">
        <v>49</v>
      </c>
      <c r="B4158" s="3223"/>
      <c r="C4158" s="3224"/>
      <c r="D4158" s="116"/>
      <c r="E4158" s="181">
        <f>SQRT(E4152*E4152+E4153*E4153)/E4169/1.73</f>
        <v>43.219770685208097</v>
      </c>
      <c r="F4158" s="182">
        <f t="shared" ref="F4158:AB4158" si="2950">SQRT(F4152*F4152+F4153*F4153)/F4169/1.73</f>
        <v>40.996834805274311</v>
      </c>
      <c r="G4158" s="182">
        <f t="shared" si="2950"/>
        <v>41.888516690745554</v>
      </c>
      <c r="H4158" s="453">
        <f t="shared" si="2950"/>
        <v>42.430533182320779</v>
      </c>
      <c r="I4158" s="182">
        <f t="shared" si="2950"/>
        <v>45.375861138071592</v>
      </c>
      <c r="J4158" s="182">
        <f t="shared" si="2950"/>
        <v>50.683619878257304</v>
      </c>
      <c r="K4158" s="182">
        <f t="shared" si="2950"/>
        <v>61.400211942593664</v>
      </c>
      <c r="L4158" s="182">
        <f t="shared" si="2950"/>
        <v>69.432751069239458</v>
      </c>
      <c r="M4158" s="182">
        <f t="shared" si="2950"/>
        <v>66.425854454511736</v>
      </c>
      <c r="N4158" s="453">
        <f t="shared" si="2950"/>
        <v>66.425854454511708</v>
      </c>
      <c r="O4158" s="182">
        <f t="shared" si="2950"/>
        <v>64.950461224148327</v>
      </c>
      <c r="P4158" s="182">
        <f t="shared" si="2950"/>
        <v>66.236786557582604</v>
      </c>
      <c r="Q4158" s="182">
        <f t="shared" si="2950"/>
        <v>63.937444434814715</v>
      </c>
      <c r="R4158" s="182">
        <f t="shared" si="2950"/>
        <v>65.534634913152672</v>
      </c>
      <c r="S4158" s="182">
        <f t="shared" si="2950"/>
        <v>61.341567996134664</v>
      </c>
      <c r="T4158" s="182">
        <f t="shared" si="2950"/>
        <v>63.656788802248187</v>
      </c>
      <c r="U4158" s="182">
        <f t="shared" si="2950"/>
        <v>64.644604678541555</v>
      </c>
      <c r="V4158" s="489">
        <f t="shared" si="2950"/>
        <v>66.673163419492781</v>
      </c>
      <c r="W4158" s="182">
        <f t="shared" si="2950"/>
        <v>66.309510561830535</v>
      </c>
      <c r="X4158" s="182">
        <f t="shared" si="2950"/>
        <v>70.402741879345029</v>
      </c>
      <c r="Y4158" s="453">
        <f t="shared" si="2950"/>
        <v>70.614348031380814</v>
      </c>
      <c r="Z4158" s="182">
        <f t="shared" si="2950"/>
        <v>67.126608241655717</v>
      </c>
      <c r="AA4158" s="182">
        <f t="shared" si="2950"/>
        <v>59.350273242651227</v>
      </c>
      <c r="AB4158" s="435">
        <f t="shared" si="2950"/>
        <v>51.811768044892624</v>
      </c>
      <c r="AC4158" s="111">
        <f>AVERAGE(E4158:AB4158)</f>
        <v>59.619604597025244</v>
      </c>
      <c r="AD4158" s="98">
        <f>(AC4154-AC4158)/AC4154</f>
        <v>2.0689541900892512E-2</v>
      </c>
      <c r="AE4158" s="79"/>
      <c r="AF4158" s="80"/>
      <c r="AG4158" s="1"/>
      <c r="AI4158" s="440"/>
      <c r="AJ4158" s="440"/>
      <c r="AK4158" s="440"/>
      <c r="AL4158" s="440"/>
      <c r="AM4158" s="440"/>
      <c r="AN4158" s="440"/>
      <c r="AO4158" s="440"/>
    </row>
    <row r="4159" spans="1:42">
      <c r="A4159" s="3225" t="s">
        <v>998</v>
      </c>
      <c r="B4159" s="3194" t="s">
        <v>24</v>
      </c>
      <c r="C4159" s="123" t="s">
        <v>16</v>
      </c>
      <c r="D4159" s="115" t="s">
        <v>932</v>
      </c>
      <c r="E4159" s="326">
        <v>253.2</v>
      </c>
      <c r="F4159" s="71">
        <v>231.6</v>
      </c>
      <c r="G4159" s="71">
        <v>222</v>
      </c>
      <c r="H4159" s="448">
        <v>222</v>
      </c>
      <c r="I4159" s="71">
        <v>241.2</v>
      </c>
      <c r="J4159" s="71">
        <v>292.8</v>
      </c>
      <c r="K4159" s="71">
        <v>376.8</v>
      </c>
      <c r="L4159" s="71">
        <v>385.2</v>
      </c>
      <c r="M4159" s="71">
        <v>426</v>
      </c>
      <c r="N4159" s="448">
        <v>440.4</v>
      </c>
      <c r="O4159" s="71">
        <v>422.4</v>
      </c>
      <c r="P4159" s="71">
        <v>410.4</v>
      </c>
      <c r="Q4159" s="71">
        <v>423.6</v>
      </c>
      <c r="R4159" s="71">
        <v>381.6</v>
      </c>
      <c r="S4159" s="71">
        <v>379.2</v>
      </c>
      <c r="T4159" s="71">
        <v>375.6</v>
      </c>
      <c r="U4159" s="71">
        <v>386.4</v>
      </c>
      <c r="V4159" s="484">
        <v>411.6</v>
      </c>
      <c r="W4159" s="71">
        <v>411.6</v>
      </c>
      <c r="X4159" s="71">
        <v>387.6</v>
      </c>
      <c r="Y4159" s="448">
        <v>352.8</v>
      </c>
      <c r="Z4159" s="71">
        <v>363.6</v>
      </c>
      <c r="AA4159" s="71">
        <v>325.2</v>
      </c>
      <c r="AB4159" s="431">
        <v>282</v>
      </c>
      <c r="AC4159" s="108">
        <f>SUM(E4159:AB4159)</f>
        <v>8404.8000000000029</v>
      </c>
      <c r="AD4159" s="326">
        <v>6300</v>
      </c>
      <c r="AE4159" s="71">
        <v>100</v>
      </c>
      <c r="AF4159" s="72">
        <v>120</v>
      </c>
      <c r="AG4159" s="1"/>
      <c r="AI4159" s="440"/>
      <c r="AJ4159" s="440"/>
      <c r="AK4159" s="440"/>
      <c r="AL4159" s="440"/>
      <c r="AM4159" s="440"/>
      <c r="AN4159" s="440"/>
      <c r="AO4159" s="440"/>
    </row>
    <row r="4160" spans="1:42">
      <c r="A4160" s="3226"/>
      <c r="B4160" s="3195"/>
      <c r="C4160" s="125" t="s">
        <v>18</v>
      </c>
      <c r="D4160" s="110" t="s">
        <v>932</v>
      </c>
      <c r="E4160" s="327">
        <v>206.4</v>
      </c>
      <c r="F4160" s="328">
        <v>190.8</v>
      </c>
      <c r="G4160" s="328">
        <v>180</v>
      </c>
      <c r="H4160" s="449">
        <v>178.8</v>
      </c>
      <c r="I4160" s="328">
        <v>193.2</v>
      </c>
      <c r="J4160" s="328">
        <v>205.2</v>
      </c>
      <c r="K4160" s="328">
        <v>216</v>
      </c>
      <c r="L4160" s="328">
        <v>213.6</v>
      </c>
      <c r="M4160" s="328">
        <v>243.6</v>
      </c>
      <c r="N4160" s="449">
        <v>248.4</v>
      </c>
      <c r="O4160" s="328">
        <v>247.2</v>
      </c>
      <c r="P4160" s="328">
        <v>256.8</v>
      </c>
      <c r="Q4160" s="328">
        <v>252</v>
      </c>
      <c r="R4160" s="328">
        <v>247.2</v>
      </c>
      <c r="S4160" s="328">
        <v>228</v>
      </c>
      <c r="T4160" s="328">
        <v>231.6</v>
      </c>
      <c r="U4160" s="328">
        <v>254.4</v>
      </c>
      <c r="V4160" s="485">
        <v>261.60000000000002</v>
      </c>
      <c r="W4160" s="328">
        <v>246</v>
      </c>
      <c r="X4160" s="328">
        <v>225.6</v>
      </c>
      <c r="Y4160" s="449">
        <v>213.6</v>
      </c>
      <c r="Z4160" s="328">
        <v>212.4</v>
      </c>
      <c r="AA4160" s="328">
        <v>207.6</v>
      </c>
      <c r="AB4160" s="432">
        <v>192</v>
      </c>
      <c r="AC4160" s="109">
        <f>SUM(E4160:AB4160)</f>
        <v>5352</v>
      </c>
      <c r="AD4160" s="81"/>
      <c r="AE4160" s="158"/>
      <c r="AF4160" s="74"/>
      <c r="AG4160" s="1"/>
      <c r="AI4160" s="440"/>
      <c r="AJ4160" s="440"/>
      <c r="AK4160" s="440"/>
      <c r="AL4160" s="440"/>
      <c r="AM4160" s="440"/>
      <c r="AN4160" s="440"/>
      <c r="AO4160" s="440"/>
    </row>
    <row r="4161" spans="1:42">
      <c r="A4161" s="3226"/>
      <c r="B4161" s="3195"/>
      <c r="C4161" s="125" t="s">
        <v>19</v>
      </c>
      <c r="D4161" s="110" t="s">
        <v>62</v>
      </c>
      <c r="E4161" s="2092">
        <v>17.399999999999999</v>
      </c>
      <c r="F4161" s="1744">
        <v>16.2</v>
      </c>
      <c r="G4161" s="1744">
        <v>14.5</v>
      </c>
      <c r="H4161" s="1745">
        <v>17.399999999999999</v>
      </c>
      <c r="I4161" s="1744">
        <v>17.3</v>
      </c>
      <c r="J4161" s="1744">
        <v>22.7</v>
      </c>
      <c r="K4161" s="1744">
        <v>24.2</v>
      </c>
      <c r="L4161" s="1744">
        <v>22.7</v>
      </c>
      <c r="M4161" s="1744">
        <v>27.2</v>
      </c>
      <c r="N4161" s="1745">
        <v>25.2</v>
      </c>
      <c r="O4161" s="1744">
        <v>28.8</v>
      </c>
      <c r="P4161" s="1744">
        <v>26.2</v>
      </c>
      <c r="Q4161" s="1744">
        <v>24.8</v>
      </c>
      <c r="R4161" s="1744">
        <v>22.9</v>
      </c>
      <c r="S4161" s="1744">
        <v>24.5</v>
      </c>
      <c r="T4161" s="1744">
        <v>25.7</v>
      </c>
      <c r="U4161" s="1744">
        <v>25.2</v>
      </c>
      <c r="V4161" s="1746">
        <v>27.4</v>
      </c>
      <c r="W4161" s="1744">
        <v>23.2</v>
      </c>
      <c r="X4161" s="1744">
        <v>21.6</v>
      </c>
      <c r="Y4161" s="1745">
        <v>22.4</v>
      </c>
      <c r="Z4161" s="1744">
        <v>23.5</v>
      </c>
      <c r="AA4161" s="1744">
        <v>18.7</v>
      </c>
      <c r="AB4161" s="2174">
        <v>17.600000000000001</v>
      </c>
      <c r="AC4161" s="109">
        <f>AVERAGE(E4161:AB4161)</f>
        <v>22.387499999999999</v>
      </c>
      <c r="AD4161" s="76">
        <f>SQRT(MIN((E4159*E4159+E4160*E4160),(F4159*F4159+F4160*F4160),(G4159*G4159+G4160*G4160),(H4159*H4159+H4160*H4160),(I4159*I4159+I4160*I4160),(J4159*J4159+J4160*J4160),(K4159*K4159+K4160*K4160),(L4159*L4159+L4160*L4160),(M4159*M4159+M4160*M4160),(N4159*N4159+N4160*N4160),(O4159*O4159+O4160*O4160),(P4159*P4159+P4160*P4160),(R4159*R4159+R4160*R4160),(S4159*S4159+S4160*S4160),(T4159*T4159+T4160*T4160),(U4159*U4159+U4160*U4160),(V4159*V4159+V4160*V4160),(W4159*W4159+W4160*W4160),(X4159*X4159+X4160*X4160),(Y4159*Y4159+Y4160*Y4160),(Z4159*Z4159+Z4160*Z4160),(AA4159*AA4159+AA4160*AA4160),(AB4159*AB4159+AB4160*AB4160)))/AD4159</f>
        <v>4.5246014344458636E-2</v>
      </c>
      <c r="AE4161" s="76">
        <f>SQRT(MAX((E4159*E4159+E4160*E4160),(F4159*F4159+F4160*F4160),(G4159*G4159+G4160*G4160),(H4159*H4159+H4160*H4160),(I4159*I4159+I4160*I4160),(J4159*J4159+J4160*J4160),(K4159*K4159+K4160*K4160),(L4159*L4159+L4160*L4160),(M4159*M4159+M4160*M4160),(N4159*N4159+N4160*N4160),(O4159*O4159+O4160*O4160),(P4159*P4159+P4160*P4160),(R4159*R4159+R4160*R4160),(S4159*S4159+S4160*S4160),(T4159*T4159+T4160*T4160),(U4159*U4159+U4160*U4160),(V4159*V4159+V4160*V4160),(W4159*W4159+W4160*W4160),(X4159*X4159+X4160*X4160),(Y4159*Y4159+Y4160*Y4160),(Z4159*Z4159+Z4160*Z4160),(AA4159*AA4159+AA4160*AA4160),(AB4159*AB4159+AB4160*AB4160)))/AD4159</f>
        <v>8.0257635037791944E-2</v>
      </c>
      <c r="AF4161" s="77"/>
      <c r="AG4161" s="1"/>
      <c r="AI4161" s="440"/>
      <c r="AJ4161" s="440"/>
      <c r="AK4161" s="440"/>
      <c r="AL4161" s="440"/>
      <c r="AM4161" s="440"/>
      <c r="AN4161" s="440"/>
      <c r="AO4161" s="440"/>
    </row>
    <row r="4162" spans="1:42" ht="16.5" thickBot="1">
      <c r="A4162" s="3228"/>
      <c r="B4162" s="3196"/>
      <c r="C4162" s="125" t="s">
        <v>21</v>
      </c>
      <c r="D4162" s="110"/>
      <c r="E4162" s="333">
        <f t="shared" ref="E4162:AB4162" si="2951">E4160/E4159</f>
        <v>0.81516587677725127</v>
      </c>
      <c r="F4162" s="334">
        <f t="shared" si="2951"/>
        <v>0.82383419689119175</v>
      </c>
      <c r="G4162" s="334">
        <f t="shared" si="2951"/>
        <v>0.81081081081081086</v>
      </c>
      <c r="H4162" s="451">
        <f t="shared" si="2951"/>
        <v>0.80540540540540551</v>
      </c>
      <c r="I4162" s="334">
        <f t="shared" si="2951"/>
        <v>0.80099502487562191</v>
      </c>
      <c r="J4162" s="334">
        <f t="shared" si="2951"/>
        <v>0.70081967213114749</v>
      </c>
      <c r="K4162" s="334">
        <f t="shared" si="2951"/>
        <v>0.57324840764331209</v>
      </c>
      <c r="L4162" s="334">
        <f t="shared" si="2951"/>
        <v>0.55451713395638624</v>
      </c>
      <c r="M4162" s="334">
        <f t="shared" si="2951"/>
        <v>0.57183098591549297</v>
      </c>
      <c r="N4162" s="451">
        <f t="shared" si="2951"/>
        <v>0.56403269754768393</v>
      </c>
      <c r="O4162" s="334">
        <f t="shared" si="2951"/>
        <v>0.58522727272727271</v>
      </c>
      <c r="P4162" s="334">
        <f t="shared" si="2951"/>
        <v>0.6257309941520468</v>
      </c>
      <c r="Q4162" s="334">
        <f t="shared" si="2951"/>
        <v>0.59490084985835689</v>
      </c>
      <c r="R4162" s="334">
        <f t="shared" si="2951"/>
        <v>0.64779874213836475</v>
      </c>
      <c r="S4162" s="334">
        <f t="shared" si="2951"/>
        <v>0.60126582278481011</v>
      </c>
      <c r="T4162" s="334">
        <f t="shared" si="2951"/>
        <v>0.61661341853035134</v>
      </c>
      <c r="U4162" s="334">
        <f t="shared" si="2951"/>
        <v>0.65838509316770188</v>
      </c>
      <c r="V4162" s="487">
        <f t="shared" si="2951"/>
        <v>0.63556851311953355</v>
      </c>
      <c r="W4162" s="334">
        <f t="shared" si="2951"/>
        <v>0.59766763848396498</v>
      </c>
      <c r="X4162" s="334">
        <f t="shared" si="2951"/>
        <v>0.58204334365325072</v>
      </c>
      <c r="Y4162" s="451">
        <f t="shared" si="2951"/>
        <v>0.60544217687074831</v>
      </c>
      <c r="Z4162" s="334">
        <f t="shared" si="2951"/>
        <v>0.58415841584158412</v>
      </c>
      <c r="AA4162" s="334">
        <f t="shared" si="2951"/>
        <v>0.63837638376383765</v>
      </c>
      <c r="AB4162" s="358">
        <f t="shared" si="2951"/>
        <v>0.68085106382978722</v>
      </c>
      <c r="AC4162" s="545">
        <f>MAX(E4162:AB4162)</f>
        <v>0.82383419689119175</v>
      </c>
      <c r="AD4162" s="81"/>
      <c r="AE4162" s="158"/>
      <c r="AF4162" s="74"/>
      <c r="AG4162" s="1"/>
      <c r="AI4162" s="440"/>
      <c r="AJ4162" s="440"/>
      <c r="AK4162" s="440"/>
      <c r="AL4162" s="440"/>
      <c r="AM4162" s="440"/>
      <c r="AN4162" s="440"/>
      <c r="AO4162" s="440"/>
    </row>
    <row r="4163" spans="1:42" hidden="1">
      <c r="A4163" s="2504"/>
      <c r="B4163" s="2507"/>
      <c r="C4163" s="126" t="s">
        <v>130</v>
      </c>
      <c r="D4163" s="110"/>
      <c r="E4163" s="330"/>
      <c r="F4163" s="331"/>
      <c r="G4163" s="331"/>
      <c r="H4163" s="446"/>
      <c r="I4163" s="331"/>
      <c r="J4163" s="331"/>
      <c r="K4163" s="331"/>
      <c r="L4163" s="331"/>
      <c r="M4163" s="331"/>
      <c r="N4163" s="446"/>
      <c r="O4163" s="331"/>
      <c r="P4163" s="331"/>
      <c r="Q4163" s="331"/>
      <c r="R4163" s="331"/>
      <c r="S4163" s="331"/>
      <c r="T4163" s="331"/>
      <c r="U4163" s="331"/>
      <c r="V4163" s="482"/>
      <c r="W4163" s="331"/>
      <c r="X4163" s="331"/>
      <c r="Y4163" s="446"/>
      <c r="Z4163" s="331"/>
      <c r="AA4163" s="331"/>
      <c r="AB4163" s="1041"/>
      <c r="AC4163" s="110"/>
      <c r="AD4163" s="81"/>
      <c r="AE4163" s="158"/>
      <c r="AF4163" s="74"/>
      <c r="AG4163" s="1"/>
      <c r="AI4163" s="440"/>
      <c r="AJ4163" s="440"/>
      <c r="AK4163" s="440"/>
      <c r="AL4163" s="440"/>
      <c r="AM4163" s="440"/>
      <c r="AN4163" s="440"/>
      <c r="AO4163" s="440"/>
    </row>
    <row r="4164" spans="1:42" hidden="1">
      <c r="A4164" s="2504"/>
      <c r="B4164" s="2507"/>
      <c r="C4164" s="126" t="s">
        <v>131</v>
      </c>
      <c r="D4164" s="110"/>
      <c r="E4164" s="330"/>
      <c r="F4164" s="331"/>
      <c r="G4164" s="331"/>
      <c r="H4164" s="446"/>
      <c r="I4164" s="331"/>
      <c r="J4164" s="331"/>
      <c r="K4164" s="331"/>
      <c r="L4164" s="331"/>
      <c r="M4164" s="331"/>
      <c r="N4164" s="446"/>
      <c r="O4164" s="331"/>
      <c r="P4164" s="331"/>
      <c r="Q4164" s="331"/>
      <c r="R4164" s="331"/>
      <c r="S4164" s="331"/>
      <c r="T4164" s="331"/>
      <c r="U4164" s="331"/>
      <c r="V4164" s="482"/>
      <c r="W4164" s="331"/>
      <c r="X4164" s="331"/>
      <c r="Y4164" s="446"/>
      <c r="Z4164" s="331"/>
      <c r="AA4164" s="331"/>
      <c r="AB4164" s="1041"/>
      <c r="AC4164" s="110"/>
      <c r="AD4164" s="81"/>
      <c r="AE4164" s="158"/>
      <c r="AF4164" s="74"/>
      <c r="AG4164" s="1"/>
      <c r="AI4164" s="440"/>
      <c r="AJ4164" s="440"/>
      <c r="AK4164" s="440"/>
      <c r="AL4164" s="440"/>
      <c r="AM4164" s="440"/>
      <c r="AN4164" s="440"/>
      <c r="AO4164" s="440"/>
    </row>
    <row r="4165" spans="1:42" ht="16.5" hidden="1" thickBot="1">
      <c r="A4165" s="3222" t="s">
        <v>49</v>
      </c>
      <c r="B4165" s="3223"/>
      <c r="C4165" s="3224"/>
      <c r="D4165" s="116"/>
      <c r="E4165" s="181">
        <f>SQRT(E4159*E4159+E4160*E4160)/E4170/1.73</f>
        <v>17.966198045410103</v>
      </c>
      <c r="F4165" s="181">
        <f t="shared" ref="F4165:AB4165" si="2952">SQRT(F4159*F4159+F4160*F4160)/F4170/1.73</f>
        <v>16.440949585627099</v>
      </c>
      <c r="G4165" s="181">
        <f t="shared" si="2952"/>
        <v>15.688955241097513</v>
      </c>
      <c r="H4165" s="444">
        <f t="shared" si="2952"/>
        <v>15.61788841301205</v>
      </c>
      <c r="I4165" s="181">
        <f t="shared" si="2952"/>
        <v>16.932125954034827</v>
      </c>
      <c r="J4165" s="181">
        <f t="shared" si="2952"/>
        <v>19.589931427618126</v>
      </c>
      <c r="K4165" s="181">
        <f t="shared" si="2952"/>
        <v>24.001173460267353</v>
      </c>
      <c r="L4165" s="181">
        <f t="shared" si="2952"/>
        <v>24.363683472278726</v>
      </c>
      <c r="M4165" s="181">
        <f t="shared" si="2952"/>
        <v>26.963836925044177</v>
      </c>
      <c r="N4165" s="444">
        <f t="shared" si="2952"/>
        <v>27.808533614454127</v>
      </c>
      <c r="O4165" s="181">
        <f t="shared" si="2952"/>
        <v>26.942890893874399</v>
      </c>
      <c r="P4165" s="181">
        <f t="shared" si="2952"/>
        <v>26.525069095591874</v>
      </c>
      <c r="Q4165" s="181">
        <f t="shared" si="2952"/>
        <v>27.005474277940714</v>
      </c>
      <c r="R4165" s="181">
        <f t="shared" si="2952"/>
        <v>24.911473014667671</v>
      </c>
      <c r="S4165" s="181">
        <f t="shared" si="2952"/>
        <v>24.381411479576609</v>
      </c>
      <c r="T4165" s="181">
        <f t="shared" si="2952"/>
        <v>24.291990234554476</v>
      </c>
      <c r="U4165" s="181">
        <f t="shared" si="2952"/>
        <v>25.395518756444158</v>
      </c>
      <c r="V4165" s="181">
        <f t="shared" si="2952"/>
        <v>26.746321487458143</v>
      </c>
      <c r="W4165" s="181">
        <f t="shared" si="2952"/>
        <v>26.347323603900456</v>
      </c>
      <c r="X4165" s="181">
        <f t="shared" si="2952"/>
        <v>24.571909887160746</v>
      </c>
      <c r="Y4165" s="444">
        <f t="shared" si="2952"/>
        <v>22.639586523395685</v>
      </c>
      <c r="Z4165" s="181">
        <f t="shared" si="2952"/>
        <v>23.027999076971895</v>
      </c>
      <c r="AA4165" s="181">
        <f t="shared" si="2952"/>
        <v>21.341066082997063</v>
      </c>
      <c r="AB4165" s="181">
        <f t="shared" si="2952"/>
        <v>18.834813224677603</v>
      </c>
      <c r="AC4165" s="111">
        <f>AVERAGE(E4165:AB4165)</f>
        <v>22.847338490752318</v>
      </c>
      <c r="AD4165" s="98">
        <f>(AC4161-AC4165)/AC4161</f>
        <v>-2.0539966086089038E-2</v>
      </c>
      <c r="AE4165" s="79"/>
      <c r="AF4165" s="80"/>
      <c r="AG4165" s="1"/>
      <c r="AI4165" s="440"/>
      <c r="AJ4165" s="440"/>
      <c r="AK4165" s="440"/>
      <c r="AL4165" s="440"/>
      <c r="AM4165" s="440"/>
      <c r="AN4165" s="440"/>
      <c r="AO4165" s="440"/>
    </row>
    <row r="4166" spans="1:42">
      <c r="A4166" s="1489" t="s">
        <v>59</v>
      </c>
      <c r="B4166" s="1490"/>
      <c r="C4166" s="1491"/>
      <c r="D4166" s="1492"/>
      <c r="E4166" s="1493">
        <f>E4152+E4159</f>
        <v>949.2000000000005</v>
      </c>
      <c r="F4166" s="1493">
        <f t="shared" ref="F4166:AB4166" si="2953">F4152+F4159</f>
        <v>891.59999999999923</v>
      </c>
      <c r="G4166" s="1493">
        <f t="shared" si="2953"/>
        <v>894.00000000000057</v>
      </c>
      <c r="H4166" s="1904">
        <f t="shared" si="2953"/>
        <v>905.99999999999932</v>
      </c>
      <c r="I4166" s="1493">
        <f t="shared" si="2953"/>
        <v>973.19999999999936</v>
      </c>
      <c r="J4166" s="1493">
        <f t="shared" si="2953"/>
        <v>1108.8000000000006</v>
      </c>
      <c r="K4166" s="1493">
        <f t="shared" si="2953"/>
        <v>1360.7999999999981</v>
      </c>
      <c r="L4166" s="1493">
        <f t="shared" si="2953"/>
        <v>1513.2000000000037</v>
      </c>
      <c r="M4166" s="1493">
        <f t="shared" si="2953"/>
        <v>1493.9999999999995</v>
      </c>
      <c r="N4166" s="1904">
        <f t="shared" si="2953"/>
        <v>1508.3999999999996</v>
      </c>
      <c r="O4166" s="1493">
        <f t="shared" si="2953"/>
        <v>1466.3999999999969</v>
      </c>
      <c r="P4166" s="1493">
        <f t="shared" si="2953"/>
        <v>1478.4000000000051</v>
      </c>
      <c r="Q4166" s="1493">
        <f t="shared" si="2953"/>
        <v>1455.5999999999981</v>
      </c>
      <c r="R4166" s="1493">
        <f t="shared" si="2953"/>
        <v>1437.6000000000008</v>
      </c>
      <c r="S4166" s="1493">
        <f t="shared" si="2953"/>
        <v>1363.1999999999982</v>
      </c>
      <c r="T4166" s="1493">
        <f t="shared" si="2953"/>
        <v>1395.5999999999995</v>
      </c>
      <c r="U4166" s="1493">
        <f t="shared" si="2953"/>
        <v>1430.4000000000024</v>
      </c>
      <c r="V4166" s="1493">
        <f t="shared" si="2953"/>
        <v>1479.5999999999995</v>
      </c>
      <c r="W4166" s="1493">
        <f t="shared" si="2953"/>
        <v>1479.5999999999995</v>
      </c>
      <c r="X4166" s="1493">
        <f t="shared" si="2953"/>
        <v>1515.5999999999985</v>
      </c>
      <c r="Y4166" s="1904">
        <f t="shared" si="2953"/>
        <v>1492.8000000000022</v>
      </c>
      <c r="Z4166" s="1493">
        <f t="shared" si="2953"/>
        <v>1443.5999999999981</v>
      </c>
      <c r="AA4166" s="1493">
        <f t="shared" si="2953"/>
        <v>1285.200000000001</v>
      </c>
      <c r="AB4166" s="1493">
        <f t="shared" si="2953"/>
        <v>1121.9999999999982</v>
      </c>
      <c r="AC4166" s="1536"/>
      <c r="AD4166" s="550">
        <f>MIN(E4166:AB4166)</f>
        <v>891.59999999999923</v>
      </c>
      <c r="AE4166" s="83"/>
      <c r="AF4166" s="84"/>
      <c r="AG4166" s="1"/>
      <c r="AI4166" s="440"/>
      <c r="AJ4166" s="440"/>
      <c r="AK4166" s="440"/>
      <c r="AL4166" s="440"/>
      <c r="AM4166" s="440"/>
      <c r="AN4166" s="440"/>
      <c r="AO4166" s="440"/>
    </row>
    <row r="4167" spans="1:42">
      <c r="A4167" s="1497" t="s">
        <v>61</v>
      </c>
      <c r="B4167" s="1498"/>
      <c r="C4167" s="1499"/>
      <c r="D4167" s="1500"/>
      <c r="E4167" s="1501">
        <f>E4153+E4160</f>
        <v>566.4</v>
      </c>
      <c r="F4167" s="1501">
        <f t="shared" ref="F4167:AB4167" si="2954">F4153+F4160</f>
        <v>538.79999999999995</v>
      </c>
      <c r="G4167" s="1501">
        <f t="shared" si="2954"/>
        <v>540</v>
      </c>
      <c r="H4167" s="1905">
        <f t="shared" si="2954"/>
        <v>538.79999999999995</v>
      </c>
      <c r="I4167" s="1501">
        <f t="shared" si="2954"/>
        <v>577.1999999999997</v>
      </c>
      <c r="J4167" s="1501">
        <f t="shared" si="2954"/>
        <v>637.20000000000039</v>
      </c>
      <c r="K4167" s="1501">
        <f t="shared" si="2954"/>
        <v>731.99999999999977</v>
      </c>
      <c r="L4167" s="1501">
        <f t="shared" si="2954"/>
        <v>801.5999999999998</v>
      </c>
      <c r="M4167" s="1501">
        <f t="shared" si="2954"/>
        <v>807.60000000000059</v>
      </c>
      <c r="N4167" s="1905">
        <f t="shared" si="2954"/>
        <v>812.39999999999975</v>
      </c>
      <c r="O4167" s="1501">
        <f t="shared" si="2954"/>
        <v>799.2000000000005</v>
      </c>
      <c r="P4167" s="1501">
        <f t="shared" si="2954"/>
        <v>820.79999999999927</v>
      </c>
      <c r="Q4167" s="1501">
        <f t="shared" si="2954"/>
        <v>792.00000000000045</v>
      </c>
      <c r="R4167" s="1501">
        <f t="shared" si="2954"/>
        <v>799.19999999999914</v>
      </c>
      <c r="S4167" s="1501">
        <f t="shared" si="2954"/>
        <v>744.00000000000045</v>
      </c>
      <c r="T4167" s="1501">
        <f t="shared" si="2954"/>
        <v>771.60000000000048</v>
      </c>
      <c r="U4167" s="1501">
        <f t="shared" si="2954"/>
        <v>794.39999999999907</v>
      </c>
      <c r="V4167" s="1501">
        <f t="shared" si="2954"/>
        <v>837.60000000000048</v>
      </c>
      <c r="W4167" s="1501">
        <f t="shared" si="2954"/>
        <v>798.00000000000045</v>
      </c>
      <c r="X4167" s="1501">
        <f t="shared" si="2954"/>
        <v>825.59999999999911</v>
      </c>
      <c r="Y4167" s="1905">
        <f t="shared" si="2954"/>
        <v>801.59999999999923</v>
      </c>
      <c r="Z4167" s="1501">
        <f t="shared" si="2954"/>
        <v>788.40000000000043</v>
      </c>
      <c r="AA4167" s="1501">
        <f t="shared" si="2954"/>
        <v>711.60000000000048</v>
      </c>
      <c r="AB4167" s="1501">
        <f t="shared" si="2954"/>
        <v>635.99999999999909</v>
      </c>
      <c r="AC4167" s="1537"/>
      <c r="AD4167" s="552">
        <f>MIN(E4167:AB4167)</f>
        <v>538.79999999999995</v>
      </c>
      <c r="AE4167" s="86"/>
      <c r="AF4167" s="87"/>
      <c r="AG4167" s="1"/>
      <c r="AI4167" s="440"/>
      <c r="AJ4167" s="440"/>
      <c r="AK4167" s="440"/>
      <c r="AL4167" s="440"/>
      <c r="AM4167" s="440"/>
      <c r="AN4167" s="440"/>
      <c r="AO4167" s="440"/>
    </row>
    <row r="4168" spans="1:42" ht="16.5" thickBot="1">
      <c r="A4168" s="1505" t="s">
        <v>60</v>
      </c>
      <c r="B4168" s="1506"/>
      <c r="C4168" s="1507"/>
      <c r="D4168" s="1508"/>
      <c r="E4168" s="1538">
        <f>SQRT(E4167*E4167+E4166*E4166)</f>
        <v>1105.3459187059955</v>
      </c>
      <c r="F4168" s="1539">
        <f t="shared" ref="F4168:U4168" si="2955">SQRT(F4167*F4167+F4166*F4166)</f>
        <v>1041.7562094847328</v>
      </c>
      <c r="G4168" s="1539">
        <f t="shared" si="2955"/>
        <v>1044.4309455392447</v>
      </c>
      <c r="H4168" s="1759">
        <f t="shared" si="2955"/>
        <v>1054.1069395464572</v>
      </c>
      <c r="I4168" s="1539">
        <f t="shared" si="2955"/>
        <v>1131.4937383830272</v>
      </c>
      <c r="J4168" s="1539">
        <f t="shared" si="2955"/>
        <v>1278.8515472876443</v>
      </c>
      <c r="K4168" s="1539">
        <f t="shared" si="2955"/>
        <v>1545.1862800322797</v>
      </c>
      <c r="L4168" s="1539">
        <f t="shared" si="2955"/>
        <v>1712.4067273869284</v>
      </c>
      <c r="M4168" s="1539">
        <f t="shared" si="2955"/>
        <v>1698.3090884759463</v>
      </c>
      <c r="N4168" s="1759">
        <f t="shared" si="2955"/>
        <v>1713.2613110672869</v>
      </c>
      <c r="O4168" s="1539">
        <f t="shared" si="2955"/>
        <v>1670.0447898185223</v>
      </c>
      <c r="P4168" s="1539">
        <f t="shared" si="2955"/>
        <v>1690.9698991998687</v>
      </c>
      <c r="Q4168" s="1539">
        <f t="shared" si="2955"/>
        <v>1657.1165800872293</v>
      </c>
      <c r="R4168" s="1539">
        <f t="shared" si="2955"/>
        <v>1644.8143968241525</v>
      </c>
      <c r="S4168" s="1539">
        <f t="shared" si="2955"/>
        <v>1553.0132774706067</v>
      </c>
      <c r="T4168" s="1540">
        <f t="shared" si="2955"/>
        <v>1594.6993196210999</v>
      </c>
      <c r="U4168" s="1539">
        <f t="shared" si="2955"/>
        <v>1636.1893288980971</v>
      </c>
      <c r="V4168" s="1540">
        <f>SQRT(V4167*V4167+V4166*V4166)</f>
        <v>1700.2323135383585</v>
      </c>
      <c r="W4168" s="1539">
        <f t="shared" ref="W4168:AB4168" si="2956">SQRT(W4167*W4167+W4166*W4166)</f>
        <v>1681.0770833010602</v>
      </c>
      <c r="X4168" s="1539">
        <f t="shared" si="2956"/>
        <v>1725.8791151178561</v>
      </c>
      <c r="Y4168" s="1759">
        <f t="shared" si="2956"/>
        <v>1694.4067988532167</v>
      </c>
      <c r="Z4168" s="1539">
        <f t="shared" si="2956"/>
        <v>1644.8572947219448</v>
      </c>
      <c r="AA4168" s="1539">
        <f t="shared" si="2956"/>
        <v>1469.0519391771018</v>
      </c>
      <c r="AB4168" s="1541">
        <f t="shared" si="2956"/>
        <v>1289.7209000400028</v>
      </c>
      <c r="AC4168" s="1542"/>
      <c r="AD4168" s="554">
        <f>MIN(E4168:AB4168)</f>
        <v>1041.7562094847328</v>
      </c>
      <c r="AE4168" s="89"/>
      <c r="AF4168" s="90"/>
      <c r="AG4168" s="15"/>
    </row>
    <row r="4169" spans="1:42" ht="16.5" thickBot="1">
      <c r="A4169" s="162" t="s">
        <v>425</v>
      </c>
      <c r="B4169" s="163"/>
      <c r="C4169" s="367" t="s">
        <v>27</v>
      </c>
      <c r="D4169" s="1543" t="s">
        <v>62</v>
      </c>
      <c r="E4169" s="1544">
        <v>10.48</v>
      </c>
      <c r="F4169" s="1545">
        <v>10.52</v>
      </c>
      <c r="G4169" s="1545">
        <v>10.52</v>
      </c>
      <c r="H4169" s="1546">
        <v>10.53</v>
      </c>
      <c r="I4169" s="1545">
        <v>10.53</v>
      </c>
      <c r="J4169" s="1545">
        <v>10.53</v>
      </c>
      <c r="K4169" s="1545">
        <v>10.46</v>
      </c>
      <c r="L4169" s="1545">
        <v>10.59</v>
      </c>
      <c r="M4169" s="1545">
        <v>10.51</v>
      </c>
      <c r="N4169" s="1546">
        <v>10.51</v>
      </c>
      <c r="O4169" s="1545">
        <v>10.51</v>
      </c>
      <c r="P4169" s="1545">
        <v>10.54</v>
      </c>
      <c r="Q4169" s="1545">
        <v>10.53</v>
      </c>
      <c r="R4169" s="1545">
        <v>10.51</v>
      </c>
      <c r="S4169" s="1545">
        <v>10.47</v>
      </c>
      <c r="T4169" s="1545">
        <v>10.48</v>
      </c>
      <c r="U4169" s="1545">
        <v>10.51</v>
      </c>
      <c r="V4169" s="2834">
        <v>10.52</v>
      </c>
      <c r="W4169" s="1545">
        <v>10.48</v>
      </c>
      <c r="X4169" s="1545">
        <v>10.49</v>
      </c>
      <c r="Y4169" s="1546">
        <v>10.5</v>
      </c>
      <c r="Z4169" s="1545">
        <v>10.54</v>
      </c>
      <c r="AA4169" s="1545">
        <v>10.56</v>
      </c>
      <c r="AB4169" s="2923">
        <v>10.6</v>
      </c>
      <c r="AC4169" s="1015">
        <f>AVERAGE(E4169:AB4169)</f>
        <v>10.5175</v>
      </c>
      <c r="AD4169" s="15"/>
      <c r="AE4169" s="15"/>
      <c r="AF4169" s="15"/>
      <c r="AI4169" s="440"/>
      <c r="AJ4169" s="440"/>
      <c r="AK4169" s="14"/>
      <c r="AL4169" s="14"/>
      <c r="AM4169" s="15"/>
      <c r="AN4169" s="14"/>
      <c r="AO4169" s="440"/>
    </row>
    <row r="4170" spans="1:42" ht="16.5" thickBot="1">
      <c r="A4170" s="162" t="s">
        <v>426</v>
      </c>
      <c r="B4170" s="163"/>
      <c r="C4170" s="367" t="s">
        <v>27</v>
      </c>
      <c r="D4170" s="1543" t="s">
        <v>62</v>
      </c>
      <c r="E4170" s="2924">
        <v>10.51</v>
      </c>
      <c r="F4170" s="2925">
        <v>10.55</v>
      </c>
      <c r="G4170" s="2925">
        <v>10.53</v>
      </c>
      <c r="H4170" s="2926">
        <v>10.55</v>
      </c>
      <c r="I4170" s="2925">
        <v>10.55</v>
      </c>
      <c r="J4170" s="2925">
        <v>10.55</v>
      </c>
      <c r="K4170" s="2925">
        <v>10.46</v>
      </c>
      <c r="L4170" s="2925">
        <v>10.45</v>
      </c>
      <c r="M4170" s="2925">
        <v>10.52</v>
      </c>
      <c r="N4170" s="2926">
        <v>10.51</v>
      </c>
      <c r="O4170" s="2925">
        <v>10.5</v>
      </c>
      <c r="P4170" s="2925">
        <v>10.55</v>
      </c>
      <c r="Q4170" s="2925">
        <v>10.55</v>
      </c>
      <c r="R4170" s="2925">
        <v>10.55</v>
      </c>
      <c r="S4170" s="2925">
        <v>10.49</v>
      </c>
      <c r="T4170" s="2925">
        <v>10.5</v>
      </c>
      <c r="U4170" s="2925">
        <v>10.53</v>
      </c>
      <c r="V4170" s="2927">
        <v>10.54</v>
      </c>
      <c r="W4170" s="2925">
        <v>10.52</v>
      </c>
      <c r="X4170" s="2925">
        <v>10.55</v>
      </c>
      <c r="Y4170" s="2926">
        <v>10.53</v>
      </c>
      <c r="Z4170" s="2925">
        <v>10.57</v>
      </c>
      <c r="AA4170" s="2925">
        <v>10.45</v>
      </c>
      <c r="AB4170" s="2928">
        <v>10.47</v>
      </c>
      <c r="AC4170" s="1015"/>
      <c r="AD4170" s="15"/>
      <c r="AE4170" s="15"/>
      <c r="AF4170" s="15"/>
      <c r="AI4170" s="440"/>
      <c r="AJ4170" s="440"/>
      <c r="AK4170" s="14"/>
      <c r="AL4170" s="14"/>
      <c r="AM4170" s="15"/>
      <c r="AN4170" s="14"/>
      <c r="AO4170" s="440"/>
    </row>
    <row r="4171" spans="1:42">
      <c r="A4171" s="3226" t="s">
        <v>36</v>
      </c>
      <c r="B4171" s="3195" t="s">
        <v>682</v>
      </c>
      <c r="C4171" s="1276" t="s">
        <v>16</v>
      </c>
      <c r="D4171" s="124" t="s">
        <v>129</v>
      </c>
      <c r="E4171" s="345">
        <f t="shared" ref="E4171:AB4171" si="2957">(E4175-D4175)*$AE4171*$AF4171</f>
        <v>92</v>
      </c>
      <c r="F4171" s="341">
        <f t="shared" si="2957"/>
        <v>96</v>
      </c>
      <c r="G4171" s="341">
        <f t="shared" si="2957"/>
        <v>91.999999999999972</v>
      </c>
      <c r="H4171" s="474">
        <f t="shared" si="2957"/>
        <v>92.000000000000028</v>
      </c>
      <c r="I4171" s="341">
        <f t="shared" si="2957"/>
        <v>97.999999999999972</v>
      </c>
      <c r="J4171" s="341">
        <f t="shared" si="2957"/>
        <v>105.99999999999997</v>
      </c>
      <c r="K4171" s="341">
        <f t="shared" si="2957"/>
        <v>132</v>
      </c>
      <c r="L4171" s="341">
        <f t="shared" si="2957"/>
        <v>142</v>
      </c>
      <c r="M4171" s="341">
        <f t="shared" si="2957"/>
        <v>130.00000000000011</v>
      </c>
      <c r="N4171" s="474">
        <f t="shared" si="2957"/>
        <v>135.99999999999991</v>
      </c>
      <c r="O4171" s="341">
        <f t="shared" si="2957"/>
        <v>139.99999999999989</v>
      </c>
      <c r="P4171" s="341">
        <f t="shared" si="2957"/>
        <v>118.00000000000011</v>
      </c>
      <c r="Q4171" s="341">
        <f t="shared" si="2957"/>
        <v>125.99999999999989</v>
      </c>
      <c r="R4171" s="341">
        <f t="shared" si="2957"/>
        <v>142.00000000000014</v>
      </c>
      <c r="S4171" s="341">
        <f t="shared" si="2957"/>
        <v>137.99999999999989</v>
      </c>
      <c r="T4171" s="341">
        <f t="shared" si="2957"/>
        <v>136.00000000000011</v>
      </c>
      <c r="U4171" s="341">
        <f t="shared" si="2957"/>
        <v>140.00000000000011</v>
      </c>
      <c r="V4171" s="503">
        <f t="shared" si="2957"/>
        <v>145.99999999999991</v>
      </c>
      <c r="W4171" s="341">
        <f t="shared" si="2957"/>
        <v>144.00000000000011</v>
      </c>
      <c r="X4171" s="341">
        <f t="shared" si="2957"/>
        <v>159.99999999999969</v>
      </c>
      <c r="Y4171" s="474">
        <f t="shared" si="2957"/>
        <v>149.99999999999991</v>
      </c>
      <c r="Z4171" s="341">
        <f t="shared" si="2957"/>
        <v>140.00000000000011</v>
      </c>
      <c r="AA4171" s="341">
        <f t="shared" si="2957"/>
        <v>124.00000000000011</v>
      </c>
      <c r="AB4171" s="650">
        <f t="shared" si="2957"/>
        <v>120.00000000000011</v>
      </c>
      <c r="AC4171" s="137">
        <f>SUM(E4171:AB4171)</f>
        <v>3039.9999999999995</v>
      </c>
      <c r="AD4171" s="70"/>
      <c r="AE4171" s="71">
        <v>100</v>
      </c>
      <c r="AF4171" s="72">
        <v>20</v>
      </c>
      <c r="AI4171" s="440"/>
      <c r="AJ4171" s="440"/>
      <c r="AK4171" s="542"/>
      <c r="AL4171" s="543"/>
      <c r="AM4171" s="542"/>
      <c r="AN4171" s="15"/>
      <c r="AO4171" s="440"/>
    </row>
    <row r="4172" spans="1:42">
      <c r="A4172" s="3226"/>
      <c r="B4172" s="3195"/>
      <c r="C4172" s="132" t="s">
        <v>18</v>
      </c>
      <c r="D4172" s="124" t="s">
        <v>129</v>
      </c>
      <c r="E4172" s="327">
        <f t="shared" ref="E4172:AB4172" si="2958">(E4176-D4176)*$AE4171*$AF4171</f>
        <v>53.999999999999829</v>
      </c>
      <c r="F4172" s="328">
        <f t="shared" si="2958"/>
        <v>56.00000000000005</v>
      </c>
      <c r="G4172" s="328">
        <f t="shared" si="2958"/>
        <v>53.999999999999829</v>
      </c>
      <c r="H4172" s="449">
        <f t="shared" si="2958"/>
        <v>54.00000000000027</v>
      </c>
      <c r="I4172" s="328">
        <f t="shared" si="2958"/>
        <v>57.999999999999829</v>
      </c>
      <c r="J4172" s="328">
        <f t="shared" si="2958"/>
        <v>62.000000000000277</v>
      </c>
      <c r="K4172" s="328">
        <f t="shared" si="2958"/>
        <v>75.999999999999631</v>
      </c>
      <c r="L4172" s="328">
        <f t="shared" si="2958"/>
        <v>84.000000000000071</v>
      </c>
      <c r="M4172" s="328">
        <f t="shared" si="2958"/>
        <v>76.000000000000071</v>
      </c>
      <c r="N4172" s="449">
        <f t="shared" si="2958"/>
        <v>80.000000000000071</v>
      </c>
      <c r="O4172" s="328">
        <f t="shared" si="2958"/>
        <v>81.999999999999858</v>
      </c>
      <c r="P4172" s="328">
        <f t="shared" si="2958"/>
        <v>68.000000000000057</v>
      </c>
      <c r="Q4172" s="328">
        <f t="shared" si="2958"/>
        <v>73.999999999999844</v>
      </c>
      <c r="R4172" s="328">
        <f t="shared" si="2958"/>
        <v>84.000000000000071</v>
      </c>
      <c r="S4172" s="328">
        <f t="shared" si="2958"/>
        <v>80.000000000000071</v>
      </c>
      <c r="T4172" s="328">
        <f t="shared" si="2958"/>
        <v>80.000000000000071</v>
      </c>
      <c r="U4172" s="328">
        <f t="shared" si="2958"/>
        <v>81.999999999999858</v>
      </c>
      <c r="V4172" s="485">
        <f t="shared" si="2958"/>
        <v>86.000000000000298</v>
      </c>
      <c r="W4172" s="328">
        <f t="shared" si="2958"/>
        <v>84.000000000000071</v>
      </c>
      <c r="X4172" s="328">
        <f t="shared" si="2958"/>
        <v>91.999999999999631</v>
      </c>
      <c r="Y4172" s="449">
        <f t="shared" si="2958"/>
        <v>89.999999999999858</v>
      </c>
      <c r="Z4172" s="328">
        <f t="shared" si="2958"/>
        <v>81.999999999999858</v>
      </c>
      <c r="AA4172" s="328">
        <f t="shared" si="2958"/>
        <v>72.000000000000057</v>
      </c>
      <c r="AB4172" s="432">
        <f t="shared" si="2958"/>
        <v>70.000000000000284</v>
      </c>
      <c r="AC4172" s="109">
        <f>SUM(E4172:AB4172)</f>
        <v>1779.9999999999993</v>
      </c>
      <c r="AD4172" s="73"/>
      <c r="AE4172" s="158"/>
      <c r="AF4172" s="74"/>
      <c r="AI4172" s="440"/>
      <c r="AJ4172" s="440"/>
      <c r="AK4172" s="15"/>
      <c r="AL4172" s="15"/>
      <c r="AM4172" s="15"/>
      <c r="AN4172" s="15"/>
      <c r="AO4172" s="440"/>
    </row>
    <row r="4173" spans="1:42">
      <c r="A4173" s="3226"/>
      <c r="B4173" s="3195"/>
      <c r="C4173" s="132" t="s">
        <v>19</v>
      </c>
      <c r="D4173" s="110" t="s">
        <v>62</v>
      </c>
      <c r="E4173" s="2092">
        <v>6.1</v>
      </c>
      <c r="F4173" s="1744">
        <v>6.3</v>
      </c>
      <c r="G4173" s="1744">
        <v>6.1</v>
      </c>
      <c r="H4173" s="1745">
        <v>6.1</v>
      </c>
      <c r="I4173" s="1744">
        <v>6.5</v>
      </c>
      <c r="J4173" s="1744">
        <v>7</v>
      </c>
      <c r="K4173" s="1744">
        <v>8.8000000000000007</v>
      </c>
      <c r="L4173" s="1744">
        <v>9.4</v>
      </c>
      <c r="M4173" s="1744">
        <v>8.6</v>
      </c>
      <c r="N4173" s="1745">
        <v>9</v>
      </c>
      <c r="O4173" s="1744">
        <v>9.1999999999999993</v>
      </c>
      <c r="P4173" s="1744">
        <v>7.8</v>
      </c>
      <c r="Q4173" s="1744">
        <v>8.4</v>
      </c>
      <c r="R4173" s="1744">
        <v>9.4</v>
      </c>
      <c r="S4173" s="1744">
        <v>9.1</v>
      </c>
      <c r="T4173" s="1744">
        <v>9</v>
      </c>
      <c r="U4173" s="1744">
        <v>9.3000000000000007</v>
      </c>
      <c r="V4173" s="1746">
        <v>9.6999999999999993</v>
      </c>
      <c r="W4173" s="1744">
        <v>9.5</v>
      </c>
      <c r="X4173" s="1744">
        <v>10.5</v>
      </c>
      <c r="Y4173" s="1745">
        <v>10</v>
      </c>
      <c r="Z4173" s="1744">
        <v>9.3000000000000007</v>
      </c>
      <c r="AA4173" s="1744">
        <v>8.1999999999999993</v>
      </c>
      <c r="AB4173" s="2174">
        <v>7.9</v>
      </c>
      <c r="AC4173" s="109">
        <f>AVERAGE(E4173:AB4173)</f>
        <v>8.3833333333333346</v>
      </c>
      <c r="AD4173" s="76"/>
      <c r="AE4173" s="76"/>
      <c r="AF4173" s="77"/>
      <c r="AI4173" s="440"/>
      <c r="AJ4173" s="440"/>
      <c r="AK4173" s="15"/>
      <c r="AL4173" s="15"/>
      <c r="AM4173" s="15"/>
      <c r="AN4173" s="15"/>
      <c r="AO4173" s="440"/>
    </row>
    <row r="4174" spans="1:42" ht="16.5" thickBot="1">
      <c r="A4174" s="3227"/>
      <c r="B4174" s="3221"/>
      <c r="C4174" s="1205" t="s">
        <v>21</v>
      </c>
      <c r="D4174" s="110"/>
      <c r="E4174" s="333">
        <f t="shared" ref="E4174:AB4174" si="2959">E4172/E4171</f>
        <v>0.5869565217391286</v>
      </c>
      <c r="F4174" s="334">
        <f t="shared" si="2959"/>
        <v>0.58333333333333381</v>
      </c>
      <c r="G4174" s="334">
        <f t="shared" si="2959"/>
        <v>0.58695652173912871</v>
      </c>
      <c r="H4174" s="451">
        <f t="shared" si="2959"/>
        <v>0.58695652173913315</v>
      </c>
      <c r="I4174" s="334">
        <f t="shared" si="2959"/>
        <v>0.59183673469387599</v>
      </c>
      <c r="J4174" s="334">
        <f t="shared" si="2959"/>
        <v>0.58490566037736125</v>
      </c>
      <c r="K4174" s="334">
        <f t="shared" si="2959"/>
        <v>0.57575757575757291</v>
      </c>
      <c r="L4174" s="334">
        <f t="shared" si="2959"/>
        <v>0.59154929577464843</v>
      </c>
      <c r="M4174" s="334">
        <f t="shared" si="2959"/>
        <v>0.58461538461538465</v>
      </c>
      <c r="N4174" s="451">
        <f t="shared" si="2959"/>
        <v>0.58823529411764797</v>
      </c>
      <c r="O4174" s="334">
        <f t="shared" si="2959"/>
        <v>0.58571428571428519</v>
      </c>
      <c r="P4174" s="334">
        <f t="shared" si="2959"/>
        <v>0.57627118644067787</v>
      </c>
      <c r="Q4174" s="334">
        <f t="shared" si="2959"/>
        <v>0.58730158730158655</v>
      </c>
      <c r="R4174" s="334">
        <f t="shared" si="2959"/>
        <v>0.59154929577464777</v>
      </c>
      <c r="S4174" s="334">
        <f t="shared" si="2959"/>
        <v>0.57971014492753725</v>
      </c>
      <c r="T4174" s="334">
        <f t="shared" si="2959"/>
        <v>0.58823529411764708</v>
      </c>
      <c r="U4174" s="334">
        <f t="shared" si="2959"/>
        <v>0.58571428571428419</v>
      </c>
      <c r="V4174" s="487">
        <f t="shared" si="2959"/>
        <v>0.58904109589041331</v>
      </c>
      <c r="W4174" s="334">
        <f t="shared" si="2959"/>
        <v>0.58333333333333337</v>
      </c>
      <c r="X4174" s="334">
        <f t="shared" si="2959"/>
        <v>0.57499999999999885</v>
      </c>
      <c r="Y4174" s="451">
        <f t="shared" si="2959"/>
        <v>0.59999999999999942</v>
      </c>
      <c r="Z4174" s="334">
        <f t="shared" si="2959"/>
        <v>0.58571428571428419</v>
      </c>
      <c r="AA4174" s="334">
        <f t="shared" si="2959"/>
        <v>0.58064516129032251</v>
      </c>
      <c r="AB4174" s="358">
        <f t="shared" si="2959"/>
        <v>0.58333333333333515</v>
      </c>
      <c r="AC4174" s="545">
        <f>MAX(E4174:AB4174)</f>
        <v>0.59999999999999942</v>
      </c>
      <c r="AD4174" s="73"/>
      <c r="AE4174" s="158"/>
      <c r="AF4174" s="74"/>
      <c r="AI4174" s="440"/>
      <c r="AJ4174" s="440"/>
      <c r="AK4174" s="15"/>
      <c r="AL4174" s="15"/>
      <c r="AM4174" s="15"/>
      <c r="AN4174" s="15"/>
      <c r="AO4174" s="440"/>
    </row>
    <row r="4175" spans="1:42" hidden="1">
      <c r="A4175" s="2490"/>
      <c r="B4175" s="2494"/>
      <c r="C4175" s="385" t="s">
        <v>130</v>
      </c>
      <c r="D4175" s="110">
        <v>7.0000000000000007E-2</v>
      </c>
      <c r="E4175" s="330">
        <v>0.11600000000000001</v>
      </c>
      <c r="F4175" s="331">
        <v>0.16400000000000001</v>
      </c>
      <c r="G4175" s="331">
        <v>0.21</v>
      </c>
      <c r="H4175" s="446">
        <v>0.25600000000000001</v>
      </c>
      <c r="I4175" s="331">
        <v>0.30499999999999999</v>
      </c>
      <c r="J4175" s="331">
        <v>0.35799999999999998</v>
      </c>
      <c r="K4175" s="331">
        <v>0.42399999999999999</v>
      </c>
      <c r="L4175" s="331">
        <v>0.495</v>
      </c>
      <c r="M4175" s="331">
        <v>0.56000000000000005</v>
      </c>
      <c r="N4175" s="446">
        <v>0.628</v>
      </c>
      <c r="O4175" s="331">
        <v>0.69799999999999995</v>
      </c>
      <c r="P4175" s="331">
        <v>0.75700000000000001</v>
      </c>
      <c r="Q4175" s="331">
        <v>0.82</v>
      </c>
      <c r="R4175" s="331">
        <v>0.89100000000000001</v>
      </c>
      <c r="S4175" s="331">
        <v>0.96</v>
      </c>
      <c r="T4175" s="331">
        <v>1.028</v>
      </c>
      <c r="U4175" s="331">
        <v>1.0980000000000001</v>
      </c>
      <c r="V4175" s="482">
        <v>1.171</v>
      </c>
      <c r="W4175" s="331">
        <v>1.2430000000000001</v>
      </c>
      <c r="X4175" s="331">
        <v>1.323</v>
      </c>
      <c r="Y4175" s="446">
        <v>1.3979999999999999</v>
      </c>
      <c r="Z4175" s="331">
        <v>1.468</v>
      </c>
      <c r="AA4175" s="331">
        <v>1.53</v>
      </c>
      <c r="AB4175" s="1041">
        <v>1.59</v>
      </c>
      <c r="AC4175" s="110"/>
      <c r="AD4175" s="73"/>
      <c r="AE4175" s="158"/>
      <c r="AF4175" s="74"/>
      <c r="AI4175" s="440"/>
      <c r="AJ4175" s="440"/>
      <c r="AK4175" s="15"/>
      <c r="AL4175" s="15"/>
      <c r="AM4175" s="15"/>
      <c r="AN4175" s="15"/>
      <c r="AO4175" s="440"/>
    </row>
    <row r="4176" spans="1:42" s="184" customFormat="1" hidden="1">
      <c r="A4176" s="2504"/>
      <c r="B4176" s="2507"/>
      <c r="C4176" s="126" t="s">
        <v>131</v>
      </c>
      <c r="D4176" s="110">
        <v>1.32</v>
      </c>
      <c r="E4176" s="330">
        <v>1.347</v>
      </c>
      <c r="F4176" s="331">
        <v>1.375</v>
      </c>
      <c r="G4176" s="331">
        <v>1.4019999999999999</v>
      </c>
      <c r="H4176" s="446">
        <v>1.429</v>
      </c>
      <c r="I4176" s="331">
        <v>1.458</v>
      </c>
      <c r="J4176" s="331">
        <v>1.4890000000000001</v>
      </c>
      <c r="K4176" s="331">
        <v>1.5269999999999999</v>
      </c>
      <c r="L4176" s="331">
        <v>1.569</v>
      </c>
      <c r="M4176" s="331">
        <v>1.607</v>
      </c>
      <c r="N4176" s="446">
        <v>1.647</v>
      </c>
      <c r="O4176" s="331">
        <v>1.6879999999999999</v>
      </c>
      <c r="P4176" s="331">
        <v>1.722</v>
      </c>
      <c r="Q4176" s="331">
        <v>1.7589999999999999</v>
      </c>
      <c r="R4176" s="331">
        <v>1.8009999999999999</v>
      </c>
      <c r="S4176" s="331">
        <v>1.841</v>
      </c>
      <c r="T4176" s="331">
        <v>1.881</v>
      </c>
      <c r="U4176" s="331">
        <v>1.9219999999999999</v>
      </c>
      <c r="V4176" s="482">
        <v>1.9650000000000001</v>
      </c>
      <c r="W4176" s="331">
        <v>2.0070000000000001</v>
      </c>
      <c r="X4176" s="331">
        <v>2.0529999999999999</v>
      </c>
      <c r="Y4176" s="446">
        <v>2.0979999999999999</v>
      </c>
      <c r="Z4176" s="331">
        <v>2.1389999999999998</v>
      </c>
      <c r="AA4176" s="331">
        <v>2.1749999999999998</v>
      </c>
      <c r="AB4176" s="1041">
        <v>2.21</v>
      </c>
      <c r="AC4176" s="110"/>
      <c r="AD4176" s="73"/>
      <c r="AE4176" s="158"/>
      <c r="AF4176" s="74"/>
      <c r="AH4176" s="943"/>
      <c r="AI4176" s="944"/>
      <c r="AJ4176" s="944"/>
      <c r="AK4176" s="944"/>
      <c r="AL4176" s="945"/>
      <c r="AM4176" s="945"/>
      <c r="AN4176" s="192"/>
      <c r="AO4176" s="192"/>
      <c r="AP4176" s="192"/>
    </row>
    <row r="4177" spans="1:42" ht="16.5" hidden="1" thickBot="1">
      <c r="A4177" s="3222" t="s">
        <v>49</v>
      </c>
      <c r="B4177" s="3223"/>
      <c r="C4177" s="3224"/>
      <c r="D4177" s="116"/>
      <c r="E4177" s="181">
        <f>SQRT(E4171*E4171+E4172*E4172)/E4169/1.73</f>
        <v>5.8838791656420488</v>
      </c>
      <c r="F4177" s="182">
        <f t="shared" ref="F4177:AB4177" si="2960">SQRT(F4171*F4171+F4172*F4172)/F4169/1.73</f>
        <v>6.1067029998240878</v>
      </c>
      <c r="G4177" s="182">
        <f t="shared" si="2960"/>
        <v>5.8615070015141315</v>
      </c>
      <c r="H4177" s="453">
        <f t="shared" si="2960"/>
        <v>5.8559405181318915</v>
      </c>
      <c r="I4177" s="182">
        <f t="shared" si="2960"/>
        <v>6.2511803195875242</v>
      </c>
      <c r="J4177" s="182">
        <f t="shared" si="2960"/>
        <v>6.7410290150393388</v>
      </c>
      <c r="K4177" s="182">
        <f t="shared" si="2960"/>
        <v>8.4171720574541027</v>
      </c>
      <c r="L4177" s="182">
        <f t="shared" si="2960"/>
        <v>9.0053790406001291</v>
      </c>
      <c r="M4177" s="182">
        <f t="shared" si="2960"/>
        <v>8.2819843404106557</v>
      </c>
      <c r="N4177" s="453">
        <f t="shared" si="2960"/>
        <v>8.6779265212062366</v>
      </c>
      <c r="O4177" s="182">
        <f t="shared" si="2960"/>
        <v>8.9233334451008055</v>
      </c>
      <c r="P4177" s="182">
        <f t="shared" si="2960"/>
        <v>7.4689891681491876</v>
      </c>
      <c r="Q4177" s="182">
        <f t="shared" si="2960"/>
        <v>8.0213008613354884</v>
      </c>
      <c r="R4177" s="182">
        <f t="shared" si="2960"/>
        <v>9.0739261693582733</v>
      </c>
      <c r="S4177" s="182">
        <f t="shared" si="2960"/>
        <v>8.8064304317164499</v>
      </c>
      <c r="T4177" s="182">
        <f t="shared" si="2960"/>
        <v>8.7027679139196206</v>
      </c>
      <c r="U4177" s="182">
        <f t="shared" si="2960"/>
        <v>8.9233334451008179</v>
      </c>
      <c r="V4177" s="489">
        <f t="shared" si="2960"/>
        <v>9.3104330117036174</v>
      </c>
      <c r="W4177" s="182">
        <f t="shared" si="2960"/>
        <v>9.1950165398114656</v>
      </c>
      <c r="X4177" s="182">
        <f t="shared" si="2960"/>
        <v>10.170123592573647</v>
      </c>
      <c r="Y4177" s="453">
        <f t="shared" si="2960"/>
        <v>9.6299783564744761</v>
      </c>
      <c r="Z4177" s="182">
        <f t="shared" si="2960"/>
        <v>8.8979349628092592</v>
      </c>
      <c r="AA4177" s="182">
        <f t="shared" si="2960"/>
        <v>7.8487687550074154</v>
      </c>
      <c r="AB4177" s="435">
        <f t="shared" si="2960"/>
        <v>7.5757683441214025</v>
      </c>
      <c r="AC4177" s="111">
        <f>AVERAGE(E4177:AB4177)</f>
        <v>8.0679502490246708</v>
      </c>
      <c r="AD4177" s="78">
        <f>(AC4173-AC4177)/AC4173</f>
        <v>3.7620248625287921E-2</v>
      </c>
      <c r="AE4177" s="79"/>
      <c r="AF4177" s="80"/>
      <c r="AI4177" s="440"/>
      <c r="AJ4177" s="440"/>
      <c r="AK4177" s="14"/>
      <c r="AL4177" s="14"/>
      <c r="AM4177" s="15"/>
      <c r="AN4177" s="14"/>
      <c r="AO4177" s="440"/>
    </row>
    <row r="4178" spans="1:42">
      <c r="A4178" s="3225" t="s">
        <v>54</v>
      </c>
      <c r="B4178" s="3194" t="s">
        <v>683</v>
      </c>
      <c r="C4178" s="127" t="s">
        <v>16</v>
      </c>
      <c r="D4178" s="115" t="s">
        <v>129</v>
      </c>
      <c r="E4178" s="326">
        <f t="shared" ref="E4178:AB4178" si="2961">(E4182-D4182)*$AE4178*$AF4178</f>
        <v>221.99999999999955</v>
      </c>
      <c r="F4178" s="71">
        <f t="shared" si="2961"/>
        <v>208.00000000000017</v>
      </c>
      <c r="G4178" s="71">
        <f t="shared" si="2961"/>
        <v>209.99999999999909</v>
      </c>
      <c r="H4178" s="448">
        <f t="shared" si="2961"/>
        <v>210.00000000000085</v>
      </c>
      <c r="I4178" s="71">
        <f t="shared" si="2961"/>
        <v>219.99999999999886</v>
      </c>
      <c r="J4178" s="71">
        <f t="shared" si="2961"/>
        <v>266</v>
      </c>
      <c r="K4178" s="71">
        <f t="shared" si="2961"/>
        <v>355.99999999999989</v>
      </c>
      <c r="L4178" s="71">
        <f t="shared" si="2961"/>
        <v>420.00000000000171</v>
      </c>
      <c r="M4178" s="71">
        <f t="shared" si="2961"/>
        <v>415.99999999999858</v>
      </c>
      <c r="N4178" s="448">
        <f t="shared" si="2961"/>
        <v>384.00000000000034</v>
      </c>
      <c r="O4178" s="71">
        <f t="shared" si="2961"/>
        <v>386.00000000000102</v>
      </c>
      <c r="P4178" s="71">
        <f t="shared" si="2961"/>
        <v>351.99999999999852</v>
      </c>
      <c r="Q4178" s="71">
        <f t="shared" si="2961"/>
        <v>350.00000000000142</v>
      </c>
      <c r="R4178" s="71">
        <f t="shared" si="2961"/>
        <v>337.9999999999992</v>
      </c>
      <c r="S4178" s="71">
        <f t="shared" si="2961"/>
        <v>337.9999999999992</v>
      </c>
      <c r="T4178" s="71">
        <f t="shared" si="2961"/>
        <v>350.00000000000142</v>
      </c>
      <c r="U4178" s="71">
        <f t="shared" si="2961"/>
        <v>355.99999999999989</v>
      </c>
      <c r="V4178" s="484">
        <f t="shared" si="2961"/>
        <v>368.00000000000034</v>
      </c>
      <c r="W4178" s="71">
        <f t="shared" si="2961"/>
        <v>347.99999999999898</v>
      </c>
      <c r="X4178" s="71">
        <f t="shared" si="2961"/>
        <v>378.00000000000011</v>
      </c>
      <c r="Y4178" s="448">
        <f t="shared" si="2961"/>
        <v>401.99999999999926</v>
      </c>
      <c r="Z4178" s="71">
        <f t="shared" si="2961"/>
        <v>402.00000000000102</v>
      </c>
      <c r="AA4178" s="71">
        <f t="shared" si="2961"/>
        <v>346.00000000000011</v>
      </c>
      <c r="AB4178" s="431">
        <f t="shared" si="2961"/>
        <v>294.00000000000045</v>
      </c>
      <c r="AC4178" s="137">
        <f>SUM(E4178:AB4178)</f>
        <v>7920</v>
      </c>
      <c r="AD4178" s="70"/>
      <c r="AE4178" s="71">
        <v>100</v>
      </c>
      <c r="AF4178" s="72">
        <v>20</v>
      </c>
      <c r="AI4178" s="440"/>
      <c r="AJ4178" s="440"/>
      <c r="AK4178" s="542"/>
      <c r="AL4178" s="543"/>
      <c r="AM4178" s="542"/>
      <c r="AN4178" s="15"/>
      <c r="AO4178" s="440"/>
    </row>
    <row r="4179" spans="1:42">
      <c r="A4179" s="3226"/>
      <c r="B4179" s="3195"/>
      <c r="C4179" s="125" t="s">
        <v>18</v>
      </c>
      <c r="D4179" s="110" t="s">
        <v>129</v>
      </c>
      <c r="E4179" s="327">
        <f t="shared" ref="E4179:AB4179" si="2962">(E4183-D4183)*$AE4178*$AF4178</f>
        <v>104.00000000000009</v>
      </c>
      <c r="F4179" s="328">
        <f t="shared" si="2962"/>
        <v>99.999999999999858</v>
      </c>
      <c r="G4179" s="328">
        <f t="shared" si="2962"/>
        <v>98.000000000000085</v>
      </c>
      <c r="H4179" s="449">
        <f t="shared" si="2962"/>
        <v>99.999999999999858</v>
      </c>
      <c r="I4179" s="328">
        <f t="shared" si="2962"/>
        <v>102.0000000000001</v>
      </c>
      <c r="J4179" s="328">
        <f t="shared" si="2962"/>
        <v>125.99999999999989</v>
      </c>
      <c r="K4179" s="328">
        <f t="shared" si="2962"/>
        <v>168.00000000000014</v>
      </c>
      <c r="L4179" s="328">
        <f t="shared" si="2962"/>
        <v>199.99999999999972</v>
      </c>
      <c r="M4179" s="328">
        <f t="shared" si="2962"/>
        <v>196.00000000000017</v>
      </c>
      <c r="N4179" s="449">
        <f t="shared" si="2962"/>
        <v>181.99999999999994</v>
      </c>
      <c r="O4179" s="328">
        <f t="shared" si="2962"/>
        <v>181.99999999999994</v>
      </c>
      <c r="P4179" s="328">
        <f t="shared" si="2962"/>
        <v>166.00000000000037</v>
      </c>
      <c r="Q4179" s="328">
        <f t="shared" si="2962"/>
        <v>163.99999999999972</v>
      </c>
      <c r="R4179" s="328">
        <f t="shared" si="2962"/>
        <v>160.00000000000014</v>
      </c>
      <c r="S4179" s="328">
        <f t="shared" si="2962"/>
        <v>160.00000000000014</v>
      </c>
      <c r="T4179" s="328">
        <f t="shared" si="2962"/>
        <v>165.99999999999994</v>
      </c>
      <c r="U4179" s="328">
        <f t="shared" si="2962"/>
        <v>168.00000000000014</v>
      </c>
      <c r="V4179" s="485">
        <f t="shared" si="2962"/>
        <v>171.99999999999972</v>
      </c>
      <c r="W4179" s="328">
        <f t="shared" si="2962"/>
        <v>166.00000000000037</v>
      </c>
      <c r="X4179" s="328">
        <f t="shared" si="2962"/>
        <v>177.99999999999994</v>
      </c>
      <c r="Y4179" s="449">
        <f t="shared" si="2962"/>
        <v>189.99999999999949</v>
      </c>
      <c r="Z4179" s="328">
        <f t="shared" si="2962"/>
        <v>190.0000000000004</v>
      </c>
      <c r="AA4179" s="328">
        <f t="shared" si="2962"/>
        <v>163.99999999999972</v>
      </c>
      <c r="AB4179" s="432">
        <f t="shared" si="2962"/>
        <v>137.99999999999989</v>
      </c>
      <c r="AC4179" s="109">
        <f>SUM(E4179:AB4179)</f>
        <v>3740</v>
      </c>
      <c r="AD4179" s="73"/>
      <c r="AE4179" s="158"/>
      <c r="AF4179" s="74"/>
      <c r="AI4179" s="440"/>
      <c r="AJ4179" s="440"/>
      <c r="AK4179" s="15"/>
      <c r="AL4179" s="15"/>
      <c r="AM4179" s="15"/>
      <c r="AN4179" s="15"/>
      <c r="AO4179" s="440"/>
    </row>
    <row r="4180" spans="1:42">
      <c r="A4180" s="3226"/>
      <c r="B4180" s="3195"/>
      <c r="C4180" s="125" t="s">
        <v>19</v>
      </c>
      <c r="D4180" s="110" t="s">
        <v>62</v>
      </c>
      <c r="E4180" s="2092">
        <v>13.6</v>
      </c>
      <c r="F4180" s="1744">
        <v>12.7</v>
      </c>
      <c r="G4180" s="1744">
        <v>12.9</v>
      </c>
      <c r="H4180" s="1745">
        <v>12.8</v>
      </c>
      <c r="I4180" s="1744">
        <v>13.4</v>
      </c>
      <c r="J4180" s="1744">
        <v>16.3</v>
      </c>
      <c r="K4180" s="1744">
        <v>21.8</v>
      </c>
      <c r="L4180" s="1744">
        <v>25.7</v>
      </c>
      <c r="M4180" s="1744">
        <v>25.5</v>
      </c>
      <c r="N4180" s="1745">
        <v>23.5</v>
      </c>
      <c r="O4180" s="1744">
        <v>23.6</v>
      </c>
      <c r="P4180" s="1744">
        <v>21.5</v>
      </c>
      <c r="Q4180" s="1744">
        <v>21.4</v>
      </c>
      <c r="R4180" s="1744">
        <v>20.7</v>
      </c>
      <c r="S4180" s="1744">
        <v>20.6</v>
      </c>
      <c r="T4180" s="1744">
        <v>21.5</v>
      </c>
      <c r="U4180" s="1744">
        <v>21.8</v>
      </c>
      <c r="V4180" s="1746">
        <v>22.4</v>
      </c>
      <c r="W4180" s="1744">
        <v>21.3</v>
      </c>
      <c r="X4180" s="1744">
        <v>23.2</v>
      </c>
      <c r="Y4180" s="1745">
        <v>24.6</v>
      </c>
      <c r="Z4180" s="1744">
        <v>24.6</v>
      </c>
      <c r="AA4180" s="1744">
        <v>21.1</v>
      </c>
      <c r="AB4180" s="2174">
        <v>18</v>
      </c>
      <c r="AC4180" s="109">
        <f>AVERAGE(E4180:AB4180)</f>
        <v>20.187500000000004</v>
      </c>
      <c r="AD4180" s="76"/>
      <c r="AE4180" s="76"/>
      <c r="AF4180" s="77"/>
      <c r="AI4180" s="440"/>
      <c r="AJ4180" s="440"/>
      <c r="AK4180" s="15"/>
      <c r="AL4180" s="15"/>
      <c r="AM4180" s="15"/>
      <c r="AN4180" s="15"/>
      <c r="AO4180" s="440"/>
    </row>
    <row r="4181" spans="1:42" ht="16.5" thickBot="1">
      <c r="A4181" s="3228"/>
      <c r="B4181" s="3196"/>
      <c r="C4181" s="125" t="s">
        <v>21</v>
      </c>
      <c r="D4181" s="116"/>
      <c r="E4181" s="333">
        <f t="shared" ref="E4181:AB4181" si="2963">E4179/E4178</f>
        <v>0.46846846846846979</v>
      </c>
      <c r="F4181" s="334">
        <f t="shared" si="2963"/>
        <v>0.48076923076922967</v>
      </c>
      <c r="G4181" s="334">
        <f t="shared" si="2963"/>
        <v>0.46666666666666912</v>
      </c>
      <c r="H4181" s="451">
        <f t="shared" si="2963"/>
        <v>0.47619047619047356</v>
      </c>
      <c r="I4181" s="334">
        <f t="shared" si="2963"/>
        <v>0.46363636363636651</v>
      </c>
      <c r="J4181" s="334">
        <f t="shared" si="2963"/>
        <v>0.47368421052631537</v>
      </c>
      <c r="K4181" s="334">
        <f t="shared" si="2963"/>
        <v>0.4719101123595511</v>
      </c>
      <c r="L4181" s="334">
        <f t="shared" si="2963"/>
        <v>0.47619047619047356</v>
      </c>
      <c r="M4181" s="334">
        <f t="shared" si="2963"/>
        <v>0.4711538461538482</v>
      </c>
      <c r="N4181" s="451">
        <f t="shared" si="2963"/>
        <v>0.47395833333333276</v>
      </c>
      <c r="O4181" s="334">
        <f t="shared" si="2963"/>
        <v>0.47150259067357375</v>
      </c>
      <c r="P4181" s="334">
        <f t="shared" si="2963"/>
        <v>0.47159090909091211</v>
      </c>
      <c r="Q4181" s="334">
        <f t="shared" si="2963"/>
        <v>0.46857142857142586</v>
      </c>
      <c r="R4181" s="334">
        <f t="shared" si="2963"/>
        <v>0.47337278106509029</v>
      </c>
      <c r="S4181" s="334">
        <f t="shared" si="2963"/>
        <v>0.47337278106509029</v>
      </c>
      <c r="T4181" s="334">
        <f t="shared" si="2963"/>
        <v>0.4742857142857122</v>
      </c>
      <c r="U4181" s="334">
        <f t="shared" si="2963"/>
        <v>0.4719101123595511</v>
      </c>
      <c r="V4181" s="487">
        <f t="shared" si="2963"/>
        <v>0.46739130434782489</v>
      </c>
      <c r="W4181" s="334">
        <f t="shared" si="2963"/>
        <v>0.47701149425287603</v>
      </c>
      <c r="X4181" s="334">
        <f t="shared" si="2963"/>
        <v>0.4708994708994706</v>
      </c>
      <c r="Y4181" s="451">
        <f t="shared" si="2963"/>
        <v>0.47263681592039758</v>
      </c>
      <c r="Z4181" s="334">
        <f t="shared" si="2963"/>
        <v>0.4726368159203978</v>
      </c>
      <c r="AA4181" s="334">
        <f t="shared" si="2963"/>
        <v>0.47398843930635742</v>
      </c>
      <c r="AB4181" s="358">
        <f t="shared" si="2963"/>
        <v>0.46938775510203973</v>
      </c>
      <c r="AC4181" s="545">
        <f>MAX(E4181:AB4181)</f>
        <v>0.48076923076922967</v>
      </c>
      <c r="AD4181" s="73"/>
      <c r="AE4181" s="158"/>
      <c r="AF4181" s="74"/>
      <c r="AI4181" s="440"/>
      <c r="AJ4181" s="440"/>
      <c r="AK4181" s="15"/>
      <c r="AL4181" s="15"/>
      <c r="AM4181" s="15"/>
      <c r="AN4181" s="15"/>
      <c r="AO4181" s="440"/>
    </row>
    <row r="4182" spans="1:42" hidden="1">
      <c r="A4182" s="2504"/>
      <c r="B4182" s="2507"/>
      <c r="C4182" s="126" t="s">
        <v>130</v>
      </c>
      <c r="D4182" s="124">
        <v>4.4400000000000004</v>
      </c>
      <c r="E4182" s="330">
        <v>4.5510000000000002</v>
      </c>
      <c r="F4182" s="331">
        <v>4.6550000000000002</v>
      </c>
      <c r="G4182" s="331">
        <v>4.76</v>
      </c>
      <c r="H4182" s="446">
        <v>4.8650000000000002</v>
      </c>
      <c r="I4182" s="331">
        <v>4.9749999999999996</v>
      </c>
      <c r="J4182" s="331">
        <v>5.1079999999999997</v>
      </c>
      <c r="K4182" s="331">
        <v>5.2859999999999996</v>
      </c>
      <c r="L4182" s="331">
        <v>5.4960000000000004</v>
      </c>
      <c r="M4182" s="331">
        <v>5.7039999999999997</v>
      </c>
      <c r="N4182" s="446">
        <v>5.8959999999999999</v>
      </c>
      <c r="O4182" s="331">
        <v>6.0890000000000004</v>
      </c>
      <c r="P4182" s="331">
        <v>6.2649999999999997</v>
      </c>
      <c r="Q4182" s="331">
        <v>6.44</v>
      </c>
      <c r="R4182" s="331">
        <v>6.609</v>
      </c>
      <c r="S4182" s="331">
        <v>6.7779999999999996</v>
      </c>
      <c r="T4182" s="331">
        <v>6.9530000000000003</v>
      </c>
      <c r="U4182" s="331">
        <v>7.1310000000000002</v>
      </c>
      <c r="V4182" s="482">
        <v>7.3150000000000004</v>
      </c>
      <c r="W4182" s="331">
        <v>7.4889999999999999</v>
      </c>
      <c r="X4182" s="331">
        <v>7.6779999999999999</v>
      </c>
      <c r="Y4182" s="446">
        <v>7.8789999999999996</v>
      </c>
      <c r="Z4182" s="331">
        <v>8.08</v>
      </c>
      <c r="AA4182" s="331">
        <v>8.2530000000000001</v>
      </c>
      <c r="AB4182" s="1041">
        <v>8.4</v>
      </c>
      <c r="AC4182" s="110"/>
      <c r="AD4182" s="73"/>
      <c r="AE4182" s="158"/>
      <c r="AF4182" s="74"/>
      <c r="AI4182" s="440"/>
      <c r="AJ4182" s="440"/>
      <c r="AK4182" s="15"/>
      <c r="AL4182" s="15"/>
      <c r="AM4182" s="15"/>
      <c r="AN4182" s="15"/>
      <c r="AO4182" s="440"/>
    </row>
    <row r="4183" spans="1:42" s="184" customFormat="1" hidden="1">
      <c r="A4183" s="2504"/>
      <c r="B4183" s="2507"/>
      <c r="C4183" s="126" t="s">
        <v>131</v>
      </c>
      <c r="D4183" s="110">
        <v>0.76</v>
      </c>
      <c r="E4183" s="330">
        <v>0.81200000000000006</v>
      </c>
      <c r="F4183" s="331">
        <v>0.86199999999999999</v>
      </c>
      <c r="G4183" s="331">
        <v>0.91100000000000003</v>
      </c>
      <c r="H4183" s="446">
        <v>0.96099999999999997</v>
      </c>
      <c r="I4183" s="331">
        <v>1.012</v>
      </c>
      <c r="J4183" s="331">
        <v>1.075</v>
      </c>
      <c r="K4183" s="331">
        <v>1.159</v>
      </c>
      <c r="L4183" s="331">
        <v>1.2589999999999999</v>
      </c>
      <c r="M4183" s="331">
        <v>1.357</v>
      </c>
      <c r="N4183" s="446">
        <v>1.448</v>
      </c>
      <c r="O4183" s="331">
        <v>1.5389999999999999</v>
      </c>
      <c r="P4183" s="331">
        <v>1.6220000000000001</v>
      </c>
      <c r="Q4183" s="331">
        <v>1.704</v>
      </c>
      <c r="R4183" s="331">
        <v>1.784</v>
      </c>
      <c r="S4183" s="331">
        <v>1.8640000000000001</v>
      </c>
      <c r="T4183" s="331">
        <v>1.9470000000000001</v>
      </c>
      <c r="U4183" s="331">
        <v>2.0310000000000001</v>
      </c>
      <c r="V4183" s="482">
        <v>2.117</v>
      </c>
      <c r="W4183" s="331">
        <v>2.2000000000000002</v>
      </c>
      <c r="X4183" s="331">
        <v>2.2890000000000001</v>
      </c>
      <c r="Y4183" s="446">
        <v>2.3839999999999999</v>
      </c>
      <c r="Z4183" s="331">
        <v>2.4790000000000001</v>
      </c>
      <c r="AA4183" s="331">
        <v>2.5609999999999999</v>
      </c>
      <c r="AB4183" s="1041">
        <v>2.63</v>
      </c>
      <c r="AC4183" s="110"/>
      <c r="AD4183" s="73"/>
      <c r="AE4183" s="158"/>
      <c r="AF4183" s="74"/>
      <c r="AH4183" s="943"/>
      <c r="AI4183" s="944"/>
      <c r="AJ4183" s="944"/>
      <c r="AK4183" s="944"/>
      <c r="AL4183" s="945"/>
      <c r="AM4183" s="945"/>
      <c r="AN4183" s="192"/>
      <c r="AO4183" s="192"/>
      <c r="AP4183" s="192"/>
    </row>
    <row r="4184" spans="1:42" ht="16.5" hidden="1" thickBot="1">
      <c r="A4184" s="3222" t="s">
        <v>49</v>
      </c>
      <c r="B4184" s="3223"/>
      <c r="C4184" s="3224"/>
      <c r="D4184" s="116"/>
      <c r="E4184" s="181">
        <f>SQRT(E4178*E4178+E4179*E4179)/E4169/1.73</f>
        <v>13.521654979626753</v>
      </c>
      <c r="F4184" s="182">
        <f t="shared" ref="F4184:AB4184" si="2964">SQRT(F4178*F4178+F4179*F4179)/F4169/1.73</f>
        <v>12.681045066266655</v>
      </c>
      <c r="G4184" s="182">
        <f t="shared" si="2964"/>
        <v>12.733314743261122</v>
      </c>
      <c r="H4184" s="453">
        <f t="shared" si="2964"/>
        <v>12.768037755724677</v>
      </c>
      <c r="I4184" s="182">
        <f t="shared" si="2964"/>
        <v>13.311560187538237</v>
      </c>
      <c r="J4184" s="182">
        <f t="shared" si="2964"/>
        <v>16.157147735498405</v>
      </c>
      <c r="K4184" s="182">
        <f t="shared" si="2964"/>
        <v>21.753643960031877</v>
      </c>
      <c r="L4184" s="182">
        <f t="shared" si="2964"/>
        <v>25.391395196936891</v>
      </c>
      <c r="M4184" s="182">
        <f t="shared" si="2964"/>
        <v>25.29167643908254</v>
      </c>
      <c r="N4184" s="453">
        <f t="shared" si="2964"/>
        <v>23.371468709995135</v>
      </c>
      <c r="O4184" s="182">
        <f t="shared" si="2964"/>
        <v>23.470913973929463</v>
      </c>
      <c r="P4184" s="182">
        <f t="shared" si="2964"/>
        <v>21.343334077114338</v>
      </c>
      <c r="Q4184" s="182">
        <f t="shared" si="2964"/>
        <v>21.21753906703568</v>
      </c>
      <c r="R4184" s="182">
        <f t="shared" si="2964"/>
        <v>20.567101896034877</v>
      </c>
      <c r="S4184" s="182">
        <f t="shared" si="2964"/>
        <v>20.645677261444749</v>
      </c>
      <c r="T4184" s="182">
        <f t="shared" si="2964"/>
        <v>21.365806797618021</v>
      </c>
      <c r="U4184" s="182">
        <f t="shared" si="2964"/>
        <v>21.65015374138282</v>
      </c>
      <c r="V4184" s="489">
        <f t="shared" si="2964"/>
        <v>22.319818426323547</v>
      </c>
      <c r="W4184" s="182">
        <f t="shared" si="2964"/>
        <v>21.26618944917843</v>
      </c>
      <c r="X4184" s="182">
        <f t="shared" si="2964"/>
        <v>23.022937091703596</v>
      </c>
      <c r="Y4184" s="453">
        <f t="shared" si="2964"/>
        <v>24.47779683788799</v>
      </c>
      <c r="Z4184" s="182">
        <f t="shared" si="2964"/>
        <v>24.384901973228182</v>
      </c>
      <c r="AA4184" s="182">
        <f t="shared" si="2964"/>
        <v>20.95920173256021</v>
      </c>
      <c r="AB4184" s="435">
        <f t="shared" si="2964"/>
        <v>17.710592565458882</v>
      </c>
      <c r="AC4184" s="111">
        <f>AVERAGE(E4184:AB4184)</f>
        <v>20.05762123603596</v>
      </c>
      <c r="AD4184" s="78">
        <f>(AC4180-AC4184)/AC4180</f>
        <v>6.4336229827390082E-3</v>
      </c>
      <c r="AE4184" s="79"/>
      <c r="AF4184" s="80"/>
      <c r="AI4184" s="440"/>
      <c r="AJ4184" s="440"/>
      <c r="AK4184" s="14"/>
      <c r="AL4184" s="14"/>
      <c r="AM4184" s="15"/>
      <c r="AN4184" s="14"/>
      <c r="AO4184" s="440"/>
    </row>
    <row r="4185" spans="1:42">
      <c r="A4185" s="3225" t="s">
        <v>63</v>
      </c>
      <c r="B4185" s="3194" t="s">
        <v>249</v>
      </c>
      <c r="C4185" s="131" t="s">
        <v>16</v>
      </c>
      <c r="D4185" s="110" t="s">
        <v>129</v>
      </c>
      <c r="E4185" s="326">
        <f t="shared" ref="E4185:AB4185" si="2965">(E4189-D4189)*$AE4185*$AF4185</f>
        <v>132.000000000005</v>
      </c>
      <c r="F4185" s="71">
        <f t="shared" si="2965"/>
        <v>111.99999999999477</v>
      </c>
      <c r="G4185" s="71">
        <f t="shared" si="2965"/>
        <v>120.00000000000455</v>
      </c>
      <c r="H4185" s="448">
        <f t="shared" si="2965"/>
        <v>123.99999999999523</v>
      </c>
      <c r="I4185" s="71">
        <f t="shared" si="2965"/>
        <v>136.0000000000241</v>
      </c>
      <c r="J4185" s="71">
        <f t="shared" si="2965"/>
        <v>155.99999999997749</v>
      </c>
      <c r="K4185" s="71">
        <f t="shared" si="2965"/>
        <v>156.00000000000591</v>
      </c>
      <c r="L4185" s="71">
        <f t="shared" si="2965"/>
        <v>176.00000000001614</v>
      </c>
      <c r="M4185" s="71">
        <f t="shared" si="2965"/>
        <v>171.99999999999704</v>
      </c>
      <c r="N4185" s="448">
        <f t="shared" si="2965"/>
        <v>171.99999999999704</v>
      </c>
      <c r="O4185" s="71">
        <f t="shared" si="2965"/>
        <v>180.00000000000682</v>
      </c>
      <c r="P4185" s="71">
        <f t="shared" si="2965"/>
        <v>207.99999999999841</v>
      </c>
      <c r="Q4185" s="71">
        <f t="shared" si="2965"/>
        <v>179.9999999999784</v>
      </c>
      <c r="R4185" s="71">
        <f t="shared" si="2965"/>
        <v>208.00000000002683</v>
      </c>
      <c r="S4185" s="71">
        <f t="shared" si="2965"/>
        <v>179.9999999999784</v>
      </c>
      <c r="T4185" s="71">
        <f t="shared" si="2965"/>
        <v>180.00000000000682</v>
      </c>
      <c r="U4185" s="71">
        <f t="shared" si="2965"/>
        <v>183.9999999999975</v>
      </c>
      <c r="V4185" s="484">
        <f t="shared" si="2965"/>
        <v>188.0000000000166</v>
      </c>
      <c r="W4185" s="71">
        <f t="shared" si="2965"/>
        <v>219.99999999999886</v>
      </c>
      <c r="X4185" s="71">
        <f t="shared" si="2965"/>
        <v>215.99999999997976</v>
      </c>
      <c r="Y4185" s="448">
        <f t="shared" si="2965"/>
        <v>200.00000000001705</v>
      </c>
      <c r="Z4185" s="71">
        <f t="shared" si="2965"/>
        <v>183.9999999999975</v>
      </c>
      <c r="AA4185" s="71">
        <f t="shared" si="2965"/>
        <v>156.00000000000591</v>
      </c>
      <c r="AB4185" s="431">
        <f t="shared" si="2965"/>
        <v>139.99999999998636</v>
      </c>
      <c r="AC4185" s="137">
        <f>SUM(E4185:AB4185)</f>
        <v>4080.0000000000132</v>
      </c>
      <c r="AD4185" s="70"/>
      <c r="AE4185" s="71">
        <v>100</v>
      </c>
      <c r="AF4185" s="72">
        <v>40</v>
      </c>
      <c r="AI4185" s="440"/>
      <c r="AJ4185" s="440"/>
      <c r="AK4185" s="542"/>
      <c r="AL4185" s="543"/>
      <c r="AM4185" s="542"/>
      <c r="AN4185" s="15"/>
      <c r="AO4185" s="440"/>
    </row>
    <row r="4186" spans="1:42">
      <c r="A4186" s="3226"/>
      <c r="B4186" s="3195"/>
      <c r="C4186" s="132" t="s">
        <v>18</v>
      </c>
      <c r="D4186" s="110" t="s">
        <v>129</v>
      </c>
      <c r="E4186" s="327">
        <f t="shared" ref="E4186:AB4186" si="2966">(E4190-D4190)*$AE4185*$AF4185</f>
        <v>76.000000000000512</v>
      </c>
      <c r="F4186" s="328">
        <f t="shared" si="2966"/>
        <v>67.999999999999616</v>
      </c>
      <c r="G4186" s="328">
        <f t="shared" si="2966"/>
        <v>64.000000000000057</v>
      </c>
      <c r="H4186" s="449">
        <f t="shared" si="2966"/>
        <v>72.000000000000952</v>
      </c>
      <c r="I4186" s="328">
        <f t="shared" si="2966"/>
        <v>80.000000000000071</v>
      </c>
      <c r="J4186" s="328">
        <f t="shared" si="2966"/>
        <v>91.999999999998749</v>
      </c>
      <c r="K4186" s="328">
        <f t="shared" si="2966"/>
        <v>88.000000000000966</v>
      </c>
      <c r="L4186" s="328">
        <f t="shared" si="2966"/>
        <v>103.9999999999992</v>
      </c>
      <c r="M4186" s="328">
        <f t="shared" si="2966"/>
        <v>100.00000000000142</v>
      </c>
      <c r="N4186" s="449">
        <f t="shared" si="2966"/>
        <v>99.999999999999645</v>
      </c>
      <c r="O4186" s="328">
        <f t="shared" si="2966"/>
        <v>103.9999999999992</v>
      </c>
      <c r="P4186" s="328">
        <f t="shared" si="2966"/>
        <v>115.99999999999966</v>
      </c>
      <c r="Q4186" s="328">
        <f t="shared" si="2966"/>
        <v>108.00000000000054</v>
      </c>
      <c r="R4186" s="328">
        <f t="shared" si="2966"/>
        <v>120.00000000000099</v>
      </c>
      <c r="S4186" s="328">
        <f t="shared" si="2966"/>
        <v>103.9999999999992</v>
      </c>
      <c r="T4186" s="328">
        <f t="shared" si="2966"/>
        <v>103.9999999999992</v>
      </c>
      <c r="U4186" s="328">
        <f t="shared" si="2966"/>
        <v>104.00000000000098</v>
      </c>
      <c r="V4186" s="485">
        <f t="shared" si="2966"/>
        <v>108.00000000000054</v>
      </c>
      <c r="W4186" s="328">
        <f t="shared" si="2966"/>
        <v>128.00000000000011</v>
      </c>
      <c r="X4186" s="328">
        <f t="shared" si="2966"/>
        <v>127.99999999999834</v>
      </c>
      <c r="Y4186" s="449">
        <f t="shared" si="2966"/>
        <v>116.00000000000144</v>
      </c>
      <c r="Z4186" s="328">
        <f t="shared" si="2966"/>
        <v>103.9999999999992</v>
      </c>
      <c r="AA4186" s="328">
        <f t="shared" si="2966"/>
        <v>92.000000000000526</v>
      </c>
      <c r="AB4186" s="432">
        <f t="shared" si="2966"/>
        <v>80.000000000000071</v>
      </c>
      <c r="AC4186" s="109">
        <f>SUM(E4186:AB4186)</f>
        <v>2360.0000000000005</v>
      </c>
      <c r="AD4186" s="73"/>
      <c r="AE4186" s="158"/>
      <c r="AF4186" s="74"/>
      <c r="AI4186" s="440"/>
      <c r="AJ4186" s="440"/>
      <c r="AK4186" s="15"/>
      <c r="AL4186" s="15"/>
      <c r="AM4186" s="15"/>
      <c r="AN4186" s="15"/>
      <c r="AO4186" s="440"/>
    </row>
    <row r="4187" spans="1:42">
      <c r="A4187" s="3226"/>
      <c r="B4187" s="3195"/>
      <c r="C4187" s="132" t="s">
        <v>19</v>
      </c>
      <c r="D4187" s="110" t="s">
        <v>62</v>
      </c>
      <c r="E4187" s="2092">
        <v>8.1999999999999993</v>
      </c>
      <c r="F4187" s="1744">
        <v>7.2</v>
      </c>
      <c r="G4187" s="1744">
        <v>7.3</v>
      </c>
      <c r="H4187" s="1745">
        <v>7.8</v>
      </c>
      <c r="I4187" s="1744">
        <v>8.5</v>
      </c>
      <c r="J4187" s="1744">
        <v>9.9</v>
      </c>
      <c r="K4187" s="1744">
        <v>9.8000000000000007</v>
      </c>
      <c r="L4187" s="1744">
        <v>10.9</v>
      </c>
      <c r="M4187" s="1744">
        <v>10.8</v>
      </c>
      <c r="N4187" s="1745">
        <v>10.9</v>
      </c>
      <c r="O4187" s="1744">
        <v>11.2</v>
      </c>
      <c r="P4187" s="1744">
        <v>12.9</v>
      </c>
      <c r="Q4187" s="1744">
        <v>11.4</v>
      </c>
      <c r="R4187" s="1744">
        <v>13</v>
      </c>
      <c r="S4187" s="1744">
        <v>11.4</v>
      </c>
      <c r="T4187" s="1744">
        <v>11.2</v>
      </c>
      <c r="U4187" s="1744">
        <v>11.4</v>
      </c>
      <c r="V4187" s="1746">
        <v>11.8</v>
      </c>
      <c r="W4187" s="1744">
        <v>13.8</v>
      </c>
      <c r="X4187" s="1744">
        <v>13.7</v>
      </c>
      <c r="Y4187" s="1745">
        <v>12.5</v>
      </c>
      <c r="Z4187" s="1744">
        <v>11.4</v>
      </c>
      <c r="AA4187" s="1744">
        <v>9.8000000000000007</v>
      </c>
      <c r="AB4187" s="2174">
        <v>8.8000000000000007</v>
      </c>
      <c r="AC4187" s="109">
        <f>AVERAGE(E4187:AB4187)</f>
        <v>10.650000000000002</v>
      </c>
      <c r="AD4187" s="76"/>
      <c r="AE4187" s="76"/>
      <c r="AF4187" s="77"/>
      <c r="AI4187" s="440"/>
      <c r="AJ4187" s="440"/>
      <c r="AK4187" s="15"/>
      <c r="AL4187" s="15"/>
      <c r="AM4187" s="15"/>
      <c r="AN4187" s="15"/>
      <c r="AO4187" s="440"/>
    </row>
    <row r="4188" spans="1:42" ht="16.5" thickBot="1">
      <c r="A4188" s="3227"/>
      <c r="B4188" s="3221"/>
      <c r="C4188" s="1205" t="s">
        <v>21</v>
      </c>
      <c r="D4188" s="110"/>
      <c r="E4188" s="333">
        <f t="shared" ref="E4188:AB4188" si="2967">E4186/E4185</f>
        <v>0.57575757575755782</v>
      </c>
      <c r="F4188" s="334">
        <f t="shared" si="2967"/>
        <v>0.60714285714288208</v>
      </c>
      <c r="G4188" s="334">
        <f t="shared" si="2967"/>
        <v>0.53333333333331356</v>
      </c>
      <c r="H4188" s="451">
        <f t="shared" si="2967"/>
        <v>0.5806451612903526</v>
      </c>
      <c r="I4188" s="334">
        <f t="shared" si="2967"/>
        <v>0.58823529411754338</v>
      </c>
      <c r="J4188" s="334">
        <f t="shared" si="2967"/>
        <v>0.58974358974366681</v>
      </c>
      <c r="K4188" s="334">
        <f t="shared" si="2967"/>
        <v>0.56410256410254889</v>
      </c>
      <c r="L4188" s="334">
        <f t="shared" si="2967"/>
        <v>0.59090909090903221</v>
      </c>
      <c r="M4188" s="334">
        <f t="shared" si="2967"/>
        <v>0.58139534883722754</v>
      </c>
      <c r="N4188" s="451">
        <f t="shared" si="2967"/>
        <v>0.58139534883721722</v>
      </c>
      <c r="O4188" s="334">
        <f t="shared" si="2967"/>
        <v>0.57777777777775141</v>
      </c>
      <c r="P4188" s="334">
        <f t="shared" si="2967"/>
        <v>0.55769230769231037</v>
      </c>
      <c r="Q4188" s="334">
        <f t="shared" si="2967"/>
        <v>0.60000000000007503</v>
      </c>
      <c r="R4188" s="334">
        <f t="shared" si="2967"/>
        <v>0.57692307692300726</v>
      </c>
      <c r="S4188" s="334">
        <f t="shared" si="2967"/>
        <v>0.57777777777784267</v>
      </c>
      <c r="T4188" s="334">
        <f t="shared" si="2967"/>
        <v>0.57777777777775141</v>
      </c>
      <c r="U4188" s="334">
        <f t="shared" si="2967"/>
        <v>0.56521739130436088</v>
      </c>
      <c r="V4188" s="487">
        <f t="shared" si="2967"/>
        <v>0.57446808510633518</v>
      </c>
      <c r="W4188" s="334">
        <f t="shared" si="2967"/>
        <v>0.58181818181818534</v>
      </c>
      <c r="X4188" s="334">
        <f t="shared" si="2967"/>
        <v>0.59259259259264041</v>
      </c>
      <c r="Y4188" s="451">
        <f t="shared" si="2967"/>
        <v>0.57999999999995777</v>
      </c>
      <c r="Z4188" s="334">
        <f t="shared" si="2967"/>
        <v>0.56521739130435122</v>
      </c>
      <c r="AA4188" s="334">
        <f t="shared" si="2967"/>
        <v>0.58974358974357077</v>
      </c>
      <c r="AB4188" s="358">
        <f t="shared" si="2967"/>
        <v>0.57142857142862757</v>
      </c>
      <c r="AC4188" s="545">
        <f>MAX(E4188:AB4188)</f>
        <v>0.60714285714288208</v>
      </c>
      <c r="AD4188" s="73"/>
      <c r="AE4188" s="158"/>
      <c r="AF4188" s="74"/>
      <c r="AI4188" s="440"/>
      <c r="AJ4188" s="440"/>
      <c r="AK4188" s="15"/>
      <c r="AL4188" s="15"/>
      <c r="AM4188" s="15"/>
      <c r="AN4188" s="15"/>
      <c r="AO4188" s="440"/>
    </row>
    <row r="4189" spans="1:42" hidden="1">
      <c r="A4189" s="2490"/>
      <c r="B4189" s="2494"/>
      <c r="C4189" s="385" t="s">
        <v>130</v>
      </c>
      <c r="D4189" s="110">
        <v>59.66</v>
      </c>
      <c r="E4189" s="330">
        <v>59.692999999999998</v>
      </c>
      <c r="F4189" s="331">
        <v>59.720999999999997</v>
      </c>
      <c r="G4189" s="331">
        <v>59.750999999999998</v>
      </c>
      <c r="H4189" s="446">
        <v>59.781999999999996</v>
      </c>
      <c r="I4189" s="331">
        <v>59.816000000000003</v>
      </c>
      <c r="J4189" s="331">
        <v>59.854999999999997</v>
      </c>
      <c r="K4189" s="331">
        <v>59.893999999999998</v>
      </c>
      <c r="L4189" s="331">
        <v>59.938000000000002</v>
      </c>
      <c r="M4189" s="331">
        <v>59.981000000000002</v>
      </c>
      <c r="N4189" s="446">
        <v>60.024000000000001</v>
      </c>
      <c r="O4189" s="331">
        <v>60.069000000000003</v>
      </c>
      <c r="P4189" s="331">
        <v>60.121000000000002</v>
      </c>
      <c r="Q4189" s="331">
        <v>60.165999999999997</v>
      </c>
      <c r="R4189" s="331">
        <v>60.218000000000004</v>
      </c>
      <c r="S4189" s="331">
        <v>60.262999999999998</v>
      </c>
      <c r="T4189" s="331">
        <v>60.308</v>
      </c>
      <c r="U4189" s="331">
        <v>60.353999999999999</v>
      </c>
      <c r="V4189" s="482">
        <v>60.401000000000003</v>
      </c>
      <c r="W4189" s="331">
        <v>60.456000000000003</v>
      </c>
      <c r="X4189" s="331">
        <v>60.51</v>
      </c>
      <c r="Y4189" s="446">
        <v>60.56</v>
      </c>
      <c r="Z4189" s="331">
        <v>60.606000000000002</v>
      </c>
      <c r="AA4189" s="331">
        <v>60.645000000000003</v>
      </c>
      <c r="AB4189" s="1041">
        <v>60.68</v>
      </c>
      <c r="AC4189" s="110"/>
      <c r="AD4189" s="73"/>
      <c r="AE4189" s="158"/>
      <c r="AF4189" s="74"/>
      <c r="AI4189" s="440"/>
      <c r="AJ4189" s="440"/>
      <c r="AK4189" s="15"/>
      <c r="AL4189" s="15"/>
      <c r="AM4189" s="15"/>
      <c r="AN4189" s="15"/>
      <c r="AO4189" s="440"/>
    </row>
    <row r="4190" spans="1:42" s="184" customFormat="1" hidden="1">
      <c r="A4190" s="2504"/>
      <c r="B4190" s="2507"/>
      <c r="C4190" s="126" t="s">
        <v>131</v>
      </c>
      <c r="D4190" s="110">
        <v>3.28</v>
      </c>
      <c r="E4190" s="330">
        <v>3.2989999999999999</v>
      </c>
      <c r="F4190" s="331">
        <v>3.3159999999999998</v>
      </c>
      <c r="G4190" s="331">
        <v>3.3319999999999999</v>
      </c>
      <c r="H4190" s="446">
        <v>3.35</v>
      </c>
      <c r="I4190" s="331">
        <v>3.37</v>
      </c>
      <c r="J4190" s="331">
        <v>3.3929999999999998</v>
      </c>
      <c r="K4190" s="331">
        <v>3.415</v>
      </c>
      <c r="L4190" s="331">
        <v>3.4409999999999998</v>
      </c>
      <c r="M4190" s="331">
        <v>3.4660000000000002</v>
      </c>
      <c r="N4190" s="446">
        <v>3.4910000000000001</v>
      </c>
      <c r="O4190" s="331">
        <v>3.5169999999999999</v>
      </c>
      <c r="P4190" s="331">
        <v>3.5459999999999998</v>
      </c>
      <c r="Q4190" s="331">
        <v>3.573</v>
      </c>
      <c r="R4190" s="331">
        <v>3.6030000000000002</v>
      </c>
      <c r="S4190" s="331">
        <v>3.629</v>
      </c>
      <c r="T4190" s="331">
        <v>3.6549999999999998</v>
      </c>
      <c r="U4190" s="331">
        <v>3.681</v>
      </c>
      <c r="V4190" s="482">
        <v>3.7080000000000002</v>
      </c>
      <c r="W4190" s="331">
        <v>3.74</v>
      </c>
      <c r="X4190" s="331">
        <v>3.7719999999999998</v>
      </c>
      <c r="Y4190" s="446">
        <v>3.8010000000000002</v>
      </c>
      <c r="Z4190" s="331">
        <v>3.827</v>
      </c>
      <c r="AA4190" s="331">
        <v>3.85</v>
      </c>
      <c r="AB4190" s="1041">
        <v>3.87</v>
      </c>
      <c r="AC4190" s="110"/>
      <c r="AD4190" s="73"/>
      <c r="AE4190" s="158"/>
      <c r="AF4190" s="74"/>
      <c r="AH4190" s="943"/>
      <c r="AI4190" s="944"/>
      <c r="AJ4190" s="944"/>
      <c r="AK4190" s="944"/>
      <c r="AL4190" s="945"/>
      <c r="AM4190" s="945"/>
      <c r="AN4190" s="192"/>
      <c r="AO4190" s="192"/>
      <c r="AP4190" s="192"/>
    </row>
    <row r="4191" spans="1:42" ht="16.5" hidden="1" thickBot="1">
      <c r="A4191" s="3222" t="s">
        <v>49</v>
      </c>
      <c r="B4191" s="3223"/>
      <c r="C4191" s="3224"/>
      <c r="D4191" s="116"/>
      <c r="E4191" s="181">
        <f>SQRT(E4185*E4185+E4186*E4186)/E4169/1.73</f>
        <v>8.4011087520012104</v>
      </c>
      <c r="F4191" s="182">
        <f t="shared" ref="F4191:AB4191" si="2968">SQRT(F4185*F4185+F4186*F4186)/F4169/1.73</f>
        <v>7.1994282749768646</v>
      </c>
      <c r="G4191" s="182">
        <f t="shared" si="2968"/>
        <v>7.4726917075102781</v>
      </c>
      <c r="H4191" s="453">
        <f t="shared" si="2968"/>
        <v>7.8711299195513904</v>
      </c>
      <c r="I4191" s="182">
        <f t="shared" si="2968"/>
        <v>8.6614442296191427</v>
      </c>
      <c r="J4191" s="182">
        <f t="shared" si="2968"/>
        <v>9.9417410625698306</v>
      </c>
      <c r="K4191" s="182">
        <f t="shared" si="2968"/>
        <v>9.8978163672183861</v>
      </c>
      <c r="L4191" s="182">
        <f t="shared" si="2968"/>
        <v>11.158466512027582</v>
      </c>
      <c r="M4191" s="182">
        <f t="shared" si="2968"/>
        <v>10.942360529038259</v>
      </c>
      <c r="N4191" s="453">
        <f t="shared" si="2968"/>
        <v>10.942360529038211</v>
      </c>
      <c r="O4191" s="182">
        <f t="shared" si="2968"/>
        <v>11.43334910121305</v>
      </c>
      <c r="P4191" s="182">
        <f t="shared" si="2968"/>
        <v>13.061149397597131</v>
      </c>
      <c r="Q4191" s="182">
        <f t="shared" si="2968"/>
        <v>11.523051024840264</v>
      </c>
      <c r="R4191" s="182">
        <f t="shared" si="2968"/>
        <v>13.206981312423725</v>
      </c>
      <c r="S4191" s="182">
        <f t="shared" si="2968"/>
        <v>11.477029518026258</v>
      </c>
      <c r="T4191" s="182">
        <f t="shared" si="2968"/>
        <v>11.466078153983696</v>
      </c>
      <c r="U4191" s="182">
        <f t="shared" si="2968"/>
        <v>11.624355390570216</v>
      </c>
      <c r="V4191" s="489">
        <f t="shared" si="2968"/>
        <v>11.913079613062765</v>
      </c>
      <c r="W4191" s="182">
        <f t="shared" si="2968"/>
        <v>14.038687084616312</v>
      </c>
      <c r="X4191" s="182">
        <f t="shared" si="2968"/>
        <v>13.835234064018316</v>
      </c>
      <c r="Y4191" s="453">
        <f t="shared" si="2968"/>
        <v>12.728077966744305</v>
      </c>
      <c r="Z4191" s="182">
        <f t="shared" si="2968"/>
        <v>11.591268990027748</v>
      </c>
      <c r="AA4191" s="182">
        <f t="shared" si="2968"/>
        <v>9.9134974800070985</v>
      </c>
      <c r="AB4191" s="435">
        <f t="shared" si="2968"/>
        <v>8.792952064890347</v>
      </c>
      <c r="AC4191" s="111">
        <f>AVERAGE(E4191:AB4191)</f>
        <v>10.795555793565514</v>
      </c>
      <c r="AD4191" s="78">
        <f>(AC4187-AC4191)/AC4187</f>
        <v>-1.3667210663428339E-2</v>
      </c>
      <c r="AE4191" s="79"/>
      <c r="AF4191" s="80"/>
      <c r="AI4191" s="440"/>
      <c r="AJ4191" s="440"/>
      <c r="AK4191" s="14"/>
      <c r="AL4191" s="14"/>
      <c r="AM4191" s="15"/>
      <c r="AN4191" s="14"/>
      <c r="AO4191" s="440"/>
    </row>
    <row r="4192" spans="1:42">
      <c r="A4192" s="3225" t="s">
        <v>31</v>
      </c>
      <c r="B4192" s="3194" t="s">
        <v>684</v>
      </c>
      <c r="C4192" s="127" t="s">
        <v>16</v>
      </c>
      <c r="D4192" s="115" t="s">
        <v>129</v>
      </c>
      <c r="E4192" s="326">
        <f t="shared" ref="E4192:AB4192" si="2969">(E4196-D4196)*$AE4192*$AF4192</f>
        <v>38.999999999999702</v>
      </c>
      <c r="F4192" s="71">
        <f t="shared" si="2969"/>
        <v>42.000000000000036</v>
      </c>
      <c r="G4192" s="71">
        <f t="shared" si="2969"/>
        <v>38.999999999999702</v>
      </c>
      <c r="H4192" s="448">
        <f t="shared" si="2969"/>
        <v>42.000000000000036</v>
      </c>
      <c r="I4192" s="71">
        <f t="shared" si="2969"/>
        <v>42.000000000000036</v>
      </c>
      <c r="J4192" s="71">
        <f t="shared" si="2969"/>
        <v>45.000000000000369</v>
      </c>
      <c r="K4192" s="71">
        <f t="shared" si="2969"/>
        <v>60.000000000000057</v>
      </c>
      <c r="L4192" s="71">
        <f t="shared" si="2969"/>
        <v>56.999999999999716</v>
      </c>
      <c r="M4192" s="71">
        <f t="shared" si="2969"/>
        <v>63.000000000000391</v>
      </c>
      <c r="N4192" s="448">
        <f t="shared" si="2969"/>
        <v>56.999999999999716</v>
      </c>
      <c r="O4192" s="71">
        <f t="shared" si="2969"/>
        <v>54.00000000000005</v>
      </c>
      <c r="P4192" s="71">
        <f t="shared" si="2969"/>
        <v>86.999999999999744</v>
      </c>
      <c r="Q4192" s="71">
        <f t="shared" si="2969"/>
        <v>54.00000000000005</v>
      </c>
      <c r="R4192" s="71">
        <f t="shared" si="2969"/>
        <v>48.000000000000043</v>
      </c>
      <c r="S4192" s="71">
        <f t="shared" si="2969"/>
        <v>48.000000000000043</v>
      </c>
      <c r="T4192" s="71">
        <f t="shared" si="2969"/>
        <v>62.999999999999723</v>
      </c>
      <c r="U4192" s="71">
        <f t="shared" si="2969"/>
        <v>51.000000000000377</v>
      </c>
      <c r="V4192" s="484">
        <f t="shared" si="2969"/>
        <v>60.000000000000057</v>
      </c>
      <c r="W4192" s="71">
        <f t="shared" si="2969"/>
        <v>54.00000000000005</v>
      </c>
      <c r="X4192" s="71">
        <f t="shared" si="2969"/>
        <v>48.000000000000043</v>
      </c>
      <c r="Y4192" s="448">
        <f t="shared" si="2969"/>
        <v>60.000000000000057</v>
      </c>
      <c r="Z4192" s="71">
        <f t="shared" si="2969"/>
        <v>54.00000000000005</v>
      </c>
      <c r="AA4192" s="71">
        <f t="shared" si="2969"/>
        <v>47.999999999999375</v>
      </c>
      <c r="AB4192" s="431">
        <f t="shared" si="2969"/>
        <v>45.000000000000369</v>
      </c>
      <c r="AC4192" s="137">
        <f>SUM(E4192:AB4192)</f>
        <v>1259.9999999999995</v>
      </c>
      <c r="AD4192" s="70"/>
      <c r="AE4192" s="71">
        <v>100</v>
      </c>
      <c r="AF4192" s="72">
        <v>30</v>
      </c>
      <c r="AI4192" s="440"/>
      <c r="AJ4192" s="440"/>
      <c r="AK4192" s="542"/>
      <c r="AL4192" s="543"/>
      <c r="AM4192" s="542"/>
      <c r="AN4192" s="15"/>
      <c r="AO4192" s="440"/>
    </row>
    <row r="4193" spans="1:42">
      <c r="A4193" s="3226"/>
      <c r="B4193" s="3195"/>
      <c r="C4193" s="125" t="s">
        <v>18</v>
      </c>
      <c r="D4193" s="110" t="s">
        <v>129</v>
      </c>
      <c r="E4193" s="327">
        <f t="shared" ref="E4193:AB4193" si="2970">(E4197-D4197)*$AE4192*$AF4192</f>
        <v>27.000000000001023</v>
      </c>
      <c r="F4193" s="328">
        <f t="shared" si="2970"/>
        <v>24.000000000000021</v>
      </c>
      <c r="G4193" s="328">
        <f t="shared" si="2970"/>
        <v>26.999999999998359</v>
      </c>
      <c r="H4193" s="449">
        <f t="shared" si="2970"/>
        <v>24.000000000000021</v>
      </c>
      <c r="I4193" s="328">
        <f t="shared" si="2970"/>
        <v>29.999999999999361</v>
      </c>
      <c r="J4193" s="328">
        <f t="shared" si="2970"/>
        <v>27.000000000001023</v>
      </c>
      <c r="K4193" s="328">
        <f t="shared" si="2970"/>
        <v>38.999999999999702</v>
      </c>
      <c r="L4193" s="328">
        <f t="shared" si="2970"/>
        <v>38.999999999999702</v>
      </c>
      <c r="M4193" s="328">
        <f t="shared" si="2970"/>
        <v>38.999999999999702</v>
      </c>
      <c r="N4193" s="449">
        <f t="shared" si="2970"/>
        <v>36.000000000001364</v>
      </c>
      <c r="O4193" s="328">
        <f t="shared" si="2970"/>
        <v>35.9999999999987</v>
      </c>
      <c r="P4193" s="328">
        <f t="shared" si="2970"/>
        <v>54.000000000002046</v>
      </c>
      <c r="Q4193" s="328">
        <f t="shared" si="2970"/>
        <v>35.9999999999987</v>
      </c>
      <c r="R4193" s="328">
        <f t="shared" si="2970"/>
        <v>29.999999999999361</v>
      </c>
      <c r="S4193" s="328">
        <f t="shared" si="2970"/>
        <v>33.000000000000362</v>
      </c>
      <c r="T4193" s="328">
        <f t="shared" si="2970"/>
        <v>38.999999999999702</v>
      </c>
      <c r="U4193" s="328">
        <f t="shared" si="2970"/>
        <v>33.000000000000362</v>
      </c>
      <c r="V4193" s="485">
        <f t="shared" si="2970"/>
        <v>38.999999999999702</v>
      </c>
      <c r="W4193" s="328">
        <f t="shared" si="2970"/>
        <v>33.000000000000362</v>
      </c>
      <c r="X4193" s="328">
        <f t="shared" si="2970"/>
        <v>33.000000000000362</v>
      </c>
      <c r="Y4193" s="449">
        <f t="shared" si="2970"/>
        <v>38.999999999999702</v>
      </c>
      <c r="Z4193" s="328">
        <f t="shared" si="2970"/>
        <v>33.000000000000362</v>
      </c>
      <c r="AA4193" s="328">
        <f t="shared" si="2970"/>
        <v>33.000000000000362</v>
      </c>
      <c r="AB4193" s="432">
        <f t="shared" si="2970"/>
        <v>27.000000000001023</v>
      </c>
      <c r="AC4193" s="109">
        <f>SUM(E4193:AB4193)</f>
        <v>810.00000000000125</v>
      </c>
      <c r="AD4193" s="73"/>
      <c r="AE4193" s="158"/>
      <c r="AF4193" s="74"/>
      <c r="AI4193" s="440"/>
      <c r="AJ4193" s="440"/>
      <c r="AK4193" s="15"/>
      <c r="AL4193" s="15"/>
      <c r="AM4193" s="15"/>
      <c r="AN4193" s="15"/>
      <c r="AO4193" s="440"/>
    </row>
    <row r="4194" spans="1:42">
      <c r="A4194" s="3226"/>
      <c r="B4194" s="3195"/>
      <c r="C4194" s="125" t="s">
        <v>19</v>
      </c>
      <c r="D4194" s="110" t="s">
        <v>62</v>
      </c>
      <c r="E4194" s="2092">
        <v>2.7</v>
      </c>
      <c r="F4194" s="2092">
        <v>2.7</v>
      </c>
      <c r="G4194" s="2092">
        <v>2.8</v>
      </c>
      <c r="H4194" s="2093">
        <v>2.7</v>
      </c>
      <c r="I4194" s="2092">
        <v>2.9</v>
      </c>
      <c r="J4194" s="2092">
        <v>3.1</v>
      </c>
      <c r="K4194" s="2092">
        <v>4.0999999999999996</v>
      </c>
      <c r="L4194" s="2092">
        <v>3.9</v>
      </c>
      <c r="M4194" s="2092">
        <v>4.3</v>
      </c>
      <c r="N4194" s="2093">
        <v>3.8</v>
      </c>
      <c r="O4194" s="2092">
        <v>3.7</v>
      </c>
      <c r="P4194" s="2092">
        <v>5.8</v>
      </c>
      <c r="Q4194" s="2092">
        <v>3.7</v>
      </c>
      <c r="R4194" s="2092">
        <v>3.3</v>
      </c>
      <c r="S4194" s="2092">
        <v>3.3</v>
      </c>
      <c r="T4194" s="2092">
        <v>4.2</v>
      </c>
      <c r="U4194" s="2092">
        <v>3.5</v>
      </c>
      <c r="V4194" s="2886">
        <v>4.0999999999999996</v>
      </c>
      <c r="W4194" s="2092">
        <v>3.5</v>
      </c>
      <c r="X4194" s="2092">
        <v>3.4</v>
      </c>
      <c r="Y4194" s="2093">
        <v>4.0999999999999996</v>
      </c>
      <c r="Z4194" s="2092">
        <v>3.6</v>
      </c>
      <c r="AA4194" s="2092">
        <v>3.3</v>
      </c>
      <c r="AB4194" s="2095">
        <v>3</v>
      </c>
      <c r="AC4194" s="109">
        <f>AVERAGE(E4194:AB4194)</f>
        <v>3.5624999999999996</v>
      </c>
      <c r="AD4194" s="76"/>
      <c r="AE4194" s="76"/>
      <c r="AF4194" s="77"/>
      <c r="AI4194" s="440"/>
      <c r="AJ4194" s="440"/>
      <c r="AK4194" s="15"/>
      <c r="AL4194" s="15"/>
      <c r="AM4194" s="15"/>
      <c r="AN4194" s="15"/>
      <c r="AO4194" s="440"/>
    </row>
    <row r="4195" spans="1:42" ht="16.5" thickBot="1">
      <c r="A4195" s="3228"/>
      <c r="B4195" s="3196"/>
      <c r="C4195" s="125" t="s">
        <v>21</v>
      </c>
      <c r="D4195" s="116"/>
      <c r="E4195" s="333">
        <f t="shared" ref="E4195:AB4195" si="2971">E4193/E4192</f>
        <v>0.69230769230772382</v>
      </c>
      <c r="F4195" s="334">
        <f t="shared" si="2971"/>
        <v>0.57142857142857151</v>
      </c>
      <c r="G4195" s="334">
        <f t="shared" si="2971"/>
        <v>0.69230769230765554</v>
      </c>
      <c r="H4195" s="451">
        <f t="shared" si="2971"/>
        <v>0.57142857142857151</v>
      </c>
      <c r="I4195" s="334">
        <f t="shared" si="2971"/>
        <v>0.71428571428569843</v>
      </c>
      <c r="J4195" s="334">
        <f t="shared" si="2971"/>
        <v>0.60000000000001785</v>
      </c>
      <c r="K4195" s="334">
        <f t="shared" si="2971"/>
        <v>0.64999999999999436</v>
      </c>
      <c r="L4195" s="334">
        <f t="shared" si="2971"/>
        <v>0.6842105263157876</v>
      </c>
      <c r="M4195" s="334">
        <f t="shared" si="2971"/>
        <v>0.61904761904761052</v>
      </c>
      <c r="N4195" s="451">
        <f t="shared" si="2971"/>
        <v>0.63157894736844811</v>
      </c>
      <c r="O4195" s="334">
        <f t="shared" si="2971"/>
        <v>0.66666666666664198</v>
      </c>
      <c r="P4195" s="334">
        <f t="shared" si="2971"/>
        <v>0.62068965517243913</v>
      </c>
      <c r="Q4195" s="334">
        <f t="shared" si="2971"/>
        <v>0.66666666666664198</v>
      </c>
      <c r="R4195" s="334">
        <f t="shared" si="2971"/>
        <v>0.62499999999998612</v>
      </c>
      <c r="S4195" s="334">
        <f t="shared" si="2971"/>
        <v>0.68750000000000688</v>
      </c>
      <c r="T4195" s="334">
        <f t="shared" si="2971"/>
        <v>0.61904761904761707</v>
      </c>
      <c r="U4195" s="334">
        <f t="shared" si="2971"/>
        <v>0.64705882352941413</v>
      </c>
      <c r="V4195" s="487">
        <f t="shared" si="2971"/>
        <v>0.64999999999999436</v>
      </c>
      <c r="W4195" s="334">
        <f t="shared" si="2971"/>
        <v>0.61111111111111727</v>
      </c>
      <c r="X4195" s="334">
        <f t="shared" si="2971"/>
        <v>0.68750000000000688</v>
      </c>
      <c r="Y4195" s="451">
        <f t="shared" si="2971"/>
        <v>0.64999999999999436</v>
      </c>
      <c r="Z4195" s="334">
        <f t="shared" si="2971"/>
        <v>0.61111111111111727</v>
      </c>
      <c r="AA4195" s="334">
        <f t="shared" si="2971"/>
        <v>0.68750000000001654</v>
      </c>
      <c r="AB4195" s="358">
        <f t="shared" si="2971"/>
        <v>0.60000000000001785</v>
      </c>
      <c r="AC4195" s="545">
        <f>MAX(E4195:AB4195)</f>
        <v>0.71428571428569843</v>
      </c>
      <c r="AD4195" s="73"/>
      <c r="AE4195" s="158"/>
      <c r="AF4195" s="74"/>
      <c r="AI4195" s="440"/>
      <c r="AJ4195" s="440"/>
      <c r="AK4195" s="15"/>
      <c r="AL4195" s="15"/>
      <c r="AM4195" s="15"/>
      <c r="AN4195" s="15"/>
      <c r="AO4195" s="440"/>
    </row>
    <row r="4196" spans="1:42" hidden="1">
      <c r="A4196" s="2504"/>
      <c r="B4196" s="2507"/>
      <c r="C4196" s="126" t="s">
        <v>130</v>
      </c>
      <c r="D4196" s="124">
        <v>1.1000000000000001</v>
      </c>
      <c r="E4196" s="330">
        <v>1.113</v>
      </c>
      <c r="F4196" s="331">
        <v>1.127</v>
      </c>
      <c r="G4196" s="331">
        <v>1.1399999999999999</v>
      </c>
      <c r="H4196" s="446">
        <v>1.1539999999999999</v>
      </c>
      <c r="I4196" s="331">
        <v>1.1679999999999999</v>
      </c>
      <c r="J4196" s="331">
        <v>1.1830000000000001</v>
      </c>
      <c r="K4196" s="331">
        <v>1.2030000000000001</v>
      </c>
      <c r="L4196" s="331">
        <v>1.222</v>
      </c>
      <c r="M4196" s="331">
        <v>1.2430000000000001</v>
      </c>
      <c r="N4196" s="446">
        <v>1.262</v>
      </c>
      <c r="O4196" s="331">
        <v>1.28</v>
      </c>
      <c r="P4196" s="331">
        <v>1.3089999999999999</v>
      </c>
      <c r="Q4196" s="331">
        <v>1.327</v>
      </c>
      <c r="R4196" s="331">
        <v>1.343</v>
      </c>
      <c r="S4196" s="331">
        <v>1.359</v>
      </c>
      <c r="T4196" s="331">
        <v>1.38</v>
      </c>
      <c r="U4196" s="331">
        <v>1.397</v>
      </c>
      <c r="V4196" s="482">
        <v>1.417</v>
      </c>
      <c r="W4196" s="331">
        <v>1.4350000000000001</v>
      </c>
      <c r="X4196" s="331">
        <v>1.4510000000000001</v>
      </c>
      <c r="Y4196" s="446">
        <v>1.4710000000000001</v>
      </c>
      <c r="Z4196" s="331">
        <v>1.4890000000000001</v>
      </c>
      <c r="AA4196" s="331">
        <v>1.5049999999999999</v>
      </c>
      <c r="AB4196" s="1041">
        <v>1.52</v>
      </c>
      <c r="AC4196" s="110"/>
      <c r="AD4196" s="73"/>
      <c r="AE4196" s="158"/>
      <c r="AF4196" s="74"/>
      <c r="AI4196" s="440"/>
      <c r="AJ4196" s="440"/>
      <c r="AK4196" s="15"/>
      <c r="AL4196" s="15"/>
      <c r="AM4196" s="15"/>
      <c r="AN4196" s="15"/>
      <c r="AO4196" s="440"/>
    </row>
    <row r="4197" spans="1:42" s="184" customFormat="1" hidden="1">
      <c r="A4197" s="2504"/>
      <c r="B4197" s="2507"/>
      <c r="C4197" s="126" t="s">
        <v>131</v>
      </c>
      <c r="D4197" s="110">
        <v>6.96</v>
      </c>
      <c r="E4197" s="330">
        <v>6.9690000000000003</v>
      </c>
      <c r="F4197" s="331">
        <v>6.9770000000000003</v>
      </c>
      <c r="G4197" s="331">
        <v>6.9859999999999998</v>
      </c>
      <c r="H4197" s="446">
        <v>6.9939999999999998</v>
      </c>
      <c r="I4197" s="331">
        <v>7.0039999999999996</v>
      </c>
      <c r="J4197" s="331">
        <v>7.0129999999999999</v>
      </c>
      <c r="K4197" s="331">
        <v>7.0259999999999998</v>
      </c>
      <c r="L4197" s="331">
        <v>7.0389999999999997</v>
      </c>
      <c r="M4197" s="331">
        <v>7.0519999999999996</v>
      </c>
      <c r="N4197" s="446">
        <v>7.0640000000000001</v>
      </c>
      <c r="O4197" s="331">
        <v>7.0759999999999996</v>
      </c>
      <c r="P4197" s="331">
        <v>7.0940000000000003</v>
      </c>
      <c r="Q4197" s="331">
        <v>7.1059999999999999</v>
      </c>
      <c r="R4197" s="331">
        <v>7.1159999999999997</v>
      </c>
      <c r="S4197" s="331">
        <v>7.1269999999999998</v>
      </c>
      <c r="T4197" s="331">
        <v>7.14</v>
      </c>
      <c r="U4197" s="331">
        <v>7.1509999999999998</v>
      </c>
      <c r="V4197" s="482">
        <v>7.1639999999999997</v>
      </c>
      <c r="W4197" s="331">
        <v>7.1749999999999998</v>
      </c>
      <c r="X4197" s="331">
        <v>7.1859999999999999</v>
      </c>
      <c r="Y4197" s="446">
        <v>7.1989999999999998</v>
      </c>
      <c r="Z4197" s="331">
        <v>7.21</v>
      </c>
      <c r="AA4197" s="331">
        <v>7.2210000000000001</v>
      </c>
      <c r="AB4197" s="1041">
        <v>7.23</v>
      </c>
      <c r="AC4197" s="110"/>
      <c r="AD4197" s="73"/>
      <c r="AE4197" s="158"/>
      <c r="AF4197" s="74"/>
      <c r="AH4197" s="943"/>
      <c r="AI4197" s="944"/>
      <c r="AJ4197" s="944"/>
      <c r="AK4197" s="944"/>
      <c r="AL4197" s="945"/>
      <c r="AM4197" s="945"/>
      <c r="AN4197" s="192"/>
      <c r="AO4197" s="192"/>
      <c r="AP4197" s="192"/>
    </row>
    <row r="4198" spans="1:42" ht="16.5" hidden="1" thickBot="1">
      <c r="A4198" s="3222" t="s">
        <v>49</v>
      </c>
      <c r="B4198" s="3223"/>
      <c r="C4198" s="3224"/>
      <c r="D4198" s="116"/>
      <c r="E4198" s="181">
        <f>SQRT(E4192*E4192+E4193*E4193)/E4169/1.73</f>
        <v>2.6162779035501718</v>
      </c>
      <c r="F4198" s="182">
        <f t="shared" ref="F4198:AB4198" si="2972">SQRT(F4192*F4192+F4193*F4193)/F4169/1.73</f>
        <v>2.6579455861552637</v>
      </c>
      <c r="G4198" s="182">
        <f t="shared" si="2972"/>
        <v>2.60633007882176</v>
      </c>
      <c r="H4198" s="453">
        <f t="shared" si="2972"/>
        <v>2.6554214213061136</v>
      </c>
      <c r="I4198" s="182">
        <f t="shared" si="2972"/>
        <v>2.8333004848385523</v>
      </c>
      <c r="J4198" s="182">
        <f t="shared" si="2972"/>
        <v>2.8807627562103622</v>
      </c>
      <c r="K4198" s="182">
        <f t="shared" si="2972"/>
        <v>3.9545730308281071</v>
      </c>
      <c r="L4198" s="182">
        <f t="shared" si="2972"/>
        <v>3.7697897241550615</v>
      </c>
      <c r="M4198" s="182">
        <f t="shared" si="2972"/>
        <v>4.0750913917035243</v>
      </c>
      <c r="N4198" s="453">
        <f t="shared" si="2972"/>
        <v>3.7078155768375387</v>
      </c>
      <c r="O4198" s="182">
        <f t="shared" si="2972"/>
        <v>3.5694011735782123</v>
      </c>
      <c r="P4198" s="182">
        <f t="shared" si="2972"/>
        <v>5.6156173012941037</v>
      </c>
      <c r="Q4198" s="182">
        <f t="shared" si="2972"/>
        <v>3.5626216841697067</v>
      </c>
      <c r="R4198" s="182">
        <f t="shared" si="2972"/>
        <v>3.113131275599859</v>
      </c>
      <c r="S4198" s="182">
        <f t="shared" si="2972"/>
        <v>3.2158748925828839</v>
      </c>
      <c r="T4198" s="182">
        <f t="shared" si="2972"/>
        <v>4.0867567296568419</v>
      </c>
      <c r="U4198" s="182">
        <f t="shared" si="2972"/>
        <v>3.3409068266363593</v>
      </c>
      <c r="V4198" s="489">
        <f t="shared" si="2972"/>
        <v>3.9320184317929665</v>
      </c>
      <c r="W4198" s="182">
        <f t="shared" si="2972"/>
        <v>3.4905500887562981</v>
      </c>
      <c r="X4198" s="182">
        <f t="shared" si="2972"/>
        <v>3.2097435772490748</v>
      </c>
      <c r="Y4198" s="453">
        <f t="shared" si="2972"/>
        <v>3.9395079907106672</v>
      </c>
      <c r="Z4198" s="182">
        <f t="shared" si="2972"/>
        <v>3.4706797846457311</v>
      </c>
      <c r="AA4198" s="182">
        <f t="shared" si="2972"/>
        <v>3.1884668679301584</v>
      </c>
      <c r="AB4198" s="435">
        <f t="shared" si="2972"/>
        <v>2.8617388512165198</v>
      </c>
      <c r="AC4198" s="111">
        <f>AVERAGE(E4198:AB4198)</f>
        <v>3.4314301429260756</v>
      </c>
      <c r="AD4198" s="78">
        <f>(AC4194-AC4198)/AC4194</f>
        <v>3.6791538827768124E-2</v>
      </c>
      <c r="AE4198" s="79"/>
      <c r="AF4198" s="80"/>
      <c r="AI4198" s="440"/>
      <c r="AJ4198" s="440"/>
      <c r="AK4198" s="14"/>
      <c r="AL4198" s="14"/>
      <c r="AM4198" s="15"/>
      <c r="AN4198" s="14"/>
      <c r="AO4198" s="440"/>
    </row>
    <row r="4199" spans="1:42">
      <c r="A4199" s="3225" t="s">
        <v>173</v>
      </c>
      <c r="B4199" s="3194" t="s">
        <v>682</v>
      </c>
      <c r="C4199" s="131" t="s">
        <v>16</v>
      </c>
      <c r="D4199" s="110" t="s">
        <v>129</v>
      </c>
      <c r="E4199" s="326">
        <f t="shared" ref="E4199:AB4199" si="2973">(E4203-D4203)*$AE4199*$AF4199</f>
        <v>135.00000000000045</v>
      </c>
      <c r="F4199" s="71">
        <f t="shared" si="2973"/>
        <v>137.99999999999946</v>
      </c>
      <c r="G4199" s="71">
        <f t="shared" si="2973"/>
        <v>141.00000000000045</v>
      </c>
      <c r="H4199" s="448">
        <f t="shared" si="2973"/>
        <v>140.9999999999998</v>
      </c>
      <c r="I4199" s="71">
        <f t="shared" si="2973"/>
        <v>146.9999999999998</v>
      </c>
      <c r="J4199" s="71">
        <f t="shared" si="2973"/>
        <v>162.00000000000014</v>
      </c>
      <c r="K4199" s="71">
        <f t="shared" si="2973"/>
        <v>175.5</v>
      </c>
      <c r="L4199" s="71">
        <f t="shared" si="2973"/>
        <v>218.99999999999986</v>
      </c>
      <c r="M4199" s="71">
        <f t="shared" si="2973"/>
        <v>207.00000000000051</v>
      </c>
      <c r="N4199" s="448">
        <f t="shared" si="2973"/>
        <v>208.49999999999969</v>
      </c>
      <c r="O4199" s="71">
        <f t="shared" si="2973"/>
        <v>191.99999999999952</v>
      </c>
      <c r="P4199" s="71">
        <f t="shared" si="2973"/>
        <v>202.50000000000102</v>
      </c>
      <c r="Q4199" s="71">
        <f t="shared" si="2973"/>
        <v>211.50000000000003</v>
      </c>
      <c r="R4199" s="71">
        <f t="shared" si="2973"/>
        <v>227.99999999999886</v>
      </c>
      <c r="S4199" s="71">
        <f t="shared" si="2973"/>
        <v>183.00000000000117</v>
      </c>
      <c r="T4199" s="71">
        <f t="shared" si="2973"/>
        <v>208.49999999999903</v>
      </c>
      <c r="U4199" s="71">
        <f t="shared" si="2973"/>
        <v>196.50000000000034</v>
      </c>
      <c r="V4199" s="484">
        <f t="shared" si="2973"/>
        <v>218.99999999999986</v>
      </c>
      <c r="W4199" s="71">
        <f t="shared" si="2973"/>
        <v>190.49999999999966</v>
      </c>
      <c r="X4199" s="71">
        <f t="shared" si="2973"/>
        <v>204.00000000000017</v>
      </c>
      <c r="Y4199" s="448">
        <f t="shared" si="2973"/>
        <v>194.99999999999983</v>
      </c>
      <c r="Z4199" s="71">
        <f t="shared" si="2973"/>
        <v>195.00000000000117</v>
      </c>
      <c r="AA4199" s="71">
        <f t="shared" si="2973"/>
        <v>172.49999999999898</v>
      </c>
      <c r="AB4199" s="431">
        <f t="shared" si="2973"/>
        <v>153.00000000000045</v>
      </c>
      <c r="AC4199" s="137">
        <f>SUM(E4199:AB4199)</f>
        <v>4425</v>
      </c>
      <c r="AD4199" s="70"/>
      <c r="AE4199" s="71">
        <v>100</v>
      </c>
      <c r="AF4199" s="72">
        <v>15</v>
      </c>
      <c r="AI4199" s="440"/>
      <c r="AJ4199" s="440"/>
      <c r="AK4199" s="542"/>
      <c r="AL4199" s="543"/>
      <c r="AM4199" s="542"/>
      <c r="AN4199" s="15"/>
      <c r="AO4199" s="440"/>
    </row>
    <row r="4200" spans="1:42">
      <c r="A4200" s="3226"/>
      <c r="B4200" s="3195"/>
      <c r="C4200" s="132" t="s">
        <v>18</v>
      </c>
      <c r="D4200" s="110" t="s">
        <v>129</v>
      </c>
      <c r="E4200" s="327">
        <f t="shared" ref="E4200:AB4200" si="2974">(E4204-D4204)*$AE4199*$AF4199</f>
        <v>133.49999999999994</v>
      </c>
      <c r="F4200" s="328">
        <f t="shared" si="2974"/>
        <v>139.49999999999994</v>
      </c>
      <c r="G4200" s="328">
        <f t="shared" si="2974"/>
        <v>139.49999999999994</v>
      </c>
      <c r="H4200" s="449">
        <f t="shared" si="2974"/>
        <v>139.49999999999994</v>
      </c>
      <c r="I4200" s="328">
        <f t="shared" si="2974"/>
        <v>148.50000000000028</v>
      </c>
      <c r="J4200" s="328">
        <f t="shared" si="2974"/>
        <v>160.49999999999963</v>
      </c>
      <c r="K4200" s="328">
        <f t="shared" si="2974"/>
        <v>174.00000000000014</v>
      </c>
      <c r="L4200" s="328">
        <f t="shared" si="2974"/>
        <v>218.99999999999986</v>
      </c>
      <c r="M4200" s="328">
        <f t="shared" si="2974"/>
        <v>205.50000000000003</v>
      </c>
      <c r="N4200" s="449">
        <f t="shared" si="2974"/>
        <v>208.50000000000034</v>
      </c>
      <c r="O4200" s="328">
        <f t="shared" si="2974"/>
        <v>191.99999999999952</v>
      </c>
      <c r="P4200" s="328">
        <f t="shared" si="2974"/>
        <v>202.49999999999969</v>
      </c>
      <c r="Q4200" s="328">
        <f t="shared" si="2974"/>
        <v>210.00000000000085</v>
      </c>
      <c r="R4200" s="328">
        <f t="shared" si="2974"/>
        <v>228.0000000000002</v>
      </c>
      <c r="S4200" s="328">
        <f t="shared" si="2974"/>
        <v>181.49999999999932</v>
      </c>
      <c r="T4200" s="328">
        <f t="shared" si="2974"/>
        <v>208.50000000000034</v>
      </c>
      <c r="U4200" s="328">
        <f t="shared" si="2974"/>
        <v>194.99999999999983</v>
      </c>
      <c r="V4200" s="485">
        <f t="shared" si="2974"/>
        <v>217.49999999999937</v>
      </c>
      <c r="W4200" s="328">
        <f t="shared" si="2974"/>
        <v>190.50000000000099</v>
      </c>
      <c r="X4200" s="328">
        <f t="shared" si="2974"/>
        <v>202.49999999999969</v>
      </c>
      <c r="Y4200" s="449">
        <f t="shared" si="2974"/>
        <v>194.99999999999983</v>
      </c>
      <c r="Z4200" s="328">
        <f t="shared" si="2974"/>
        <v>193.50000000000068</v>
      </c>
      <c r="AA4200" s="328">
        <f t="shared" si="2974"/>
        <v>173.99999999999949</v>
      </c>
      <c r="AB4200" s="432">
        <f t="shared" si="2974"/>
        <v>151.49999999999997</v>
      </c>
      <c r="AC4200" s="109">
        <f>SUM(E4200:AB4200)</f>
        <v>4409.9999999999991</v>
      </c>
      <c r="AD4200" s="73"/>
      <c r="AE4200" s="158"/>
      <c r="AF4200" s="74"/>
      <c r="AI4200" s="440"/>
      <c r="AJ4200" s="440"/>
      <c r="AK4200" s="15"/>
      <c r="AL4200" s="15"/>
      <c r="AM4200" s="15"/>
      <c r="AN4200" s="15"/>
      <c r="AO4200" s="440"/>
    </row>
    <row r="4201" spans="1:42">
      <c r="A4201" s="3226"/>
      <c r="B4201" s="3195"/>
      <c r="C4201" s="132" t="s">
        <v>19</v>
      </c>
      <c r="D4201" s="110" t="s">
        <v>62</v>
      </c>
      <c r="E4201" s="2092">
        <v>9</v>
      </c>
      <c r="F4201" s="1744">
        <v>9.3000000000000007</v>
      </c>
      <c r="G4201" s="1744">
        <v>9.4</v>
      </c>
      <c r="H4201" s="1745">
        <v>9.4</v>
      </c>
      <c r="I4201" s="1744">
        <v>9.9</v>
      </c>
      <c r="J4201" s="1744">
        <v>10.8</v>
      </c>
      <c r="K4201" s="1744">
        <v>11.7</v>
      </c>
      <c r="L4201" s="1744">
        <v>14.7</v>
      </c>
      <c r="M4201" s="1744">
        <v>13.8</v>
      </c>
      <c r="N4201" s="1745">
        <v>14</v>
      </c>
      <c r="O4201" s="1744">
        <v>12.8</v>
      </c>
      <c r="P4201" s="1744">
        <v>13.6</v>
      </c>
      <c r="Q4201" s="1744">
        <v>14.1</v>
      </c>
      <c r="R4201" s="1744">
        <v>15.3</v>
      </c>
      <c r="S4201" s="1744">
        <v>12.2</v>
      </c>
      <c r="T4201" s="1744">
        <v>14</v>
      </c>
      <c r="U4201" s="1744">
        <v>13.1</v>
      </c>
      <c r="V4201" s="1746">
        <v>14.6</v>
      </c>
      <c r="W4201" s="1744">
        <v>12.8</v>
      </c>
      <c r="X4201" s="1744">
        <v>13.6</v>
      </c>
      <c r="Y4201" s="1745">
        <v>13.1</v>
      </c>
      <c r="Z4201" s="1744">
        <v>13</v>
      </c>
      <c r="AA4201" s="1744">
        <v>11.6</v>
      </c>
      <c r="AB4201" s="2174">
        <v>10.199999999999999</v>
      </c>
      <c r="AC4201" s="109">
        <f>AVERAGE(E4201:AB4201)</f>
        <v>12.333333333333334</v>
      </c>
      <c r="AD4201" s="76"/>
      <c r="AE4201" s="76"/>
      <c r="AF4201" s="77"/>
      <c r="AI4201" s="440"/>
      <c r="AJ4201" s="440"/>
      <c r="AK4201" s="15"/>
      <c r="AL4201" s="15"/>
      <c r="AM4201" s="15"/>
      <c r="AN4201" s="15"/>
      <c r="AO4201" s="440"/>
    </row>
    <row r="4202" spans="1:42" ht="16.5" thickBot="1">
      <c r="A4202" s="3227"/>
      <c r="B4202" s="3221"/>
      <c r="C4202" s="1205" t="s">
        <v>21</v>
      </c>
      <c r="D4202" s="110"/>
      <c r="E4202" s="333">
        <f t="shared" ref="E4202:AB4202" si="2975">E4200/E4199</f>
        <v>0.98888888888888515</v>
      </c>
      <c r="F4202" s="334">
        <f t="shared" si="2975"/>
        <v>1.0108695652173949</v>
      </c>
      <c r="G4202" s="334">
        <f t="shared" si="2975"/>
        <v>0.98936170212765595</v>
      </c>
      <c r="H4202" s="451">
        <f t="shared" si="2975"/>
        <v>0.98936170212766061</v>
      </c>
      <c r="I4202" s="334">
        <f t="shared" si="2975"/>
        <v>1.0102040816326563</v>
      </c>
      <c r="J4202" s="334">
        <f t="shared" si="2975"/>
        <v>0.99074074074073759</v>
      </c>
      <c r="K4202" s="334">
        <f t="shared" si="2975"/>
        <v>0.99145299145299226</v>
      </c>
      <c r="L4202" s="334">
        <f t="shared" si="2975"/>
        <v>1</v>
      </c>
      <c r="M4202" s="334">
        <f t="shared" si="2975"/>
        <v>0.99275362318840343</v>
      </c>
      <c r="N4202" s="451">
        <f t="shared" si="2975"/>
        <v>1.0000000000000031</v>
      </c>
      <c r="O4202" s="334">
        <f t="shared" si="2975"/>
        <v>1</v>
      </c>
      <c r="P4202" s="334">
        <f t="shared" si="2975"/>
        <v>0.99999999999999345</v>
      </c>
      <c r="Q4202" s="334">
        <f t="shared" si="2975"/>
        <v>0.99290780141844359</v>
      </c>
      <c r="R4202" s="334">
        <f t="shared" si="2975"/>
        <v>1.0000000000000058</v>
      </c>
      <c r="S4202" s="334">
        <f t="shared" si="2975"/>
        <v>0.99180327868851459</v>
      </c>
      <c r="T4202" s="334">
        <f t="shared" si="2975"/>
        <v>1.0000000000000062</v>
      </c>
      <c r="U4202" s="334">
        <f t="shared" si="2975"/>
        <v>0.99236641221373789</v>
      </c>
      <c r="V4202" s="487">
        <f t="shared" si="2975"/>
        <v>0.9931506849315046</v>
      </c>
      <c r="W4202" s="334">
        <f t="shared" si="2975"/>
        <v>1.0000000000000071</v>
      </c>
      <c r="X4202" s="334">
        <f t="shared" si="2975"/>
        <v>0.992647058823527</v>
      </c>
      <c r="Y4202" s="451">
        <f t="shared" si="2975"/>
        <v>1</v>
      </c>
      <c r="Z4202" s="334">
        <f t="shared" si="2975"/>
        <v>0.99230769230768989</v>
      </c>
      <c r="AA4202" s="334">
        <f t="shared" si="2975"/>
        <v>1.0086956521739161</v>
      </c>
      <c r="AB4202" s="358">
        <f t="shared" si="2975"/>
        <v>0.99019607843136948</v>
      </c>
      <c r="AC4202" s="545">
        <f>MAX(E4202:AB4202)</f>
        <v>1.0108695652173949</v>
      </c>
      <c r="AD4202" s="73"/>
      <c r="AE4202" s="158"/>
      <c r="AF4202" s="74"/>
      <c r="AI4202" s="440"/>
      <c r="AJ4202" s="440"/>
      <c r="AK4202" s="15"/>
      <c r="AL4202" s="15"/>
      <c r="AM4202" s="15"/>
      <c r="AN4202" s="15"/>
      <c r="AO4202" s="440"/>
    </row>
    <row r="4203" spans="1:42" hidden="1">
      <c r="A4203" s="2490"/>
      <c r="B4203" s="2494"/>
      <c r="C4203" s="385" t="s">
        <v>130</v>
      </c>
      <c r="D4203" s="110">
        <v>2.84</v>
      </c>
      <c r="E4203" s="330">
        <v>2.93</v>
      </c>
      <c r="F4203" s="331">
        <v>3.0219999999999998</v>
      </c>
      <c r="G4203" s="331">
        <v>3.1160000000000001</v>
      </c>
      <c r="H4203" s="446">
        <v>3.21</v>
      </c>
      <c r="I4203" s="331">
        <v>3.3079999999999998</v>
      </c>
      <c r="J4203" s="331">
        <v>3.4159999999999999</v>
      </c>
      <c r="K4203" s="331">
        <v>3.5329999999999999</v>
      </c>
      <c r="L4203" s="331">
        <v>3.6789999999999998</v>
      </c>
      <c r="M4203" s="331">
        <v>3.8170000000000002</v>
      </c>
      <c r="N4203" s="446">
        <v>3.956</v>
      </c>
      <c r="O4203" s="331">
        <v>4.0839999999999996</v>
      </c>
      <c r="P4203" s="331">
        <v>4.2190000000000003</v>
      </c>
      <c r="Q4203" s="331">
        <v>4.3600000000000003</v>
      </c>
      <c r="R4203" s="331">
        <v>4.5119999999999996</v>
      </c>
      <c r="S4203" s="331">
        <v>4.6340000000000003</v>
      </c>
      <c r="T4203" s="331">
        <v>4.7729999999999997</v>
      </c>
      <c r="U4203" s="331">
        <v>4.9039999999999999</v>
      </c>
      <c r="V4203" s="482">
        <v>5.05</v>
      </c>
      <c r="W4203" s="331">
        <v>5.1769999999999996</v>
      </c>
      <c r="X4203" s="331">
        <v>5.3129999999999997</v>
      </c>
      <c r="Y4203" s="446">
        <v>5.4429999999999996</v>
      </c>
      <c r="Z4203" s="331">
        <v>5.5730000000000004</v>
      </c>
      <c r="AA4203" s="331">
        <v>5.6879999999999997</v>
      </c>
      <c r="AB4203" s="1041">
        <v>5.79</v>
      </c>
      <c r="AC4203" s="110"/>
      <c r="AD4203" s="73"/>
      <c r="AE4203" s="158"/>
      <c r="AF4203" s="74"/>
      <c r="AI4203" s="440"/>
      <c r="AJ4203" s="440"/>
      <c r="AK4203" s="15"/>
      <c r="AL4203" s="15"/>
      <c r="AM4203" s="15"/>
      <c r="AN4203" s="15"/>
      <c r="AO4203" s="440"/>
    </row>
    <row r="4204" spans="1:42" s="184" customFormat="1" hidden="1">
      <c r="A4204" s="2504"/>
      <c r="B4204" s="2507"/>
      <c r="C4204" s="126" t="s">
        <v>131</v>
      </c>
      <c r="D4204" s="110">
        <v>2.85</v>
      </c>
      <c r="E4204" s="330">
        <v>2.9390000000000001</v>
      </c>
      <c r="F4204" s="331">
        <v>3.032</v>
      </c>
      <c r="G4204" s="331">
        <v>3.125</v>
      </c>
      <c r="H4204" s="446">
        <v>3.218</v>
      </c>
      <c r="I4204" s="331">
        <v>3.3170000000000002</v>
      </c>
      <c r="J4204" s="331">
        <v>3.4239999999999999</v>
      </c>
      <c r="K4204" s="331">
        <v>3.54</v>
      </c>
      <c r="L4204" s="331">
        <v>3.6859999999999999</v>
      </c>
      <c r="M4204" s="331">
        <v>3.823</v>
      </c>
      <c r="N4204" s="446">
        <v>3.9620000000000002</v>
      </c>
      <c r="O4204" s="331">
        <v>4.09</v>
      </c>
      <c r="P4204" s="331">
        <v>4.2249999999999996</v>
      </c>
      <c r="Q4204" s="331">
        <v>4.3650000000000002</v>
      </c>
      <c r="R4204" s="331">
        <v>4.5170000000000003</v>
      </c>
      <c r="S4204" s="331">
        <v>4.6379999999999999</v>
      </c>
      <c r="T4204" s="331">
        <v>4.7770000000000001</v>
      </c>
      <c r="U4204" s="331">
        <v>4.907</v>
      </c>
      <c r="V4204" s="482">
        <v>5.0519999999999996</v>
      </c>
      <c r="W4204" s="331">
        <v>5.1790000000000003</v>
      </c>
      <c r="X4204" s="331">
        <v>5.3140000000000001</v>
      </c>
      <c r="Y4204" s="446">
        <v>5.444</v>
      </c>
      <c r="Z4204" s="331">
        <v>5.5730000000000004</v>
      </c>
      <c r="AA4204" s="331">
        <v>5.6890000000000001</v>
      </c>
      <c r="AB4204" s="1041">
        <v>5.79</v>
      </c>
      <c r="AC4204" s="110"/>
      <c r="AD4204" s="73"/>
      <c r="AE4204" s="158"/>
      <c r="AF4204" s="74"/>
      <c r="AH4204" s="943"/>
      <c r="AI4204" s="944"/>
      <c r="AJ4204" s="944"/>
      <c r="AK4204" s="944"/>
      <c r="AL4204" s="945"/>
      <c r="AM4204" s="945"/>
      <c r="AN4204" s="192"/>
      <c r="AO4204" s="192"/>
      <c r="AP4204" s="192"/>
    </row>
    <row r="4205" spans="1:42" ht="16.5" hidden="1" thickBot="1">
      <c r="A4205" s="3222" t="s">
        <v>49</v>
      </c>
      <c r="B4205" s="3223"/>
      <c r="C4205" s="3224"/>
      <c r="D4205" s="116"/>
      <c r="E4205" s="181">
        <f>SQRT(E4199*E4199+E4200*E4200)/E4169/1.73</f>
        <v>10.471977091701335</v>
      </c>
      <c r="F4205" s="182">
        <f t="shared" ref="F4205:AB4205" si="2976">SQRT(F4199*F4199+F4200*F4200)/F4169/1.73</f>
        <v>10.781830282393022</v>
      </c>
      <c r="G4205" s="182">
        <f t="shared" si="2976"/>
        <v>10.898387222373913</v>
      </c>
      <c r="H4205" s="453">
        <f t="shared" si="2976"/>
        <v>10.888037376958525</v>
      </c>
      <c r="I4205" s="182">
        <f t="shared" si="2976"/>
        <v>11.470269137678551</v>
      </c>
      <c r="J4205" s="182">
        <f t="shared" si="2976"/>
        <v>12.518288159395036</v>
      </c>
      <c r="K4205" s="182">
        <f t="shared" si="2976"/>
        <v>13.65709701195893</v>
      </c>
      <c r="L4205" s="182">
        <f t="shared" si="2976"/>
        <v>16.905072958986697</v>
      </c>
      <c r="M4205" s="182">
        <f t="shared" si="2976"/>
        <v>16.042166046436137</v>
      </c>
      <c r="N4205" s="453">
        <f t="shared" si="2976"/>
        <v>16.2170642743102</v>
      </c>
      <c r="O4205" s="182">
        <f t="shared" si="2976"/>
        <v>14.933699475623742</v>
      </c>
      <c r="P4205" s="182">
        <f t="shared" si="2976"/>
        <v>15.705555844542248</v>
      </c>
      <c r="Q4205" s="182">
        <f t="shared" si="2976"/>
        <v>16.361038132713823</v>
      </c>
      <c r="R4205" s="182">
        <f t="shared" si="2976"/>
        <v>17.7337681273032</v>
      </c>
      <c r="S4205" s="182">
        <f t="shared" si="2976"/>
        <v>14.229624093147725</v>
      </c>
      <c r="T4205" s="182">
        <f t="shared" si="2976"/>
        <v>16.263487168225183</v>
      </c>
      <c r="U4205" s="182">
        <f t="shared" si="2976"/>
        <v>15.225485045517587</v>
      </c>
      <c r="V4205" s="489">
        <f t="shared" si="2976"/>
        <v>16.959380009599382</v>
      </c>
      <c r="W4205" s="182">
        <f t="shared" si="2976"/>
        <v>14.859445110536727</v>
      </c>
      <c r="X4205" s="182">
        <f t="shared" si="2976"/>
        <v>15.838969317503389</v>
      </c>
      <c r="Y4205" s="453">
        <f t="shared" si="2976"/>
        <v>15.181483328530323</v>
      </c>
      <c r="Z4205" s="182">
        <f t="shared" si="2976"/>
        <v>15.065812160108653</v>
      </c>
      <c r="AA4205" s="182">
        <f t="shared" si="2976"/>
        <v>13.411652405829575</v>
      </c>
      <c r="AB4205" s="435">
        <f t="shared" si="2976"/>
        <v>11.741554548965679</v>
      </c>
      <c r="AC4205" s="111">
        <f>AVERAGE(E4205:AB4205)</f>
        <v>14.306714347097477</v>
      </c>
      <c r="AD4205" s="78">
        <f>(AC4201-AC4205)/AC4201</f>
        <v>-0.16000386598087649</v>
      </c>
      <c r="AE4205" s="79"/>
      <c r="AF4205" s="80"/>
      <c r="AI4205" s="440"/>
      <c r="AJ4205" s="440"/>
      <c r="AK4205" s="14"/>
      <c r="AL4205" s="14"/>
      <c r="AM4205" s="15"/>
      <c r="AN4205" s="14"/>
      <c r="AO4205" s="440"/>
    </row>
    <row r="4206" spans="1:42">
      <c r="A4206" s="3225" t="s">
        <v>44</v>
      </c>
      <c r="B4206" s="3194" t="s">
        <v>685</v>
      </c>
      <c r="C4206" s="127" t="s">
        <v>16</v>
      </c>
      <c r="D4206" s="115" t="s">
        <v>129</v>
      </c>
      <c r="E4206" s="326">
        <f t="shared" ref="E4206:AB4206" si="2977">(E4210-D4210)*$AE4206*$AF4206</f>
        <v>67.999999999999616</v>
      </c>
      <c r="F4206" s="71">
        <f t="shared" si="2977"/>
        <v>67.999999999999616</v>
      </c>
      <c r="G4206" s="71">
        <f t="shared" si="2977"/>
        <v>67.999999999999616</v>
      </c>
      <c r="H4206" s="448">
        <f t="shared" si="2977"/>
        <v>70.000000000000284</v>
      </c>
      <c r="I4206" s="71">
        <f t="shared" si="2977"/>
        <v>89.999999999999858</v>
      </c>
      <c r="J4206" s="71">
        <f t="shared" si="2977"/>
        <v>76.000000000000512</v>
      </c>
      <c r="K4206" s="71">
        <f t="shared" si="2977"/>
        <v>105.99999999999987</v>
      </c>
      <c r="L4206" s="71">
        <f t="shared" si="2977"/>
        <v>115.99999999999966</v>
      </c>
      <c r="M4206" s="71">
        <f t="shared" si="2977"/>
        <v>86.000000000000298</v>
      </c>
      <c r="N4206" s="448">
        <f t="shared" si="2977"/>
        <v>93.999999999999417</v>
      </c>
      <c r="O4206" s="71">
        <f t="shared" si="2977"/>
        <v>94.000000000001194</v>
      </c>
      <c r="P4206" s="71">
        <f t="shared" si="2977"/>
        <v>89.999999999999858</v>
      </c>
      <c r="Q4206" s="71">
        <f t="shared" si="2977"/>
        <v>99.999999999999645</v>
      </c>
      <c r="R4206" s="71">
        <f t="shared" si="2977"/>
        <v>80.000000000000071</v>
      </c>
      <c r="S4206" s="71">
        <f t="shared" si="2977"/>
        <v>80.000000000000071</v>
      </c>
      <c r="T4206" s="71">
        <f t="shared" si="2977"/>
        <v>76.000000000000512</v>
      </c>
      <c r="U4206" s="71">
        <f t="shared" si="2977"/>
        <v>105.99999999999987</v>
      </c>
      <c r="V4206" s="484">
        <f t="shared" si="2977"/>
        <v>93.999999999999417</v>
      </c>
      <c r="W4206" s="71">
        <f t="shared" si="2977"/>
        <v>109.99999999999943</v>
      </c>
      <c r="X4206" s="71">
        <f t="shared" si="2977"/>
        <v>120.00000000000099</v>
      </c>
      <c r="Y4206" s="448">
        <f t="shared" si="2977"/>
        <v>129.99999999999901</v>
      </c>
      <c r="Z4206" s="71">
        <f t="shared" si="2977"/>
        <v>112.0000000000001</v>
      </c>
      <c r="AA4206" s="71">
        <f t="shared" si="2977"/>
        <v>116.00000000000144</v>
      </c>
      <c r="AB4206" s="431">
        <f t="shared" si="2977"/>
        <v>89.999999999999858</v>
      </c>
      <c r="AC4206" s="137">
        <f>SUM(E4206:AB4206)</f>
        <v>2239.9999999999995</v>
      </c>
      <c r="AD4206" s="70"/>
      <c r="AE4206" s="71">
        <v>100</v>
      </c>
      <c r="AF4206" s="72">
        <v>20</v>
      </c>
      <c r="AI4206" s="440"/>
      <c r="AJ4206" s="440"/>
      <c r="AK4206" s="542"/>
      <c r="AL4206" s="543"/>
      <c r="AM4206" s="542"/>
      <c r="AN4206" s="15"/>
      <c r="AO4206" s="440"/>
    </row>
    <row r="4207" spans="1:42">
      <c r="A4207" s="3226"/>
      <c r="B4207" s="3195"/>
      <c r="C4207" s="125" t="s">
        <v>18</v>
      </c>
      <c r="D4207" s="110" t="s">
        <v>129</v>
      </c>
      <c r="E4207" s="327">
        <f t="shared" ref="E4207:AB4207" si="2978">(E4211-D4211)*$AE4206*$AF4206</f>
        <v>19.999999999999574</v>
      </c>
      <c r="F4207" s="328">
        <f t="shared" si="2978"/>
        <v>22.000000000000242</v>
      </c>
      <c r="G4207" s="328">
        <f t="shared" si="2978"/>
        <v>19.999999999999574</v>
      </c>
      <c r="H4207" s="449">
        <f t="shared" si="2978"/>
        <v>20.00000000000135</v>
      </c>
      <c r="I4207" s="328">
        <f t="shared" si="2978"/>
        <v>27.999999999998693</v>
      </c>
      <c r="J4207" s="328">
        <f t="shared" si="2978"/>
        <v>24.000000000000909</v>
      </c>
      <c r="K4207" s="328">
        <f t="shared" si="2978"/>
        <v>32.000000000000028</v>
      </c>
      <c r="L4207" s="328">
        <f t="shared" si="2978"/>
        <v>33.99999999999892</v>
      </c>
      <c r="M4207" s="328">
        <f t="shared" si="2978"/>
        <v>28.000000000000469</v>
      </c>
      <c r="N4207" s="449">
        <f t="shared" si="2978"/>
        <v>28.000000000000469</v>
      </c>
      <c r="O4207" s="328">
        <f t="shared" si="2978"/>
        <v>28.000000000000469</v>
      </c>
      <c r="P4207" s="328">
        <f t="shared" si="2978"/>
        <v>27.999999999998693</v>
      </c>
      <c r="Q4207" s="328">
        <f t="shared" si="2978"/>
        <v>30.000000000001137</v>
      </c>
      <c r="R4207" s="328">
        <f t="shared" si="2978"/>
        <v>23.999999999999133</v>
      </c>
      <c r="S4207" s="328">
        <f t="shared" si="2978"/>
        <v>24.000000000000909</v>
      </c>
      <c r="T4207" s="328">
        <f t="shared" si="2978"/>
        <v>23.999999999999133</v>
      </c>
      <c r="U4207" s="328">
        <f t="shared" si="2978"/>
        <v>32.000000000000028</v>
      </c>
      <c r="V4207" s="485">
        <f t="shared" si="2978"/>
        <v>28.000000000000469</v>
      </c>
      <c r="W4207" s="328">
        <f t="shared" si="2978"/>
        <v>33.99999999999892</v>
      </c>
      <c r="X4207" s="328">
        <f t="shared" si="2978"/>
        <v>36.000000000001364</v>
      </c>
      <c r="Y4207" s="449">
        <f t="shared" si="2978"/>
        <v>39.999999999999147</v>
      </c>
      <c r="Z4207" s="328">
        <f t="shared" si="2978"/>
        <v>34.000000000000696</v>
      </c>
      <c r="AA4207" s="328">
        <f t="shared" si="2978"/>
        <v>33.99999999999892</v>
      </c>
      <c r="AB4207" s="432">
        <f t="shared" si="2978"/>
        <v>28.000000000000469</v>
      </c>
      <c r="AC4207" s="109">
        <f>SUM(E4207:AB4207)</f>
        <v>679.99999999999955</v>
      </c>
      <c r="AD4207" s="73"/>
      <c r="AE4207" s="158"/>
      <c r="AF4207" s="74"/>
      <c r="AI4207" s="440"/>
      <c r="AJ4207" s="440"/>
      <c r="AK4207" s="15"/>
      <c r="AL4207" s="15"/>
      <c r="AM4207" s="15"/>
      <c r="AN4207" s="15"/>
      <c r="AO4207" s="440"/>
    </row>
    <row r="4208" spans="1:42">
      <c r="A4208" s="3226"/>
      <c r="B4208" s="3195"/>
      <c r="C4208" s="125" t="s">
        <v>19</v>
      </c>
      <c r="D4208" s="110" t="s">
        <v>62</v>
      </c>
      <c r="E4208" s="2092">
        <v>3.9</v>
      </c>
      <c r="F4208" s="1744">
        <v>3.9</v>
      </c>
      <c r="G4208" s="1744">
        <v>3.9</v>
      </c>
      <c r="H4208" s="1745">
        <v>3.9</v>
      </c>
      <c r="I4208" s="1744">
        <v>5.2</v>
      </c>
      <c r="J4208" s="1744">
        <v>4.3</v>
      </c>
      <c r="K4208" s="1744">
        <v>6.1</v>
      </c>
      <c r="L4208" s="1744">
        <v>6.6</v>
      </c>
      <c r="M4208" s="1744">
        <v>4.9000000000000004</v>
      </c>
      <c r="N4208" s="1745">
        <v>5.4</v>
      </c>
      <c r="O4208" s="1744">
        <v>5.3</v>
      </c>
      <c r="P4208" s="1744">
        <v>5.2</v>
      </c>
      <c r="Q4208" s="1744">
        <v>5.7</v>
      </c>
      <c r="R4208" s="1744">
        <v>4.5999999999999996</v>
      </c>
      <c r="S4208" s="1744">
        <v>4.5</v>
      </c>
      <c r="T4208" s="1744">
        <v>4.4000000000000004</v>
      </c>
      <c r="U4208" s="1744">
        <v>6</v>
      </c>
      <c r="V4208" s="1746">
        <v>5.4</v>
      </c>
      <c r="W4208" s="1744">
        <v>6.3</v>
      </c>
      <c r="X4208" s="1744">
        <v>6.8</v>
      </c>
      <c r="Y4208" s="1745">
        <v>7.4</v>
      </c>
      <c r="Z4208" s="1744">
        <v>6.4</v>
      </c>
      <c r="AA4208" s="1744">
        <v>6.7</v>
      </c>
      <c r="AB4208" s="2174">
        <v>5.0999999999999996</v>
      </c>
      <c r="AC4208" s="109">
        <f>AVERAGE(E4208:AB4208)</f>
        <v>5.3291666666666666</v>
      </c>
      <c r="AD4208" s="76"/>
      <c r="AE4208" s="76"/>
      <c r="AF4208" s="77"/>
      <c r="AI4208" s="440"/>
      <c r="AJ4208" s="440"/>
      <c r="AK4208" s="1547"/>
      <c r="AL4208" s="1547"/>
      <c r="AM4208" s="1547"/>
      <c r="AN4208" s="1547"/>
      <c r="AO4208" s="440"/>
    </row>
    <row r="4209" spans="1:42" ht="16.5" thickBot="1">
      <c r="A4209" s="3228"/>
      <c r="B4209" s="3196"/>
      <c r="C4209" s="125" t="s">
        <v>21</v>
      </c>
      <c r="D4209" s="116"/>
      <c r="E4209" s="333">
        <f t="shared" ref="E4209:AB4209" si="2979">E4207/E4206</f>
        <v>0.29411764705881893</v>
      </c>
      <c r="F4209" s="334">
        <f t="shared" si="2979"/>
        <v>0.32352941176471128</v>
      </c>
      <c r="G4209" s="334">
        <f t="shared" si="2979"/>
        <v>0.29411764705881893</v>
      </c>
      <c r="H4209" s="451">
        <f t="shared" si="2979"/>
        <v>0.28571428571430385</v>
      </c>
      <c r="I4209" s="334">
        <f t="shared" si="2979"/>
        <v>0.31111111111109707</v>
      </c>
      <c r="J4209" s="334">
        <f t="shared" si="2979"/>
        <v>0.31578947368422039</v>
      </c>
      <c r="K4209" s="334">
        <f t="shared" si="2979"/>
        <v>0.30188679245283084</v>
      </c>
      <c r="L4209" s="334">
        <f t="shared" si="2979"/>
        <v>0.29310344827585361</v>
      </c>
      <c r="M4209" s="334">
        <f t="shared" si="2979"/>
        <v>0.32558139534884151</v>
      </c>
      <c r="N4209" s="451">
        <f t="shared" si="2979"/>
        <v>0.29787234042553873</v>
      </c>
      <c r="O4209" s="334">
        <f t="shared" si="2979"/>
        <v>0.29787234042553312</v>
      </c>
      <c r="P4209" s="334">
        <f t="shared" si="2979"/>
        <v>0.31111111111109707</v>
      </c>
      <c r="Q4209" s="334">
        <f t="shared" si="2979"/>
        <v>0.30000000000001242</v>
      </c>
      <c r="R4209" s="334">
        <f t="shared" si="2979"/>
        <v>0.29999999999998889</v>
      </c>
      <c r="S4209" s="334">
        <f t="shared" si="2979"/>
        <v>0.30000000000001109</v>
      </c>
      <c r="T4209" s="334">
        <f t="shared" si="2979"/>
        <v>0.31578947368419702</v>
      </c>
      <c r="U4209" s="334">
        <f t="shared" si="2979"/>
        <v>0.30188679245283084</v>
      </c>
      <c r="V4209" s="487">
        <f t="shared" si="2979"/>
        <v>0.29787234042553873</v>
      </c>
      <c r="W4209" s="334">
        <f t="shared" si="2979"/>
        <v>0.30909090909090087</v>
      </c>
      <c r="X4209" s="334">
        <f t="shared" si="2979"/>
        <v>0.30000000000000887</v>
      </c>
      <c r="Y4209" s="451">
        <f t="shared" si="2979"/>
        <v>0.30769230769230349</v>
      </c>
      <c r="Z4209" s="334">
        <f t="shared" si="2979"/>
        <v>0.30357142857143454</v>
      </c>
      <c r="AA4209" s="334">
        <f t="shared" si="2979"/>
        <v>0.29310344827584911</v>
      </c>
      <c r="AB4209" s="358">
        <f t="shared" si="2979"/>
        <v>0.31111111111111683</v>
      </c>
      <c r="AC4209" s="545">
        <f>MAX(E4209:AB4209)</f>
        <v>0.32558139534884151</v>
      </c>
      <c r="AD4209" s="73"/>
      <c r="AE4209" s="158"/>
      <c r="AF4209" s="74"/>
      <c r="AI4209" s="440"/>
      <c r="AJ4209" s="440"/>
      <c r="AK4209" s="15"/>
      <c r="AL4209" s="15"/>
      <c r="AM4209" s="15"/>
      <c r="AN4209" s="15"/>
      <c r="AO4209" s="440"/>
    </row>
    <row r="4210" spans="1:42" hidden="1">
      <c r="A4210" s="2504"/>
      <c r="B4210" s="2507"/>
      <c r="C4210" s="126" t="s">
        <v>130</v>
      </c>
      <c r="D4210" s="124">
        <v>4.53</v>
      </c>
      <c r="E4210" s="330">
        <v>4.5640000000000001</v>
      </c>
      <c r="F4210" s="331">
        <v>4.5979999999999999</v>
      </c>
      <c r="G4210" s="331">
        <v>4.6319999999999997</v>
      </c>
      <c r="H4210" s="446">
        <v>4.6669999999999998</v>
      </c>
      <c r="I4210" s="331">
        <v>4.7119999999999997</v>
      </c>
      <c r="J4210" s="331">
        <v>4.75</v>
      </c>
      <c r="K4210" s="331">
        <v>4.8029999999999999</v>
      </c>
      <c r="L4210" s="331">
        <v>4.8609999999999998</v>
      </c>
      <c r="M4210" s="331">
        <v>4.9039999999999999</v>
      </c>
      <c r="N4210" s="446">
        <v>4.9509999999999996</v>
      </c>
      <c r="O4210" s="331">
        <v>4.9980000000000002</v>
      </c>
      <c r="P4210" s="331">
        <v>5.0430000000000001</v>
      </c>
      <c r="Q4210" s="331">
        <v>5.093</v>
      </c>
      <c r="R4210" s="331">
        <v>5.133</v>
      </c>
      <c r="S4210" s="331">
        <v>5.173</v>
      </c>
      <c r="T4210" s="331">
        <v>5.2110000000000003</v>
      </c>
      <c r="U4210" s="331">
        <v>5.2640000000000002</v>
      </c>
      <c r="V4210" s="482">
        <v>5.3109999999999999</v>
      </c>
      <c r="W4210" s="331">
        <v>5.3659999999999997</v>
      </c>
      <c r="X4210" s="331">
        <v>5.4260000000000002</v>
      </c>
      <c r="Y4210" s="446">
        <v>5.4909999999999997</v>
      </c>
      <c r="Z4210" s="331">
        <v>5.5469999999999997</v>
      </c>
      <c r="AA4210" s="331">
        <v>5.6050000000000004</v>
      </c>
      <c r="AB4210" s="1041">
        <v>5.65</v>
      </c>
      <c r="AC4210" s="110"/>
      <c r="AD4210" s="73"/>
      <c r="AE4210" s="158"/>
      <c r="AF4210" s="74"/>
      <c r="AI4210" s="440"/>
      <c r="AJ4210" s="440"/>
      <c r="AK4210" s="15"/>
      <c r="AL4210" s="15"/>
      <c r="AM4210" s="15"/>
      <c r="AN4210" s="15"/>
      <c r="AO4210" s="440"/>
    </row>
    <row r="4211" spans="1:42" s="184" customFormat="1" hidden="1">
      <c r="A4211" s="2504"/>
      <c r="B4211" s="2507"/>
      <c r="C4211" s="126" t="s">
        <v>131</v>
      </c>
      <c r="D4211" s="110">
        <v>5.04</v>
      </c>
      <c r="E4211" s="330">
        <v>5.05</v>
      </c>
      <c r="F4211" s="331">
        <v>5.0609999999999999</v>
      </c>
      <c r="G4211" s="331">
        <v>5.0709999999999997</v>
      </c>
      <c r="H4211" s="446">
        <v>5.0810000000000004</v>
      </c>
      <c r="I4211" s="331">
        <v>5.0949999999999998</v>
      </c>
      <c r="J4211" s="331">
        <v>5.1070000000000002</v>
      </c>
      <c r="K4211" s="331">
        <v>5.1230000000000002</v>
      </c>
      <c r="L4211" s="331">
        <v>5.14</v>
      </c>
      <c r="M4211" s="331">
        <v>5.1539999999999999</v>
      </c>
      <c r="N4211" s="446">
        <v>5.1680000000000001</v>
      </c>
      <c r="O4211" s="331">
        <v>5.1820000000000004</v>
      </c>
      <c r="P4211" s="331">
        <v>5.1959999999999997</v>
      </c>
      <c r="Q4211" s="331">
        <v>5.2110000000000003</v>
      </c>
      <c r="R4211" s="331">
        <v>5.2229999999999999</v>
      </c>
      <c r="S4211" s="331">
        <v>5.2350000000000003</v>
      </c>
      <c r="T4211" s="331">
        <v>5.2469999999999999</v>
      </c>
      <c r="U4211" s="331">
        <v>5.2629999999999999</v>
      </c>
      <c r="V4211" s="482">
        <v>5.2770000000000001</v>
      </c>
      <c r="W4211" s="331">
        <v>5.2939999999999996</v>
      </c>
      <c r="X4211" s="331">
        <v>5.3120000000000003</v>
      </c>
      <c r="Y4211" s="446">
        <v>5.3319999999999999</v>
      </c>
      <c r="Z4211" s="331">
        <v>5.3490000000000002</v>
      </c>
      <c r="AA4211" s="331">
        <v>5.3659999999999997</v>
      </c>
      <c r="AB4211" s="1041">
        <v>5.38</v>
      </c>
      <c r="AC4211" s="110"/>
      <c r="AD4211" s="73"/>
      <c r="AE4211" s="158"/>
      <c r="AF4211" s="74"/>
      <c r="AH4211" s="943"/>
      <c r="AI4211" s="944"/>
      <c r="AJ4211" s="944"/>
      <c r="AK4211" s="944"/>
      <c r="AL4211" s="945"/>
      <c r="AM4211" s="945"/>
      <c r="AN4211" s="192"/>
      <c r="AO4211" s="192"/>
      <c r="AP4211" s="192"/>
    </row>
    <row r="4212" spans="1:42" ht="16.5" hidden="1" thickBot="1">
      <c r="A4212" s="3222" t="s">
        <v>49</v>
      </c>
      <c r="B4212" s="3223"/>
      <c r="C4212" s="3224"/>
      <c r="D4212" s="116"/>
      <c r="E4212" s="181">
        <f>SQRT(E4206*E4206+E4207*E4207)/E4169/1.73</f>
        <v>3.9094659018376272</v>
      </c>
      <c r="F4212" s="182">
        <f t="shared" ref="F4212:AB4212" si="2980">SQRT(F4206*F4206+F4207*F4207)/F4169/1.73</f>
        <v>3.9270244148674842</v>
      </c>
      <c r="G4212" s="182">
        <f t="shared" si="2980"/>
        <v>3.8946010124770276</v>
      </c>
      <c r="H4212" s="453">
        <f t="shared" si="2980"/>
        <v>3.9963494827773021</v>
      </c>
      <c r="I4212" s="182">
        <f t="shared" si="2980"/>
        <v>5.1740402232863394</v>
      </c>
      <c r="J4212" s="182">
        <f t="shared" si="2980"/>
        <v>4.3750273307031318</v>
      </c>
      <c r="K4212" s="182">
        <f t="shared" si="2980"/>
        <v>6.1188167577742423</v>
      </c>
      <c r="L4212" s="182">
        <f t="shared" si="2980"/>
        <v>6.5980069478836487</v>
      </c>
      <c r="M4212" s="182">
        <f t="shared" si="2980"/>
        <v>4.974252566328822</v>
      </c>
      <c r="N4212" s="453">
        <f t="shared" si="2980"/>
        <v>5.3943449773633372</v>
      </c>
      <c r="O4212" s="182">
        <f t="shared" si="2980"/>
        <v>5.3943449773634295</v>
      </c>
      <c r="P4212" s="182">
        <f t="shared" si="2980"/>
        <v>5.1691312667177565</v>
      </c>
      <c r="Q4212" s="182">
        <f t="shared" si="2980"/>
        <v>5.7311104023794108</v>
      </c>
      <c r="R4212" s="182">
        <f t="shared" si="2980"/>
        <v>4.5936131331726031</v>
      </c>
      <c r="S4212" s="182">
        <f t="shared" si="2980"/>
        <v>4.6111627535476929</v>
      </c>
      <c r="T4212" s="182">
        <f t="shared" si="2980"/>
        <v>4.3959005527007307</v>
      </c>
      <c r="U4212" s="182">
        <f t="shared" si="2980"/>
        <v>6.0897072584508649</v>
      </c>
      <c r="V4212" s="489">
        <f t="shared" si="2980"/>
        <v>5.3892172730122319</v>
      </c>
      <c r="W4212" s="182">
        <f t="shared" si="2980"/>
        <v>6.3503675438486278</v>
      </c>
      <c r="X4212" s="182">
        <f t="shared" si="2980"/>
        <v>6.9035568202542441</v>
      </c>
      <c r="Y4212" s="453">
        <f t="shared" si="2980"/>
        <v>7.4877349346189508</v>
      </c>
      <c r="Z4212" s="182">
        <f t="shared" si="2980"/>
        <v>6.4190915481456026</v>
      </c>
      <c r="AA4212" s="182">
        <f t="shared" si="2980"/>
        <v>6.6167512858038657</v>
      </c>
      <c r="AB4212" s="435">
        <f t="shared" si="2980"/>
        <v>5.1398720331325904</v>
      </c>
      <c r="AC4212" s="111">
        <f>AVERAGE(E4212:AB4212)</f>
        <v>5.3605621416019824</v>
      </c>
      <c r="AD4212" s="78">
        <f>(AC4208-AC4212)/AC4208</f>
        <v>-5.8912540926315815E-3</v>
      </c>
      <c r="AE4212" s="79"/>
      <c r="AF4212" s="80"/>
      <c r="AI4212" s="440"/>
      <c r="AJ4212" s="440"/>
      <c r="AK4212" s="14"/>
      <c r="AL4212" s="14"/>
      <c r="AM4212" s="15"/>
      <c r="AN4212" s="14"/>
      <c r="AO4212" s="440"/>
    </row>
    <row r="4213" spans="1:42">
      <c r="A4213" s="3225" t="s">
        <v>29</v>
      </c>
      <c r="B4213" s="3194" t="s">
        <v>685</v>
      </c>
      <c r="C4213" s="131" t="s">
        <v>16</v>
      </c>
      <c r="D4213" s="110" t="s">
        <v>932</v>
      </c>
      <c r="E4213" s="326">
        <v>87.6</v>
      </c>
      <c r="F4213" s="71">
        <v>80.599999999999994</v>
      </c>
      <c r="G4213" s="71">
        <v>79</v>
      </c>
      <c r="H4213" s="448">
        <v>76.400000000000006</v>
      </c>
      <c r="I4213" s="71">
        <v>84.8</v>
      </c>
      <c r="J4213" s="71">
        <v>101.8</v>
      </c>
      <c r="K4213" s="71">
        <v>151.80000000000001</v>
      </c>
      <c r="L4213" s="71">
        <v>150</v>
      </c>
      <c r="M4213" s="71">
        <v>170.4</v>
      </c>
      <c r="N4213" s="448">
        <v>173.6</v>
      </c>
      <c r="O4213" s="71">
        <v>158.80000000000001</v>
      </c>
      <c r="P4213" s="71">
        <v>153.80000000000001</v>
      </c>
      <c r="Q4213" s="71">
        <v>169.2</v>
      </c>
      <c r="R4213" s="71">
        <v>139.6</v>
      </c>
      <c r="S4213" s="71">
        <v>137.4</v>
      </c>
      <c r="T4213" s="71">
        <v>126.6</v>
      </c>
      <c r="U4213" s="71">
        <v>138.19999999999999</v>
      </c>
      <c r="V4213" s="484">
        <v>144.6</v>
      </c>
      <c r="W4213" s="71">
        <v>135.80000000000001</v>
      </c>
      <c r="X4213" s="71">
        <v>132.19999999999999</v>
      </c>
      <c r="Y4213" s="448">
        <v>113.6</v>
      </c>
      <c r="Z4213" s="71">
        <v>112.2</v>
      </c>
      <c r="AA4213" s="71">
        <v>104.6</v>
      </c>
      <c r="AB4213" s="431">
        <v>95.2</v>
      </c>
      <c r="AC4213" s="137">
        <f>SUM(E4213:AB4213)</f>
        <v>3017.7999999999993</v>
      </c>
      <c r="AD4213" s="70"/>
      <c r="AE4213" s="71">
        <v>100</v>
      </c>
      <c r="AF4213" s="72">
        <v>20</v>
      </c>
      <c r="AI4213" s="440"/>
      <c r="AJ4213" s="440"/>
      <c r="AK4213" s="542"/>
      <c r="AL4213" s="543"/>
      <c r="AM4213" s="542"/>
      <c r="AN4213" s="15"/>
      <c r="AO4213" s="440"/>
    </row>
    <row r="4214" spans="1:42">
      <c r="A4214" s="3226"/>
      <c r="B4214" s="3195"/>
      <c r="C4214" s="132" t="s">
        <v>18</v>
      </c>
      <c r="D4214" s="110" t="s">
        <v>932</v>
      </c>
      <c r="E4214" s="327">
        <v>97</v>
      </c>
      <c r="F4214" s="328">
        <v>88</v>
      </c>
      <c r="G4214" s="328">
        <v>78.400000000000006</v>
      </c>
      <c r="H4214" s="449">
        <v>76.599999999999994</v>
      </c>
      <c r="I4214" s="328">
        <v>90</v>
      </c>
      <c r="J4214" s="328">
        <v>95.8</v>
      </c>
      <c r="K4214" s="328">
        <v>99</v>
      </c>
      <c r="L4214" s="328">
        <v>100.4</v>
      </c>
      <c r="M4214" s="328">
        <v>116.8</v>
      </c>
      <c r="N4214" s="449">
        <v>125.8</v>
      </c>
      <c r="O4214" s="328">
        <v>122.8</v>
      </c>
      <c r="P4214" s="328">
        <v>122.6</v>
      </c>
      <c r="Q4214" s="328">
        <v>125.2</v>
      </c>
      <c r="R4214" s="328">
        <v>114.8</v>
      </c>
      <c r="S4214" s="328">
        <v>108.4</v>
      </c>
      <c r="T4214" s="328">
        <v>112.4</v>
      </c>
      <c r="U4214" s="328">
        <v>120.6</v>
      </c>
      <c r="V4214" s="485">
        <v>125.4</v>
      </c>
      <c r="W4214" s="328">
        <v>114.6</v>
      </c>
      <c r="X4214" s="328">
        <v>109.4</v>
      </c>
      <c r="Y4214" s="449">
        <v>99.4</v>
      </c>
      <c r="Z4214" s="328">
        <v>98</v>
      </c>
      <c r="AA4214" s="328">
        <v>98.2</v>
      </c>
      <c r="AB4214" s="432">
        <v>92.6</v>
      </c>
      <c r="AC4214" s="109">
        <f>SUM(E4214:AB4214)</f>
        <v>2532.1999999999998</v>
      </c>
      <c r="AD4214" s="73"/>
      <c r="AE4214" s="158"/>
      <c r="AF4214" s="74"/>
      <c r="AI4214" s="440"/>
      <c r="AJ4214" s="440"/>
      <c r="AK4214" s="15"/>
      <c r="AL4214" s="15"/>
      <c r="AM4214" s="15"/>
      <c r="AN4214" s="15"/>
      <c r="AO4214" s="440"/>
    </row>
    <row r="4215" spans="1:42">
      <c r="A4215" s="3226"/>
      <c r="B4215" s="3195"/>
      <c r="C4215" s="132" t="s">
        <v>19</v>
      </c>
      <c r="D4215" s="110" t="s">
        <v>62</v>
      </c>
      <c r="E4215" s="2092">
        <v>6.7</v>
      </c>
      <c r="F4215" s="2092">
        <v>6.2</v>
      </c>
      <c r="G4215" s="2092">
        <v>5.5</v>
      </c>
      <c r="H4215" s="2093">
        <v>6.8</v>
      </c>
      <c r="I4215" s="2092">
        <v>7.3</v>
      </c>
      <c r="J4215" s="2092">
        <v>9.4</v>
      </c>
      <c r="K4215" s="2092">
        <v>10</v>
      </c>
      <c r="L4215" s="2092">
        <v>9.9</v>
      </c>
      <c r="M4215" s="2092">
        <v>11.8</v>
      </c>
      <c r="N4215" s="2093">
        <v>9.5</v>
      </c>
      <c r="O4215" s="2092">
        <v>12</v>
      </c>
      <c r="P4215" s="2092">
        <v>10.3</v>
      </c>
      <c r="Q4215" s="2092">
        <v>10.6</v>
      </c>
      <c r="R4215" s="2092">
        <v>8.8000000000000007</v>
      </c>
      <c r="S4215" s="2092">
        <v>9</v>
      </c>
      <c r="T4215" s="2092">
        <v>9.1</v>
      </c>
      <c r="U4215" s="2092">
        <v>10</v>
      </c>
      <c r="V4215" s="2886">
        <v>9.4</v>
      </c>
      <c r="W4215" s="2092">
        <v>9.1999999999999993</v>
      </c>
      <c r="X4215" s="2092">
        <v>8.1</v>
      </c>
      <c r="Y4215" s="2093">
        <v>7.6</v>
      </c>
      <c r="Z4215" s="2092">
        <v>8.9</v>
      </c>
      <c r="AA4215" s="2092">
        <v>7</v>
      </c>
      <c r="AB4215" s="2095">
        <v>7.8</v>
      </c>
      <c r="AC4215" s="109">
        <f>AVERAGE(E4215:AB4215)</f>
        <v>8.7874999999999996</v>
      </c>
      <c r="AD4215" s="76"/>
      <c r="AE4215" s="76"/>
      <c r="AF4215" s="77"/>
      <c r="AI4215" s="440"/>
      <c r="AJ4215" s="440"/>
      <c r="AK4215" s="15"/>
      <c r="AL4215" s="15"/>
      <c r="AM4215" s="15"/>
      <c r="AN4215" s="15"/>
      <c r="AO4215" s="440"/>
    </row>
    <row r="4216" spans="1:42" ht="16.5" thickBot="1">
      <c r="A4216" s="3227"/>
      <c r="B4216" s="3221"/>
      <c r="C4216" s="1205" t="s">
        <v>21</v>
      </c>
      <c r="D4216" s="110"/>
      <c r="E4216" s="333">
        <f t="shared" ref="E4216:AB4216" si="2981">E4214/E4213</f>
        <v>1.1073059360730595</v>
      </c>
      <c r="F4216" s="334">
        <f t="shared" si="2981"/>
        <v>1.0918114143920596</v>
      </c>
      <c r="G4216" s="334">
        <f t="shared" si="2981"/>
        <v>0.99240506329113931</v>
      </c>
      <c r="H4216" s="451">
        <f t="shared" si="2981"/>
        <v>1.0026178010471203</v>
      </c>
      <c r="I4216" s="334">
        <f t="shared" si="2981"/>
        <v>1.0613207547169812</v>
      </c>
      <c r="J4216" s="334">
        <f t="shared" si="2981"/>
        <v>0.94106090373280948</v>
      </c>
      <c r="K4216" s="334">
        <f t="shared" si="2981"/>
        <v>0.65217391304347816</v>
      </c>
      <c r="L4216" s="334">
        <f t="shared" si="2981"/>
        <v>0.66933333333333334</v>
      </c>
      <c r="M4216" s="334">
        <f t="shared" si="2981"/>
        <v>0.68544600938967137</v>
      </c>
      <c r="N4216" s="451">
        <f t="shared" si="2981"/>
        <v>0.72465437788018439</v>
      </c>
      <c r="O4216" s="334">
        <f t="shared" si="2981"/>
        <v>0.77329974811083113</v>
      </c>
      <c r="P4216" s="334">
        <f t="shared" si="2981"/>
        <v>0.79713914174252265</v>
      </c>
      <c r="Q4216" s="334">
        <f t="shared" si="2981"/>
        <v>0.739952718676123</v>
      </c>
      <c r="R4216" s="334">
        <f t="shared" si="2981"/>
        <v>0.82234957020057309</v>
      </c>
      <c r="S4216" s="334">
        <f t="shared" si="2981"/>
        <v>0.7889374090247453</v>
      </c>
      <c r="T4216" s="334">
        <f t="shared" si="2981"/>
        <v>0.88783570300157988</v>
      </c>
      <c r="U4216" s="334">
        <f t="shared" si="2981"/>
        <v>0.87264833574529665</v>
      </c>
      <c r="V4216" s="487">
        <f t="shared" si="2981"/>
        <v>0.86721991701244816</v>
      </c>
      <c r="W4216" s="334">
        <f t="shared" si="2981"/>
        <v>0.84388807069219429</v>
      </c>
      <c r="X4216" s="334">
        <f t="shared" si="2981"/>
        <v>0.827534039334342</v>
      </c>
      <c r="Y4216" s="451">
        <f t="shared" si="2981"/>
        <v>0.87500000000000011</v>
      </c>
      <c r="Z4216" s="334">
        <f t="shared" si="2981"/>
        <v>0.87344028520499106</v>
      </c>
      <c r="AA4216" s="334">
        <f t="shared" si="2981"/>
        <v>0.93881453154875727</v>
      </c>
      <c r="AB4216" s="358">
        <f t="shared" si="2981"/>
        <v>0.97268907563025198</v>
      </c>
      <c r="AC4216" s="545">
        <f>MAX(E4216:AB4216)</f>
        <v>1.1073059360730595</v>
      </c>
      <c r="AD4216" s="73"/>
      <c r="AE4216" s="158"/>
      <c r="AF4216" s="74"/>
      <c r="AI4216" s="440"/>
      <c r="AJ4216" s="440"/>
      <c r="AK4216" s="15"/>
      <c r="AL4216" s="15"/>
      <c r="AM4216" s="15"/>
      <c r="AN4216" s="15"/>
      <c r="AO4216" s="440"/>
    </row>
    <row r="4217" spans="1:42" hidden="1">
      <c r="A4217" s="2490"/>
      <c r="B4217" s="2494"/>
      <c r="C4217" s="385" t="s">
        <v>130</v>
      </c>
      <c r="D4217" s="110"/>
      <c r="E4217" s="330"/>
      <c r="F4217" s="331"/>
      <c r="G4217" s="331"/>
      <c r="H4217" s="446"/>
      <c r="I4217" s="331"/>
      <c r="J4217" s="331"/>
      <c r="K4217" s="331"/>
      <c r="L4217" s="331"/>
      <c r="M4217" s="331"/>
      <c r="N4217" s="446"/>
      <c r="O4217" s="331"/>
      <c r="P4217" s="331"/>
      <c r="Q4217" s="331"/>
      <c r="R4217" s="331"/>
      <c r="S4217" s="331"/>
      <c r="T4217" s="331"/>
      <c r="U4217" s="331"/>
      <c r="V4217" s="482"/>
      <c r="W4217" s="331"/>
      <c r="X4217" s="331"/>
      <c r="Y4217" s="446"/>
      <c r="Z4217" s="331"/>
      <c r="AA4217" s="331"/>
      <c r="AB4217" s="1041"/>
      <c r="AC4217" s="110"/>
      <c r="AD4217" s="73"/>
      <c r="AE4217" s="158"/>
      <c r="AF4217" s="74"/>
      <c r="AI4217" s="440"/>
      <c r="AJ4217" s="440"/>
      <c r="AK4217" s="15"/>
      <c r="AL4217" s="15"/>
      <c r="AM4217" s="15"/>
      <c r="AN4217" s="15"/>
      <c r="AO4217" s="440"/>
    </row>
    <row r="4218" spans="1:42" s="184" customFormat="1" hidden="1">
      <c r="A4218" s="2504"/>
      <c r="B4218" s="2507"/>
      <c r="C4218" s="126" t="s">
        <v>131</v>
      </c>
      <c r="D4218" s="110"/>
      <c r="E4218" s="330"/>
      <c r="F4218" s="331"/>
      <c r="G4218" s="331"/>
      <c r="H4218" s="446"/>
      <c r="I4218" s="331"/>
      <c r="J4218" s="331"/>
      <c r="K4218" s="331"/>
      <c r="L4218" s="331"/>
      <c r="M4218" s="331"/>
      <c r="N4218" s="446"/>
      <c r="O4218" s="331"/>
      <c r="P4218" s="331"/>
      <c r="Q4218" s="331"/>
      <c r="R4218" s="331"/>
      <c r="S4218" s="331"/>
      <c r="T4218" s="331"/>
      <c r="U4218" s="331"/>
      <c r="V4218" s="482"/>
      <c r="W4218" s="331"/>
      <c r="X4218" s="331"/>
      <c r="Y4218" s="446"/>
      <c r="Z4218" s="331"/>
      <c r="AA4218" s="331"/>
      <c r="AB4218" s="1041"/>
      <c r="AC4218" s="110"/>
      <c r="AD4218" s="73"/>
      <c r="AE4218" s="158"/>
      <c r="AF4218" s="74"/>
      <c r="AH4218" s="943"/>
      <c r="AI4218" s="944"/>
      <c r="AJ4218" s="944"/>
      <c r="AK4218" s="944"/>
      <c r="AL4218" s="945"/>
      <c r="AM4218" s="945"/>
      <c r="AN4218" s="192"/>
      <c r="AO4218" s="192"/>
      <c r="AP4218" s="192"/>
    </row>
    <row r="4219" spans="1:42" ht="16.5" hidden="1" thickBot="1">
      <c r="A4219" s="3222" t="s">
        <v>49</v>
      </c>
      <c r="B4219" s="3223"/>
      <c r="C4219" s="3224"/>
      <c r="D4219" s="116"/>
      <c r="E4219" s="181">
        <f>SQRT(E4213*E4213+E4214*E4214)/E4170/1.73</f>
        <v>7.1883663175554844</v>
      </c>
      <c r="F4219" s="181">
        <f t="shared" ref="F4219:AB4219" si="2982">SQRT(F4213*F4213+F4214*F4214)/F4170/1.73</f>
        <v>6.538256007194156</v>
      </c>
      <c r="G4219" s="181">
        <f t="shared" si="2982"/>
        <v>6.109679253400965</v>
      </c>
      <c r="H4219" s="444">
        <f t="shared" si="2982"/>
        <v>5.9275911543577928</v>
      </c>
      <c r="I4219" s="181">
        <f t="shared" si="2982"/>
        <v>6.7751661403740844</v>
      </c>
      <c r="J4219" s="181">
        <f t="shared" si="2982"/>
        <v>7.6590251586622946</v>
      </c>
      <c r="K4219" s="181">
        <f t="shared" si="2982"/>
        <v>10.015019997692665</v>
      </c>
      <c r="L4219" s="181">
        <f t="shared" si="2982"/>
        <v>9.9842216274773143</v>
      </c>
      <c r="M4219" s="181">
        <f t="shared" si="2982"/>
        <v>11.351211659774965</v>
      </c>
      <c r="N4219" s="444">
        <f t="shared" si="2982"/>
        <v>11.7910769796088</v>
      </c>
      <c r="O4219" s="181">
        <f t="shared" si="2982"/>
        <v>11.051022529148637</v>
      </c>
      <c r="P4219" s="181">
        <f t="shared" si="2982"/>
        <v>10.776403902033532</v>
      </c>
      <c r="Q4219" s="181">
        <f t="shared" si="2982"/>
        <v>11.532443564680694</v>
      </c>
      <c r="R4219" s="181">
        <f t="shared" si="2982"/>
        <v>9.9027859759043277</v>
      </c>
      <c r="S4219" s="181">
        <f t="shared" si="2982"/>
        <v>9.6437753777006954</v>
      </c>
      <c r="T4219" s="181">
        <f t="shared" si="2982"/>
        <v>9.319930886877497</v>
      </c>
      <c r="U4219" s="181">
        <f t="shared" si="2982"/>
        <v>10.06877778284839</v>
      </c>
      <c r="V4219" s="181">
        <f t="shared" si="2982"/>
        <v>10.496810413210403</v>
      </c>
      <c r="W4219" s="181">
        <f t="shared" si="2982"/>
        <v>9.7635658845067788</v>
      </c>
      <c r="X4219" s="181">
        <f t="shared" si="2982"/>
        <v>9.4017498424941248</v>
      </c>
      <c r="Y4219" s="444">
        <f t="shared" si="2982"/>
        <v>8.2861557422411067</v>
      </c>
      <c r="Z4219" s="181">
        <f t="shared" si="2982"/>
        <v>8.1467680332646601</v>
      </c>
      <c r="AA4219" s="181">
        <f t="shared" si="2982"/>
        <v>7.9360923459585306</v>
      </c>
      <c r="AB4219" s="181">
        <f t="shared" si="2982"/>
        <v>7.3321176006894833</v>
      </c>
      <c r="AC4219" s="111">
        <f>AVERAGE(E4219:AB4219)</f>
        <v>9.0415839240690588</v>
      </c>
      <c r="AD4219" s="78">
        <f>(AC4215-AC4219)/AC4215</f>
        <v>-2.8914244559779131E-2</v>
      </c>
      <c r="AE4219" s="79"/>
      <c r="AF4219" s="80"/>
      <c r="AI4219" s="440"/>
      <c r="AJ4219" s="440"/>
      <c r="AK4219" s="14"/>
      <c r="AL4219" s="14"/>
      <c r="AM4219" s="15"/>
      <c r="AN4219" s="14"/>
      <c r="AO4219" s="440"/>
    </row>
    <row r="4220" spans="1:42">
      <c r="A4220" s="3225" t="s">
        <v>30</v>
      </c>
      <c r="B4220" s="3194" t="s">
        <v>686</v>
      </c>
      <c r="C4220" s="127" t="s">
        <v>16</v>
      </c>
      <c r="D4220" s="115" t="s">
        <v>932</v>
      </c>
      <c r="E4220" s="326">
        <v>153</v>
      </c>
      <c r="F4220" s="71">
        <v>137.6</v>
      </c>
      <c r="G4220" s="71">
        <v>130.69999999999999</v>
      </c>
      <c r="H4220" s="448">
        <v>132.1</v>
      </c>
      <c r="I4220" s="71">
        <v>141.69999999999999</v>
      </c>
      <c r="J4220" s="71">
        <v>178.2</v>
      </c>
      <c r="K4220" s="71">
        <v>211.3</v>
      </c>
      <c r="L4220" s="71">
        <v>221.1</v>
      </c>
      <c r="M4220" s="71">
        <v>241.3</v>
      </c>
      <c r="N4220" s="448">
        <v>243.7</v>
      </c>
      <c r="O4220" s="71">
        <v>238.6</v>
      </c>
      <c r="P4220" s="71">
        <v>225.8</v>
      </c>
      <c r="Q4220" s="71">
        <v>226.4</v>
      </c>
      <c r="R4220" s="71">
        <v>220</v>
      </c>
      <c r="S4220" s="71">
        <v>221.2</v>
      </c>
      <c r="T4220" s="71">
        <v>230</v>
      </c>
      <c r="U4220" s="71">
        <v>232.5</v>
      </c>
      <c r="V4220" s="484">
        <v>254.5</v>
      </c>
      <c r="W4220" s="71">
        <v>263.7</v>
      </c>
      <c r="X4220" s="71">
        <v>242.4</v>
      </c>
      <c r="Y4220" s="448">
        <v>227</v>
      </c>
      <c r="Z4220" s="71">
        <v>238.5</v>
      </c>
      <c r="AA4220" s="71">
        <v>204.3</v>
      </c>
      <c r="AB4220" s="431">
        <v>172.7</v>
      </c>
      <c r="AC4220" s="137">
        <f>SUM(E4220:AB4220)</f>
        <v>4988.2999999999993</v>
      </c>
      <c r="AD4220" s="70"/>
      <c r="AE4220" s="71">
        <v>100</v>
      </c>
      <c r="AF4220" s="72">
        <v>10</v>
      </c>
      <c r="AI4220" s="440"/>
      <c r="AJ4220" s="440"/>
      <c r="AK4220" s="542"/>
      <c r="AL4220" s="543"/>
      <c r="AM4220" s="542"/>
      <c r="AN4220" s="15"/>
      <c r="AO4220" s="440"/>
    </row>
    <row r="4221" spans="1:42">
      <c r="A4221" s="3226"/>
      <c r="B4221" s="3195"/>
      <c r="C4221" s="125" t="s">
        <v>18</v>
      </c>
      <c r="D4221" s="110" t="s">
        <v>932</v>
      </c>
      <c r="E4221" s="327">
        <v>120.2</v>
      </c>
      <c r="F4221" s="328">
        <v>113.7</v>
      </c>
      <c r="G4221" s="328">
        <v>112.7</v>
      </c>
      <c r="H4221" s="449">
        <v>112.6</v>
      </c>
      <c r="I4221" s="328">
        <v>114.1</v>
      </c>
      <c r="J4221" s="328">
        <v>120.8</v>
      </c>
      <c r="K4221" s="328">
        <v>127.8</v>
      </c>
      <c r="L4221" s="328">
        <v>124.9</v>
      </c>
      <c r="M4221" s="328">
        <v>137.5</v>
      </c>
      <c r="N4221" s="449">
        <v>133.5</v>
      </c>
      <c r="O4221" s="328">
        <v>136.4</v>
      </c>
      <c r="P4221" s="328">
        <v>144.1</v>
      </c>
      <c r="Q4221" s="328">
        <v>137.69999999999999</v>
      </c>
      <c r="R4221" s="328">
        <v>143.5</v>
      </c>
      <c r="S4221" s="328">
        <v>130.6</v>
      </c>
      <c r="T4221" s="328">
        <v>129.5</v>
      </c>
      <c r="U4221" s="328">
        <v>144.9</v>
      </c>
      <c r="V4221" s="485">
        <v>147.19999999999999</v>
      </c>
      <c r="W4221" s="328">
        <v>142.6</v>
      </c>
      <c r="X4221" s="328">
        <v>127.6</v>
      </c>
      <c r="Y4221" s="449">
        <v>126.1</v>
      </c>
      <c r="Z4221" s="328">
        <v>125.2</v>
      </c>
      <c r="AA4221" s="328">
        <v>118.3</v>
      </c>
      <c r="AB4221" s="432">
        <v>110.1</v>
      </c>
      <c r="AC4221" s="109">
        <f>SUM(E4221:AB4221)</f>
        <v>3081.5999999999995</v>
      </c>
      <c r="AD4221" s="73">
        <v>2715</v>
      </c>
      <c r="AE4221" s="158"/>
      <c r="AF4221" s="74"/>
      <c r="AI4221" s="440"/>
      <c r="AJ4221" s="440"/>
      <c r="AK4221" s="15"/>
      <c r="AL4221" s="15"/>
      <c r="AM4221" s="15"/>
      <c r="AN4221" s="15"/>
      <c r="AO4221" s="440"/>
    </row>
    <row r="4222" spans="1:42">
      <c r="A4222" s="3226"/>
      <c r="B4222" s="3195"/>
      <c r="C4222" s="125" t="s">
        <v>19</v>
      </c>
      <c r="D4222" s="110" t="s">
        <v>62</v>
      </c>
      <c r="E4222" s="2092">
        <v>10.6</v>
      </c>
      <c r="F4222" s="2092">
        <v>10</v>
      </c>
      <c r="G4222" s="2092">
        <v>9</v>
      </c>
      <c r="H4222" s="2093">
        <v>10.3</v>
      </c>
      <c r="I4222" s="2092">
        <v>9.9</v>
      </c>
      <c r="J4222" s="2092">
        <v>13</v>
      </c>
      <c r="K4222" s="2092">
        <v>13.8</v>
      </c>
      <c r="L4222" s="2092">
        <v>12.8</v>
      </c>
      <c r="M4222" s="2092">
        <v>15</v>
      </c>
      <c r="N4222" s="2093">
        <v>15</v>
      </c>
      <c r="O4222" s="2092">
        <v>15.7</v>
      </c>
      <c r="P4222" s="2092">
        <v>14.9</v>
      </c>
      <c r="Q4222" s="2092">
        <v>12.9</v>
      </c>
      <c r="R4222" s="2092">
        <v>13.4</v>
      </c>
      <c r="S4222" s="2092">
        <v>15</v>
      </c>
      <c r="T4222" s="2092">
        <v>16.2</v>
      </c>
      <c r="U4222" s="2092">
        <v>15.3</v>
      </c>
      <c r="V4222" s="2886">
        <v>17.899999999999999</v>
      </c>
      <c r="W4222" s="2092">
        <v>13.8</v>
      </c>
      <c r="X4222" s="2092">
        <v>13.3</v>
      </c>
      <c r="Y4222" s="2093">
        <v>14.8</v>
      </c>
      <c r="Z4222" s="2092">
        <v>14.1</v>
      </c>
      <c r="AA4222" s="2092">
        <v>11.3</v>
      </c>
      <c r="AB4222" s="2095">
        <v>9.8000000000000007</v>
      </c>
      <c r="AC4222" s="109">
        <f>AVERAGE(E4222:AB4222)</f>
        <v>13.241666666666669</v>
      </c>
      <c r="AD4222" s="76"/>
      <c r="AE4222" s="76"/>
      <c r="AF4222" s="77"/>
      <c r="AI4222" s="440"/>
      <c r="AJ4222" s="440"/>
      <c r="AK4222" s="15"/>
      <c r="AL4222" s="15"/>
      <c r="AM4222" s="15"/>
      <c r="AN4222" s="15"/>
      <c r="AO4222" s="440"/>
    </row>
    <row r="4223" spans="1:42" ht="16.5" thickBot="1">
      <c r="A4223" s="3228"/>
      <c r="B4223" s="3196"/>
      <c r="C4223" s="125" t="s">
        <v>21</v>
      </c>
      <c r="D4223" s="116"/>
      <c r="E4223" s="333">
        <f t="shared" ref="E4223:AB4223" si="2983">E4221/E4220</f>
        <v>0.78562091503267972</v>
      </c>
      <c r="F4223" s="334">
        <f t="shared" si="2983"/>
        <v>0.8263081395348838</v>
      </c>
      <c r="G4223" s="334">
        <f t="shared" si="2983"/>
        <v>0.8622800306044377</v>
      </c>
      <c r="H4223" s="451">
        <f t="shared" si="2983"/>
        <v>0.85238455715367145</v>
      </c>
      <c r="I4223" s="334">
        <f t="shared" si="2983"/>
        <v>0.80522230063514466</v>
      </c>
      <c r="J4223" s="334">
        <f t="shared" si="2983"/>
        <v>0.67789001122334458</v>
      </c>
      <c r="K4223" s="334">
        <f t="shared" si="2983"/>
        <v>0.60482725982016083</v>
      </c>
      <c r="L4223" s="334">
        <f t="shared" si="2983"/>
        <v>0.56490275893260977</v>
      </c>
      <c r="M4223" s="334">
        <f t="shared" si="2983"/>
        <v>0.56983008702859506</v>
      </c>
      <c r="N4223" s="451">
        <f t="shared" si="2983"/>
        <v>0.54780467788264264</v>
      </c>
      <c r="O4223" s="334">
        <f t="shared" si="2983"/>
        <v>0.57166806370494561</v>
      </c>
      <c r="P4223" s="334">
        <f t="shared" si="2983"/>
        <v>0.63817537643932676</v>
      </c>
      <c r="Q4223" s="334">
        <f t="shared" si="2983"/>
        <v>0.60821554770318009</v>
      </c>
      <c r="R4223" s="334">
        <f t="shared" si="2983"/>
        <v>0.65227272727272723</v>
      </c>
      <c r="S4223" s="334">
        <f t="shared" si="2983"/>
        <v>0.59041591320072329</v>
      </c>
      <c r="T4223" s="334">
        <f t="shared" si="2983"/>
        <v>0.56304347826086953</v>
      </c>
      <c r="U4223" s="334">
        <f t="shared" si="2983"/>
        <v>0.62322580645161296</v>
      </c>
      <c r="V4223" s="487">
        <f t="shared" si="2983"/>
        <v>0.57838899803536337</v>
      </c>
      <c r="W4223" s="334">
        <f t="shared" si="2983"/>
        <v>0.54076602199469093</v>
      </c>
      <c r="X4223" s="334">
        <f t="shared" si="2983"/>
        <v>0.52640264026402639</v>
      </c>
      <c r="Y4223" s="451">
        <f t="shared" si="2983"/>
        <v>0.55550660792951534</v>
      </c>
      <c r="Z4223" s="334">
        <f t="shared" si="2983"/>
        <v>0.52494758909853245</v>
      </c>
      <c r="AA4223" s="334">
        <f t="shared" si="2983"/>
        <v>0.57905041605482133</v>
      </c>
      <c r="AB4223" s="358">
        <f t="shared" si="2983"/>
        <v>0.63752171395483503</v>
      </c>
      <c r="AC4223" s="545">
        <f>MAX(E4223:AB4223)</f>
        <v>0.8622800306044377</v>
      </c>
      <c r="AD4223" s="73"/>
      <c r="AE4223" s="158"/>
      <c r="AF4223" s="74"/>
      <c r="AI4223" s="440"/>
      <c r="AJ4223" s="440"/>
      <c r="AK4223" s="15"/>
      <c r="AL4223" s="15"/>
      <c r="AM4223" s="15"/>
      <c r="AN4223" s="15"/>
      <c r="AO4223" s="440"/>
    </row>
    <row r="4224" spans="1:42" hidden="1">
      <c r="A4224" s="2504"/>
      <c r="B4224" s="2507"/>
      <c r="C4224" s="126" t="s">
        <v>130</v>
      </c>
      <c r="D4224" s="124"/>
      <c r="E4224" s="330"/>
      <c r="F4224" s="331"/>
      <c r="G4224" s="331"/>
      <c r="H4224" s="446"/>
      <c r="I4224" s="331"/>
      <c r="J4224" s="331"/>
      <c r="K4224" s="331"/>
      <c r="L4224" s="331"/>
      <c r="M4224" s="331"/>
      <c r="N4224" s="446"/>
      <c r="O4224" s="331"/>
      <c r="P4224" s="331"/>
      <c r="Q4224" s="331"/>
      <c r="R4224" s="331"/>
      <c r="S4224" s="331"/>
      <c r="T4224" s="331"/>
      <c r="U4224" s="331"/>
      <c r="V4224" s="482"/>
      <c r="W4224" s="331"/>
      <c r="X4224" s="331"/>
      <c r="Y4224" s="446"/>
      <c r="Z4224" s="331"/>
      <c r="AA4224" s="331"/>
      <c r="AB4224" s="1041"/>
      <c r="AC4224" s="110"/>
      <c r="AD4224" s="73"/>
      <c r="AE4224" s="158"/>
      <c r="AF4224" s="74"/>
      <c r="AI4224" s="440"/>
      <c r="AJ4224" s="440"/>
      <c r="AK4224" s="15"/>
      <c r="AL4224" s="15"/>
      <c r="AM4224" s="15"/>
      <c r="AN4224" s="15"/>
      <c r="AO4224" s="440"/>
    </row>
    <row r="4225" spans="1:42" s="184" customFormat="1" hidden="1">
      <c r="A4225" s="2504"/>
      <c r="B4225" s="2507"/>
      <c r="C4225" s="126" t="s">
        <v>131</v>
      </c>
      <c r="D4225" s="110"/>
      <c r="E4225" s="330"/>
      <c r="F4225" s="331"/>
      <c r="G4225" s="331"/>
      <c r="H4225" s="446"/>
      <c r="I4225" s="331"/>
      <c r="J4225" s="331"/>
      <c r="K4225" s="331"/>
      <c r="L4225" s="331"/>
      <c r="M4225" s="331"/>
      <c r="N4225" s="446"/>
      <c r="O4225" s="331"/>
      <c r="P4225" s="331"/>
      <c r="Q4225" s="331"/>
      <c r="R4225" s="331"/>
      <c r="S4225" s="331"/>
      <c r="T4225" s="331"/>
      <c r="U4225" s="331"/>
      <c r="V4225" s="482"/>
      <c r="W4225" s="331"/>
      <c r="X4225" s="331"/>
      <c r="Y4225" s="446"/>
      <c r="Z4225" s="331"/>
      <c r="AA4225" s="331"/>
      <c r="AB4225" s="1041"/>
      <c r="AC4225" s="110"/>
      <c r="AD4225" s="73"/>
      <c r="AE4225" s="158"/>
      <c r="AF4225" s="74"/>
      <c r="AH4225" s="943"/>
      <c r="AI4225" s="944"/>
      <c r="AJ4225" s="944"/>
      <c r="AK4225" s="944"/>
      <c r="AL4225" s="945"/>
      <c r="AM4225" s="945"/>
      <c r="AN4225" s="192"/>
      <c r="AO4225" s="192"/>
      <c r="AP4225" s="192"/>
    </row>
    <row r="4226" spans="1:42" ht="16.5" hidden="1" thickBot="1">
      <c r="A4226" s="3222" t="s">
        <v>49</v>
      </c>
      <c r="B4226" s="3223"/>
      <c r="C4226" s="3224"/>
      <c r="D4226" s="116"/>
      <c r="E4226" s="181">
        <f>SQRT(E4220*E4220+E4221*E4221)/E4170/1.73</f>
        <v>10.701003542253096</v>
      </c>
      <c r="F4226" s="181">
        <f t="shared" ref="F4226:AB4226" si="2984">SQRT(F4220*F4220+F4221*F4221)/F4170/1.73</f>
        <v>9.7798953011848386</v>
      </c>
      <c r="G4226" s="181">
        <f t="shared" si="2984"/>
        <v>9.4736084983304636</v>
      </c>
      <c r="H4226" s="444">
        <f t="shared" si="2984"/>
        <v>9.510317613016765</v>
      </c>
      <c r="I4226" s="181">
        <f t="shared" si="2984"/>
        <v>9.9678236257364663</v>
      </c>
      <c r="J4226" s="181">
        <f t="shared" si="2984"/>
        <v>11.795500522140154</v>
      </c>
      <c r="K4226" s="181">
        <f t="shared" si="2984"/>
        <v>13.646390968954336</v>
      </c>
      <c r="L4226" s="181">
        <f t="shared" si="2984"/>
        <v>14.046486280404542</v>
      </c>
      <c r="M4226" s="181">
        <f t="shared" si="2984"/>
        <v>15.260026381516985</v>
      </c>
      <c r="N4226" s="444">
        <f t="shared" si="2984"/>
        <v>15.282465114887962</v>
      </c>
      <c r="O4226" s="181">
        <f t="shared" si="2984"/>
        <v>15.129984551663114</v>
      </c>
      <c r="P4226" s="181">
        <f t="shared" si="2984"/>
        <v>14.6762044052997</v>
      </c>
      <c r="Q4226" s="181">
        <f t="shared" si="2984"/>
        <v>14.518656759438263</v>
      </c>
      <c r="R4226" s="181">
        <f t="shared" si="2984"/>
        <v>14.391351858430106</v>
      </c>
      <c r="S4226" s="181">
        <f t="shared" si="2984"/>
        <v>14.154797212545104</v>
      </c>
      <c r="T4226" s="181">
        <f t="shared" si="2984"/>
        <v>14.530758412067733</v>
      </c>
      <c r="U4226" s="181">
        <f t="shared" si="2984"/>
        <v>15.038600168354504</v>
      </c>
      <c r="V4226" s="181">
        <f t="shared" si="2984"/>
        <v>16.123742988465782</v>
      </c>
      <c r="W4226" s="181">
        <f t="shared" si="2984"/>
        <v>16.472193965460288</v>
      </c>
      <c r="X4226" s="181">
        <f t="shared" si="2984"/>
        <v>15.008816950296215</v>
      </c>
      <c r="Y4226" s="444">
        <f t="shared" si="2984"/>
        <v>14.254526043556544</v>
      </c>
      <c r="Z4226" s="181">
        <f t="shared" si="2984"/>
        <v>14.730566069733518</v>
      </c>
      <c r="AA4226" s="181">
        <f t="shared" si="2984"/>
        <v>13.058560258424441</v>
      </c>
      <c r="AB4226" s="181">
        <f t="shared" si="2984"/>
        <v>11.307307977461399</v>
      </c>
      <c r="AC4226" s="111">
        <f>AVERAGE(E4226:AB4226)</f>
        <v>13.45248272790093</v>
      </c>
      <c r="AD4226" s="78">
        <f>(AC4222-AC4226)/AC4222</f>
        <v>-1.5920659124047439E-2</v>
      </c>
      <c r="AE4226" s="79"/>
      <c r="AF4226" s="80"/>
      <c r="AI4226" s="440"/>
      <c r="AJ4226" s="440"/>
      <c r="AK4226" s="14"/>
      <c r="AL4226" s="14"/>
      <c r="AM4226" s="15"/>
      <c r="AN4226" s="14"/>
      <c r="AO4226" s="440"/>
    </row>
    <row r="4227" spans="1:42" ht="15.75" customHeight="1">
      <c r="A4227" s="3225" t="s">
        <v>64</v>
      </c>
      <c r="B4227" s="3194" t="s">
        <v>687</v>
      </c>
      <c r="C4227" s="131" t="s">
        <v>16</v>
      </c>
      <c r="D4227" s="110" t="s">
        <v>129</v>
      </c>
      <c r="E4227" s="326">
        <f t="shared" ref="E4227:AB4227" si="2985">(E4231-D4231)*$AE4227*$AF4227</f>
        <v>12.000000000001343</v>
      </c>
      <c r="F4227" s="71">
        <f t="shared" si="2985"/>
        <v>9.0000000000003411</v>
      </c>
      <c r="G4227" s="71">
        <f t="shared" si="2985"/>
        <v>8.9999999999976765</v>
      </c>
      <c r="H4227" s="448">
        <f t="shared" si="2985"/>
        <v>9.0000000000003411</v>
      </c>
      <c r="I4227" s="71">
        <f t="shared" si="2985"/>
        <v>9.0000000000003411</v>
      </c>
      <c r="J4227" s="71">
        <f t="shared" si="2985"/>
        <v>9.0000000000003411</v>
      </c>
      <c r="K4227" s="71">
        <f t="shared" si="2985"/>
        <v>5.9999999999993392</v>
      </c>
      <c r="L4227" s="71">
        <f t="shared" si="2985"/>
        <v>14.99999999999968</v>
      </c>
      <c r="M4227" s="71">
        <f t="shared" si="2985"/>
        <v>9.0000000000003411</v>
      </c>
      <c r="N4227" s="448">
        <f t="shared" si="2985"/>
        <v>14.99999999999968</v>
      </c>
      <c r="O4227" s="71">
        <f t="shared" si="2985"/>
        <v>14.99999999999968</v>
      </c>
      <c r="P4227" s="71">
        <f t="shared" si="2985"/>
        <v>15.000000000002345</v>
      </c>
      <c r="Q4227" s="71">
        <f t="shared" si="2985"/>
        <v>14.99999999999968</v>
      </c>
      <c r="R4227" s="71">
        <f t="shared" si="2985"/>
        <v>14.99999999999968</v>
      </c>
      <c r="S4227" s="71">
        <f t="shared" si="2985"/>
        <v>14.99999999999968</v>
      </c>
      <c r="T4227" s="71">
        <f t="shared" si="2985"/>
        <v>14.99999999999968</v>
      </c>
      <c r="U4227" s="71">
        <f t="shared" si="2985"/>
        <v>9.0000000000003411</v>
      </c>
      <c r="V4227" s="484">
        <f t="shared" si="2985"/>
        <v>9.0000000000003411</v>
      </c>
      <c r="W4227" s="71">
        <f t="shared" si="2985"/>
        <v>11.999999999998678</v>
      </c>
      <c r="X4227" s="71">
        <f t="shared" si="2985"/>
        <v>9.0000000000003411</v>
      </c>
      <c r="Y4227" s="448">
        <f t="shared" si="2985"/>
        <v>12.000000000001343</v>
      </c>
      <c r="Z4227" s="71">
        <f t="shared" si="2985"/>
        <v>9.0000000000003411</v>
      </c>
      <c r="AA4227" s="71">
        <f t="shared" si="2985"/>
        <v>8.9999999999976765</v>
      </c>
      <c r="AB4227" s="431">
        <f t="shared" si="2985"/>
        <v>9.0000000000003411</v>
      </c>
      <c r="AC4227" s="137">
        <f>SUM(E4227:AB4227)</f>
        <v>269.99999999999966</v>
      </c>
      <c r="AD4227" s="70"/>
      <c r="AE4227" s="71">
        <v>100</v>
      </c>
      <c r="AF4227" s="72">
        <v>30</v>
      </c>
      <c r="AI4227" s="440"/>
      <c r="AJ4227" s="440"/>
      <c r="AK4227" s="542"/>
      <c r="AL4227" s="543"/>
      <c r="AM4227" s="542"/>
      <c r="AN4227" s="15"/>
      <c r="AO4227" s="440"/>
    </row>
    <row r="4228" spans="1:42">
      <c r="A4228" s="3226"/>
      <c r="B4228" s="3195"/>
      <c r="C4228" s="132" t="s">
        <v>18</v>
      </c>
      <c r="D4228" s="110" t="s">
        <v>129</v>
      </c>
      <c r="E4228" s="327">
        <f t="shared" ref="E4228:AB4228" si="2986">(E4232-D4232)*$AE4227*$AF4227</f>
        <v>15.000000000000014</v>
      </c>
      <c r="F4228" s="328">
        <f t="shared" si="2986"/>
        <v>9.0000000000000071</v>
      </c>
      <c r="G4228" s="328">
        <f t="shared" si="2986"/>
        <v>9.0000000000000071</v>
      </c>
      <c r="H4228" s="449">
        <f t="shared" si="2986"/>
        <v>9.0000000000000071</v>
      </c>
      <c r="I4228" s="328">
        <f t="shared" si="2986"/>
        <v>9.0000000000000071</v>
      </c>
      <c r="J4228" s="328">
        <f t="shared" si="2986"/>
        <v>12.000000000000011</v>
      </c>
      <c r="K4228" s="328">
        <f t="shared" si="2986"/>
        <v>8.9999999999998419</v>
      </c>
      <c r="L4228" s="328">
        <f t="shared" si="2986"/>
        <v>12.000000000000011</v>
      </c>
      <c r="M4228" s="328">
        <f t="shared" si="2986"/>
        <v>12.000000000000011</v>
      </c>
      <c r="N4228" s="449">
        <f t="shared" si="2986"/>
        <v>18.000000000000014</v>
      </c>
      <c r="O4228" s="328">
        <f t="shared" si="2986"/>
        <v>18.000000000000014</v>
      </c>
      <c r="P4228" s="328">
        <f t="shared" si="2986"/>
        <v>15.000000000000014</v>
      </c>
      <c r="Q4228" s="328">
        <f t="shared" si="2986"/>
        <v>18.000000000000014</v>
      </c>
      <c r="R4228" s="328">
        <f t="shared" si="2986"/>
        <v>15.000000000000014</v>
      </c>
      <c r="S4228" s="328">
        <f t="shared" si="2986"/>
        <v>18.000000000000014</v>
      </c>
      <c r="T4228" s="328">
        <f t="shared" si="2986"/>
        <v>15.000000000000014</v>
      </c>
      <c r="U4228" s="328">
        <f t="shared" si="2986"/>
        <v>12.000000000000011</v>
      </c>
      <c r="V4228" s="485">
        <f t="shared" si="2986"/>
        <v>9.0000000000000071</v>
      </c>
      <c r="W4228" s="328">
        <f t="shared" si="2986"/>
        <v>12.000000000000011</v>
      </c>
      <c r="X4228" s="328">
        <f t="shared" si="2986"/>
        <v>12.000000000000011</v>
      </c>
      <c r="Y4228" s="449">
        <f t="shared" si="2986"/>
        <v>11.999999999999844</v>
      </c>
      <c r="Z4228" s="328">
        <f t="shared" si="2986"/>
        <v>12.000000000000011</v>
      </c>
      <c r="AA4228" s="328">
        <f t="shared" si="2986"/>
        <v>9.0000000000000071</v>
      </c>
      <c r="AB4228" s="432">
        <f t="shared" si="2986"/>
        <v>9.0000000000000071</v>
      </c>
      <c r="AC4228" s="109">
        <f>SUM(E4228:AB4228)</f>
        <v>299.99999999999977</v>
      </c>
      <c r="AD4228" s="73"/>
      <c r="AE4228" s="158"/>
      <c r="AF4228" s="74"/>
      <c r="AI4228" s="440"/>
      <c r="AJ4228" s="440"/>
      <c r="AK4228" s="15"/>
      <c r="AL4228" s="15"/>
      <c r="AM4228" s="15"/>
      <c r="AN4228" s="15"/>
      <c r="AO4228" s="440"/>
    </row>
    <row r="4229" spans="1:42">
      <c r="A4229" s="3226"/>
      <c r="B4229" s="3195"/>
      <c r="C4229" s="132" t="s">
        <v>19</v>
      </c>
      <c r="D4229" s="110" t="s">
        <v>62</v>
      </c>
      <c r="E4229" s="2092">
        <v>0.7</v>
      </c>
      <c r="F4229" s="2092">
        <v>0.5</v>
      </c>
      <c r="G4229" s="2092">
        <v>0.5</v>
      </c>
      <c r="H4229" s="2093">
        <v>0.5</v>
      </c>
      <c r="I4229" s="2092">
        <v>0.5</v>
      </c>
      <c r="J4229" s="2092">
        <v>0.5</v>
      </c>
      <c r="K4229" s="2092">
        <v>0.5</v>
      </c>
      <c r="L4229" s="2092">
        <v>0.7</v>
      </c>
      <c r="M4229" s="2092">
        <v>0.6</v>
      </c>
      <c r="N4229" s="2093">
        <v>0.9</v>
      </c>
      <c r="O4229" s="2092">
        <v>0.9</v>
      </c>
      <c r="P4229" s="2092">
        <v>0.8</v>
      </c>
      <c r="Q4229" s="2092">
        <v>0.9</v>
      </c>
      <c r="R4229" s="2092">
        <v>0.8</v>
      </c>
      <c r="S4229" s="2092">
        <v>0.9</v>
      </c>
      <c r="T4229" s="2092">
        <v>0.8</v>
      </c>
      <c r="U4229" s="2092">
        <v>0.6</v>
      </c>
      <c r="V4229" s="2886">
        <v>0.5</v>
      </c>
      <c r="W4229" s="2092">
        <v>0.6</v>
      </c>
      <c r="X4229" s="2092">
        <v>0.6</v>
      </c>
      <c r="Y4229" s="2093">
        <v>0.6</v>
      </c>
      <c r="Z4229" s="2092">
        <v>0.6</v>
      </c>
      <c r="AA4229" s="2092">
        <v>0.5</v>
      </c>
      <c r="AB4229" s="2095">
        <v>0.5</v>
      </c>
      <c r="AC4229" s="109">
        <f>AVERAGE(E4229:AB4229)</f>
        <v>0.64583333333333337</v>
      </c>
      <c r="AD4229" s="76"/>
      <c r="AE4229" s="76"/>
      <c r="AF4229" s="77"/>
      <c r="AI4229" s="440"/>
      <c r="AJ4229" s="440"/>
      <c r="AK4229" s="15"/>
      <c r="AL4229" s="15"/>
      <c r="AM4229" s="15"/>
      <c r="AN4229" s="15"/>
      <c r="AO4229" s="440"/>
    </row>
    <row r="4230" spans="1:42" ht="16.5" thickBot="1">
      <c r="A4230" s="3227"/>
      <c r="B4230" s="3221"/>
      <c r="C4230" s="1205" t="s">
        <v>21</v>
      </c>
      <c r="D4230" s="110"/>
      <c r="E4230" s="333">
        <f t="shared" ref="E4230:AB4230" si="2987">E4228/E4227</f>
        <v>1.2499999999998612</v>
      </c>
      <c r="F4230" s="334">
        <f t="shared" si="2987"/>
        <v>0.99999999999996292</v>
      </c>
      <c r="G4230" s="334">
        <f t="shared" si="2987"/>
        <v>1.0000000000002589</v>
      </c>
      <c r="H4230" s="451">
        <f t="shared" si="2987"/>
        <v>0.99999999999996292</v>
      </c>
      <c r="I4230" s="334">
        <f t="shared" si="2987"/>
        <v>0.99999999999996292</v>
      </c>
      <c r="J4230" s="334">
        <f t="shared" si="2987"/>
        <v>1.333333333333284</v>
      </c>
      <c r="K4230" s="334">
        <f t="shared" si="2987"/>
        <v>1.5000000000001388</v>
      </c>
      <c r="L4230" s="334">
        <f t="shared" si="2987"/>
        <v>0.80000000000001781</v>
      </c>
      <c r="M4230" s="334">
        <f t="shared" si="2987"/>
        <v>1.333333333333284</v>
      </c>
      <c r="N4230" s="451">
        <f t="shared" si="2987"/>
        <v>1.2000000000000266</v>
      </c>
      <c r="O4230" s="334">
        <f t="shared" si="2987"/>
        <v>1.2000000000000266</v>
      </c>
      <c r="P4230" s="334">
        <f t="shared" si="2987"/>
        <v>0.99999999999984468</v>
      </c>
      <c r="Q4230" s="334">
        <f t="shared" si="2987"/>
        <v>1.2000000000000266</v>
      </c>
      <c r="R4230" s="334">
        <f t="shared" si="2987"/>
        <v>1.0000000000000222</v>
      </c>
      <c r="S4230" s="334">
        <f t="shared" si="2987"/>
        <v>1.2000000000000266</v>
      </c>
      <c r="T4230" s="334">
        <f t="shared" si="2987"/>
        <v>1.0000000000000222</v>
      </c>
      <c r="U4230" s="334">
        <f t="shared" si="2987"/>
        <v>1.333333333333284</v>
      </c>
      <c r="V4230" s="487">
        <f t="shared" si="2987"/>
        <v>0.99999999999996292</v>
      </c>
      <c r="W4230" s="334">
        <f t="shared" si="2987"/>
        <v>1.000000000000111</v>
      </c>
      <c r="X4230" s="334">
        <f t="shared" si="2987"/>
        <v>1.333333333333284</v>
      </c>
      <c r="Y4230" s="451">
        <f t="shared" si="2987"/>
        <v>0.9999999999998751</v>
      </c>
      <c r="Z4230" s="334">
        <f t="shared" si="2987"/>
        <v>1.333333333333284</v>
      </c>
      <c r="AA4230" s="334">
        <f t="shared" si="2987"/>
        <v>1.0000000000002589</v>
      </c>
      <c r="AB4230" s="358">
        <f t="shared" si="2987"/>
        <v>0.99999999999996292</v>
      </c>
      <c r="AC4230" s="545">
        <f>MAX(E4230:AB4230)</f>
        <v>1.5000000000001388</v>
      </c>
      <c r="AD4230" s="73"/>
      <c r="AE4230" s="158"/>
      <c r="AF4230" s="74"/>
      <c r="AI4230" s="440"/>
      <c r="AJ4230" s="440"/>
      <c r="AK4230" s="15"/>
      <c r="AL4230" s="15"/>
      <c r="AM4230" s="15"/>
      <c r="AN4230" s="15"/>
      <c r="AO4230" s="440"/>
    </row>
    <row r="4231" spans="1:42" hidden="1">
      <c r="A4231" s="2490"/>
      <c r="B4231" s="2494"/>
      <c r="C4231" s="385" t="s">
        <v>130</v>
      </c>
      <c r="D4231" s="110">
        <v>6.59</v>
      </c>
      <c r="E4231" s="330">
        <v>6.5940000000000003</v>
      </c>
      <c r="F4231" s="331">
        <v>6.5970000000000004</v>
      </c>
      <c r="G4231" s="331">
        <v>6.6</v>
      </c>
      <c r="H4231" s="446">
        <v>6.6029999999999998</v>
      </c>
      <c r="I4231" s="331">
        <v>6.6059999999999999</v>
      </c>
      <c r="J4231" s="331">
        <v>6.609</v>
      </c>
      <c r="K4231" s="331">
        <v>6.6109999999999998</v>
      </c>
      <c r="L4231" s="331">
        <v>6.6159999999999997</v>
      </c>
      <c r="M4231" s="331">
        <v>6.6189999999999998</v>
      </c>
      <c r="N4231" s="446">
        <v>6.6239999999999997</v>
      </c>
      <c r="O4231" s="331">
        <v>6.6289999999999996</v>
      </c>
      <c r="P4231" s="331">
        <v>6.6340000000000003</v>
      </c>
      <c r="Q4231" s="331">
        <v>6.6390000000000002</v>
      </c>
      <c r="R4231" s="331">
        <v>6.6440000000000001</v>
      </c>
      <c r="S4231" s="331">
        <v>6.649</v>
      </c>
      <c r="T4231" s="331">
        <v>6.6539999999999999</v>
      </c>
      <c r="U4231" s="331">
        <v>6.657</v>
      </c>
      <c r="V4231" s="482">
        <v>6.66</v>
      </c>
      <c r="W4231" s="331">
        <v>6.6639999999999997</v>
      </c>
      <c r="X4231" s="331">
        <v>6.6669999999999998</v>
      </c>
      <c r="Y4231" s="446">
        <v>6.6710000000000003</v>
      </c>
      <c r="Z4231" s="331">
        <v>6.6740000000000004</v>
      </c>
      <c r="AA4231" s="331">
        <v>6.6769999999999996</v>
      </c>
      <c r="AB4231" s="1041">
        <v>6.68</v>
      </c>
      <c r="AC4231" s="110"/>
      <c r="AD4231" s="73"/>
      <c r="AE4231" s="158"/>
      <c r="AF4231" s="74"/>
      <c r="AI4231" s="440"/>
      <c r="AJ4231" s="440"/>
      <c r="AK4231" s="15"/>
      <c r="AL4231" s="15"/>
      <c r="AM4231" s="15"/>
      <c r="AN4231" s="15"/>
      <c r="AO4231" s="440"/>
    </row>
    <row r="4232" spans="1:42" s="184" customFormat="1" hidden="1">
      <c r="A4232" s="2504"/>
      <c r="B4232" s="2507"/>
      <c r="C4232" s="126" t="s">
        <v>131</v>
      </c>
      <c r="D4232" s="110">
        <v>0.32</v>
      </c>
      <c r="E4232" s="330">
        <v>0.32500000000000001</v>
      </c>
      <c r="F4232" s="331">
        <v>0.32800000000000001</v>
      </c>
      <c r="G4232" s="331">
        <v>0.33100000000000002</v>
      </c>
      <c r="H4232" s="446">
        <v>0.33400000000000002</v>
      </c>
      <c r="I4232" s="331">
        <v>0.33700000000000002</v>
      </c>
      <c r="J4232" s="331">
        <v>0.34100000000000003</v>
      </c>
      <c r="K4232" s="331">
        <v>0.34399999999999997</v>
      </c>
      <c r="L4232" s="331">
        <v>0.34799999999999998</v>
      </c>
      <c r="M4232" s="331">
        <v>0.35199999999999998</v>
      </c>
      <c r="N4232" s="446">
        <v>0.35799999999999998</v>
      </c>
      <c r="O4232" s="331">
        <v>0.36399999999999999</v>
      </c>
      <c r="P4232" s="331">
        <v>0.36899999999999999</v>
      </c>
      <c r="Q4232" s="331">
        <v>0.375</v>
      </c>
      <c r="R4232" s="331">
        <v>0.38</v>
      </c>
      <c r="S4232" s="331">
        <v>0.38600000000000001</v>
      </c>
      <c r="T4232" s="331">
        <v>0.39100000000000001</v>
      </c>
      <c r="U4232" s="331">
        <v>0.39500000000000002</v>
      </c>
      <c r="V4232" s="482">
        <v>0.39800000000000002</v>
      </c>
      <c r="W4232" s="331">
        <v>0.40200000000000002</v>
      </c>
      <c r="X4232" s="331">
        <v>0.40600000000000003</v>
      </c>
      <c r="Y4232" s="446">
        <v>0.41</v>
      </c>
      <c r="Z4232" s="331">
        <v>0.41399999999999998</v>
      </c>
      <c r="AA4232" s="331">
        <v>0.41699999999999998</v>
      </c>
      <c r="AB4232" s="1041">
        <v>0.42</v>
      </c>
      <c r="AC4232" s="110"/>
      <c r="AD4232" s="73"/>
      <c r="AE4232" s="158"/>
      <c r="AF4232" s="74"/>
      <c r="AH4232" s="943"/>
      <c r="AI4232" s="944"/>
      <c r="AJ4232" s="944"/>
      <c r="AK4232" s="944"/>
      <c r="AL4232" s="945"/>
      <c r="AM4232" s="945"/>
      <c r="AN4232" s="192"/>
      <c r="AO4232" s="192"/>
      <c r="AP4232" s="192"/>
    </row>
    <row r="4233" spans="1:42" ht="16.5" hidden="1" thickBot="1">
      <c r="A4233" s="3222" t="s">
        <v>49</v>
      </c>
      <c r="B4233" s="3223"/>
      <c r="C4233" s="3224"/>
      <c r="D4233" s="116"/>
      <c r="E4233" s="181">
        <f>SQRT(E4227*E4227+E4228*E4228)/E4169/1.73</f>
        <v>1.0595117985427456</v>
      </c>
      <c r="F4233" s="182">
        <f t="shared" ref="F4233:AB4233" si="2988">SQRT(F4227*F4227+F4228*F4228)/F4169/1.73</f>
        <v>0.69935174736577188</v>
      </c>
      <c r="G4233" s="182">
        <f t="shared" si="2988"/>
        <v>0.69935174736566841</v>
      </c>
      <c r="H4233" s="453">
        <f t="shared" si="2988"/>
        <v>0.69868759565887173</v>
      </c>
      <c r="I4233" s="182">
        <f t="shared" si="2988"/>
        <v>0.69868759565887173</v>
      </c>
      <c r="J4233" s="182">
        <f t="shared" si="2988"/>
        <v>0.82341122803551725</v>
      </c>
      <c r="K4233" s="182">
        <f t="shared" si="2988"/>
        <v>0.59774388677988644</v>
      </c>
      <c r="L4233" s="182">
        <f t="shared" si="2988"/>
        <v>1.0485064824105141</v>
      </c>
      <c r="M4233" s="182">
        <f t="shared" si="2988"/>
        <v>0.82497813807935261</v>
      </c>
      <c r="N4233" s="453">
        <f t="shared" si="2988"/>
        <v>1.2886570471128389</v>
      </c>
      <c r="O4233" s="182">
        <f t="shared" si="2988"/>
        <v>1.2886570471128389</v>
      </c>
      <c r="P4233" s="182">
        <f t="shared" si="2988"/>
        <v>1.1633745070032189</v>
      </c>
      <c r="Q4233" s="182">
        <f t="shared" si="2988"/>
        <v>1.2862094553804309</v>
      </c>
      <c r="R4233" s="182">
        <f t="shared" si="2988"/>
        <v>1.1666952715330958</v>
      </c>
      <c r="S4233" s="182">
        <f t="shared" si="2988"/>
        <v>1.2935802832049605</v>
      </c>
      <c r="T4233" s="182">
        <f t="shared" si="2988"/>
        <v>1.170035048073744</v>
      </c>
      <c r="U4233" s="182">
        <f t="shared" si="2988"/>
        <v>0.82497813807935261</v>
      </c>
      <c r="V4233" s="489">
        <f t="shared" si="2988"/>
        <v>0.69935174736577188</v>
      </c>
      <c r="W4233" s="182">
        <f t="shared" si="2988"/>
        <v>0.93602803845895344</v>
      </c>
      <c r="X4233" s="182">
        <f t="shared" si="2988"/>
        <v>0.82655102299466121</v>
      </c>
      <c r="Y4233" s="453">
        <f t="shared" si="2988"/>
        <v>0.93424512790960534</v>
      </c>
      <c r="Z4233" s="182">
        <f t="shared" si="2988"/>
        <v>0.82263000296147981</v>
      </c>
      <c r="AA4233" s="182">
        <f t="shared" si="2988"/>
        <v>0.69670268771655586</v>
      </c>
      <c r="AB4233" s="435">
        <f t="shared" si="2988"/>
        <v>0.69407362097055836</v>
      </c>
      <c r="AC4233" s="111">
        <f>AVERAGE(E4233:AB4233)</f>
        <v>0.92674996940730281</v>
      </c>
      <c r="AD4233" s="78">
        <f>(AC4229-AC4233)/AC4229</f>
        <v>-0.4349676945661462</v>
      </c>
      <c r="AE4233" s="79"/>
      <c r="AF4233" s="80"/>
      <c r="AI4233" s="440"/>
      <c r="AJ4233" s="440"/>
      <c r="AK4233" s="14"/>
      <c r="AL4233" s="14"/>
      <c r="AM4233" s="15"/>
      <c r="AN4233" s="14"/>
      <c r="AO4233" s="440"/>
    </row>
    <row r="4234" spans="1:42" ht="15.75" customHeight="1">
      <c r="A4234" s="3225" t="s">
        <v>65</v>
      </c>
      <c r="B4234" s="3194" t="s">
        <v>687</v>
      </c>
      <c r="C4234" s="127" t="s">
        <v>16</v>
      </c>
      <c r="D4234" s="110" t="s">
        <v>932</v>
      </c>
      <c r="E4234" s="326">
        <v>11.4</v>
      </c>
      <c r="F4234" s="71">
        <v>11.4</v>
      </c>
      <c r="G4234" s="71">
        <v>11.4</v>
      </c>
      <c r="H4234" s="448">
        <v>11.1</v>
      </c>
      <c r="I4234" s="71">
        <v>11.1</v>
      </c>
      <c r="J4234" s="71">
        <v>10.199999999999999</v>
      </c>
      <c r="K4234" s="71">
        <v>11.7</v>
      </c>
      <c r="L4234" s="71">
        <v>10.8</v>
      </c>
      <c r="M4234" s="71">
        <v>12.6</v>
      </c>
      <c r="N4234" s="448">
        <v>21.9</v>
      </c>
      <c r="O4234" s="71">
        <v>24.3</v>
      </c>
      <c r="P4234" s="71">
        <v>28.2</v>
      </c>
      <c r="Q4234" s="71">
        <v>26.4</v>
      </c>
      <c r="R4234" s="71">
        <v>20.399999999999999</v>
      </c>
      <c r="S4234" s="71">
        <v>18.899999999999999</v>
      </c>
      <c r="T4234" s="71">
        <v>17.7</v>
      </c>
      <c r="U4234" s="71">
        <v>14.4</v>
      </c>
      <c r="V4234" s="484">
        <v>10.5</v>
      </c>
      <c r="W4234" s="71">
        <v>11.1</v>
      </c>
      <c r="X4234" s="71">
        <v>11.7</v>
      </c>
      <c r="Y4234" s="448">
        <v>10.5</v>
      </c>
      <c r="Z4234" s="71">
        <v>11.7</v>
      </c>
      <c r="AA4234" s="71">
        <v>14.1</v>
      </c>
      <c r="AB4234" s="431">
        <v>12.9</v>
      </c>
      <c r="AC4234" s="137">
        <f>SUM(E4234:AB4234)</f>
        <v>356.4</v>
      </c>
      <c r="AD4234" s="70"/>
      <c r="AE4234" s="71">
        <v>100</v>
      </c>
      <c r="AF4234" s="72">
        <v>30</v>
      </c>
      <c r="AI4234" s="440"/>
      <c r="AJ4234" s="440"/>
      <c r="AK4234" s="542"/>
      <c r="AL4234" s="543"/>
      <c r="AM4234" s="542"/>
      <c r="AN4234" s="15"/>
      <c r="AO4234" s="440"/>
    </row>
    <row r="4235" spans="1:42">
      <c r="A4235" s="3226"/>
      <c r="B4235" s="3195"/>
      <c r="C4235" s="125" t="s">
        <v>1023</v>
      </c>
      <c r="D4235" s="110" t="s">
        <v>932</v>
      </c>
      <c r="E4235" s="327">
        <v>14.7</v>
      </c>
      <c r="F4235" s="328">
        <v>14.7</v>
      </c>
      <c r="G4235" s="328">
        <v>14.7</v>
      </c>
      <c r="H4235" s="449">
        <v>14.7</v>
      </c>
      <c r="I4235" s="328">
        <v>14.7</v>
      </c>
      <c r="J4235" s="328">
        <v>14.7</v>
      </c>
      <c r="K4235" s="328">
        <v>14.7</v>
      </c>
      <c r="L4235" s="328">
        <v>14.7</v>
      </c>
      <c r="M4235" s="328">
        <v>14.4</v>
      </c>
      <c r="N4235" s="449">
        <v>14.4</v>
      </c>
      <c r="O4235" s="328">
        <v>14.4</v>
      </c>
      <c r="P4235" s="328">
        <v>14.1</v>
      </c>
      <c r="Q4235" s="328">
        <v>14.1</v>
      </c>
      <c r="R4235" s="328">
        <v>14.4</v>
      </c>
      <c r="S4235" s="328">
        <v>14.7</v>
      </c>
      <c r="T4235" s="328">
        <v>14.7</v>
      </c>
      <c r="U4235" s="328">
        <v>14.4</v>
      </c>
      <c r="V4235" s="485">
        <v>14.7</v>
      </c>
      <c r="W4235" s="328">
        <v>14.7</v>
      </c>
      <c r="X4235" s="328">
        <v>15</v>
      </c>
      <c r="Y4235" s="449">
        <v>14.7</v>
      </c>
      <c r="Z4235" s="328">
        <v>14.7</v>
      </c>
      <c r="AA4235" s="328">
        <v>12.6</v>
      </c>
      <c r="AB4235" s="432">
        <v>13.8</v>
      </c>
      <c r="AC4235" s="109">
        <f>SUM(E4235:AB4235)</f>
        <v>347.4</v>
      </c>
      <c r="AD4235" s="73"/>
      <c r="AE4235" s="158"/>
      <c r="AF4235" s="74"/>
      <c r="AI4235" s="440"/>
      <c r="AJ4235" s="440"/>
      <c r="AK4235" s="15"/>
      <c r="AL4235" s="15"/>
      <c r="AM4235" s="15"/>
      <c r="AN4235" s="15"/>
      <c r="AO4235" s="440"/>
    </row>
    <row r="4236" spans="1:42">
      <c r="A4236" s="3226"/>
      <c r="B4236" s="3195"/>
      <c r="C4236" s="125" t="s">
        <v>19</v>
      </c>
      <c r="D4236" s="110" t="s">
        <v>62</v>
      </c>
      <c r="E4236" s="2092">
        <v>1</v>
      </c>
      <c r="F4236" s="2092">
        <v>0.9</v>
      </c>
      <c r="G4236" s="2092">
        <v>0.8</v>
      </c>
      <c r="H4236" s="2093">
        <v>1.1000000000000001</v>
      </c>
      <c r="I4236" s="2092">
        <v>0.8</v>
      </c>
      <c r="J4236" s="2092">
        <v>0.7</v>
      </c>
      <c r="K4236" s="2092">
        <v>1</v>
      </c>
      <c r="L4236" s="2092">
        <v>1.1000000000000001</v>
      </c>
      <c r="M4236" s="2092">
        <v>1.4</v>
      </c>
      <c r="N4236" s="2093">
        <v>1.5</v>
      </c>
      <c r="O4236" s="2092">
        <v>2</v>
      </c>
      <c r="P4236" s="2092">
        <v>1.7</v>
      </c>
      <c r="Q4236" s="2092">
        <v>2.1</v>
      </c>
      <c r="R4236" s="2092">
        <v>1.4</v>
      </c>
      <c r="S4236" s="2092">
        <v>1.5</v>
      </c>
      <c r="T4236" s="2092">
        <v>1.4</v>
      </c>
      <c r="U4236" s="2092">
        <v>1</v>
      </c>
      <c r="V4236" s="2886">
        <v>0.7</v>
      </c>
      <c r="W4236" s="2092">
        <v>0.8</v>
      </c>
      <c r="X4236" s="2092">
        <v>0.8</v>
      </c>
      <c r="Y4236" s="2093">
        <v>1</v>
      </c>
      <c r="Z4236" s="2092">
        <v>1</v>
      </c>
      <c r="AA4236" s="2092">
        <v>0.9</v>
      </c>
      <c r="AB4236" s="2095">
        <v>0.9</v>
      </c>
      <c r="AC4236" s="109">
        <f>AVERAGE(E4236:AB4236)</f>
        <v>1.1458333333333333</v>
      </c>
      <c r="AD4236" s="76"/>
      <c r="AE4236" s="76"/>
      <c r="AF4236" s="77"/>
      <c r="AI4236" s="440"/>
      <c r="AJ4236" s="440"/>
      <c r="AK4236" s="15"/>
      <c r="AL4236" s="15"/>
      <c r="AM4236" s="15"/>
      <c r="AN4236" s="15"/>
      <c r="AO4236" s="440"/>
    </row>
    <row r="4237" spans="1:42" ht="16.5" thickBot="1">
      <c r="A4237" s="3228"/>
      <c r="B4237" s="3196"/>
      <c r="C4237" s="125" t="s">
        <v>21</v>
      </c>
      <c r="D4237" s="110"/>
      <c r="E4237" s="333">
        <f t="shared" ref="E4237:AB4237" si="2989">E4235/E4234</f>
        <v>1.2894736842105261</v>
      </c>
      <c r="F4237" s="334">
        <f t="shared" si="2989"/>
        <v>1.2894736842105261</v>
      </c>
      <c r="G4237" s="334">
        <f t="shared" si="2989"/>
        <v>1.2894736842105261</v>
      </c>
      <c r="H4237" s="451">
        <f t="shared" si="2989"/>
        <v>1.3243243243243243</v>
      </c>
      <c r="I4237" s="334">
        <f t="shared" si="2989"/>
        <v>1.3243243243243243</v>
      </c>
      <c r="J4237" s="334">
        <f t="shared" si="2989"/>
        <v>1.4411764705882353</v>
      </c>
      <c r="K4237" s="334">
        <f t="shared" si="2989"/>
        <v>1.2564102564102564</v>
      </c>
      <c r="L4237" s="334">
        <f t="shared" si="2989"/>
        <v>1.3611111111111109</v>
      </c>
      <c r="M4237" s="334">
        <f t="shared" si="2989"/>
        <v>1.142857142857143</v>
      </c>
      <c r="N4237" s="451">
        <f t="shared" si="2989"/>
        <v>0.65753424657534254</v>
      </c>
      <c r="O4237" s="334">
        <f t="shared" si="2989"/>
        <v>0.59259259259259256</v>
      </c>
      <c r="P4237" s="334">
        <f t="shared" si="2989"/>
        <v>0.5</v>
      </c>
      <c r="Q4237" s="334">
        <f t="shared" si="2989"/>
        <v>0.53409090909090906</v>
      </c>
      <c r="R4237" s="334">
        <f t="shared" si="2989"/>
        <v>0.70588235294117652</v>
      </c>
      <c r="S4237" s="334">
        <f t="shared" si="2989"/>
        <v>0.77777777777777779</v>
      </c>
      <c r="T4237" s="334">
        <f t="shared" si="2989"/>
        <v>0.83050847457627119</v>
      </c>
      <c r="U4237" s="334">
        <f t="shared" si="2989"/>
        <v>1</v>
      </c>
      <c r="V4237" s="487">
        <f t="shared" si="2989"/>
        <v>1.4</v>
      </c>
      <c r="W4237" s="334">
        <f t="shared" si="2989"/>
        <v>1.3243243243243243</v>
      </c>
      <c r="X4237" s="334">
        <f t="shared" si="2989"/>
        <v>1.2820512820512822</v>
      </c>
      <c r="Y4237" s="451">
        <f t="shared" si="2989"/>
        <v>1.4</v>
      </c>
      <c r="Z4237" s="334">
        <f t="shared" si="2989"/>
        <v>1.2564102564102564</v>
      </c>
      <c r="AA4237" s="334">
        <f t="shared" si="2989"/>
        <v>0.8936170212765957</v>
      </c>
      <c r="AB4237" s="358">
        <f t="shared" si="2989"/>
        <v>1.0697674418604652</v>
      </c>
      <c r="AC4237" s="545">
        <f>MAX(E4237:AB4237)</f>
        <v>1.4411764705882353</v>
      </c>
      <c r="AD4237" s="73"/>
      <c r="AE4237" s="158"/>
      <c r="AF4237" s="74"/>
      <c r="AI4237" s="440"/>
      <c r="AJ4237" s="440"/>
      <c r="AK4237" s="15"/>
      <c r="AL4237" s="15"/>
      <c r="AM4237" s="15"/>
      <c r="AN4237" s="15"/>
      <c r="AO4237" s="440"/>
    </row>
    <row r="4238" spans="1:42" hidden="1">
      <c r="A4238" s="2504"/>
      <c r="B4238" s="2507"/>
      <c r="C4238" s="126" t="s">
        <v>130</v>
      </c>
      <c r="D4238" s="110"/>
      <c r="E4238" s="330"/>
      <c r="F4238" s="331"/>
      <c r="G4238" s="331"/>
      <c r="H4238" s="446"/>
      <c r="I4238" s="331"/>
      <c r="J4238" s="331"/>
      <c r="K4238" s="331"/>
      <c r="L4238" s="331"/>
      <c r="M4238" s="331"/>
      <c r="N4238" s="446"/>
      <c r="O4238" s="331"/>
      <c r="P4238" s="331"/>
      <c r="Q4238" s="331"/>
      <c r="R4238" s="331"/>
      <c r="S4238" s="331"/>
      <c r="T4238" s="331"/>
      <c r="U4238" s="331"/>
      <c r="V4238" s="482"/>
      <c r="W4238" s="331"/>
      <c r="X4238" s="331"/>
      <c r="Y4238" s="446"/>
      <c r="Z4238" s="331"/>
      <c r="AA4238" s="331"/>
      <c r="AB4238" s="1041"/>
      <c r="AC4238" s="110"/>
      <c r="AD4238" s="73"/>
      <c r="AE4238" s="158"/>
      <c r="AF4238" s="74"/>
      <c r="AI4238" s="440"/>
      <c r="AJ4238" s="440"/>
      <c r="AK4238" s="15"/>
      <c r="AL4238" s="15"/>
      <c r="AM4238" s="15"/>
      <c r="AN4238" s="15"/>
      <c r="AO4238" s="440"/>
    </row>
    <row r="4239" spans="1:42" s="184" customFormat="1" hidden="1">
      <c r="A4239" s="2504"/>
      <c r="B4239" s="2507"/>
      <c r="C4239" s="126" t="s">
        <v>131</v>
      </c>
      <c r="D4239" s="110"/>
      <c r="E4239" s="330"/>
      <c r="F4239" s="331"/>
      <c r="G4239" s="331"/>
      <c r="H4239" s="446"/>
      <c r="I4239" s="331"/>
      <c r="J4239" s="331"/>
      <c r="K4239" s="331"/>
      <c r="L4239" s="331"/>
      <c r="M4239" s="331"/>
      <c r="N4239" s="446"/>
      <c r="O4239" s="331"/>
      <c r="P4239" s="331"/>
      <c r="Q4239" s="331"/>
      <c r="R4239" s="331"/>
      <c r="S4239" s="331"/>
      <c r="T4239" s="331"/>
      <c r="U4239" s="331"/>
      <c r="V4239" s="482"/>
      <c r="W4239" s="331"/>
      <c r="X4239" s="331"/>
      <c r="Y4239" s="446"/>
      <c r="Z4239" s="331"/>
      <c r="AA4239" s="331"/>
      <c r="AB4239" s="1041"/>
      <c r="AC4239" s="110"/>
      <c r="AD4239" s="73"/>
      <c r="AE4239" s="158"/>
      <c r="AF4239" s="74"/>
      <c r="AH4239" s="943"/>
      <c r="AI4239" s="944"/>
      <c r="AJ4239" s="944"/>
      <c r="AK4239" s="944"/>
      <c r="AL4239" s="945"/>
      <c r="AM4239" s="945"/>
      <c r="AN4239" s="192"/>
      <c r="AO4239" s="192"/>
      <c r="AP4239" s="192"/>
    </row>
    <row r="4240" spans="1:42" ht="16.5" hidden="1" thickBot="1">
      <c r="A4240" s="3222" t="s">
        <v>49</v>
      </c>
      <c r="B4240" s="3223"/>
      <c r="C4240" s="3224"/>
      <c r="D4240" s="116"/>
      <c r="E4240" s="181">
        <f>SQRT(E4234*E4234+E4235*E4235)/E4170/1.73</f>
        <v>1.0231059435557106</v>
      </c>
      <c r="F4240" s="181">
        <f t="shared" ref="F4240:AB4240" si="2990">SQRT(F4234*F4234+F4235*F4235)/F4170/1.73</f>
        <v>1.0192268688882007</v>
      </c>
      <c r="G4240" s="181">
        <f t="shared" si="2990"/>
        <v>1.0211627223903625</v>
      </c>
      <c r="H4240" s="444">
        <f t="shared" si="2990"/>
        <v>1.0092374719672628</v>
      </c>
      <c r="I4240" s="181">
        <f t="shared" si="2990"/>
        <v>1.0092374719672628</v>
      </c>
      <c r="J4240" s="181">
        <f t="shared" si="2990"/>
        <v>0.98031268999798005</v>
      </c>
      <c r="K4240" s="181">
        <f t="shared" si="2990"/>
        <v>1.0382388164226732</v>
      </c>
      <c r="L4240" s="181">
        <f t="shared" si="2990"/>
        <v>1.0089823899257304</v>
      </c>
      <c r="M4240" s="181">
        <f t="shared" si="2990"/>
        <v>1.051356209088242</v>
      </c>
      <c r="N4240" s="444">
        <f t="shared" si="2990"/>
        <v>1.4415179901453188</v>
      </c>
      <c r="O4240" s="181">
        <f t="shared" si="2990"/>
        <v>1.5549814856953146</v>
      </c>
      <c r="P4240" s="181">
        <f t="shared" si="2990"/>
        <v>1.7274502634165427</v>
      </c>
      <c r="Q4240" s="181">
        <f t="shared" si="2990"/>
        <v>1.6398332721835547</v>
      </c>
      <c r="R4240" s="181">
        <f t="shared" si="2990"/>
        <v>1.3681276857256541</v>
      </c>
      <c r="S4240" s="181">
        <f t="shared" si="2990"/>
        <v>1.3193784296126725</v>
      </c>
      <c r="T4240" s="181">
        <f t="shared" si="2990"/>
        <v>1.2666258952147982</v>
      </c>
      <c r="U4240" s="181">
        <f t="shared" si="2990"/>
        <v>1.1179001530541732</v>
      </c>
      <c r="V4240" s="181">
        <f t="shared" si="2990"/>
        <v>0.99071432038639029</v>
      </c>
      <c r="W4240" s="181">
        <f t="shared" si="2990"/>
        <v>1.012115525594546</v>
      </c>
      <c r="X4240" s="181">
        <f t="shared" si="2990"/>
        <v>1.0422927778530655</v>
      </c>
      <c r="Y4240" s="444">
        <f t="shared" si="2990"/>
        <v>0.99165516969349976</v>
      </c>
      <c r="Z4240" s="181">
        <f t="shared" si="2990"/>
        <v>1.0274340605280192</v>
      </c>
      <c r="AA4240" s="181">
        <f t="shared" si="2990"/>
        <v>1.0459673872933768</v>
      </c>
      <c r="AB4240" s="181">
        <f t="shared" si="2990"/>
        <v>1.042917766131551</v>
      </c>
      <c r="AC4240" s="111">
        <f>AVERAGE(E4240:AB4240)</f>
        <v>1.1562405319471627</v>
      </c>
      <c r="AD4240" s="78">
        <f>(AC4236-AC4240)/AC4236</f>
        <v>-9.0826460629784191E-3</v>
      </c>
      <c r="AE4240" s="79"/>
      <c r="AF4240" s="80"/>
      <c r="AI4240" s="440"/>
      <c r="AJ4240" s="440"/>
      <c r="AK4240" s="14"/>
      <c r="AL4240" s="14"/>
      <c r="AM4240" s="15"/>
      <c r="AN4240" s="14"/>
      <c r="AO4240" s="440"/>
    </row>
    <row r="4241" spans="1:41">
      <c r="A4241" s="3225" t="s">
        <v>92</v>
      </c>
      <c r="B4241" s="3360" t="s">
        <v>32</v>
      </c>
      <c r="C4241" s="986" t="s">
        <v>16</v>
      </c>
      <c r="D4241" s="115" t="s">
        <v>129</v>
      </c>
      <c r="E4241" s="326">
        <f t="shared" ref="E4241:AB4241" si="2991">(E4245-D4245)*$AE4241*$AF4241</f>
        <v>0</v>
      </c>
      <c r="F4241" s="71">
        <f t="shared" si="2991"/>
        <v>0</v>
      </c>
      <c r="G4241" s="71">
        <f t="shared" si="2991"/>
        <v>0</v>
      </c>
      <c r="H4241" s="448">
        <f t="shared" si="2991"/>
        <v>0</v>
      </c>
      <c r="I4241" s="71">
        <f t="shared" si="2991"/>
        <v>0</v>
      </c>
      <c r="J4241" s="71">
        <f t="shared" si="2991"/>
        <v>0</v>
      </c>
      <c r="K4241" s="71">
        <f t="shared" si="2991"/>
        <v>0</v>
      </c>
      <c r="L4241" s="71">
        <f t="shared" si="2991"/>
        <v>0</v>
      </c>
      <c r="M4241" s="71">
        <f t="shared" si="2991"/>
        <v>0</v>
      </c>
      <c r="N4241" s="448">
        <f t="shared" si="2991"/>
        <v>0</v>
      </c>
      <c r="O4241" s="71">
        <f t="shared" si="2991"/>
        <v>0</v>
      </c>
      <c r="P4241" s="71">
        <f t="shared" si="2991"/>
        <v>0</v>
      </c>
      <c r="Q4241" s="71">
        <f t="shared" si="2991"/>
        <v>0</v>
      </c>
      <c r="R4241" s="71">
        <f t="shared" si="2991"/>
        <v>0</v>
      </c>
      <c r="S4241" s="71">
        <f t="shared" si="2991"/>
        <v>0</v>
      </c>
      <c r="T4241" s="71">
        <f t="shared" si="2991"/>
        <v>0</v>
      </c>
      <c r="U4241" s="71">
        <f t="shared" si="2991"/>
        <v>0</v>
      </c>
      <c r="V4241" s="484">
        <f t="shared" si="2991"/>
        <v>0</v>
      </c>
      <c r="W4241" s="71">
        <f t="shared" si="2991"/>
        <v>0</v>
      </c>
      <c r="X4241" s="71">
        <f t="shared" si="2991"/>
        <v>0</v>
      </c>
      <c r="Y4241" s="448">
        <f t="shared" si="2991"/>
        <v>0</v>
      </c>
      <c r="Z4241" s="71">
        <f t="shared" si="2991"/>
        <v>0</v>
      </c>
      <c r="AA4241" s="71">
        <f t="shared" si="2991"/>
        <v>0</v>
      </c>
      <c r="AB4241" s="431">
        <f t="shared" si="2991"/>
        <v>0</v>
      </c>
      <c r="AC4241" s="137">
        <f>SUM(E4241:AB4241)</f>
        <v>0</v>
      </c>
      <c r="AD4241" s="70"/>
      <c r="AE4241" s="71">
        <v>100</v>
      </c>
      <c r="AF4241" s="72">
        <v>30</v>
      </c>
      <c r="AI4241" s="440"/>
      <c r="AJ4241" s="440"/>
      <c r="AK4241" s="14"/>
      <c r="AL4241" s="14"/>
      <c r="AM4241" s="15"/>
      <c r="AN4241" s="14"/>
      <c r="AO4241" s="440"/>
    </row>
    <row r="4242" spans="1:41">
      <c r="A4242" s="3226"/>
      <c r="B4242" s="3361"/>
      <c r="C4242" s="1173" t="s">
        <v>18</v>
      </c>
      <c r="D4242" s="110" t="s">
        <v>129</v>
      </c>
      <c r="E4242" s="327">
        <f t="shared" ref="E4242:AB4242" si="2992">(E4246-D4246)*$AE4241*$AF4241</f>
        <v>0</v>
      </c>
      <c r="F4242" s="328">
        <f t="shared" si="2992"/>
        <v>0</v>
      </c>
      <c r="G4242" s="328">
        <f t="shared" si="2992"/>
        <v>0</v>
      </c>
      <c r="H4242" s="449">
        <f t="shared" si="2992"/>
        <v>0</v>
      </c>
      <c r="I4242" s="328">
        <f t="shared" si="2992"/>
        <v>0</v>
      </c>
      <c r="J4242" s="328">
        <f t="shared" si="2992"/>
        <v>0</v>
      </c>
      <c r="K4242" s="328">
        <f t="shared" si="2992"/>
        <v>0</v>
      </c>
      <c r="L4242" s="328">
        <f t="shared" si="2992"/>
        <v>0</v>
      </c>
      <c r="M4242" s="328">
        <f t="shared" si="2992"/>
        <v>0</v>
      </c>
      <c r="N4242" s="449">
        <f t="shared" si="2992"/>
        <v>0</v>
      </c>
      <c r="O4242" s="328">
        <f t="shared" si="2992"/>
        <v>0</v>
      </c>
      <c r="P4242" s="328">
        <f t="shared" si="2992"/>
        <v>0</v>
      </c>
      <c r="Q4242" s="328">
        <f t="shared" si="2992"/>
        <v>0</v>
      </c>
      <c r="R4242" s="328">
        <f t="shared" si="2992"/>
        <v>0</v>
      </c>
      <c r="S4242" s="328">
        <f t="shared" si="2992"/>
        <v>0</v>
      </c>
      <c r="T4242" s="328">
        <f t="shared" si="2992"/>
        <v>0</v>
      </c>
      <c r="U4242" s="328">
        <f t="shared" si="2992"/>
        <v>0</v>
      </c>
      <c r="V4242" s="485">
        <f t="shared" si="2992"/>
        <v>0</v>
      </c>
      <c r="W4242" s="328">
        <f t="shared" si="2992"/>
        <v>0</v>
      </c>
      <c r="X4242" s="328">
        <f t="shared" si="2992"/>
        <v>0</v>
      </c>
      <c r="Y4242" s="449">
        <f t="shared" si="2992"/>
        <v>0</v>
      </c>
      <c r="Z4242" s="328">
        <f t="shared" si="2992"/>
        <v>0</v>
      </c>
      <c r="AA4242" s="328">
        <f t="shared" si="2992"/>
        <v>0</v>
      </c>
      <c r="AB4242" s="432">
        <f t="shared" si="2992"/>
        <v>0</v>
      </c>
      <c r="AC4242" s="109">
        <f>SUM(E4242:AB4242)</f>
        <v>0</v>
      </c>
      <c r="AD4242" s="73"/>
      <c r="AE4242" s="158"/>
      <c r="AF4242" s="74"/>
      <c r="AI4242" s="440"/>
      <c r="AJ4242" s="440"/>
      <c r="AK4242" s="14"/>
      <c r="AL4242" s="14"/>
      <c r="AM4242" s="15"/>
      <c r="AN4242" s="14"/>
      <c r="AO4242" s="440"/>
    </row>
    <row r="4243" spans="1:41">
      <c r="A4243" s="3226"/>
      <c r="B4243" s="3361"/>
      <c r="C4243" s="1173" t="s">
        <v>19</v>
      </c>
      <c r="D4243" s="110" t="s">
        <v>62</v>
      </c>
      <c r="E4243" s="1714">
        <v>0</v>
      </c>
      <c r="F4243" s="1714">
        <v>0</v>
      </c>
      <c r="G4243" s="1714">
        <v>0</v>
      </c>
      <c r="H4243" s="479">
        <v>0</v>
      </c>
      <c r="I4243" s="1714">
        <v>0</v>
      </c>
      <c r="J4243" s="1714">
        <v>0</v>
      </c>
      <c r="K4243" s="1714">
        <v>0</v>
      </c>
      <c r="L4243" s="1714">
        <v>0</v>
      </c>
      <c r="M4243" s="1714">
        <v>0</v>
      </c>
      <c r="N4243" s="479">
        <v>0</v>
      </c>
      <c r="O4243" s="1714">
        <v>0</v>
      </c>
      <c r="P4243" s="1714">
        <v>0</v>
      </c>
      <c r="Q4243" s="1714">
        <v>0</v>
      </c>
      <c r="R4243" s="1714">
        <v>0</v>
      </c>
      <c r="S4243" s="1714">
        <v>0</v>
      </c>
      <c r="T4243" s="1714">
        <v>0</v>
      </c>
      <c r="U4243" s="1714">
        <v>0</v>
      </c>
      <c r="V4243" s="1742">
        <v>0</v>
      </c>
      <c r="W4243" s="1714">
        <v>0</v>
      </c>
      <c r="X4243" s="1714">
        <v>0</v>
      </c>
      <c r="Y4243" s="479">
        <v>0</v>
      </c>
      <c r="Z4243" s="1714">
        <v>0</v>
      </c>
      <c r="AA4243" s="1714">
        <v>0</v>
      </c>
      <c r="AB4243" s="1748">
        <v>0</v>
      </c>
      <c r="AC4243" s="109">
        <f>AVERAGE(E4243:AB4243)</f>
        <v>0</v>
      </c>
      <c r="AD4243" s="76"/>
      <c r="AE4243" s="76"/>
      <c r="AF4243" s="77"/>
      <c r="AI4243" s="440"/>
      <c r="AJ4243" s="440"/>
      <c r="AK4243" s="14"/>
      <c r="AL4243" s="14"/>
      <c r="AM4243" s="15"/>
      <c r="AN4243" s="14"/>
      <c r="AO4243" s="440"/>
    </row>
    <row r="4244" spans="1:41" ht="16.5" thickBot="1">
      <c r="A4244" s="3228"/>
      <c r="B4244" s="3362"/>
      <c r="C4244" s="988" t="s">
        <v>21</v>
      </c>
      <c r="D4244" s="116"/>
      <c r="E4244" s="333" t="e">
        <f t="shared" ref="E4244:AB4244" si="2993">E4242/E4241</f>
        <v>#DIV/0!</v>
      </c>
      <c r="F4244" s="334" t="e">
        <f t="shared" si="2993"/>
        <v>#DIV/0!</v>
      </c>
      <c r="G4244" s="334" t="e">
        <f t="shared" si="2993"/>
        <v>#DIV/0!</v>
      </c>
      <c r="H4244" s="451" t="e">
        <f t="shared" si="2993"/>
        <v>#DIV/0!</v>
      </c>
      <c r="I4244" s="334" t="e">
        <f t="shared" si="2993"/>
        <v>#DIV/0!</v>
      </c>
      <c r="J4244" s="334" t="e">
        <f t="shared" si="2993"/>
        <v>#DIV/0!</v>
      </c>
      <c r="K4244" s="334" t="e">
        <f t="shared" si="2993"/>
        <v>#DIV/0!</v>
      </c>
      <c r="L4244" s="334" t="e">
        <f t="shared" si="2993"/>
        <v>#DIV/0!</v>
      </c>
      <c r="M4244" s="334" t="e">
        <f t="shared" si="2993"/>
        <v>#DIV/0!</v>
      </c>
      <c r="N4244" s="451" t="e">
        <f t="shared" si="2993"/>
        <v>#DIV/0!</v>
      </c>
      <c r="O4244" s="334" t="e">
        <f t="shared" si="2993"/>
        <v>#DIV/0!</v>
      </c>
      <c r="P4244" s="334" t="e">
        <f t="shared" si="2993"/>
        <v>#DIV/0!</v>
      </c>
      <c r="Q4244" s="334" t="e">
        <f t="shared" si="2993"/>
        <v>#DIV/0!</v>
      </c>
      <c r="R4244" s="334" t="e">
        <f t="shared" si="2993"/>
        <v>#DIV/0!</v>
      </c>
      <c r="S4244" s="334" t="e">
        <f t="shared" si="2993"/>
        <v>#DIV/0!</v>
      </c>
      <c r="T4244" s="334" t="e">
        <f t="shared" si="2993"/>
        <v>#DIV/0!</v>
      </c>
      <c r="U4244" s="334" t="e">
        <f t="shared" si="2993"/>
        <v>#DIV/0!</v>
      </c>
      <c r="V4244" s="487" t="e">
        <f t="shared" si="2993"/>
        <v>#DIV/0!</v>
      </c>
      <c r="W4244" s="334" t="e">
        <f t="shared" si="2993"/>
        <v>#DIV/0!</v>
      </c>
      <c r="X4244" s="334" t="e">
        <f t="shared" si="2993"/>
        <v>#DIV/0!</v>
      </c>
      <c r="Y4244" s="451" t="e">
        <f t="shared" si="2993"/>
        <v>#DIV/0!</v>
      </c>
      <c r="Z4244" s="334" t="e">
        <f t="shared" si="2993"/>
        <v>#DIV/0!</v>
      </c>
      <c r="AA4244" s="334" t="e">
        <f t="shared" si="2993"/>
        <v>#DIV/0!</v>
      </c>
      <c r="AB4244" s="358" t="e">
        <f t="shared" si="2993"/>
        <v>#DIV/0!</v>
      </c>
      <c r="AC4244" s="545" t="e">
        <f>MAX(E4244:AB4244)</f>
        <v>#DIV/0!</v>
      </c>
      <c r="AD4244" s="73"/>
      <c r="AE4244" s="158"/>
      <c r="AF4244" s="74"/>
      <c r="AI4244" s="440"/>
      <c r="AJ4244" s="440"/>
      <c r="AK4244" s="14"/>
      <c r="AL4244" s="14"/>
      <c r="AM4244" s="15"/>
      <c r="AN4244" s="14"/>
      <c r="AO4244" s="440"/>
    </row>
    <row r="4245" spans="1:41" hidden="1">
      <c r="A4245" s="2504"/>
      <c r="B4245" s="2507"/>
      <c r="C4245" s="385" t="s">
        <v>130</v>
      </c>
      <c r="D4245" s="124"/>
      <c r="E4245" s="330"/>
      <c r="F4245" s="331"/>
      <c r="G4245" s="331"/>
      <c r="H4245" s="446"/>
      <c r="I4245" s="331"/>
      <c r="J4245" s="331"/>
      <c r="K4245" s="331"/>
      <c r="L4245" s="331"/>
      <c r="M4245" s="331"/>
      <c r="N4245" s="446"/>
      <c r="O4245" s="331"/>
      <c r="P4245" s="331"/>
      <c r="Q4245" s="331"/>
      <c r="R4245" s="331"/>
      <c r="S4245" s="331"/>
      <c r="T4245" s="331"/>
      <c r="U4245" s="331"/>
      <c r="V4245" s="482"/>
      <c r="W4245" s="331"/>
      <c r="X4245" s="331"/>
      <c r="Y4245" s="446"/>
      <c r="Z4245" s="331"/>
      <c r="AA4245" s="331"/>
      <c r="AB4245" s="1041"/>
      <c r="AC4245" s="110"/>
      <c r="AD4245" s="73"/>
      <c r="AE4245" s="158"/>
      <c r="AF4245" s="74"/>
      <c r="AI4245" s="440"/>
      <c r="AJ4245" s="440"/>
      <c r="AK4245" s="14"/>
      <c r="AL4245" s="14"/>
      <c r="AM4245" s="15"/>
      <c r="AN4245" s="14"/>
      <c r="AO4245" s="440"/>
    </row>
    <row r="4246" spans="1:41" hidden="1">
      <c r="A4246" s="2504"/>
      <c r="B4246" s="2507"/>
      <c r="C4246" s="126" t="s">
        <v>131</v>
      </c>
      <c r="D4246" s="110"/>
      <c r="E4246" s="330"/>
      <c r="F4246" s="331"/>
      <c r="G4246" s="331"/>
      <c r="H4246" s="446"/>
      <c r="I4246" s="331"/>
      <c r="J4246" s="331"/>
      <c r="K4246" s="331"/>
      <c r="L4246" s="331"/>
      <c r="M4246" s="331"/>
      <c r="N4246" s="446"/>
      <c r="O4246" s="331"/>
      <c r="P4246" s="331"/>
      <c r="Q4246" s="331"/>
      <c r="R4246" s="331"/>
      <c r="S4246" s="331"/>
      <c r="T4246" s="331"/>
      <c r="U4246" s="331"/>
      <c r="V4246" s="482"/>
      <c r="W4246" s="331"/>
      <c r="X4246" s="331"/>
      <c r="Y4246" s="446"/>
      <c r="Z4246" s="331"/>
      <c r="AA4246" s="331"/>
      <c r="AB4246" s="1041"/>
      <c r="AC4246" s="110"/>
      <c r="AD4246" s="73"/>
      <c r="AE4246" s="158"/>
      <c r="AF4246" s="74"/>
      <c r="AI4246" s="440"/>
      <c r="AJ4246" s="440"/>
      <c r="AK4246" s="14"/>
      <c r="AL4246" s="14"/>
      <c r="AM4246" s="15"/>
      <c r="AN4246" s="14"/>
      <c r="AO4246" s="440"/>
    </row>
    <row r="4247" spans="1:41" ht="16.5" hidden="1" thickBot="1">
      <c r="A4247" s="3222" t="s">
        <v>49</v>
      </c>
      <c r="B4247" s="3223"/>
      <c r="C4247" s="3224"/>
      <c r="D4247" s="116"/>
      <c r="E4247" s="181">
        <f>SQRT(E4241*E4241+E4242*E4242)/E4169/1.73</f>
        <v>0</v>
      </c>
      <c r="F4247" s="181">
        <f t="shared" ref="F4247:AB4247" si="2994">SQRT(F4241*F4241+F4242*F4242)/F4169/1.73</f>
        <v>0</v>
      </c>
      <c r="G4247" s="181">
        <f t="shared" si="2994"/>
        <v>0</v>
      </c>
      <c r="H4247" s="444">
        <f t="shared" si="2994"/>
        <v>0</v>
      </c>
      <c r="I4247" s="181">
        <f t="shared" si="2994"/>
        <v>0</v>
      </c>
      <c r="J4247" s="181">
        <f t="shared" si="2994"/>
        <v>0</v>
      </c>
      <c r="K4247" s="181">
        <f t="shared" si="2994"/>
        <v>0</v>
      </c>
      <c r="L4247" s="181">
        <f t="shared" si="2994"/>
        <v>0</v>
      </c>
      <c r="M4247" s="181">
        <f t="shared" si="2994"/>
        <v>0</v>
      </c>
      <c r="N4247" s="444">
        <f t="shared" si="2994"/>
        <v>0</v>
      </c>
      <c r="O4247" s="181">
        <f t="shared" si="2994"/>
        <v>0</v>
      </c>
      <c r="P4247" s="181">
        <f t="shared" si="2994"/>
        <v>0</v>
      </c>
      <c r="Q4247" s="181">
        <f t="shared" si="2994"/>
        <v>0</v>
      </c>
      <c r="R4247" s="181">
        <f t="shared" si="2994"/>
        <v>0</v>
      </c>
      <c r="S4247" s="181">
        <f t="shared" si="2994"/>
        <v>0</v>
      </c>
      <c r="T4247" s="181">
        <f t="shared" si="2994"/>
        <v>0</v>
      </c>
      <c r="U4247" s="181">
        <f t="shared" si="2994"/>
        <v>0</v>
      </c>
      <c r="V4247" s="181">
        <f t="shared" si="2994"/>
        <v>0</v>
      </c>
      <c r="W4247" s="181">
        <f t="shared" si="2994"/>
        <v>0</v>
      </c>
      <c r="X4247" s="181">
        <f t="shared" si="2994"/>
        <v>0</v>
      </c>
      <c r="Y4247" s="444">
        <f t="shared" si="2994"/>
        <v>0</v>
      </c>
      <c r="Z4247" s="181">
        <f t="shared" si="2994"/>
        <v>0</v>
      </c>
      <c r="AA4247" s="181">
        <f t="shared" si="2994"/>
        <v>0</v>
      </c>
      <c r="AB4247" s="181">
        <f t="shared" si="2994"/>
        <v>0</v>
      </c>
      <c r="AC4247" s="111">
        <f>AVERAGE(E4247:AB4247)</f>
        <v>0</v>
      </c>
      <c r="AD4247" s="78" t="e">
        <f>(AC4243-AC4247)/AC4243</f>
        <v>#DIV/0!</v>
      </c>
      <c r="AE4247" s="79"/>
      <c r="AF4247" s="80"/>
      <c r="AI4247" s="440"/>
      <c r="AJ4247" s="440"/>
      <c r="AK4247" s="14"/>
      <c r="AL4247" s="14"/>
      <c r="AM4247" s="15"/>
      <c r="AN4247" s="14"/>
      <c r="AO4247" s="440"/>
    </row>
    <row r="4248" spans="1:41">
      <c r="A4248" s="3225" t="s">
        <v>7</v>
      </c>
      <c r="B4248" s="3194" t="s">
        <v>32</v>
      </c>
      <c r="C4248" s="127" t="s">
        <v>16</v>
      </c>
      <c r="D4248" s="110" t="s">
        <v>129</v>
      </c>
      <c r="E4248" s="326">
        <f t="shared" ref="E4248:AB4248" si="2995">(E4252-D4252)*$AE4248*$AF4248</f>
        <v>0</v>
      </c>
      <c r="F4248" s="71">
        <f t="shared" si="2995"/>
        <v>0</v>
      </c>
      <c r="G4248" s="71">
        <f t="shared" si="2995"/>
        <v>0</v>
      </c>
      <c r="H4248" s="448">
        <f t="shared" si="2995"/>
        <v>0</v>
      </c>
      <c r="I4248" s="71">
        <f t="shared" si="2995"/>
        <v>0</v>
      </c>
      <c r="J4248" s="71">
        <f t="shared" si="2995"/>
        <v>0</v>
      </c>
      <c r="K4248" s="71">
        <f t="shared" si="2995"/>
        <v>0</v>
      </c>
      <c r="L4248" s="71">
        <f t="shared" si="2995"/>
        <v>0</v>
      </c>
      <c r="M4248" s="71">
        <f t="shared" si="2995"/>
        <v>0</v>
      </c>
      <c r="N4248" s="448">
        <f t="shared" si="2995"/>
        <v>0</v>
      </c>
      <c r="O4248" s="71">
        <f t="shared" si="2995"/>
        <v>0</v>
      </c>
      <c r="P4248" s="71">
        <f t="shared" si="2995"/>
        <v>0</v>
      </c>
      <c r="Q4248" s="71">
        <f t="shared" si="2995"/>
        <v>0</v>
      </c>
      <c r="R4248" s="71">
        <f t="shared" si="2995"/>
        <v>0</v>
      </c>
      <c r="S4248" s="71">
        <f t="shared" si="2995"/>
        <v>0</v>
      </c>
      <c r="T4248" s="71">
        <f t="shared" si="2995"/>
        <v>0</v>
      </c>
      <c r="U4248" s="71">
        <f t="shared" si="2995"/>
        <v>0</v>
      </c>
      <c r="V4248" s="484">
        <f t="shared" si="2995"/>
        <v>0</v>
      </c>
      <c r="W4248" s="71">
        <f t="shared" si="2995"/>
        <v>0</v>
      </c>
      <c r="X4248" s="71">
        <f t="shared" si="2995"/>
        <v>0</v>
      </c>
      <c r="Y4248" s="448">
        <f t="shared" si="2995"/>
        <v>0</v>
      </c>
      <c r="Z4248" s="71">
        <f t="shared" si="2995"/>
        <v>0</v>
      </c>
      <c r="AA4248" s="71">
        <f t="shared" si="2995"/>
        <v>0</v>
      </c>
      <c r="AB4248" s="431">
        <f t="shared" si="2995"/>
        <v>0</v>
      </c>
      <c r="AC4248" s="137">
        <f>SUM(E4248:AB4248)</f>
        <v>0</v>
      </c>
      <c r="AD4248" s="70"/>
      <c r="AE4248" s="71">
        <v>100</v>
      </c>
      <c r="AF4248" s="72">
        <v>30</v>
      </c>
      <c r="AI4248" s="440"/>
      <c r="AJ4248" s="440"/>
      <c r="AK4248" s="14"/>
      <c r="AL4248" s="14"/>
      <c r="AM4248" s="15"/>
      <c r="AN4248" s="14"/>
      <c r="AO4248" s="440"/>
    </row>
    <row r="4249" spans="1:41">
      <c r="A4249" s="3226"/>
      <c r="B4249" s="3195"/>
      <c r="C4249" s="125" t="s">
        <v>18</v>
      </c>
      <c r="D4249" s="110" t="s">
        <v>129</v>
      </c>
      <c r="E4249" s="327">
        <f t="shared" ref="E4249:AB4249" si="2996">(E4253-D4253)*$AE4248*$AF4248</f>
        <v>0</v>
      </c>
      <c r="F4249" s="328">
        <f t="shared" si="2996"/>
        <v>0</v>
      </c>
      <c r="G4249" s="328">
        <f t="shared" si="2996"/>
        <v>0</v>
      </c>
      <c r="H4249" s="449">
        <f t="shared" si="2996"/>
        <v>0</v>
      </c>
      <c r="I4249" s="328">
        <f t="shared" si="2996"/>
        <v>0</v>
      </c>
      <c r="J4249" s="328">
        <f t="shared" si="2996"/>
        <v>0</v>
      </c>
      <c r="K4249" s="328">
        <f t="shared" si="2996"/>
        <v>0</v>
      </c>
      <c r="L4249" s="328">
        <f t="shared" si="2996"/>
        <v>0</v>
      </c>
      <c r="M4249" s="328">
        <f t="shared" si="2996"/>
        <v>0</v>
      </c>
      <c r="N4249" s="449">
        <f t="shared" si="2996"/>
        <v>0</v>
      </c>
      <c r="O4249" s="328">
        <f t="shared" si="2996"/>
        <v>0</v>
      </c>
      <c r="P4249" s="328">
        <f t="shared" si="2996"/>
        <v>0</v>
      </c>
      <c r="Q4249" s="328">
        <f t="shared" si="2996"/>
        <v>0</v>
      </c>
      <c r="R4249" s="328">
        <f t="shared" si="2996"/>
        <v>0</v>
      </c>
      <c r="S4249" s="328">
        <f t="shared" si="2996"/>
        <v>0</v>
      </c>
      <c r="T4249" s="328">
        <f t="shared" si="2996"/>
        <v>0</v>
      </c>
      <c r="U4249" s="328">
        <f t="shared" si="2996"/>
        <v>0</v>
      </c>
      <c r="V4249" s="485">
        <f t="shared" si="2996"/>
        <v>0</v>
      </c>
      <c r="W4249" s="328">
        <f t="shared" si="2996"/>
        <v>0</v>
      </c>
      <c r="X4249" s="328">
        <f t="shared" si="2996"/>
        <v>0</v>
      </c>
      <c r="Y4249" s="449">
        <f t="shared" si="2996"/>
        <v>0</v>
      </c>
      <c r="Z4249" s="328">
        <f t="shared" si="2996"/>
        <v>0</v>
      </c>
      <c r="AA4249" s="328">
        <f t="shared" si="2996"/>
        <v>0</v>
      </c>
      <c r="AB4249" s="432">
        <f t="shared" si="2996"/>
        <v>0</v>
      </c>
      <c r="AC4249" s="109">
        <f>SUM(E4249:AB4249)</f>
        <v>0</v>
      </c>
      <c r="AD4249" s="73"/>
      <c r="AE4249" s="158"/>
      <c r="AF4249" s="74"/>
      <c r="AI4249" s="440"/>
      <c r="AJ4249" s="440"/>
      <c r="AK4249" s="14"/>
      <c r="AL4249" s="14"/>
      <c r="AM4249" s="15"/>
      <c r="AN4249" s="14"/>
      <c r="AO4249" s="440"/>
    </row>
    <row r="4250" spans="1:41">
      <c r="A4250" s="3226"/>
      <c r="B4250" s="3195"/>
      <c r="C4250" s="125" t="s">
        <v>19</v>
      </c>
      <c r="D4250" s="110" t="s">
        <v>62</v>
      </c>
      <c r="E4250" s="1714">
        <v>0</v>
      </c>
      <c r="F4250" s="1714">
        <v>0</v>
      </c>
      <c r="G4250" s="1714">
        <v>0</v>
      </c>
      <c r="H4250" s="479">
        <v>0</v>
      </c>
      <c r="I4250" s="1714">
        <v>0</v>
      </c>
      <c r="J4250" s="1714">
        <v>0</v>
      </c>
      <c r="K4250" s="1714">
        <v>0</v>
      </c>
      <c r="L4250" s="1714">
        <v>0</v>
      </c>
      <c r="M4250" s="1714">
        <v>0</v>
      </c>
      <c r="N4250" s="479">
        <v>0</v>
      </c>
      <c r="O4250" s="1714">
        <v>0</v>
      </c>
      <c r="P4250" s="1714">
        <v>0</v>
      </c>
      <c r="Q4250" s="1714">
        <v>0</v>
      </c>
      <c r="R4250" s="1714">
        <v>0</v>
      </c>
      <c r="S4250" s="1714">
        <v>0</v>
      </c>
      <c r="T4250" s="1714">
        <v>0</v>
      </c>
      <c r="U4250" s="1714">
        <v>0</v>
      </c>
      <c r="V4250" s="1742">
        <v>0</v>
      </c>
      <c r="W4250" s="1714">
        <v>0</v>
      </c>
      <c r="X4250" s="1714">
        <v>0</v>
      </c>
      <c r="Y4250" s="479">
        <v>0</v>
      </c>
      <c r="Z4250" s="1714">
        <v>0</v>
      </c>
      <c r="AA4250" s="1714">
        <v>0</v>
      </c>
      <c r="AB4250" s="1748">
        <v>0</v>
      </c>
      <c r="AC4250" s="109">
        <f>AVERAGE(E4250:AB4250)</f>
        <v>0</v>
      </c>
      <c r="AD4250" s="76"/>
      <c r="AE4250" s="76"/>
      <c r="AF4250" s="77"/>
      <c r="AI4250" s="440"/>
      <c r="AJ4250" s="440"/>
      <c r="AK4250" s="14"/>
      <c r="AL4250" s="14"/>
      <c r="AM4250" s="15"/>
      <c r="AN4250" s="14"/>
      <c r="AO4250" s="440"/>
    </row>
    <row r="4251" spans="1:41" ht="16.5" thickBot="1">
      <c r="A4251" s="3228"/>
      <c r="B4251" s="3196"/>
      <c r="C4251" s="125" t="s">
        <v>21</v>
      </c>
      <c r="D4251" s="110"/>
      <c r="E4251" s="333" t="e">
        <f t="shared" ref="E4251:AB4251" si="2997">E4249/E4248</f>
        <v>#DIV/0!</v>
      </c>
      <c r="F4251" s="334" t="e">
        <f t="shared" si="2997"/>
        <v>#DIV/0!</v>
      </c>
      <c r="G4251" s="334" t="e">
        <f t="shared" si="2997"/>
        <v>#DIV/0!</v>
      </c>
      <c r="H4251" s="451" t="e">
        <f t="shared" si="2997"/>
        <v>#DIV/0!</v>
      </c>
      <c r="I4251" s="334" t="e">
        <f t="shared" si="2997"/>
        <v>#DIV/0!</v>
      </c>
      <c r="J4251" s="334" t="e">
        <f t="shared" si="2997"/>
        <v>#DIV/0!</v>
      </c>
      <c r="K4251" s="334" t="e">
        <f t="shared" si="2997"/>
        <v>#DIV/0!</v>
      </c>
      <c r="L4251" s="334" t="e">
        <f t="shared" si="2997"/>
        <v>#DIV/0!</v>
      </c>
      <c r="M4251" s="334" t="e">
        <f t="shared" si="2997"/>
        <v>#DIV/0!</v>
      </c>
      <c r="N4251" s="451" t="e">
        <f t="shared" si="2997"/>
        <v>#DIV/0!</v>
      </c>
      <c r="O4251" s="334" t="e">
        <f t="shared" si="2997"/>
        <v>#DIV/0!</v>
      </c>
      <c r="P4251" s="334" t="e">
        <f t="shared" si="2997"/>
        <v>#DIV/0!</v>
      </c>
      <c r="Q4251" s="334" t="e">
        <f t="shared" si="2997"/>
        <v>#DIV/0!</v>
      </c>
      <c r="R4251" s="334" t="e">
        <f t="shared" si="2997"/>
        <v>#DIV/0!</v>
      </c>
      <c r="S4251" s="334" t="e">
        <f t="shared" si="2997"/>
        <v>#DIV/0!</v>
      </c>
      <c r="T4251" s="334" t="e">
        <f t="shared" si="2997"/>
        <v>#DIV/0!</v>
      </c>
      <c r="U4251" s="334" t="e">
        <f t="shared" si="2997"/>
        <v>#DIV/0!</v>
      </c>
      <c r="V4251" s="487" t="e">
        <f t="shared" si="2997"/>
        <v>#DIV/0!</v>
      </c>
      <c r="W4251" s="334" t="e">
        <f t="shared" si="2997"/>
        <v>#DIV/0!</v>
      </c>
      <c r="X4251" s="334" t="e">
        <f t="shared" si="2997"/>
        <v>#DIV/0!</v>
      </c>
      <c r="Y4251" s="451" t="e">
        <f t="shared" si="2997"/>
        <v>#DIV/0!</v>
      </c>
      <c r="Z4251" s="334" t="e">
        <f t="shared" si="2997"/>
        <v>#DIV/0!</v>
      </c>
      <c r="AA4251" s="334" t="e">
        <f t="shared" si="2997"/>
        <v>#DIV/0!</v>
      </c>
      <c r="AB4251" s="358" t="e">
        <f t="shared" si="2997"/>
        <v>#DIV/0!</v>
      </c>
      <c r="AC4251" s="545" t="e">
        <f>MAX(E4251:AB4251)</f>
        <v>#DIV/0!</v>
      </c>
      <c r="AD4251" s="73"/>
      <c r="AE4251" s="158"/>
      <c r="AF4251" s="74"/>
      <c r="AI4251" s="440"/>
      <c r="AJ4251" s="440"/>
      <c r="AK4251" s="14"/>
      <c r="AL4251" s="14"/>
      <c r="AM4251" s="15"/>
      <c r="AN4251" s="14"/>
      <c r="AO4251" s="440"/>
    </row>
    <row r="4252" spans="1:41" hidden="1">
      <c r="A4252" s="2504"/>
      <c r="B4252" s="2507"/>
      <c r="C4252" s="126" t="s">
        <v>130</v>
      </c>
      <c r="D4252" s="110"/>
      <c r="E4252" s="330"/>
      <c r="F4252" s="331"/>
      <c r="G4252" s="331"/>
      <c r="H4252" s="446"/>
      <c r="I4252" s="331"/>
      <c r="J4252" s="331"/>
      <c r="K4252" s="331"/>
      <c r="L4252" s="331"/>
      <c r="M4252" s="331"/>
      <c r="N4252" s="446"/>
      <c r="O4252" s="331"/>
      <c r="P4252" s="331"/>
      <c r="Q4252" s="331"/>
      <c r="R4252" s="331"/>
      <c r="S4252" s="331"/>
      <c r="T4252" s="331"/>
      <c r="U4252" s="331"/>
      <c r="V4252" s="482"/>
      <c r="W4252" s="331"/>
      <c r="X4252" s="331"/>
      <c r="Y4252" s="446"/>
      <c r="Z4252" s="331"/>
      <c r="AA4252" s="331"/>
      <c r="AB4252" s="1041"/>
      <c r="AC4252" s="110"/>
      <c r="AD4252" s="73"/>
      <c r="AE4252" s="158"/>
      <c r="AF4252" s="74"/>
      <c r="AI4252" s="440"/>
      <c r="AJ4252" s="440"/>
      <c r="AK4252" s="14"/>
      <c r="AL4252" s="14"/>
      <c r="AM4252" s="15"/>
      <c r="AN4252" s="14"/>
      <c r="AO4252" s="440"/>
    </row>
    <row r="4253" spans="1:41" hidden="1">
      <c r="A4253" s="2504"/>
      <c r="B4253" s="2507"/>
      <c r="C4253" s="126" t="s">
        <v>131</v>
      </c>
      <c r="D4253" s="110"/>
      <c r="E4253" s="330"/>
      <c r="F4253" s="331"/>
      <c r="G4253" s="331"/>
      <c r="H4253" s="446"/>
      <c r="I4253" s="331"/>
      <c r="J4253" s="331"/>
      <c r="K4253" s="331"/>
      <c r="L4253" s="331"/>
      <c r="M4253" s="331"/>
      <c r="N4253" s="446"/>
      <c r="O4253" s="331"/>
      <c r="P4253" s="331"/>
      <c r="Q4253" s="331"/>
      <c r="R4253" s="331"/>
      <c r="S4253" s="331"/>
      <c r="T4253" s="331"/>
      <c r="U4253" s="331"/>
      <c r="V4253" s="482"/>
      <c r="W4253" s="331"/>
      <c r="X4253" s="331"/>
      <c r="Y4253" s="446"/>
      <c r="Z4253" s="331"/>
      <c r="AA4253" s="331"/>
      <c r="AB4253" s="1041"/>
      <c r="AC4253" s="110"/>
      <c r="AD4253" s="73"/>
      <c r="AE4253" s="158"/>
      <c r="AF4253" s="74"/>
      <c r="AI4253" s="440"/>
      <c r="AJ4253" s="440"/>
      <c r="AK4253" s="14"/>
      <c r="AL4253" s="14"/>
      <c r="AM4253" s="15"/>
      <c r="AN4253" s="14"/>
      <c r="AO4253" s="440"/>
    </row>
    <row r="4254" spans="1:41" ht="16.5" hidden="1" thickBot="1">
      <c r="A4254" s="3222" t="s">
        <v>49</v>
      </c>
      <c r="B4254" s="3223"/>
      <c r="C4254" s="3224"/>
      <c r="D4254" s="116"/>
      <c r="E4254" s="181">
        <f>SQRT(E4248*E4248+E4249*E4249)/E4169/1.73</f>
        <v>0</v>
      </c>
      <c r="F4254" s="181">
        <f t="shared" ref="F4254:AB4254" si="2998">SQRT(F4248*F4248+F4249*F4249)/F4169/1.73</f>
        <v>0</v>
      </c>
      <c r="G4254" s="181">
        <f t="shared" si="2998"/>
        <v>0</v>
      </c>
      <c r="H4254" s="444">
        <f t="shared" si="2998"/>
        <v>0</v>
      </c>
      <c r="I4254" s="181">
        <f t="shared" si="2998"/>
        <v>0</v>
      </c>
      <c r="J4254" s="181">
        <f t="shared" si="2998"/>
        <v>0</v>
      </c>
      <c r="K4254" s="181">
        <f t="shared" si="2998"/>
        <v>0</v>
      </c>
      <c r="L4254" s="181">
        <f t="shared" si="2998"/>
        <v>0</v>
      </c>
      <c r="M4254" s="181">
        <f t="shared" si="2998"/>
        <v>0</v>
      </c>
      <c r="N4254" s="444">
        <f t="shared" si="2998"/>
        <v>0</v>
      </c>
      <c r="O4254" s="181">
        <f t="shared" si="2998"/>
        <v>0</v>
      </c>
      <c r="P4254" s="181">
        <f t="shared" si="2998"/>
        <v>0</v>
      </c>
      <c r="Q4254" s="181">
        <f t="shared" si="2998"/>
        <v>0</v>
      </c>
      <c r="R4254" s="181">
        <f t="shared" si="2998"/>
        <v>0</v>
      </c>
      <c r="S4254" s="181">
        <f t="shared" si="2998"/>
        <v>0</v>
      </c>
      <c r="T4254" s="181">
        <f t="shared" si="2998"/>
        <v>0</v>
      </c>
      <c r="U4254" s="181">
        <f t="shared" si="2998"/>
        <v>0</v>
      </c>
      <c r="V4254" s="181">
        <f t="shared" si="2998"/>
        <v>0</v>
      </c>
      <c r="W4254" s="181">
        <f t="shared" si="2998"/>
        <v>0</v>
      </c>
      <c r="X4254" s="181">
        <f t="shared" si="2998"/>
        <v>0</v>
      </c>
      <c r="Y4254" s="444">
        <f t="shared" si="2998"/>
        <v>0</v>
      </c>
      <c r="Z4254" s="181">
        <f t="shared" si="2998"/>
        <v>0</v>
      </c>
      <c r="AA4254" s="181">
        <f t="shared" si="2998"/>
        <v>0</v>
      </c>
      <c r="AB4254" s="181">
        <f t="shared" si="2998"/>
        <v>0</v>
      </c>
      <c r="AC4254" s="111">
        <f>AVERAGE(E4254:AB4254)</f>
        <v>0</v>
      </c>
      <c r="AD4254" s="78" t="e">
        <f>(AC4250-AC4254)/AC4250</f>
        <v>#DIV/0!</v>
      </c>
      <c r="AE4254" s="79"/>
      <c r="AF4254" s="80"/>
      <c r="AI4254" s="440"/>
      <c r="AJ4254" s="440"/>
      <c r="AK4254" s="14"/>
      <c r="AL4254" s="14"/>
      <c r="AM4254" s="15"/>
      <c r="AN4254" s="14"/>
      <c r="AO4254" s="440"/>
    </row>
    <row r="4255" spans="1:41">
      <c r="A4255" s="3225" t="s">
        <v>874</v>
      </c>
      <c r="B4255" s="3360" t="s">
        <v>32</v>
      </c>
      <c r="C4255" s="986" t="s">
        <v>16</v>
      </c>
      <c r="D4255" s="115" t="s">
        <v>932</v>
      </c>
      <c r="E4255" s="326">
        <f t="shared" ref="E4255:AB4255" si="2999">(E4259-D4259)*$AE4255*$AF4255</f>
        <v>0</v>
      </c>
      <c r="F4255" s="71">
        <f t="shared" si="2999"/>
        <v>0</v>
      </c>
      <c r="G4255" s="71">
        <f t="shared" si="2999"/>
        <v>0</v>
      </c>
      <c r="H4255" s="448">
        <f t="shared" si="2999"/>
        <v>0</v>
      </c>
      <c r="I4255" s="71">
        <f t="shared" si="2999"/>
        <v>0</v>
      </c>
      <c r="J4255" s="71">
        <f t="shared" si="2999"/>
        <v>0</v>
      </c>
      <c r="K4255" s="71">
        <f t="shared" si="2999"/>
        <v>0</v>
      </c>
      <c r="L4255" s="71">
        <f t="shared" si="2999"/>
        <v>0</v>
      </c>
      <c r="M4255" s="71">
        <f t="shared" si="2999"/>
        <v>0</v>
      </c>
      <c r="N4255" s="448">
        <f t="shared" si="2999"/>
        <v>0</v>
      </c>
      <c r="O4255" s="71">
        <f t="shared" si="2999"/>
        <v>0</v>
      </c>
      <c r="P4255" s="71">
        <f t="shared" si="2999"/>
        <v>0</v>
      </c>
      <c r="Q4255" s="71">
        <f t="shared" si="2999"/>
        <v>0</v>
      </c>
      <c r="R4255" s="71">
        <f t="shared" si="2999"/>
        <v>0</v>
      </c>
      <c r="S4255" s="71">
        <f t="shared" si="2999"/>
        <v>0</v>
      </c>
      <c r="T4255" s="71">
        <f t="shared" si="2999"/>
        <v>0</v>
      </c>
      <c r="U4255" s="71">
        <f t="shared" si="2999"/>
        <v>0</v>
      </c>
      <c r="V4255" s="484">
        <f t="shared" si="2999"/>
        <v>0</v>
      </c>
      <c r="W4255" s="71">
        <f t="shared" si="2999"/>
        <v>0</v>
      </c>
      <c r="X4255" s="71">
        <f t="shared" si="2999"/>
        <v>0</v>
      </c>
      <c r="Y4255" s="448">
        <f t="shared" si="2999"/>
        <v>0</v>
      </c>
      <c r="Z4255" s="71">
        <f t="shared" si="2999"/>
        <v>0</v>
      </c>
      <c r="AA4255" s="71">
        <f t="shared" si="2999"/>
        <v>0</v>
      </c>
      <c r="AB4255" s="431">
        <f t="shared" si="2999"/>
        <v>0</v>
      </c>
      <c r="AC4255" s="137">
        <f>SUM(E4255:AB4255)</f>
        <v>0</v>
      </c>
      <c r="AD4255" s="70"/>
      <c r="AE4255" s="71">
        <v>100</v>
      </c>
      <c r="AF4255" s="72">
        <v>30</v>
      </c>
      <c r="AI4255" s="440"/>
      <c r="AJ4255" s="440"/>
      <c r="AK4255" s="14"/>
      <c r="AL4255" s="14"/>
      <c r="AM4255" s="15"/>
      <c r="AN4255" s="14"/>
      <c r="AO4255" s="440"/>
    </row>
    <row r="4256" spans="1:41">
      <c r="A4256" s="3226"/>
      <c r="B4256" s="3361"/>
      <c r="C4256" s="1173" t="s">
        <v>18</v>
      </c>
      <c r="D4256" s="110" t="s">
        <v>932</v>
      </c>
      <c r="E4256" s="327">
        <f t="shared" ref="E4256:AB4256" si="3000">(E4260-D4260)*$AE4255*$AF4255</f>
        <v>0</v>
      </c>
      <c r="F4256" s="328">
        <f t="shared" si="3000"/>
        <v>0</v>
      </c>
      <c r="G4256" s="328">
        <f t="shared" si="3000"/>
        <v>0</v>
      </c>
      <c r="H4256" s="449">
        <f t="shared" si="3000"/>
        <v>0</v>
      </c>
      <c r="I4256" s="328">
        <f t="shared" si="3000"/>
        <v>0</v>
      </c>
      <c r="J4256" s="328">
        <f t="shared" si="3000"/>
        <v>0</v>
      </c>
      <c r="K4256" s="328">
        <f t="shared" si="3000"/>
        <v>0</v>
      </c>
      <c r="L4256" s="328">
        <f t="shared" si="3000"/>
        <v>0</v>
      </c>
      <c r="M4256" s="328">
        <f t="shared" si="3000"/>
        <v>0</v>
      </c>
      <c r="N4256" s="449">
        <f t="shared" si="3000"/>
        <v>0</v>
      </c>
      <c r="O4256" s="328">
        <f t="shared" si="3000"/>
        <v>0</v>
      </c>
      <c r="P4256" s="328">
        <f t="shared" si="3000"/>
        <v>0</v>
      </c>
      <c r="Q4256" s="328">
        <f t="shared" si="3000"/>
        <v>0</v>
      </c>
      <c r="R4256" s="328">
        <f t="shared" si="3000"/>
        <v>0</v>
      </c>
      <c r="S4256" s="328">
        <f t="shared" si="3000"/>
        <v>0</v>
      </c>
      <c r="T4256" s="328">
        <f t="shared" si="3000"/>
        <v>0</v>
      </c>
      <c r="U4256" s="328">
        <f t="shared" si="3000"/>
        <v>0</v>
      </c>
      <c r="V4256" s="485">
        <f t="shared" si="3000"/>
        <v>0</v>
      </c>
      <c r="W4256" s="328">
        <f t="shared" si="3000"/>
        <v>0</v>
      </c>
      <c r="X4256" s="328">
        <f t="shared" si="3000"/>
        <v>0</v>
      </c>
      <c r="Y4256" s="449">
        <f t="shared" si="3000"/>
        <v>0</v>
      </c>
      <c r="Z4256" s="328">
        <f t="shared" si="3000"/>
        <v>0</v>
      </c>
      <c r="AA4256" s="328">
        <f t="shared" si="3000"/>
        <v>0</v>
      </c>
      <c r="AB4256" s="432">
        <f t="shared" si="3000"/>
        <v>0</v>
      </c>
      <c r="AC4256" s="109">
        <f>SUM(E4256:AB4256)</f>
        <v>0</v>
      </c>
      <c r="AD4256" s="73"/>
      <c r="AE4256" s="158"/>
      <c r="AF4256" s="74"/>
      <c r="AI4256" s="440"/>
      <c r="AJ4256" s="440"/>
      <c r="AK4256" s="14"/>
      <c r="AL4256" s="14"/>
      <c r="AM4256" s="15"/>
      <c r="AN4256" s="14"/>
      <c r="AO4256" s="440"/>
    </row>
    <row r="4257" spans="1:41">
      <c r="A4257" s="3226"/>
      <c r="B4257" s="3361"/>
      <c r="C4257" s="1173" t="s">
        <v>19</v>
      </c>
      <c r="D4257" s="110" t="s">
        <v>62</v>
      </c>
      <c r="E4257" s="1714">
        <v>0</v>
      </c>
      <c r="F4257" s="1714">
        <v>0</v>
      </c>
      <c r="G4257" s="1714">
        <v>0</v>
      </c>
      <c r="H4257" s="479">
        <v>0</v>
      </c>
      <c r="I4257" s="1714">
        <v>0</v>
      </c>
      <c r="J4257" s="1714">
        <v>0</v>
      </c>
      <c r="K4257" s="1714">
        <v>0</v>
      </c>
      <c r="L4257" s="1714">
        <v>0</v>
      </c>
      <c r="M4257" s="1714">
        <v>0</v>
      </c>
      <c r="N4257" s="479">
        <v>0</v>
      </c>
      <c r="O4257" s="1714">
        <v>0</v>
      </c>
      <c r="P4257" s="1714">
        <v>0</v>
      </c>
      <c r="Q4257" s="1714">
        <v>0</v>
      </c>
      <c r="R4257" s="1714">
        <v>0</v>
      </c>
      <c r="S4257" s="1714">
        <v>0</v>
      </c>
      <c r="T4257" s="1714">
        <v>0</v>
      </c>
      <c r="U4257" s="1714">
        <v>0</v>
      </c>
      <c r="V4257" s="1742">
        <v>0</v>
      </c>
      <c r="W4257" s="1714">
        <v>0</v>
      </c>
      <c r="X4257" s="1714">
        <v>0</v>
      </c>
      <c r="Y4257" s="479">
        <v>0</v>
      </c>
      <c r="Z4257" s="1714">
        <v>0</v>
      </c>
      <c r="AA4257" s="1714">
        <v>0</v>
      </c>
      <c r="AB4257" s="1748">
        <v>0</v>
      </c>
      <c r="AC4257" s="109">
        <f>AVERAGE(E4257:AB4257)</f>
        <v>0</v>
      </c>
      <c r="AD4257" s="76"/>
      <c r="AE4257" s="76"/>
      <c r="AF4257" s="77"/>
      <c r="AI4257" s="440"/>
      <c r="AJ4257" s="440"/>
      <c r="AK4257" s="14"/>
      <c r="AL4257" s="14"/>
      <c r="AM4257" s="15"/>
      <c r="AN4257" s="14"/>
      <c r="AO4257" s="440"/>
    </row>
    <row r="4258" spans="1:41" ht="16.5" thickBot="1">
      <c r="A4258" s="3228"/>
      <c r="B4258" s="3362"/>
      <c r="C4258" s="988" t="s">
        <v>21</v>
      </c>
      <c r="D4258" s="116"/>
      <c r="E4258" s="333" t="e">
        <f t="shared" ref="E4258:AB4258" si="3001">E4256/E4255</f>
        <v>#DIV/0!</v>
      </c>
      <c r="F4258" s="334" t="e">
        <f t="shared" si="3001"/>
        <v>#DIV/0!</v>
      </c>
      <c r="G4258" s="334" t="e">
        <f t="shared" si="3001"/>
        <v>#DIV/0!</v>
      </c>
      <c r="H4258" s="451" t="e">
        <f t="shared" si="3001"/>
        <v>#DIV/0!</v>
      </c>
      <c r="I4258" s="334" t="e">
        <f t="shared" si="3001"/>
        <v>#DIV/0!</v>
      </c>
      <c r="J4258" s="334" t="e">
        <f t="shared" si="3001"/>
        <v>#DIV/0!</v>
      </c>
      <c r="K4258" s="334" t="e">
        <f t="shared" si="3001"/>
        <v>#DIV/0!</v>
      </c>
      <c r="L4258" s="334" t="e">
        <f t="shared" si="3001"/>
        <v>#DIV/0!</v>
      </c>
      <c r="M4258" s="334" t="e">
        <f t="shared" si="3001"/>
        <v>#DIV/0!</v>
      </c>
      <c r="N4258" s="451" t="e">
        <f t="shared" si="3001"/>
        <v>#DIV/0!</v>
      </c>
      <c r="O4258" s="334" t="e">
        <f t="shared" si="3001"/>
        <v>#DIV/0!</v>
      </c>
      <c r="P4258" s="334" t="e">
        <f t="shared" si="3001"/>
        <v>#DIV/0!</v>
      </c>
      <c r="Q4258" s="334" t="e">
        <f t="shared" si="3001"/>
        <v>#DIV/0!</v>
      </c>
      <c r="R4258" s="334" t="e">
        <f t="shared" si="3001"/>
        <v>#DIV/0!</v>
      </c>
      <c r="S4258" s="334" t="e">
        <f t="shared" si="3001"/>
        <v>#DIV/0!</v>
      </c>
      <c r="T4258" s="334" t="e">
        <f t="shared" si="3001"/>
        <v>#DIV/0!</v>
      </c>
      <c r="U4258" s="334" t="e">
        <f t="shared" si="3001"/>
        <v>#DIV/0!</v>
      </c>
      <c r="V4258" s="487" t="e">
        <f t="shared" si="3001"/>
        <v>#DIV/0!</v>
      </c>
      <c r="W4258" s="334" t="e">
        <f t="shared" si="3001"/>
        <v>#DIV/0!</v>
      </c>
      <c r="X4258" s="334" t="e">
        <f t="shared" si="3001"/>
        <v>#DIV/0!</v>
      </c>
      <c r="Y4258" s="451" t="e">
        <f t="shared" si="3001"/>
        <v>#DIV/0!</v>
      </c>
      <c r="Z4258" s="334" t="e">
        <f t="shared" si="3001"/>
        <v>#DIV/0!</v>
      </c>
      <c r="AA4258" s="334" t="e">
        <f t="shared" si="3001"/>
        <v>#DIV/0!</v>
      </c>
      <c r="AB4258" s="358" t="e">
        <f t="shared" si="3001"/>
        <v>#DIV/0!</v>
      </c>
      <c r="AC4258" s="545" t="e">
        <f>MAX(E4258:AB4258)</f>
        <v>#DIV/0!</v>
      </c>
      <c r="AD4258" s="73"/>
      <c r="AE4258" s="158"/>
      <c r="AF4258" s="74"/>
      <c r="AI4258" s="440"/>
      <c r="AJ4258" s="440"/>
      <c r="AK4258" s="14"/>
      <c r="AL4258" s="14"/>
      <c r="AM4258" s="15"/>
      <c r="AN4258" s="14"/>
      <c r="AO4258" s="440"/>
    </row>
    <row r="4259" spans="1:41" hidden="1">
      <c r="A4259" s="2504"/>
      <c r="B4259" s="2507"/>
      <c r="C4259" s="385" t="s">
        <v>130</v>
      </c>
      <c r="D4259" s="124"/>
      <c r="E4259" s="330"/>
      <c r="F4259" s="331"/>
      <c r="G4259" s="331"/>
      <c r="H4259" s="446"/>
      <c r="I4259" s="331"/>
      <c r="J4259" s="331"/>
      <c r="K4259" s="331"/>
      <c r="L4259" s="331"/>
      <c r="M4259" s="331"/>
      <c r="N4259" s="446"/>
      <c r="O4259" s="331"/>
      <c r="P4259" s="331"/>
      <c r="Q4259" s="331"/>
      <c r="R4259" s="331"/>
      <c r="S4259" s="331"/>
      <c r="T4259" s="331"/>
      <c r="U4259" s="331"/>
      <c r="V4259" s="482"/>
      <c r="W4259" s="331"/>
      <c r="X4259" s="331"/>
      <c r="Y4259" s="446"/>
      <c r="Z4259" s="331"/>
      <c r="AA4259" s="331"/>
      <c r="AB4259" s="1041"/>
      <c r="AC4259" s="110"/>
      <c r="AD4259" s="73"/>
      <c r="AE4259" s="158"/>
      <c r="AF4259" s="74"/>
      <c r="AI4259" s="440"/>
      <c r="AJ4259" s="440"/>
      <c r="AK4259" s="14"/>
      <c r="AL4259" s="14"/>
      <c r="AM4259" s="15"/>
      <c r="AN4259" s="14"/>
      <c r="AO4259" s="440"/>
    </row>
    <row r="4260" spans="1:41" hidden="1">
      <c r="A4260" s="2504"/>
      <c r="B4260" s="2507"/>
      <c r="C4260" s="126" t="s">
        <v>131</v>
      </c>
      <c r="D4260" s="110"/>
      <c r="E4260" s="330"/>
      <c r="F4260" s="331"/>
      <c r="G4260" s="331"/>
      <c r="H4260" s="446"/>
      <c r="I4260" s="331"/>
      <c r="J4260" s="331"/>
      <c r="K4260" s="331"/>
      <c r="L4260" s="331"/>
      <c r="M4260" s="331"/>
      <c r="N4260" s="446"/>
      <c r="O4260" s="331"/>
      <c r="P4260" s="331"/>
      <c r="Q4260" s="331"/>
      <c r="R4260" s="331"/>
      <c r="S4260" s="331"/>
      <c r="T4260" s="331"/>
      <c r="U4260" s="331"/>
      <c r="V4260" s="482"/>
      <c r="W4260" s="331"/>
      <c r="X4260" s="331"/>
      <c r="Y4260" s="446"/>
      <c r="Z4260" s="331"/>
      <c r="AA4260" s="331"/>
      <c r="AB4260" s="1041"/>
      <c r="AC4260" s="110"/>
      <c r="AD4260" s="73"/>
      <c r="AE4260" s="158"/>
      <c r="AF4260" s="74"/>
      <c r="AI4260" s="440"/>
      <c r="AJ4260" s="440"/>
      <c r="AK4260" s="14"/>
      <c r="AL4260" s="14"/>
      <c r="AM4260" s="15"/>
      <c r="AN4260" s="14"/>
      <c r="AO4260" s="440"/>
    </row>
    <row r="4261" spans="1:41" ht="16.5" hidden="1" thickBot="1">
      <c r="A4261" s="3222" t="s">
        <v>49</v>
      </c>
      <c r="B4261" s="3223"/>
      <c r="C4261" s="3224"/>
      <c r="D4261" s="116"/>
      <c r="E4261" s="181">
        <f>SQRT(E4255*E4255+E4256*E4256)/E4170/1.73</f>
        <v>0</v>
      </c>
      <c r="F4261" s="181">
        <f t="shared" ref="F4261:AB4261" si="3002">SQRT(F4255*F4255+F4256*F4256)/F4170/1.73</f>
        <v>0</v>
      </c>
      <c r="G4261" s="181">
        <f t="shared" si="3002"/>
        <v>0</v>
      </c>
      <c r="H4261" s="444">
        <f t="shared" si="3002"/>
        <v>0</v>
      </c>
      <c r="I4261" s="181">
        <f t="shared" si="3002"/>
        <v>0</v>
      </c>
      <c r="J4261" s="181">
        <f t="shared" si="3002"/>
        <v>0</v>
      </c>
      <c r="K4261" s="181">
        <f t="shared" si="3002"/>
        <v>0</v>
      </c>
      <c r="L4261" s="181">
        <f t="shared" si="3002"/>
        <v>0</v>
      </c>
      <c r="M4261" s="181">
        <f t="shared" si="3002"/>
        <v>0</v>
      </c>
      <c r="N4261" s="444">
        <f t="shared" si="3002"/>
        <v>0</v>
      </c>
      <c r="O4261" s="181">
        <f t="shared" si="3002"/>
        <v>0</v>
      </c>
      <c r="P4261" s="181">
        <f t="shared" si="3002"/>
        <v>0</v>
      </c>
      <c r="Q4261" s="181">
        <f t="shared" si="3002"/>
        <v>0</v>
      </c>
      <c r="R4261" s="181">
        <f t="shared" si="3002"/>
        <v>0</v>
      </c>
      <c r="S4261" s="181">
        <f t="shared" si="3002"/>
        <v>0</v>
      </c>
      <c r="T4261" s="181">
        <f t="shared" si="3002"/>
        <v>0</v>
      </c>
      <c r="U4261" s="181">
        <f t="shared" si="3002"/>
        <v>0</v>
      </c>
      <c r="V4261" s="181">
        <f t="shared" si="3002"/>
        <v>0</v>
      </c>
      <c r="W4261" s="181">
        <f t="shared" si="3002"/>
        <v>0</v>
      </c>
      <c r="X4261" s="181">
        <f t="shared" si="3002"/>
        <v>0</v>
      </c>
      <c r="Y4261" s="444">
        <f t="shared" si="3002"/>
        <v>0</v>
      </c>
      <c r="Z4261" s="181">
        <f t="shared" si="3002"/>
        <v>0</v>
      </c>
      <c r="AA4261" s="181">
        <f t="shared" si="3002"/>
        <v>0</v>
      </c>
      <c r="AB4261" s="181">
        <f t="shared" si="3002"/>
        <v>0</v>
      </c>
      <c r="AC4261" s="111">
        <f>AVERAGE(E4261:AB4261)</f>
        <v>0</v>
      </c>
      <c r="AD4261" s="78" t="e">
        <f>(AC4257-AC4261)/AC4257</f>
        <v>#DIV/0!</v>
      </c>
      <c r="AE4261" s="79"/>
      <c r="AF4261" s="80"/>
      <c r="AI4261" s="440"/>
      <c r="AJ4261" s="440"/>
      <c r="AK4261" s="14"/>
      <c r="AL4261" s="14"/>
      <c r="AM4261" s="15"/>
      <c r="AN4261" s="14"/>
      <c r="AO4261" s="440"/>
    </row>
    <row r="4262" spans="1:41">
      <c r="A4262" s="3225" t="s">
        <v>851</v>
      </c>
      <c r="B4262" s="3194" t="s">
        <v>32</v>
      </c>
      <c r="C4262" s="127" t="s">
        <v>16</v>
      </c>
      <c r="D4262" s="110" t="s">
        <v>932</v>
      </c>
      <c r="E4262" s="326">
        <f t="shared" ref="E4262:AB4262" si="3003">(E4266-D4266)*$AE4262*$AF4262</f>
        <v>0</v>
      </c>
      <c r="F4262" s="71">
        <f t="shared" si="3003"/>
        <v>0</v>
      </c>
      <c r="G4262" s="71">
        <f t="shared" si="3003"/>
        <v>0</v>
      </c>
      <c r="H4262" s="448">
        <f t="shared" si="3003"/>
        <v>0</v>
      </c>
      <c r="I4262" s="71">
        <f t="shared" si="3003"/>
        <v>0</v>
      </c>
      <c r="J4262" s="71">
        <f t="shared" si="3003"/>
        <v>0</v>
      </c>
      <c r="K4262" s="71">
        <f t="shared" si="3003"/>
        <v>0</v>
      </c>
      <c r="L4262" s="71">
        <f t="shared" si="3003"/>
        <v>0</v>
      </c>
      <c r="M4262" s="71">
        <f t="shared" si="3003"/>
        <v>0</v>
      </c>
      <c r="N4262" s="448">
        <f t="shared" si="3003"/>
        <v>0</v>
      </c>
      <c r="O4262" s="71">
        <f t="shared" si="3003"/>
        <v>0</v>
      </c>
      <c r="P4262" s="71">
        <f t="shared" si="3003"/>
        <v>0</v>
      </c>
      <c r="Q4262" s="71">
        <f t="shared" si="3003"/>
        <v>0</v>
      </c>
      <c r="R4262" s="71">
        <f t="shared" si="3003"/>
        <v>0</v>
      </c>
      <c r="S4262" s="71">
        <f t="shared" si="3003"/>
        <v>0</v>
      </c>
      <c r="T4262" s="71">
        <f t="shared" si="3003"/>
        <v>0</v>
      </c>
      <c r="U4262" s="71">
        <f t="shared" si="3003"/>
        <v>0</v>
      </c>
      <c r="V4262" s="484">
        <f t="shared" si="3003"/>
        <v>0</v>
      </c>
      <c r="W4262" s="71">
        <f t="shared" si="3003"/>
        <v>0</v>
      </c>
      <c r="X4262" s="71">
        <f t="shared" si="3003"/>
        <v>0</v>
      </c>
      <c r="Y4262" s="448">
        <f t="shared" si="3003"/>
        <v>0</v>
      </c>
      <c r="Z4262" s="71">
        <f t="shared" si="3003"/>
        <v>0</v>
      </c>
      <c r="AA4262" s="71">
        <f t="shared" si="3003"/>
        <v>0</v>
      </c>
      <c r="AB4262" s="431">
        <f t="shared" si="3003"/>
        <v>0</v>
      </c>
      <c r="AC4262" s="137">
        <f>SUM(E4262:AB4262)</f>
        <v>0</v>
      </c>
      <c r="AD4262" s="70"/>
      <c r="AE4262" s="71">
        <v>100</v>
      </c>
      <c r="AF4262" s="72">
        <v>30</v>
      </c>
      <c r="AI4262" s="440"/>
      <c r="AJ4262" s="440"/>
      <c r="AK4262" s="14"/>
      <c r="AL4262" s="14"/>
      <c r="AM4262" s="15"/>
      <c r="AN4262" s="14"/>
      <c r="AO4262" s="440"/>
    </row>
    <row r="4263" spans="1:41">
      <c r="A4263" s="3226"/>
      <c r="B4263" s="3195"/>
      <c r="C4263" s="125" t="s">
        <v>18</v>
      </c>
      <c r="D4263" s="110" t="s">
        <v>932</v>
      </c>
      <c r="E4263" s="327">
        <f t="shared" ref="E4263:AB4263" si="3004">(E4267-D4267)*$AE4262*$AF4262</f>
        <v>0</v>
      </c>
      <c r="F4263" s="328">
        <f t="shared" si="3004"/>
        <v>0</v>
      </c>
      <c r="G4263" s="328">
        <f t="shared" si="3004"/>
        <v>0</v>
      </c>
      <c r="H4263" s="449">
        <f t="shared" si="3004"/>
        <v>0</v>
      </c>
      <c r="I4263" s="328">
        <f t="shared" si="3004"/>
        <v>0</v>
      </c>
      <c r="J4263" s="328">
        <f t="shared" si="3004"/>
        <v>0</v>
      </c>
      <c r="K4263" s="328">
        <f t="shared" si="3004"/>
        <v>0</v>
      </c>
      <c r="L4263" s="328">
        <f t="shared" si="3004"/>
        <v>0</v>
      </c>
      <c r="M4263" s="328">
        <f t="shared" si="3004"/>
        <v>0</v>
      </c>
      <c r="N4263" s="449">
        <f t="shared" si="3004"/>
        <v>0</v>
      </c>
      <c r="O4263" s="328">
        <f t="shared" si="3004"/>
        <v>0</v>
      </c>
      <c r="P4263" s="328">
        <f t="shared" si="3004"/>
        <v>0</v>
      </c>
      <c r="Q4263" s="328">
        <f t="shared" si="3004"/>
        <v>0</v>
      </c>
      <c r="R4263" s="328">
        <f t="shared" si="3004"/>
        <v>0</v>
      </c>
      <c r="S4263" s="328">
        <f t="shared" si="3004"/>
        <v>0</v>
      </c>
      <c r="T4263" s="328">
        <f t="shared" si="3004"/>
        <v>0</v>
      </c>
      <c r="U4263" s="328">
        <f t="shared" si="3004"/>
        <v>0</v>
      </c>
      <c r="V4263" s="485">
        <f t="shared" si="3004"/>
        <v>0</v>
      </c>
      <c r="W4263" s="328">
        <f t="shared" si="3004"/>
        <v>0</v>
      </c>
      <c r="X4263" s="328">
        <f t="shared" si="3004"/>
        <v>0</v>
      </c>
      <c r="Y4263" s="449">
        <f t="shared" si="3004"/>
        <v>0</v>
      </c>
      <c r="Z4263" s="328">
        <f t="shared" si="3004"/>
        <v>0</v>
      </c>
      <c r="AA4263" s="328">
        <f t="shared" si="3004"/>
        <v>0</v>
      </c>
      <c r="AB4263" s="432">
        <f t="shared" si="3004"/>
        <v>0</v>
      </c>
      <c r="AC4263" s="109">
        <f>SUM(E4263:AB4263)</f>
        <v>0</v>
      </c>
      <c r="AD4263" s="73"/>
      <c r="AE4263" s="158"/>
      <c r="AF4263" s="74"/>
      <c r="AI4263" s="440"/>
      <c r="AJ4263" s="440"/>
      <c r="AK4263" s="14"/>
      <c r="AL4263" s="14"/>
      <c r="AM4263" s="15"/>
      <c r="AN4263" s="14"/>
      <c r="AO4263" s="440"/>
    </row>
    <row r="4264" spans="1:41">
      <c r="A4264" s="3226"/>
      <c r="B4264" s="3195"/>
      <c r="C4264" s="125" t="s">
        <v>19</v>
      </c>
      <c r="D4264" s="110" t="s">
        <v>62</v>
      </c>
      <c r="E4264" s="1714">
        <v>0</v>
      </c>
      <c r="F4264" s="1714">
        <v>0</v>
      </c>
      <c r="G4264" s="1714">
        <v>0</v>
      </c>
      <c r="H4264" s="479">
        <v>0</v>
      </c>
      <c r="I4264" s="1714">
        <v>0</v>
      </c>
      <c r="J4264" s="1714">
        <v>0</v>
      </c>
      <c r="K4264" s="1714">
        <v>0</v>
      </c>
      <c r="L4264" s="1714">
        <v>0</v>
      </c>
      <c r="M4264" s="1714">
        <v>0</v>
      </c>
      <c r="N4264" s="479">
        <v>0</v>
      </c>
      <c r="O4264" s="1714">
        <v>0</v>
      </c>
      <c r="P4264" s="1714">
        <v>0</v>
      </c>
      <c r="Q4264" s="1714">
        <v>0</v>
      </c>
      <c r="R4264" s="1714">
        <v>0</v>
      </c>
      <c r="S4264" s="1714">
        <v>0</v>
      </c>
      <c r="T4264" s="1714">
        <v>0</v>
      </c>
      <c r="U4264" s="1714">
        <v>0</v>
      </c>
      <c r="V4264" s="1742">
        <v>0</v>
      </c>
      <c r="W4264" s="1714">
        <v>0</v>
      </c>
      <c r="X4264" s="1714">
        <v>0</v>
      </c>
      <c r="Y4264" s="479">
        <v>0</v>
      </c>
      <c r="Z4264" s="1714">
        <v>0</v>
      </c>
      <c r="AA4264" s="1714">
        <v>0</v>
      </c>
      <c r="AB4264" s="1748">
        <v>0</v>
      </c>
      <c r="AC4264" s="109">
        <f>AVERAGE(E4264:AB4264)</f>
        <v>0</v>
      </c>
      <c r="AD4264" s="76"/>
      <c r="AE4264" s="76"/>
      <c r="AF4264" s="77"/>
      <c r="AI4264" s="440"/>
      <c r="AJ4264" s="440"/>
      <c r="AK4264" s="14"/>
      <c r="AL4264" s="14"/>
      <c r="AM4264" s="15"/>
      <c r="AN4264" s="14"/>
      <c r="AO4264" s="440"/>
    </row>
    <row r="4265" spans="1:41" ht="16.5" thickBot="1">
      <c r="A4265" s="3228"/>
      <c r="B4265" s="3196"/>
      <c r="C4265" s="125" t="s">
        <v>21</v>
      </c>
      <c r="D4265" s="110"/>
      <c r="E4265" s="333" t="e">
        <f t="shared" ref="E4265:AB4265" si="3005">E4263/E4262</f>
        <v>#DIV/0!</v>
      </c>
      <c r="F4265" s="334" t="e">
        <f t="shared" si="3005"/>
        <v>#DIV/0!</v>
      </c>
      <c r="G4265" s="334" t="e">
        <f t="shared" si="3005"/>
        <v>#DIV/0!</v>
      </c>
      <c r="H4265" s="451" t="e">
        <f t="shared" si="3005"/>
        <v>#DIV/0!</v>
      </c>
      <c r="I4265" s="334" t="e">
        <f t="shared" si="3005"/>
        <v>#DIV/0!</v>
      </c>
      <c r="J4265" s="334" t="e">
        <f t="shared" si="3005"/>
        <v>#DIV/0!</v>
      </c>
      <c r="K4265" s="334" t="e">
        <f t="shared" si="3005"/>
        <v>#DIV/0!</v>
      </c>
      <c r="L4265" s="334" t="e">
        <f t="shared" si="3005"/>
        <v>#DIV/0!</v>
      </c>
      <c r="M4265" s="334" t="e">
        <f t="shared" si="3005"/>
        <v>#DIV/0!</v>
      </c>
      <c r="N4265" s="451" t="e">
        <f t="shared" si="3005"/>
        <v>#DIV/0!</v>
      </c>
      <c r="O4265" s="334" t="e">
        <f t="shared" si="3005"/>
        <v>#DIV/0!</v>
      </c>
      <c r="P4265" s="334" t="e">
        <f t="shared" si="3005"/>
        <v>#DIV/0!</v>
      </c>
      <c r="Q4265" s="334" t="e">
        <f t="shared" si="3005"/>
        <v>#DIV/0!</v>
      </c>
      <c r="R4265" s="334" t="e">
        <f t="shared" si="3005"/>
        <v>#DIV/0!</v>
      </c>
      <c r="S4265" s="334" t="e">
        <f t="shared" si="3005"/>
        <v>#DIV/0!</v>
      </c>
      <c r="T4265" s="334" t="e">
        <f t="shared" si="3005"/>
        <v>#DIV/0!</v>
      </c>
      <c r="U4265" s="334" t="e">
        <f t="shared" si="3005"/>
        <v>#DIV/0!</v>
      </c>
      <c r="V4265" s="487" t="e">
        <f t="shared" si="3005"/>
        <v>#DIV/0!</v>
      </c>
      <c r="W4265" s="334" t="e">
        <f t="shared" si="3005"/>
        <v>#DIV/0!</v>
      </c>
      <c r="X4265" s="334" t="e">
        <f t="shared" si="3005"/>
        <v>#DIV/0!</v>
      </c>
      <c r="Y4265" s="451" t="e">
        <f t="shared" si="3005"/>
        <v>#DIV/0!</v>
      </c>
      <c r="Z4265" s="334" t="e">
        <f t="shared" si="3005"/>
        <v>#DIV/0!</v>
      </c>
      <c r="AA4265" s="334" t="e">
        <f t="shared" si="3005"/>
        <v>#DIV/0!</v>
      </c>
      <c r="AB4265" s="358" t="e">
        <f t="shared" si="3005"/>
        <v>#DIV/0!</v>
      </c>
      <c r="AC4265" s="545" t="e">
        <f>MAX(E4265:AB4265)</f>
        <v>#DIV/0!</v>
      </c>
      <c r="AD4265" s="73"/>
      <c r="AE4265" s="158"/>
      <c r="AF4265" s="74"/>
      <c r="AI4265" s="440"/>
      <c r="AJ4265" s="440"/>
      <c r="AK4265" s="14"/>
      <c r="AL4265" s="14"/>
      <c r="AM4265" s="15"/>
      <c r="AN4265" s="14"/>
      <c r="AO4265" s="440"/>
    </row>
    <row r="4266" spans="1:41" hidden="1">
      <c r="A4266" s="2504"/>
      <c r="B4266" s="2507"/>
      <c r="C4266" s="126" t="s">
        <v>130</v>
      </c>
      <c r="D4266" s="110"/>
      <c r="E4266" s="330"/>
      <c r="F4266" s="331"/>
      <c r="G4266" s="331"/>
      <c r="H4266" s="446"/>
      <c r="I4266" s="331"/>
      <c r="J4266" s="331"/>
      <c r="K4266" s="331"/>
      <c r="L4266" s="331"/>
      <c r="M4266" s="331"/>
      <c r="N4266" s="446"/>
      <c r="O4266" s="331"/>
      <c r="P4266" s="331"/>
      <c r="Q4266" s="331"/>
      <c r="R4266" s="331"/>
      <c r="S4266" s="331"/>
      <c r="T4266" s="331"/>
      <c r="U4266" s="331"/>
      <c r="V4266" s="482"/>
      <c r="W4266" s="331"/>
      <c r="X4266" s="331"/>
      <c r="Y4266" s="446"/>
      <c r="Z4266" s="331"/>
      <c r="AA4266" s="331"/>
      <c r="AB4266" s="1041"/>
      <c r="AC4266" s="110"/>
      <c r="AD4266" s="73"/>
      <c r="AE4266" s="158"/>
      <c r="AF4266" s="74"/>
      <c r="AI4266" s="440"/>
      <c r="AJ4266" s="440"/>
      <c r="AK4266" s="14"/>
      <c r="AL4266" s="14"/>
      <c r="AM4266" s="15"/>
      <c r="AN4266" s="14"/>
      <c r="AO4266" s="440"/>
    </row>
    <row r="4267" spans="1:41" hidden="1">
      <c r="A4267" s="2504"/>
      <c r="B4267" s="2507"/>
      <c r="C4267" s="126" t="s">
        <v>131</v>
      </c>
      <c r="D4267" s="110"/>
      <c r="E4267" s="330"/>
      <c r="F4267" s="331"/>
      <c r="G4267" s="331"/>
      <c r="H4267" s="446"/>
      <c r="I4267" s="331"/>
      <c r="J4267" s="331"/>
      <c r="K4267" s="331"/>
      <c r="L4267" s="331"/>
      <c r="M4267" s="331"/>
      <c r="N4267" s="446"/>
      <c r="O4267" s="331"/>
      <c r="P4267" s="331"/>
      <c r="Q4267" s="331"/>
      <c r="R4267" s="331"/>
      <c r="S4267" s="331"/>
      <c r="T4267" s="331"/>
      <c r="U4267" s="331"/>
      <c r="V4267" s="482"/>
      <c r="W4267" s="331"/>
      <c r="X4267" s="331"/>
      <c r="Y4267" s="446"/>
      <c r="Z4267" s="331"/>
      <c r="AA4267" s="331"/>
      <c r="AB4267" s="1041"/>
      <c r="AC4267" s="110"/>
      <c r="AD4267" s="73"/>
      <c r="AE4267" s="158"/>
      <c r="AF4267" s="74"/>
      <c r="AI4267" s="440"/>
      <c r="AJ4267" s="440"/>
      <c r="AK4267" s="14"/>
      <c r="AL4267" s="14"/>
      <c r="AM4267" s="15"/>
      <c r="AN4267" s="14"/>
      <c r="AO4267" s="440"/>
    </row>
    <row r="4268" spans="1:41" ht="16.5" hidden="1" thickBot="1">
      <c r="A4268" s="3222" t="s">
        <v>49</v>
      </c>
      <c r="B4268" s="3223"/>
      <c r="C4268" s="3224"/>
      <c r="D4268" s="116"/>
      <c r="E4268" s="181">
        <f>SQRT(E4262*E4262+E4263*E4263)/E4170/1.73</f>
        <v>0</v>
      </c>
      <c r="F4268" s="181">
        <f t="shared" ref="F4268:AB4268" si="3006">SQRT(F4262*F4262+F4263*F4263)/F4170/1.73</f>
        <v>0</v>
      </c>
      <c r="G4268" s="181">
        <f t="shared" si="3006"/>
        <v>0</v>
      </c>
      <c r="H4268" s="444">
        <f t="shared" si="3006"/>
        <v>0</v>
      </c>
      <c r="I4268" s="181">
        <f t="shared" si="3006"/>
        <v>0</v>
      </c>
      <c r="J4268" s="181">
        <f t="shared" si="3006"/>
        <v>0</v>
      </c>
      <c r="K4268" s="181">
        <f t="shared" si="3006"/>
        <v>0</v>
      </c>
      <c r="L4268" s="181">
        <f t="shared" si="3006"/>
        <v>0</v>
      </c>
      <c r="M4268" s="181">
        <f t="shared" si="3006"/>
        <v>0</v>
      </c>
      <c r="N4268" s="444">
        <f t="shared" si="3006"/>
        <v>0</v>
      </c>
      <c r="O4268" s="181">
        <f t="shared" si="3006"/>
        <v>0</v>
      </c>
      <c r="P4268" s="181">
        <f t="shared" si="3006"/>
        <v>0</v>
      </c>
      <c r="Q4268" s="181">
        <f t="shared" si="3006"/>
        <v>0</v>
      </c>
      <c r="R4268" s="181">
        <f t="shared" si="3006"/>
        <v>0</v>
      </c>
      <c r="S4268" s="181">
        <f t="shared" si="3006"/>
        <v>0</v>
      </c>
      <c r="T4268" s="181">
        <f t="shared" si="3006"/>
        <v>0</v>
      </c>
      <c r="U4268" s="181">
        <f t="shared" si="3006"/>
        <v>0</v>
      </c>
      <c r="V4268" s="181">
        <f t="shared" si="3006"/>
        <v>0</v>
      </c>
      <c r="W4268" s="181">
        <f t="shared" si="3006"/>
        <v>0</v>
      </c>
      <c r="X4268" s="181">
        <f t="shared" si="3006"/>
        <v>0</v>
      </c>
      <c r="Y4268" s="444">
        <f t="shared" si="3006"/>
        <v>0</v>
      </c>
      <c r="Z4268" s="181">
        <f t="shared" si="3006"/>
        <v>0</v>
      </c>
      <c r="AA4268" s="181">
        <f t="shared" si="3006"/>
        <v>0</v>
      </c>
      <c r="AB4268" s="181">
        <f t="shared" si="3006"/>
        <v>0</v>
      </c>
      <c r="AC4268" s="111">
        <f>AVERAGE(E4268:AB4268)</f>
        <v>0</v>
      </c>
      <c r="AD4268" s="78" t="e">
        <f>(AC4264-AC4268)/AC4264</f>
        <v>#DIV/0!</v>
      </c>
      <c r="AE4268" s="79"/>
      <c r="AF4268" s="80"/>
      <c r="AI4268" s="440"/>
      <c r="AJ4268" s="440"/>
      <c r="AK4268" s="14"/>
      <c r="AL4268" s="14"/>
      <c r="AM4268" s="15"/>
      <c r="AN4268" s="14"/>
      <c r="AO4268" s="440"/>
    </row>
    <row r="4269" spans="1:41" ht="16.5" thickBot="1">
      <c r="A4269" s="2503"/>
      <c r="B4269" s="578" t="s">
        <v>38</v>
      </c>
      <c r="C4269" s="123" t="s">
        <v>16</v>
      </c>
      <c r="D4269" s="115" t="s">
        <v>129</v>
      </c>
      <c r="E4269" s="2744">
        <f t="shared" ref="E4269:AB4269" si="3007">(E4270-D4270)*$AE4269*$AF4269</f>
        <v>3.2999999999999829</v>
      </c>
      <c r="F4269" s="208">
        <f t="shared" si="3007"/>
        <v>4.2000000000000171</v>
      </c>
      <c r="G4269" s="208">
        <f t="shared" si="3007"/>
        <v>4.4999999999999574</v>
      </c>
      <c r="H4269" s="447">
        <f t="shared" si="3007"/>
        <v>4.2000000000000171</v>
      </c>
      <c r="I4269" s="208">
        <f t="shared" si="3007"/>
        <v>3.5999999999999233</v>
      </c>
      <c r="J4269" s="208">
        <f t="shared" si="3007"/>
        <v>4.2000000000000171</v>
      </c>
      <c r="K4269" s="208">
        <f t="shared" si="3007"/>
        <v>2.3999999999999488</v>
      </c>
      <c r="L4269" s="208">
        <f t="shared" si="3007"/>
        <v>4.5000000000001705</v>
      </c>
      <c r="M4269" s="208">
        <f t="shared" si="3007"/>
        <v>4.4999999999999574</v>
      </c>
      <c r="N4269" s="447">
        <f t="shared" si="3007"/>
        <v>2.1000000000000085</v>
      </c>
      <c r="O4269" s="208">
        <f t="shared" si="3007"/>
        <v>4.2000000000000171</v>
      </c>
      <c r="P4269" s="208">
        <f t="shared" si="3007"/>
        <v>4.2000000000000171</v>
      </c>
      <c r="Q4269" s="208">
        <f t="shared" si="3007"/>
        <v>4.4999999999999574</v>
      </c>
      <c r="R4269" s="208">
        <f t="shared" si="3007"/>
        <v>4.2000000000000171</v>
      </c>
      <c r="S4269" s="208">
        <f t="shared" si="3007"/>
        <v>3.2999999999999829</v>
      </c>
      <c r="T4269" s="208">
        <f t="shared" si="3007"/>
        <v>4.4999999999999574</v>
      </c>
      <c r="U4269" s="208">
        <f t="shared" si="3007"/>
        <v>3.9000000000000767</v>
      </c>
      <c r="V4269" s="481">
        <f t="shared" si="3007"/>
        <v>4.4999999999999574</v>
      </c>
      <c r="W4269" s="208">
        <f t="shared" si="3007"/>
        <v>3.8999999999998636</v>
      </c>
      <c r="X4269" s="208">
        <f t="shared" si="3007"/>
        <v>3.0000000000000426</v>
      </c>
      <c r="Y4269" s="447">
        <f t="shared" si="3007"/>
        <v>4.2000000000000171</v>
      </c>
      <c r="Z4269" s="208">
        <f t="shared" si="3007"/>
        <v>4.2000000000000171</v>
      </c>
      <c r="AA4269" s="208">
        <f t="shared" si="3007"/>
        <v>4.4999999999999574</v>
      </c>
      <c r="AB4269" s="350">
        <f t="shared" si="3007"/>
        <v>3.9000000000000767</v>
      </c>
      <c r="AC4269" s="186">
        <f>SUM(E4269:AB4269)</f>
        <v>94.499999999999957</v>
      </c>
      <c r="AD4269" s="101"/>
      <c r="AE4269" s="103">
        <v>1</v>
      </c>
      <c r="AF4269" s="104">
        <v>30</v>
      </c>
      <c r="AI4269" s="440"/>
      <c r="AJ4269" s="440"/>
      <c r="AK4269" s="543"/>
      <c r="AL4269" s="542"/>
      <c r="AM4269" s="15"/>
      <c r="AN4269" s="440"/>
      <c r="AO4269" s="440"/>
    </row>
    <row r="4270" spans="1:41" ht="16.5" hidden="1" thickBot="1">
      <c r="A4270" s="2505"/>
      <c r="B4270" s="583"/>
      <c r="C4270" s="584" t="s">
        <v>130</v>
      </c>
      <c r="D4270" s="116">
        <v>57.24</v>
      </c>
      <c r="E4270" s="146">
        <v>57.35</v>
      </c>
      <c r="F4270" s="129">
        <v>57.49</v>
      </c>
      <c r="G4270" s="129">
        <v>57.64</v>
      </c>
      <c r="H4270" s="461">
        <v>57.78</v>
      </c>
      <c r="I4270" s="129">
        <v>57.9</v>
      </c>
      <c r="J4270" s="129">
        <v>58.04</v>
      </c>
      <c r="K4270" s="129">
        <v>58.12</v>
      </c>
      <c r="L4270" s="129">
        <v>58.27</v>
      </c>
      <c r="M4270" s="129">
        <v>58.42</v>
      </c>
      <c r="N4270" s="461">
        <v>58.49</v>
      </c>
      <c r="O4270" s="129">
        <v>58.63</v>
      </c>
      <c r="P4270" s="129">
        <v>58.77</v>
      </c>
      <c r="Q4270" s="129">
        <v>58.92</v>
      </c>
      <c r="R4270" s="129">
        <v>59.06</v>
      </c>
      <c r="S4270" s="129">
        <v>59.17</v>
      </c>
      <c r="T4270" s="129">
        <v>59.32</v>
      </c>
      <c r="U4270" s="129">
        <v>59.45</v>
      </c>
      <c r="V4270" s="505">
        <v>59.6</v>
      </c>
      <c r="W4270" s="129">
        <v>59.73</v>
      </c>
      <c r="X4270" s="129">
        <v>59.83</v>
      </c>
      <c r="Y4270" s="461">
        <v>59.97</v>
      </c>
      <c r="Z4270" s="129">
        <v>60.11</v>
      </c>
      <c r="AA4270" s="129">
        <v>60.26</v>
      </c>
      <c r="AB4270" s="2748">
        <v>60.39</v>
      </c>
      <c r="AC4270" s="187"/>
      <c r="AD4270" s="102"/>
      <c r="AE4270" s="105"/>
      <c r="AF4270" s="106"/>
      <c r="AG4270" s="1"/>
      <c r="AI4270" s="440"/>
      <c r="AJ4270" s="440"/>
      <c r="AK4270" s="440"/>
      <c r="AL4270" s="440"/>
      <c r="AM4270" s="440"/>
      <c r="AN4270" s="440"/>
      <c r="AO4270" s="440"/>
    </row>
    <row r="4271" spans="1:41" ht="16.5" thickBot="1">
      <c r="A4271" s="2503"/>
      <c r="B4271" s="578" t="s">
        <v>37</v>
      </c>
      <c r="C4271" s="123" t="s">
        <v>16</v>
      </c>
      <c r="D4271" s="115" t="s">
        <v>129</v>
      </c>
      <c r="E4271" s="2792">
        <f t="shared" ref="E4271" si="3008">(E4272-D4272)*$AE4271*$AF4271</f>
        <v>0.60000000000000053</v>
      </c>
      <c r="F4271" s="208">
        <f t="shared" ref="F4271" si="3009">(F4272-E4272)*$AE4271*$AF4271</f>
        <v>0.60000000000000053</v>
      </c>
      <c r="G4271" s="208">
        <f t="shared" ref="G4271" si="3010">(G4272-F4272)*$AE4271*$AF4271</f>
        <v>0.90000000000000746</v>
      </c>
      <c r="H4271" s="447">
        <f t="shared" ref="H4271" si="3011">(H4272-G4272)*$AE4271*$AF4271</f>
        <v>2.0999999999999952</v>
      </c>
      <c r="I4271" s="208">
        <f t="shared" ref="I4271" si="3012">(I4272-H4272)*$AE4271*$AF4271</f>
        <v>1.500000000000008</v>
      </c>
      <c r="J4271" s="208">
        <f t="shared" ref="J4271" si="3013">(J4272-I4272)*$AE4271*$AF4271</f>
        <v>2.3999999999999888</v>
      </c>
      <c r="K4271" s="208">
        <f t="shared" ref="K4271" si="3014">(K4272-J4272)*$AE4271*$AF4271</f>
        <v>1.500000000000008</v>
      </c>
      <c r="L4271" s="208">
        <f t="shared" ref="L4271" si="3015">(L4272-K4272)*$AE4271*$AF4271</f>
        <v>1.2000000000000011</v>
      </c>
      <c r="M4271" s="208">
        <f t="shared" ref="M4271" si="3016">(M4272-L4272)*$AE4271*$AF4271</f>
        <v>0.89999999999999414</v>
      </c>
      <c r="N4271" s="447">
        <f t="shared" ref="N4271" si="3017">(N4272-M4272)*$AE4271*$AF4271</f>
        <v>0.30000000000000693</v>
      </c>
      <c r="O4271" s="208">
        <f t="shared" ref="O4271" si="3018">(O4272-N4272)*$AE4271*$AF4271</f>
        <v>0.60000000000000053</v>
      </c>
      <c r="P4271" s="208">
        <f t="shared" ref="P4271" si="3019">(P4272-O4272)*$AE4271*$AF4271</f>
        <v>0.60000000000000053</v>
      </c>
      <c r="Q4271" s="208">
        <f t="shared" ref="Q4271" si="3020">(Q4272-P4272)*$AE4271*$AF4271</f>
        <v>0.89999999999999414</v>
      </c>
      <c r="R4271" s="208">
        <f t="shared" ref="R4271" si="3021">(R4272-Q4272)*$AE4271*$AF4271</f>
        <v>0.60000000000000053</v>
      </c>
      <c r="S4271" s="208">
        <f t="shared" ref="S4271" si="3022">(S4272-R4272)*$AE4271*$AF4271</f>
        <v>0.60000000000000053</v>
      </c>
      <c r="T4271" s="208">
        <f t="shared" ref="T4271" si="3023">(T4272-S4272)*$AE4271*$AF4271</f>
        <v>0.60000000000000053</v>
      </c>
      <c r="U4271" s="208">
        <f t="shared" ref="U4271" si="3024">(U4272-T4272)*$AE4271*$AF4271</f>
        <v>0.60000000000000053</v>
      </c>
      <c r="V4271" s="481">
        <f t="shared" ref="V4271" si="3025">(V4272-U4272)*$AE4271*$AF4271</f>
        <v>0.89999999999999414</v>
      </c>
      <c r="W4271" s="208">
        <f t="shared" ref="W4271" si="3026">(W4272-V4272)*$AE4271*$AF4271</f>
        <v>0.60000000000000053</v>
      </c>
      <c r="X4271" s="208">
        <f t="shared" ref="X4271" si="3027">(X4272-W4272)*$AE4271*$AF4271</f>
        <v>0.60000000000000053</v>
      </c>
      <c r="Y4271" s="447">
        <f t="shared" ref="Y4271" si="3028">(Y4272-X4272)*$AE4271*$AF4271</f>
        <v>0.60000000000000053</v>
      </c>
      <c r="Z4271" s="208">
        <f t="shared" ref="Z4271" si="3029">(Z4272-Y4272)*$AE4271*$AF4271</f>
        <v>0.60000000000000053</v>
      </c>
      <c r="AA4271" s="208">
        <f t="shared" ref="AA4271" si="3030">(AA4272-Z4272)*$AE4271*$AF4271</f>
        <v>0.60000000000000053</v>
      </c>
      <c r="AB4271" s="350">
        <f t="shared" ref="AB4271" si="3031">(AB4272-AA4272)*$AE4271*$AF4271</f>
        <v>0.60000000000000053</v>
      </c>
      <c r="AC4271" s="186">
        <f>SUM(E4271:AB4271)</f>
        <v>21.000000000000018</v>
      </c>
      <c r="AD4271" s="101"/>
      <c r="AE4271" s="103">
        <v>1</v>
      </c>
      <c r="AF4271" s="104">
        <v>30</v>
      </c>
      <c r="AG4271" s="1"/>
      <c r="AI4271" s="440"/>
      <c r="AJ4271" s="440"/>
      <c r="AK4271" s="440"/>
      <c r="AL4271" s="440"/>
      <c r="AM4271" s="440"/>
      <c r="AN4271" s="440"/>
      <c r="AO4271" s="440"/>
    </row>
    <row r="4272" spans="1:41" ht="16.5" hidden="1" thickBot="1">
      <c r="A4272" s="2505"/>
      <c r="B4272" s="583"/>
      <c r="C4272" s="584" t="s">
        <v>130</v>
      </c>
      <c r="D4272" s="116">
        <v>2.2799999999999998</v>
      </c>
      <c r="E4272" s="146">
        <v>2.2999999999999998</v>
      </c>
      <c r="F4272" s="129">
        <v>2.3199999999999998</v>
      </c>
      <c r="G4272" s="129">
        <v>2.35</v>
      </c>
      <c r="H4272" s="461">
        <v>2.42</v>
      </c>
      <c r="I4272" s="129">
        <v>2.4700000000000002</v>
      </c>
      <c r="J4272" s="129">
        <v>2.5499999999999998</v>
      </c>
      <c r="K4272" s="129">
        <v>2.6</v>
      </c>
      <c r="L4272" s="129">
        <v>2.64</v>
      </c>
      <c r="M4272" s="129">
        <v>2.67</v>
      </c>
      <c r="N4272" s="461">
        <v>2.68</v>
      </c>
      <c r="O4272" s="129">
        <v>2.7</v>
      </c>
      <c r="P4272" s="129">
        <v>2.72</v>
      </c>
      <c r="Q4272" s="129">
        <v>2.75</v>
      </c>
      <c r="R4272" s="129">
        <v>2.77</v>
      </c>
      <c r="S4272" s="129">
        <v>2.79</v>
      </c>
      <c r="T4272" s="129">
        <v>2.81</v>
      </c>
      <c r="U4272" s="129">
        <v>2.83</v>
      </c>
      <c r="V4272" s="505">
        <v>2.86</v>
      </c>
      <c r="W4272" s="129">
        <v>2.88</v>
      </c>
      <c r="X4272" s="129">
        <v>2.9</v>
      </c>
      <c r="Y4272" s="461">
        <v>2.92</v>
      </c>
      <c r="Z4272" s="129">
        <v>2.94</v>
      </c>
      <c r="AA4272" s="129">
        <v>2.96</v>
      </c>
      <c r="AB4272" s="2794">
        <v>2.98</v>
      </c>
      <c r="AC4272" s="187"/>
      <c r="AD4272" s="102"/>
      <c r="AE4272" s="105"/>
      <c r="AF4272" s="106"/>
      <c r="AG4272" s="1"/>
      <c r="AI4272" s="440"/>
      <c r="AJ4272" s="440"/>
      <c r="AK4272" s="440"/>
      <c r="AL4272" s="440"/>
      <c r="AM4272" s="440"/>
      <c r="AN4272" s="440"/>
      <c r="AO4272" s="440"/>
    </row>
    <row r="4273" spans="1:41" ht="15.75" customHeight="1" thickBot="1">
      <c r="A4273" s="3234" t="s">
        <v>39</v>
      </c>
      <c r="B4273" s="3235"/>
      <c r="C4273" s="123" t="s">
        <v>16</v>
      </c>
      <c r="D4273" s="115"/>
      <c r="E4273" s="995">
        <f>SUM(E4171,E4178,E4185,E4192,E4199,E4206,E4213,E4220,E4227,E4234,E4241,E4248,E4255,E4262)</f>
        <v>952.0000000000058</v>
      </c>
      <c r="F4273" s="995">
        <f t="shared" ref="F4273:AC4273" si="3032">SUM(F4171,F4178,F4185,F4192,F4199,F4206,F4213,F4220,F4227,F4234,F4241,F4248,F4255,F4262)</f>
        <v>902.59999999999445</v>
      </c>
      <c r="G4273" s="995">
        <f t="shared" si="3032"/>
        <v>900.10000000000116</v>
      </c>
      <c r="H4273" s="2004">
        <f t="shared" si="3032"/>
        <v>907.59999999999673</v>
      </c>
      <c r="I4273" s="995">
        <f t="shared" si="3032"/>
        <v>979.6000000000231</v>
      </c>
      <c r="J4273" s="995">
        <f t="shared" si="3032"/>
        <v>1110.1999999999787</v>
      </c>
      <c r="K4273" s="995">
        <f t="shared" si="3032"/>
        <v>1366.3000000000052</v>
      </c>
      <c r="L4273" s="995">
        <f t="shared" si="3032"/>
        <v>1526.9000000000167</v>
      </c>
      <c r="M4273" s="995">
        <f t="shared" si="3032"/>
        <v>1507.299999999997</v>
      </c>
      <c r="N4273" s="2004">
        <f t="shared" si="3032"/>
        <v>1505.699999999996</v>
      </c>
      <c r="O4273" s="995">
        <f t="shared" si="3032"/>
        <v>1482.700000000008</v>
      </c>
      <c r="P4273" s="995">
        <f t="shared" si="3032"/>
        <v>1480.3</v>
      </c>
      <c r="Q4273" s="995">
        <f t="shared" si="3032"/>
        <v>1458.4999999999793</v>
      </c>
      <c r="R4273" s="995">
        <f t="shared" si="3032"/>
        <v>1439.0000000000248</v>
      </c>
      <c r="S4273" s="995">
        <f t="shared" si="3032"/>
        <v>1359.4999999999786</v>
      </c>
      <c r="T4273" s="995">
        <f t="shared" si="3032"/>
        <v>1402.8000000000075</v>
      </c>
      <c r="U4273" s="995">
        <f t="shared" si="3032"/>
        <v>1427.5999999999985</v>
      </c>
      <c r="V4273" s="995">
        <f t="shared" si="3032"/>
        <v>1493.6000000000163</v>
      </c>
      <c r="W4273" s="995">
        <f t="shared" si="3032"/>
        <v>1489.0999999999956</v>
      </c>
      <c r="X4273" s="995">
        <f t="shared" si="3032"/>
        <v>1521.2999999999813</v>
      </c>
      <c r="Y4273" s="2004">
        <f t="shared" si="3032"/>
        <v>1500.1000000000165</v>
      </c>
      <c r="Z4273" s="995">
        <f t="shared" si="3032"/>
        <v>1458.4000000000003</v>
      </c>
      <c r="AA4273" s="995">
        <f t="shared" si="3032"/>
        <v>1294.5000000000034</v>
      </c>
      <c r="AB4273" s="995">
        <f t="shared" si="3032"/>
        <v>1131.7999999999879</v>
      </c>
      <c r="AC4273" s="995">
        <f t="shared" si="3032"/>
        <v>31597.500000000015</v>
      </c>
      <c r="AD4273" s="1"/>
      <c r="AE4273" s="1"/>
      <c r="AF4273" s="1"/>
      <c r="AG4273" s="1"/>
      <c r="AI4273" s="440"/>
      <c r="AJ4273" s="440"/>
      <c r="AK4273" s="440"/>
      <c r="AL4273" s="440"/>
      <c r="AM4273" s="440"/>
      <c r="AN4273" s="440"/>
      <c r="AO4273" s="440"/>
    </row>
    <row r="4274" spans="1:41" ht="16.5" thickBot="1">
      <c r="A4274" s="3236"/>
      <c r="B4274" s="3237"/>
      <c r="C4274" s="128" t="s">
        <v>18</v>
      </c>
      <c r="D4274" s="116"/>
      <c r="E4274" s="995">
        <f>SUM(E4172,E4179,E4186,E4193,E4200,E4207,E4214,E4221,E4228,E4235,E4242,E4249,E4256,E4263)</f>
        <v>661.40000000000111</v>
      </c>
      <c r="F4274" s="995">
        <f t="shared" ref="F4274:AC4274" si="3033">SUM(F4172,F4179,F4186,F4193,F4200,F4207,F4214,F4221,F4228,F4235,F4242,F4249,F4256,F4263)</f>
        <v>634.89999999999986</v>
      </c>
      <c r="G4274" s="995">
        <f t="shared" si="3033"/>
        <v>617.29999999999791</v>
      </c>
      <c r="H4274" s="2004">
        <f t="shared" si="3033"/>
        <v>622.40000000000248</v>
      </c>
      <c r="I4274" s="995">
        <f t="shared" si="3033"/>
        <v>674.29999999999848</v>
      </c>
      <c r="J4274" s="995">
        <f t="shared" si="3033"/>
        <v>734.80000000000041</v>
      </c>
      <c r="K4274" s="995">
        <f t="shared" si="3033"/>
        <v>827.50000000000045</v>
      </c>
      <c r="L4274" s="995">
        <f t="shared" si="3033"/>
        <v>931.9999999999975</v>
      </c>
      <c r="M4274" s="995">
        <f t="shared" si="3033"/>
        <v>925.20000000000175</v>
      </c>
      <c r="N4274" s="2004">
        <f t="shared" si="3033"/>
        <v>926.20000000000175</v>
      </c>
      <c r="O4274" s="995">
        <f t="shared" si="3033"/>
        <v>915.59999999999752</v>
      </c>
      <c r="P4274" s="995">
        <f t="shared" si="3033"/>
        <v>930.30000000000052</v>
      </c>
      <c r="Q4274" s="995">
        <f t="shared" si="3033"/>
        <v>917.0000000000008</v>
      </c>
      <c r="R4274" s="995">
        <f t="shared" si="3033"/>
        <v>933.69999999999982</v>
      </c>
      <c r="S4274" s="995">
        <f t="shared" si="3033"/>
        <v>854.2</v>
      </c>
      <c r="T4274" s="995">
        <f t="shared" si="3033"/>
        <v>893.09999999999843</v>
      </c>
      <c r="U4274" s="995">
        <f t="shared" si="3033"/>
        <v>905.90000000000111</v>
      </c>
      <c r="V4274" s="995">
        <f t="shared" si="3033"/>
        <v>946.80000000000018</v>
      </c>
      <c r="W4274" s="995">
        <f t="shared" si="3033"/>
        <v>919.400000000001</v>
      </c>
      <c r="X4274" s="995">
        <f t="shared" si="3033"/>
        <v>933.49999999999932</v>
      </c>
      <c r="Y4274" s="2004">
        <f t="shared" si="3033"/>
        <v>922.19999999999925</v>
      </c>
      <c r="Z4274" s="995">
        <f t="shared" si="3033"/>
        <v>886.40000000000123</v>
      </c>
      <c r="AA4274" s="995">
        <f t="shared" si="3033"/>
        <v>807.09999999999911</v>
      </c>
      <c r="AB4274" s="995">
        <f t="shared" si="3033"/>
        <v>720.00000000000171</v>
      </c>
      <c r="AC4274" s="995">
        <f t="shared" si="3033"/>
        <v>20041.2</v>
      </c>
      <c r="AD4274" s="1"/>
      <c r="AE4274" s="1"/>
      <c r="AF4274" s="1"/>
      <c r="AG4274" s="1"/>
    </row>
    <row r="4275" spans="1:41" ht="15.75" customHeight="1" thickBot="1">
      <c r="A4275" s="3234" t="s">
        <v>445</v>
      </c>
      <c r="B4275" s="3235"/>
      <c r="C4275" s="123" t="s">
        <v>41</v>
      </c>
      <c r="D4275" s="115"/>
      <c r="E4275" s="142">
        <f t="shared" ref="E4275:AC4275" si="3034">100-(E4273/(E4152+E4159))*100</f>
        <v>-0.29498525073800863</v>
      </c>
      <c r="F4275" s="142">
        <f t="shared" si="3034"/>
        <v>-1.2337371018388552</v>
      </c>
      <c r="G4275" s="142">
        <f t="shared" si="3034"/>
        <v>-0.68232662192400539</v>
      </c>
      <c r="H4275" s="2934">
        <f t="shared" si="3034"/>
        <v>-0.17660044150080978</v>
      </c>
      <c r="I4275" s="142">
        <f t="shared" si="3034"/>
        <v>-0.65762433210272775</v>
      </c>
      <c r="J4275" s="142">
        <f t="shared" si="3034"/>
        <v>-0.12626262626065454</v>
      </c>
      <c r="K4275" s="142">
        <f t="shared" si="3034"/>
        <v>-0.40417401528564767</v>
      </c>
      <c r="L4275" s="142">
        <f t="shared" si="3034"/>
        <v>-0.90536611155253865</v>
      </c>
      <c r="M4275" s="142">
        <f t="shared" si="3034"/>
        <v>-0.89022757697438237</v>
      </c>
      <c r="N4275" s="2934">
        <f t="shared" si="3034"/>
        <v>0.17899761336539655</v>
      </c>
      <c r="O4275" s="142">
        <f t="shared" si="3034"/>
        <v>-1.11156573922608</v>
      </c>
      <c r="P4275" s="142">
        <f t="shared" si="3034"/>
        <v>-0.1285173160169677</v>
      </c>
      <c r="Q4275" s="142">
        <f t="shared" si="3034"/>
        <v>-0.1992305578442739</v>
      </c>
      <c r="R4275" s="142">
        <f t="shared" si="3034"/>
        <v>-9.7384529773506756E-2</v>
      </c>
      <c r="S4275" s="142">
        <f t="shared" si="3034"/>
        <v>0.27142018779487387</v>
      </c>
      <c r="T4275" s="142">
        <f t="shared" si="3034"/>
        <v>-0.51590713671596689</v>
      </c>
      <c r="U4275" s="142">
        <f t="shared" si="3034"/>
        <v>0.19574944071615619</v>
      </c>
      <c r="V4275" s="142">
        <f t="shared" si="3034"/>
        <v>-0.94620167612981732</v>
      </c>
      <c r="W4275" s="142">
        <f t="shared" si="3034"/>
        <v>-0.64206542308707526</v>
      </c>
      <c r="X4275" s="142">
        <f t="shared" si="3034"/>
        <v>-0.37608867775024635</v>
      </c>
      <c r="Y4275" s="2934">
        <f t="shared" si="3034"/>
        <v>-0.48901393354864808</v>
      </c>
      <c r="Z4275" s="142">
        <f t="shared" si="3034"/>
        <v>-1.0252147409256338</v>
      </c>
      <c r="AA4275" s="142">
        <f t="shared" si="3034"/>
        <v>-0.72362278244651179</v>
      </c>
      <c r="AB4275" s="142">
        <f t="shared" si="3034"/>
        <v>-0.87344028520408301</v>
      </c>
      <c r="AC4275" s="2933">
        <f t="shared" si="3034"/>
        <v>-0.48561288352925658</v>
      </c>
      <c r="AD4275" s="1"/>
      <c r="AE4275" s="1"/>
      <c r="AF4275" s="1"/>
      <c r="AG4275" s="1"/>
    </row>
    <row r="4276" spans="1:41" ht="16.5" thickBot="1">
      <c r="A4276" s="3236"/>
      <c r="B4276" s="3237"/>
      <c r="C4276" s="128" t="s">
        <v>42</v>
      </c>
      <c r="D4276" s="116"/>
      <c r="E4276" s="142">
        <f t="shared" ref="E4276:AC4276" si="3035">100-(E4274/(E4153+E4160))*100</f>
        <v>-16.772598870056683</v>
      </c>
      <c r="F4276" s="142">
        <f t="shared" si="3035"/>
        <v>-17.835931700074227</v>
      </c>
      <c r="G4276" s="142">
        <f t="shared" si="3035"/>
        <v>-14.314814814814426</v>
      </c>
      <c r="H4276" s="2934">
        <f t="shared" si="3035"/>
        <v>-15.515961395694603</v>
      </c>
      <c r="I4276" s="142">
        <f t="shared" si="3035"/>
        <v>-16.822591822591619</v>
      </c>
      <c r="J4276" s="142">
        <f t="shared" si="3035"/>
        <v>-15.317011927181426</v>
      </c>
      <c r="K4276" s="142">
        <f t="shared" si="3035"/>
        <v>-13.046448087431784</v>
      </c>
      <c r="L4276" s="142">
        <f t="shared" si="3035"/>
        <v>-16.267465069859981</v>
      </c>
      <c r="M4276" s="142">
        <f t="shared" si="3035"/>
        <v>-14.561664190193284</v>
      </c>
      <c r="N4276" s="2934">
        <f t="shared" si="3035"/>
        <v>-14.007877892663956</v>
      </c>
      <c r="O4276" s="142">
        <f t="shared" si="3035"/>
        <v>-14.564564564564193</v>
      </c>
      <c r="P4276" s="142">
        <f t="shared" si="3035"/>
        <v>-13.34064327485396</v>
      </c>
      <c r="Q4276" s="142">
        <f t="shared" si="3035"/>
        <v>-15.782828282828305</v>
      </c>
      <c r="R4276" s="142">
        <f t="shared" si="3035"/>
        <v>-16.82932932932944</v>
      </c>
      <c r="S4276" s="142">
        <f t="shared" si="3035"/>
        <v>-14.811827956989191</v>
      </c>
      <c r="T4276" s="142">
        <f t="shared" si="3035"/>
        <v>-15.746500777604709</v>
      </c>
      <c r="U4276" s="142">
        <f t="shared" si="3035"/>
        <v>-14.035750251762607</v>
      </c>
      <c r="V4276" s="142">
        <f t="shared" si="3035"/>
        <v>-13.037249283667592</v>
      </c>
      <c r="W4276" s="142">
        <f t="shared" si="3035"/>
        <v>-15.213032581453703</v>
      </c>
      <c r="X4276" s="142">
        <f t="shared" si="3035"/>
        <v>-13.069282945736489</v>
      </c>
      <c r="Y4276" s="2934">
        <f t="shared" si="3035"/>
        <v>-15.044910179640738</v>
      </c>
      <c r="Z4276" s="142">
        <f t="shared" si="3035"/>
        <v>-12.430238457635824</v>
      </c>
      <c r="AA4276" s="142">
        <f t="shared" si="3035"/>
        <v>-13.420460933108288</v>
      </c>
      <c r="AB4276" s="142">
        <f t="shared" si="3035"/>
        <v>-13.207547169811733</v>
      </c>
      <c r="AC4276" s="2933">
        <f t="shared" si="3035"/>
        <v>-14.704670329670336</v>
      </c>
      <c r="AD4276" s="1"/>
      <c r="AE4276" s="1"/>
      <c r="AF4276" s="1"/>
      <c r="AG4276" s="24"/>
      <c r="AJ4276" s="107"/>
      <c r="AK4276" s="107"/>
      <c r="AL4276" s="107"/>
      <c r="AM4276" s="107"/>
    </row>
    <row r="4277" spans="1:41">
      <c r="A4277" s="3238"/>
      <c r="B4277" s="3239"/>
      <c r="C4277" s="239"/>
      <c r="D4277" s="506" t="s">
        <v>125</v>
      </c>
      <c r="E4277" s="507">
        <f>(E4154+E4161-E4173-E4180-E4187-E4194-E4201-E4208-E4215-E4222-E4229-E4236-E4243-E4250-E4257-E4264)/(E4154+E4161)</f>
        <v>-2.1241830065359471E-2</v>
      </c>
      <c r="F4277" s="507">
        <f t="shared" ref="F4277:AC4277" si="3036">(F4154+F4161-F4173-F4180-F4187-F4194-F4201-F4208-F4215-F4222-F4229-F4236-F4243-F4250-F4257-F4264)/(F4154+F4161)</f>
        <v>-2.4013722126929735E-2</v>
      </c>
      <c r="G4277" s="507">
        <f t="shared" si="3036"/>
        <v>-1.5706806282722571E-2</v>
      </c>
      <c r="H4277" s="508">
        <f t="shared" si="3036"/>
        <v>-1.4876033057851311E-2</v>
      </c>
      <c r="I4277" s="507">
        <f t="shared" si="3036"/>
        <v>-1.8838304552590161E-2</v>
      </c>
      <c r="J4277" s="507">
        <f t="shared" si="3036"/>
        <v>-6.7114093959731395E-3</v>
      </c>
      <c r="K4277" s="507">
        <f t="shared" si="3036"/>
        <v>-1.1547344110854464E-2</v>
      </c>
      <c r="L4277" s="507">
        <f t="shared" si="3036"/>
        <v>-1.7003188097768282E-2</v>
      </c>
      <c r="M4277" s="507">
        <f t="shared" si="3036"/>
        <v>-1.3626834381551146E-2</v>
      </c>
      <c r="N4277" s="508">
        <f t="shared" si="3036"/>
        <v>-1.1904761904761779E-2</v>
      </c>
      <c r="O4277" s="507">
        <f t="shared" si="3036"/>
        <v>-9.4240837696335077E-3</v>
      </c>
      <c r="P4277" s="507">
        <f t="shared" si="3036"/>
        <v>-7.4626865671641529E-3</v>
      </c>
      <c r="Q4277" s="507">
        <f t="shared" si="3036"/>
        <v>-9.9667774086379772E-3</v>
      </c>
      <c r="R4277" s="507">
        <f t="shared" si="3036"/>
        <v>-6.6592674805772585E-3</v>
      </c>
      <c r="S4277" s="507">
        <f t="shared" si="3036"/>
        <v>-1.2731481481481307E-2</v>
      </c>
      <c r="T4277" s="507">
        <f t="shared" si="3036"/>
        <v>-1.4364640883977955E-2</v>
      </c>
      <c r="U4277" s="507">
        <f t="shared" si="3036"/>
        <v>-9.8792535675080832E-3</v>
      </c>
      <c r="V4277" s="507">
        <f t="shared" si="3036"/>
        <v>-9.4142259414226985E-3</v>
      </c>
      <c r="W4277" s="507">
        <f t="shared" si="3036"/>
        <v>-8.8105726872246548E-3</v>
      </c>
      <c r="X4277" s="507">
        <f t="shared" si="3036"/>
        <v>-9.6670247046188231E-3</v>
      </c>
      <c r="Y4277" s="508">
        <f t="shared" si="3036"/>
        <v>-1.377118644067794E-2</v>
      </c>
      <c r="Z4277" s="507">
        <f t="shared" si="3036"/>
        <v>-4.3243243243242932E-3</v>
      </c>
      <c r="AA4277" s="507">
        <f t="shared" si="3036"/>
        <v>-1.1320754716981222E-2</v>
      </c>
      <c r="AB4277" s="507">
        <f t="shared" si="3036"/>
        <v>-1.6949152542372736E-2</v>
      </c>
      <c r="AC4277" s="507">
        <f t="shared" si="3036"/>
        <v>-1.2009607686149117E-2</v>
      </c>
      <c r="AD4277" s="1"/>
      <c r="AE4277" s="24"/>
      <c r="AF4277" s="1"/>
      <c r="AG4277" s="24"/>
      <c r="AJ4277" s="107"/>
      <c r="AK4277" s="107"/>
      <c r="AL4277" s="107"/>
      <c r="AM4277" s="107"/>
    </row>
    <row r="4278" spans="1:41" ht="15.75" customHeight="1" thickBot="1">
      <c r="A4278" s="3209"/>
      <c r="B4278" s="3210"/>
      <c r="C4278" s="240"/>
      <c r="D4278" s="144" t="s">
        <v>126</v>
      </c>
      <c r="E4278" s="511">
        <f>(E4158+E4165-E4177-E4184-E4191-E4198-E4205-E4212-E4219-E4226-E4233-E4240-E4247-E4254-E4261-E4268)/(E4158+E4165)</f>
        <v>-5.867983689945741E-2</v>
      </c>
      <c r="F4278" s="511">
        <f t="shared" ref="F4278:AC4278" si="3037">(F4158+F4165-F4177-F4184-F4191-F4198-F4205-F4212-F4219-F4226-F4233-F4240-F4247-F4254-F4261-F4268)/(F4158+F4165)</f>
        <v>-6.8820937299961416E-2</v>
      </c>
      <c r="G4278" s="511">
        <f t="shared" si="3037"/>
        <v>-5.5458531756700194E-2</v>
      </c>
      <c r="H4278" s="512">
        <f t="shared" si="3037"/>
        <v>-5.3960618187930236E-2</v>
      </c>
      <c r="I4278" s="511">
        <f t="shared" si="3037"/>
        <v>-6.1705128084063823E-2</v>
      </c>
      <c r="J4278" s="511">
        <f t="shared" si="3037"/>
        <v>-5.1209797790249721E-2</v>
      </c>
      <c r="K4278" s="511">
        <f t="shared" si="3037"/>
        <v>-4.3267769425791996E-2</v>
      </c>
      <c r="L4278" s="511">
        <f t="shared" si="3037"/>
        <v>-5.4584938588722834E-2</v>
      </c>
      <c r="M4278" s="511">
        <f t="shared" si="3037"/>
        <v>-5.0384707909353246E-2</v>
      </c>
      <c r="N4278" s="512">
        <f t="shared" si="3037"/>
        <v>-4.1177214932407787E-2</v>
      </c>
      <c r="O4278" s="511">
        <f t="shared" si="3037"/>
        <v>-5.2847518677615189E-2</v>
      </c>
      <c r="P4278" s="511">
        <f t="shared" si="3037"/>
        <v>-4.2532077999220833E-2</v>
      </c>
      <c r="Q4278" s="511">
        <f t="shared" si="3037"/>
        <v>-4.8941529196573026E-2</v>
      </c>
      <c r="R4278" s="511">
        <f t="shared" si="3037"/>
        <v>-5.1648156948813369E-2</v>
      </c>
      <c r="S4278" s="511">
        <f t="shared" si="3037"/>
        <v>-4.2863078258484989E-2</v>
      </c>
      <c r="T4278" s="511">
        <f t="shared" si="3037"/>
        <v>-5.2523395686962231E-2</v>
      </c>
      <c r="U4278" s="511">
        <f t="shared" si="3037"/>
        <v>-4.2915029073671396E-2</v>
      </c>
      <c r="V4278" s="511">
        <f t="shared" si="3037"/>
        <v>-5.0472140075149462E-2</v>
      </c>
      <c r="W4278" s="511">
        <f t="shared" si="3037"/>
        <v>-5.1019712767024564E-2</v>
      </c>
      <c r="X4278" s="511">
        <f t="shared" si="3037"/>
        <v>-4.5120705480131584E-2</v>
      </c>
      <c r="Y4278" s="512">
        <f t="shared" si="3037"/>
        <v>-4.9941345272197353E-2</v>
      </c>
      <c r="Z4278" s="511">
        <f t="shared" si="3037"/>
        <v>-4.8832559951881779E-2</v>
      </c>
      <c r="AA4278" s="511">
        <f t="shared" si="3037"/>
        <v>-4.9377317493805674E-2</v>
      </c>
      <c r="AB4278" s="511">
        <f t="shared" si="3037"/>
        <v>-5.0282887574041549E-2</v>
      </c>
      <c r="AC4278" s="511">
        <f t="shared" si="3037"/>
        <v>-5.0080042028509082E-2</v>
      </c>
      <c r="AD4278" s="1"/>
      <c r="AE4278" s="24"/>
      <c r="AF4278" s="1"/>
    </row>
    <row r="4279" spans="1:41" ht="32.25" customHeight="1" thickBot="1">
      <c r="D4279" s="1428"/>
      <c r="E4279" s="1694"/>
      <c r="F4279" s="1694"/>
      <c r="G4279" s="1694"/>
      <c r="H4279" s="2680"/>
      <c r="I4279" s="1694"/>
      <c r="J4279" s="1694"/>
      <c r="K4279" s="1694"/>
      <c r="L4279" s="1694"/>
      <c r="M4279" s="1694"/>
      <c r="N4279" s="2680"/>
      <c r="O4279" s="1694"/>
      <c r="P4279" s="1694"/>
      <c r="Q4279" s="1694"/>
      <c r="R4279" s="1694"/>
      <c r="S4279" s="1694"/>
      <c r="T4279" s="1694"/>
      <c r="U4279" s="1694"/>
      <c r="V4279" s="2890"/>
      <c r="W4279" s="1694"/>
      <c r="X4279" s="1694"/>
      <c r="Y4279" s="2680"/>
      <c r="Z4279" s="1694"/>
      <c r="AA4279" s="1694"/>
      <c r="AB4279" s="1694"/>
      <c r="AC4279" s="1103"/>
      <c r="AG4279" s="15"/>
    </row>
    <row r="4280" spans="1:41" ht="16.5" thickBot="1">
      <c r="A4280" s="3232" t="s">
        <v>688</v>
      </c>
      <c r="B4280" s="3233"/>
      <c r="C4280" s="168"/>
      <c r="D4280" s="170">
        <v>0</v>
      </c>
      <c r="E4280" s="737">
        <v>1</v>
      </c>
      <c r="F4280" s="738">
        <v>2</v>
      </c>
      <c r="G4280" s="738">
        <v>3</v>
      </c>
      <c r="H4280" s="740">
        <v>4</v>
      </c>
      <c r="I4280" s="738">
        <v>5</v>
      </c>
      <c r="J4280" s="738">
        <v>6</v>
      </c>
      <c r="K4280" s="738">
        <v>7</v>
      </c>
      <c r="L4280" s="738">
        <v>8</v>
      </c>
      <c r="M4280" s="738">
        <v>9</v>
      </c>
      <c r="N4280" s="740">
        <v>10</v>
      </c>
      <c r="O4280" s="738">
        <v>11</v>
      </c>
      <c r="P4280" s="738">
        <v>12</v>
      </c>
      <c r="Q4280" s="738">
        <v>13</v>
      </c>
      <c r="R4280" s="738">
        <v>14</v>
      </c>
      <c r="S4280" s="738">
        <v>15</v>
      </c>
      <c r="T4280" s="738">
        <v>16</v>
      </c>
      <c r="U4280" s="738">
        <v>17</v>
      </c>
      <c r="V4280" s="909">
        <v>18</v>
      </c>
      <c r="W4280" s="738">
        <v>19</v>
      </c>
      <c r="X4280" s="738">
        <v>20</v>
      </c>
      <c r="Y4280" s="740">
        <v>21</v>
      </c>
      <c r="Z4280" s="738">
        <v>22</v>
      </c>
      <c r="AA4280" s="738">
        <v>23</v>
      </c>
      <c r="AB4280" s="168">
        <v>24</v>
      </c>
      <c r="AC4280" s="962"/>
      <c r="AD4280" s="15"/>
      <c r="AE4280" s="15"/>
      <c r="AF4280" s="15"/>
      <c r="AG4280" s="15"/>
    </row>
    <row r="4281" spans="1:41" ht="16.5" thickBot="1">
      <c r="A4281" s="530" t="s">
        <v>13</v>
      </c>
      <c r="B4281" s="169"/>
      <c r="C4281" s="531"/>
      <c r="D4281" s="262"/>
      <c r="E4281" s="899">
        <v>4</v>
      </c>
      <c r="F4281" s="378">
        <v>4</v>
      </c>
      <c r="G4281" s="378">
        <v>4</v>
      </c>
      <c r="H4281" s="480">
        <v>4</v>
      </c>
      <c r="I4281" s="378">
        <v>4</v>
      </c>
      <c r="J4281" s="378">
        <v>4</v>
      </c>
      <c r="K4281" s="378">
        <v>4</v>
      </c>
      <c r="L4281" s="378">
        <v>4</v>
      </c>
      <c r="M4281" s="378">
        <v>4</v>
      </c>
      <c r="N4281" s="480">
        <v>4</v>
      </c>
      <c r="O4281" s="378">
        <v>4</v>
      </c>
      <c r="P4281" s="378">
        <v>4</v>
      </c>
      <c r="Q4281" s="378">
        <v>4</v>
      </c>
      <c r="R4281" s="378">
        <v>4</v>
      </c>
      <c r="S4281" s="378">
        <v>4</v>
      </c>
      <c r="T4281" s="378">
        <v>4</v>
      </c>
      <c r="U4281" s="378">
        <v>4</v>
      </c>
      <c r="V4281" s="602">
        <v>4</v>
      </c>
      <c r="W4281" s="378">
        <v>4</v>
      </c>
      <c r="X4281" s="378">
        <v>4</v>
      </c>
      <c r="Y4281" s="480">
        <v>4</v>
      </c>
      <c r="Z4281" s="378">
        <v>4</v>
      </c>
      <c r="AA4281" s="378">
        <v>4</v>
      </c>
      <c r="AB4281" s="1223">
        <v>4</v>
      </c>
      <c r="AC4281" s="1032"/>
      <c r="AD4281" s="15"/>
      <c r="AE4281" s="15"/>
      <c r="AF4281" s="15"/>
      <c r="AG4281" s="15"/>
    </row>
    <row r="4282" spans="1:41" ht="16.5" thickBot="1">
      <c r="A4282" s="530" t="s">
        <v>14</v>
      </c>
      <c r="B4282" s="169"/>
      <c r="C4282" s="531"/>
      <c r="D4282" s="225"/>
      <c r="E4282" s="772">
        <v>5</v>
      </c>
      <c r="F4282" s="605">
        <v>5</v>
      </c>
      <c r="G4282" s="605">
        <v>5</v>
      </c>
      <c r="H4282" s="646">
        <v>5</v>
      </c>
      <c r="I4282" s="605">
        <v>5</v>
      </c>
      <c r="J4282" s="605">
        <v>5</v>
      </c>
      <c r="K4282" s="605">
        <v>5</v>
      </c>
      <c r="L4282" s="605">
        <v>5</v>
      </c>
      <c r="M4282" s="605">
        <v>5</v>
      </c>
      <c r="N4282" s="646">
        <v>5</v>
      </c>
      <c r="O4282" s="605">
        <v>5</v>
      </c>
      <c r="P4282" s="605">
        <v>5</v>
      </c>
      <c r="Q4282" s="605">
        <v>5</v>
      </c>
      <c r="R4282" s="605">
        <v>5</v>
      </c>
      <c r="S4282" s="605">
        <v>5</v>
      </c>
      <c r="T4282" s="605">
        <v>5</v>
      </c>
      <c r="U4282" s="605">
        <v>5</v>
      </c>
      <c r="V4282" s="605">
        <v>5</v>
      </c>
      <c r="W4282" s="605">
        <v>5</v>
      </c>
      <c r="X4282" s="605">
        <v>5</v>
      </c>
      <c r="Y4282" s="646">
        <v>5</v>
      </c>
      <c r="Z4282" s="605">
        <v>5</v>
      </c>
      <c r="AA4282" s="605">
        <v>5</v>
      </c>
      <c r="AB4282" s="998">
        <v>4</v>
      </c>
      <c r="AC4282" s="1036"/>
      <c r="AD4282" s="15"/>
      <c r="AE4282" s="15"/>
      <c r="AF4282" s="15"/>
      <c r="AG4282" s="15"/>
    </row>
    <row r="4283" spans="1:41">
      <c r="A4283" s="3229" t="s">
        <v>51</v>
      </c>
      <c r="B4283" s="3355" t="s">
        <v>52</v>
      </c>
      <c r="C4283" s="1548" t="s">
        <v>16</v>
      </c>
      <c r="D4283" s="124" t="s">
        <v>33</v>
      </c>
      <c r="E4283" s="2746">
        <f>(E4287-D4287)*$AE4283*$AF4283</f>
        <v>0</v>
      </c>
      <c r="F4283" s="92">
        <f t="shared" ref="F4283:AB4283" si="3038">(F4287-E4287)*$AE4283*$AF4283</f>
        <v>0</v>
      </c>
      <c r="G4283" s="92">
        <f t="shared" si="3038"/>
        <v>0</v>
      </c>
      <c r="H4283" s="445">
        <f t="shared" si="3038"/>
        <v>0</v>
      </c>
      <c r="I4283" s="92">
        <f t="shared" si="3038"/>
        <v>0</v>
      </c>
      <c r="J4283" s="92">
        <f t="shared" si="3038"/>
        <v>0</v>
      </c>
      <c r="K4283" s="92">
        <f t="shared" si="3038"/>
        <v>0</v>
      </c>
      <c r="L4283" s="92">
        <f t="shared" si="3038"/>
        <v>0</v>
      </c>
      <c r="M4283" s="92">
        <f t="shared" si="3038"/>
        <v>0</v>
      </c>
      <c r="N4283" s="445">
        <f t="shared" si="3038"/>
        <v>0</v>
      </c>
      <c r="O4283" s="92">
        <f t="shared" si="3038"/>
        <v>0</v>
      </c>
      <c r="P4283" s="92">
        <f t="shared" si="3038"/>
        <v>0</v>
      </c>
      <c r="Q4283" s="92">
        <f t="shared" si="3038"/>
        <v>0</v>
      </c>
      <c r="R4283" s="92">
        <f t="shared" si="3038"/>
        <v>0</v>
      </c>
      <c r="S4283" s="92">
        <f t="shared" si="3038"/>
        <v>0</v>
      </c>
      <c r="T4283" s="92">
        <f t="shared" si="3038"/>
        <v>0</v>
      </c>
      <c r="U4283" s="92">
        <f t="shared" si="3038"/>
        <v>0</v>
      </c>
      <c r="V4283" s="498">
        <f t="shared" si="3038"/>
        <v>0</v>
      </c>
      <c r="W4283" s="92">
        <f t="shared" si="3038"/>
        <v>0</v>
      </c>
      <c r="X4283" s="92">
        <f t="shared" si="3038"/>
        <v>0</v>
      </c>
      <c r="Y4283" s="445">
        <f t="shared" si="3038"/>
        <v>0</v>
      </c>
      <c r="Z4283" s="92">
        <f t="shared" si="3038"/>
        <v>0</v>
      </c>
      <c r="AA4283" s="92">
        <f t="shared" si="3038"/>
        <v>0</v>
      </c>
      <c r="AB4283" s="417">
        <f t="shared" si="3038"/>
        <v>0</v>
      </c>
      <c r="AC4283" s="1113">
        <f>SUM(E4283:AB4283)</f>
        <v>0</v>
      </c>
      <c r="AD4283" s="15"/>
      <c r="AE4283" s="15"/>
      <c r="AF4283" s="15"/>
      <c r="AG4283" s="15"/>
    </row>
    <row r="4284" spans="1:41">
      <c r="A4284" s="3230"/>
      <c r="B4284" s="3356"/>
      <c r="C4284" s="1550" t="s">
        <v>18</v>
      </c>
      <c r="D4284" s="110"/>
      <c r="E4284" s="81">
        <f>(E4289-D4289)*$AE4284*$AF4284</f>
        <v>0</v>
      </c>
      <c r="F4284" s="158">
        <f t="shared" ref="F4284:AB4284" si="3039">(F4289-E4289)*$AE4284*$AF4284</f>
        <v>0</v>
      </c>
      <c r="G4284" s="158">
        <f t="shared" si="3039"/>
        <v>0</v>
      </c>
      <c r="H4284" s="446">
        <f t="shared" si="3039"/>
        <v>0</v>
      </c>
      <c r="I4284" s="158">
        <f t="shared" si="3039"/>
        <v>0</v>
      </c>
      <c r="J4284" s="158">
        <f t="shared" si="3039"/>
        <v>0</v>
      </c>
      <c r="K4284" s="158">
        <f t="shared" si="3039"/>
        <v>0</v>
      </c>
      <c r="L4284" s="158">
        <f t="shared" si="3039"/>
        <v>0</v>
      </c>
      <c r="M4284" s="158">
        <f t="shared" si="3039"/>
        <v>0</v>
      </c>
      <c r="N4284" s="446">
        <f t="shared" si="3039"/>
        <v>0</v>
      </c>
      <c r="O4284" s="158">
        <f t="shared" si="3039"/>
        <v>0</v>
      </c>
      <c r="P4284" s="158">
        <f t="shared" si="3039"/>
        <v>0</v>
      </c>
      <c r="Q4284" s="158">
        <f t="shared" si="3039"/>
        <v>0</v>
      </c>
      <c r="R4284" s="158">
        <f t="shared" si="3039"/>
        <v>0</v>
      </c>
      <c r="S4284" s="158">
        <f t="shared" si="3039"/>
        <v>0</v>
      </c>
      <c r="T4284" s="158">
        <f t="shared" si="3039"/>
        <v>0</v>
      </c>
      <c r="U4284" s="158">
        <f t="shared" si="3039"/>
        <v>0</v>
      </c>
      <c r="V4284" s="482">
        <f t="shared" si="3039"/>
        <v>0</v>
      </c>
      <c r="W4284" s="158">
        <f t="shared" si="3039"/>
        <v>0</v>
      </c>
      <c r="X4284" s="158">
        <f t="shared" si="3039"/>
        <v>0</v>
      </c>
      <c r="Y4284" s="446">
        <f t="shared" si="3039"/>
        <v>0</v>
      </c>
      <c r="Z4284" s="158">
        <f t="shared" si="3039"/>
        <v>0</v>
      </c>
      <c r="AA4284" s="158">
        <f t="shared" si="3039"/>
        <v>0</v>
      </c>
      <c r="AB4284" s="336">
        <f t="shared" si="3039"/>
        <v>0</v>
      </c>
      <c r="AC4284" s="776">
        <f>SUM(E4284:AB4284)</f>
        <v>0</v>
      </c>
      <c r="AD4284" s="15"/>
      <c r="AE4284" s="15"/>
      <c r="AF4284" s="15"/>
      <c r="AG4284" s="15"/>
    </row>
    <row r="4285" spans="1:41">
      <c r="A4285" s="3230"/>
      <c r="B4285" s="3356"/>
      <c r="C4285" s="1550" t="s">
        <v>19</v>
      </c>
      <c r="D4285" s="110"/>
      <c r="E4285" s="81"/>
      <c r="F4285" s="158"/>
      <c r="G4285" s="158"/>
      <c r="H4285" s="446"/>
      <c r="I4285" s="158"/>
      <c r="J4285" s="158"/>
      <c r="K4285" s="158"/>
      <c r="L4285" s="158"/>
      <c r="M4285" s="158"/>
      <c r="N4285" s="446"/>
      <c r="O4285" s="158"/>
      <c r="P4285" s="158"/>
      <c r="Q4285" s="158"/>
      <c r="R4285" s="158"/>
      <c r="S4285" s="158"/>
      <c r="T4285" s="158"/>
      <c r="U4285" s="158"/>
      <c r="V4285" s="482"/>
      <c r="W4285" s="158"/>
      <c r="X4285" s="158"/>
      <c r="Y4285" s="446"/>
      <c r="Z4285" s="158"/>
      <c r="AA4285" s="158"/>
      <c r="AB4285" s="336"/>
      <c r="AC4285" s="776"/>
      <c r="AD4285" s="15"/>
      <c r="AE4285" s="15"/>
      <c r="AF4285" s="15"/>
      <c r="AG4285" s="15"/>
    </row>
    <row r="4286" spans="1:41">
      <c r="A4286" s="3230"/>
      <c r="B4286" s="3356"/>
      <c r="C4286" s="1550" t="s">
        <v>21</v>
      </c>
      <c r="D4286" s="110"/>
      <c r="E4286" s="333" t="e">
        <f t="shared" ref="E4286:AB4286" si="3040">E4284/E4283</f>
        <v>#DIV/0!</v>
      </c>
      <c r="F4286" s="334" t="e">
        <f t="shared" si="3040"/>
        <v>#DIV/0!</v>
      </c>
      <c r="G4286" s="334" t="e">
        <f t="shared" si="3040"/>
        <v>#DIV/0!</v>
      </c>
      <c r="H4286" s="451" t="e">
        <f t="shared" si="3040"/>
        <v>#DIV/0!</v>
      </c>
      <c r="I4286" s="334" t="e">
        <f t="shared" si="3040"/>
        <v>#DIV/0!</v>
      </c>
      <c r="J4286" s="334" t="e">
        <f t="shared" si="3040"/>
        <v>#DIV/0!</v>
      </c>
      <c r="K4286" s="334" t="e">
        <f t="shared" si="3040"/>
        <v>#DIV/0!</v>
      </c>
      <c r="L4286" s="334" t="e">
        <f t="shared" si="3040"/>
        <v>#DIV/0!</v>
      </c>
      <c r="M4286" s="334" t="e">
        <f t="shared" si="3040"/>
        <v>#DIV/0!</v>
      </c>
      <c r="N4286" s="451" t="e">
        <f t="shared" si="3040"/>
        <v>#DIV/0!</v>
      </c>
      <c r="O4286" s="334" t="e">
        <f t="shared" si="3040"/>
        <v>#DIV/0!</v>
      </c>
      <c r="P4286" s="334" t="e">
        <f t="shared" si="3040"/>
        <v>#DIV/0!</v>
      </c>
      <c r="Q4286" s="334" t="e">
        <f t="shared" si="3040"/>
        <v>#DIV/0!</v>
      </c>
      <c r="R4286" s="334" t="e">
        <f t="shared" si="3040"/>
        <v>#DIV/0!</v>
      </c>
      <c r="S4286" s="334" t="e">
        <f t="shared" si="3040"/>
        <v>#DIV/0!</v>
      </c>
      <c r="T4286" s="334" t="e">
        <f t="shared" si="3040"/>
        <v>#DIV/0!</v>
      </c>
      <c r="U4286" s="334" t="e">
        <f t="shared" si="3040"/>
        <v>#DIV/0!</v>
      </c>
      <c r="V4286" s="487" t="e">
        <f t="shared" si="3040"/>
        <v>#DIV/0!</v>
      </c>
      <c r="W4286" s="334" t="e">
        <f t="shared" si="3040"/>
        <v>#DIV/0!</v>
      </c>
      <c r="X4286" s="334" t="e">
        <f t="shared" si="3040"/>
        <v>#DIV/0!</v>
      </c>
      <c r="Y4286" s="451" t="e">
        <f t="shared" si="3040"/>
        <v>#DIV/0!</v>
      </c>
      <c r="Z4286" s="334" t="e">
        <f t="shared" si="3040"/>
        <v>#DIV/0!</v>
      </c>
      <c r="AA4286" s="334" t="e">
        <f t="shared" si="3040"/>
        <v>#DIV/0!</v>
      </c>
      <c r="AB4286" s="358" t="e">
        <f t="shared" si="3040"/>
        <v>#DIV/0!</v>
      </c>
      <c r="AC4286" s="1487" t="e">
        <f>AC4284/AC4283</f>
        <v>#DIV/0!</v>
      </c>
      <c r="AD4286" s="15"/>
      <c r="AE4286" s="15"/>
      <c r="AF4286" s="15"/>
      <c r="AG4286" s="15"/>
    </row>
    <row r="4287" spans="1:41" ht="16.5" thickBot="1">
      <c r="A4287" s="3231"/>
      <c r="B4287" s="3363"/>
      <c r="C4287" s="1550" t="s">
        <v>27</v>
      </c>
      <c r="D4287" s="110"/>
      <c r="E4287" s="330"/>
      <c r="F4287" s="331"/>
      <c r="G4287" s="331"/>
      <c r="H4287" s="446"/>
      <c r="I4287" s="331"/>
      <c r="J4287" s="331"/>
      <c r="K4287" s="331"/>
      <c r="L4287" s="331"/>
      <c r="M4287" s="331"/>
      <c r="N4287" s="446"/>
      <c r="O4287" s="331"/>
      <c r="P4287" s="331"/>
      <c r="Q4287" s="331"/>
      <c r="R4287" s="331"/>
      <c r="S4287" s="331"/>
      <c r="T4287" s="331"/>
      <c r="U4287" s="331"/>
      <c r="V4287" s="482"/>
      <c r="W4287" s="331"/>
      <c r="X4287" s="331"/>
      <c r="Y4287" s="446"/>
      <c r="Z4287" s="331"/>
      <c r="AA4287" s="331"/>
      <c r="AB4287" s="1041"/>
      <c r="AC4287" s="776"/>
      <c r="AD4287" s="15"/>
      <c r="AE4287" s="15"/>
      <c r="AF4287" s="15"/>
      <c r="AG4287" s="15"/>
    </row>
    <row r="4288" spans="1:41" hidden="1">
      <c r="A4288" s="2731"/>
      <c r="B4288" s="1549"/>
      <c r="C4288" s="1551" t="s">
        <v>130</v>
      </c>
      <c r="D4288" s="110"/>
      <c r="E4288" s="330"/>
      <c r="F4288" s="331"/>
      <c r="G4288" s="331"/>
      <c r="H4288" s="446"/>
      <c r="I4288" s="331"/>
      <c r="J4288" s="331"/>
      <c r="K4288" s="331"/>
      <c r="L4288" s="331"/>
      <c r="M4288" s="331"/>
      <c r="N4288" s="446"/>
      <c r="O4288" s="331"/>
      <c r="P4288" s="331"/>
      <c r="Q4288" s="331"/>
      <c r="R4288" s="331"/>
      <c r="S4288" s="331"/>
      <c r="T4288" s="331"/>
      <c r="U4288" s="331"/>
      <c r="V4288" s="482"/>
      <c r="W4288" s="331"/>
      <c r="X4288" s="331"/>
      <c r="Y4288" s="446"/>
      <c r="Z4288" s="331"/>
      <c r="AA4288" s="331"/>
      <c r="AB4288" s="1041"/>
      <c r="AC4288" s="776"/>
      <c r="AD4288" s="15"/>
      <c r="AE4288" s="15"/>
      <c r="AF4288" s="15"/>
      <c r="AG4288" s="15"/>
    </row>
    <row r="4289" spans="1:42" ht="16.5" hidden="1" thickBot="1">
      <c r="A4289" s="1552"/>
      <c r="B4289" s="1553"/>
      <c r="C4289" s="1554" t="s">
        <v>131</v>
      </c>
      <c r="D4289" s="130"/>
      <c r="E4289" s="591"/>
      <c r="F4289" s="349"/>
      <c r="G4289" s="349"/>
      <c r="H4289" s="461"/>
      <c r="I4289" s="349"/>
      <c r="J4289" s="349"/>
      <c r="K4289" s="349"/>
      <c r="L4289" s="349"/>
      <c r="M4289" s="349"/>
      <c r="N4289" s="461"/>
      <c r="O4289" s="349"/>
      <c r="P4289" s="349"/>
      <c r="Q4289" s="349"/>
      <c r="R4289" s="349"/>
      <c r="S4289" s="349"/>
      <c r="T4289" s="349"/>
      <c r="U4289" s="349"/>
      <c r="V4289" s="505"/>
      <c r="W4289" s="349"/>
      <c r="X4289" s="349"/>
      <c r="Y4289" s="461"/>
      <c r="Z4289" s="349"/>
      <c r="AA4289" s="349"/>
      <c r="AB4289" s="592"/>
      <c r="AC4289" s="1115"/>
      <c r="AD4289" s="15"/>
      <c r="AE4289" s="15"/>
      <c r="AF4289" s="15"/>
      <c r="AG4289" s="15"/>
    </row>
    <row r="4290" spans="1:42">
      <c r="A4290" s="3229" t="s">
        <v>51</v>
      </c>
      <c r="B4290" s="3355" t="s">
        <v>57</v>
      </c>
      <c r="C4290" s="1548" t="s">
        <v>16</v>
      </c>
      <c r="D4290" s="115" t="s">
        <v>33</v>
      </c>
      <c r="E4290" s="2744">
        <f>(E4295-D4295)*$AE4290*$AF4290</f>
        <v>0</v>
      </c>
      <c r="F4290" s="208">
        <f t="shared" ref="F4290:AB4290" si="3041">(F4295-E4295)*$AE4290*$AF4290</f>
        <v>0</v>
      </c>
      <c r="G4290" s="208">
        <f t="shared" si="3041"/>
        <v>0</v>
      </c>
      <c r="H4290" s="447">
        <f t="shared" si="3041"/>
        <v>0</v>
      </c>
      <c r="I4290" s="208">
        <f t="shared" si="3041"/>
        <v>0</v>
      </c>
      <c r="J4290" s="208">
        <f t="shared" si="3041"/>
        <v>0</v>
      </c>
      <c r="K4290" s="208">
        <f t="shared" si="3041"/>
        <v>0</v>
      </c>
      <c r="L4290" s="208">
        <f t="shared" si="3041"/>
        <v>0</v>
      </c>
      <c r="M4290" s="208">
        <f t="shared" si="3041"/>
        <v>0</v>
      </c>
      <c r="N4290" s="447">
        <f t="shared" si="3041"/>
        <v>0</v>
      </c>
      <c r="O4290" s="208">
        <f t="shared" si="3041"/>
        <v>0</v>
      </c>
      <c r="P4290" s="208">
        <f t="shared" si="3041"/>
        <v>0</v>
      </c>
      <c r="Q4290" s="208">
        <f t="shared" si="3041"/>
        <v>0</v>
      </c>
      <c r="R4290" s="208">
        <f t="shared" si="3041"/>
        <v>0</v>
      </c>
      <c r="S4290" s="208">
        <f t="shared" si="3041"/>
        <v>0</v>
      </c>
      <c r="T4290" s="208">
        <f t="shared" si="3041"/>
        <v>0</v>
      </c>
      <c r="U4290" s="208">
        <f t="shared" si="3041"/>
        <v>0</v>
      </c>
      <c r="V4290" s="481">
        <f t="shared" si="3041"/>
        <v>0</v>
      </c>
      <c r="W4290" s="208">
        <f t="shared" si="3041"/>
        <v>0</v>
      </c>
      <c r="X4290" s="208">
        <f t="shared" si="3041"/>
        <v>0</v>
      </c>
      <c r="Y4290" s="447">
        <f t="shared" si="3041"/>
        <v>0</v>
      </c>
      <c r="Z4290" s="208">
        <f t="shared" si="3041"/>
        <v>0</v>
      </c>
      <c r="AA4290" s="208">
        <f t="shared" si="3041"/>
        <v>0</v>
      </c>
      <c r="AB4290" s="350">
        <f t="shared" si="3041"/>
        <v>0</v>
      </c>
      <c r="AC4290" s="115">
        <f t="shared" ref="AC4290" si="3042">(AC4295-AB4295)*$AE4291*$AG4290</f>
        <v>0</v>
      </c>
      <c r="AD4290" s="15"/>
      <c r="AE4290" s="15"/>
      <c r="AF4290" s="15"/>
      <c r="AG4290" s="15"/>
    </row>
    <row r="4291" spans="1:42">
      <c r="A4291" s="3230"/>
      <c r="B4291" s="3356"/>
      <c r="C4291" s="1550" t="s">
        <v>18</v>
      </c>
      <c r="D4291" s="110"/>
      <c r="E4291" s="81">
        <f>(E4295-D4295)*$AE4290*$AF4290</f>
        <v>0</v>
      </c>
      <c r="F4291" s="158">
        <f t="shared" ref="F4291:AB4291" si="3043">(F4295-E4295)*$AE4290*$AF4290</f>
        <v>0</v>
      </c>
      <c r="G4291" s="158">
        <f t="shared" si="3043"/>
        <v>0</v>
      </c>
      <c r="H4291" s="446">
        <f t="shared" si="3043"/>
        <v>0</v>
      </c>
      <c r="I4291" s="158">
        <f t="shared" si="3043"/>
        <v>0</v>
      </c>
      <c r="J4291" s="158">
        <f t="shared" si="3043"/>
        <v>0</v>
      </c>
      <c r="K4291" s="158">
        <f t="shared" si="3043"/>
        <v>0</v>
      </c>
      <c r="L4291" s="158">
        <f t="shared" si="3043"/>
        <v>0</v>
      </c>
      <c r="M4291" s="158">
        <f t="shared" si="3043"/>
        <v>0</v>
      </c>
      <c r="N4291" s="446">
        <f t="shared" si="3043"/>
        <v>0</v>
      </c>
      <c r="O4291" s="158">
        <f t="shared" si="3043"/>
        <v>0</v>
      </c>
      <c r="P4291" s="158">
        <f t="shared" si="3043"/>
        <v>0</v>
      </c>
      <c r="Q4291" s="158">
        <f t="shared" si="3043"/>
        <v>0</v>
      </c>
      <c r="R4291" s="158">
        <f t="shared" si="3043"/>
        <v>0</v>
      </c>
      <c r="S4291" s="158">
        <f t="shared" si="3043"/>
        <v>0</v>
      </c>
      <c r="T4291" s="158">
        <f t="shared" si="3043"/>
        <v>0</v>
      </c>
      <c r="U4291" s="158">
        <f t="shared" si="3043"/>
        <v>0</v>
      </c>
      <c r="V4291" s="482">
        <f t="shared" si="3043"/>
        <v>0</v>
      </c>
      <c r="W4291" s="158">
        <f t="shared" si="3043"/>
        <v>0</v>
      </c>
      <c r="X4291" s="158">
        <f t="shared" si="3043"/>
        <v>0</v>
      </c>
      <c r="Y4291" s="446">
        <f t="shared" si="3043"/>
        <v>0</v>
      </c>
      <c r="Z4291" s="158">
        <f t="shared" si="3043"/>
        <v>0</v>
      </c>
      <c r="AA4291" s="158">
        <f t="shared" si="3043"/>
        <v>0</v>
      </c>
      <c r="AB4291" s="336">
        <f t="shared" si="3043"/>
        <v>0</v>
      </c>
      <c r="AC4291" s="110">
        <f t="shared" ref="AC4291" si="3044">(AC4295-AB4295)*$AE4292*$AG4291</f>
        <v>0</v>
      </c>
      <c r="AD4291" s="15"/>
      <c r="AE4291" s="15"/>
      <c r="AF4291" s="15"/>
      <c r="AG4291" s="15"/>
      <c r="AI4291" s="440"/>
      <c r="AJ4291" s="440"/>
      <c r="AK4291" s="440"/>
      <c r="AL4291" s="440"/>
      <c r="AM4291" s="440"/>
      <c r="AN4291" s="440"/>
    </row>
    <row r="4292" spans="1:42">
      <c r="A4292" s="3230"/>
      <c r="B4292" s="3356"/>
      <c r="C4292" s="1550" t="s">
        <v>19</v>
      </c>
      <c r="D4292" s="110"/>
      <c r="E4292" s="81"/>
      <c r="F4292" s="158"/>
      <c r="G4292" s="158"/>
      <c r="H4292" s="446"/>
      <c r="I4292" s="158"/>
      <c r="J4292" s="158"/>
      <c r="K4292" s="158"/>
      <c r="L4292" s="158"/>
      <c r="M4292" s="158"/>
      <c r="N4292" s="446"/>
      <c r="O4292" s="158"/>
      <c r="P4292" s="158"/>
      <c r="Q4292" s="158"/>
      <c r="R4292" s="158"/>
      <c r="S4292" s="158"/>
      <c r="T4292" s="158"/>
      <c r="U4292" s="158"/>
      <c r="V4292" s="482"/>
      <c r="W4292" s="158"/>
      <c r="X4292" s="158"/>
      <c r="Y4292" s="446"/>
      <c r="Z4292" s="158"/>
      <c r="AA4292" s="158"/>
      <c r="AB4292" s="336"/>
      <c r="AC4292" s="776"/>
      <c r="AD4292" s="15"/>
      <c r="AE4292" s="15"/>
      <c r="AF4292" s="15"/>
      <c r="AG4292" s="15"/>
      <c r="AI4292" s="440"/>
      <c r="AJ4292" s="440"/>
      <c r="AK4292" s="440"/>
      <c r="AL4292" s="440"/>
      <c r="AM4292" s="440"/>
      <c r="AN4292" s="440"/>
    </row>
    <row r="4293" spans="1:42">
      <c r="A4293" s="3230"/>
      <c r="B4293" s="3356"/>
      <c r="C4293" s="1550" t="s">
        <v>21</v>
      </c>
      <c r="D4293" s="110"/>
      <c r="E4293" s="333" t="e">
        <f t="shared" ref="E4293:AB4293" si="3045">E4291/E4290</f>
        <v>#DIV/0!</v>
      </c>
      <c r="F4293" s="334" t="e">
        <f t="shared" si="3045"/>
        <v>#DIV/0!</v>
      </c>
      <c r="G4293" s="334" t="e">
        <f t="shared" si="3045"/>
        <v>#DIV/0!</v>
      </c>
      <c r="H4293" s="451" t="e">
        <f t="shared" si="3045"/>
        <v>#DIV/0!</v>
      </c>
      <c r="I4293" s="334" t="e">
        <f t="shared" si="3045"/>
        <v>#DIV/0!</v>
      </c>
      <c r="J4293" s="334" t="e">
        <f t="shared" si="3045"/>
        <v>#DIV/0!</v>
      </c>
      <c r="K4293" s="334" t="e">
        <f t="shared" si="3045"/>
        <v>#DIV/0!</v>
      </c>
      <c r="L4293" s="334" t="e">
        <f t="shared" si="3045"/>
        <v>#DIV/0!</v>
      </c>
      <c r="M4293" s="334" t="e">
        <f t="shared" si="3045"/>
        <v>#DIV/0!</v>
      </c>
      <c r="N4293" s="451" t="e">
        <f t="shared" si="3045"/>
        <v>#DIV/0!</v>
      </c>
      <c r="O4293" s="334" t="e">
        <f t="shared" si="3045"/>
        <v>#DIV/0!</v>
      </c>
      <c r="P4293" s="334" t="e">
        <f t="shared" si="3045"/>
        <v>#DIV/0!</v>
      </c>
      <c r="Q4293" s="334" t="e">
        <f t="shared" si="3045"/>
        <v>#DIV/0!</v>
      </c>
      <c r="R4293" s="334" t="e">
        <f t="shared" si="3045"/>
        <v>#DIV/0!</v>
      </c>
      <c r="S4293" s="334" t="e">
        <f t="shared" si="3045"/>
        <v>#DIV/0!</v>
      </c>
      <c r="T4293" s="334" t="e">
        <f t="shared" si="3045"/>
        <v>#DIV/0!</v>
      </c>
      <c r="U4293" s="334" t="e">
        <f t="shared" si="3045"/>
        <v>#DIV/0!</v>
      </c>
      <c r="V4293" s="487" t="e">
        <f t="shared" si="3045"/>
        <v>#DIV/0!</v>
      </c>
      <c r="W4293" s="334" t="e">
        <f t="shared" si="3045"/>
        <v>#DIV/0!</v>
      </c>
      <c r="X4293" s="334" t="e">
        <f t="shared" si="3045"/>
        <v>#DIV/0!</v>
      </c>
      <c r="Y4293" s="451" t="e">
        <f t="shared" si="3045"/>
        <v>#DIV/0!</v>
      </c>
      <c r="Z4293" s="334" t="e">
        <f t="shared" si="3045"/>
        <v>#DIV/0!</v>
      </c>
      <c r="AA4293" s="334" t="e">
        <f t="shared" si="3045"/>
        <v>#DIV/0!</v>
      </c>
      <c r="AB4293" s="358" t="e">
        <f t="shared" si="3045"/>
        <v>#DIV/0!</v>
      </c>
      <c r="AC4293" s="1487" t="e">
        <f>AC4291/AC4290</f>
        <v>#DIV/0!</v>
      </c>
      <c r="AD4293" s="15"/>
      <c r="AE4293" s="15"/>
      <c r="AF4293" s="15"/>
      <c r="AG4293" s="15"/>
      <c r="AI4293" s="440"/>
      <c r="AJ4293" s="440"/>
      <c r="AK4293" s="440"/>
      <c r="AL4293" s="440"/>
      <c r="AM4293" s="440"/>
      <c r="AN4293" s="440"/>
    </row>
    <row r="4294" spans="1:42" ht="16.5" thickBot="1">
      <c r="A4294" s="3265"/>
      <c r="B4294" s="3357"/>
      <c r="C4294" s="1762" t="s">
        <v>27</v>
      </c>
      <c r="D4294" s="116"/>
      <c r="E4294" s="591"/>
      <c r="F4294" s="349"/>
      <c r="G4294" s="349"/>
      <c r="H4294" s="461"/>
      <c r="I4294" s="349"/>
      <c r="J4294" s="349"/>
      <c r="K4294" s="349"/>
      <c r="L4294" s="349"/>
      <c r="M4294" s="349"/>
      <c r="N4294" s="461"/>
      <c r="O4294" s="349"/>
      <c r="P4294" s="349"/>
      <c r="Q4294" s="349"/>
      <c r="R4294" s="349"/>
      <c r="S4294" s="349"/>
      <c r="T4294" s="349"/>
      <c r="U4294" s="349"/>
      <c r="V4294" s="505"/>
      <c r="W4294" s="349"/>
      <c r="X4294" s="349"/>
      <c r="Y4294" s="461"/>
      <c r="Z4294" s="349"/>
      <c r="AA4294" s="349"/>
      <c r="AB4294" s="592"/>
      <c r="AC4294" s="1435"/>
      <c r="AD4294" s="15"/>
      <c r="AE4294" s="15"/>
      <c r="AF4294" s="15"/>
      <c r="AG4294" s="15"/>
      <c r="AI4294" s="440"/>
      <c r="AJ4294" s="440"/>
      <c r="AK4294" s="440"/>
      <c r="AL4294" s="440"/>
      <c r="AM4294" s="440"/>
      <c r="AN4294" s="440"/>
    </row>
    <row r="4295" spans="1:42" hidden="1">
      <c r="A4295" s="2732"/>
      <c r="B4295" s="1760"/>
      <c r="C4295" s="1761" t="s">
        <v>130</v>
      </c>
      <c r="D4295" s="124"/>
      <c r="E4295" s="141"/>
      <c r="F4295" s="139"/>
      <c r="G4295" s="139"/>
      <c r="H4295" s="445"/>
      <c r="I4295" s="139"/>
      <c r="J4295" s="139"/>
      <c r="K4295" s="139"/>
      <c r="L4295" s="139"/>
      <c r="M4295" s="139"/>
      <c r="N4295" s="445"/>
      <c r="O4295" s="139"/>
      <c r="P4295" s="139"/>
      <c r="Q4295" s="139"/>
      <c r="R4295" s="139"/>
      <c r="S4295" s="139"/>
      <c r="T4295" s="139"/>
      <c r="U4295" s="139"/>
      <c r="V4295" s="498"/>
      <c r="W4295" s="139"/>
      <c r="X4295" s="139"/>
      <c r="Y4295" s="445"/>
      <c r="Z4295" s="139"/>
      <c r="AA4295" s="139"/>
      <c r="AB4295" s="589"/>
      <c r="AC4295" s="1113"/>
      <c r="AD4295" s="15"/>
      <c r="AE4295" s="15"/>
      <c r="AF4295" s="15"/>
      <c r="AG4295" s="15"/>
      <c r="AI4295" s="440"/>
      <c r="AJ4295" s="440"/>
      <c r="AK4295" s="440"/>
      <c r="AL4295" s="440"/>
      <c r="AM4295" s="440"/>
      <c r="AN4295" s="440"/>
    </row>
    <row r="4296" spans="1:42" ht="16.5" hidden="1" thickBot="1">
      <c r="A4296" s="1555"/>
      <c r="B4296" s="1556"/>
      <c r="C4296" s="1554" t="s">
        <v>131</v>
      </c>
      <c r="D4296" s="116"/>
      <c r="E4296" s="1114"/>
      <c r="F4296" s="957"/>
      <c r="G4296" s="957"/>
      <c r="H4296" s="478"/>
      <c r="I4296" s="957"/>
      <c r="J4296" s="957"/>
      <c r="K4296" s="957"/>
      <c r="L4296" s="957"/>
      <c r="M4296" s="957"/>
      <c r="N4296" s="478"/>
      <c r="O4296" s="957"/>
      <c r="P4296" s="957"/>
      <c r="Q4296" s="957"/>
      <c r="R4296" s="957"/>
      <c r="S4296" s="957"/>
      <c r="T4296" s="957"/>
      <c r="U4296" s="957"/>
      <c r="V4296" s="504"/>
      <c r="W4296" s="957"/>
      <c r="X4296" s="957"/>
      <c r="Y4296" s="478"/>
      <c r="Z4296" s="957"/>
      <c r="AA4296" s="957"/>
      <c r="AB4296" s="958"/>
      <c r="AC4296" s="1435"/>
      <c r="AD4296" s="15"/>
      <c r="AE4296" s="15"/>
      <c r="AF4296" s="15"/>
      <c r="AI4296" s="440"/>
      <c r="AJ4296" s="14"/>
      <c r="AK4296" s="14"/>
      <c r="AL4296" s="15"/>
      <c r="AM4296" s="14"/>
      <c r="AN4296" s="440"/>
    </row>
    <row r="4297" spans="1:42">
      <c r="A4297" s="3225" t="s">
        <v>689</v>
      </c>
      <c r="B4297" s="3194" t="s">
        <v>15</v>
      </c>
      <c r="C4297" s="123" t="s">
        <v>16</v>
      </c>
      <c r="D4297" s="2745" t="s">
        <v>932</v>
      </c>
      <c r="E4297" s="70">
        <v>64</v>
      </c>
      <c r="F4297" s="71">
        <v>61.6</v>
      </c>
      <c r="G4297" s="71">
        <v>61.6</v>
      </c>
      <c r="H4297" s="448">
        <v>61.6</v>
      </c>
      <c r="I4297" s="71">
        <v>61.6</v>
      </c>
      <c r="J4297" s="71">
        <v>60.8</v>
      </c>
      <c r="K4297" s="71">
        <v>62.4</v>
      </c>
      <c r="L4297" s="71">
        <v>68</v>
      </c>
      <c r="M4297" s="71">
        <v>68.8</v>
      </c>
      <c r="N4297" s="448">
        <v>68</v>
      </c>
      <c r="O4297" s="71">
        <v>69.599999999999994</v>
      </c>
      <c r="P4297" s="71">
        <v>66.400000000000006</v>
      </c>
      <c r="Q4297" s="71">
        <v>71.2</v>
      </c>
      <c r="R4297" s="71">
        <v>73.599999999999994</v>
      </c>
      <c r="S4297" s="71">
        <v>72.8</v>
      </c>
      <c r="T4297" s="71">
        <v>73.599999999999994</v>
      </c>
      <c r="U4297" s="71">
        <v>74.400000000000006</v>
      </c>
      <c r="V4297" s="484">
        <v>74.400000000000006</v>
      </c>
      <c r="W4297" s="71">
        <v>69.599999999999994</v>
      </c>
      <c r="X4297" s="71">
        <v>66.400000000000006</v>
      </c>
      <c r="Y4297" s="448">
        <v>67.2</v>
      </c>
      <c r="Z4297" s="71">
        <v>64.8</v>
      </c>
      <c r="AA4297" s="71">
        <v>64.8</v>
      </c>
      <c r="AB4297" s="431">
        <v>62.4</v>
      </c>
      <c r="AC4297" s="108">
        <f>SUM(E4297:AB4297)</f>
        <v>1609.6000000000001</v>
      </c>
      <c r="AD4297" s="326">
        <v>6300</v>
      </c>
      <c r="AE4297" s="71">
        <v>100</v>
      </c>
      <c r="AF4297" s="72">
        <v>80</v>
      </c>
      <c r="AI4297" s="440"/>
      <c r="AJ4297" s="542"/>
      <c r="AK4297" s="543"/>
      <c r="AL4297" s="542"/>
      <c r="AM4297" s="15"/>
      <c r="AN4297" s="440"/>
    </row>
    <row r="4298" spans="1:42">
      <c r="A4298" s="3226"/>
      <c r="B4298" s="3195"/>
      <c r="C4298" s="125" t="s">
        <v>1023</v>
      </c>
      <c r="D4298" s="370" t="s">
        <v>932</v>
      </c>
      <c r="E4298" s="430">
        <v>152</v>
      </c>
      <c r="F4298" s="328">
        <v>151.19999999999999</v>
      </c>
      <c r="G4298" s="328">
        <v>152</v>
      </c>
      <c r="H4298" s="449">
        <v>152</v>
      </c>
      <c r="I4298" s="328">
        <v>151.19999999999999</v>
      </c>
      <c r="J4298" s="328">
        <v>152</v>
      </c>
      <c r="K4298" s="328">
        <v>150.4</v>
      </c>
      <c r="L4298" s="328">
        <v>148</v>
      </c>
      <c r="M4298" s="328">
        <v>150.4</v>
      </c>
      <c r="N4298" s="449">
        <v>149.6</v>
      </c>
      <c r="O4298" s="328">
        <v>147.19999999999999</v>
      </c>
      <c r="P4298" s="328">
        <v>147.19999999999999</v>
      </c>
      <c r="Q4298" s="328">
        <v>146.4</v>
      </c>
      <c r="R4298" s="328">
        <v>144</v>
      </c>
      <c r="S4298" s="328">
        <v>146.4</v>
      </c>
      <c r="T4298" s="328">
        <v>143.19999999999999</v>
      </c>
      <c r="U4298" s="328">
        <v>147.19999999999999</v>
      </c>
      <c r="V4298" s="485">
        <v>146.4</v>
      </c>
      <c r="W4298" s="328">
        <v>143.19999999999999</v>
      </c>
      <c r="X4298" s="328">
        <v>149.6</v>
      </c>
      <c r="Y4298" s="449">
        <v>150.4</v>
      </c>
      <c r="Z4298" s="328">
        <v>150.4</v>
      </c>
      <c r="AA4298" s="328">
        <v>152</v>
      </c>
      <c r="AB4298" s="432">
        <v>153.6</v>
      </c>
      <c r="AC4298" s="109">
        <f>SUM(E4298:AB4298)</f>
        <v>3576</v>
      </c>
      <c r="AD4298" s="81"/>
      <c r="AE4298" s="158"/>
      <c r="AF4298" s="74"/>
      <c r="AI4298" s="440"/>
      <c r="AJ4298" s="15"/>
      <c r="AK4298" s="15"/>
      <c r="AL4298" s="15"/>
      <c r="AM4298" s="15"/>
      <c r="AN4298" s="440"/>
    </row>
    <row r="4299" spans="1:42">
      <c r="A4299" s="3226"/>
      <c r="B4299" s="3195"/>
      <c r="C4299" s="125" t="s">
        <v>19</v>
      </c>
      <c r="D4299" s="370" t="s">
        <v>62</v>
      </c>
      <c r="E4299" s="1724">
        <v>10</v>
      </c>
      <c r="F4299" s="1707">
        <v>10</v>
      </c>
      <c r="G4299" s="1707">
        <v>9</v>
      </c>
      <c r="H4299" s="454">
        <v>10</v>
      </c>
      <c r="I4299" s="1707">
        <v>9</v>
      </c>
      <c r="J4299" s="1707">
        <v>10</v>
      </c>
      <c r="K4299" s="1707">
        <v>9</v>
      </c>
      <c r="L4299" s="1707">
        <v>9</v>
      </c>
      <c r="M4299" s="1707">
        <v>9</v>
      </c>
      <c r="N4299" s="454">
        <v>9</v>
      </c>
      <c r="O4299" s="1707">
        <v>9</v>
      </c>
      <c r="P4299" s="1707">
        <v>10</v>
      </c>
      <c r="Q4299" s="1707">
        <v>9</v>
      </c>
      <c r="R4299" s="1707">
        <v>10</v>
      </c>
      <c r="S4299" s="1707">
        <v>9</v>
      </c>
      <c r="T4299" s="1707">
        <v>10</v>
      </c>
      <c r="U4299" s="1707">
        <v>9</v>
      </c>
      <c r="V4299" s="490">
        <v>9</v>
      </c>
      <c r="W4299" s="1707">
        <v>9</v>
      </c>
      <c r="X4299" s="1707">
        <v>10</v>
      </c>
      <c r="Y4299" s="454">
        <v>10</v>
      </c>
      <c r="Z4299" s="1707">
        <v>9</v>
      </c>
      <c r="AA4299" s="1707">
        <v>9</v>
      </c>
      <c r="AB4299" s="1741">
        <v>10</v>
      </c>
      <c r="AC4299" s="109">
        <f>AVERAGE(E4299:AB4299)</f>
        <v>9.4166666666666661</v>
      </c>
      <c r="AD4299" s="76">
        <f>SQRT(MIN((E4297*E4297+E4298*E4298),(F4297*F4297+F4298*F4298),(G4297*G4297+G4298*G4298),(H4297*H4297+H4298*H4298),(I4297*I4297+I4298*I4298),(J4297*J4297+J4298*J4298),(K4297*K4297+K4298*K4298),(L4297*L4297+L4298*L4298),(M4297*M4297+M4298*M4298),(N4297*N4297+N4298*N4298),(O4297*O4297+O4298*O4298),(P4297*P4297+P4298*P4298),(R4297*R4297+R4298*R4298),(S4297*S4297+S4298*S4298),(T4297*T4297+T4298*T4298),(U4297*U4297+U4298*U4298),(V4297*V4297+V4298*V4298),(W4297*W4297+W4298*W4298),(X4297*X4297+X4298*X4298),(Y4297*Y4297+Y4298*Y4298),(Z4297*Z4297+Z4298*Z4298),(AA4297*AA4297+AA4298*AA4298),(AB4297*AB4297+AB4298*AB4298)))/AD4297</f>
        <v>2.5272712607069432E-2</v>
      </c>
      <c r="AE4299" s="76">
        <f>SQRT(MAX((E4297*E4297+E4298*E4298),(F4297*F4297+F4298*F4298),(G4297*G4297+G4298*G4298),(H4297*H4297+H4298*H4298),(I4297*I4297+I4298*I4298),(J4297*J4297+J4298*J4298),(K4297*K4297+K4298*K4298),(L4297*L4297+L4298*L4298),(M4297*M4297+M4298*M4298),(N4297*N4297+N4298*N4298),(O4297*O4297+O4298*O4298),(P4297*P4297+P4298*P4298),(R4297*R4297+R4298*R4298),(S4297*S4297+S4298*S4298),(T4297*T4297+T4298*T4298),(U4297*U4297+U4298*U4298),(V4297*V4297+V4298*V4298),(W4297*W4297+W4298*W4298),(X4297*X4297+X4298*X4298),(Y4297*Y4297+Y4298*Y4298),(Z4297*Z4297+Z4298*Z4298),(AA4297*AA4297+AA4298*AA4298),(AB4297*AB4297+AB4298*AB4298)))/AD4297</f>
        <v>2.6316062535878922E-2</v>
      </c>
      <c r="AF4299" s="77"/>
      <c r="AI4299" s="440"/>
      <c r="AJ4299" s="15"/>
      <c r="AK4299" s="15"/>
      <c r="AL4299" s="15"/>
      <c r="AM4299" s="15"/>
      <c r="AN4299" s="440"/>
    </row>
    <row r="4300" spans="1:42" ht="16.5" thickBot="1">
      <c r="A4300" s="3228"/>
      <c r="B4300" s="3196"/>
      <c r="C4300" s="125" t="s">
        <v>21</v>
      </c>
      <c r="D4300" s="370"/>
      <c r="E4300" s="619">
        <f t="shared" ref="E4300:AB4300" si="3046">E4298/E4297</f>
        <v>2.375</v>
      </c>
      <c r="F4300" s="334">
        <f t="shared" si="3046"/>
        <v>2.4545454545454541</v>
      </c>
      <c r="G4300" s="334">
        <f t="shared" si="3046"/>
        <v>2.4675324675324677</v>
      </c>
      <c r="H4300" s="451">
        <f t="shared" si="3046"/>
        <v>2.4675324675324677</v>
      </c>
      <c r="I4300" s="334">
        <f t="shared" si="3046"/>
        <v>2.4545454545454541</v>
      </c>
      <c r="J4300" s="334">
        <f t="shared" si="3046"/>
        <v>2.5</v>
      </c>
      <c r="K4300" s="334">
        <f t="shared" si="3046"/>
        <v>2.4102564102564106</v>
      </c>
      <c r="L4300" s="334">
        <f t="shared" si="3046"/>
        <v>2.1764705882352939</v>
      </c>
      <c r="M4300" s="334">
        <f t="shared" si="3046"/>
        <v>2.1860465116279073</v>
      </c>
      <c r="N4300" s="451">
        <f t="shared" si="3046"/>
        <v>2.1999999999999997</v>
      </c>
      <c r="O4300" s="334">
        <f t="shared" si="3046"/>
        <v>2.1149425287356323</v>
      </c>
      <c r="P4300" s="334">
        <f t="shared" si="3046"/>
        <v>2.2168674698795177</v>
      </c>
      <c r="Q4300" s="334">
        <f t="shared" si="3046"/>
        <v>2.0561797752808988</v>
      </c>
      <c r="R4300" s="334">
        <f t="shared" si="3046"/>
        <v>1.956521739130435</v>
      </c>
      <c r="S4300" s="334">
        <f t="shared" si="3046"/>
        <v>2.0109890109890109</v>
      </c>
      <c r="T4300" s="334">
        <f t="shared" si="3046"/>
        <v>1.9456521739130435</v>
      </c>
      <c r="U4300" s="334">
        <f t="shared" si="3046"/>
        <v>1.9784946236559138</v>
      </c>
      <c r="V4300" s="487">
        <f t="shared" si="3046"/>
        <v>1.967741935483871</v>
      </c>
      <c r="W4300" s="334">
        <f t="shared" si="3046"/>
        <v>2.0574712643678161</v>
      </c>
      <c r="X4300" s="334">
        <f t="shared" si="3046"/>
        <v>2.2530120481927707</v>
      </c>
      <c r="Y4300" s="451">
        <f t="shared" si="3046"/>
        <v>2.2380952380952381</v>
      </c>
      <c r="Z4300" s="334">
        <f t="shared" si="3046"/>
        <v>2.3209876543209877</v>
      </c>
      <c r="AA4300" s="334">
        <f t="shared" si="3046"/>
        <v>2.3456790123456792</v>
      </c>
      <c r="AB4300" s="358">
        <f t="shared" si="3046"/>
        <v>2.4615384615384617</v>
      </c>
      <c r="AC4300" s="545">
        <f>MAX(E4300:AB4300)</f>
        <v>2.5</v>
      </c>
      <c r="AD4300" s="81"/>
      <c r="AE4300" s="158"/>
      <c r="AF4300" s="74"/>
      <c r="AI4300" s="440"/>
      <c r="AJ4300" s="15"/>
      <c r="AK4300" s="15"/>
      <c r="AL4300" s="15"/>
      <c r="AM4300" s="15"/>
      <c r="AN4300" s="440"/>
    </row>
    <row r="4301" spans="1:42" hidden="1">
      <c r="A4301" s="2504"/>
      <c r="B4301" s="2507"/>
      <c r="C4301" s="126" t="s">
        <v>130</v>
      </c>
      <c r="D4301" s="1557"/>
      <c r="E4301" s="618"/>
      <c r="F4301" s="331"/>
      <c r="G4301" s="331"/>
      <c r="H4301" s="446"/>
      <c r="I4301" s="331"/>
      <c r="J4301" s="331"/>
      <c r="K4301" s="331"/>
      <c r="L4301" s="331"/>
      <c r="M4301" s="331"/>
      <c r="N4301" s="446"/>
      <c r="O4301" s="331"/>
      <c r="P4301" s="331"/>
      <c r="Q4301" s="331"/>
      <c r="R4301" s="331"/>
      <c r="S4301" s="331"/>
      <c r="T4301" s="331"/>
      <c r="U4301" s="331"/>
      <c r="V4301" s="482"/>
      <c r="W4301" s="331"/>
      <c r="X4301" s="331"/>
      <c r="Y4301" s="446"/>
      <c r="Z4301" s="331"/>
      <c r="AA4301" s="331"/>
      <c r="AB4301" s="1041"/>
      <c r="AC4301" s="110"/>
      <c r="AD4301" s="81"/>
      <c r="AE4301" s="158"/>
      <c r="AF4301" s="74"/>
      <c r="AI4301" s="440"/>
      <c r="AJ4301" s="15"/>
      <c r="AK4301" s="15"/>
      <c r="AL4301" s="15"/>
      <c r="AM4301" s="15"/>
      <c r="AN4301" s="440"/>
    </row>
    <row r="4302" spans="1:42" s="184" customFormat="1" hidden="1">
      <c r="A4302" s="2504"/>
      <c r="B4302" s="2507"/>
      <c r="C4302" s="126" t="s">
        <v>131</v>
      </c>
      <c r="D4302" s="1557"/>
      <c r="E4302" s="618"/>
      <c r="F4302" s="331"/>
      <c r="G4302" s="331"/>
      <c r="H4302" s="446"/>
      <c r="I4302" s="331"/>
      <c r="J4302" s="331"/>
      <c r="K4302" s="331"/>
      <c r="L4302" s="331"/>
      <c r="M4302" s="331"/>
      <c r="N4302" s="446"/>
      <c r="O4302" s="331"/>
      <c r="P4302" s="331"/>
      <c r="Q4302" s="331"/>
      <c r="R4302" s="331"/>
      <c r="S4302" s="331"/>
      <c r="T4302" s="331"/>
      <c r="U4302" s="331"/>
      <c r="V4302" s="482"/>
      <c r="W4302" s="331"/>
      <c r="X4302" s="331"/>
      <c r="Y4302" s="446"/>
      <c r="Z4302" s="331"/>
      <c r="AA4302" s="331"/>
      <c r="AB4302" s="1041"/>
      <c r="AC4302" s="110"/>
      <c r="AD4302" s="81"/>
      <c r="AE4302" s="158"/>
      <c r="AF4302" s="74"/>
      <c r="AH4302" s="943"/>
      <c r="AI4302" s="944"/>
      <c r="AJ4302" s="944"/>
      <c r="AK4302" s="944"/>
      <c r="AL4302" s="945"/>
      <c r="AM4302" s="945"/>
      <c r="AN4302" s="192"/>
      <c r="AO4302" s="192"/>
      <c r="AP4302" s="192"/>
    </row>
    <row r="4303" spans="1:42" ht="16.5" hidden="1" thickBot="1">
      <c r="A4303" s="3222" t="s">
        <v>49</v>
      </c>
      <c r="B4303" s="3223"/>
      <c r="C4303" s="3224"/>
      <c r="D4303" s="368"/>
      <c r="E4303" s="573">
        <f>SQRT(E4297*E4297+E4298*E4298)/E4315/1.73</f>
        <v>9.2825629970398342</v>
      </c>
      <c r="F4303" s="182">
        <f t="shared" ref="F4303:AB4303" si="3047">SQRT(F4297*F4297+F4298*F4298)/F4315/1.73</f>
        <v>9.1625036789757228</v>
      </c>
      <c r="G4303" s="182">
        <f t="shared" si="3047"/>
        <v>9.2040970139928007</v>
      </c>
      <c r="H4303" s="453">
        <f t="shared" si="3047"/>
        <v>9.1862596166788624</v>
      </c>
      <c r="I4303" s="182">
        <f t="shared" si="3047"/>
        <v>9.1536166724975683</v>
      </c>
      <c r="J4303" s="182">
        <f t="shared" si="3047"/>
        <v>9.1873287017727652</v>
      </c>
      <c r="K4303" s="182">
        <f t="shared" si="3047"/>
        <v>9.0328156883711763</v>
      </c>
      <c r="L4303" s="182">
        <f t="shared" si="3047"/>
        <v>9.0438931314386828</v>
      </c>
      <c r="M4303" s="182">
        <f t="shared" si="3047"/>
        <v>9.2636352254036769</v>
      </c>
      <c r="N4303" s="453">
        <f t="shared" si="3047"/>
        <v>9.2042739414396078</v>
      </c>
      <c r="O4303" s="182">
        <f t="shared" si="3047"/>
        <v>9.1200127423254109</v>
      </c>
      <c r="P4303" s="182">
        <f t="shared" si="3047"/>
        <v>9.0012389035438645</v>
      </c>
      <c r="Q4303" s="182">
        <f t="shared" si="3047"/>
        <v>9.091931380609525</v>
      </c>
      <c r="R4303" s="182">
        <f t="shared" si="3047"/>
        <v>9.0492794563627985</v>
      </c>
      <c r="S4303" s="182">
        <f t="shared" si="3047"/>
        <v>9.0267089536597993</v>
      </c>
      <c r="T4303" s="182">
        <f t="shared" si="3047"/>
        <v>8.8804897935607006</v>
      </c>
      <c r="U4303" s="182">
        <f t="shared" si="3047"/>
        <v>9.0797647214086776</v>
      </c>
      <c r="V4303" s="489">
        <f t="shared" si="3047"/>
        <v>9.1892596225001331</v>
      </c>
      <c r="W4303" s="182">
        <f t="shared" si="3047"/>
        <v>8.9352988060237628</v>
      </c>
      <c r="X4303" s="182">
        <f t="shared" si="3047"/>
        <v>9.1586781849427457</v>
      </c>
      <c r="Y4303" s="453">
        <f t="shared" si="3047"/>
        <v>9.2177832261269455</v>
      </c>
      <c r="Z4303" s="182">
        <f t="shared" si="3047"/>
        <v>9.1726982945498516</v>
      </c>
      <c r="AA4303" s="182">
        <f t="shared" si="3047"/>
        <v>9.2015723668789331</v>
      </c>
      <c r="AB4303" s="435">
        <f t="shared" si="3047"/>
        <v>9.205865523703709</v>
      </c>
      <c r="AC4303" s="111">
        <f>AVERAGE(E4303:AB4303)</f>
        <v>9.1271486934919839</v>
      </c>
      <c r="AD4303" s="98">
        <f>(AC4299-AC4303)/AC4299</f>
        <v>3.0745271487576872E-2</v>
      </c>
      <c r="AE4303" s="79"/>
      <c r="AF4303" s="80"/>
      <c r="AI4303" s="440"/>
      <c r="AJ4303" s="14"/>
      <c r="AK4303" s="14"/>
      <c r="AL4303" s="15"/>
      <c r="AM4303" s="14"/>
      <c r="AN4303" s="440"/>
    </row>
    <row r="4304" spans="1:42">
      <c r="A4304" s="3225" t="s">
        <v>690</v>
      </c>
      <c r="B4304" s="3194" t="s">
        <v>24</v>
      </c>
      <c r="C4304" s="123" t="s">
        <v>16</v>
      </c>
      <c r="D4304" s="115" t="s">
        <v>932</v>
      </c>
      <c r="E4304" s="326">
        <v>142</v>
      </c>
      <c r="F4304" s="71">
        <v>128</v>
      </c>
      <c r="G4304" s="71">
        <v>126</v>
      </c>
      <c r="H4304" s="448">
        <v>120</v>
      </c>
      <c r="I4304" s="71">
        <v>124</v>
      </c>
      <c r="J4304" s="71">
        <v>132</v>
      </c>
      <c r="K4304" s="71">
        <v>148</v>
      </c>
      <c r="L4304" s="71">
        <v>154</v>
      </c>
      <c r="M4304" s="71">
        <v>184</v>
      </c>
      <c r="N4304" s="448">
        <v>170</v>
      </c>
      <c r="O4304" s="71">
        <v>184</v>
      </c>
      <c r="P4304" s="71">
        <v>188</v>
      </c>
      <c r="Q4304" s="71">
        <v>180</v>
      </c>
      <c r="R4304" s="71">
        <v>174</v>
      </c>
      <c r="S4304" s="71">
        <v>178</v>
      </c>
      <c r="T4304" s="71">
        <v>174</v>
      </c>
      <c r="U4304" s="71">
        <v>176</v>
      </c>
      <c r="V4304" s="484">
        <v>182</v>
      </c>
      <c r="W4304" s="71">
        <v>186</v>
      </c>
      <c r="X4304" s="71">
        <v>202</v>
      </c>
      <c r="Y4304" s="448">
        <v>206</v>
      </c>
      <c r="Z4304" s="71">
        <v>202</v>
      </c>
      <c r="AA4304" s="71">
        <v>204</v>
      </c>
      <c r="AB4304" s="431">
        <v>174</v>
      </c>
      <c r="AC4304" s="108">
        <f>SUM(E4304:AB4304)</f>
        <v>4038</v>
      </c>
      <c r="AD4304" s="326">
        <v>6300</v>
      </c>
      <c r="AE4304" s="71">
        <v>100</v>
      </c>
      <c r="AF4304" s="72">
        <v>200</v>
      </c>
      <c r="AI4304" s="440"/>
      <c r="AJ4304" s="542"/>
      <c r="AK4304" s="543"/>
      <c r="AL4304" s="542"/>
      <c r="AM4304" s="15"/>
      <c r="AN4304" s="440"/>
    </row>
    <row r="4305" spans="1:42">
      <c r="A4305" s="3226"/>
      <c r="B4305" s="3195"/>
      <c r="C4305" s="125" t="s">
        <v>1023</v>
      </c>
      <c r="D4305" s="110" t="s">
        <v>932</v>
      </c>
      <c r="E4305" s="327">
        <v>40</v>
      </c>
      <c r="F4305" s="328">
        <v>44</v>
      </c>
      <c r="G4305" s="328">
        <v>46</v>
      </c>
      <c r="H4305" s="449">
        <v>48</v>
      </c>
      <c r="I4305" s="328">
        <v>46</v>
      </c>
      <c r="J4305" s="328">
        <v>46</v>
      </c>
      <c r="K4305" s="328">
        <v>46</v>
      </c>
      <c r="L4305" s="328">
        <v>42</v>
      </c>
      <c r="M4305" s="328">
        <v>38</v>
      </c>
      <c r="N4305" s="449">
        <v>34</v>
      </c>
      <c r="O4305" s="328">
        <v>30</v>
      </c>
      <c r="P4305" s="328">
        <v>32</v>
      </c>
      <c r="Q4305" s="328">
        <v>30</v>
      </c>
      <c r="R4305" s="328">
        <v>32</v>
      </c>
      <c r="S4305" s="328">
        <v>28</v>
      </c>
      <c r="T4305" s="328">
        <v>30</v>
      </c>
      <c r="U4305" s="328">
        <v>32</v>
      </c>
      <c r="V4305" s="485">
        <v>28</v>
      </c>
      <c r="W4305" s="328">
        <v>24</v>
      </c>
      <c r="X4305" s="328">
        <v>28</v>
      </c>
      <c r="Y4305" s="449">
        <v>32</v>
      </c>
      <c r="Z4305" s="328">
        <v>38</v>
      </c>
      <c r="AA4305" s="328">
        <v>38</v>
      </c>
      <c r="AB4305" s="432">
        <v>44</v>
      </c>
      <c r="AC4305" s="109">
        <f>SUM(E4305:AB4305)</f>
        <v>876</v>
      </c>
      <c r="AD4305" s="81"/>
      <c r="AE4305" s="158"/>
      <c r="AF4305" s="74"/>
      <c r="AG4305" s="1"/>
      <c r="AI4305" s="440"/>
      <c r="AJ4305" s="440"/>
      <c r="AK4305" s="440"/>
      <c r="AL4305" s="440"/>
      <c r="AM4305" s="440"/>
      <c r="AN4305" s="440"/>
    </row>
    <row r="4306" spans="1:42">
      <c r="A4306" s="3226"/>
      <c r="B4306" s="3195"/>
      <c r="C4306" s="125" t="s">
        <v>19</v>
      </c>
      <c r="D4306" s="110" t="s">
        <v>62</v>
      </c>
      <c r="E4306" s="1714">
        <v>9</v>
      </c>
      <c r="F4306" s="1714">
        <v>9</v>
      </c>
      <c r="G4306" s="1714">
        <v>8</v>
      </c>
      <c r="H4306" s="479">
        <v>6</v>
      </c>
      <c r="I4306" s="1714">
        <v>8</v>
      </c>
      <c r="J4306" s="1714">
        <v>8</v>
      </c>
      <c r="K4306" s="1714">
        <v>9</v>
      </c>
      <c r="L4306" s="1714">
        <v>9</v>
      </c>
      <c r="M4306" s="1714">
        <v>12</v>
      </c>
      <c r="N4306" s="479">
        <v>9</v>
      </c>
      <c r="O4306" s="1714">
        <v>11</v>
      </c>
      <c r="P4306" s="1714">
        <v>9</v>
      </c>
      <c r="Q4306" s="1714">
        <v>12</v>
      </c>
      <c r="R4306" s="1714">
        <v>8</v>
      </c>
      <c r="S4306" s="1714">
        <v>10</v>
      </c>
      <c r="T4306" s="1714">
        <v>12</v>
      </c>
      <c r="U4306" s="1714">
        <v>13</v>
      </c>
      <c r="V4306" s="1742">
        <v>9</v>
      </c>
      <c r="W4306" s="1714">
        <v>11</v>
      </c>
      <c r="X4306" s="1714">
        <v>13</v>
      </c>
      <c r="Y4306" s="479">
        <v>12</v>
      </c>
      <c r="Z4306" s="1714">
        <v>11</v>
      </c>
      <c r="AA4306" s="1714">
        <v>11</v>
      </c>
      <c r="AB4306" s="1748">
        <v>9</v>
      </c>
      <c r="AC4306" s="109">
        <f>AVERAGE(E4306:AB4306)</f>
        <v>9.9166666666666661</v>
      </c>
      <c r="AD4306" s="76">
        <f>SQRT(MIN((E4304*E4304+E4305*E4305),(F4304*F4304+F4305*F4305),(G4304*G4304+G4305*G4305),(H4304*H4304+H4305*H4305),(I4304*I4304+I4305*I4305),(J4304*J4304+J4305*J4305),(K4304*K4304+K4305*K4305),(L4304*L4304+L4305*L4305),(M4304*M4304+M4305*M4305),(N4304*N4304+N4305*N4305),(O4304*O4304+O4305*O4305),(P4304*P4304+P4305*P4305),(R4304*R4304+R4305*R4305),(S4304*S4304+S4305*S4305),(T4304*T4304+T4305*T4305),(U4304*U4304+U4305*U4305),(V4304*V4304+V4305*V4305),(W4304*W4304+W4305*W4305),(X4304*X4304+X4305*X4305),(Y4304*Y4304+Y4305*Y4305),(Z4304*Z4304+Z4305*Z4305),(AA4304*AA4304+AA4305*AA4305),(AB4304*AB4304+AB4305*AB4305)))/AD4304</f>
        <v>2.0514913550988584E-2</v>
      </c>
      <c r="AE4306" s="76">
        <f>SQRT(MAX((E4304*E4304+E4305*E4305),(F4304*F4304+F4305*F4305),(G4304*G4304+G4305*G4305),(H4304*H4304+H4305*H4305),(I4304*I4304+I4305*I4305),(J4304*J4304+J4305*J4305),(K4304*K4304+K4305*K4305),(L4304*L4304+L4305*L4305),(M4304*M4304+M4305*M4305),(N4304*N4304+N4305*N4305),(O4304*O4304+O4305*O4305),(P4304*P4304+P4305*P4305),(R4304*R4304+R4305*R4305),(S4304*S4304+S4305*S4305),(T4304*T4304+T4305*T4305),(U4304*U4304+U4305*U4305),(V4304*V4304+V4305*V4305),(W4304*W4304+W4305*W4305),(X4304*X4304+X4305*X4305),(Y4304*Y4304+Y4305*Y4305),(Z4304*Z4304+Z4305*Z4305),(AA4304*AA4304+AA4305*AA4305),(AB4304*AB4304+AB4305*AB4305)))/AD4304</f>
        <v>3.3090574830383204E-2</v>
      </c>
      <c r="AF4306" s="77"/>
      <c r="AG4306" s="1"/>
      <c r="AI4306" s="440"/>
      <c r="AJ4306" s="440"/>
      <c r="AK4306" s="440"/>
      <c r="AL4306" s="440"/>
      <c r="AM4306" s="440"/>
      <c r="AN4306" s="440"/>
    </row>
    <row r="4307" spans="1:42" ht="16.5" thickBot="1">
      <c r="A4307" s="3227"/>
      <c r="B4307" s="3221"/>
      <c r="C4307" s="128" t="s">
        <v>21</v>
      </c>
      <c r="D4307" s="116"/>
      <c r="E4307" s="337">
        <f t="shared" ref="E4307:AB4307" si="3048">E4305/E4304</f>
        <v>0.28169014084507044</v>
      </c>
      <c r="F4307" s="338">
        <f t="shared" si="3048"/>
        <v>0.34375</v>
      </c>
      <c r="G4307" s="338">
        <f t="shared" si="3048"/>
        <v>0.36507936507936506</v>
      </c>
      <c r="H4307" s="464">
        <f t="shared" si="3048"/>
        <v>0.4</v>
      </c>
      <c r="I4307" s="338">
        <f t="shared" si="3048"/>
        <v>0.37096774193548387</v>
      </c>
      <c r="J4307" s="338">
        <f t="shared" si="3048"/>
        <v>0.34848484848484851</v>
      </c>
      <c r="K4307" s="338">
        <f t="shared" si="3048"/>
        <v>0.3108108108108108</v>
      </c>
      <c r="L4307" s="338">
        <f t="shared" si="3048"/>
        <v>0.27272727272727271</v>
      </c>
      <c r="M4307" s="338">
        <f t="shared" si="3048"/>
        <v>0.20652173913043478</v>
      </c>
      <c r="N4307" s="464">
        <f t="shared" si="3048"/>
        <v>0.2</v>
      </c>
      <c r="O4307" s="338">
        <f t="shared" si="3048"/>
        <v>0.16304347826086957</v>
      </c>
      <c r="P4307" s="338">
        <f t="shared" si="3048"/>
        <v>0.1702127659574468</v>
      </c>
      <c r="Q4307" s="338">
        <f t="shared" si="3048"/>
        <v>0.16666666666666666</v>
      </c>
      <c r="R4307" s="338">
        <f t="shared" si="3048"/>
        <v>0.18390804597701149</v>
      </c>
      <c r="S4307" s="338">
        <f t="shared" si="3048"/>
        <v>0.15730337078651685</v>
      </c>
      <c r="T4307" s="338">
        <f t="shared" si="3048"/>
        <v>0.17241379310344829</v>
      </c>
      <c r="U4307" s="338">
        <f t="shared" si="3048"/>
        <v>0.18181818181818182</v>
      </c>
      <c r="V4307" s="501">
        <f t="shared" si="3048"/>
        <v>0.15384615384615385</v>
      </c>
      <c r="W4307" s="338">
        <f t="shared" si="3048"/>
        <v>0.12903225806451613</v>
      </c>
      <c r="X4307" s="338">
        <f t="shared" si="3048"/>
        <v>0.13861386138613863</v>
      </c>
      <c r="Y4307" s="464">
        <f t="shared" si="3048"/>
        <v>0.1553398058252427</v>
      </c>
      <c r="Z4307" s="338">
        <f t="shared" si="3048"/>
        <v>0.18811881188118812</v>
      </c>
      <c r="AA4307" s="338">
        <f t="shared" si="3048"/>
        <v>0.18627450980392157</v>
      </c>
      <c r="AB4307" s="970">
        <f t="shared" si="3048"/>
        <v>0.25287356321839083</v>
      </c>
      <c r="AC4307" s="567">
        <f>MAX(E4307:AB4307)</f>
        <v>0.4</v>
      </c>
      <c r="AD4307" s="81"/>
      <c r="AE4307" s="158"/>
      <c r="AF4307" s="74"/>
      <c r="AG4307" s="1"/>
      <c r="AI4307" s="440"/>
      <c r="AJ4307" s="440"/>
      <c r="AK4307" s="440"/>
      <c r="AL4307" s="440"/>
      <c r="AM4307" s="440"/>
      <c r="AN4307" s="440"/>
    </row>
    <row r="4308" spans="1:42" hidden="1">
      <c r="A4308" s="2490"/>
      <c r="B4308" s="2494"/>
      <c r="C4308" s="385" t="s">
        <v>130</v>
      </c>
      <c r="D4308" s="1113"/>
      <c r="E4308" s="141"/>
      <c r="F4308" s="139"/>
      <c r="G4308" s="139"/>
      <c r="H4308" s="445"/>
      <c r="I4308" s="139"/>
      <c r="J4308" s="139"/>
      <c r="K4308" s="139"/>
      <c r="L4308" s="139"/>
      <c r="M4308" s="139"/>
      <c r="N4308" s="445"/>
      <c r="O4308" s="139"/>
      <c r="P4308" s="139"/>
      <c r="Q4308" s="139"/>
      <c r="R4308" s="139"/>
      <c r="S4308" s="139"/>
      <c r="T4308" s="139"/>
      <c r="U4308" s="139"/>
      <c r="V4308" s="498"/>
      <c r="W4308" s="139"/>
      <c r="X4308" s="139"/>
      <c r="Y4308" s="445"/>
      <c r="Z4308" s="139"/>
      <c r="AA4308" s="139"/>
      <c r="AB4308" s="589"/>
      <c r="AC4308" s="124"/>
      <c r="AD4308" s="81"/>
      <c r="AE4308" s="158"/>
      <c r="AF4308" s="74"/>
      <c r="AG4308" s="1"/>
      <c r="AI4308" s="440"/>
      <c r="AJ4308" s="440"/>
      <c r="AK4308" s="440"/>
      <c r="AL4308" s="440"/>
      <c r="AM4308" s="440"/>
      <c r="AN4308" s="440"/>
    </row>
    <row r="4309" spans="1:42" s="184" customFormat="1" hidden="1">
      <c r="A4309" s="2504"/>
      <c r="B4309" s="2507"/>
      <c r="C4309" s="126" t="s">
        <v>131</v>
      </c>
      <c r="D4309" s="776"/>
      <c r="E4309" s="330"/>
      <c r="F4309" s="1041"/>
      <c r="G4309" s="331"/>
      <c r="H4309" s="2175"/>
      <c r="I4309" s="331"/>
      <c r="J4309" s="1041"/>
      <c r="K4309" s="331"/>
      <c r="L4309" s="1041"/>
      <c r="M4309" s="331"/>
      <c r="N4309" s="2175"/>
      <c r="O4309" s="331"/>
      <c r="P4309" s="1041"/>
      <c r="Q4309" s="331"/>
      <c r="R4309" s="1041"/>
      <c r="S4309" s="331"/>
      <c r="T4309" s="1041"/>
      <c r="U4309" s="331"/>
      <c r="V4309" s="2892"/>
      <c r="W4309" s="331"/>
      <c r="X4309" s="1041"/>
      <c r="Y4309" s="446"/>
      <c r="Z4309" s="1041"/>
      <c r="AA4309" s="331"/>
      <c r="AB4309" s="1041"/>
      <c r="AC4309" s="110"/>
      <c r="AD4309" s="81"/>
      <c r="AE4309" s="158"/>
      <c r="AF4309" s="74"/>
      <c r="AH4309" s="943"/>
      <c r="AI4309" s="944"/>
      <c r="AJ4309" s="944"/>
      <c r="AK4309" s="944"/>
      <c r="AL4309" s="945"/>
      <c r="AM4309" s="945"/>
      <c r="AN4309" s="192"/>
      <c r="AO4309" s="192"/>
      <c r="AP4309" s="192"/>
    </row>
    <row r="4310" spans="1:42" ht="16.5" hidden="1" thickBot="1">
      <c r="A4310" s="3222" t="s">
        <v>49</v>
      </c>
      <c r="B4310" s="3223"/>
      <c r="C4310" s="3224"/>
      <c r="D4310" s="116"/>
      <c r="E4310" s="181">
        <f>SQRT(E4304*E4304+E4305*E4305)/E4316/1.73</f>
        <v>8.1447277852648199</v>
      </c>
      <c r="F4310" s="182">
        <f t="shared" ref="F4310:AB4310" si="3049">SQRT(F4304*F4304+F4305*F4305)/F4316/1.73</f>
        <v>7.4299905321711739</v>
      </c>
      <c r="G4310" s="182">
        <f t="shared" si="3049"/>
        <v>7.37017632787851</v>
      </c>
      <c r="H4310" s="453">
        <f t="shared" si="3049"/>
        <v>7.094728267225932</v>
      </c>
      <c r="I4310" s="182">
        <f t="shared" si="3049"/>
        <v>7.2670457009452694</v>
      </c>
      <c r="J4310" s="182">
        <f t="shared" si="3049"/>
        <v>7.6733994280065447</v>
      </c>
      <c r="K4310" s="182">
        <f t="shared" si="3049"/>
        <v>8.5728279519028128</v>
      </c>
      <c r="L4310" s="182">
        <f t="shared" si="3049"/>
        <v>8.8379819454897426</v>
      </c>
      <c r="M4310" s="182">
        <f t="shared" si="3049"/>
        <v>10.303876357644391</v>
      </c>
      <c r="N4310" s="453">
        <f t="shared" si="3049"/>
        <v>9.5258502089141892</v>
      </c>
      <c r="O4310" s="182">
        <f t="shared" si="3049"/>
        <v>10.253356912045408</v>
      </c>
      <c r="P4310" s="182">
        <f t="shared" si="3049"/>
        <v>10.438778631161513</v>
      </c>
      <c r="Q4310" s="182">
        <f t="shared" si="3049"/>
        <v>9.9887718902690157</v>
      </c>
      <c r="R4310" s="182">
        <f t="shared" si="3049"/>
        <v>9.7209861826381516</v>
      </c>
      <c r="S4310" s="182">
        <f t="shared" si="3049"/>
        <v>9.9384894919244839</v>
      </c>
      <c r="T4310" s="182">
        <f t="shared" si="3049"/>
        <v>9.7109423799379595</v>
      </c>
      <c r="U4310" s="182">
        <f t="shared" si="3049"/>
        <v>9.8011362463349965</v>
      </c>
      <c r="V4310" s="489">
        <f t="shared" si="3049"/>
        <v>10.117873476973267</v>
      </c>
      <c r="W4310" s="182">
        <f t="shared" si="3049"/>
        <v>10.314536406123175</v>
      </c>
      <c r="X4310" s="182">
        <f t="shared" si="3049"/>
        <v>11.194624826490021</v>
      </c>
      <c r="Y4310" s="453">
        <f t="shared" si="3049"/>
        <v>11.443803360144381</v>
      </c>
      <c r="Z4310" s="182">
        <f t="shared" si="3049"/>
        <v>11.251050031245331</v>
      </c>
      <c r="AA4310" s="182">
        <f t="shared" si="3049"/>
        <v>11.511268677833607</v>
      </c>
      <c r="AB4310" s="435">
        <f t="shared" si="3049"/>
        <v>9.9466865825779713</v>
      </c>
      <c r="AC4310" s="111">
        <f>AVERAGE(E4310:AB4310)</f>
        <v>9.4938712333809452</v>
      </c>
      <c r="AD4310" s="98">
        <f>(AC4306-AC4310)/AC4306</f>
        <v>4.2634833608644125E-2</v>
      </c>
      <c r="AE4310" s="79"/>
      <c r="AF4310" s="80"/>
      <c r="AG4310" s="1"/>
    </row>
    <row r="4311" spans="1:42">
      <c r="A4311" s="1418" t="s">
        <v>691</v>
      </c>
      <c r="B4311" s="1436"/>
      <c r="C4311" s="197"/>
      <c r="D4311" s="165"/>
      <c r="E4311" s="117">
        <f t="shared" ref="E4311:AB4312" si="3050">E4297+E4304</f>
        <v>206</v>
      </c>
      <c r="F4311" s="118">
        <f t="shared" si="3050"/>
        <v>189.6</v>
      </c>
      <c r="G4311" s="118">
        <f t="shared" si="3050"/>
        <v>187.6</v>
      </c>
      <c r="H4311" s="448">
        <f t="shared" si="3050"/>
        <v>181.6</v>
      </c>
      <c r="I4311" s="118">
        <f t="shared" si="3050"/>
        <v>185.6</v>
      </c>
      <c r="J4311" s="118">
        <f t="shared" si="3050"/>
        <v>192.8</v>
      </c>
      <c r="K4311" s="118">
        <f t="shared" si="3050"/>
        <v>210.4</v>
      </c>
      <c r="L4311" s="118">
        <f t="shared" si="3050"/>
        <v>222</v>
      </c>
      <c r="M4311" s="118">
        <f t="shared" si="3050"/>
        <v>252.8</v>
      </c>
      <c r="N4311" s="448">
        <f t="shared" si="3050"/>
        <v>238</v>
      </c>
      <c r="O4311" s="118">
        <f t="shared" si="3050"/>
        <v>253.6</v>
      </c>
      <c r="P4311" s="118">
        <f t="shared" si="3050"/>
        <v>254.4</v>
      </c>
      <c r="Q4311" s="118">
        <f t="shared" si="3050"/>
        <v>251.2</v>
      </c>
      <c r="R4311" s="118">
        <f t="shared" si="3050"/>
        <v>247.6</v>
      </c>
      <c r="S4311" s="620">
        <f t="shared" si="3050"/>
        <v>250.8</v>
      </c>
      <c r="T4311" s="118">
        <f t="shared" si="3050"/>
        <v>247.6</v>
      </c>
      <c r="U4311" s="118">
        <f t="shared" si="3050"/>
        <v>250.4</v>
      </c>
      <c r="V4311" s="620">
        <f t="shared" si="3050"/>
        <v>256.39999999999998</v>
      </c>
      <c r="W4311" s="118">
        <f t="shared" si="3050"/>
        <v>255.6</v>
      </c>
      <c r="X4311" s="118">
        <f t="shared" si="3050"/>
        <v>268.39999999999998</v>
      </c>
      <c r="Y4311" s="448">
        <f t="shared" si="3050"/>
        <v>273.2</v>
      </c>
      <c r="Z4311" s="118">
        <f t="shared" si="3050"/>
        <v>266.8</v>
      </c>
      <c r="AA4311" s="118">
        <f t="shared" si="3050"/>
        <v>268.8</v>
      </c>
      <c r="AB4311" s="712">
        <f t="shared" si="3050"/>
        <v>236.4</v>
      </c>
      <c r="AC4311" s="165"/>
      <c r="AD4311" s="550">
        <f>MIN(E4311:AB4311)</f>
        <v>181.6</v>
      </c>
      <c r="AE4311" s="83"/>
      <c r="AF4311" s="84"/>
      <c r="AG4311" s="1"/>
    </row>
    <row r="4312" spans="1:42">
      <c r="A4312" s="1419" t="s">
        <v>692</v>
      </c>
      <c r="B4312" s="1437"/>
      <c r="C4312" s="188"/>
      <c r="D4312" s="167"/>
      <c r="E4312" s="119">
        <f t="shared" si="3050"/>
        <v>192</v>
      </c>
      <c r="F4312" s="120">
        <f t="shared" si="3050"/>
        <v>195.2</v>
      </c>
      <c r="G4312" s="120">
        <f t="shared" si="3050"/>
        <v>198</v>
      </c>
      <c r="H4312" s="449">
        <f t="shared" si="3050"/>
        <v>200</v>
      </c>
      <c r="I4312" s="120">
        <f t="shared" si="3050"/>
        <v>197.2</v>
      </c>
      <c r="J4312" s="120">
        <f t="shared" si="3050"/>
        <v>198</v>
      </c>
      <c r="K4312" s="120">
        <f t="shared" si="3050"/>
        <v>196.4</v>
      </c>
      <c r="L4312" s="120">
        <f t="shared" si="3050"/>
        <v>190</v>
      </c>
      <c r="M4312" s="120">
        <f t="shared" si="3050"/>
        <v>188.4</v>
      </c>
      <c r="N4312" s="449">
        <f t="shared" si="3050"/>
        <v>183.6</v>
      </c>
      <c r="O4312" s="120">
        <f t="shared" si="3050"/>
        <v>177.2</v>
      </c>
      <c r="P4312" s="120">
        <f t="shared" si="3050"/>
        <v>179.2</v>
      </c>
      <c r="Q4312" s="120">
        <f t="shared" si="3050"/>
        <v>176.4</v>
      </c>
      <c r="R4312" s="120">
        <f t="shared" si="3050"/>
        <v>176</v>
      </c>
      <c r="S4312" s="622">
        <f t="shared" si="3050"/>
        <v>174.4</v>
      </c>
      <c r="T4312" s="120">
        <f t="shared" si="3050"/>
        <v>173.2</v>
      </c>
      <c r="U4312" s="120">
        <f t="shared" si="3050"/>
        <v>179.2</v>
      </c>
      <c r="V4312" s="622">
        <f t="shared" si="3050"/>
        <v>174.4</v>
      </c>
      <c r="W4312" s="120">
        <f t="shared" si="3050"/>
        <v>167.2</v>
      </c>
      <c r="X4312" s="120">
        <f t="shared" si="3050"/>
        <v>177.6</v>
      </c>
      <c r="Y4312" s="449">
        <f t="shared" si="3050"/>
        <v>182.4</v>
      </c>
      <c r="Z4312" s="120">
        <f t="shared" si="3050"/>
        <v>188.4</v>
      </c>
      <c r="AA4312" s="120">
        <f t="shared" si="3050"/>
        <v>190</v>
      </c>
      <c r="AB4312" s="692">
        <f t="shared" si="3050"/>
        <v>197.6</v>
      </c>
      <c r="AC4312" s="167"/>
      <c r="AD4312" s="552">
        <f>MIN(E4312:AB4312)</f>
        <v>167.2</v>
      </c>
      <c r="AE4312" s="86"/>
      <c r="AF4312" s="87"/>
      <c r="AG4312" s="1"/>
    </row>
    <row r="4313" spans="1:42" ht="16.5" thickBot="1">
      <c r="A4313" s="1420" t="s">
        <v>307</v>
      </c>
      <c r="B4313" s="1438"/>
      <c r="C4313" s="198"/>
      <c r="D4313" s="193"/>
      <c r="E4313" s="121">
        <f>SQRT(E4312*E4312+E4311*E4311)</f>
        <v>281.60255680657446</v>
      </c>
      <c r="F4313" s="122">
        <f t="shared" ref="F4313:AB4313" si="3051">SQRT(F4312*F4312+F4311*F4311)</f>
        <v>272.12350137391661</v>
      </c>
      <c r="G4313" s="122">
        <f t="shared" si="3051"/>
        <v>272.75952778958975</v>
      </c>
      <c r="H4313" s="453">
        <f t="shared" si="3051"/>
        <v>270.145442308398</v>
      </c>
      <c r="I4313" s="122">
        <f t="shared" si="3051"/>
        <v>270.80472669434704</v>
      </c>
      <c r="J4313" s="122">
        <f t="shared" si="3051"/>
        <v>276.36179185987339</v>
      </c>
      <c r="K4313" s="122">
        <f t="shared" si="3051"/>
        <v>287.82133346922012</v>
      </c>
      <c r="L4313" s="122">
        <f t="shared" si="3051"/>
        <v>292.20540720527401</v>
      </c>
      <c r="M4313" s="122">
        <f t="shared" si="3051"/>
        <v>315.28146155459251</v>
      </c>
      <c r="N4313" s="453">
        <f t="shared" si="3051"/>
        <v>300.58769103208465</v>
      </c>
      <c r="O4313" s="122">
        <f t="shared" si="3051"/>
        <v>309.37485353531883</v>
      </c>
      <c r="P4313" s="122">
        <f t="shared" si="3051"/>
        <v>311.17840542042757</v>
      </c>
      <c r="Q4313" s="122">
        <f t="shared" si="3051"/>
        <v>306.95015882061375</v>
      </c>
      <c r="R4313" s="122">
        <f t="shared" si="3051"/>
        <v>303.77913029041343</v>
      </c>
      <c r="S4313" s="624">
        <f t="shared" si="3051"/>
        <v>305.47667668743549</v>
      </c>
      <c r="T4313" s="122">
        <f t="shared" si="3051"/>
        <v>302.16551755618968</v>
      </c>
      <c r="U4313" s="122">
        <f t="shared" si="3051"/>
        <v>307.91687189889416</v>
      </c>
      <c r="V4313" s="624">
        <f>SQRT(V4312*V4312+V4311*V4311)</f>
        <v>310.09082540442887</v>
      </c>
      <c r="W4313" s="122">
        <f t="shared" si="3051"/>
        <v>305.42953360799936</v>
      </c>
      <c r="X4313" s="122">
        <f t="shared" si="3051"/>
        <v>321.83896594415035</v>
      </c>
      <c r="Y4313" s="453">
        <f t="shared" si="3051"/>
        <v>328.49353113874253</v>
      </c>
      <c r="Z4313" s="122">
        <f t="shared" si="3051"/>
        <v>326.6141454377015</v>
      </c>
      <c r="AA4313" s="122">
        <f t="shared" si="3051"/>
        <v>329.1708371043826</v>
      </c>
      <c r="AB4313" s="713">
        <f t="shared" si="3051"/>
        <v>308.10829265049</v>
      </c>
      <c r="AC4313" s="193"/>
      <c r="AD4313" s="554">
        <f>MIN(E4313:AB4313)</f>
        <v>270.145442308398</v>
      </c>
      <c r="AE4313" s="89"/>
      <c r="AF4313" s="90"/>
      <c r="AG4313" s="14"/>
      <c r="AH4313" s="440"/>
      <c r="AI4313" s="440"/>
      <c r="AJ4313" s="440"/>
      <c r="AK4313" s="440"/>
      <c r="AL4313" s="440"/>
      <c r="AM4313" s="440"/>
      <c r="AN4313" s="440"/>
    </row>
    <row r="4314" spans="1:42" ht="16.5" thickBot="1">
      <c r="A4314" s="626" t="s">
        <v>25</v>
      </c>
      <c r="B4314" s="1439"/>
      <c r="C4314" s="628"/>
      <c r="D4314" s="629"/>
      <c r="E4314" s="630">
        <v>1</v>
      </c>
      <c r="F4314" s="631">
        <v>2</v>
      </c>
      <c r="G4314" s="631">
        <v>3</v>
      </c>
      <c r="H4314" s="632">
        <v>4</v>
      </c>
      <c r="I4314" s="631">
        <v>5</v>
      </c>
      <c r="J4314" s="631">
        <v>6</v>
      </c>
      <c r="K4314" s="631">
        <v>7</v>
      </c>
      <c r="L4314" s="631">
        <v>8</v>
      </c>
      <c r="M4314" s="631">
        <v>9</v>
      </c>
      <c r="N4314" s="632">
        <v>10</v>
      </c>
      <c r="O4314" s="631">
        <v>11</v>
      </c>
      <c r="P4314" s="631">
        <v>12</v>
      </c>
      <c r="Q4314" s="631">
        <v>13</v>
      </c>
      <c r="R4314" s="631">
        <v>14</v>
      </c>
      <c r="S4314" s="631">
        <v>15</v>
      </c>
      <c r="T4314" s="631">
        <v>16</v>
      </c>
      <c r="U4314" s="631">
        <v>17</v>
      </c>
      <c r="V4314" s="632">
        <v>18</v>
      </c>
      <c r="W4314" s="631">
        <v>19</v>
      </c>
      <c r="X4314" s="631">
        <v>20</v>
      </c>
      <c r="Y4314" s="632">
        <v>21</v>
      </c>
      <c r="Z4314" s="631">
        <v>22</v>
      </c>
      <c r="AA4314" s="631">
        <v>23</v>
      </c>
      <c r="AB4314" s="633">
        <v>24</v>
      </c>
      <c r="AC4314" s="629"/>
      <c r="AD4314" s="2"/>
      <c r="AE4314" s="2"/>
      <c r="AF4314" s="2"/>
      <c r="AG4314" s="14"/>
      <c r="AH4314" s="440"/>
      <c r="AI4314" s="440"/>
      <c r="AJ4314" s="440"/>
      <c r="AK4314" s="440"/>
      <c r="AL4314" s="440"/>
      <c r="AM4314" s="440"/>
      <c r="AN4314" s="440"/>
    </row>
    <row r="4315" spans="1:42">
      <c r="A4315" s="555" t="s">
        <v>26</v>
      </c>
      <c r="B4315" s="1440"/>
      <c r="C4315" s="556" t="s">
        <v>27</v>
      </c>
      <c r="D4315" s="1422" t="s">
        <v>62</v>
      </c>
      <c r="E4315" s="972">
        <v>10.27</v>
      </c>
      <c r="F4315" s="148">
        <v>10.3</v>
      </c>
      <c r="G4315" s="148">
        <v>10.3</v>
      </c>
      <c r="H4315" s="480">
        <v>10.32</v>
      </c>
      <c r="I4315" s="148">
        <v>10.31</v>
      </c>
      <c r="J4315" s="148">
        <v>10.3</v>
      </c>
      <c r="K4315" s="148">
        <v>10.42</v>
      </c>
      <c r="L4315" s="148">
        <v>10.41</v>
      </c>
      <c r="M4315" s="148">
        <v>10.32</v>
      </c>
      <c r="N4315" s="480">
        <v>10.32</v>
      </c>
      <c r="O4315" s="148">
        <v>10.32</v>
      </c>
      <c r="P4315" s="148">
        <v>10.37</v>
      </c>
      <c r="Q4315" s="148">
        <v>10.35</v>
      </c>
      <c r="R4315" s="148">
        <v>10.33</v>
      </c>
      <c r="S4315" s="148">
        <v>10.47</v>
      </c>
      <c r="T4315" s="148">
        <v>10.48</v>
      </c>
      <c r="U4315" s="148">
        <v>10.5</v>
      </c>
      <c r="V4315" s="558">
        <v>10.33</v>
      </c>
      <c r="W4315" s="148">
        <v>10.3</v>
      </c>
      <c r="X4315" s="148">
        <v>10.33</v>
      </c>
      <c r="Y4315" s="480">
        <v>10.33</v>
      </c>
      <c r="Z4315" s="148">
        <v>10.32</v>
      </c>
      <c r="AA4315" s="148">
        <v>10.38</v>
      </c>
      <c r="AB4315" s="559">
        <v>10.41</v>
      </c>
      <c r="AC4315" s="865">
        <f>+AVERAGE(E4315:AB4315)</f>
        <v>10.35375</v>
      </c>
      <c r="AD4315" s="2"/>
      <c r="AE4315" s="2"/>
      <c r="AF4315" s="2"/>
      <c r="AG4315" s="14"/>
      <c r="AH4315" s="440"/>
      <c r="AI4315" s="440"/>
      <c r="AJ4315" s="440"/>
      <c r="AK4315" s="440"/>
      <c r="AL4315" s="440"/>
      <c r="AM4315" s="440"/>
      <c r="AN4315" s="440"/>
    </row>
    <row r="4316" spans="1:42" ht="16.5" thickBot="1">
      <c r="A4316" s="643" t="s">
        <v>28</v>
      </c>
      <c r="B4316" s="1444"/>
      <c r="C4316" s="644" t="s">
        <v>27</v>
      </c>
      <c r="D4316" s="1458" t="s">
        <v>62</v>
      </c>
      <c r="E4316" s="976">
        <v>10.47</v>
      </c>
      <c r="F4316" s="149">
        <v>10.53</v>
      </c>
      <c r="G4316" s="149">
        <v>10.52</v>
      </c>
      <c r="H4316" s="646">
        <v>10.53</v>
      </c>
      <c r="I4316" s="149">
        <v>10.52</v>
      </c>
      <c r="J4316" s="149">
        <v>10.53</v>
      </c>
      <c r="K4316" s="149">
        <v>10.45</v>
      </c>
      <c r="L4316" s="149">
        <v>10.44</v>
      </c>
      <c r="M4316" s="149">
        <v>10.54</v>
      </c>
      <c r="N4316" s="646">
        <v>10.52</v>
      </c>
      <c r="O4316" s="149">
        <v>10.51</v>
      </c>
      <c r="P4316" s="149">
        <v>10.56</v>
      </c>
      <c r="Q4316" s="149">
        <v>10.56</v>
      </c>
      <c r="R4316" s="149">
        <v>10.52</v>
      </c>
      <c r="S4316" s="149">
        <v>10.48</v>
      </c>
      <c r="T4316" s="149">
        <v>10.51</v>
      </c>
      <c r="U4316" s="149">
        <v>10.55</v>
      </c>
      <c r="V4316" s="647">
        <v>10.52</v>
      </c>
      <c r="W4316" s="149">
        <v>10.51</v>
      </c>
      <c r="X4316" s="149">
        <v>10.53</v>
      </c>
      <c r="Y4316" s="646">
        <v>10.53</v>
      </c>
      <c r="Z4316" s="149">
        <v>10.56</v>
      </c>
      <c r="AA4316" s="149">
        <v>10.42</v>
      </c>
      <c r="AB4316" s="677">
        <v>10.43</v>
      </c>
      <c r="AC4316" s="869">
        <f>+AVERAGE(E4316:AB4316)</f>
        <v>10.51</v>
      </c>
      <c r="AD4316" s="2"/>
      <c r="AE4316" s="2"/>
      <c r="AF4316" s="2"/>
      <c r="AG4316" s="440"/>
      <c r="AH4316" s="440"/>
      <c r="AI4316" s="440"/>
      <c r="AJ4316" s="14"/>
      <c r="AK4316" s="14"/>
      <c r="AL4316" s="15"/>
      <c r="AM4316" s="14"/>
      <c r="AN4316" s="440"/>
    </row>
    <row r="4317" spans="1:42" ht="15.75" customHeight="1">
      <c r="A4317" s="3225" t="s">
        <v>693</v>
      </c>
      <c r="B4317" s="3194" t="s">
        <v>694</v>
      </c>
      <c r="C4317" s="123" t="s">
        <v>16</v>
      </c>
      <c r="D4317" s="115" t="s">
        <v>932</v>
      </c>
      <c r="E4317" s="326">
        <v>62.9</v>
      </c>
      <c r="F4317" s="71">
        <v>61.1</v>
      </c>
      <c r="G4317" s="71">
        <v>61.2</v>
      </c>
      <c r="H4317" s="448">
        <v>61.6</v>
      </c>
      <c r="I4317" s="71">
        <v>61.4</v>
      </c>
      <c r="J4317" s="71">
        <v>60.3</v>
      </c>
      <c r="K4317" s="71">
        <v>62.1</v>
      </c>
      <c r="L4317" s="71">
        <v>67.400000000000006</v>
      </c>
      <c r="M4317" s="71">
        <v>68.599999999999994</v>
      </c>
      <c r="N4317" s="448">
        <v>67.599999999999994</v>
      </c>
      <c r="O4317" s="71">
        <v>69.5</v>
      </c>
      <c r="P4317" s="71">
        <v>66.599999999999994</v>
      </c>
      <c r="Q4317" s="71">
        <v>70.900000000000006</v>
      </c>
      <c r="R4317" s="71">
        <v>73.099999999999994</v>
      </c>
      <c r="S4317" s="71">
        <v>73.099999999999994</v>
      </c>
      <c r="T4317" s="71">
        <v>73.599999999999994</v>
      </c>
      <c r="U4317" s="71">
        <v>73.8</v>
      </c>
      <c r="V4317" s="484">
        <v>74.400000000000006</v>
      </c>
      <c r="W4317" s="71">
        <v>69.2</v>
      </c>
      <c r="X4317" s="71">
        <v>66</v>
      </c>
      <c r="Y4317" s="448">
        <v>67.3</v>
      </c>
      <c r="Z4317" s="71">
        <v>64.099999999999994</v>
      </c>
      <c r="AA4317" s="71">
        <v>64.5</v>
      </c>
      <c r="AB4317" s="431">
        <v>61.9</v>
      </c>
      <c r="AC4317" s="108">
        <f>SUM(E4317:AB4317)</f>
        <v>1602.2</v>
      </c>
      <c r="AD4317" s="70"/>
      <c r="AE4317" s="71">
        <v>100</v>
      </c>
      <c r="AF4317" s="72">
        <v>10</v>
      </c>
      <c r="AG4317" s="440"/>
      <c r="AH4317" s="440"/>
      <c r="AI4317" s="440"/>
      <c r="AJ4317" s="542"/>
      <c r="AK4317" s="543"/>
      <c r="AL4317" s="542"/>
      <c r="AM4317" s="15"/>
      <c r="AN4317" s="440"/>
    </row>
    <row r="4318" spans="1:42">
      <c r="A4318" s="3226"/>
      <c r="B4318" s="3195"/>
      <c r="C4318" s="125" t="s">
        <v>962</v>
      </c>
      <c r="D4318" s="110" t="s">
        <v>932</v>
      </c>
      <c r="E4318" s="327">
        <v>156.9</v>
      </c>
      <c r="F4318" s="328">
        <v>155.80000000000001</v>
      </c>
      <c r="G4318" s="328">
        <v>156.4</v>
      </c>
      <c r="H4318" s="449">
        <v>156.30000000000001</v>
      </c>
      <c r="I4318" s="328">
        <v>156.1</v>
      </c>
      <c r="J4318" s="328">
        <v>156.19999999999999</v>
      </c>
      <c r="K4318" s="328">
        <v>155.5</v>
      </c>
      <c r="L4318" s="328">
        <v>152.5</v>
      </c>
      <c r="M4318" s="328">
        <v>154.4</v>
      </c>
      <c r="N4318" s="449">
        <v>154.19999999999999</v>
      </c>
      <c r="O4318" s="328">
        <v>151.4</v>
      </c>
      <c r="P4318" s="328">
        <v>151.80000000000001</v>
      </c>
      <c r="Q4318" s="328">
        <v>150.6</v>
      </c>
      <c r="R4318" s="328">
        <v>148.9</v>
      </c>
      <c r="S4318" s="328">
        <v>150.6</v>
      </c>
      <c r="T4318" s="328">
        <v>147.30000000000001</v>
      </c>
      <c r="U4318" s="328">
        <v>152.19999999999999</v>
      </c>
      <c r="V4318" s="485">
        <v>150.4</v>
      </c>
      <c r="W4318" s="328">
        <v>147.9</v>
      </c>
      <c r="X4318" s="328">
        <v>153.5</v>
      </c>
      <c r="Y4318" s="449">
        <v>154.9</v>
      </c>
      <c r="Z4318" s="328">
        <v>155.19999999999999</v>
      </c>
      <c r="AA4318" s="328">
        <v>156.69999999999999</v>
      </c>
      <c r="AB4318" s="432">
        <v>157.5</v>
      </c>
      <c r="AC4318" s="109">
        <f>SUM(E4318:AB4318)</f>
        <v>3683.2</v>
      </c>
      <c r="AD4318" s="73"/>
      <c r="AE4318" s="158"/>
      <c r="AF4318" s="74"/>
      <c r="AG4318" s="440"/>
      <c r="AH4318" s="440"/>
      <c r="AI4318" s="440"/>
      <c r="AJ4318" s="15"/>
      <c r="AK4318" s="15"/>
      <c r="AL4318" s="15"/>
      <c r="AM4318" s="15"/>
      <c r="AN4318" s="440"/>
    </row>
    <row r="4319" spans="1:42">
      <c r="A4319" s="3226"/>
      <c r="B4319" s="3195"/>
      <c r="C4319" s="125" t="s">
        <v>19</v>
      </c>
      <c r="D4319" s="110" t="s">
        <v>62</v>
      </c>
      <c r="E4319" s="346">
        <v>10</v>
      </c>
      <c r="F4319" s="346">
        <v>9</v>
      </c>
      <c r="G4319" s="346">
        <v>9</v>
      </c>
      <c r="H4319" s="479">
        <v>10</v>
      </c>
      <c r="I4319" s="346">
        <v>9</v>
      </c>
      <c r="J4319" s="346">
        <v>10</v>
      </c>
      <c r="K4319" s="346">
        <v>10</v>
      </c>
      <c r="L4319" s="346">
        <v>9</v>
      </c>
      <c r="M4319" s="346">
        <v>10</v>
      </c>
      <c r="N4319" s="479">
        <v>9</v>
      </c>
      <c r="O4319" s="346">
        <v>9</v>
      </c>
      <c r="P4319" s="346">
        <v>9</v>
      </c>
      <c r="Q4319" s="346">
        <v>9</v>
      </c>
      <c r="R4319" s="346">
        <v>10</v>
      </c>
      <c r="S4319" s="346">
        <v>9</v>
      </c>
      <c r="T4319" s="346">
        <v>9</v>
      </c>
      <c r="U4319" s="346">
        <v>10</v>
      </c>
      <c r="V4319" s="1742">
        <v>9</v>
      </c>
      <c r="W4319" s="346">
        <v>9</v>
      </c>
      <c r="X4319" s="346">
        <v>10</v>
      </c>
      <c r="Y4319" s="479">
        <v>9</v>
      </c>
      <c r="Z4319" s="346">
        <v>10</v>
      </c>
      <c r="AA4319" s="346">
        <v>9</v>
      </c>
      <c r="AB4319" s="1712">
        <v>9</v>
      </c>
      <c r="AC4319" s="109">
        <f>AVERAGE(E4319:AB4319)</f>
        <v>9.375</v>
      </c>
      <c r="AD4319" s="76"/>
      <c r="AE4319" s="76"/>
      <c r="AF4319" s="77"/>
      <c r="AG4319" s="440"/>
      <c r="AH4319" s="440"/>
      <c r="AI4319" s="440"/>
      <c r="AJ4319" s="15"/>
      <c r="AK4319" s="15"/>
      <c r="AL4319" s="15"/>
      <c r="AM4319" s="15"/>
      <c r="AN4319" s="440"/>
    </row>
    <row r="4320" spans="1:42" ht="16.5" thickBot="1">
      <c r="A4320" s="3227"/>
      <c r="B4320" s="3221"/>
      <c r="C4320" s="128" t="s">
        <v>21</v>
      </c>
      <c r="D4320" s="116"/>
      <c r="E4320" s="337">
        <f t="shared" ref="E4320:AB4320" si="3052">E4318/E4317</f>
        <v>2.4944356120826709</v>
      </c>
      <c r="F4320" s="338">
        <f t="shared" si="3052"/>
        <v>2.5499181669394435</v>
      </c>
      <c r="G4320" s="338">
        <f t="shared" si="3052"/>
        <v>2.5555555555555554</v>
      </c>
      <c r="H4320" s="464">
        <f t="shared" si="3052"/>
        <v>2.5373376623376624</v>
      </c>
      <c r="I4320" s="338">
        <f t="shared" si="3052"/>
        <v>2.5423452768729642</v>
      </c>
      <c r="J4320" s="338">
        <f t="shared" si="3052"/>
        <v>2.5903814262023217</v>
      </c>
      <c r="K4320" s="338">
        <f t="shared" si="3052"/>
        <v>2.5040257648953301</v>
      </c>
      <c r="L4320" s="338">
        <f t="shared" si="3052"/>
        <v>2.2626112759643915</v>
      </c>
      <c r="M4320" s="338">
        <f t="shared" si="3052"/>
        <v>2.2507288629737614</v>
      </c>
      <c r="N4320" s="464">
        <f t="shared" si="3052"/>
        <v>2.2810650887573964</v>
      </c>
      <c r="O4320" s="338">
        <f t="shared" si="3052"/>
        <v>2.1784172661870502</v>
      </c>
      <c r="P4320" s="338">
        <f t="shared" si="3052"/>
        <v>2.2792792792792795</v>
      </c>
      <c r="Q4320" s="338">
        <f t="shared" si="3052"/>
        <v>2.1241184767277854</v>
      </c>
      <c r="R4320" s="338">
        <f t="shared" si="3052"/>
        <v>2.0369357045143643</v>
      </c>
      <c r="S4320" s="338">
        <f t="shared" si="3052"/>
        <v>2.0601915184678523</v>
      </c>
      <c r="T4320" s="338">
        <f t="shared" si="3052"/>
        <v>2.0013586956521743</v>
      </c>
      <c r="U4320" s="338">
        <f t="shared" si="3052"/>
        <v>2.0623306233062331</v>
      </c>
      <c r="V4320" s="501">
        <f t="shared" si="3052"/>
        <v>2.021505376344086</v>
      </c>
      <c r="W4320" s="338">
        <f t="shared" si="3052"/>
        <v>2.1372832369942198</v>
      </c>
      <c r="X4320" s="338">
        <f t="shared" si="3052"/>
        <v>2.3257575757575757</v>
      </c>
      <c r="Y4320" s="464">
        <f t="shared" si="3052"/>
        <v>2.3016344725111444</v>
      </c>
      <c r="Z4320" s="338">
        <f t="shared" si="3052"/>
        <v>2.4212168486739469</v>
      </c>
      <c r="AA4320" s="338">
        <f t="shared" si="3052"/>
        <v>2.4294573643410851</v>
      </c>
      <c r="AB4320" s="970">
        <f t="shared" si="3052"/>
        <v>2.5444264943457191</v>
      </c>
      <c r="AC4320" s="567">
        <f>MAX(E4320:AB4320)</f>
        <v>2.5903814262023217</v>
      </c>
      <c r="AD4320" s="73"/>
      <c r="AE4320" s="158"/>
      <c r="AF4320" s="74"/>
      <c r="AG4320" s="440"/>
      <c r="AH4320" s="440"/>
      <c r="AI4320" s="440"/>
      <c r="AJ4320" s="15"/>
      <c r="AK4320" s="15"/>
      <c r="AL4320" s="15"/>
      <c r="AM4320" s="15"/>
      <c r="AN4320" s="440"/>
    </row>
    <row r="4321" spans="1:42" hidden="1">
      <c r="A4321" s="2490"/>
      <c r="B4321" s="2494"/>
      <c r="C4321" s="385" t="s">
        <v>130</v>
      </c>
      <c r="D4321" s="124"/>
      <c r="E4321" s="2746"/>
      <c r="F4321" s="92"/>
      <c r="G4321" s="92"/>
      <c r="H4321" s="445"/>
      <c r="I4321" s="92"/>
      <c r="J4321" s="92"/>
      <c r="K4321" s="92"/>
      <c r="L4321" s="92"/>
      <c r="M4321" s="92"/>
      <c r="N4321" s="445"/>
      <c r="O4321" s="92"/>
      <c r="P4321" s="92"/>
      <c r="Q4321" s="92"/>
      <c r="R4321" s="92"/>
      <c r="S4321" s="92"/>
      <c r="T4321" s="92"/>
      <c r="U4321" s="92"/>
      <c r="V4321" s="498"/>
      <c r="W4321" s="92"/>
      <c r="X4321" s="92"/>
      <c r="Y4321" s="445"/>
      <c r="Z4321" s="92"/>
      <c r="AA4321" s="92"/>
      <c r="AB4321" s="417"/>
      <c r="AC4321" s="124"/>
      <c r="AD4321" s="73"/>
      <c r="AE4321" s="158"/>
      <c r="AF4321" s="74"/>
      <c r="AG4321" s="440"/>
      <c r="AH4321" s="440"/>
      <c r="AI4321" s="440"/>
      <c r="AJ4321" s="15"/>
      <c r="AK4321" s="15"/>
      <c r="AL4321" s="15"/>
      <c r="AM4321" s="15"/>
      <c r="AN4321" s="440"/>
    </row>
    <row r="4322" spans="1:42" s="184" customFormat="1" hidden="1">
      <c r="A4322" s="2504"/>
      <c r="B4322" s="2507"/>
      <c r="C4322" s="126" t="s">
        <v>131</v>
      </c>
      <c r="D4322" s="110"/>
      <c r="E4322" s="81"/>
      <c r="F4322" s="158"/>
      <c r="G4322" s="158"/>
      <c r="H4322" s="446"/>
      <c r="I4322" s="158"/>
      <c r="J4322" s="158"/>
      <c r="K4322" s="158"/>
      <c r="L4322" s="158"/>
      <c r="M4322" s="158"/>
      <c r="N4322" s="446"/>
      <c r="O4322" s="158"/>
      <c r="P4322" s="158"/>
      <c r="Q4322" s="158"/>
      <c r="R4322" s="158"/>
      <c r="S4322" s="158"/>
      <c r="T4322" s="158"/>
      <c r="U4322" s="158"/>
      <c r="V4322" s="482"/>
      <c r="W4322" s="158"/>
      <c r="X4322" s="158"/>
      <c r="Y4322" s="446"/>
      <c r="Z4322" s="158"/>
      <c r="AA4322" s="158"/>
      <c r="AB4322" s="336"/>
      <c r="AC4322" s="110"/>
      <c r="AD4322" s="73"/>
      <c r="AE4322" s="158"/>
      <c r="AF4322" s="74"/>
      <c r="AG4322" s="946"/>
      <c r="AH4322" s="943"/>
      <c r="AI4322" s="944"/>
      <c r="AJ4322" s="944"/>
      <c r="AK4322" s="944"/>
      <c r="AL4322" s="945"/>
      <c r="AM4322" s="945"/>
      <c r="AN4322" s="192"/>
      <c r="AO4322" s="192"/>
      <c r="AP4322" s="192"/>
    </row>
    <row r="4323" spans="1:42" ht="16.5" hidden="1" thickBot="1">
      <c r="A4323" s="3222" t="s">
        <v>49</v>
      </c>
      <c r="B4323" s="3223"/>
      <c r="C4323" s="3224"/>
      <c r="D4323" s="116"/>
      <c r="E4323" s="2024">
        <f>SQRT(E4317*E4317+E4318*E4318)/E4315/1.73</f>
        <v>9.5141309679680575</v>
      </c>
      <c r="F4323" s="576">
        <f t="shared" ref="F4323:AB4323" si="3053">SQRT(F4317*F4317+F4318*F4318)/F4315/1.73</f>
        <v>9.3917993347016004</v>
      </c>
      <c r="G4323" s="576">
        <f t="shared" si="3053"/>
        <v>9.4251984330830663</v>
      </c>
      <c r="H4323" s="653">
        <f t="shared" si="3053"/>
        <v>9.4099085924391392</v>
      </c>
      <c r="I4323" s="576">
        <f t="shared" si="3053"/>
        <v>9.4044941113310063</v>
      </c>
      <c r="J4323" s="576">
        <f t="shared" si="3053"/>
        <v>9.3964392853659255</v>
      </c>
      <c r="K4323" s="576">
        <f t="shared" si="3053"/>
        <v>9.2885797752565846</v>
      </c>
      <c r="L4323" s="576">
        <f t="shared" si="3053"/>
        <v>9.2580139797874921</v>
      </c>
      <c r="M4323" s="576">
        <f t="shared" si="3053"/>
        <v>9.4632792881324885</v>
      </c>
      <c r="N4323" s="653">
        <f t="shared" si="3053"/>
        <v>9.4304152298402215</v>
      </c>
      <c r="O4323" s="576">
        <f t="shared" si="3053"/>
        <v>9.3308882060201679</v>
      </c>
      <c r="P4323" s="576">
        <f t="shared" si="3053"/>
        <v>9.240043633467117</v>
      </c>
      <c r="Q4323" s="576">
        <f t="shared" si="3053"/>
        <v>9.296289327559105</v>
      </c>
      <c r="R4323" s="576">
        <f t="shared" si="3053"/>
        <v>9.2819006026840896</v>
      </c>
      <c r="S4323" s="576">
        <f t="shared" si="3053"/>
        <v>9.242129401314866</v>
      </c>
      <c r="T4323" s="576">
        <f t="shared" si="3053"/>
        <v>9.0822073388372875</v>
      </c>
      <c r="U4323" s="576">
        <f t="shared" si="3053"/>
        <v>9.3117914662428412</v>
      </c>
      <c r="V4323" s="1057">
        <f t="shared" si="3053"/>
        <v>9.3893461829022193</v>
      </c>
      <c r="W4323" s="576">
        <f t="shared" si="3053"/>
        <v>9.1637152519878828</v>
      </c>
      <c r="X4323" s="576">
        <f t="shared" si="3053"/>
        <v>9.3496998976097405</v>
      </c>
      <c r="Y4323" s="653">
        <f t="shared" si="3053"/>
        <v>9.4504711406232733</v>
      </c>
      <c r="Z4323" s="576">
        <f t="shared" si="3053"/>
        <v>9.4051731492609782</v>
      </c>
      <c r="AA4323" s="576">
        <f t="shared" si="3053"/>
        <v>9.4365232086291559</v>
      </c>
      <c r="AB4323" s="2026">
        <f t="shared" si="3053"/>
        <v>9.3966585969232526</v>
      </c>
      <c r="AC4323" s="111">
        <f>AVERAGE(E4323:AB4323)</f>
        <v>9.3482956834153175</v>
      </c>
      <c r="AD4323" s="78">
        <f>(AC4319-AC4323)/AC4319</f>
        <v>2.8484604356994697E-3</v>
      </c>
      <c r="AE4323" s="79"/>
      <c r="AF4323" s="80"/>
      <c r="AG4323" s="440"/>
      <c r="AH4323" s="440"/>
      <c r="AI4323" s="440"/>
      <c r="AJ4323" s="14"/>
      <c r="AK4323" s="14"/>
      <c r="AL4323" s="15"/>
      <c r="AM4323" s="14"/>
      <c r="AN4323" s="440"/>
    </row>
    <row r="4324" spans="1:42" ht="15.75" customHeight="1">
      <c r="A4324" s="3225" t="s">
        <v>695</v>
      </c>
      <c r="B4324" s="3194" t="s">
        <v>694</v>
      </c>
      <c r="C4324" s="127" t="s">
        <v>16</v>
      </c>
      <c r="D4324" s="115" t="s">
        <v>932</v>
      </c>
      <c r="E4324" s="326">
        <v>43.4</v>
      </c>
      <c r="F4324" s="71">
        <v>41.4</v>
      </c>
      <c r="G4324" s="71">
        <v>40.6</v>
      </c>
      <c r="H4324" s="448">
        <v>39.4</v>
      </c>
      <c r="I4324" s="71">
        <v>39.6</v>
      </c>
      <c r="J4324" s="71">
        <v>38.799999999999997</v>
      </c>
      <c r="K4324" s="71">
        <v>40</v>
      </c>
      <c r="L4324" s="71">
        <v>38.799999999999997</v>
      </c>
      <c r="M4324" s="71">
        <v>53.4</v>
      </c>
      <c r="N4324" s="448">
        <v>52.6</v>
      </c>
      <c r="O4324" s="71">
        <v>55.6</v>
      </c>
      <c r="P4324" s="71">
        <v>56.2</v>
      </c>
      <c r="Q4324" s="71">
        <v>53.8</v>
      </c>
      <c r="R4324" s="71">
        <v>52.4</v>
      </c>
      <c r="S4324" s="71">
        <v>49.2</v>
      </c>
      <c r="T4324" s="71">
        <v>47.6</v>
      </c>
      <c r="U4324" s="71">
        <v>45.4</v>
      </c>
      <c r="V4324" s="484">
        <v>41.2</v>
      </c>
      <c r="W4324" s="71">
        <v>41.2</v>
      </c>
      <c r="X4324" s="71">
        <v>40.799999999999997</v>
      </c>
      <c r="Y4324" s="448">
        <v>40.4</v>
      </c>
      <c r="Z4324" s="71">
        <v>40.4</v>
      </c>
      <c r="AA4324" s="71">
        <v>44.6</v>
      </c>
      <c r="AB4324" s="431">
        <v>42.8</v>
      </c>
      <c r="AC4324" s="137">
        <f>SUM(E4324:AB4324)</f>
        <v>1079.5999999999999</v>
      </c>
      <c r="AD4324" s="70"/>
      <c r="AE4324" s="71">
        <v>100</v>
      </c>
      <c r="AF4324" s="72">
        <v>20</v>
      </c>
      <c r="AG4324" s="440"/>
      <c r="AH4324" s="440"/>
      <c r="AI4324" s="440"/>
      <c r="AJ4324" s="542"/>
      <c r="AK4324" s="543"/>
      <c r="AL4324" s="542"/>
      <c r="AM4324" s="15"/>
      <c r="AN4324" s="440"/>
    </row>
    <row r="4325" spans="1:42">
      <c r="A4325" s="3226"/>
      <c r="B4325" s="3195"/>
      <c r="C4325" s="125" t="s">
        <v>962</v>
      </c>
      <c r="D4325" s="110" t="s">
        <v>932</v>
      </c>
      <c r="E4325" s="327">
        <v>107.8</v>
      </c>
      <c r="F4325" s="328">
        <v>107.4</v>
      </c>
      <c r="G4325" s="328">
        <v>107.6</v>
      </c>
      <c r="H4325" s="449">
        <v>107.6</v>
      </c>
      <c r="I4325" s="328">
        <v>107.6</v>
      </c>
      <c r="J4325" s="328">
        <v>107.8</v>
      </c>
      <c r="K4325" s="328">
        <v>107.4</v>
      </c>
      <c r="L4325" s="328">
        <v>107.2</v>
      </c>
      <c r="M4325" s="328">
        <v>106.6</v>
      </c>
      <c r="N4325" s="449">
        <v>107.6</v>
      </c>
      <c r="O4325" s="328">
        <v>107.4</v>
      </c>
      <c r="P4325" s="328">
        <v>107.2</v>
      </c>
      <c r="Q4325" s="328">
        <v>107.6</v>
      </c>
      <c r="R4325" s="328">
        <v>108</v>
      </c>
      <c r="S4325" s="328">
        <v>106.8</v>
      </c>
      <c r="T4325" s="328">
        <v>106.4</v>
      </c>
      <c r="U4325" s="328">
        <v>106.8</v>
      </c>
      <c r="V4325" s="485">
        <v>107.4</v>
      </c>
      <c r="W4325" s="328">
        <v>107</v>
      </c>
      <c r="X4325" s="328">
        <v>107</v>
      </c>
      <c r="Y4325" s="449">
        <v>107.8</v>
      </c>
      <c r="Z4325" s="328">
        <v>108</v>
      </c>
      <c r="AA4325" s="328">
        <v>108.6</v>
      </c>
      <c r="AB4325" s="432">
        <v>106.8</v>
      </c>
      <c r="AC4325" s="109">
        <f>SUM(E4325:AB4325)</f>
        <v>2577.4</v>
      </c>
      <c r="AD4325" s="73"/>
      <c r="AE4325" s="158"/>
      <c r="AF4325" s="74"/>
      <c r="AG4325" s="440"/>
      <c r="AH4325" s="440"/>
      <c r="AI4325" s="440"/>
      <c r="AJ4325" s="15"/>
      <c r="AK4325" s="15"/>
      <c r="AL4325" s="15"/>
      <c r="AM4325" s="15"/>
      <c r="AN4325" s="440"/>
    </row>
    <row r="4326" spans="1:42">
      <c r="A4326" s="3226"/>
      <c r="B4326" s="3195"/>
      <c r="C4326" s="125" t="s">
        <v>19</v>
      </c>
      <c r="D4326" s="110" t="s">
        <v>62</v>
      </c>
      <c r="E4326" s="1714">
        <v>7</v>
      </c>
      <c r="F4326" s="1707">
        <v>6</v>
      </c>
      <c r="G4326" s="1707">
        <v>7</v>
      </c>
      <c r="H4326" s="454">
        <v>6</v>
      </c>
      <c r="I4326" s="1707">
        <v>7</v>
      </c>
      <c r="J4326" s="1707">
        <v>7</v>
      </c>
      <c r="K4326" s="1707">
        <v>7</v>
      </c>
      <c r="L4326" s="1707">
        <v>7</v>
      </c>
      <c r="M4326" s="1707">
        <v>7</v>
      </c>
      <c r="N4326" s="454">
        <v>7</v>
      </c>
      <c r="O4326" s="1707">
        <v>7</v>
      </c>
      <c r="P4326" s="1707">
        <v>7</v>
      </c>
      <c r="Q4326" s="1707">
        <v>7</v>
      </c>
      <c r="R4326" s="1707">
        <v>6</v>
      </c>
      <c r="S4326" s="1707">
        <v>7</v>
      </c>
      <c r="T4326" s="1707">
        <v>6</v>
      </c>
      <c r="U4326" s="1707">
        <v>6</v>
      </c>
      <c r="V4326" s="490">
        <v>6</v>
      </c>
      <c r="W4326" s="1707">
        <v>7</v>
      </c>
      <c r="X4326" s="1707">
        <v>7</v>
      </c>
      <c r="Y4326" s="454">
        <v>7</v>
      </c>
      <c r="Z4326" s="1707">
        <v>7</v>
      </c>
      <c r="AA4326" s="1707">
        <v>7</v>
      </c>
      <c r="AB4326" s="1741">
        <v>7</v>
      </c>
      <c r="AC4326" s="109">
        <f>AVERAGE(E4326:AB4326)</f>
        <v>6.75</v>
      </c>
      <c r="AD4326" s="76"/>
      <c r="AE4326" s="76"/>
      <c r="AF4326" s="77"/>
      <c r="AG4326" s="440"/>
      <c r="AH4326" s="440"/>
      <c r="AI4326" s="440"/>
      <c r="AJ4326" s="15"/>
      <c r="AK4326" s="15"/>
      <c r="AL4326" s="15"/>
      <c r="AM4326" s="15"/>
      <c r="AN4326" s="440"/>
    </row>
    <row r="4327" spans="1:42" ht="16.5" thickBot="1">
      <c r="A4327" s="3228"/>
      <c r="B4327" s="3196"/>
      <c r="C4327" s="125" t="s">
        <v>21</v>
      </c>
      <c r="D4327" s="110"/>
      <c r="E4327" s="333">
        <f t="shared" ref="E4327:AB4327" si="3054">E4325/E4324</f>
        <v>2.4838709677419355</v>
      </c>
      <c r="F4327" s="334">
        <f t="shared" si="3054"/>
        <v>2.5942028985507251</v>
      </c>
      <c r="G4327" s="334">
        <f t="shared" si="3054"/>
        <v>2.6502463054187189</v>
      </c>
      <c r="H4327" s="451">
        <f t="shared" si="3054"/>
        <v>2.7309644670050761</v>
      </c>
      <c r="I4327" s="334">
        <f t="shared" si="3054"/>
        <v>2.7171717171717171</v>
      </c>
      <c r="J4327" s="334">
        <f t="shared" si="3054"/>
        <v>2.7783505154639179</v>
      </c>
      <c r="K4327" s="334">
        <f t="shared" si="3054"/>
        <v>2.6850000000000001</v>
      </c>
      <c r="L4327" s="334">
        <f t="shared" si="3054"/>
        <v>2.7628865979381447</v>
      </c>
      <c r="M4327" s="334">
        <f t="shared" si="3054"/>
        <v>1.9962546816479401</v>
      </c>
      <c r="N4327" s="451">
        <f t="shared" si="3054"/>
        <v>2.0456273764258555</v>
      </c>
      <c r="O4327" s="334">
        <f t="shared" si="3054"/>
        <v>1.9316546762589928</v>
      </c>
      <c r="P4327" s="334">
        <f t="shared" si="3054"/>
        <v>1.9074733096085408</v>
      </c>
      <c r="Q4327" s="334">
        <f t="shared" si="3054"/>
        <v>2</v>
      </c>
      <c r="R4327" s="334">
        <f t="shared" si="3054"/>
        <v>2.0610687022900764</v>
      </c>
      <c r="S4327" s="334">
        <f t="shared" si="3054"/>
        <v>2.1707317073170729</v>
      </c>
      <c r="T4327" s="334">
        <f t="shared" si="3054"/>
        <v>2.2352941176470589</v>
      </c>
      <c r="U4327" s="334">
        <f t="shared" si="3054"/>
        <v>2.3524229074889869</v>
      </c>
      <c r="V4327" s="487">
        <f t="shared" si="3054"/>
        <v>2.6067961165048543</v>
      </c>
      <c r="W4327" s="334">
        <f t="shared" si="3054"/>
        <v>2.5970873786407767</v>
      </c>
      <c r="X4327" s="334">
        <f t="shared" si="3054"/>
        <v>2.6225490196078431</v>
      </c>
      <c r="Y4327" s="451">
        <f t="shared" si="3054"/>
        <v>2.6683168316831685</v>
      </c>
      <c r="Z4327" s="334">
        <f t="shared" si="3054"/>
        <v>2.6732673267326734</v>
      </c>
      <c r="AA4327" s="334">
        <f t="shared" si="3054"/>
        <v>2.434977578475336</v>
      </c>
      <c r="AB4327" s="358">
        <f t="shared" si="3054"/>
        <v>2.4953271028037385</v>
      </c>
      <c r="AC4327" s="545">
        <f>MAX(E4327:AB4327)</f>
        <v>2.7783505154639179</v>
      </c>
      <c r="AD4327" s="73"/>
      <c r="AE4327" s="158"/>
      <c r="AF4327" s="74"/>
      <c r="AG4327" s="440"/>
      <c r="AH4327" s="440"/>
      <c r="AI4327" s="440"/>
      <c r="AJ4327" s="15"/>
      <c r="AK4327" s="15"/>
      <c r="AL4327" s="15"/>
      <c r="AM4327" s="15"/>
      <c r="AN4327" s="440"/>
    </row>
    <row r="4328" spans="1:42" hidden="1">
      <c r="A4328" s="2504"/>
      <c r="B4328" s="2507"/>
      <c r="C4328" s="126" t="s">
        <v>130</v>
      </c>
      <c r="D4328" s="776"/>
      <c r="E4328" s="330"/>
      <c r="F4328" s="331"/>
      <c r="G4328" s="331"/>
      <c r="H4328" s="446"/>
      <c r="I4328" s="331"/>
      <c r="J4328" s="331"/>
      <c r="K4328" s="331"/>
      <c r="L4328" s="331"/>
      <c r="M4328" s="331"/>
      <c r="N4328" s="446"/>
      <c r="O4328" s="331"/>
      <c r="P4328" s="331"/>
      <c r="Q4328" s="331"/>
      <c r="R4328" s="331"/>
      <c r="S4328" s="331"/>
      <c r="T4328" s="331"/>
      <c r="U4328" s="331"/>
      <c r="V4328" s="482"/>
      <c r="W4328" s="331"/>
      <c r="X4328" s="331"/>
      <c r="Y4328" s="446"/>
      <c r="Z4328" s="331"/>
      <c r="AA4328" s="331"/>
      <c r="AB4328" s="1041"/>
      <c r="AC4328" s="110"/>
      <c r="AD4328" s="73"/>
      <c r="AE4328" s="158"/>
      <c r="AF4328" s="74"/>
      <c r="AG4328" s="440"/>
      <c r="AH4328" s="440"/>
      <c r="AI4328" s="440"/>
      <c r="AJ4328" s="15"/>
      <c r="AK4328" s="15"/>
      <c r="AL4328" s="15"/>
      <c r="AM4328" s="15"/>
      <c r="AN4328" s="440"/>
    </row>
    <row r="4329" spans="1:42" s="184" customFormat="1" hidden="1">
      <c r="A4329" s="2504"/>
      <c r="B4329" s="2507"/>
      <c r="C4329" s="126" t="s">
        <v>131</v>
      </c>
      <c r="D4329" s="110"/>
      <c r="E4329" s="330"/>
      <c r="F4329" s="158"/>
      <c r="G4329" s="331"/>
      <c r="H4329" s="446"/>
      <c r="I4329" s="331"/>
      <c r="J4329" s="158"/>
      <c r="K4329" s="331"/>
      <c r="L4329" s="331"/>
      <c r="M4329" s="331"/>
      <c r="N4329" s="446"/>
      <c r="O4329" s="331"/>
      <c r="P4329" s="158"/>
      <c r="Q4329" s="331"/>
      <c r="R4329" s="331"/>
      <c r="S4329" s="331"/>
      <c r="T4329" s="331"/>
      <c r="U4329" s="331"/>
      <c r="V4329" s="482"/>
      <c r="W4329" s="331"/>
      <c r="X4329" s="158"/>
      <c r="Y4329" s="446"/>
      <c r="Z4329" s="331"/>
      <c r="AA4329" s="158"/>
      <c r="AB4329" s="1041"/>
      <c r="AC4329" s="110"/>
      <c r="AD4329" s="73"/>
      <c r="AE4329" s="158"/>
      <c r="AF4329" s="74"/>
      <c r="AG4329" s="946"/>
      <c r="AH4329" s="943"/>
      <c r="AI4329" s="944"/>
      <c r="AJ4329" s="944"/>
      <c r="AK4329" s="944"/>
      <c r="AL4329" s="945"/>
      <c r="AM4329" s="945"/>
      <c r="AN4329" s="192"/>
      <c r="AO4329" s="192"/>
      <c r="AP4329" s="192"/>
    </row>
    <row r="4330" spans="1:42" ht="16.5" hidden="1" thickBot="1">
      <c r="A4330" s="3222" t="s">
        <v>49</v>
      </c>
      <c r="B4330" s="3223"/>
      <c r="C4330" s="3224"/>
      <c r="D4330" s="116"/>
      <c r="E4330" s="181">
        <f>SQRT(E4324*E4324+E4325*E4325)/E4316/1.73</f>
        <v>6.4157120221775363</v>
      </c>
      <c r="F4330" s="182">
        <f t="shared" ref="F4330:AB4330" si="3055">SQRT(F4324*F4324+F4325*F4325)/F4316/1.73</f>
        <v>6.3184781292767243</v>
      </c>
      <c r="G4330" s="182">
        <f t="shared" si="3055"/>
        <v>6.3190877525947391</v>
      </c>
      <c r="H4330" s="453">
        <f t="shared" si="3055"/>
        <v>6.2901336510087704</v>
      </c>
      <c r="I4330" s="182">
        <f t="shared" si="3055"/>
        <v>6.2998999091363421</v>
      </c>
      <c r="J4330" s="182">
        <f t="shared" si="3055"/>
        <v>6.2892137858632085</v>
      </c>
      <c r="K4330" s="182">
        <f t="shared" si="3055"/>
        <v>6.3394076162396882</v>
      </c>
      <c r="L4330" s="182">
        <f t="shared" si="3055"/>
        <v>6.312183791600801</v>
      </c>
      <c r="M4330" s="182">
        <f t="shared" si="3055"/>
        <v>6.5386569254308435</v>
      </c>
      <c r="N4330" s="453">
        <f t="shared" si="3055"/>
        <v>6.5808375043914076</v>
      </c>
      <c r="O4330" s="182">
        <f t="shared" si="3055"/>
        <v>6.6514410589374391</v>
      </c>
      <c r="P4330" s="182">
        <f t="shared" si="3055"/>
        <v>6.6254127820608923</v>
      </c>
      <c r="Q4330" s="182">
        <f t="shared" si="3055"/>
        <v>6.5850223982685598</v>
      </c>
      <c r="R4330" s="182">
        <f t="shared" si="3055"/>
        <v>6.5957856094782379</v>
      </c>
      <c r="S4330" s="182">
        <f t="shared" si="3055"/>
        <v>6.4856679645504212</v>
      </c>
      <c r="T4330" s="182">
        <f t="shared" si="3055"/>
        <v>6.4107448705825139</v>
      </c>
      <c r="U4330" s="182">
        <f t="shared" si="3055"/>
        <v>6.3583337001318725</v>
      </c>
      <c r="V4330" s="489">
        <f t="shared" si="3055"/>
        <v>6.3205400167190673</v>
      </c>
      <c r="W4330" s="182">
        <f t="shared" si="3055"/>
        <v>6.3060188217912287</v>
      </c>
      <c r="X4330" s="182">
        <f t="shared" si="3055"/>
        <v>6.2861849456611898</v>
      </c>
      <c r="Y4330" s="453">
        <f t="shared" si="3055"/>
        <v>6.319498639283661</v>
      </c>
      <c r="Z4330" s="182">
        <f t="shared" si="3055"/>
        <v>6.3117980509624338</v>
      </c>
      <c r="AA4330" s="182">
        <f t="shared" si="3055"/>
        <v>6.5126831021795493</v>
      </c>
      <c r="AB4330" s="435">
        <f t="shared" si="3055"/>
        <v>6.3764959632150546</v>
      </c>
      <c r="AC4330" s="111">
        <f>AVERAGE(E4330:AB4330)</f>
        <v>6.4103849588142587</v>
      </c>
      <c r="AD4330" s="78">
        <f>(AC4326-AC4330)/AC4326</f>
        <v>5.031333943492463E-2</v>
      </c>
      <c r="AE4330" s="79"/>
      <c r="AF4330" s="80"/>
      <c r="AG4330" s="440"/>
      <c r="AH4330" s="440"/>
      <c r="AI4330" s="440"/>
      <c r="AJ4330" s="14"/>
      <c r="AK4330" s="14"/>
      <c r="AL4330" s="15"/>
      <c r="AM4330" s="14"/>
      <c r="AN4330" s="440"/>
    </row>
    <row r="4331" spans="1:42">
      <c r="A4331" s="3225" t="s">
        <v>696</v>
      </c>
      <c r="B4331" s="3194" t="s">
        <v>667</v>
      </c>
      <c r="C4331" s="123" t="s">
        <v>16</v>
      </c>
      <c r="D4331" s="115" t="s">
        <v>932</v>
      </c>
      <c r="E4331" s="326">
        <v>102.4</v>
      </c>
      <c r="F4331" s="71">
        <v>91.6</v>
      </c>
      <c r="G4331" s="71">
        <v>88.8</v>
      </c>
      <c r="H4331" s="448">
        <v>85.6</v>
      </c>
      <c r="I4331" s="71">
        <v>87.2</v>
      </c>
      <c r="J4331" s="71">
        <v>98.4</v>
      </c>
      <c r="K4331" s="71">
        <v>111.6</v>
      </c>
      <c r="L4331" s="71">
        <v>121.2</v>
      </c>
      <c r="M4331" s="71">
        <v>133.6</v>
      </c>
      <c r="N4331" s="448">
        <v>124</v>
      </c>
      <c r="O4331" s="71">
        <v>132.80000000000001</v>
      </c>
      <c r="P4331" s="71">
        <v>135.6</v>
      </c>
      <c r="Q4331" s="71">
        <v>131.6</v>
      </c>
      <c r="R4331" s="71">
        <v>126.4</v>
      </c>
      <c r="S4331" s="71">
        <v>132.80000000000001</v>
      </c>
      <c r="T4331" s="71">
        <v>130.80000000000001</v>
      </c>
      <c r="U4331" s="71">
        <v>134.80000000000001</v>
      </c>
      <c r="V4331" s="484">
        <v>146.80000000000001</v>
      </c>
      <c r="W4331" s="71">
        <v>150</v>
      </c>
      <c r="X4331" s="71">
        <v>166</v>
      </c>
      <c r="Y4331" s="448">
        <v>170</v>
      </c>
      <c r="Z4331" s="71">
        <v>167.6</v>
      </c>
      <c r="AA4331" s="71">
        <v>165.2</v>
      </c>
      <c r="AB4331" s="431">
        <v>136</v>
      </c>
      <c r="AC4331" s="108">
        <f>SUM(E4331:AB4331)</f>
        <v>3070.7999999999997</v>
      </c>
      <c r="AD4331" s="70"/>
      <c r="AE4331" s="71">
        <v>100</v>
      </c>
      <c r="AF4331" s="72">
        <v>40</v>
      </c>
      <c r="AG4331" s="440"/>
      <c r="AH4331" s="440"/>
      <c r="AI4331" s="440"/>
      <c r="AJ4331" s="542"/>
      <c r="AK4331" s="543"/>
      <c r="AL4331" s="542"/>
      <c r="AM4331" s="15"/>
      <c r="AN4331" s="440"/>
    </row>
    <row r="4332" spans="1:42">
      <c r="A4332" s="3226"/>
      <c r="B4332" s="3195"/>
      <c r="C4332" s="125" t="s">
        <v>18</v>
      </c>
      <c r="D4332" s="110" t="s">
        <v>932</v>
      </c>
      <c r="E4332" s="327">
        <v>71.599999999999994</v>
      </c>
      <c r="F4332" s="328">
        <v>67.2</v>
      </c>
      <c r="G4332" s="328">
        <v>63.2</v>
      </c>
      <c r="H4332" s="449">
        <v>62</v>
      </c>
      <c r="I4332" s="328">
        <v>62.8</v>
      </c>
      <c r="J4332" s="328">
        <v>64.400000000000006</v>
      </c>
      <c r="K4332" s="328">
        <v>64.8</v>
      </c>
      <c r="L4332" s="328">
        <v>68.400000000000006</v>
      </c>
      <c r="M4332" s="328">
        <v>73.599999999999994</v>
      </c>
      <c r="N4332" s="449">
        <v>76.8</v>
      </c>
      <c r="O4332" s="328">
        <v>79.2</v>
      </c>
      <c r="P4332" s="328">
        <v>80.8</v>
      </c>
      <c r="Q4332" s="328">
        <v>82.4</v>
      </c>
      <c r="R4332" s="328">
        <v>80.8</v>
      </c>
      <c r="S4332" s="328">
        <v>80.400000000000006</v>
      </c>
      <c r="T4332" s="328">
        <v>79.2</v>
      </c>
      <c r="U4332" s="328">
        <v>80.8</v>
      </c>
      <c r="V4332" s="485">
        <v>83.2</v>
      </c>
      <c r="W4332" s="328">
        <v>83.2</v>
      </c>
      <c r="X4332" s="328">
        <v>82.4</v>
      </c>
      <c r="Y4332" s="449">
        <v>80</v>
      </c>
      <c r="Z4332" s="328">
        <v>76.8</v>
      </c>
      <c r="AA4332" s="328">
        <v>75.2</v>
      </c>
      <c r="AB4332" s="432">
        <v>67.2</v>
      </c>
      <c r="AC4332" s="109">
        <f>SUM(E4332:AB4332)</f>
        <v>1786.4000000000003</v>
      </c>
      <c r="AD4332" s="73"/>
      <c r="AE4332" s="158"/>
      <c r="AF4332" s="74"/>
      <c r="AG4332" s="440"/>
      <c r="AH4332" s="440"/>
      <c r="AI4332" s="440"/>
      <c r="AJ4332" s="15"/>
      <c r="AK4332" s="15"/>
      <c r="AL4332" s="15"/>
      <c r="AM4332" s="15"/>
      <c r="AN4332" s="440"/>
    </row>
    <row r="4333" spans="1:42">
      <c r="A4333" s="3226"/>
      <c r="B4333" s="3195"/>
      <c r="C4333" s="125" t="s">
        <v>19</v>
      </c>
      <c r="D4333" s="110" t="s">
        <v>62</v>
      </c>
      <c r="E4333" s="1714">
        <v>5</v>
      </c>
      <c r="F4333" s="1714">
        <v>5</v>
      </c>
      <c r="G4333" s="1714">
        <v>5</v>
      </c>
      <c r="H4333" s="479">
        <v>5</v>
      </c>
      <c r="I4333" s="1714">
        <v>5</v>
      </c>
      <c r="J4333" s="1714">
        <v>6</v>
      </c>
      <c r="K4333" s="1714">
        <v>7</v>
      </c>
      <c r="L4333" s="1714">
        <v>7</v>
      </c>
      <c r="M4333" s="1714">
        <v>8</v>
      </c>
      <c r="N4333" s="479">
        <v>7</v>
      </c>
      <c r="O4333" s="1714">
        <v>7</v>
      </c>
      <c r="P4333" s="1714">
        <v>7</v>
      </c>
      <c r="Q4333" s="1714">
        <v>8</v>
      </c>
      <c r="R4333" s="1714">
        <v>7</v>
      </c>
      <c r="S4333" s="1714">
        <v>7</v>
      </c>
      <c r="T4333" s="1714">
        <v>8</v>
      </c>
      <c r="U4333" s="1714">
        <v>9</v>
      </c>
      <c r="V4333" s="1742">
        <v>9</v>
      </c>
      <c r="W4333" s="1714">
        <v>10</v>
      </c>
      <c r="X4333" s="1714">
        <v>9</v>
      </c>
      <c r="Y4333" s="479">
        <v>9</v>
      </c>
      <c r="Z4333" s="1714">
        <v>9</v>
      </c>
      <c r="AA4333" s="1714">
        <v>8</v>
      </c>
      <c r="AB4333" s="1748">
        <v>6</v>
      </c>
      <c r="AC4333" s="109">
        <f>AVERAGE(E4333:AB4333)</f>
        <v>7.208333333333333</v>
      </c>
      <c r="AD4333" s="76"/>
      <c r="AE4333" s="76"/>
      <c r="AF4333" s="77"/>
      <c r="AG4333" s="440"/>
      <c r="AH4333" s="440"/>
      <c r="AI4333" s="440"/>
      <c r="AJ4333" s="15"/>
      <c r="AK4333" s="15"/>
      <c r="AL4333" s="15"/>
      <c r="AM4333" s="15"/>
      <c r="AN4333" s="440"/>
    </row>
    <row r="4334" spans="1:42" ht="16.5" thickBot="1">
      <c r="A4334" s="3227"/>
      <c r="B4334" s="3221"/>
      <c r="C4334" s="128" t="s">
        <v>21</v>
      </c>
      <c r="D4334" s="116"/>
      <c r="E4334" s="337">
        <f t="shared" ref="E4334:AB4334" si="3056">E4332/E4331</f>
        <v>0.69921874999999989</v>
      </c>
      <c r="F4334" s="338">
        <f t="shared" si="3056"/>
        <v>0.73362445414847166</v>
      </c>
      <c r="G4334" s="338">
        <f t="shared" si="3056"/>
        <v>0.71171171171171177</v>
      </c>
      <c r="H4334" s="464">
        <f t="shared" si="3056"/>
        <v>0.72429906542056077</v>
      </c>
      <c r="I4334" s="338">
        <f t="shared" si="3056"/>
        <v>0.72018348623853201</v>
      </c>
      <c r="J4334" s="338">
        <f t="shared" si="3056"/>
        <v>0.65447154471544722</v>
      </c>
      <c r="K4334" s="338">
        <f t="shared" si="3056"/>
        <v>0.58064516129032262</v>
      </c>
      <c r="L4334" s="338">
        <f t="shared" si="3056"/>
        <v>0.56435643564356441</v>
      </c>
      <c r="M4334" s="338">
        <f t="shared" si="3056"/>
        <v>0.55089820359281438</v>
      </c>
      <c r="N4334" s="464">
        <f t="shared" si="3056"/>
        <v>0.61935483870967745</v>
      </c>
      <c r="O4334" s="338">
        <f t="shared" si="3056"/>
        <v>0.59638554216867468</v>
      </c>
      <c r="P4334" s="338">
        <f t="shared" si="3056"/>
        <v>0.59587020648967548</v>
      </c>
      <c r="Q4334" s="338">
        <f t="shared" si="3056"/>
        <v>0.62613981762917936</v>
      </c>
      <c r="R4334" s="338">
        <f t="shared" si="3056"/>
        <v>0.63924050632911389</v>
      </c>
      <c r="S4334" s="338">
        <f t="shared" si="3056"/>
        <v>0.60542168674698793</v>
      </c>
      <c r="T4334" s="338">
        <f t="shared" si="3056"/>
        <v>0.60550458715596323</v>
      </c>
      <c r="U4334" s="338">
        <f t="shared" si="3056"/>
        <v>0.59940652818991091</v>
      </c>
      <c r="V4334" s="501">
        <f t="shared" si="3056"/>
        <v>0.56675749318801083</v>
      </c>
      <c r="W4334" s="338">
        <f t="shared" si="3056"/>
        <v>0.55466666666666664</v>
      </c>
      <c r="X4334" s="338">
        <f t="shared" si="3056"/>
        <v>0.49638554216867475</v>
      </c>
      <c r="Y4334" s="464">
        <f t="shared" si="3056"/>
        <v>0.47058823529411764</v>
      </c>
      <c r="Z4334" s="338">
        <f t="shared" si="3056"/>
        <v>0.45823389021479716</v>
      </c>
      <c r="AA4334" s="338">
        <f t="shared" si="3056"/>
        <v>0.45520581113801456</v>
      </c>
      <c r="AB4334" s="970">
        <f t="shared" si="3056"/>
        <v>0.49411764705882355</v>
      </c>
      <c r="AC4334" s="567">
        <f>MAX(E4334:AB4334)</f>
        <v>0.73362445414847166</v>
      </c>
      <c r="AD4334" s="73"/>
      <c r="AE4334" s="158"/>
      <c r="AF4334" s="74"/>
      <c r="AG4334" s="440"/>
      <c r="AH4334" s="440"/>
      <c r="AI4334" s="440"/>
      <c r="AJ4334" s="15"/>
      <c r="AK4334" s="15"/>
      <c r="AL4334" s="15"/>
      <c r="AM4334" s="15"/>
      <c r="AN4334" s="440"/>
    </row>
    <row r="4335" spans="1:42" hidden="1">
      <c r="A4335" s="2490"/>
      <c r="B4335" s="2494"/>
      <c r="C4335" s="385" t="s">
        <v>130</v>
      </c>
      <c r="D4335" s="1113"/>
      <c r="E4335" s="141"/>
      <c r="F4335" s="139"/>
      <c r="G4335" s="139"/>
      <c r="H4335" s="445"/>
      <c r="I4335" s="139"/>
      <c r="J4335" s="139"/>
      <c r="K4335" s="139"/>
      <c r="L4335" s="139"/>
      <c r="M4335" s="139"/>
      <c r="N4335" s="445"/>
      <c r="O4335" s="139"/>
      <c r="P4335" s="139"/>
      <c r="Q4335" s="139"/>
      <c r="R4335" s="139"/>
      <c r="S4335" s="139"/>
      <c r="T4335" s="139"/>
      <c r="U4335" s="139"/>
      <c r="V4335" s="498"/>
      <c r="W4335" s="139"/>
      <c r="X4335" s="139"/>
      <c r="Y4335" s="445"/>
      <c r="Z4335" s="139"/>
      <c r="AA4335" s="139"/>
      <c r="AB4335" s="589"/>
      <c r="AC4335" s="124"/>
      <c r="AD4335" s="73"/>
      <c r="AE4335" s="158"/>
      <c r="AF4335" s="74"/>
      <c r="AG4335" s="440"/>
      <c r="AH4335" s="440"/>
      <c r="AI4335" s="440"/>
      <c r="AJ4335" s="15"/>
      <c r="AK4335" s="15"/>
      <c r="AL4335" s="15"/>
      <c r="AM4335" s="15"/>
      <c r="AN4335" s="440"/>
    </row>
    <row r="4336" spans="1:42" s="184" customFormat="1" hidden="1">
      <c r="A4336" s="2504"/>
      <c r="B4336" s="2507"/>
      <c r="C4336" s="126" t="s">
        <v>131</v>
      </c>
      <c r="D4336" s="776"/>
      <c r="E4336" s="330"/>
      <c r="F4336" s="331"/>
      <c r="G4336" s="331"/>
      <c r="H4336" s="446"/>
      <c r="I4336" s="331"/>
      <c r="J4336" s="331"/>
      <c r="K4336" s="331"/>
      <c r="L4336" s="331"/>
      <c r="M4336" s="331"/>
      <c r="N4336" s="446"/>
      <c r="O4336" s="331"/>
      <c r="P4336" s="331"/>
      <c r="Q4336" s="331"/>
      <c r="R4336" s="331"/>
      <c r="S4336" s="331"/>
      <c r="T4336" s="331"/>
      <c r="U4336" s="331"/>
      <c r="V4336" s="482"/>
      <c r="W4336" s="331"/>
      <c r="X4336" s="158"/>
      <c r="Y4336" s="446"/>
      <c r="Z4336" s="158"/>
      <c r="AA4336" s="331"/>
      <c r="AB4336" s="1041"/>
      <c r="AC4336" s="110"/>
      <c r="AD4336" s="73"/>
      <c r="AE4336" s="158"/>
      <c r="AF4336" s="74"/>
      <c r="AG4336" s="946"/>
      <c r="AH4336" s="943"/>
      <c r="AI4336" s="944"/>
      <c r="AJ4336" s="944"/>
      <c r="AK4336" s="944"/>
      <c r="AL4336" s="945"/>
      <c r="AM4336" s="945"/>
      <c r="AN4336" s="192"/>
      <c r="AO4336" s="192"/>
      <c r="AP4336" s="192"/>
    </row>
    <row r="4337" spans="1:42" ht="16.5" hidden="1" thickBot="1">
      <c r="A4337" s="3222" t="s">
        <v>49</v>
      </c>
      <c r="B4337" s="3223"/>
      <c r="C4337" s="3224"/>
      <c r="D4337" s="116"/>
      <c r="E4337" s="181">
        <f>SQRT(E4331*E4331+E4332*E4332)/E4316/1.73</f>
        <v>6.8982818902202823</v>
      </c>
      <c r="F4337" s="182">
        <f t="shared" ref="F4337:AB4337" si="3057">SQRT(F4331*F4331+F4332*F4332)/F4316/1.73</f>
        <v>6.2363156108542981</v>
      </c>
      <c r="G4337" s="182">
        <f t="shared" si="3057"/>
        <v>5.9888099071373846</v>
      </c>
      <c r="H4337" s="453">
        <f t="shared" si="3057"/>
        <v>5.8020110198716788</v>
      </c>
      <c r="I4337" s="182">
        <f t="shared" si="3057"/>
        <v>5.9045326348991853</v>
      </c>
      <c r="J4337" s="182">
        <f t="shared" si="3057"/>
        <v>6.4555813706031921</v>
      </c>
      <c r="K4337" s="182">
        <f t="shared" si="3057"/>
        <v>7.1382486361330546</v>
      </c>
      <c r="L4337" s="182">
        <f t="shared" si="3057"/>
        <v>7.7054106070980017</v>
      </c>
      <c r="M4337" s="182">
        <f t="shared" si="3057"/>
        <v>8.3651436105216632</v>
      </c>
      <c r="N4337" s="453">
        <f t="shared" si="3057"/>
        <v>8.0142924123845845</v>
      </c>
      <c r="O4337" s="182">
        <f t="shared" si="3057"/>
        <v>8.5040766121493423</v>
      </c>
      <c r="P4337" s="182">
        <f t="shared" si="3057"/>
        <v>8.6403063243894032</v>
      </c>
      <c r="Q4337" s="182">
        <f t="shared" si="3057"/>
        <v>8.4991100436752713</v>
      </c>
      <c r="R4337" s="182">
        <f t="shared" si="3057"/>
        <v>8.2429649830397214</v>
      </c>
      <c r="S4337" s="182">
        <f t="shared" si="3057"/>
        <v>8.5625108636654588</v>
      </c>
      <c r="T4337" s="182">
        <f t="shared" si="3057"/>
        <v>8.4097933116864247</v>
      </c>
      <c r="U4337" s="182">
        <f t="shared" si="3057"/>
        <v>8.6108713473467393</v>
      </c>
      <c r="V4337" s="489">
        <f t="shared" si="3057"/>
        <v>9.2715171360980886</v>
      </c>
      <c r="W4337" s="182">
        <f t="shared" si="3057"/>
        <v>9.4338517619724627</v>
      </c>
      <c r="X4337" s="182">
        <f t="shared" si="3057"/>
        <v>10.173305611031088</v>
      </c>
      <c r="Y4337" s="453">
        <f t="shared" si="3057"/>
        <v>10.31366161534396</v>
      </c>
      <c r="Z4337" s="182">
        <f t="shared" si="3057"/>
        <v>10.091431659744469</v>
      </c>
      <c r="AA4337" s="182">
        <f t="shared" si="3057"/>
        <v>10.06903967789437</v>
      </c>
      <c r="AB4337" s="435">
        <f t="shared" si="3057"/>
        <v>8.4070815723137553</v>
      </c>
      <c r="AC4337" s="111">
        <f>AVERAGE(E4337:AB4337)</f>
        <v>8.1557562591697472</v>
      </c>
      <c r="AD4337" s="78">
        <f>(AC4333-AC4337)/AC4333</f>
        <v>-0.13143439433568752</v>
      </c>
      <c r="AE4337" s="79"/>
      <c r="AF4337" s="80"/>
      <c r="AG4337" s="440"/>
      <c r="AH4337" s="440"/>
      <c r="AI4337" s="440"/>
      <c r="AJ4337" s="14"/>
      <c r="AK4337" s="14"/>
      <c r="AL4337" s="15"/>
      <c r="AM4337" s="14"/>
      <c r="AN4337" s="440"/>
    </row>
    <row r="4338" spans="1:42">
      <c r="A4338" s="3225" t="s">
        <v>697</v>
      </c>
      <c r="B4338" s="3194" t="s">
        <v>698</v>
      </c>
      <c r="C4338" s="123" t="s">
        <v>16</v>
      </c>
      <c r="D4338" s="115" t="s">
        <v>129</v>
      </c>
      <c r="E4338" s="326">
        <f t="shared" ref="E4338:AB4338" si="3058">(E4342-D4342)*$AE4338*$AF4338</f>
        <v>0</v>
      </c>
      <c r="F4338" s="71">
        <f t="shared" si="3058"/>
        <v>0</v>
      </c>
      <c r="G4338" s="71">
        <f t="shared" si="3058"/>
        <v>0</v>
      </c>
      <c r="H4338" s="448">
        <f t="shared" si="3058"/>
        <v>0</v>
      </c>
      <c r="I4338" s="71">
        <f t="shared" si="3058"/>
        <v>0</v>
      </c>
      <c r="J4338" s="71">
        <f t="shared" si="3058"/>
        <v>0</v>
      </c>
      <c r="K4338" s="71">
        <f t="shared" si="3058"/>
        <v>0</v>
      </c>
      <c r="L4338" s="71">
        <f t="shared" si="3058"/>
        <v>0</v>
      </c>
      <c r="M4338" s="71">
        <f t="shared" si="3058"/>
        <v>0</v>
      </c>
      <c r="N4338" s="448">
        <f t="shared" si="3058"/>
        <v>0</v>
      </c>
      <c r="O4338" s="71">
        <f t="shared" si="3058"/>
        <v>0</v>
      </c>
      <c r="P4338" s="71">
        <f t="shared" si="3058"/>
        <v>0</v>
      </c>
      <c r="Q4338" s="71">
        <f t="shared" si="3058"/>
        <v>0</v>
      </c>
      <c r="R4338" s="71">
        <f t="shared" si="3058"/>
        <v>0</v>
      </c>
      <c r="S4338" s="71">
        <f t="shared" si="3058"/>
        <v>0</v>
      </c>
      <c r="T4338" s="71">
        <f t="shared" si="3058"/>
        <v>0</v>
      </c>
      <c r="U4338" s="71">
        <f t="shared" si="3058"/>
        <v>0</v>
      </c>
      <c r="V4338" s="484">
        <f t="shared" si="3058"/>
        <v>0</v>
      </c>
      <c r="W4338" s="71">
        <f t="shared" si="3058"/>
        <v>0</v>
      </c>
      <c r="X4338" s="71">
        <f t="shared" si="3058"/>
        <v>0</v>
      </c>
      <c r="Y4338" s="448">
        <f t="shared" si="3058"/>
        <v>0</v>
      </c>
      <c r="Z4338" s="71">
        <f t="shared" si="3058"/>
        <v>0</v>
      </c>
      <c r="AA4338" s="71">
        <f t="shared" si="3058"/>
        <v>0</v>
      </c>
      <c r="AB4338" s="72">
        <f t="shared" si="3058"/>
        <v>0</v>
      </c>
      <c r="AC4338" s="137">
        <f>SUM(E4338:AB4338)</f>
        <v>0</v>
      </c>
      <c r="AD4338" s="70"/>
      <c r="AE4338" s="71">
        <v>100</v>
      </c>
      <c r="AF4338" s="72">
        <v>40</v>
      </c>
      <c r="AG4338" s="440"/>
      <c r="AH4338" s="440"/>
      <c r="AI4338" s="440"/>
      <c r="AJ4338" s="542"/>
      <c r="AK4338" s="543"/>
      <c r="AL4338" s="542"/>
      <c r="AM4338" s="15"/>
      <c r="AN4338" s="440"/>
    </row>
    <row r="4339" spans="1:42">
      <c r="A4339" s="3226"/>
      <c r="B4339" s="3195"/>
      <c r="C4339" s="125" t="s">
        <v>18</v>
      </c>
      <c r="D4339" s="110" t="s">
        <v>129</v>
      </c>
      <c r="E4339" s="327">
        <f t="shared" ref="E4339:AB4339" si="3059">(E4343-D4343)*$AE4338*$AF4338</f>
        <v>0</v>
      </c>
      <c r="F4339" s="328">
        <f t="shared" si="3059"/>
        <v>0</v>
      </c>
      <c r="G4339" s="328">
        <f t="shared" si="3059"/>
        <v>0</v>
      </c>
      <c r="H4339" s="449">
        <f t="shared" si="3059"/>
        <v>0</v>
      </c>
      <c r="I4339" s="328">
        <f t="shared" si="3059"/>
        <v>0</v>
      </c>
      <c r="J4339" s="328">
        <f t="shared" si="3059"/>
        <v>0</v>
      </c>
      <c r="K4339" s="328">
        <f t="shared" si="3059"/>
        <v>0</v>
      </c>
      <c r="L4339" s="328">
        <f t="shared" si="3059"/>
        <v>0</v>
      </c>
      <c r="M4339" s="328">
        <f t="shared" si="3059"/>
        <v>0</v>
      </c>
      <c r="N4339" s="449">
        <f t="shared" si="3059"/>
        <v>0</v>
      </c>
      <c r="O4339" s="328">
        <f t="shared" si="3059"/>
        <v>0</v>
      </c>
      <c r="P4339" s="328">
        <f t="shared" si="3059"/>
        <v>0</v>
      </c>
      <c r="Q4339" s="328">
        <f t="shared" si="3059"/>
        <v>0</v>
      </c>
      <c r="R4339" s="328">
        <f t="shared" si="3059"/>
        <v>0</v>
      </c>
      <c r="S4339" s="328">
        <f t="shared" si="3059"/>
        <v>0</v>
      </c>
      <c r="T4339" s="328">
        <f t="shared" si="3059"/>
        <v>0</v>
      </c>
      <c r="U4339" s="328">
        <f t="shared" si="3059"/>
        <v>0</v>
      </c>
      <c r="V4339" s="485">
        <f t="shared" si="3059"/>
        <v>0</v>
      </c>
      <c r="W4339" s="328">
        <f t="shared" si="3059"/>
        <v>0</v>
      </c>
      <c r="X4339" s="328">
        <f t="shared" si="3059"/>
        <v>0</v>
      </c>
      <c r="Y4339" s="449">
        <f t="shared" si="3059"/>
        <v>0</v>
      </c>
      <c r="Z4339" s="328">
        <f t="shared" si="3059"/>
        <v>0</v>
      </c>
      <c r="AA4339" s="328">
        <f t="shared" si="3059"/>
        <v>0</v>
      </c>
      <c r="AB4339" s="329">
        <f t="shared" si="3059"/>
        <v>0</v>
      </c>
      <c r="AC4339" s="109">
        <f>SUM(E4339:AB4339)</f>
        <v>0</v>
      </c>
      <c r="AD4339" s="73"/>
      <c r="AE4339" s="158"/>
      <c r="AF4339" s="74"/>
      <c r="AG4339" s="440"/>
      <c r="AH4339" s="440"/>
      <c r="AI4339" s="440"/>
      <c r="AJ4339" s="15"/>
      <c r="AK4339" s="15"/>
      <c r="AL4339" s="15"/>
      <c r="AM4339" s="15"/>
      <c r="AN4339" s="440"/>
    </row>
    <row r="4340" spans="1:42">
      <c r="A4340" s="3226"/>
      <c r="B4340" s="3195"/>
      <c r="C4340" s="125" t="s">
        <v>19</v>
      </c>
      <c r="D4340" s="110" t="s">
        <v>62</v>
      </c>
      <c r="E4340" s="1714">
        <v>0</v>
      </c>
      <c r="F4340" s="1707">
        <v>0</v>
      </c>
      <c r="G4340" s="1707">
        <v>0</v>
      </c>
      <c r="H4340" s="454">
        <v>0</v>
      </c>
      <c r="I4340" s="1707">
        <v>0</v>
      </c>
      <c r="J4340" s="1707">
        <v>0</v>
      </c>
      <c r="K4340" s="1707">
        <v>0</v>
      </c>
      <c r="L4340" s="1707">
        <v>0</v>
      </c>
      <c r="M4340" s="1707">
        <v>0</v>
      </c>
      <c r="N4340" s="454">
        <v>0</v>
      </c>
      <c r="O4340" s="1707">
        <v>0</v>
      </c>
      <c r="P4340" s="1707">
        <v>0</v>
      </c>
      <c r="Q4340" s="1707">
        <v>0</v>
      </c>
      <c r="R4340" s="1707">
        <v>0</v>
      </c>
      <c r="S4340" s="1707">
        <v>0</v>
      </c>
      <c r="T4340" s="1707">
        <v>0</v>
      </c>
      <c r="U4340" s="1707">
        <v>0</v>
      </c>
      <c r="V4340" s="490">
        <v>0</v>
      </c>
      <c r="W4340" s="1707">
        <v>0</v>
      </c>
      <c r="X4340" s="1707">
        <v>0</v>
      </c>
      <c r="Y4340" s="454">
        <v>0</v>
      </c>
      <c r="Z4340" s="1707">
        <v>0</v>
      </c>
      <c r="AA4340" s="1707">
        <v>0</v>
      </c>
      <c r="AB4340" s="1708">
        <v>0</v>
      </c>
      <c r="AC4340" s="2715"/>
      <c r="AD4340" s="76"/>
      <c r="AE4340" s="76"/>
      <c r="AF4340" s="77"/>
      <c r="AG4340" s="440"/>
      <c r="AH4340" s="440"/>
      <c r="AI4340" s="440"/>
      <c r="AJ4340" s="15"/>
      <c r="AK4340" s="15"/>
      <c r="AL4340" s="15"/>
      <c r="AM4340" s="15"/>
      <c r="AN4340" s="440"/>
    </row>
    <row r="4341" spans="1:42" ht="16.5" thickBot="1">
      <c r="A4341" s="3227"/>
      <c r="B4341" s="3221"/>
      <c r="C4341" s="128" t="s">
        <v>21</v>
      </c>
      <c r="D4341" s="116"/>
      <c r="E4341" s="337" t="e">
        <f t="shared" ref="E4341:AB4341" si="3060">E4339/E4338</f>
        <v>#DIV/0!</v>
      </c>
      <c r="F4341" s="338" t="e">
        <f t="shared" si="3060"/>
        <v>#DIV/0!</v>
      </c>
      <c r="G4341" s="338" t="e">
        <f t="shared" si="3060"/>
        <v>#DIV/0!</v>
      </c>
      <c r="H4341" s="464" t="e">
        <f t="shared" si="3060"/>
        <v>#DIV/0!</v>
      </c>
      <c r="I4341" s="338" t="e">
        <f t="shared" si="3060"/>
        <v>#DIV/0!</v>
      </c>
      <c r="J4341" s="338" t="e">
        <f t="shared" si="3060"/>
        <v>#DIV/0!</v>
      </c>
      <c r="K4341" s="338" t="e">
        <f t="shared" si="3060"/>
        <v>#DIV/0!</v>
      </c>
      <c r="L4341" s="338" t="e">
        <f t="shared" si="3060"/>
        <v>#DIV/0!</v>
      </c>
      <c r="M4341" s="338" t="e">
        <f t="shared" si="3060"/>
        <v>#DIV/0!</v>
      </c>
      <c r="N4341" s="464" t="e">
        <f t="shared" si="3060"/>
        <v>#DIV/0!</v>
      </c>
      <c r="O4341" s="338" t="e">
        <f t="shared" si="3060"/>
        <v>#DIV/0!</v>
      </c>
      <c r="P4341" s="338" t="e">
        <f t="shared" si="3060"/>
        <v>#DIV/0!</v>
      </c>
      <c r="Q4341" s="338" t="e">
        <f t="shared" si="3060"/>
        <v>#DIV/0!</v>
      </c>
      <c r="R4341" s="338" t="e">
        <f t="shared" si="3060"/>
        <v>#DIV/0!</v>
      </c>
      <c r="S4341" s="338" t="e">
        <f t="shared" si="3060"/>
        <v>#DIV/0!</v>
      </c>
      <c r="T4341" s="338" t="e">
        <f t="shared" si="3060"/>
        <v>#DIV/0!</v>
      </c>
      <c r="U4341" s="338" t="e">
        <f t="shared" si="3060"/>
        <v>#DIV/0!</v>
      </c>
      <c r="V4341" s="501" t="e">
        <f>V4339/V4338</f>
        <v>#DIV/0!</v>
      </c>
      <c r="W4341" s="338" t="e">
        <f t="shared" si="3060"/>
        <v>#DIV/0!</v>
      </c>
      <c r="X4341" s="338" t="e">
        <f t="shared" si="3060"/>
        <v>#DIV/0!</v>
      </c>
      <c r="Y4341" s="464" t="e">
        <f t="shared" si="3060"/>
        <v>#DIV/0!</v>
      </c>
      <c r="Z4341" s="338" t="e">
        <f t="shared" si="3060"/>
        <v>#DIV/0!</v>
      </c>
      <c r="AA4341" s="338" t="e">
        <f t="shared" si="3060"/>
        <v>#DIV/0!</v>
      </c>
      <c r="AB4341" s="403" t="e">
        <f t="shared" si="3060"/>
        <v>#DIV/0!</v>
      </c>
      <c r="AC4341" s="545" t="e">
        <f>MAX(E4341:AB4341)</f>
        <v>#DIV/0!</v>
      </c>
      <c r="AD4341" s="73"/>
      <c r="AE4341" s="158"/>
      <c r="AF4341" s="74"/>
      <c r="AG4341" s="440"/>
      <c r="AH4341" s="440"/>
      <c r="AI4341" s="440"/>
      <c r="AJ4341" s="15"/>
      <c r="AK4341" s="15"/>
      <c r="AL4341" s="15"/>
      <c r="AM4341" s="15"/>
      <c r="AN4341" s="440"/>
    </row>
    <row r="4342" spans="1:42" hidden="1">
      <c r="A4342" s="2490"/>
      <c r="B4342" s="2494"/>
      <c r="C4342" s="385" t="s">
        <v>130</v>
      </c>
      <c r="D4342" s="124">
        <v>2827.58</v>
      </c>
      <c r="E4342" s="141">
        <v>2827.58</v>
      </c>
      <c r="F4342" s="139">
        <v>2827.58</v>
      </c>
      <c r="G4342" s="139">
        <v>2827.58</v>
      </c>
      <c r="H4342" s="445">
        <v>2827.58</v>
      </c>
      <c r="I4342" s="139">
        <v>2827.58</v>
      </c>
      <c r="J4342" s="139">
        <v>2827.58</v>
      </c>
      <c r="K4342" s="139">
        <v>2827.58</v>
      </c>
      <c r="L4342" s="139">
        <v>2827.58</v>
      </c>
      <c r="M4342" s="139">
        <v>2827.58</v>
      </c>
      <c r="N4342" s="445">
        <v>2827.58</v>
      </c>
      <c r="O4342" s="139">
        <v>2827.58</v>
      </c>
      <c r="P4342" s="139">
        <v>2827.58</v>
      </c>
      <c r="Q4342" s="139">
        <v>2827.58</v>
      </c>
      <c r="R4342" s="139">
        <v>2827.58</v>
      </c>
      <c r="S4342" s="139">
        <v>2827.58</v>
      </c>
      <c r="T4342" s="139">
        <v>2827.58</v>
      </c>
      <c r="U4342" s="139">
        <v>2827.58</v>
      </c>
      <c r="V4342" s="498">
        <v>2827.58</v>
      </c>
      <c r="W4342" s="139">
        <v>2827.58</v>
      </c>
      <c r="X4342" s="139">
        <v>2827.58</v>
      </c>
      <c r="Y4342" s="445">
        <v>2827.58</v>
      </c>
      <c r="Z4342" s="139">
        <v>2827.58</v>
      </c>
      <c r="AA4342" s="139">
        <v>2827.58</v>
      </c>
      <c r="AB4342" s="589">
        <v>2827.58</v>
      </c>
      <c r="AC4342" s="110"/>
      <c r="AD4342" s="73"/>
      <c r="AE4342" s="158"/>
      <c r="AF4342" s="74"/>
      <c r="AG4342" s="440"/>
      <c r="AH4342" s="440"/>
      <c r="AI4342" s="440"/>
      <c r="AJ4342" s="15"/>
      <c r="AK4342" s="15"/>
      <c r="AL4342" s="15"/>
      <c r="AM4342" s="15"/>
      <c r="AN4342" s="440"/>
    </row>
    <row r="4343" spans="1:42" s="184" customFormat="1" hidden="1">
      <c r="A4343" s="2504"/>
      <c r="B4343" s="2507"/>
      <c r="C4343" s="126" t="s">
        <v>131</v>
      </c>
      <c r="D4343" s="110">
        <v>155.5</v>
      </c>
      <c r="E4343" s="330">
        <v>155.5</v>
      </c>
      <c r="F4343" s="331">
        <v>155.5</v>
      </c>
      <c r="G4343" s="331">
        <v>155.5</v>
      </c>
      <c r="H4343" s="446">
        <v>155.5</v>
      </c>
      <c r="I4343" s="331">
        <v>155.5</v>
      </c>
      <c r="J4343" s="331">
        <v>155.5</v>
      </c>
      <c r="K4343" s="331">
        <v>155.5</v>
      </c>
      <c r="L4343" s="331">
        <v>155.5</v>
      </c>
      <c r="M4343" s="331">
        <v>155.5</v>
      </c>
      <c r="N4343" s="446">
        <v>155.5</v>
      </c>
      <c r="O4343" s="331">
        <v>155.5</v>
      </c>
      <c r="P4343" s="331">
        <v>155.5</v>
      </c>
      <c r="Q4343" s="331">
        <v>155.5</v>
      </c>
      <c r="R4343" s="331">
        <v>155.5</v>
      </c>
      <c r="S4343" s="331">
        <v>155.5</v>
      </c>
      <c r="T4343" s="331">
        <v>155.5</v>
      </c>
      <c r="U4343" s="331">
        <v>155.5</v>
      </c>
      <c r="V4343" s="482">
        <v>155.5</v>
      </c>
      <c r="W4343" s="331">
        <v>155.5</v>
      </c>
      <c r="X4343" s="331">
        <v>155.5</v>
      </c>
      <c r="Y4343" s="446">
        <v>155.5</v>
      </c>
      <c r="Z4343" s="331">
        <v>155.5</v>
      </c>
      <c r="AA4343" s="331">
        <v>155.5</v>
      </c>
      <c r="AB4343" s="1041">
        <v>155.5</v>
      </c>
      <c r="AC4343" s="110"/>
      <c r="AD4343" s="73"/>
      <c r="AE4343" s="158"/>
      <c r="AF4343" s="74"/>
      <c r="AG4343" s="946"/>
      <c r="AH4343" s="943"/>
      <c r="AI4343" s="944"/>
      <c r="AJ4343" s="944"/>
      <c r="AK4343" s="944"/>
      <c r="AL4343" s="945"/>
      <c r="AM4343" s="945"/>
      <c r="AN4343" s="192"/>
      <c r="AO4343" s="192"/>
      <c r="AP4343" s="192"/>
    </row>
    <row r="4344" spans="1:42" ht="16.5" hidden="1" thickBot="1">
      <c r="A4344" s="3222" t="s">
        <v>49</v>
      </c>
      <c r="B4344" s="3223"/>
      <c r="C4344" s="3224"/>
      <c r="D4344" s="116"/>
      <c r="E4344" s="181">
        <f>SQRT(E4338*E4338+E4339*E4339)/E4315/1.73</f>
        <v>0</v>
      </c>
      <c r="F4344" s="182">
        <f t="shared" ref="F4344:AB4344" si="3061">SQRT(F4338*F4338+F4339*F4339)/F4315/1.73</f>
        <v>0</v>
      </c>
      <c r="G4344" s="182">
        <f t="shared" si="3061"/>
        <v>0</v>
      </c>
      <c r="H4344" s="453">
        <f t="shared" si="3061"/>
        <v>0</v>
      </c>
      <c r="I4344" s="182">
        <f t="shared" si="3061"/>
        <v>0</v>
      </c>
      <c r="J4344" s="182">
        <f t="shared" si="3061"/>
        <v>0</v>
      </c>
      <c r="K4344" s="182">
        <f t="shared" si="3061"/>
        <v>0</v>
      </c>
      <c r="L4344" s="182">
        <f t="shared" si="3061"/>
        <v>0</v>
      </c>
      <c r="M4344" s="182">
        <f t="shared" si="3061"/>
        <v>0</v>
      </c>
      <c r="N4344" s="453">
        <f t="shared" si="3061"/>
        <v>0</v>
      </c>
      <c r="O4344" s="182">
        <f t="shared" si="3061"/>
        <v>0</v>
      </c>
      <c r="P4344" s="182">
        <f t="shared" si="3061"/>
        <v>0</v>
      </c>
      <c r="Q4344" s="182">
        <f t="shared" si="3061"/>
        <v>0</v>
      </c>
      <c r="R4344" s="182">
        <f t="shared" si="3061"/>
        <v>0</v>
      </c>
      <c r="S4344" s="182">
        <f t="shared" si="3061"/>
        <v>0</v>
      </c>
      <c r="T4344" s="182">
        <f t="shared" si="3061"/>
        <v>0</v>
      </c>
      <c r="U4344" s="182">
        <f t="shared" si="3061"/>
        <v>0</v>
      </c>
      <c r="V4344" s="489">
        <f t="shared" si="3061"/>
        <v>0</v>
      </c>
      <c r="W4344" s="182">
        <f t="shared" si="3061"/>
        <v>0</v>
      </c>
      <c r="X4344" s="182">
        <f t="shared" si="3061"/>
        <v>0</v>
      </c>
      <c r="Y4344" s="453">
        <f t="shared" si="3061"/>
        <v>0</v>
      </c>
      <c r="Z4344" s="182">
        <f t="shared" si="3061"/>
        <v>0</v>
      </c>
      <c r="AA4344" s="182">
        <f t="shared" si="3061"/>
        <v>0</v>
      </c>
      <c r="AB4344" s="435">
        <f t="shared" si="3061"/>
        <v>0</v>
      </c>
      <c r="AC4344" s="111">
        <f>AVERAGE(E4344:AB4344)</f>
        <v>0</v>
      </c>
      <c r="AD4344" s="78" t="e">
        <f>(AC4340-AC4344)/AC4340</f>
        <v>#DIV/0!</v>
      </c>
      <c r="AE4344" s="79"/>
      <c r="AF4344" s="80"/>
      <c r="AG4344" s="440"/>
      <c r="AH4344" s="440"/>
      <c r="AI4344" s="440"/>
      <c r="AJ4344" s="14"/>
      <c r="AK4344" s="14"/>
      <c r="AL4344" s="15"/>
      <c r="AM4344" s="14"/>
      <c r="AN4344" s="440"/>
    </row>
    <row r="4345" spans="1:42">
      <c r="A4345" s="3225" t="s">
        <v>699</v>
      </c>
      <c r="B4345" s="3194" t="s">
        <v>700</v>
      </c>
      <c r="C4345" s="127" t="s">
        <v>16</v>
      </c>
      <c r="D4345" s="115" t="s">
        <v>129</v>
      </c>
      <c r="E4345" s="326">
        <f t="shared" ref="E4345:AB4345" si="3062">(E4349-D4349)*$AE4345*$AF4345</f>
        <v>0</v>
      </c>
      <c r="F4345" s="71">
        <f t="shared" si="3062"/>
        <v>0</v>
      </c>
      <c r="G4345" s="71">
        <f t="shared" si="3062"/>
        <v>0</v>
      </c>
      <c r="H4345" s="448">
        <f t="shared" si="3062"/>
        <v>0</v>
      </c>
      <c r="I4345" s="71">
        <f t="shared" si="3062"/>
        <v>0</v>
      </c>
      <c r="J4345" s="71">
        <f t="shared" si="3062"/>
        <v>0</v>
      </c>
      <c r="K4345" s="71">
        <f t="shared" si="3062"/>
        <v>0</v>
      </c>
      <c r="L4345" s="71">
        <f t="shared" si="3062"/>
        <v>0</v>
      </c>
      <c r="M4345" s="71">
        <f t="shared" si="3062"/>
        <v>0</v>
      </c>
      <c r="N4345" s="448">
        <f t="shared" si="3062"/>
        <v>0</v>
      </c>
      <c r="O4345" s="71">
        <f t="shared" si="3062"/>
        <v>0</v>
      </c>
      <c r="P4345" s="71">
        <f t="shared" si="3062"/>
        <v>0</v>
      </c>
      <c r="Q4345" s="71">
        <f t="shared" si="3062"/>
        <v>0</v>
      </c>
      <c r="R4345" s="71">
        <f t="shared" si="3062"/>
        <v>0</v>
      </c>
      <c r="S4345" s="71">
        <f t="shared" si="3062"/>
        <v>0</v>
      </c>
      <c r="T4345" s="71">
        <f t="shared" si="3062"/>
        <v>0</v>
      </c>
      <c r="U4345" s="71">
        <f t="shared" si="3062"/>
        <v>0</v>
      </c>
      <c r="V4345" s="484">
        <f t="shared" si="3062"/>
        <v>0</v>
      </c>
      <c r="W4345" s="71">
        <f t="shared" si="3062"/>
        <v>0</v>
      </c>
      <c r="X4345" s="71">
        <f t="shared" si="3062"/>
        <v>0</v>
      </c>
      <c r="Y4345" s="448">
        <f t="shared" si="3062"/>
        <v>0</v>
      </c>
      <c r="Z4345" s="71">
        <f t="shared" si="3062"/>
        <v>0</v>
      </c>
      <c r="AA4345" s="71">
        <f t="shared" si="3062"/>
        <v>0</v>
      </c>
      <c r="AB4345" s="431">
        <f t="shared" si="3062"/>
        <v>0</v>
      </c>
      <c r="AC4345" s="137">
        <f>SUM(E4345:AB4345)</f>
        <v>0</v>
      </c>
      <c r="AD4345" s="70"/>
      <c r="AE4345" s="71">
        <v>100</v>
      </c>
      <c r="AF4345" s="72">
        <v>15</v>
      </c>
      <c r="AG4345" s="440"/>
      <c r="AH4345" s="440"/>
      <c r="AI4345" s="440"/>
      <c r="AJ4345" s="542"/>
      <c r="AK4345" s="543"/>
      <c r="AL4345" s="542"/>
      <c r="AM4345" s="15"/>
      <c r="AN4345" s="440"/>
    </row>
    <row r="4346" spans="1:42">
      <c r="A4346" s="3226"/>
      <c r="B4346" s="3195"/>
      <c r="C4346" s="125" t="s">
        <v>18</v>
      </c>
      <c r="D4346" s="110" t="s">
        <v>129</v>
      </c>
      <c r="E4346" s="327">
        <f t="shared" ref="E4346:AB4346" si="3063">(E4350-D4350)*$AE4345*$AF4345</f>
        <v>0</v>
      </c>
      <c r="F4346" s="328">
        <f t="shared" si="3063"/>
        <v>0</v>
      </c>
      <c r="G4346" s="328">
        <f t="shared" si="3063"/>
        <v>0</v>
      </c>
      <c r="H4346" s="449">
        <f t="shared" si="3063"/>
        <v>0</v>
      </c>
      <c r="I4346" s="328">
        <f t="shared" si="3063"/>
        <v>0</v>
      </c>
      <c r="J4346" s="328">
        <f t="shared" si="3063"/>
        <v>0</v>
      </c>
      <c r="K4346" s="328">
        <f t="shared" si="3063"/>
        <v>0</v>
      </c>
      <c r="L4346" s="328">
        <f t="shared" si="3063"/>
        <v>0</v>
      </c>
      <c r="M4346" s="328">
        <f t="shared" si="3063"/>
        <v>0</v>
      </c>
      <c r="N4346" s="449">
        <f t="shared" si="3063"/>
        <v>0</v>
      </c>
      <c r="O4346" s="328">
        <f t="shared" si="3063"/>
        <v>0</v>
      </c>
      <c r="P4346" s="328">
        <f t="shared" si="3063"/>
        <v>0</v>
      </c>
      <c r="Q4346" s="328">
        <f t="shared" si="3063"/>
        <v>0</v>
      </c>
      <c r="R4346" s="328">
        <f t="shared" si="3063"/>
        <v>0</v>
      </c>
      <c r="S4346" s="328">
        <f t="shared" si="3063"/>
        <v>0</v>
      </c>
      <c r="T4346" s="328">
        <f t="shared" si="3063"/>
        <v>0</v>
      </c>
      <c r="U4346" s="328">
        <f t="shared" si="3063"/>
        <v>0</v>
      </c>
      <c r="V4346" s="485">
        <f t="shared" si="3063"/>
        <v>0</v>
      </c>
      <c r="W4346" s="328">
        <f t="shared" si="3063"/>
        <v>0</v>
      </c>
      <c r="X4346" s="328">
        <f t="shared" si="3063"/>
        <v>0</v>
      </c>
      <c r="Y4346" s="449">
        <f t="shared" si="3063"/>
        <v>0</v>
      </c>
      <c r="Z4346" s="328">
        <f t="shared" si="3063"/>
        <v>0</v>
      </c>
      <c r="AA4346" s="328">
        <f t="shared" si="3063"/>
        <v>0</v>
      </c>
      <c r="AB4346" s="432">
        <f t="shared" si="3063"/>
        <v>0</v>
      </c>
      <c r="AC4346" s="109">
        <f>SUM(E4346:AB4346)</f>
        <v>0</v>
      </c>
      <c r="AD4346" s="73"/>
      <c r="AE4346" s="158"/>
      <c r="AF4346" s="74"/>
      <c r="AG4346" s="440"/>
      <c r="AH4346" s="440"/>
      <c r="AI4346" s="440"/>
      <c r="AJ4346" s="15"/>
      <c r="AK4346" s="15"/>
      <c r="AL4346" s="15"/>
      <c r="AM4346" s="15"/>
      <c r="AN4346" s="440"/>
    </row>
    <row r="4347" spans="1:42">
      <c r="A4347" s="3226"/>
      <c r="B4347" s="3195"/>
      <c r="C4347" s="125" t="s">
        <v>19</v>
      </c>
      <c r="D4347" s="110" t="s">
        <v>62</v>
      </c>
      <c r="E4347" s="1714">
        <v>0</v>
      </c>
      <c r="F4347" s="1707">
        <v>0</v>
      </c>
      <c r="G4347" s="1707">
        <v>0</v>
      </c>
      <c r="H4347" s="454">
        <v>0</v>
      </c>
      <c r="I4347" s="1707">
        <v>0</v>
      </c>
      <c r="J4347" s="1707">
        <v>0</v>
      </c>
      <c r="K4347" s="1707">
        <v>0</v>
      </c>
      <c r="L4347" s="1707">
        <v>0</v>
      </c>
      <c r="M4347" s="1707">
        <v>0</v>
      </c>
      <c r="N4347" s="454">
        <v>0</v>
      </c>
      <c r="O4347" s="1707">
        <v>0</v>
      </c>
      <c r="P4347" s="1707">
        <v>0</v>
      </c>
      <c r="Q4347" s="1707">
        <v>0</v>
      </c>
      <c r="R4347" s="1707">
        <v>0</v>
      </c>
      <c r="S4347" s="1707">
        <v>0</v>
      </c>
      <c r="T4347" s="1707">
        <v>0</v>
      </c>
      <c r="U4347" s="1707">
        <v>0</v>
      </c>
      <c r="V4347" s="490">
        <v>0</v>
      </c>
      <c r="W4347" s="1707">
        <v>0</v>
      </c>
      <c r="X4347" s="1707">
        <v>0</v>
      </c>
      <c r="Y4347" s="454">
        <v>0</v>
      </c>
      <c r="Z4347" s="1707">
        <v>0</v>
      </c>
      <c r="AA4347" s="1707">
        <v>0</v>
      </c>
      <c r="AB4347" s="1741">
        <v>0</v>
      </c>
      <c r="AC4347" s="2715"/>
      <c r="AD4347" s="76"/>
      <c r="AE4347" s="76"/>
      <c r="AF4347" s="77"/>
      <c r="AG4347" s="440"/>
      <c r="AH4347" s="440"/>
      <c r="AI4347" s="440"/>
      <c r="AJ4347" s="15"/>
      <c r="AK4347" s="15"/>
      <c r="AL4347" s="15"/>
      <c r="AM4347" s="15"/>
      <c r="AN4347" s="440"/>
    </row>
    <row r="4348" spans="1:42" ht="16.5" thickBot="1">
      <c r="A4348" s="3228"/>
      <c r="B4348" s="3196"/>
      <c r="C4348" s="125" t="s">
        <v>21</v>
      </c>
      <c r="D4348" s="110"/>
      <c r="E4348" s="333" t="e">
        <f t="shared" ref="E4348:AB4348" si="3064">E4346/E4345</f>
        <v>#DIV/0!</v>
      </c>
      <c r="F4348" s="334" t="e">
        <f t="shared" si="3064"/>
        <v>#DIV/0!</v>
      </c>
      <c r="G4348" s="334" t="e">
        <f t="shared" si="3064"/>
        <v>#DIV/0!</v>
      </c>
      <c r="H4348" s="451" t="e">
        <f t="shared" si="3064"/>
        <v>#DIV/0!</v>
      </c>
      <c r="I4348" s="334" t="e">
        <f t="shared" si="3064"/>
        <v>#DIV/0!</v>
      </c>
      <c r="J4348" s="334" t="e">
        <f t="shared" si="3064"/>
        <v>#DIV/0!</v>
      </c>
      <c r="K4348" s="334" t="e">
        <f t="shared" si="3064"/>
        <v>#DIV/0!</v>
      </c>
      <c r="L4348" s="334" t="e">
        <f t="shared" si="3064"/>
        <v>#DIV/0!</v>
      </c>
      <c r="M4348" s="334" t="e">
        <f t="shared" si="3064"/>
        <v>#DIV/0!</v>
      </c>
      <c r="N4348" s="451" t="e">
        <f t="shared" si="3064"/>
        <v>#DIV/0!</v>
      </c>
      <c r="O4348" s="334" t="e">
        <f t="shared" si="3064"/>
        <v>#DIV/0!</v>
      </c>
      <c r="P4348" s="334" t="e">
        <f t="shared" si="3064"/>
        <v>#DIV/0!</v>
      </c>
      <c r="Q4348" s="334" t="e">
        <f t="shared" si="3064"/>
        <v>#DIV/0!</v>
      </c>
      <c r="R4348" s="334" t="e">
        <f t="shared" si="3064"/>
        <v>#DIV/0!</v>
      </c>
      <c r="S4348" s="334" t="e">
        <f t="shared" si="3064"/>
        <v>#DIV/0!</v>
      </c>
      <c r="T4348" s="334" t="e">
        <f t="shared" si="3064"/>
        <v>#DIV/0!</v>
      </c>
      <c r="U4348" s="334" t="e">
        <f t="shared" si="3064"/>
        <v>#DIV/0!</v>
      </c>
      <c r="V4348" s="487" t="e">
        <f>V4346/V4345</f>
        <v>#DIV/0!</v>
      </c>
      <c r="W4348" s="334" t="e">
        <f t="shared" si="3064"/>
        <v>#DIV/0!</v>
      </c>
      <c r="X4348" s="334" t="e">
        <f t="shared" si="3064"/>
        <v>#DIV/0!</v>
      </c>
      <c r="Y4348" s="451" t="e">
        <f t="shared" si="3064"/>
        <v>#DIV/0!</v>
      </c>
      <c r="Z4348" s="334" t="e">
        <f t="shared" si="3064"/>
        <v>#DIV/0!</v>
      </c>
      <c r="AA4348" s="334" t="e">
        <f t="shared" si="3064"/>
        <v>#DIV/0!</v>
      </c>
      <c r="AB4348" s="358" t="e">
        <f t="shared" si="3064"/>
        <v>#DIV/0!</v>
      </c>
      <c r="AC4348" s="545" t="e">
        <f>MAX(E4348:AB4348)</f>
        <v>#DIV/0!</v>
      </c>
      <c r="AD4348" s="73"/>
      <c r="AE4348" s="158"/>
      <c r="AF4348" s="74"/>
      <c r="AG4348" s="440"/>
      <c r="AH4348" s="440"/>
      <c r="AI4348" s="440"/>
      <c r="AJ4348" s="15"/>
      <c r="AK4348" s="15"/>
      <c r="AL4348" s="15"/>
      <c r="AM4348" s="15"/>
      <c r="AN4348" s="440"/>
    </row>
    <row r="4349" spans="1:42" hidden="1">
      <c r="A4349" s="2504"/>
      <c r="B4349" s="2507"/>
      <c r="C4349" s="126" t="s">
        <v>130</v>
      </c>
      <c r="D4349" s="110">
        <v>1544.66</v>
      </c>
      <c r="E4349" s="330">
        <v>1544.66</v>
      </c>
      <c r="F4349" s="331">
        <v>1544.66</v>
      </c>
      <c r="G4349" s="331">
        <v>1544.66</v>
      </c>
      <c r="H4349" s="446">
        <v>1544.66</v>
      </c>
      <c r="I4349" s="331">
        <v>1544.66</v>
      </c>
      <c r="J4349" s="331">
        <v>1544.66</v>
      </c>
      <c r="K4349" s="331">
        <v>1544.66</v>
      </c>
      <c r="L4349" s="331">
        <v>1544.66</v>
      </c>
      <c r="M4349" s="331">
        <v>1544.66</v>
      </c>
      <c r="N4349" s="446">
        <v>1544.66</v>
      </c>
      <c r="O4349" s="331">
        <v>1544.66</v>
      </c>
      <c r="P4349" s="331">
        <v>1544.66</v>
      </c>
      <c r="Q4349" s="331">
        <v>1544.66</v>
      </c>
      <c r="R4349" s="331">
        <v>1544.66</v>
      </c>
      <c r="S4349" s="331">
        <v>1544.66</v>
      </c>
      <c r="T4349" s="331">
        <v>1544.66</v>
      </c>
      <c r="U4349" s="331">
        <v>1544.66</v>
      </c>
      <c r="V4349" s="482">
        <v>1544.66</v>
      </c>
      <c r="W4349" s="331">
        <v>1544.66</v>
      </c>
      <c r="X4349" s="331">
        <v>1544.66</v>
      </c>
      <c r="Y4349" s="446">
        <v>1544.66</v>
      </c>
      <c r="Z4349" s="331">
        <v>1544.66</v>
      </c>
      <c r="AA4349" s="331">
        <v>1544.66</v>
      </c>
      <c r="AB4349" s="1041">
        <v>1544.66</v>
      </c>
      <c r="AC4349" s="110"/>
      <c r="AD4349" s="73"/>
      <c r="AE4349" s="158"/>
      <c r="AF4349" s="74"/>
      <c r="AG4349" s="440"/>
      <c r="AH4349" s="440"/>
      <c r="AI4349" s="440"/>
      <c r="AJ4349" s="15"/>
      <c r="AK4349" s="15"/>
      <c r="AL4349" s="15"/>
      <c r="AM4349" s="15"/>
      <c r="AN4349" s="440"/>
    </row>
    <row r="4350" spans="1:42" s="184" customFormat="1" hidden="1">
      <c r="A4350" s="2504"/>
      <c r="B4350" s="2507"/>
      <c r="C4350" s="126" t="s">
        <v>131</v>
      </c>
      <c r="D4350" s="110">
        <v>1151.82</v>
      </c>
      <c r="E4350" s="330">
        <v>1151.82</v>
      </c>
      <c r="F4350" s="331">
        <v>1151.82</v>
      </c>
      <c r="G4350" s="331">
        <v>1151.82</v>
      </c>
      <c r="H4350" s="446">
        <v>1151.82</v>
      </c>
      <c r="I4350" s="331">
        <v>1151.82</v>
      </c>
      <c r="J4350" s="331">
        <v>1151.82</v>
      </c>
      <c r="K4350" s="331">
        <v>1151.82</v>
      </c>
      <c r="L4350" s="331">
        <v>1151.82</v>
      </c>
      <c r="M4350" s="331">
        <v>1151.82</v>
      </c>
      <c r="N4350" s="446">
        <v>1151.82</v>
      </c>
      <c r="O4350" s="331">
        <v>1151.82</v>
      </c>
      <c r="P4350" s="331">
        <v>1151.82</v>
      </c>
      <c r="Q4350" s="331">
        <v>1151.82</v>
      </c>
      <c r="R4350" s="331">
        <v>1151.82</v>
      </c>
      <c r="S4350" s="331">
        <v>1151.82</v>
      </c>
      <c r="T4350" s="331">
        <v>1151.82</v>
      </c>
      <c r="U4350" s="331">
        <v>1151.82</v>
      </c>
      <c r="V4350" s="482">
        <v>1151.82</v>
      </c>
      <c r="W4350" s="331">
        <v>1151.82</v>
      </c>
      <c r="X4350" s="331">
        <v>1151.82</v>
      </c>
      <c r="Y4350" s="446">
        <v>1151.82</v>
      </c>
      <c r="Z4350" s="331">
        <v>1151.82</v>
      </c>
      <c r="AA4350" s="331">
        <v>1151.82</v>
      </c>
      <c r="AB4350" s="1041">
        <v>1151.82</v>
      </c>
      <c r="AC4350" s="110"/>
      <c r="AD4350" s="73"/>
      <c r="AE4350" s="158"/>
      <c r="AF4350" s="74"/>
      <c r="AG4350" s="946"/>
      <c r="AH4350" s="943"/>
      <c r="AI4350" s="944"/>
      <c r="AJ4350" s="944"/>
      <c r="AK4350" s="944"/>
      <c r="AL4350" s="945"/>
      <c r="AM4350" s="945"/>
      <c r="AN4350" s="192"/>
      <c r="AO4350" s="192"/>
      <c r="AP4350" s="192"/>
    </row>
    <row r="4351" spans="1:42" ht="16.5" hidden="1" thickBot="1">
      <c r="A4351" s="3222" t="s">
        <v>49</v>
      </c>
      <c r="B4351" s="3223"/>
      <c r="C4351" s="3224"/>
      <c r="D4351" s="116"/>
      <c r="E4351" s="181">
        <f>SQRT(E4345*E4345+E4346*E4346)/E4315/1.73</f>
        <v>0</v>
      </c>
      <c r="F4351" s="182">
        <f t="shared" ref="F4351:AB4351" si="3065">SQRT(F4345*F4345+F4346*F4346)/F4315/1.73</f>
        <v>0</v>
      </c>
      <c r="G4351" s="182">
        <f t="shared" si="3065"/>
        <v>0</v>
      </c>
      <c r="H4351" s="453">
        <f t="shared" si="3065"/>
        <v>0</v>
      </c>
      <c r="I4351" s="182">
        <f t="shared" si="3065"/>
        <v>0</v>
      </c>
      <c r="J4351" s="182">
        <f t="shared" si="3065"/>
        <v>0</v>
      </c>
      <c r="K4351" s="182">
        <f t="shared" si="3065"/>
        <v>0</v>
      </c>
      <c r="L4351" s="182">
        <f t="shared" si="3065"/>
        <v>0</v>
      </c>
      <c r="M4351" s="182">
        <f t="shared" si="3065"/>
        <v>0</v>
      </c>
      <c r="N4351" s="453">
        <f t="shared" si="3065"/>
        <v>0</v>
      </c>
      <c r="O4351" s="182">
        <f t="shared" si="3065"/>
        <v>0</v>
      </c>
      <c r="P4351" s="182">
        <f t="shared" si="3065"/>
        <v>0</v>
      </c>
      <c r="Q4351" s="182">
        <f t="shared" si="3065"/>
        <v>0</v>
      </c>
      <c r="R4351" s="182">
        <f t="shared" si="3065"/>
        <v>0</v>
      </c>
      <c r="S4351" s="182">
        <f t="shared" si="3065"/>
        <v>0</v>
      </c>
      <c r="T4351" s="182">
        <f t="shared" si="3065"/>
        <v>0</v>
      </c>
      <c r="U4351" s="182">
        <f t="shared" si="3065"/>
        <v>0</v>
      </c>
      <c r="V4351" s="489">
        <f t="shared" si="3065"/>
        <v>0</v>
      </c>
      <c r="W4351" s="182">
        <f t="shared" si="3065"/>
        <v>0</v>
      </c>
      <c r="X4351" s="182">
        <f t="shared" si="3065"/>
        <v>0</v>
      </c>
      <c r="Y4351" s="453">
        <f t="shared" si="3065"/>
        <v>0</v>
      </c>
      <c r="Z4351" s="182">
        <f t="shared" si="3065"/>
        <v>0</v>
      </c>
      <c r="AA4351" s="182">
        <f t="shared" si="3065"/>
        <v>0</v>
      </c>
      <c r="AB4351" s="435">
        <f t="shared" si="3065"/>
        <v>0</v>
      </c>
      <c r="AC4351" s="111">
        <f>AVERAGE(E4351:AB4351)</f>
        <v>0</v>
      </c>
      <c r="AD4351" s="78" t="e">
        <f>(AC4347-AC4351)/AC4347</f>
        <v>#DIV/0!</v>
      </c>
      <c r="AE4351" s="79"/>
      <c r="AF4351" s="80"/>
      <c r="AG4351" s="440"/>
      <c r="AH4351" s="440"/>
      <c r="AI4351" s="440"/>
      <c r="AJ4351" s="14"/>
      <c r="AK4351" s="14"/>
      <c r="AL4351" s="15"/>
      <c r="AM4351" s="14"/>
      <c r="AN4351" s="440"/>
    </row>
    <row r="4352" spans="1:42">
      <c r="A4352" s="3225" t="s">
        <v>701</v>
      </c>
      <c r="B4352" s="3194" t="s">
        <v>700</v>
      </c>
      <c r="C4352" s="123" t="s">
        <v>16</v>
      </c>
      <c r="D4352" s="115" t="s">
        <v>129</v>
      </c>
      <c r="E4352" s="326">
        <f t="shared" ref="E4352:AB4352" si="3066">(E4356-D4356)*$AE4352*$AF4352</f>
        <v>0</v>
      </c>
      <c r="F4352" s="71">
        <f t="shared" si="3066"/>
        <v>0</v>
      </c>
      <c r="G4352" s="71">
        <f t="shared" si="3066"/>
        <v>0</v>
      </c>
      <c r="H4352" s="448">
        <f t="shared" si="3066"/>
        <v>0</v>
      </c>
      <c r="I4352" s="71">
        <f t="shared" si="3066"/>
        <v>0</v>
      </c>
      <c r="J4352" s="71">
        <f t="shared" si="3066"/>
        <v>0</v>
      </c>
      <c r="K4352" s="71">
        <f t="shared" si="3066"/>
        <v>0</v>
      </c>
      <c r="L4352" s="71">
        <f t="shared" si="3066"/>
        <v>0</v>
      </c>
      <c r="M4352" s="71">
        <f t="shared" si="3066"/>
        <v>0</v>
      </c>
      <c r="N4352" s="448">
        <f t="shared" si="3066"/>
        <v>0</v>
      </c>
      <c r="O4352" s="71">
        <f t="shared" si="3066"/>
        <v>0</v>
      </c>
      <c r="P4352" s="71">
        <f t="shared" si="3066"/>
        <v>0</v>
      </c>
      <c r="Q4352" s="71">
        <f t="shared" si="3066"/>
        <v>0</v>
      </c>
      <c r="R4352" s="71">
        <f t="shared" si="3066"/>
        <v>0</v>
      </c>
      <c r="S4352" s="71">
        <f t="shared" si="3066"/>
        <v>0</v>
      </c>
      <c r="T4352" s="71">
        <f t="shared" si="3066"/>
        <v>0</v>
      </c>
      <c r="U4352" s="71">
        <f t="shared" si="3066"/>
        <v>0</v>
      </c>
      <c r="V4352" s="484">
        <f t="shared" si="3066"/>
        <v>0</v>
      </c>
      <c r="W4352" s="71">
        <f t="shared" si="3066"/>
        <v>0</v>
      </c>
      <c r="X4352" s="71">
        <f t="shared" si="3066"/>
        <v>0</v>
      </c>
      <c r="Y4352" s="448">
        <f t="shared" si="3066"/>
        <v>0</v>
      </c>
      <c r="Z4352" s="71">
        <f t="shared" si="3066"/>
        <v>0</v>
      </c>
      <c r="AA4352" s="71">
        <f t="shared" si="3066"/>
        <v>0</v>
      </c>
      <c r="AB4352" s="72">
        <f t="shared" si="3066"/>
        <v>0</v>
      </c>
      <c r="AC4352" s="137">
        <f>SUM(E4352:AB4352)</f>
        <v>0</v>
      </c>
      <c r="AD4352" s="70"/>
      <c r="AE4352" s="71">
        <v>100</v>
      </c>
      <c r="AF4352" s="72">
        <v>20</v>
      </c>
      <c r="AG4352" s="440"/>
      <c r="AH4352" s="440"/>
      <c r="AI4352" s="440"/>
      <c r="AJ4352" s="542"/>
      <c r="AK4352" s="543"/>
      <c r="AL4352" s="542"/>
      <c r="AM4352" s="15"/>
      <c r="AN4352" s="440"/>
    </row>
    <row r="4353" spans="1:42">
      <c r="A4353" s="3226"/>
      <c r="B4353" s="3195"/>
      <c r="C4353" s="125" t="s">
        <v>18</v>
      </c>
      <c r="D4353" s="110" t="s">
        <v>129</v>
      </c>
      <c r="E4353" s="327">
        <f t="shared" ref="E4353:AB4353" si="3067">(E4357-D4357)*$AE4352*$AF4352</f>
        <v>0</v>
      </c>
      <c r="F4353" s="328">
        <f t="shared" si="3067"/>
        <v>0</v>
      </c>
      <c r="G4353" s="328">
        <f t="shared" si="3067"/>
        <v>0</v>
      </c>
      <c r="H4353" s="449">
        <f t="shared" si="3067"/>
        <v>0</v>
      </c>
      <c r="I4353" s="328">
        <f t="shared" si="3067"/>
        <v>0</v>
      </c>
      <c r="J4353" s="328">
        <f t="shared" si="3067"/>
        <v>0</v>
      </c>
      <c r="K4353" s="328">
        <f t="shared" si="3067"/>
        <v>0</v>
      </c>
      <c r="L4353" s="328">
        <f t="shared" si="3067"/>
        <v>0</v>
      </c>
      <c r="M4353" s="328">
        <f t="shared" si="3067"/>
        <v>0</v>
      </c>
      <c r="N4353" s="449">
        <f t="shared" si="3067"/>
        <v>0</v>
      </c>
      <c r="O4353" s="328">
        <f t="shared" si="3067"/>
        <v>0</v>
      </c>
      <c r="P4353" s="328">
        <f t="shared" si="3067"/>
        <v>0</v>
      </c>
      <c r="Q4353" s="328">
        <f t="shared" si="3067"/>
        <v>0</v>
      </c>
      <c r="R4353" s="328">
        <f t="shared" si="3067"/>
        <v>0</v>
      </c>
      <c r="S4353" s="328">
        <f t="shared" si="3067"/>
        <v>0</v>
      </c>
      <c r="T4353" s="328">
        <f t="shared" si="3067"/>
        <v>0</v>
      </c>
      <c r="U4353" s="328">
        <f t="shared" si="3067"/>
        <v>0</v>
      </c>
      <c r="V4353" s="485">
        <f t="shared" si="3067"/>
        <v>0</v>
      </c>
      <c r="W4353" s="328">
        <f t="shared" si="3067"/>
        <v>0</v>
      </c>
      <c r="X4353" s="328">
        <f t="shared" si="3067"/>
        <v>0</v>
      </c>
      <c r="Y4353" s="449">
        <f t="shared" si="3067"/>
        <v>0</v>
      </c>
      <c r="Z4353" s="328">
        <f t="shared" si="3067"/>
        <v>0</v>
      </c>
      <c r="AA4353" s="328">
        <f t="shared" si="3067"/>
        <v>0</v>
      </c>
      <c r="AB4353" s="329">
        <f t="shared" si="3067"/>
        <v>0</v>
      </c>
      <c r="AC4353" s="109">
        <f>SUM(E4353:AB4353)</f>
        <v>0</v>
      </c>
      <c r="AD4353" s="73"/>
      <c r="AE4353" s="158"/>
      <c r="AF4353" s="74"/>
      <c r="AG4353" s="440"/>
      <c r="AH4353" s="440"/>
      <c r="AI4353" s="440"/>
      <c r="AJ4353" s="15"/>
      <c r="AK4353" s="15"/>
      <c r="AL4353" s="15"/>
      <c r="AM4353" s="15"/>
      <c r="AN4353" s="440"/>
    </row>
    <row r="4354" spans="1:42">
      <c r="A4354" s="3226"/>
      <c r="B4354" s="3195"/>
      <c r="C4354" s="125" t="s">
        <v>19</v>
      </c>
      <c r="D4354" s="110" t="s">
        <v>62</v>
      </c>
      <c r="E4354" s="1714">
        <v>0</v>
      </c>
      <c r="F4354" s="1707">
        <v>0</v>
      </c>
      <c r="G4354" s="1707">
        <v>0</v>
      </c>
      <c r="H4354" s="454">
        <v>0</v>
      </c>
      <c r="I4354" s="1707">
        <v>0</v>
      </c>
      <c r="J4354" s="1707">
        <v>0</v>
      </c>
      <c r="K4354" s="1707">
        <v>0</v>
      </c>
      <c r="L4354" s="1707">
        <v>0</v>
      </c>
      <c r="M4354" s="1707">
        <v>0</v>
      </c>
      <c r="N4354" s="454">
        <v>0</v>
      </c>
      <c r="O4354" s="1707">
        <v>0</v>
      </c>
      <c r="P4354" s="1707">
        <v>0</v>
      </c>
      <c r="Q4354" s="1707">
        <v>0</v>
      </c>
      <c r="R4354" s="1707">
        <v>0</v>
      </c>
      <c r="S4354" s="1707">
        <v>0</v>
      </c>
      <c r="T4354" s="1707">
        <v>0</v>
      </c>
      <c r="U4354" s="1707">
        <v>0</v>
      </c>
      <c r="V4354" s="490">
        <v>0</v>
      </c>
      <c r="W4354" s="1707">
        <v>0</v>
      </c>
      <c r="X4354" s="1707">
        <v>0</v>
      </c>
      <c r="Y4354" s="454">
        <v>0</v>
      </c>
      <c r="Z4354" s="1707">
        <v>0</v>
      </c>
      <c r="AA4354" s="1707">
        <v>0</v>
      </c>
      <c r="AB4354" s="1708">
        <v>0</v>
      </c>
      <c r="AC4354" s="2715"/>
      <c r="AD4354" s="76"/>
      <c r="AE4354" s="76"/>
      <c r="AF4354" s="77"/>
      <c r="AG4354" s="440"/>
      <c r="AH4354" s="440"/>
      <c r="AI4354" s="440"/>
      <c r="AJ4354" s="15"/>
      <c r="AK4354" s="15"/>
      <c r="AL4354" s="15"/>
      <c r="AM4354" s="15"/>
      <c r="AN4354" s="440"/>
    </row>
    <row r="4355" spans="1:42" ht="16.5" thickBot="1">
      <c r="A4355" s="3227"/>
      <c r="B4355" s="3221"/>
      <c r="C4355" s="128" t="s">
        <v>21</v>
      </c>
      <c r="D4355" s="116"/>
      <c r="E4355" s="337" t="e">
        <f t="shared" ref="E4355:AB4355" si="3068">E4353/E4352</f>
        <v>#DIV/0!</v>
      </c>
      <c r="F4355" s="338" t="e">
        <f t="shared" si="3068"/>
        <v>#DIV/0!</v>
      </c>
      <c r="G4355" s="338" t="e">
        <f t="shared" si="3068"/>
        <v>#DIV/0!</v>
      </c>
      <c r="H4355" s="464" t="e">
        <f t="shared" si="3068"/>
        <v>#DIV/0!</v>
      </c>
      <c r="I4355" s="338" t="e">
        <f t="shared" si="3068"/>
        <v>#DIV/0!</v>
      </c>
      <c r="J4355" s="338" t="e">
        <f t="shared" si="3068"/>
        <v>#DIV/0!</v>
      </c>
      <c r="K4355" s="338" t="e">
        <f t="shared" si="3068"/>
        <v>#DIV/0!</v>
      </c>
      <c r="L4355" s="338" t="e">
        <f t="shared" si="3068"/>
        <v>#DIV/0!</v>
      </c>
      <c r="M4355" s="338" t="e">
        <f t="shared" si="3068"/>
        <v>#DIV/0!</v>
      </c>
      <c r="N4355" s="464" t="e">
        <f t="shared" si="3068"/>
        <v>#DIV/0!</v>
      </c>
      <c r="O4355" s="338" t="e">
        <f t="shared" si="3068"/>
        <v>#DIV/0!</v>
      </c>
      <c r="P4355" s="338" t="e">
        <f t="shared" si="3068"/>
        <v>#DIV/0!</v>
      </c>
      <c r="Q4355" s="338" t="e">
        <f t="shared" si="3068"/>
        <v>#DIV/0!</v>
      </c>
      <c r="R4355" s="338" t="e">
        <f t="shared" si="3068"/>
        <v>#DIV/0!</v>
      </c>
      <c r="S4355" s="338" t="e">
        <f t="shared" si="3068"/>
        <v>#DIV/0!</v>
      </c>
      <c r="T4355" s="338" t="e">
        <f t="shared" si="3068"/>
        <v>#DIV/0!</v>
      </c>
      <c r="U4355" s="338" t="e">
        <f t="shared" si="3068"/>
        <v>#DIV/0!</v>
      </c>
      <c r="V4355" s="501" t="e">
        <f>V4353/V4352</f>
        <v>#DIV/0!</v>
      </c>
      <c r="W4355" s="338" t="e">
        <f t="shared" si="3068"/>
        <v>#DIV/0!</v>
      </c>
      <c r="X4355" s="338" t="e">
        <f t="shared" si="3068"/>
        <v>#DIV/0!</v>
      </c>
      <c r="Y4355" s="464" t="e">
        <f t="shared" si="3068"/>
        <v>#DIV/0!</v>
      </c>
      <c r="Z4355" s="338" t="e">
        <f t="shared" si="3068"/>
        <v>#DIV/0!</v>
      </c>
      <c r="AA4355" s="338" t="e">
        <f t="shared" si="3068"/>
        <v>#DIV/0!</v>
      </c>
      <c r="AB4355" s="403" t="e">
        <f t="shared" si="3068"/>
        <v>#DIV/0!</v>
      </c>
      <c r="AC4355" s="545" t="e">
        <f>MAX(E4355:AB4355)</f>
        <v>#DIV/0!</v>
      </c>
      <c r="AD4355" s="73"/>
      <c r="AE4355" s="158"/>
      <c r="AF4355" s="74"/>
      <c r="AG4355" s="440"/>
      <c r="AH4355" s="440"/>
      <c r="AI4355" s="440"/>
      <c r="AJ4355" s="15"/>
      <c r="AK4355" s="15"/>
      <c r="AL4355" s="15"/>
      <c r="AM4355" s="15"/>
      <c r="AN4355" s="440"/>
    </row>
    <row r="4356" spans="1:42" hidden="1">
      <c r="A4356" s="2490"/>
      <c r="B4356" s="2494"/>
      <c r="C4356" s="385" t="s">
        <v>130</v>
      </c>
      <c r="D4356" s="124">
        <v>2571.31</v>
      </c>
      <c r="E4356" s="141">
        <v>2571.31</v>
      </c>
      <c r="F4356" s="139">
        <v>2571.31</v>
      </c>
      <c r="G4356" s="139">
        <v>2571.31</v>
      </c>
      <c r="H4356" s="445">
        <v>2571.31</v>
      </c>
      <c r="I4356" s="139">
        <v>2571.31</v>
      </c>
      <c r="J4356" s="139">
        <v>2571.31</v>
      </c>
      <c r="K4356" s="139">
        <v>2571.31</v>
      </c>
      <c r="L4356" s="139">
        <v>2571.31</v>
      </c>
      <c r="M4356" s="139">
        <v>2571.31</v>
      </c>
      <c r="N4356" s="445">
        <v>2571.31</v>
      </c>
      <c r="O4356" s="139">
        <v>2571.31</v>
      </c>
      <c r="P4356" s="139">
        <v>2571.31</v>
      </c>
      <c r="Q4356" s="139">
        <v>2571.31</v>
      </c>
      <c r="R4356" s="139">
        <v>2571.31</v>
      </c>
      <c r="S4356" s="139">
        <v>2571.31</v>
      </c>
      <c r="T4356" s="139">
        <v>2571.31</v>
      </c>
      <c r="U4356" s="139">
        <v>2571.31</v>
      </c>
      <c r="V4356" s="498">
        <v>2571.31</v>
      </c>
      <c r="W4356" s="139">
        <v>2571.31</v>
      </c>
      <c r="X4356" s="139">
        <v>2571.31</v>
      </c>
      <c r="Y4356" s="445">
        <v>2571.31</v>
      </c>
      <c r="Z4356" s="139">
        <v>2571.31</v>
      </c>
      <c r="AA4356" s="139">
        <v>2571.31</v>
      </c>
      <c r="AB4356" s="589">
        <v>2571.31</v>
      </c>
      <c r="AC4356" s="110"/>
      <c r="AD4356" s="73"/>
      <c r="AE4356" s="158"/>
      <c r="AF4356" s="74"/>
      <c r="AG4356" s="440"/>
      <c r="AH4356" s="440"/>
      <c r="AI4356" s="440"/>
      <c r="AJ4356" s="15"/>
      <c r="AK4356" s="15"/>
      <c r="AL4356" s="15"/>
      <c r="AM4356" s="15"/>
      <c r="AN4356" s="440"/>
    </row>
    <row r="4357" spans="1:42" s="184" customFormat="1" hidden="1">
      <c r="A4357" s="2504"/>
      <c r="B4357" s="2507"/>
      <c r="C4357" s="126" t="s">
        <v>131</v>
      </c>
      <c r="D4357" s="110">
        <v>4820.5600000000004</v>
      </c>
      <c r="E4357" s="330">
        <v>4820.5600000000004</v>
      </c>
      <c r="F4357" s="331">
        <v>4820.5600000000004</v>
      </c>
      <c r="G4357" s="331">
        <v>4820.5600000000004</v>
      </c>
      <c r="H4357" s="446">
        <v>4820.5600000000004</v>
      </c>
      <c r="I4357" s="331">
        <v>4820.5600000000004</v>
      </c>
      <c r="J4357" s="331">
        <v>4820.5600000000004</v>
      </c>
      <c r="K4357" s="331">
        <v>4820.5600000000004</v>
      </c>
      <c r="L4357" s="331">
        <v>4820.5600000000004</v>
      </c>
      <c r="M4357" s="331">
        <v>4820.5600000000004</v>
      </c>
      <c r="N4357" s="446">
        <v>4820.5600000000004</v>
      </c>
      <c r="O4357" s="331">
        <v>4820.5600000000004</v>
      </c>
      <c r="P4357" s="331">
        <v>4820.5600000000004</v>
      </c>
      <c r="Q4357" s="331">
        <v>4820.5600000000004</v>
      </c>
      <c r="R4357" s="331">
        <v>4820.5600000000004</v>
      </c>
      <c r="S4357" s="331">
        <v>4820.5600000000004</v>
      </c>
      <c r="T4357" s="331">
        <v>4820.5600000000004</v>
      </c>
      <c r="U4357" s="331">
        <v>4820.5600000000004</v>
      </c>
      <c r="V4357" s="482">
        <v>4820.5600000000004</v>
      </c>
      <c r="W4357" s="331">
        <v>4820.5600000000004</v>
      </c>
      <c r="X4357" s="331">
        <v>4820.5600000000004</v>
      </c>
      <c r="Y4357" s="446">
        <v>4820.5600000000004</v>
      </c>
      <c r="Z4357" s="331">
        <v>4820.5600000000004</v>
      </c>
      <c r="AA4357" s="331">
        <v>4820.5600000000004</v>
      </c>
      <c r="AB4357" s="1041">
        <v>4820.5600000000004</v>
      </c>
      <c r="AC4357" s="110"/>
      <c r="AD4357" s="73"/>
      <c r="AE4357" s="158"/>
      <c r="AF4357" s="74"/>
      <c r="AG4357" s="946"/>
      <c r="AH4357" s="943"/>
      <c r="AI4357" s="944"/>
      <c r="AJ4357" s="944"/>
      <c r="AK4357" s="944"/>
      <c r="AL4357" s="945"/>
      <c r="AM4357" s="945"/>
      <c r="AN4357" s="192"/>
      <c r="AO4357" s="192"/>
      <c r="AP4357" s="192"/>
    </row>
    <row r="4358" spans="1:42" ht="16.5" hidden="1" thickBot="1">
      <c r="A4358" s="3222" t="s">
        <v>49</v>
      </c>
      <c r="B4358" s="3223"/>
      <c r="C4358" s="3224"/>
      <c r="D4358" s="116"/>
      <c r="E4358" s="181">
        <f>SQRT(E4352*E4352+E4353*E4353)/E4316/1.73</f>
        <v>0</v>
      </c>
      <c r="F4358" s="182">
        <f t="shared" ref="F4358:AB4358" si="3069">SQRT(F4352*F4352+F4353*F4353)/F4316/1.73</f>
        <v>0</v>
      </c>
      <c r="G4358" s="182">
        <f t="shared" si="3069"/>
        <v>0</v>
      </c>
      <c r="H4358" s="453">
        <f t="shared" si="3069"/>
        <v>0</v>
      </c>
      <c r="I4358" s="182">
        <f t="shared" si="3069"/>
        <v>0</v>
      </c>
      <c r="J4358" s="182">
        <f t="shared" si="3069"/>
        <v>0</v>
      </c>
      <c r="K4358" s="182">
        <f t="shared" si="3069"/>
        <v>0</v>
      </c>
      <c r="L4358" s="182">
        <f t="shared" si="3069"/>
        <v>0</v>
      </c>
      <c r="M4358" s="182">
        <f t="shared" si="3069"/>
        <v>0</v>
      </c>
      <c r="N4358" s="453">
        <f t="shared" si="3069"/>
        <v>0</v>
      </c>
      <c r="O4358" s="182">
        <f t="shared" si="3069"/>
        <v>0</v>
      </c>
      <c r="P4358" s="182">
        <f t="shared" si="3069"/>
        <v>0</v>
      </c>
      <c r="Q4358" s="182">
        <f t="shared" si="3069"/>
        <v>0</v>
      </c>
      <c r="R4358" s="182">
        <f t="shared" si="3069"/>
        <v>0</v>
      </c>
      <c r="S4358" s="182">
        <f t="shared" si="3069"/>
        <v>0</v>
      </c>
      <c r="T4358" s="182">
        <f t="shared" si="3069"/>
        <v>0</v>
      </c>
      <c r="U4358" s="182">
        <f t="shared" si="3069"/>
        <v>0</v>
      </c>
      <c r="V4358" s="489">
        <f t="shared" si="3069"/>
        <v>0</v>
      </c>
      <c r="W4358" s="182">
        <f t="shared" si="3069"/>
        <v>0</v>
      </c>
      <c r="X4358" s="182">
        <f t="shared" si="3069"/>
        <v>0</v>
      </c>
      <c r="Y4358" s="453">
        <f t="shared" si="3069"/>
        <v>0</v>
      </c>
      <c r="Z4358" s="182">
        <f t="shared" si="3069"/>
        <v>0</v>
      </c>
      <c r="AA4358" s="182">
        <f t="shared" si="3069"/>
        <v>0</v>
      </c>
      <c r="AB4358" s="435">
        <f t="shared" si="3069"/>
        <v>0</v>
      </c>
      <c r="AC4358" s="111">
        <f>AVERAGE(E4358:AB4358)</f>
        <v>0</v>
      </c>
      <c r="AD4358" s="78" t="e">
        <f>(AC4354-AC4358)/AC4354</f>
        <v>#DIV/0!</v>
      </c>
      <c r="AE4358" s="79"/>
      <c r="AF4358" s="80"/>
      <c r="AG4358" s="440"/>
      <c r="AH4358" s="440"/>
      <c r="AI4358" s="440"/>
      <c r="AJ4358" s="14"/>
      <c r="AK4358" s="14"/>
      <c r="AL4358" s="15"/>
      <c r="AM4358" s="14"/>
      <c r="AN4358" s="440"/>
    </row>
    <row r="4359" spans="1:42" ht="16.5" thickBot="1">
      <c r="A4359" s="2503"/>
      <c r="B4359" s="578" t="s">
        <v>38</v>
      </c>
      <c r="C4359" s="123" t="s">
        <v>16</v>
      </c>
      <c r="D4359" s="115" t="s">
        <v>129</v>
      </c>
      <c r="E4359" s="2744">
        <f>(E4360-D4360)*$AE4359*$AF4359</f>
        <v>1.999999999998181</v>
      </c>
      <c r="F4359" s="208">
        <f t="shared" ref="F4359:AB4359" si="3070">(F4360-E4360)*$AE4359*$AF4359</f>
        <v>1.999999999998181</v>
      </c>
      <c r="G4359" s="208">
        <f t="shared" si="3070"/>
        <v>2.0000000000027285</v>
      </c>
      <c r="H4359" s="447">
        <f t="shared" si="3070"/>
        <v>1.999999999998181</v>
      </c>
      <c r="I4359" s="208">
        <f t="shared" si="3070"/>
        <v>2.0000000000027285</v>
      </c>
      <c r="J4359" s="208">
        <f t="shared" si="3070"/>
        <v>1.999999999998181</v>
      </c>
      <c r="K4359" s="208">
        <f t="shared" si="3070"/>
        <v>1.999999999998181</v>
      </c>
      <c r="L4359" s="208">
        <f t="shared" si="3070"/>
        <v>2.0000000000027285</v>
      </c>
      <c r="M4359" s="208">
        <f t="shared" si="3070"/>
        <v>1.999999999998181</v>
      </c>
      <c r="N4359" s="447">
        <f t="shared" si="3070"/>
        <v>2.0000000000027285</v>
      </c>
      <c r="O4359" s="208">
        <f t="shared" si="3070"/>
        <v>3.999999999996362</v>
      </c>
      <c r="P4359" s="208">
        <f t="shared" si="3070"/>
        <v>4.0000000000009095</v>
      </c>
      <c r="Q4359" s="208">
        <f t="shared" si="3070"/>
        <v>4.0000000000009095</v>
      </c>
      <c r="R4359" s="208">
        <f t="shared" si="3070"/>
        <v>4.0000000000009095</v>
      </c>
      <c r="S4359" s="208">
        <f t="shared" si="3070"/>
        <v>4.0000000000009095</v>
      </c>
      <c r="T4359" s="208">
        <f t="shared" si="3070"/>
        <v>3.999999999996362</v>
      </c>
      <c r="U4359" s="208">
        <f t="shared" si="3070"/>
        <v>4.0000000000009095</v>
      </c>
      <c r="V4359" s="481">
        <f t="shared" si="3070"/>
        <v>4.0000000000009095</v>
      </c>
      <c r="W4359" s="208">
        <f t="shared" si="3070"/>
        <v>4.0000000000009095</v>
      </c>
      <c r="X4359" s="208">
        <f t="shared" si="3070"/>
        <v>7.9999999999972715</v>
      </c>
      <c r="Y4359" s="447">
        <f t="shared" si="3070"/>
        <v>18.000000000001819</v>
      </c>
      <c r="Z4359" s="208">
        <f t="shared" si="3070"/>
        <v>5.9999999999990905</v>
      </c>
      <c r="AA4359" s="208">
        <f t="shared" si="3070"/>
        <v>8.000000000001819</v>
      </c>
      <c r="AB4359" s="350">
        <f t="shared" si="3070"/>
        <v>4.8000000000001819</v>
      </c>
      <c r="AC4359" s="186">
        <f>SUM(E4359:AB4359)</f>
        <v>100.79999999999927</v>
      </c>
      <c r="AD4359" s="101"/>
      <c r="AE4359" s="103">
        <v>1</v>
      </c>
      <c r="AF4359" s="104">
        <v>20</v>
      </c>
      <c r="AG4359" s="440"/>
      <c r="AH4359" s="440"/>
      <c r="AI4359" s="440"/>
      <c r="AJ4359" s="542"/>
      <c r="AK4359" s="543"/>
      <c r="AL4359" s="542"/>
      <c r="AM4359" s="15"/>
      <c r="AN4359" s="440"/>
    </row>
    <row r="4360" spans="1:42" ht="16.5" hidden="1" thickBot="1">
      <c r="A4360" s="2505"/>
      <c r="B4360" s="583"/>
      <c r="C4360" s="584" t="s">
        <v>130</v>
      </c>
      <c r="D4360" s="116">
        <v>1815.4</v>
      </c>
      <c r="E4360" s="146">
        <v>1815.5</v>
      </c>
      <c r="F4360" s="129">
        <v>1815.6</v>
      </c>
      <c r="G4360" s="129">
        <v>1815.7</v>
      </c>
      <c r="H4360" s="461">
        <v>1815.8</v>
      </c>
      <c r="I4360" s="129">
        <v>1815.9</v>
      </c>
      <c r="J4360" s="129">
        <v>1816</v>
      </c>
      <c r="K4360" s="129">
        <v>1816.1</v>
      </c>
      <c r="L4360" s="129">
        <v>1816.2</v>
      </c>
      <c r="M4360" s="129">
        <v>1816.3</v>
      </c>
      <c r="N4360" s="461">
        <v>1816.4</v>
      </c>
      <c r="O4360" s="129">
        <v>1816.6</v>
      </c>
      <c r="P4360" s="129">
        <v>1816.8</v>
      </c>
      <c r="Q4360" s="129">
        <v>1817</v>
      </c>
      <c r="R4360" s="129">
        <v>1817.2</v>
      </c>
      <c r="S4360" s="129">
        <v>1817.4</v>
      </c>
      <c r="T4360" s="129">
        <v>1817.6</v>
      </c>
      <c r="U4360" s="129">
        <v>1817.8</v>
      </c>
      <c r="V4360" s="505">
        <v>1818</v>
      </c>
      <c r="W4360" s="129">
        <v>1818.2</v>
      </c>
      <c r="X4360" s="129">
        <v>1818.6</v>
      </c>
      <c r="Y4360" s="461">
        <v>1819.5</v>
      </c>
      <c r="Z4360" s="129">
        <v>1819.8</v>
      </c>
      <c r="AA4360" s="129">
        <v>1820.2</v>
      </c>
      <c r="AB4360" s="2748">
        <v>1820.44</v>
      </c>
      <c r="AC4360" s="187"/>
      <c r="AD4360" s="102"/>
      <c r="AE4360" s="105"/>
      <c r="AF4360" s="106"/>
      <c r="AG4360" s="440"/>
      <c r="AH4360" s="440"/>
      <c r="AI4360" s="440"/>
      <c r="AJ4360" s="14"/>
      <c r="AK4360" s="14"/>
      <c r="AL4360" s="15"/>
      <c r="AM4360" s="14"/>
      <c r="AN4360" s="440"/>
    </row>
    <row r="4361" spans="1:42" ht="16.5" thickBot="1">
      <c r="A4361" s="1564"/>
      <c r="B4361" s="715" t="s">
        <v>37</v>
      </c>
      <c r="C4361" s="716" t="s">
        <v>16</v>
      </c>
      <c r="D4361" s="115" t="s">
        <v>129</v>
      </c>
      <c r="E4361" s="718">
        <f t="shared" ref="E4361:AB4361" si="3071">(E4362-D4362)*$AE4362*$AG4361</f>
        <v>0</v>
      </c>
      <c r="F4361" s="719">
        <f t="shared" si="3071"/>
        <v>0</v>
      </c>
      <c r="G4361" s="719">
        <f t="shared" si="3071"/>
        <v>0</v>
      </c>
      <c r="H4361" s="720">
        <f t="shared" si="3071"/>
        <v>0</v>
      </c>
      <c r="I4361" s="719">
        <f t="shared" si="3071"/>
        <v>0</v>
      </c>
      <c r="J4361" s="719">
        <f t="shared" si="3071"/>
        <v>0</v>
      </c>
      <c r="K4361" s="719">
        <f t="shared" si="3071"/>
        <v>0</v>
      </c>
      <c r="L4361" s="719">
        <f t="shared" si="3071"/>
        <v>0</v>
      </c>
      <c r="M4361" s="719">
        <f t="shared" si="3071"/>
        <v>0</v>
      </c>
      <c r="N4361" s="720">
        <f t="shared" si="3071"/>
        <v>0</v>
      </c>
      <c r="O4361" s="719">
        <f t="shared" si="3071"/>
        <v>0</v>
      </c>
      <c r="P4361" s="719">
        <f t="shared" si="3071"/>
        <v>0</v>
      </c>
      <c r="Q4361" s="719">
        <f t="shared" si="3071"/>
        <v>0</v>
      </c>
      <c r="R4361" s="719">
        <f t="shared" si="3071"/>
        <v>0</v>
      </c>
      <c r="S4361" s="719">
        <f t="shared" si="3071"/>
        <v>0</v>
      </c>
      <c r="T4361" s="719">
        <f t="shared" si="3071"/>
        <v>0</v>
      </c>
      <c r="U4361" s="719">
        <f t="shared" si="3071"/>
        <v>0</v>
      </c>
      <c r="V4361" s="1310">
        <f t="shared" si="3071"/>
        <v>0</v>
      </c>
      <c r="W4361" s="719">
        <f t="shared" si="3071"/>
        <v>0</v>
      </c>
      <c r="X4361" s="719">
        <f t="shared" si="3071"/>
        <v>0</v>
      </c>
      <c r="Y4361" s="720">
        <f t="shared" si="3071"/>
        <v>0</v>
      </c>
      <c r="Z4361" s="719">
        <f t="shared" si="3071"/>
        <v>0</v>
      </c>
      <c r="AA4361" s="719">
        <f t="shared" si="3071"/>
        <v>0</v>
      </c>
      <c r="AB4361" s="721">
        <f t="shared" si="3071"/>
        <v>0</v>
      </c>
      <c r="AC4361" s="1311">
        <f>SUM(E4361:AB4361)</f>
        <v>0</v>
      </c>
      <c r="AD4361" s="1361"/>
      <c r="AE4361" s="1362">
        <v>1</v>
      </c>
      <c r="AF4361" s="1363">
        <v>20</v>
      </c>
      <c r="AG4361" s="15"/>
      <c r="AH4361" s="440"/>
      <c r="AI4361" s="440"/>
      <c r="AJ4361" s="440"/>
      <c r="AK4361" s="440"/>
      <c r="AL4361" s="440"/>
      <c r="AM4361" s="440"/>
      <c r="AN4361" s="440"/>
    </row>
    <row r="4362" spans="1:42" ht="16.5" hidden="1" thickBot="1">
      <c r="A4362" s="1821"/>
      <c r="B4362" s="724"/>
      <c r="C4362" s="725" t="s">
        <v>130</v>
      </c>
      <c r="D4362" s="185"/>
      <c r="E4362" s="253"/>
      <c r="F4362" s="238"/>
      <c r="G4362" s="238"/>
      <c r="H4362" s="473"/>
      <c r="I4362" s="238"/>
      <c r="J4362" s="238"/>
      <c r="K4362" s="238"/>
      <c r="L4362" s="238"/>
      <c r="M4362" s="238"/>
      <c r="N4362" s="473"/>
      <c r="O4362" s="238"/>
      <c r="P4362" s="238"/>
      <c r="Q4362" s="238"/>
      <c r="R4362" s="238"/>
      <c r="S4362" s="238"/>
      <c r="T4362" s="238"/>
      <c r="U4362" s="238"/>
      <c r="V4362" s="502"/>
      <c r="W4362" s="238"/>
      <c r="X4362" s="238"/>
      <c r="Y4362" s="473"/>
      <c r="Z4362" s="238"/>
      <c r="AA4362" s="238"/>
      <c r="AB4362" s="2750"/>
      <c r="AC4362" s="1366"/>
      <c r="AD4362" s="1357"/>
      <c r="AE4362" s="1754"/>
      <c r="AF4362" s="1755"/>
      <c r="AG4362" s="1"/>
    </row>
    <row r="4363" spans="1:42" ht="15.75" customHeight="1">
      <c r="A4363" s="3234" t="s">
        <v>39</v>
      </c>
      <c r="B4363" s="3235"/>
      <c r="C4363" s="127" t="s">
        <v>16</v>
      </c>
      <c r="D4363" s="115"/>
      <c r="E4363" s="141">
        <f t="shared" ref="E4363:AC4364" si="3072">SUM(E4317,E4324,E4331,E4338,E4345,E4352)</f>
        <v>208.7</v>
      </c>
      <c r="F4363" s="139">
        <f t="shared" si="3072"/>
        <v>194.1</v>
      </c>
      <c r="G4363" s="139">
        <f t="shared" si="3072"/>
        <v>190.60000000000002</v>
      </c>
      <c r="H4363" s="445">
        <f t="shared" si="3072"/>
        <v>186.6</v>
      </c>
      <c r="I4363" s="139">
        <f t="shared" si="3072"/>
        <v>188.2</v>
      </c>
      <c r="J4363" s="139">
        <f t="shared" si="3072"/>
        <v>197.5</v>
      </c>
      <c r="K4363" s="139">
        <f t="shared" si="3072"/>
        <v>213.7</v>
      </c>
      <c r="L4363" s="139">
        <f t="shared" si="3072"/>
        <v>227.4</v>
      </c>
      <c r="M4363" s="139">
        <f t="shared" si="3072"/>
        <v>255.6</v>
      </c>
      <c r="N4363" s="445">
        <f t="shared" si="3072"/>
        <v>244.2</v>
      </c>
      <c r="O4363" s="139">
        <f t="shared" si="3072"/>
        <v>257.89999999999998</v>
      </c>
      <c r="P4363" s="139">
        <f t="shared" si="3072"/>
        <v>258.39999999999998</v>
      </c>
      <c r="Q4363" s="139">
        <f t="shared" si="3072"/>
        <v>256.3</v>
      </c>
      <c r="R4363" s="139">
        <f t="shared" si="3072"/>
        <v>251.9</v>
      </c>
      <c r="S4363" s="1558">
        <f t="shared" si="3072"/>
        <v>255.10000000000002</v>
      </c>
      <c r="T4363" s="139">
        <f t="shared" si="3072"/>
        <v>252</v>
      </c>
      <c r="U4363" s="139">
        <f t="shared" si="3072"/>
        <v>254</v>
      </c>
      <c r="V4363" s="498">
        <f t="shared" si="3072"/>
        <v>262.40000000000003</v>
      </c>
      <c r="W4363" s="139">
        <f t="shared" si="3072"/>
        <v>260.39999999999998</v>
      </c>
      <c r="X4363" s="139">
        <f t="shared" si="3072"/>
        <v>272.8</v>
      </c>
      <c r="Y4363" s="445">
        <f t="shared" si="3072"/>
        <v>277.7</v>
      </c>
      <c r="Z4363" s="139">
        <f t="shared" si="3072"/>
        <v>272.10000000000002</v>
      </c>
      <c r="AA4363" s="139">
        <f t="shared" si="3072"/>
        <v>274.29999999999995</v>
      </c>
      <c r="AB4363" s="589">
        <f t="shared" si="3072"/>
        <v>240.7</v>
      </c>
      <c r="AC4363" s="657">
        <f t="shared" si="3072"/>
        <v>5752.6</v>
      </c>
      <c r="AD4363" s="1"/>
      <c r="AE4363" s="1"/>
      <c r="AF4363" s="1"/>
      <c r="AG4363" s="1"/>
    </row>
    <row r="4364" spans="1:42" ht="16.5" thickBot="1">
      <c r="A4364" s="3236"/>
      <c r="B4364" s="3237"/>
      <c r="C4364" s="128" t="s">
        <v>18</v>
      </c>
      <c r="D4364" s="116"/>
      <c r="E4364" s="141"/>
      <c r="F4364" s="139"/>
      <c r="G4364" s="139"/>
      <c r="H4364" s="445"/>
      <c r="I4364" s="139"/>
      <c r="J4364" s="139"/>
      <c r="K4364" s="139"/>
      <c r="L4364" s="139"/>
      <c r="M4364" s="139"/>
      <c r="N4364" s="445"/>
      <c r="O4364" s="139"/>
      <c r="P4364" s="139"/>
      <c r="Q4364" s="139"/>
      <c r="R4364" s="139"/>
      <c r="S4364" s="139"/>
      <c r="T4364" s="139"/>
      <c r="U4364" s="139"/>
      <c r="V4364" s="498"/>
      <c r="W4364" s="139"/>
      <c r="X4364" s="139"/>
      <c r="Y4364" s="445"/>
      <c r="Z4364" s="139"/>
      <c r="AA4364" s="139"/>
      <c r="AB4364" s="589"/>
      <c r="AC4364" s="590">
        <f t="shared" si="3072"/>
        <v>8047.0000000000009</v>
      </c>
      <c r="AD4364" s="1"/>
      <c r="AE4364" s="1"/>
      <c r="AF4364" s="1"/>
      <c r="AG4364" s="1"/>
    </row>
    <row r="4365" spans="1:42" ht="15.75" customHeight="1">
      <c r="A4365" s="3234" t="s">
        <v>445</v>
      </c>
      <c r="B4365" s="3235"/>
      <c r="C4365" s="123" t="s">
        <v>41</v>
      </c>
      <c r="D4365" s="115"/>
      <c r="E4365" s="142">
        <f t="shared" ref="E4365:AC4366" si="3073">100-(E4363/(E4297+E4304))*100</f>
        <v>-1.3106796116504711</v>
      </c>
      <c r="F4365" s="140">
        <f t="shared" si="3073"/>
        <v>-2.373417721518976</v>
      </c>
      <c r="G4365" s="140">
        <f t="shared" si="3073"/>
        <v>-1.5991471215351964</v>
      </c>
      <c r="H4365" s="459">
        <f t="shared" si="3073"/>
        <v>-2.7533039647577056</v>
      </c>
      <c r="I4365" s="140">
        <f t="shared" si="3073"/>
        <v>-1.4008620689655231</v>
      </c>
      <c r="J4365" s="140">
        <f t="shared" si="3073"/>
        <v>-2.4377593360995746</v>
      </c>
      <c r="K4365" s="140">
        <f t="shared" si="3073"/>
        <v>-1.5684410646387761</v>
      </c>
      <c r="L4365" s="140">
        <f t="shared" si="3073"/>
        <v>-2.4324324324324351</v>
      </c>
      <c r="M4365" s="140">
        <f t="shared" si="3073"/>
        <v>-1.1075949367088498</v>
      </c>
      <c r="N4365" s="459">
        <f t="shared" si="3073"/>
        <v>-2.6050420168067205</v>
      </c>
      <c r="O4365" s="140">
        <f t="shared" si="3073"/>
        <v>-1.6955835962145045</v>
      </c>
      <c r="P4365" s="140">
        <f t="shared" si="3073"/>
        <v>-1.572327044025144</v>
      </c>
      <c r="Q4365" s="140">
        <f t="shared" si="3073"/>
        <v>-2.0302547770700556</v>
      </c>
      <c r="R4365" s="140">
        <f t="shared" si="3073"/>
        <v>-1.7366720516963028</v>
      </c>
      <c r="S4365" s="140">
        <f t="shared" si="3073"/>
        <v>-1.7145135566188259</v>
      </c>
      <c r="T4365" s="140">
        <f t="shared" si="3073"/>
        <v>-1.7770597738287535</v>
      </c>
      <c r="U4365" s="140">
        <f t="shared" si="3073"/>
        <v>-1.437699680511173</v>
      </c>
      <c r="V4365" s="495">
        <f t="shared" si="3073"/>
        <v>-2.3400936037441653</v>
      </c>
      <c r="W4365" s="140">
        <f t="shared" si="3073"/>
        <v>-1.8779342723004504</v>
      </c>
      <c r="X4365" s="140">
        <f t="shared" si="3073"/>
        <v>-1.6393442622950829</v>
      </c>
      <c r="Y4365" s="459">
        <f t="shared" si="3073"/>
        <v>-1.6471449487554821</v>
      </c>
      <c r="Z4365" s="140">
        <f t="shared" si="3073"/>
        <v>-1.9865067466266879</v>
      </c>
      <c r="AA4365" s="140">
        <f t="shared" si="3073"/>
        <v>-2.0461309523809348</v>
      </c>
      <c r="AB4365" s="143">
        <f t="shared" si="3073"/>
        <v>-1.8189509306260447</v>
      </c>
      <c r="AC4365" s="595">
        <f t="shared" si="3073"/>
        <v>-1.8591968269707593</v>
      </c>
      <c r="AD4365" s="1"/>
      <c r="AE4365" s="1"/>
      <c r="AF4365" s="1"/>
      <c r="AG4365" s="1"/>
    </row>
    <row r="4366" spans="1:42" ht="16.5" thickBot="1">
      <c r="A4366" s="3236"/>
      <c r="B4366" s="3237"/>
      <c r="C4366" s="128" t="s">
        <v>42</v>
      </c>
      <c r="D4366" s="116"/>
      <c r="E4366" s="596">
        <f t="shared" si="3073"/>
        <v>100</v>
      </c>
      <c r="F4366" s="597">
        <f t="shared" si="3073"/>
        <v>100</v>
      </c>
      <c r="G4366" s="597">
        <f t="shared" si="3073"/>
        <v>100</v>
      </c>
      <c r="H4366" s="464">
        <f t="shared" si="3073"/>
        <v>100</v>
      </c>
      <c r="I4366" s="597">
        <f t="shared" si="3073"/>
        <v>100</v>
      </c>
      <c r="J4366" s="597">
        <f t="shared" si="3073"/>
        <v>100</v>
      </c>
      <c r="K4366" s="597">
        <f t="shared" si="3073"/>
        <v>100</v>
      </c>
      <c r="L4366" s="597">
        <f t="shared" si="3073"/>
        <v>100</v>
      </c>
      <c r="M4366" s="597">
        <f t="shared" si="3073"/>
        <v>100</v>
      </c>
      <c r="N4366" s="464">
        <f t="shared" si="3073"/>
        <v>100</v>
      </c>
      <c r="O4366" s="597">
        <f t="shared" si="3073"/>
        <v>100</v>
      </c>
      <c r="P4366" s="597">
        <f t="shared" si="3073"/>
        <v>100</v>
      </c>
      <c r="Q4366" s="597">
        <f t="shared" si="3073"/>
        <v>100</v>
      </c>
      <c r="R4366" s="597">
        <f t="shared" si="3073"/>
        <v>100</v>
      </c>
      <c r="S4366" s="597">
        <f t="shared" si="3073"/>
        <v>100</v>
      </c>
      <c r="T4366" s="597">
        <f t="shared" si="3073"/>
        <v>100</v>
      </c>
      <c r="U4366" s="597">
        <f t="shared" si="3073"/>
        <v>100</v>
      </c>
      <c r="V4366" s="501">
        <f t="shared" si="3073"/>
        <v>100</v>
      </c>
      <c r="W4366" s="597">
        <f t="shared" si="3073"/>
        <v>100</v>
      </c>
      <c r="X4366" s="597">
        <f t="shared" si="3073"/>
        <v>100</v>
      </c>
      <c r="Y4366" s="464">
        <f t="shared" si="3073"/>
        <v>100</v>
      </c>
      <c r="Z4366" s="597">
        <f t="shared" si="3073"/>
        <v>100</v>
      </c>
      <c r="AA4366" s="597">
        <f t="shared" si="3073"/>
        <v>100</v>
      </c>
      <c r="AB4366" s="598">
        <f t="shared" si="3073"/>
        <v>100</v>
      </c>
      <c r="AC4366" s="599">
        <f t="shared" si="3073"/>
        <v>-80.750224618149161</v>
      </c>
      <c r="AD4366" s="1"/>
      <c r="AE4366" s="1"/>
      <c r="AF4366" s="1"/>
      <c r="AG4366" s="24"/>
      <c r="AJ4366" s="107"/>
      <c r="AK4366" s="107"/>
      <c r="AL4366" s="107"/>
      <c r="AM4366" s="107"/>
    </row>
    <row r="4367" spans="1:42">
      <c r="A4367" s="3238"/>
      <c r="B4367" s="3239"/>
      <c r="C4367" s="239"/>
      <c r="D4367" s="506" t="s">
        <v>125</v>
      </c>
      <c r="E4367" s="507">
        <f>(E4299+E4306-E4319-E4326-E4333-E4340-E4347-E4354)/(E4299+E4306)</f>
        <v>-0.15789473684210525</v>
      </c>
      <c r="F4367" s="507">
        <f t="shared" ref="F4367:AC4367" si="3074">(F4299+F4306-F4319-F4326-F4333-F4340-F4347-F4354)/(F4299+F4306)</f>
        <v>-5.2631578947368418E-2</v>
      </c>
      <c r="G4367" s="507">
        <f t="shared" si="3074"/>
        <v>-0.23529411764705882</v>
      </c>
      <c r="H4367" s="508">
        <f t="shared" si="3074"/>
        <v>-0.3125</v>
      </c>
      <c r="I4367" s="507">
        <f t="shared" si="3074"/>
        <v>-0.23529411764705882</v>
      </c>
      <c r="J4367" s="507">
        <f t="shared" si="3074"/>
        <v>-0.27777777777777779</v>
      </c>
      <c r="K4367" s="507">
        <f t="shared" si="3074"/>
        <v>-0.33333333333333331</v>
      </c>
      <c r="L4367" s="507">
        <f t="shared" si="3074"/>
        <v>-0.27777777777777779</v>
      </c>
      <c r="M4367" s="507">
        <f t="shared" si="3074"/>
        <v>-0.19047619047619047</v>
      </c>
      <c r="N4367" s="508">
        <f>(N4299+N4306-N4319-N4326-N4333-N4340-N4347-N4354)/(N4299+N4306)</f>
        <v>-0.27777777777777779</v>
      </c>
      <c r="O4367" s="507">
        <f t="shared" si="3074"/>
        <v>-0.15</v>
      </c>
      <c r="P4367" s="507">
        <f t="shared" si="3074"/>
        <v>-0.21052631578947367</v>
      </c>
      <c r="Q4367" s="507">
        <f t="shared" si="3074"/>
        <v>-0.14285714285714285</v>
      </c>
      <c r="R4367" s="507">
        <f t="shared" si="3074"/>
        <v>-0.27777777777777779</v>
      </c>
      <c r="S4367" s="507">
        <f t="shared" si="3074"/>
        <v>-0.21052631578947367</v>
      </c>
      <c r="T4367" s="507">
        <f t="shared" si="3074"/>
        <v>-4.5454545454545456E-2</v>
      </c>
      <c r="U4367" s="507">
        <f t="shared" si="3074"/>
        <v>-0.13636363636363635</v>
      </c>
      <c r="V4367" s="896">
        <f t="shared" si="3074"/>
        <v>-0.33333333333333331</v>
      </c>
      <c r="W4367" s="507">
        <f t="shared" si="3074"/>
        <v>-0.3</v>
      </c>
      <c r="X4367" s="507">
        <f t="shared" si="3074"/>
        <v>-0.13043478260869565</v>
      </c>
      <c r="Y4367" s="508">
        <f t="shared" si="3074"/>
        <v>-0.13636363636363635</v>
      </c>
      <c r="Z4367" s="507">
        <f t="shared" si="3074"/>
        <v>-0.3</v>
      </c>
      <c r="AA4367" s="507">
        <f t="shared" si="3074"/>
        <v>-0.2</v>
      </c>
      <c r="AB4367" s="509">
        <f t="shared" si="3074"/>
        <v>-0.15789473684210525</v>
      </c>
      <c r="AC4367" s="510">
        <f t="shared" si="3074"/>
        <v>-0.20689655172413798</v>
      </c>
      <c r="AD4367" s="1"/>
      <c r="AE4367" s="24"/>
      <c r="AF4367" s="1"/>
      <c r="AG4367" s="24"/>
      <c r="AJ4367" s="107"/>
      <c r="AK4367" s="107"/>
      <c r="AL4367" s="107"/>
      <c r="AM4367" s="107"/>
    </row>
    <row r="4368" spans="1:42" ht="15.75" customHeight="1" thickBot="1">
      <c r="A4368" s="3209"/>
      <c r="B4368" s="3210"/>
      <c r="C4368" s="240"/>
      <c r="D4368" s="144" t="s">
        <v>126</v>
      </c>
      <c r="E4368" s="511">
        <f>(E4303+E4310-E4323-E4330-E4337-E4344-E4351-E4358)/(E4303+E4310)</f>
        <v>-0.30990669551145211</v>
      </c>
      <c r="F4368" s="511">
        <f t="shared" ref="F4368:AC4368" si="3075">(F4303+F4310-F4323-F4330-F4337-F4344-F4351-F4358)/(F4303+F4310)</f>
        <v>-0.32268197870389037</v>
      </c>
      <c r="G4368" s="511">
        <f t="shared" si="3075"/>
        <v>-0.3112548372127561</v>
      </c>
      <c r="H4368" s="512">
        <f t="shared" si="3075"/>
        <v>-0.32068480221499851</v>
      </c>
      <c r="I4368" s="511">
        <f t="shared" si="3075"/>
        <v>-0.31595950053237098</v>
      </c>
      <c r="J4368" s="511">
        <f t="shared" si="3075"/>
        <v>-0.31318376474658993</v>
      </c>
      <c r="K4368" s="511">
        <f t="shared" si="3075"/>
        <v>-0.29312148381500619</v>
      </c>
      <c r="L4368" s="511">
        <f t="shared" si="3075"/>
        <v>-0.30163130423145507</v>
      </c>
      <c r="M4368" s="511">
        <f t="shared" si="3075"/>
        <v>-0.24528250414809727</v>
      </c>
      <c r="N4368" s="512">
        <f t="shared" si="3075"/>
        <v>-0.28272215142590995</v>
      </c>
      <c r="O4368" s="511">
        <f t="shared" si="3075"/>
        <v>-0.26392085186804765</v>
      </c>
      <c r="P4368" s="511">
        <f t="shared" si="3075"/>
        <v>-0.2605833660472987</v>
      </c>
      <c r="Q4368" s="511">
        <f t="shared" si="3075"/>
        <v>-0.27775278633010148</v>
      </c>
      <c r="R4368" s="511">
        <f t="shared" si="3075"/>
        <v>-0.28504580910586802</v>
      </c>
      <c r="S4368" s="511">
        <f t="shared" si="3075"/>
        <v>-0.28078323563159552</v>
      </c>
      <c r="T4368" s="511">
        <f t="shared" si="3075"/>
        <v>-0.28568607829893977</v>
      </c>
      <c r="U4368" s="511">
        <f t="shared" si="3075"/>
        <v>-0.28600836131725693</v>
      </c>
      <c r="V4368" s="897">
        <f t="shared" si="3075"/>
        <v>-0.29389501833396176</v>
      </c>
      <c r="W4368" s="511">
        <f t="shared" si="3075"/>
        <v>-0.29370384532107757</v>
      </c>
      <c r="X4368" s="511">
        <f t="shared" si="3075"/>
        <v>-0.26805906833915838</v>
      </c>
      <c r="Y4368" s="512">
        <f t="shared" si="3075"/>
        <v>-0.26242151280784348</v>
      </c>
      <c r="Z4368" s="511">
        <f t="shared" si="3075"/>
        <v>-0.26364673361020047</v>
      </c>
      <c r="AA4368" s="511">
        <f t="shared" si="3075"/>
        <v>-0.25614086124341062</v>
      </c>
      <c r="AB4368" s="513">
        <f t="shared" si="3075"/>
        <v>-0.26250726264941959</v>
      </c>
      <c r="AC4368" s="514">
        <f t="shared" si="3075"/>
        <v>-0.28427105471742709</v>
      </c>
      <c r="AD4368" s="1"/>
      <c r="AE4368" s="24"/>
      <c r="AF4368" s="1"/>
    </row>
    <row r="4369" spans="1:40" ht="27" customHeight="1" thickBot="1">
      <c r="D4369" s="1428"/>
      <c r="E4369" s="1428"/>
      <c r="F4369" s="1428"/>
      <c r="G4369" s="1428"/>
      <c r="H4369" s="2679"/>
      <c r="I4369" s="1428"/>
      <c r="J4369" s="1428"/>
      <c r="K4369" s="1428"/>
      <c r="L4369" s="1428"/>
      <c r="M4369" s="1428"/>
      <c r="N4369" s="2679"/>
      <c r="O4369" s="1428"/>
      <c r="P4369" s="1428"/>
      <c r="Q4369" s="1428"/>
      <c r="R4369" s="1428"/>
      <c r="S4369" s="1428"/>
      <c r="T4369" s="1428"/>
      <c r="U4369" s="1428"/>
      <c r="V4369" s="2883"/>
      <c r="W4369" s="1428"/>
      <c r="X4369" s="1428"/>
      <c r="Y4369" s="2679"/>
      <c r="Z4369" s="1428"/>
      <c r="AA4369" s="1428"/>
      <c r="AB4369" s="1428"/>
      <c r="AC4369" s="1429"/>
      <c r="AG4369" s="1"/>
    </row>
    <row r="4370" spans="1:40" ht="16.5" thickBot="1">
      <c r="A4370" s="3232" t="s">
        <v>702</v>
      </c>
      <c r="B4370" s="3233"/>
      <c r="C4370" s="168"/>
      <c r="D4370" s="170">
        <v>0</v>
      </c>
      <c r="E4370" s="737">
        <v>1</v>
      </c>
      <c r="F4370" s="738">
        <v>2</v>
      </c>
      <c r="G4370" s="738">
        <v>3</v>
      </c>
      <c r="H4370" s="740">
        <v>4</v>
      </c>
      <c r="I4370" s="738">
        <v>5</v>
      </c>
      <c r="J4370" s="738">
        <v>6</v>
      </c>
      <c r="K4370" s="738">
        <v>7</v>
      </c>
      <c r="L4370" s="738">
        <v>8</v>
      </c>
      <c r="M4370" s="738">
        <v>9</v>
      </c>
      <c r="N4370" s="740">
        <v>10</v>
      </c>
      <c r="O4370" s="738">
        <v>11</v>
      </c>
      <c r="P4370" s="738">
        <v>12</v>
      </c>
      <c r="Q4370" s="738">
        <v>13</v>
      </c>
      <c r="R4370" s="738">
        <v>14</v>
      </c>
      <c r="S4370" s="738">
        <v>15</v>
      </c>
      <c r="T4370" s="738">
        <v>16</v>
      </c>
      <c r="U4370" s="738">
        <v>17</v>
      </c>
      <c r="V4370" s="909">
        <v>18</v>
      </c>
      <c r="W4370" s="738">
        <v>19</v>
      </c>
      <c r="X4370" s="738">
        <v>20</v>
      </c>
      <c r="Y4370" s="740">
        <v>21</v>
      </c>
      <c r="Z4370" s="738">
        <v>22</v>
      </c>
      <c r="AA4370" s="738">
        <v>23</v>
      </c>
      <c r="AB4370" s="168">
        <v>24</v>
      </c>
      <c r="AC4370" s="962"/>
      <c r="AD4370" s="1"/>
      <c r="AE4370" s="1"/>
      <c r="AF4370" s="1"/>
      <c r="AG4370" s="1"/>
    </row>
    <row r="4371" spans="1:40">
      <c r="A4371" s="700" t="s">
        <v>13</v>
      </c>
      <c r="B4371" s="378"/>
      <c r="C4371" s="701"/>
      <c r="D4371" s="262"/>
      <c r="E4371" s="1011">
        <v>6</v>
      </c>
      <c r="F4371" s="378">
        <v>6</v>
      </c>
      <c r="G4371" s="378">
        <v>6</v>
      </c>
      <c r="H4371" s="480">
        <v>6</v>
      </c>
      <c r="I4371" s="378">
        <v>6</v>
      </c>
      <c r="J4371" s="378">
        <v>6</v>
      </c>
      <c r="K4371" s="378">
        <v>6</v>
      </c>
      <c r="L4371" s="378">
        <v>6</v>
      </c>
      <c r="M4371" s="378">
        <v>6</v>
      </c>
      <c r="N4371" s="480">
        <v>7</v>
      </c>
      <c r="O4371" s="378">
        <v>7</v>
      </c>
      <c r="P4371" s="378">
        <v>7</v>
      </c>
      <c r="Q4371" s="378">
        <v>7</v>
      </c>
      <c r="R4371" s="378">
        <v>7</v>
      </c>
      <c r="S4371" s="378">
        <v>7</v>
      </c>
      <c r="T4371" s="378">
        <v>7</v>
      </c>
      <c r="U4371" s="378">
        <v>7</v>
      </c>
      <c r="V4371" s="602">
        <v>7</v>
      </c>
      <c r="W4371" s="378">
        <v>7</v>
      </c>
      <c r="X4371" s="378">
        <v>7</v>
      </c>
      <c r="Y4371" s="480">
        <v>6</v>
      </c>
      <c r="Z4371" s="378">
        <v>6</v>
      </c>
      <c r="AA4371" s="378">
        <v>6</v>
      </c>
      <c r="AB4371" s="378">
        <v>6</v>
      </c>
      <c r="AC4371" s="1282"/>
      <c r="AD4371" s="1"/>
      <c r="AE4371" s="1"/>
      <c r="AF4371" s="1"/>
      <c r="AG4371" s="1"/>
    </row>
    <row r="4372" spans="1:40" ht="16.5" thickBot="1">
      <c r="A4372" s="1454" t="s">
        <v>14</v>
      </c>
      <c r="B4372" s="1225"/>
      <c r="C4372" s="1455"/>
      <c r="D4372" s="225"/>
      <c r="E4372" s="931">
        <v>6</v>
      </c>
      <c r="F4372" s="605">
        <v>6</v>
      </c>
      <c r="G4372" s="605">
        <v>6</v>
      </c>
      <c r="H4372" s="646">
        <v>6</v>
      </c>
      <c r="I4372" s="605">
        <v>6</v>
      </c>
      <c r="J4372" s="605">
        <v>6</v>
      </c>
      <c r="K4372" s="605">
        <v>6</v>
      </c>
      <c r="L4372" s="605">
        <v>6</v>
      </c>
      <c r="M4372" s="605">
        <v>6</v>
      </c>
      <c r="N4372" s="646">
        <v>7</v>
      </c>
      <c r="O4372" s="605">
        <v>7</v>
      </c>
      <c r="P4372" s="605">
        <v>7</v>
      </c>
      <c r="Q4372" s="605">
        <v>7</v>
      </c>
      <c r="R4372" s="605">
        <v>7</v>
      </c>
      <c r="S4372" s="605">
        <v>7</v>
      </c>
      <c r="T4372" s="605">
        <v>7</v>
      </c>
      <c r="U4372" s="605">
        <v>7</v>
      </c>
      <c r="V4372" s="605">
        <v>7</v>
      </c>
      <c r="W4372" s="605">
        <v>7</v>
      </c>
      <c r="X4372" s="605">
        <v>7</v>
      </c>
      <c r="Y4372" s="646">
        <v>6</v>
      </c>
      <c r="Z4372" s="605">
        <v>6</v>
      </c>
      <c r="AA4372" s="605">
        <v>6</v>
      </c>
      <c r="AB4372" s="2044">
        <v>6</v>
      </c>
      <c r="AC4372" s="1559"/>
      <c r="AD4372" s="1"/>
      <c r="AE4372" s="1"/>
      <c r="AF4372" s="1"/>
      <c r="AG4372" s="2"/>
    </row>
    <row r="4373" spans="1:40">
      <c r="A4373" s="3229" t="s">
        <v>51</v>
      </c>
      <c r="B4373" s="3194" t="s">
        <v>52</v>
      </c>
      <c r="C4373" s="123" t="s">
        <v>16</v>
      </c>
      <c r="D4373" s="124" t="s">
        <v>33</v>
      </c>
      <c r="E4373" s="1409">
        <f t="shared" ref="E4373:AB4373" si="3076">(E4377-D4377)*$AE4374*$AG4373</f>
        <v>0</v>
      </c>
      <c r="F4373" s="1410">
        <f t="shared" si="3076"/>
        <v>0</v>
      </c>
      <c r="G4373" s="1410">
        <f t="shared" si="3076"/>
        <v>0</v>
      </c>
      <c r="H4373" s="1411">
        <f t="shared" si="3076"/>
        <v>0</v>
      </c>
      <c r="I4373" s="1410">
        <f t="shared" si="3076"/>
        <v>0</v>
      </c>
      <c r="J4373" s="1410">
        <f t="shared" si="3076"/>
        <v>0</v>
      </c>
      <c r="K4373" s="1410">
        <f t="shared" si="3076"/>
        <v>0</v>
      </c>
      <c r="L4373" s="1410">
        <f t="shared" si="3076"/>
        <v>0</v>
      </c>
      <c r="M4373" s="1410">
        <f t="shared" si="3076"/>
        <v>0</v>
      </c>
      <c r="N4373" s="1411">
        <f t="shared" si="3076"/>
        <v>0</v>
      </c>
      <c r="O4373" s="1410">
        <f t="shared" si="3076"/>
        <v>0</v>
      </c>
      <c r="P4373" s="1410">
        <f t="shared" si="3076"/>
        <v>0</v>
      </c>
      <c r="Q4373" s="1410">
        <f t="shared" si="3076"/>
        <v>0</v>
      </c>
      <c r="R4373" s="1410">
        <f t="shared" si="3076"/>
        <v>0</v>
      </c>
      <c r="S4373" s="1410">
        <f t="shared" si="3076"/>
        <v>0</v>
      </c>
      <c r="T4373" s="1410">
        <f t="shared" si="3076"/>
        <v>0</v>
      </c>
      <c r="U4373" s="1410">
        <f t="shared" si="3076"/>
        <v>0</v>
      </c>
      <c r="V4373" s="2854">
        <f t="shared" si="3076"/>
        <v>0</v>
      </c>
      <c r="W4373" s="1410">
        <f t="shared" si="3076"/>
        <v>0</v>
      </c>
      <c r="X4373" s="1410">
        <f t="shared" si="3076"/>
        <v>0</v>
      </c>
      <c r="Y4373" s="1411">
        <f t="shared" si="3076"/>
        <v>0</v>
      </c>
      <c r="Z4373" s="1410">
        <f t="shared" si="3076"/>
        <v>0</v>
      </c>
      <c r="AA4373" s="1410">
        <f t="shared" si="3076"/>
        <v>0</v>
      </c>
      <c r="AB4373" s="1412">
        <f t="shared" si="3076"/>
        <v>0</v>
      </c>
      <c r="AC4373" s="1432">
        <f>SUM(E4373:AB4373)</f>
        <v>0</v>
      </c>
      <c r="AD4373" s="2"/>
      <c r="AE4373" s="2"/>
      <c r="AF4373" s="2"/>
      <c r="AG4373" s="10"/>
    </row>
    <row r="4374" spans="1:40">
      <c r="A4374" s="3230"/>
      <c r="B4374" s="3195"/>
      <c r="C4374" s="125" t="s">
        <v>18</v>
      </c>
      <c r="D4374" s="110"/>
      <c r="E4374" s="801">
        <f t="shared" ref="E4374:AB4374" si="3077">(E4378-D4378)*$AE4374*$AG4373</f>
        <v>0</v>
      </c>
      <c r="F4374" s="802">
        <f t="shared" si="3077"/>
        <v>0</v>
      </c>
      <c r="G4374" s="802">
        <f t="shared" si="3077"/>
        <v>0</v>
      </c>
      <c r="H4374" s="803">
        <f t="shared" si="3077"/>
        <v>0</v>
      </c>
      <c r="I4374" s="802">
        <f t="shared" si="3077"/>
        <v>0</v>
      </c>
      <c r="J4374" s="802">
        <f t="shared" si="3077"/>
        <v>0</v>
      </c>
      <c r="K4374" s="802">
        <f t="shared" si="3077"/>
        <v>0</v>
      </c>
      <c r="L4374" s="802">
        <f t="shared" si="3077"/>
        <v>0</v>
      </c>
      <c r="M4374" s="802">
        <f t="shared" si="3077"/>
        <v>0</v>
      </c>
      <c r="N4374" s="803">
        <f t="shared" si="3077"/>
        <v>0</v>
      </c>
      <c r="O4374" s="802">
        <f t="shared" si="3077"/>
        <v>0</v>
      </c>
      <c r="P4374" s="802">
        <f t="shared" si="3077"/>
        <v>0</v>
      </c>
      <c r="Q4374" s="802">
        <f t="shared" si="3077"/>
        <v>0</v>
      </c>
      <c r="R4374" s="802">
        <f t="shared" si="3077"/>
        <v>0</v>
      </c>
      <c r="S4374" s="802">
        <f t="shared" si="3077"/>
        <v>0</v>
      </c>
      <c r="T4374" s="802">
        <f t="shared" si="3077"/>
        <v>0</v>
      </c>
      <c r="U4374" s="802">
        <f t="shared" si="3077"/>
        <v>0</v>
      </c>
      <c r="V4374" s="2855">
        <f t="shared" si="3077"/>
        <v>0</v>
      </c>
      <c r="W4374" s="802">
        <f t="shared" si="3077"/>
        <v>0</v>
      </c>
      <c r="X4374" s="802">
        <f t="shared" si="3077"/>
        <v>0</v>
      </c>
      <c r="Y4374" s="803">
        <f t="shared" si="3077"/>
        <v>0</v>
      </c>
      <c r="Z4374" s="802">
        <f t="shared" si="3077"/>
        <v>0</v>
      </c>
      <c r="AA4374" s="802">
        <f t="shared" si="3077"/>
        <v>0</v>
      </c>
      <c r="AB4374" s="805">
        <f t="shared" si="3077"/>
        <v>0</v>
      </c>
      <c r="AC4374" s="776">
        <f>SUM(E4374:AB4374)</f>
        <v>0</v>
      </c>
      <c r="AD4374" s="10"/>
      <c r="AE4374" s="10"/>
      <c r="AF4374" s="10"/>
      <c r="AG4374" s="10"/>
    </row>
    <row r="4375" spans="1:40">
      <c r="A4375" s="3230"/>
      <c r="B4375" s="3195"/>
      <c r="C4375" s="125" t="s">
        <v>19</v>
      </c>
      <c r="D4375" s="110"/>
      <c r="E4375" s="801"/>
      <c r="F4375" s="802"/>
      <c r="G4375" s="802"/>
      <c r="H4375" s="803"/>
      <c r="I4375" s="802"/>
      <c r="J4375" s="802"/>
      <c r="K4375" s="802"/>
      <c r="L4375" s="802"/>
      <c r="M4375" s="802"/>
      <c r="N4375" s="803"/>
      <c r="O4375" s="802"/>
      <c r="P4375" s="802"/>
      <c r="Q4375" s="802"/>
      <c r="R4375" s="802"/>
      <c r="S4375" s="802"/>
      <c r="T4375" s="802"/>
      <c r="U4375" s="802"/>
      <c r="V4375" s="2855"/>
      <c r="W4375" s="802"/>
      <c r="X4375" s="802"/>
      <c r="Y4375" s="803"/>
      <c r="Z4375" s="802"/>
      <c r="AA4375" s="802"/>
      <c r="AB4375" s="805"/>
      <c r="AC4375" s="776"/>
      <c r="AD4375" s="10"/>
      <c r="AE4375" s="10"/>
      <c r="AF4375" s="10"/>
      <c r="AG4375" s="10"/>
    </row>
    <row r="4376" spans="1:40">
      <c r="A4376" s="3230"/>
      <c r="B4376" s="3195"/>
      <c r="C4376" s="125" t="s">
        <v>21</v>
      </c>
      <c r="D4376" s="110"/>
      <c r="E4376" s="807" t="e">
        <f t="shared" ref="E4376:AB4376" si="3078">E4374/E4373</f>
        <v>#DIV/0!</v>
      </c>
      <c r="F4376" s="808" t="e">
        <f t="shared" si="3078"/>
        <v>#DIV/0!</v>
      </c>
      <c r="G4376" s="808" t="e">
        <f t="shared" si="3078"/>
        <v>#DIV/0!</v>
      </c>
      <c r="H4376" s="809" t="e">
        <f t="shared" si="3078"/>
        <v>#DIV/0!</v>
      </c>
      <c r="I4376" s="808" t="e">
        <f t="shared" si="3078"/>
        <v>#DIV/0!</v>
      </c>
      <c r="J4376" s="808" t="e">
        <f t="shared" si="3078"/>
        <v>#DIV/0!</v>
      </c>
      <c r="K4376" s="808" t="e">
        <f t="shared" si="3078"/>
        <v>#DIV/0!</v>
      </c>
      <c r="L4376" s="808" t="e">
        <f t="shared" si="3078"/>
        <v>#DIV/0!</v>
      </c>
      <c r="M4376" s="808" t="e">
        <f t="shared" si="3078"/>
        <v>#DIV/0!</v>
      </c>
      <c r="N4376" s="809" t="e">
        <f t="shared" si="3078"/>
        <v>#DIV/0!</v>
      </c>
      <c r="O4376" s="808" t="e">
        <f t="shared" si="3078"/>
        <v>#DIV/0!</v>
      </c>
      <c r="P4376" s="808" t="e">
        <f t="shared" si="3078"/>
        <v>#DIV/0!</v>
      </c>
      <c r="Q4376" s="808" t="e">
        <f t="shared" si="3078"/>
        <v>#DIV/0!</v>
      </c>
      <c r="R4376" s="808" t="e">
        <f t="shared" si="3078"/>
        <v>#DIV/0!</v>
      </c>
      <c r="S4376" s="808" t="e">
        <f t="shared" si="3078"/>
        <v>#DIV/0!</v>
      </c>
      <c r="T4376" s="808" t="e">
        <f t="shared" si="3078"/>
        <v>#DIV/0!</v>
      </c>
      <c r="U4376" s="808" t="e">
        <f t="shared" si="3078"/>
        <v>#DIV/0!</v>
      </c>
      <c r="V4376" s="2857" t="e">
        <f t="shared" si="3078"/>
        <v>#DIV/0!</v>
      </c>
      <c r="W4376" s="808" t="e">
        <f t="shared" si="3078"/>
        <v>#DIV/0!</v>
      </c>
      <c r="X4376" s="808" t="e">
        <f t="shared" si="3078"/>
        <v>#DIV/0!</v>
      </c>
      <c r="Y4376" s="809" t="e">
        <f t="shared" si="3078"/>
        <v>#DIV/0!</v>
      </c>
      <c r="Z4376" s="808" t="e">
        <f t="shared" si="3078"/>
        <v>#DIV/0!</v>
      </c>
      <c r="AA4376" s="808" t="e">
        <f t="shared" si="3078"/>
        <v>#DIV/0!</v>
      </c>
      <c r="AB4376" s="811" t="e">
        <f t="shared" si="3078"/>
        <v>#DIV/0!</v>
      </c>
      <c r="AC4376" s="1487" t="e">
        <f>AC4374/AC4373</f>
        <v>#DIV/0!</v>
      </c>
      <c r="AD4376" s="10"/>
      <c r="AE4376" s="10"/>
      <c r="AF4376" s="10"/>
      <c r="AG4376" s="10"/>
    </row>
    <row r="4377" spans="1:40" ht="16.5" thickBot="1">
      <c r="A4377" s="3265"/>
      <c r="B4377" s="3221"/>
      <c r="C4377" s="128" t="s">
        <v>27</v>
      </c>
      <c r="D4377" s="116"/>
      <c r="E4377" s="1404"/>
      <c r="F4377" s="1405"/>
      <c r="G4377" s="1405"/>
      <c r="H4377" s="1406"/>
      <c r="I4377" s="1405"/>
      <c r="J4377" s="1405"/>
      <c r="K4377" s="1405"/>
      <c r="L4377" s="1405"/>
      <c r="M4377" s="1405"/>
      <c r="N4377" s="1406"/>
      <c r="O4377" s="1405"/>
      <c r="P4377" s="1405"/>
      <c r="Q4377" s="1405"/>
      <c r="R4377" s="1405"/>
      <c r="S4377" s="1405"/>
      <c r="T4377" s="1405"/>
      <c r="U4377" s="1405"/>
      <c r="V4377" s="2880"/>
      <c r="W4377" s="1405"/>
      <c r="X4377" s="1405"/>
      <c r="Y4377" s="1406"/>
      <c r="Z4377" s="1405"/>
      <c r="AA4377" s="1405"/>
      <c r="AB4377" s="1408"/>
      <c r="AC4377" s="1435"/>
      <c r="AD4377" s="10"/>
      <c r="AE4377" s="10"/>
      <c r="AF4377" s="10"/>
      <c r="AG4377" s="10"/>
    </row>
    <row r="4378" spans="1:40" hidden="1">
      <c r="A4378" s="2735"/>
      <c r="B4378" s="1560"/>
      <c r="C4378" s="385" t="s">
        <v>130</v>
      </c>
      <c r="D4378" s="124"/>
      <c r="E4378" s="1409"/>
      <c r="F4378" s="1447"/>
      <c r="G4378" s="1447"/>
      <c r="H4378" s="1411"/>
      <c r="I4378" s="1447"/>
      <c r="J4378" s="1447"/>
      <c r="K4378" s="1447"/>
      <c r="L4378" s="1447"/>
      <c r="M4378" s="1447"/>
      <c r="N4378" s="1411"/>
      <c r="O4378" s="1447"/>
      <c r="P4378" s="1447"/>
      <c r="Q4378" s="1447"/>
      <c r="R4378" s="1447"/>
      <c r="S4378" s="1447"/>
      <c r="T4378" s="1447"/>
      <c r="U4378" s="1447"/>
      <c r="V4378" s="2854"/>
      <c r="W4378" s="1447"/>
      <c r="X4378" s="1447"/>
      <c r="Y4378" s="1411"/>
      <c r="Z4378" s="1447"/>
      <c r="AA4378" s="1447"/>
      <c r="AB4378" s="1448"/>
      <c r="AC4378" s="1113"/>
      <c r="AD4378" s="10"/>
      <c r="AE4378" s="10"/>
      <c r="AF4378" s="10"/>
      <c r="AG4378" s="10"/>
    </row>
    <row r="4379" spans="1:40" ht="16.5" hidden="1" thickBot="1">
      <c r="A4379" s="2120"/>
      <c r="B4379" s="2083"/>
      <c r="C4379" s="584" t="s">
        <v>131</v>
      </c>
      <c r="D4379" s="130"/>
      <c r="E4379" s="1449"/>
      <c r="F4379" s="1405"/>
      <c r="G4379" s="1405"/>
      <c r="H4379" s="1406"/>
      <c r="I4379" s="1405"/>
      <c r="J4379" s="1405"/>
      <c r="K4379" s="1405"/>
      <c r="L4379" s="1405"/>
      <c r="M4379" s="1405"/>
      <c r="N4379" s="1406"/>
      <c r="O4379" s="1405"/>
      <c r="P4379" s="1405"/>
      <c r="Q4379" s="1405"/>
      <c r="R4379" s="1405"/>
      <c r="S4379" s="1405"/>
      <c r="T4379" s="1405"/>
      <c r="U4379" s="1405"/>
      <c r="V4379" s="2880"/>
      <c r="W4379" s="1405"/>
      <c r="X4379" s="1405"/>
      <c r="Y4379" s="1406"/>
      <c r="Z4379" s="1405"/>
      <c r="AA4379" s="1405"/>
      <c r="AB4379" s="1408"/>
      <c r="AC4379" s="1435"/>
      <c r="AD4379" s="10"/>
      <c r="AE4379" s="10"/>
      <c r="AF4379" s="10"/>
      <c r="AG4379" s="15"/>
    </row>
    <row r="4380" spans="1:40">
      <c r="A4380" s="3229" t="s">
        <v>56</v>
      </c>
      <c r="B4380" s="3194" t="s">
        <v>57</v>
      </c>
      <c r="C4380" s="123" t="s">
        <v>16</v>
      </c>
      <c r="D4380" s="115" t="s">
        <v>33</v>
      </c>
      <c r="E4380" s="917">
        <f t="shared" ref="E4380:AB4380" si="3079">(E4384-D4384)*$AE4381*$AG4380</f>
        <v>0</v>
      </c>
      <c r="F4380" s="915">
        <f t="shared" si="3079"/>
        <v>0</v>
      </c>
      <c r="G4380" s="915">
        <f t="shared" si="3079"/>
        <v>0</v>
      </c>
      <c r="H4380" s="916">
        <f t="shared" si="3079"/>
        <v>0</v>
      </c>
      <c r="I4380" s="915">
        <f t="shared" si="3079"/>
        <v>0</v>
      </c>
      <c r="J4380" s="915">
        <f t="shared" si="3079"/>
        <v>0</v>
      </c>
      <c r="K4380" s="915">
        <f t="shared" si="3079"/>
        <v>0</v>
      </c>
      <c r="L4380" s="915">
        <f t="shared" si="3079"/>
        <v>0</v>
      </c>
      <c r="M4380" s="915">
        <f t="shared" si="3079"/>
        <v>0</v>
      </c>
      <c r="N4380" s="916">
        <f t="shared" si="3079"/>
        <v>0</v>
      </c>
      <c r="O4380" s="915">
        <f t="shared" si="3079"/>
        <v>0</v>
      </c>
      <c r="P4380" s="915">
        <f t="shared" si="3079"/>
        <v>0</v>
      </c>
      <c r="Q4380" s="915">
        <f t="shared" si="3079"/>
        <v>0</v>
      </c>
      <c r="R4380" s="915">
        <f t="shared" si="3079"/>
        <v>0</v>
      </c>
      <c r="S4380" s="915">
        <f t="shared" si="3079"/>
        <v>0</v>
      </c>
      <c r="T4380" s="915">
        <f t="shared" si="3079"/>
        <v>0</v>
      </c>
      <c r="U4380" s="915">
        <f t="shared" si="3079"/>
        <v>0</v>
      </c>
      <c r="V4380" s="2879">
        <f t="shared" si="3079"/>
        <v>0</v>
      </c>
      <c r="W4380" s="915">
        <f t="shared" si="3079"/>
        <v>0</v>
      </c>
      <c r="X4380" s="915">
        <f t="shared" si="3079"/>
        <v>0</v>
      </c>
      <c r="Y4380" s="916">
        <f t="shared" si="3079"/>
        <v>0</v>
      </c>
      <c r="Z4380" s="915">
        <f t="shared" si="3079"/>
        <v>0</v>
      </c>
      <c r="AA4380" s="915">
        <f t="shared" si="3079"/>
        <v>0</v>
      </c>
      <c r="AB4380" s="918">
        <f t="shared" si="3079"/>
        <v>0</v>
      </c>
      <c r="AC4380" s="1432">
        <f>SUM(E4380:AB4380)</f>
        <v>0</v>
      </c>
      <c r="AD4380" s="15"/>
      <c r="AE4380" s="15"/>
      <c r="AF4380" s="15"/>
      <c r="AG4380" s="15"/>
    </row>
    <row r="4381" spans="1:40">
      <c r="A4381" s="3230"/>
      <c r="B4381" s="3195"/>
      <c r="C4381" s="125" t="s">
        <v>18</v>
      </c>
      <c r="D4381" s="110"/>
      <c r="E4381" s="801">
        <f t="shared" ref="E4381:AB4381" si="3080">(E4385-D4385)*$AE4381*$AG4380</f>
        <v>0</v>
      </c>
      <c r="F4381" s="802">
        <f t="shared" si="3080"/>
        <v>0</v>
      </c>
      <c r="G4381" s="802">
        <f t="shared" si="3080"/>
        <v>0</v>
      </c>
      <c r="H4381" s="803">
        <f t="shared" si="3080"/>
        <v>0</v>
      </c>
      <c r="I4381" s="802">
        <f t="shared" si="3080"/>
        <v>0</v>
      </c>
      <c r="J4381" s="802">
        <f t="shared" si="3080"/>
        <v>0</v>
      </c>
      <c r="K4381" s="802">
        <f t="shared" si="3080"/>
        <v>0</v>
      </c>
      <c r="L4381" s="802">
        <f t="shared" si="3080"/>
        <v>0</v>
      </c>
      <c r="M4381" s="802">
        <f t="shared" si="3080"/>
        <v>0</v>
      </c>
      <c r="N4381" s="803">
        <f t="shared" si="3080"/>
        <v>0</v>
      </c>
      <c r="O4381" s="802">
        <f t="shared" si="3080"/>
        <v>0</v>
      </c>
      <c r="P4381" s="802">
        <f t="shared" si="3080"/>
        <v>0</v>
      </c>
      <c r="Q4381" s="802">
        <f t="shared" si="3080"/>
        <v>0</v>
      </c>
      <c r="R4381" s="802">
        <f t="shared" si="3080"/>
        <v>0</v>
      </c>
      <c r="S4381" s="802">
        <f t="shared" si="3080"/>
        <v>0</v>
      </c>
      <c r="T4381" s="802">
        <f t="shared" si="3080"/>
        <v>0</v>
      </c>
      <c r="U4381" s="802">
        <f t="shared" si="3080"/>
        <v>0</v>
      </c>
      <c r="V4381" s="2855">
        <f t="shared" si="3080"/>
        <v>0</v>
      </c>
      <c r="W4381" s="802">
        <f t="shared" si="3080"/>
        <v>0</v>
      </c>
      <c r="X4381" s="802">
        <f t="shared" si="3080"/>
        <v>0</v>
      </c>
      <c r="Y4381" s="803">
        <f t="shared" si="3080"/>
        <v>0</v>
      </c>
      <c r="Z4381" s="802">
        <f t="shared" si="3080"/>
        <v>0</v>
      </c>
      <c r="AA4381" s="802">
        <f t="shared" si="3080"/>
        <v>0</v>
      </c>
      <c r="AB4381" s="805">
        <f t="shared" si="3080"/>
        <v>0</v>
      </c>
      <c r="AC4381" s="776">
        <f>SUM(E4381:AB4381)</f>
        <v>0</v>
      </c>
      <c r="AD4381" s="15"/>
      <c r="AE4381" s="15"/>
      <c r="AF4381" s="15"/>
      <c r="AG4381" s="15"/>
    </row>
    <row r="4382" spans="1:40">
      <c r="A4382" s="3230"/>
      <c r="B4382" s="3195"/>
      <c r="C4382" s="125" t="s">
        <v>19</v>
      </c>
      <c r="D4382" s="110"/>
      <c r="E4382" s="801"/>
      <c r="F4382" s="802"/>
      <c r="G4382" s="802"/>
      <c r="H4382" s="803"/>
      <c r="I4382" s="802"/>
      <c r="J4382" s="802"/>
      <c r="K4382" s="802"/>
      <c r="L4382" s="802"/>
      <c r="M4382" s="802"/>
      <c r="N4382" s="803"/>
      <c r="O4382" s="802"/>
      <c r="P4382" s="802"/>
      <c r="Q4382" s="802"/>
      <c r="R4382" s="802"/>
      <c r="S4382" s="802"/>
      <c r="T4382" s="802"/>
      <c r="U4382" s="802"/>
      <c r="V4382" s="2855"/>
      <c r="W4382" s="802"/>
      <c r="X4382" s="802"/>
      <c r="Y4382" s="803"/>
      <c r="Z4382" s="802"/>
      <c r="AA4382" s="802"/>
      <c r="AB4382" s="805"/>
      <c r="AC4382" s="776"/>
      <c r="AD4382" s="15"/>
      <c r="AE4382" s="15"/>
      <c r="AF4382" s="15"/>
      <c r="AG4382" s="15"/>
    </row>
    <row r="4383" spans="1:40">
      <c r="A4383" s="3230"/>
      <c r="B4383" s="3195"/>
      <c r="C4383" s="125" t="s">
        <v>21</v>
      </c>
      <c r="D4383" s="110"/>
      <c r="E4383" s="807" t="e">
        <f t="shared" ref="E4383:AC4383" si="3081">E4381/E4380</f>
        <v>#DIV/0!</v>
      </c>
      <c r="F4383" s="808" t="e">
        <f t="shared" si="3081"/>
        <v>#DIV/0!</v>
      </c>
      <c r="G4383" s="808" t="e">
        <f t="shared" si="3081"/>
        <v>#DIV/0!</v>
      </c>
      <c r="H4383" s="809" t="e">
        <f t="shared" si="3081"/>
        <v>#DIV/0!</v>
      </c>
      <c r="I4383" s="808" t="e">
        <f t="shared" si="3081"/>
        <v>#DIV/0!</v>
      </c>
      <c r="J4383" s="808" t="e">
        <f t="shared" si="3081"/>
        <v>#DIV/0!</v>
      </c>
      <c r="K4383" s="808" t="e">
        <f t="shared" si="3081"/>
        <v>#DIV/0!</v>
      </c>
      <c r="L4383" s="808" t="e">
        <f t="shared" si="3081"/>
        <v>#DIV/0!</v>
      </c>
      <c r="M4383" s="808" t="e">
        <f t="shared" si="3081"/>
        <v>#DIV/0!</v>
      </c>
      <c r="N4383" s="809" t="e">
        <f t="shared" si="3081"/>
        <v>#DIV/0!</v>
      </c>
      <c r="O4383" s="808" t="e">
        <f t="shared" si="3081"/>
        <v>#DIV/0!</v>
      </c>
      <c r="P4383" s="808" t="e">
        <f t="shared" si="3081"/>
        <v>#DIV/0!</v>
      </c>
      <c r="Q4383" s="808" t="e">
        <f t="shared" si="3081"/>
        <v>#DIV/0!</v>
      </c>
      <c r="R4383" s="808" t="e">
        <f t="shared" si="3081"/>
        <v>#DIV/0!</v>
      </c>
      <c r="S4383" s="808" t="e">
        <f t="shared" si="3081"/>
        <v>#DIV/0!</v>
      </c>
      <c r="T4383" s="808" t="e">
        <f t="shared" si="3081"/>
        <v>#DIV/0!</v>
      </c>
      <c r="U4383" s="808" t="e">
        <f t="shared" si="3081"/>
        <v>#DIV/0!</v>
      </c>
      <c r="V4383" s="2857" t="e">
        <f t="shared" si="3081"/>
        <v>#DIV/0!</v>
      </c>
      <c r="W4383" s="808" t="e">
        <f t="shared" si="3081"/>
        <v>#DIV/0!</v>
      </c>
      <c r="X4383" s="808" t="e">
        <f t="shared" si="3081"/>
        <v>#DIV/0!</v>
      </c>
      <c r="Y4383" s="809" t="e">
        <f t="shared" si="3081"/>
        <v>#DIV/0!</v>
      </c>
      <c r="Z4383" s="808" t="e">
        <f t="shared" si="3081"/>
        <v>#DIV/0!</v>
      </c>
      <c r="AA4383" s="808" t="e">
        <f t="shared" si="3081"/>
        <v>#DIV/0!</v>
      </c>
      <c r="AB4383" s="811" t="e">
        <f t="shared" si="3081"/>
        <v>#DIV/0!</v>
      </c>
      <c r="AC4383" s="1487" t="e">
        <f t="shared" si="3081"/>
        <v>#DIV/0!</v>
      </c>
      <c r="AD4383" s="15"/>
      <c r="AE4383" s="15"/>
      <c r="AF4383" s="15"/>
      <c r="AG4383" s="15"/>
      <c r="AH4383" s="440"/>
      <c r="AI4383" s="440"/>
      <c r="AJ4383" s="440"/>
      <c r="AK4383" s="440"/>
      <c r="AL4383" s="440"/>
      <c r="AM4383" s="440"/>
      <c r="AN4383" s="440"/>
    </row>
    <row r="4384" spans="1:40" ht="16.5" thickBot="1">
      <c r="A4384" s="3265"/>
      <c r="B4384" s="3221"/>
      <c r="C4384" s="128" t="s">
        <v>27</v>
      </c>
      <c r="D4384" s="116"/>
      <c r="E4384" s="1404"/>
      <c r="F4384" s="1405"/>
      <c r="G4384" s="1405"/>
      <c r="H4384" s="1406"/>
      <c r="I4384" s="1405"/>
      <c r="J4384" s="1405"/>
      <c r="K4384" s="1405"/>
      <c r="L4384" s="1405"/>
      <c r="M4384" s="1405"/>
      <c r="N4384" s="1406"/>
      <c r="O4384" s="1405"/>
      <c r="P4384" s="1405"/>
      <c r="Q4384" s="1405"/>
      <c r="R4384" s="1405"/>
      <c r="S4384" s="1405"/>
      <c r="T4384" s="1405"/>
      <c r="U4384" s="1405"/>
      <c r="V4384" s="2880"/>
      <c r="W4384" s="1405"/>
      <c r="X4384" s="1405"/>
      <c r="Y4384" s="1406"/>
      <c r="Z4384" s="1405"/>
      <c r="AA4384" s="1405"/>
      <c r="AB4384" s="1408"/>
      <c r="AC4384" s="1435"/>
      <c r="AD4384" s="15"/>
      <c r="AE4384" s="15"/>
      <c r="AF4384" s="15"/>
      <c r="AG4384" s="15"/>
      <c r="AH4384" s="440"/>
      <c r="AI4384" s="440"/>
      <c r="AJ4384" s="440"/>
      <c r="AK4384" s="440"/>
      <c r="AL4384" s="440"/>
      <c r="AM4384" s="440"/>
      <c r="AN4384" s="440"/>
    </row>
    <row r="4385" spans="1:42" hidden="1">
      <c r="A4385" s="2735"/>
      <c r="B4385" s="1561"/>
      <c r="C4385" s="385" t="s">
        <v>130</v>
      </c>
      <c r="D4385" s="124"/>
      <c r="E4385" s="1409"/>
      <c r="F4385" s="1447"/>
      <c r="G4385" s="1447"/>
      <c r="H4385" s="1411"/>
      <c r="I4385" s="1447"/>
      <c r="J4385" s="1447"/>
      <c r="K4385" s="1447"/>
      <c r="L4385" s="1447"/>
      <c r="M4385" s="1447"/>
      <c r="N4385" s="1411"/>
      <c r="O4385" s="1447"/>
      <c r="P4385" s="1447"/>
      <c r="Q4385" s="1447"/>
      <c r="R4385" s="1447"/>
      <c r="S4385" s="1447"/>
      <c r="T4385" s="1447"/>
      <c r="U4385" s="1447"/>
      <c r="V4385" s="2854"/>
      <c r="W4385" s="1447"/>
      <c r="X4385" s="1447"/>
      <c r="Y4385" s="1411"/>
      <c r="Z4385" s="1447"/>
      <c r="AA4385" s="1447"/>
      <c r="AB4385" s="1448"/>
      <c r="AC4385" s="1468"/>
      <c r="AD4385" s="15"/>
      <c r="AE4385" s="15"/>
      <c r="AF4385" s="15"/>
      <c r="AG4385" s="15"/>
      <c r="AH4385" s="440"/>
      <c r="AI4385" s="440"/>
      <c r="AJ4385" s="14"/>
      <c r="AK4385" s="14"/>
      <c r="AL4385" s="15"/>
      <c r="AM4385" s="14"/>
      <c r="AN4385" s="440"/>
    </row>
    <row r="4386" spans="1:42" ht="16.5" hidden="1" thickBot="1">
      <c r="A4386" s="1562"/>
      <c r="B4386" s="1563"/>
      <c r="C4386" s="824" t="s">
        <v>131</v>
      </c>
      <c r="D4386" s="116"/>
      <c r="E4386" s="825"/>
      <c r="F4386" s="1433"/>
      <c r="G4386" s="1433"/>
      <c r="H4386" s="827"/>
      <c r="I4386" s="1433"/>
      <c r="J4386" s="1433"/>
      <c r="K4386" s="1433"/>
      <c r="L4386" s="1433"/>
      <c r="M4386" s="1433"/>
      <c r="N4386" s="827"/>
      <c r="O4386" s="1433"/>
      <c r="P4386" s="1433"/>
      <c r="Q4386" s="1433"/>
      <c r="R4386" s="1433"/>
      <c r="S4386" s="1433"/>
      <c r="T4386" s="1433"/>
      <c r="U4386" s="1433"/>
      <c r="V4386" s="2859"/>
      <c r="W4386" s="1433"/>
      <c r="X4386" s="1433"/>
      <c r="Y4386" s="827"/>
      <c r="Z4386" s="1433"/>
      <c r="AA4386" s="1433"/>
      <c r="AB4386" s="1434"/>
      <c r="AC4386" s="1465"/>
      <c r="AD4386" s="15"/>
      <c r="AE4386" s="15"/>
      <c r="AF4386" s="15"/>
      <c r="AG4386" s="440"/>
      <c r="AH4386" s="440"/>
      <c r="AI4386" s="440"/>
      <c r="AJ4386" s="542"/>
      <c r="AK4386" s="543"/>
      <c r="AL4386" s="542"/>
      <c r="AM4386" s="15"/>
      <c r="AN4386" s="440"/>
    </row>
    <row r="4387" spans="1:42">
      <c r="A4387" s="3225" t="s">
        <v>703</v>
      </c>
      <c r="B4387" s="3194" t="s">
        <v>987</v>
      </c>
      <c r="C4387" s="123" t="s">
        <v>16</v>
      </c>
      <c r="D4387" s="115" t="s">
        <v>129</v>
      </c>
      <c r="E4387" s="326">
        <f t="shared" ref="E4387:AB4387" si="3082">(E4391-D4391)*$AE4387*$AF4387</f>
        <v>1800.0000000000682</v>
      </c>
      <c r="F4387" s="71">
        <f t="shared" si="3082"/>
        <v>1799.9999999998549</v>
      </c>
      <c r="G4387" s="71">
        <f t="shared" si="3082"/>
        <v>1800.0000000000682</v>
      </c>
      <c r="H4387" s="448">
        <f t="shared" si="3082"/>
        <v>2100.0000000000086</v>
      </c>
      <c r="I4387" s="71">
        <f t="shared" si="3082"/>
        <v>2399.9999999999491</v>
      </c>
      <c r="J4387" s="71">
        <f t="shared" si="3082"/>
        <v>2100.0000000000086</v>
      </c>
      <c r="K4387" s="71">
        <f t="shared" si="3082"/>
        <v>1800.0000000000682</v>
      </c>
      <c r="L4387" s="71">
        <f t="shared" si="3082"/>
        <v>3299.9999999999827</v>
      </c>
      <c r="M4387" s="71">
        <f t="shared" si="3082"/>
        <v>3000.0000000000427</v>
      </c>
      <c r="N4387" s="448">
        <f t="shared" si="3082"/>
        <v>3899.9999999998636</v>
      </c>
      <c r="O4387" s="71">
        <f t="shared" si="3082"/>
        <v>3000.0000000000427</v>
      </c>
      <c r="P4387" s="71">
        <f t="shared" si="3082"/>
        <v>3299.9999999999827</v>
      </c>
      <c r="Q4387" s="71">
        <f t="shared" si="3082"/>
        <v>3299.9999999999827</v>
      </c>
      <c r="R4387" s="71">
        <f t="shared" si="3082"/>
        <v>3000.0000000000427</v>
      </c>
      <c r="S4387" s="71">
        <f t="shared" si="3082"/>
        <v>4799.9999999998981</v>
      </c>
      <c r="T4387" s="71">
        <f t="shared" si="3082"/>
        <v>3300.000000000196</v>
      </c>
      <c r="U4387" s="71">
        <f t="shared" si="3082"/>
        <v>3599.9999999999231</v>
      </c>
      <c r="V4387" s="484">
        <f t="shared" si="3082"/>
        <v>3299.9999999999827</v>
      </c>
      <c r="W4387" s="71">
        <f t="shared" si="3082"/>
        <v>2399.9999999999491</v>
      </c>
      <c r="X4387" s="71">
        <f t="shared" si="3082"/>
        <v>2700.0000000001023</v>
      </c>
      <c r="Y4387" s="448">
        <f t="shared" si="3082"/>
        <v>2100.0000000000086</v>
      </c>
      <c r="Z4387" s="71">
        <f t="shared" si="3082"/>
        <v>1499.9999999999147</v>
      </c>
      <c r="AA4387" s="71">
        <f t="shared" si="3082"/>
        <v>5399.9999999999918</v>
      </c>
      <c r="AB4387" s="431">
        <f t="shared" si="3082"/>
        <v>5399.9999999999918</v>
      </c>
      <c r="AC4387" s="108">
        <f>SUM(E4387:AB4387)</f>
        <v>71099.999999999913</v>
      </c>
      <c r="AD4387" s="326">
        <v>40000</v>
      </c>
      <c r="AE4387" s="71">
        <v>100</v>
      </c>
      <c r="AF4387" s="72">
        <v>300</v>
      </c>
      <c r="AG4387" s="440"/>
      <c r="AH4387" s="440"/>
      <c r="AI4387" s="440"/>
      <c r="AJ4387" s="15"/>
      <c r="AK4387" s="15"/>
      <c r="AL4387" s="15"/>
      <c r="AM4387" s="15"/>
      <c r="AN4387" s="440"/>
    </row>
    <row r="4388" spans="1:42">
      <c r="A4388" s="3226"/>
      <c r="B4388" s="3195"/>
      <c r="C4388" s="125" t="s">
        <v>18</v>
      </c>
      <c r="D4388" s="110" t="s">
        <v>129</v>
      </c>
      <c r="E4388" s="327">
        <f t="shared" ref="E4388:AB4388" si="3083">(E4392-D4392)*$AE4387*$AF4387</f>
        <v>900.00000000003411</v>
      </c>
      <c r="F4388" s="328">
        <f t="shared" si="3083"/>
        <v>900.00000000003411</v>
      </c>
      <c r="G4388" s="328">
        <f t="shared" si="3083"/>
        <v>900.00000000003411</v>
      </c>
      <c r="H4388" s="449">
        <f t="shared" si="3083"/>
        <v>900.00000000003411</v>
      </c>
      <c r="I4388" s="328">
        <f t="shared" si="3083"/>
        <v>1499.9999999999147</v>
      </c>
      <c r="J4388" s="328">
        <f t="shared" si="3083"/>
        <v>900.00000000003411</v>
      </c>
      <c r="K4388" s="328">
        <f t="shared" si="3083"/>
        <v>900.00000000003411</v>
      </c>
      <c r="L4388" s="328">
        <f t="shared" si="3083"/>
        <v>1499.9999999999147</v>
      </c>
      <c r="M4388" s="328">
        <f t="shared" si="3083"/>
        <v>1499.9999999999147</v>
      </c>
      <c r="N4388" s="449">
        <f t="shared" si="3083"/>
        <v>1800.0000000000682</v>
      </c>
      <c r="O4388" s="328">
        <f t="shared" si="3083"/>
        <v>1200.0000000001876</v>
      </c>
      <c r="P4388" s="328">
        <f t="shared" si="3083"/>
        <v>1499.9999999999147</v>
      </c>
      <c r="Q4388" s="328">
        <f t="shared" si="3083"/>
        <v>599.99999999988063</v>
      </c>
      <c r="R4388" s="328">
        <f t="shared" si="3083"/>
        <v>900.00000000003411</v>
      </c>
      <c r="S4388" s="328">
        <f t="shared" si="3083"/>
        <v>3899.9999999998636</v>
      </c>
      <c r="T4388" s="328">
        <f t="shared" si="3083"/>
        <v>1800.0000000000682</v>
      </c>
      <c r="U4388" s="328">
        <f t="shared" si="3083"/>
        <v>1499.9999999999147</v>
      </c>
      <c r="V4388" s="485">
        <f t="shared" si="3083"/>
        <v>1800.0000000000682</v>
      </c>
      <c r="W4388" s="328">
        <f t="shared" si="3083"/>
        <v>1499.9999999999147</v>
      </c>
      <c r="X4388" s="328">
        <f t="shared" si="3083"/>
        <v>900.00000000003411</v>
      </c>
      <c r="Y4388" s="449">
        <f t="shared" si="3083"/>
        <v>900.00000000003411</v>
      </c>
      <c r="Z4388" s="328">
        <f t="shared" si="3083"/>
        <v>1200.0000000001876</v>
      </c>
      <c r="AA4388" s="328">
        <f t="shared" si="3083"/>
        <v>1800.0000000000682</v>
      </c>
      <c r="AB4388" s="432">
        <f t="shared" si="3083"/>
        <v>1499.9999999999147</v>
      </c>
      <c r="AC4388" s="109">
        <f>SUM(E4388:AB4388)</f>
        <v>32700.000000000109</v>
      </c>
      <c r="AD4388" s="81"/>
      <c r="AE4388" s="158"/>
      <c r="AF4388" s="74"/>
      <c r="AG4388" s="440"/>
      <c r="AH4388" s="440"/>
      <c r="AI4388" s="440"/>
      <c r="AJ4388" s="15"/>
      <c r="AK4388" s="15"/>
      <c r="AL4388" s="15"/>
      <c r="AM4388" s="15"/>
      <c r="AN4388" s="440"/>
    </row>
    <row r="4389" spans="1:42">
      <c r="A4389" s="3226"/>
      <c r="B4389" s="3195"/>
      <c r="C4389" s="125" t="s">
        <v>19</v>
      </c>
      <c r="D4389" s="110" t="s">
        <v>62</v>
      </c>
      <c r="E4389" s="1714">
        <v>130</v>
      </c>
      <c r="F4389" s="1714">
        <v>124</v>
      </c>
      <c r="G4389" s="1714">
        <v>124</v>
      </c>
      <c r="H4389" s="479">
        <v>122</v>
      </c>
      <c r="I4389" s="1714">
        <v>123</v>
      </c>
      <c r="J4389" s="1714">
        <v>130</v>
      </c>
      <c r="K4389" s="1714">
        <v>146</v>
      </c>
      <c r="L4389" s="1714">
        <v>192</v>
      </c>
      <c r="M4389" s="1714">
        <v>204</v>
      </c>
      <c r="N4389" s="479">
        <v>217</v>
      </c>
      <c r="O4389" s="1707">
        <v>232</v>
      </c>
      <c r="P4389" s="1707">
        <v>209</v>
      </c>
      <c r="Q4389" s="1707">
        <v>213</v>
      </c>
      <c r="R4389" s="1707">
        <v>215</v>
      </c>
      <c r="S4389" s="1707">
        <v>222</v>
      </c>
      <c r="T4389" s="1707">
        <v>214</v>
      </c>
      <c r="U4389" s="1707">
        <v>196</v>
      </c>
      <c r="V4389" s="490">
        <v>194</v>
      </c>
      <c r="W4389" s="1707">
        <v>189</v>
      </c>
      <c r="X4389" s="1707">
        <v>179</v>
      </c>
      <c r="Y4389" s="454">
        <v>174</v>
      </c>
      <c r="Z4389" s="1707">
        <v>171</v>
      </c>
      <c r="AA4389" s="1707">
        <v>162</v>
      </c>
      <c r="AB4389" s="1741">
        <v>147</v>
      </c>
      <c r="AC4389" s="109">
        <f>AVERAGE(E4389:AB4389)</f>
        <v>176.20833333333334</v>
      </c>
      <c r="AD4389" s="76">
        <f>SQRT(MIN((E4387*E4387+E4388*E4388),(F4387*F4387+F4388*F4388),(G4387*G4387+G4388*G4388),(H4387*H4387+H4388*H4388),(I4387*I4387+I4388*I4388),(J4387*J4387+J4388*J4388),(K4387*K4387+K4388*K4388),(L4387*L4387+L4388*L4388),(M4387*M4387+M4388*M4388),(N4387*N4387+N4388*N4388),(O4387*O4387+O4388*O4388),(P4387*P4387+P4388*P4388),(R4387*R4387+R4388*R4388),(S4387*S4387+S4388*S4388),(T4387*T4387+T4388*T4388),(U4387*U4387+U4388*U4388),(V4387*V4387+V4388*V4388),(W4387*W4387+W4388*W4388),(X4387*X4387+X4388*X4388),(Y4387*Y4387+Y4388*Y4388),(Z4387*Z4387+Z4388*Z4388),(AA4387*AA4387+AA4388*AA4388),(AB4387*AB4387+AB4388*AB4388)))/AD4387</f>
        <v>4.8023431780747632E-2</v>
      </c>
      <c r="AE4389" s="76">
        <f>SQRT(MAX((E4387*E4387+E4388*E4388),(F4387*F4387+F4388*F4388),(G4387*G4387+G4388*G4388),(H4387*H4387+H4388*H4388),(I4387*I4387+I4388*I4388),(J4387*J4387+J4388*J4388),(K4387*K4387+K4388*K4388),(L4387*L4387+L4388*L4388),(M4387*M4387+M4388*M4388),(N4387*N4387+N4388*N4388),(O4387*O4387+O4388*O4388),(P4387*P4387+P4388*P4388),(R4387*R4387+R4388*R4388),(S4387*S4387+S4388*S4388),(T4387*T4387+T4388*T4388),(U4387*U4387+U4388*U4388),(V4387*V4387+V4388*V4388),(W4387*W4387+W4388*W4388),(X4387*X4387+X4388*X4388),(Y4387*Y4387+Y4388*Y4388),(Z4387*Z4387+Z4388*Z4388),(AA4387*AA4387+AA4388*AA4388),(AB4387*AB4387+AB4388*AB4388)))/AD4387</f>
        <v>0.15461646096065815</v>
      </c>
      <c r="AF4389" s="77"/>
      <c r="AG4389" s="440"/>
      <c r="AH4389" s="440"/>
      <c r="AI4389" s="440"/>
      <c r="AJ4389" s="15"/>
      <c r="AK4389" s="15"/>
      <c r="AL4389" s="15"/>
      <c r="AM4389" s="15"/>
      <c r="AN4389" s="440"/>
    </row>
    <row r="4390" spans="1:42" ht="16.5" thickBot="1">
      <c r="A4390" s="3228"/>
      <c r="B4390" s="3196"/>
      <c r="C4390" s="125" t="s">
        <v>21</v>
      </c>
      <c r="D4390" s="116"/>
      <c r="E4390" s="333">
        <f t="shared" ref="E4390:AB4390" si="3084">E4388/E4387</f>
        <v>0.5</v>
      </c>
      <c r="F4390" s="334">
        <f t="shared" si="3084"/>
        <v>0.50000000000005929</v>
      </c>
      <c r="G4390" s="334">
        <f t="shared" si="3084"/>
        <v>0.5</v>
      </c>
      <c r="H4390" s="451">
        <f t="shared" si="3084"/>
        <v>0.42857142857144304</v>
      </c>
      <c r="I4390" s="334">
        <f t="shared" si="3084"/>
        <v>0.62499999999997768</v>
      </c>
      <c r="J4390" s="334">
        <f t="shared" si="3084"/>
        <v>0.42857142857144304</v>
      </c>
      <c r="K4390" s="334">
        <f t="shared" si="3084"/>
        <v>0.5</v>
      </c>
      <c r="L4390" s="334">
        <f t="shared" si="3084"/>
        <v>0.4545454545454311</v>
      </c>
      <c r="M4390" s="334">
        <f t="shared" si="3084"/>
        <v>0.49999999999996447</v>
      </c>
      <c r="N4390" s="451">
        <f t="shared" si="3084"/>
        <v>0.46153846153849515</v>
      </c>
      <c r="O4390" s="334">
        <f t="shared" si="3084"/>
        <v>0.40000000000005681</v>
      </c>
      <c r="P4390" s="334">
        <f t="shared" si="3084"/>
        <v>0.4545454545454311</v>
      </c>
      <c r="Q4390" s="334">
        <f t="shared" si="3084"/>
        <v>0.1818181818181466</v>
      </c>
      <c r="R4390" s="334">
        <f t="shared" si="3084"/>
        <v>0.30000000000000709</v>
      </c>
      <c r="S4390" s="334">
        <f t="shared" si="3084"/>
        <v>0.81249999999998879</v>
      </c>
      <c r="T4390" s="334">
        <f t="shared" si="3084"/>
        <v>0.54545454545453376</v>
      </c>
      <c r="U4390" s="334">
        <f t="shared" si="3084"/>
        <v>0.41666666666665186</v>
      </c>
      <c r="V4390" s="487">
        <f t="shared" si="3084"/>
        <v>0.54545454545456895</v>
      </c>
      <c r="W4390" s="334">
        <f t="shared" si="3084"/>
        <v>0.62499999999997768</v>
      </c>
      <c r="X4390" s="334">
        <f t="shared" si="3084"/>
        <v>0.33333333333333331</v>
      </c>
      <c r="Y4390" s="451">
        <f t="shared" si="3084"/>
        <v>0.42857142857144304</v>
      </c>
      <c r="Z4390" s="334">
        <f t="shared" si="3084"/>
        <v>0.80000000000017057</v>
      </c>
      <c r="AA4390" s="334">
        <f t="shared" si="3084"/>
        <v>0.33333333333334647</v>
      </c>
      <c r="AB4390" s="358">
        <f t="shared" si="3084"/>
        <v>0.27777777777776241</v>
      </c>
      <c r="AC4390" s="545">
        <f>MAX(E4390:AB4390)</f>
        <v>0.81249999999998879</v>
      </c>
      <c r="AD4390" s="81"/>
      <c r="AE4390" s="158"/>
      <c r="AF4390" s="74"/>
      <c r="AG4390" s="440"/>
      <c r="AH4390" s="440"/>
      <c r="AI4390" s="440"/>
      <c r="AJ4390" s="15"/>
      <c r="AK4390" s="15"/>
      <c r="AL4390" s="15"/>
      <c r="AM4390" s="15"/>
      <c r="AN4390" s="440"/>
    </row>
    <row r="4391" spans="1:42" hidden="1">
      <c r="A4391" s="2504"/>
      <c r="B4391" s="2507"/>
      <c r="C4391" s="126" t="s">
        <v>130</v>
      </c>
      <c r="D4391" s="124">
        <v>39.53</v>
      </c>
      <c r="E4391" s="330">
        <v>39.590000000000003</v>
      </c>
      <c r="F4391" s="331">
        <v>39.65</v>
      </c>
      <c r="G4391" s="331">
        <v>39.71</v>
      </c>
      <c r="H4391" s="446">
        <v>39.78</v>
      </c>
      <c r="I4391" s="331">
        <v>39.86</v>
      </c>
      <c r="J4391" s="331">
        <v>39.93</v>
      </c>
      <c r="K4391" s="331">
        <v>39.99</v>
      </c>
      <c r="L4391" s="331">
        <v>40.1</v>
      </c>
      <c r="M4391" s="331">
        <v>40.200000000000003</v>
      </c>
      <c r="N4391" s="446">
        <v>40.33</v>
      </c>
      <c r="O4391" s="331">
        <v>40.43</v>
      </c>
      <c r="P4391" s="331">
        <v>40.54</v>
      </c>
      <c r="Q4391" s="331">
        <v>40.65</v>
      </c>
      <c r="R4391" s="331">
        <v>40.75</v>
      </c>
      <c r="S4391" s="331">
        <v>40.909999999999997</v>
      </c>
      <c r="T4391" s="331">
        <v>41.02</v>
      </c>
      <c r="U4391" s="331">
        <v>41.14</v>
      </c>
      <c r="V4391" s="482">
        <v>41.25</v>
      </c>
      <c r="W4391" s="331">
        <v>41.33</v>
      </c>
      <c r="X4391" s="331">
        <v>41.42</v>
      </c>
      <c r="Y4391" s="446">
        <v>41.49</v>
      </c>
      <c r="Z4391" s="331">
        <v>41.54</v>
      </c>
      <c r="AA4391" s="331">
        <v>41.72</v>
      </c>
      <c r="AB4391" s="1041">
        <v>41.9</v>
      </c>
      <c r="AC4391" s="110"/>
      <c r="AD4391" s="81"/>
      <c r="AE4391" s="158"/>
      <c r="AF4391" s="74"/>
      <c r="AG4391" s="440"/>
      <c r="AH4391" s="440"/>
      <c r="AI4391" s="440"/>
      <c r="AJ4391" s="14"/>
      <c r="AK4391" s="14"/>
      <c r="AL4391" s="15"/>
      <c r="AM4391" s="14"/>
      <c r="AN4391" s="440"/>
    </row>
    <row r="4392" spans="1:42" s="184" customFormat="1" hidden="1">
      <c r="A4392" s="2504"/>
      <c r="B4392" s="2507"/>
      <c r="C4392" s="126" t="s">
        <v>131</v>
      </c>
      <c r="D4392" s="110">
        <v>69.47</v>
      </c>
      <c r="E4392" s="330">
        <v>69.5</v>
      </c>
      <c r="F4392" s="331">
        <v>69.53</v>
      </c>
      <c r="G4392" s="331">
        <v>69.56</v>
      </c>
      <c r="H4392" s="446">
        <v>69.59</v>
      </c>
      <c r="I4392" s="331">
        <v>69.64</v>
      </c>
      <c r="J4392" s="331">
        <v>69.67</v>
      </c>
      <c r="K4392" s="331">
        <v>69.7</v>
      </c>
      <c r="L4392" s="331">
        <v>69.75</v>
      </c>
      <c r="M4392" s="331">
        <v>69.8</v>
      </c>
      <c r="N4392" s="446">
        <v>69.86</v>
      </c>
      <c r="O4392" s="331">
        <v>69.900000000000006</v>
      </c>
      <c r="P4392" s="331">
        <v>69.95</v>
      </c>
      <c r="Q4392" s="331">
        <v>69.97</v>
      </c>
      <c r="R4392" s="331">
        <v>70</v>
      </c>
      <c r="S4392" s="331">
        <v>70.13</v>
      </c>
      <c r="T4392" s="331">
        <v>70.19</v>
      </c>
      <c r="U4392" s="331">
        <v>70.239999999999995</v>
      </c>
      <c r="V4392" s="482">
        <v>70.3</v>
      </c>
      <c r="W4392" s="331">
        <v>70.349999999999994</v>
      </c>
      <c r="X4392" s="331">
        <v>70.38</v>
      </c>
      <c r="Y4392" s="446">
        <v>70.41</v>
      </c>
      <c r="Z4392" s="331">
        <v>70.45</v>
      </c>
      <c r="AA4392" s="331">
        <v>70.510000000000005</v>
      </c>
      <c r="AB4392" s="1041">
        <v>70.56</v>
      </c>
      <c r="AC4392" s="110"/>
      <c r="AD4392" s="81"/>
      <c r="AE4392" s="158"/>
      <c r="AF4392" s="74"/>
      <c r="AG4392" s="946"/>
      <c r="AH4392" s="943"/>
      <c r="AI4392" s="944"/>
      <c r="AJ4392" s="944"/>
      <c r="AK4392" s="944"/>
      <c r="AL4392" s="945"/>
      <c r="AM4392" s="945"/>
      <c r="AN4392" s="192"/>
      <c r="AO4392" s="192"/>
      <c r="AP4392" s="192"/>
    </row>
    <row r="4393" spans="1:42" ht="16.5" hidden="1" thickBot="1">
      <c r="A4393" s="3222" t="s">
        <v>49</v>
      </c>
      <c r="B4393" s="3223"/>
      <c r="C4393" s="3224"/>
      <c r="D4393" s="116"/>
      <c r="E4393" s="813">
        <f>SQRT(E4387*E4387+E4388*E4388)/E4419/1.73</f>
        <v>110.47220875944244</v>
      </c>
      <c r="F4393" s="814">
        <f t="shared" ref="F4393:AB4393" si="3085">SQRT(F4387*F4387+F4388*F4388)/F4419/1.73</f>
        <v>109.74267530536027</v>
      </c>
      <c r="G4393" s="814">
        <f t="shared" si="3085"/>
        <v>109.84630389394985</v>
      </c>
      <c r="H4393" s="815">
        <f t="shared" si="3085"/>
        <v>124.70767665859896</v>
      </c>
      <c r="I4393" s="814">
        <f t="shared" si="3085"/>
        <v>154.62669993645406</v>
      </c>
      <c r="J4393" s="814">
        <f t="shared" si="3085"/>
        <v>124.59002790703424</v>
      </c>
      <c r="K4393" s="814">
        <f t="shared" si="3085"/>
        <v>110.26278277127287</v>
      </c>
      <c r="L4393" s="814">
        <f t="shared" si="3085"/>
        <v>199.74508020731668</v>
      </c>
      <c r="M4393" s="814">
        <f t="shared" si="3085"/>
        <v>186.60127658596161</v>
      </c>
      <c r="N4393" s="815">
        <f t="shared" si="3085"/>
        <v>238.96623136869101</v>
      </c>
      <c r="O4393" s="814">
        <f t="shared" si="3085"/>
        <v>179.75815364266509</v>
      </c>
      <c r="P4393" s="814">
        <f t="shared" si="3085"/>
        <v>200.89414107140482</v>
      </c>
      <c r="Q4393" s="814">
        <f t="shared" si="3085"/>
        <v>185.88564369397113</v>
      </c>
      <c r="R4393" s="814">
        <f t="shared" si="3085"/>
        <v>174.25002657475315</v>
      </c>
      <c r="S4393" s="814">
        <f t="shared" si="3085"/>
        <v>339.50114665098488</v>
      </c>
      <c r="T4393" s="814">
        <f t="shared" si="3085"/>
        <v>205.95508455977341</v>
      </c>
      <c r="U4393" s="814">
        <f t="shared" si="3085"/>
        <v>213.07516636252808</v>
      </c>
      <c r="V4393" s="2856">
        <f t="shared" si="3085"/>
        <v>205.17716167190761</v>
      </c>
      <c r="W4393" s="814">
        <f t="shared" si="3085"/>
        <v>155.06639671352451</v>
      </c>
      <c r="X4393" s="814">
        <f t="shared" si="3085"/>
        <v>155.19957978796214</v>
      </c>
      <c r="Y4393" s="815">
        <f t="shared" si="3085"/>
        <v>124.70767665859896</v>
      </c>
      <c r="Z4393" s="814">
        <f t="shared" si="3085"/>
        <v>104.5544599691881</v>
      </c>
      <c r="AA4393" s="814">
        <f t="shared" si="3085"/>
        <v>314.25320835765808</v>
      </c>
      <c r="AB4393" s="821">
        <f t="shared" si="3085"/>
        <v>309.11962823108092</v>
      </c>
      <c r="AC4393" s="111">
        <f>AVERAGE(E4393:AB4393)</f>
        <v>180.70660155583678</v>
      </c>
      <c r="AD4393" s="98">
        <f>(AC4389-AC4393)/AC4389</f>
        <v>-2.5528124223240144E-2</v>
      </c>
      <c r="AE4393" s="79"/>
      <c r="AF4393" s="80"/>
      <c r="AG4393" s="440"/>
      <c r="AH4393" s="440"/>
      <c r="AI4393" s="440"/>
      <c r="AJ4393" s="542"/>
      <c r="AK4393" s="543"/>
      <c r="AL4393" s="542"/>
      <c r="AM4393" s="15"/>
      <c r="AN4393" s="440"/>
    </row>
    <row r="4394" spans="1:42">
      <c r="A4394" s="3225" t="s">
        <v>704</v>
      </c>
      <c r="B4394" s="3194" t="s">
        <v>987</v>
      </c>
      <c r="C4394" s="123" t="s">
        <v>16</v>
      </c>
      <c r="D4394" s="115" t="s">
        <v>129</v>
      </c>
      <c r="E4394" s="326">
        <f t="shared" ref="E4394:AB4394" si="3086">(E4398-D4398)*$AE4394*$AF4394</f>
        <v>2099.9999999999818</v>
      </c>
      <c r="F4394" s="71">
        <f t="shared" si="3086"/>
        <v>2100.0000000000086</v>
      </c>
      <c r="G4394" s="71">
        <f t="shared" si="3086"/>
        <v>2100.0000000000086</v>
      </c>
      <c r="H4394" s="448">
        <f t="shared" si="3086"/>
        <v>2400.0000000000023</v>
      </c>
      <c r="I4394" s="71">
        <f t="shared" si="3086"/>
        <v>2699.9999999999959</v>
      </c>
      <c r="J4394" s="71">
        <f t="shared" si="3086"/>
        <v>2400.0000000000023</v>
      </c>
      <c r="K4394" s="71">
        <f t="shared" si="3086"/>
        <v>2400.0000000000023</v>
      </c>
      <c r="L4394" s="71">
        <f t="shared" si="3086"/>
        <v>3299.9999999999827</v>
      </c>
      <c r="M4394" s="71">
        <f t="shared" si="3086"/>
        <v>5400.0000000000182</v>
      </c>
      <c r="N4394" s="448">
        <f t="shared" si="3086"/>
        <v>2400.0000000000023</v>
      </c>
      <c r="O4394" s="71">
        <f t="shared" si="3086"/>
        <v>6599.9999999999927</v>
      </c>
      <c r="P4394" s="71">
        <f t="shared" si="3086"/>
        <v>2699.9999999999959</v>
      </c>
      <c r="Q4394" s="71">
        <f t="shared" si="3086"/>
        <v>1499.9999999999948</v>
      </c>
      <c r="R4394" s="71">
        <f t="shared" si="3086"/>
        <v>2699.9999999999959</v>
      </c>
      <c r="S4394" s="71">
        <f t="shared" si="3086"/>
        <v>3900.0000000000236</v>
      </c>
      <c r="T4394" s="71">
        <f t="shared" si="3086"/>
        <v>3299.9999999999827</v>
      </c>
      <c r="U4394" s="71">
        <f t="shared" si="3086"/>
        <v>3300.0000000000095</v>
      </c>
      <c r="V4394" s="484">
        <f t="shared" si="3086"/>
        <v>3600.0000000000032</v>
      </c>
      <c r="W4394" s="71">
        <f t="shared" si="3086"/>
        <v>2099.9999999999818</v>
      </c>
      <c r="X4394" s="71">
        <f t="shared" si="3086"/>
        <v>1800.000000000015</v>
      </c>
      <c r="Y4394" s="448">
        <f t="shared" si="3086"/>
        <v>5399.9999999999918</v>
      </c>
      <c r="Z4394" s="71">
        <f t="shared" si="3086"/>
        <v>3899.9999999999968</v>
      </c>
      <c r="AA4394" s="71">
        <f t="shared" si="3086"/>
        <v>4800.0000000000045</v>
      </c>
      <c r="AB4394" s="431">
        <f t="shared" si="3086"/>
        <v>4500.0000000000109</v>
      </c>
      <c r="AC4394" s="108">
        <f>SUM(E4394:AB4394)</f>
        <v>77399.999999999985</v>
      </c>
      <c r="AD4394" s="326">
        <v>40000</v>
      </c>
      <c r="AE4394" s="71">
        <v>100</v>
      </c>
      <c r="AF4394" s="72">
        <v>300</v>
      </c>
      <c r="AG4394" s="440"/>
      <c r="AH4394" s="440"/>
      <c r="AI4394" s="440"/>
      <c r="AJ4394" s="15"/>
      <c r="AK4394" s="15"/>
      <c r="AL4394" s="15"/>
      <c r="AM4394" s="15"/>
      <c r="AN4394" s="440"/>
    </row>
    <row r="4395" spans="1:42">
      <c r="A4395" s="3226"/>
      <c r="B4395" s="3195"/>
      <c r="C4395" s="125" t="s">
        <v>18</v>
      </c>
      <c r="D4395" s="110" t="s">
        <v>129</v>
      </c>
      <c r="E4395" s="327">
        <f t="shared" ref="E4395:AB4395" si="3087">(E4399-D4399)*$AE4394*$AF4394</f>
        <v>599.99999999998727</v>
      </c>
      <c r="F4395" s="328">
        <f t="shared" si="3087"/>
        <v>599.99999999998727</v>
      </c>
      <c r="G4395" s="328">
        <f t="shared" si="3087"/>
        <v>1200.0000000000277</v>
      </c>
      <c r="H4395" s="449">
        <f t="shared" si="3087"/>
        <v>1799.9999999999616</v>
      </c>
      <c r="I4395" s="328">
        <f t="shared" si="3087"/>
        <v>1200.0000000000277</v>
      </c>
      <c r="J4395" s="328">
        <f t="shared" si="3087"/>
        <v>1199.9999999999745</v>
      </c>
      <c r="K4395" s="328">
        <f t="shared" si="3087"/>
        <v>900.00000000003411</v>
      </c>
      <c r="L4395" s="328">
        <f t="shared" si="3087"/>
        <v>1199.9999999999745</v>
      </c>
      <c r="M4395" s="328">
        <f t="shared" si="3087"/>
        <v>2100.0000000000086</v>
      </c>
      <c r="N4395" s="449">
        <f t="shared" si="3087"/>
        <v>899.99999999998079</v>
      </c>
      <c r="O4395" s="328">
        <f t="shared" si="3087"/>
        <v>2400.0000000000023</v>
      </c>
      <c r="P4395" s="328">
        <f t="shared" si="3087"/>
        <v>900.00000000003411</v>
      </c>
      <c r="Q4395" s="328">
        <f t="shared" si="3087"/>
        <v>599.99999999998727</v>
      </c>
      <c r="R4395" s="328">
        <f t="shared" si="3087"/>
        <v>899.99999999998079</v>
      </c>
      <c r="S4395" s="328">
        <f t="shared" si="3087"/>
        <v>1500.0000000000214</v>
      </c>
      <c r="T4395" s="328">
        <f t="shared" si="3087"/>
        <v>1199.9999999999745</v>
      </c>
      <c r="U4395" s="328">
        <f t="shared" si="3087"/>
        <v>1200.0000000000277</v>
      </c>
      <c r="V4395" s="485">
        <f t="shared" si="3087"/>
        <v>1199.9999999999745</v>
      </c>
      <c r="W4395" s="328">
        <f t="shared" si="3087"/>
        <v>600.00000000004047</v>
      </c>
      <c r="X4395" s="328">
        <f t="shared" si="3087"/>
        <v>599.99999999998727</v>
      </c>
      <c r="Y4395" s="449">
        <f t="shared" si="3087"/>
        <v>2100.0000000000086</v>
      </c>
      <c r="Z4395" s="328">
        <f t="shared" si="3087"/>
        <v>1199.9999999999745</v>
      </c>
      <c r="AA4395" s="328">
        <f t="shared" si="3087"/>
        <v>1500.0000000000214</v>
      </c>
      <c r="AB4395" s="432">
        <f t="shared" si="3087"/>
        <v>1199.9999999999745</v>
      </c>
      <c r="AC4395" s="109">
        <f>SUM(E4395:AB4395)</f>
        <v>28799.999999999971</v>
      </c>
      <c r="AD4395" s="81"/>
      <c r="AE4395" s="158"/>
      <c r="AF4395" s="74"/>
      <c r="AG4395" s="440"/>
      <c r="AH4395" s="440"/>
      <c r="AI4395" s="440"/>
      <c r="AJ4395" s="15"/>
      <c r="AK4395" s="15"/>
      <c r="AL4395" s="15"/>
      <c r="AM4395" s="15"/>
      <c r="AN4395" s="440"/>
    </row>
    <row r="4396" spans="1:42">
      <c r="A4396" s="3226"/>
      <c r="B4396" s="3195"/>
      <c r="C4396" s="125" t="s">
        <v>19</v>
      </c>
      <c r="D4396" s="110" t="s">
        <v>62</v>
      </c>
      <c r="E4396" s="1714">
        <v>138</v>
      </c>
      <c r="F4396" s="1707">
        <v>130</v>
      </c>
      <c r="G4396" s="1707">
        <v>140</v>
      </c>
      <c r="H4396" s="454">
        <v>134</v>
      </c>
      <c r="I4396" s="1707">
        <v>140</v>
      </c>
      <c r="J4396" s="1707">
        <v>155</v>
      </c>
      <c r="K4396" s="1707">
        <v>182</v>
      </c>
      <c r="L4396" s="1707">
        <v>208</v>
      </c>
      <c r="M4396" s="1707">
        <v>205</v>
      </c>
      <c r="N4396" s="454">
        <v>210</v>
      </c>
      <c r="O4396" s="1707">
        <v>212</v>
      </c>
      <c r="P4396" s="1707">
        <v>193</v>
      </c>
      <c r="Q4396" s="1707">
        <v>203</v>
      </c>
      <c r="R4396" s="1707">
        <v>209</v>
      </c>
      <c r="S4396" s="1707">
        <v>203</v>
      </c>
      <c r="T4396" s="1707">
        <v>218</v>
      </c>
      <c r="U4396" s="1707">
        <v>181</v>
      </c>
      <c r="V4396" s="490">
        <v>190</v>
      </c>
      <c r="W4396" s="1707">
        <v>202</v>
      </c>
      <c r="X4396" s="1707">
        <v>195</v>
      </c>
      <c r="Y4396" s="454">
        <v>206</v>
      </c>
      <c r="Z4396" s="1707">
        <v>209</v>
      </c>
      <c r="AA4396" s="1707">
        <v>185</v>
      </c>
      <c r="AB4396" s="1741">
        <v>157</v>
      </c>
      <c r="AC4396" s="109">
        <f>AVERAGE(E4396:AB4396)</f>
        <v>183.54166666666666</v>
      </c>
      <c r="AD4396" s="76">
        <f>SQRT(MIN((E4394*E4394+E4395*E4395),(F4394*F4394+F4395*F4395),(G4394*G4394+G4395*G4395),(H4394*H4394+H4395*H4395),(I4394*I4394+I4395*I4395),(J4394*J4394+J4395*J4395),(K4394*K4394+K4395*K4395),(L4394*L4394+L4395*L4395),(M4394*M4394+M4395*M4395),(N4394*N4394+N4395*N4395),(O4394*O4394+O4395*O4395),(P4394*P4394+P4395*P4395),(R4394*R4394+R4395*R4395),(S4394*S4394+S4395*S4395),(T4394*T4394+T4395*T4395),(U4394*U4394+U4395*U4395),(V4394*V4394+V4395*V4395),(W4394*W4394+W4395*W4395),(X4394*X4394+X4395*X4395),(Y4394*Y4394+Y4395*Y4395),(Z4394*Z4394+Z4395*Z4395),(AA4394*AA4394+AA4395*AA4395),(AB4394*AB4394+AB4395*AB4395)))/AD4394</f>
        <v>4.7434164902525944E-2</v>
      </c>
      <c r="AE4396" s="76">
        <f>SQRT(MAX((E4394*E4394+E4395*E4395),(F4394*F4394+F4395*F4395),(G4394*G4394+G4395*G4395),(H4394*H4394+H4395*H4395),(I4394*I4394+I4395*I4395),(J4394*J4394+J4395*J4395),(K4394*K4394+K4395*K4395),(L4394*L4394+L4395*L4395),(M4394*M4394+M4395*M4395),(N4394*N4394+N4395*N4395),(O4394*O4394+O4395*O4395),(P4394*P4394+P4395*P4395),(R4394*R4394+R4395*R4395),(S4394*S4394+S4395*S4395),(T4394*T4394+T4395*T4395),(U4394*U4394+U4395*U4395),(V4394*V4394+V4395*V4395),(W4394*W4394+W4395*W4395),(X4394*X4394+X4395*X4395),(Y4394*Y4394+Y4395*Y4395),(Z4394*Z4394+Z4395*Z4395),(AA4394*AA4394+AA4395*AA4395),(AB4394*AB4394+AB4395*AB4395)))/AD4394</f>
        <v>0.17557049866079422</v>
      </c>
      <c r="AF4396" s="77"/>
      <c r="AG4396" s="440"/>
      <c r="AH4396" s="440"/>
      <c r="AI4396" s="440"/>
      <c r="AJ4396" s="15"/>
      <c r="AK4396" s="15"/>
      <c r="AL4396" s="15"/>
      <c r="AM4396" s="15"/>
      <c r="AN4396" s="440"/>
    </row>
    <row r="4397" spans="1:42" ht="16.5" thickBot="1">
      <c r="A4397" s="3228"/>
      <c r="B4397" s="3196"/>
      <c r="C4397" s="125" t="s">
        <v>21</v>
      </c>
      <c r="D4397" s="116"/>
      <c r="E4397" s="333">
        <f t="shared" ref="E4397:AB4397" si="3088">E4395/E4394</f>
        <v>0.28571428571428215</v>
      </c>
      <c r="F4397" s="334">
        <f t="shared" si="3088"/>
        <v>0.28571428571427848</v>
      </c>
      <c r="G4397" s="334">
        <f t="shared" si="3088"/>
        <v>0.57142857142858228</v>
      </c>
      <c r="H4397" s="451">
        <f t="shared" si="3088"/>
        <v>0.74999999999998324</v>
      </c>
      <c r="I4397" s="334">
        <f t="shared" si="3088"/>
        <v>0.44444444444445541</v>
      </c>
      <c r="J4397" s="334">
        <f t="shared" si="3088"/>
        <v>0.4999999999999889</v>
      </c>
      <c r="K4397" s="334">
        <f t="shared" si="3088"/>
        <v>0.37500000000001388</v>
      </c>
      <c r="L4397" s="334">
        <f t="shared" si="3088"/>
        <v>0.36363636363635782</v>
      </c>
      <c r="M4397" s="334">
        <f t="shared" si="3088"/>
        <v>0.38888888888888917</v>
      </c>
      <c r="N4397" s="451">
        <f t="shared" si="3088"/>
        <v>0.37499999999999162</v>
      </c>
      <c r="O4397" s="334">
        <f t="shared" si="3088"/>
        <v>0.36363636363636437</v>
      </c>
      <c r="P4397" s="334">
        <f t="shared" si="3088"/>
        <v>0.33333333333334647</v>
      </c>
      <c r="Q4397" s="334">
        <f t="shared" si="3088"/>
        <v>0.39999999999999292</v>
      </c>
      <c r="R4397" s="334">
        <f t="shared" si="3088"/>
        <v>0.33333333333332671</v>
      </c>
      <c r="S4397" s="334">
        <f t="shared" si="3088"/>
        <v>0.38461538461538775</v>
      </c>
      <c r="T4397" s="334">
        <f t="shared" si="3088"/>
        <v>0.36363636363635782</v>
      </c>
      <c r="U4397" s="334">
        <f t="shared" si="3088"/>
        <v>0.36363636363637097</v>
      </c>
      <c r="V4397" s="487">
        <f t="shared" si="3088"/>
        <v>0.33333333333332599</v>
      </c>
      <c r="W4397" s="334">
        <f t="shared" si="3088"/>
        <v>0.28571428571430746</v>
      </c>
      <c r="X4397" s="334">
        <f t="shared" si="3088"/>
        <v>0.33333333333332349</v>
      </c>
      <c r="Y4397" s="451">
        <f t="shared" si="3088"/>
        <v>0.38888888888889106</v>
      </c>
      <c r="Z4397" s="334">
        <f t="shared" si="3088"/>
        <v>0.30769230769230144</v>
      </c>
      <c r="AA4397" s="334">
        <f t="shared" si="3088"/>
        <v>0.31250000000000416</v>
      </c>
      <c r="AB4397" s="358">
        <f t="shared" si="3088"/>
        <v>0.26666666666666033</v>
      </c>
      <c r="AC4397" s="545">
        <f>MAX(E4397:AB4397)</f>
        <v>0.74999999999998324</v>
      </c>
      <c r="AD4397" s="81"/>
      <c r="AE4397" s="158"/>
      <c r="AF4397" s="74"/>
      <c r="AG4397" s="440"/>
      <c r="AH4397" s="440"/>
      <c r="AI4397" s="440"/>
      <c r="AJ4397" s="15"/>
      <c r="AK4397" s="15"/>
      <c r="AL4397" s="15"/>
      <c r="AM4397" s="15"/>
      <c r="AN4397" s="440"/>
    </row>
    <row r="4398" spans="1:42" hidden="1">
      <c r="A4398" s="2504"/>
      <c r="B4398" s="2507"/>
      <c r="C4398" s="126" t="s">
        <v>130</v>
      </c>
      <c r="D4398" s="124">
        <v>4.95</v>
      </c>
      <c r="E4398" s="330">
        <v>5.0199999999999996</v>
      </c>
      <c r="F4398" s="331">
        <v>5.09</v>
      </c>
      <c r="G4398" s="331">
        <v>5.16</v>
      </c>
      <c r="H4398" s="446">
        <v>5.24</v>
      </c>
      <c r="I4398" s="331">
        <v>5.33</v>
      </c>
      <c r="J4398" s="331">
        <v>5.41</v>
      </c>
      <c r="K4398" s="331">
        <v>5.49</v>
      </c>
      <c r="L4398" s="331">
        <v>5.6</v>
      </c>
      <c r="M4398" s="331">
        <v>5.78</v>
      </c>
      <c r="N4398" s="446">
        <v>5.86</v>
      </c>
      <c r="O4398" s="331">
        <v>6.08</v>
      </c>
      <c r="P4398" s="331">
        <v>6.17</v>
      </c>
      <c r="Q4398" s="331">
        <v>6.22</v>
      </c>
      <c r="R4398" s="331">
        <v>6.31</v>
      </c>
      <c r="S4398" s="331">
        <v>6.44</v>
      </c>
      <c r="T4398" s="331">
        <v>6.55</v>
      </c>
      <c r="U4398" s="331">
        <v>6.66</v>
      </c>
      <c r="V4398" s="482">
        <v>6.78</v>
      </c>
      <c r="W4398" s="331">
        <v>6.85</v>
      </c>
      <c r="X4398" s="331">
        <v>6.91</v>
      </c>
      <c r="Y4398" s="446">
        <v>7.09</v>
      </c>
      <c r="Z4398" s="331">
        <v>7.22</v>
      </c>
      <c r="AA4398" s="331">
        <v>7.38</v>
      </c>
      <c r="AB4398" s="1041">
        <v>7.53</v>
      </c>
      <c r="AC4398" s="110"/>
      <c r="AD4398" s="81"/>
      <c r="AE4398" s="158"/>
      <c r="AF4398" s="74"/>
      <c r="AG4398" s="440"/>
      <c r="AH4398" s="440"/>
      <c r="AI4398" s="440"/>
      <c r="AJ4398" s="14"/>
      <c r="AK4398" s="14"/>
      <c r="AL4398" s="15"/>
      <c r="AM4398" s="14"/>
      <c r="AN4398" s="440"/>
    </row>
    <row r="4399" spans="1:42" s="184" customFormat="1" hidden="1">
      <c r="A4399" s="2504"/>
      <c r="B4399" s="2507"/>
      <c r="C4399" s="126" t="s">
        <v>131</v>
      </c>
      <c r="D4399" s="110">
        <v>8.23</v>
      </c>
      <c r="E4399" s="330">
        <v>8.25</v>
      </c>
      <c r="F4399" s="331">
        <v>8.27</v>
      </c>
      <c r="G4399" s="331">
        <v>8.31</v>
      </c>
      <c r="H4399" s="446">
        <v>8.3699999999999992</v>
      </c>
      <c r="I4399" s="331">
        <v>8.41</v>
      </c>
      <c r="J4399" s="331">
        <v>8.4499999999999993</v>
      </c>
      <c r="K4399" s="331">
        <v>8.48</v>
      </c>
      <c r="L4399" s="331">
        <v>8.52</v>
      </c>
      <c r="M4399" s="331">
        <v>8.59</v>
      </c>
      <c r="N4399" s="446">
        <v>8.6199999999999992</v>
      </c>
      <c r="O4399" s="331">
        <v>8.6999999999999993</v>
      </c>
      <c r="P4399" s="331">
        <v>8.73</v>
      </c>
      <c r="Q4399" s="331">
        <v>8.75</v>
      </c>
      <c r="R4399" s="331">
        <v>8.7799999999999994</v>
      </c>
      <c r="S4399" s="331">
        <v>8.83</v>
      </c>
      <c r="T4399" s="331">
        <v>8.8699999999999992</v>
      </c>
      <c r="U4399" s="331">
        <v>8.91</v>
      </c>
      <c r="V4399" s="482">
        <v>8.9499999999999993</v>
      </c>
      <c r="W4399" s="331">
        <v>8.9700000000000006</v>
      </c>
      <c r="X4399" s="331">
        <v>8.99</v>
      </c>
      <c r="Y4399" s="446">
        <v>9.06</v>
      </c>
      <c r="Z4399" s="331">
        <v>9.1</v>
      </c>
      <c r="AA4399" s="331">
        <v>9.15</v>
      </c>
      <c r="AB4399" s="1041">
        <v>9.19</v>
      </c>
      <c r="AC4399" s="110"/>
      <c r="AD4399" s="81"/>
      <c r="AE4399" s="158"/>
      <c r="AF4399" s="74"/>
      <c r="AG4399" s="946"/>
      <c r="AH4399" s="943"/>
      <c r="AI4399" s="944"/>
      <c r="AJ4399" s="944"/>
      <c r="AK4399" s="944"/>
      <c r="AL4399" s="945"/>
      <c r="AM4399" s="945"/>
      <c r="AN4399" s="192"/>
      <c r="AO4399" s="192"/>
      <c r="AP4399" s="192"/>
    </row>
    <row r="4400" spans="1:42" ht="16.5" hidden="1" thickBot="1">
      <c r="A4400" s="3222" t="s">
        <v>49</v>
      </c>
      <c r="B4400" s="3223"/>
      <c r="C4400" s="3224"/>
      <c r="D4400" s="116"/>
      <c r="E4400" s="813">
        <f>SQRT(E4394*E4394+E4395*E4395)/E4421/1.73</f>
        <v>119.77673639557177</v>
      </c>
      <c r="F4400" s="814">
        <f t="shared" ref="F4400:AB4400" si="3089">SQRT(F4394*F4394+F4395*F4395)/F4421/1.73</f>
        <v>119.09875486880578</v>
      </c>
      <c r="G4400" s="814">
        <f t="shared" si="3089"/>
        <v>132.39388052250754</v>
      </c>
      <c r="H4400" s="815">
        <f t="shared" si="3089"/>
        <v>163.9039741250248</v>
      </c>
      <c r="I4400" s="814">
        <f t="shared" si="3089"/>
        <v>161.4266934306653</v>
      </c>
      <c r="J4400" s="814">
        <f t="shared" si="3089"/>
        <v>146.46173852526042</v>
      </c>
      <c r="K4400" s="814">
        <f t="shared" si="3089"/>
        <v>140.57107652626789</v>
      </c>
      <c r="L4400" s="814">
        <f t="shared" si="3089"/>
        <v>193.4906337010124</v>
      </c>
      <c r="M4400" s="814">
        <f t="shared" si="3089"/>
        <v>320.7960918847258</v>
      </c>
      <c r="N4400" s="815">
        <f t="shared" si="3089"/>
        <v>142.32652704964963</v>
      </c>
      <c r="O4400" s="814">
        <f t="shared" si="3089"/>
        <v>389.95518684411763</v>
      </c>
      <c r="P4400" s="814">
        <f t="shared" si="3089"/>
        <v>157.12660417882904</v>
      </c>
      <c r="Q4400" s="814">
        <f t="shared" si="3089"/>
        <v>89.363024705608424</v>
      </c>
      <c r="R4400" s="814">
        <f t="shared" si="3089"/>
        <v>158.0322330213574</v>
      </c>
      <c r="S4400" s="814">
        <f t="shared" si="3089"/>
        <v>228.72419004834831</v>
      </c>
      <c r="T4400" s="814">
        <f t="shared" si="3089"/>
        <v>192.39021303541418</v>
      </c>
      <c r="U4400" s="814">
        <f t="shared" si="3089"/>
        <v>191.48271203053258</v>
      </c>
      <c r="V4400" s="2856">
        <f t="shared" si="3089"/>
        <v>206.73773744924083</v>
      </c>
      <c r="W4400" s="814">
        <f t="shared" si="3089"/>
        <v>119.43678350135617</v>
      </c>
      <c r="X4400" s="814">
        <f t="shared" si="3089"/>
        <v>103.46638652530471</v>
      </c>
      <c r="Y4400" s="815">
        <f t="shared" si="3089"/>
        <v>316.252237892023</v>
      </c>
      <c r="Z4400" s="814">
        <f t="shared" si="3089"/>
        <v>221.88490163734565</v>
      </c>
      <c r="AA4400" s="814">
        <f t="shared" si="3089"/>
        <v>277.11039879830906</v>
      </c>
      <c r="AB4400" s="821">
        <f t="shared" si="3089"/>
        <v>256.6304495268277</v>
      </c>
      <c r="AC4400" s="111">
        <f>AVERAGE(E4400:AB4400)</f>
        <v>189.53496525933778</v>
      </c>
      <c r="AD4400" s="98">
        <f>(AC4396-AC4400)/AC4396</f>
        <v>-3.2653613217731435E-2</v>
      </c>
      <c r="AE4400" s="79"/>
      <c r="AF4400" s="80"/>
      <c r="AG4400" s="440"/>
      <c r="AH4400" s="440"/>
      <c r="AI4400" s="440"/>
      <c r="AJ4400" s="542"/>
      <c r="AK4400" s="543"/>
      <c r="AL4400" s="542"/>
      <c r="AM4400" s="15"/>
      <c r="AN4400" s="440"/>
    </row>
    <row r="4401" spans="1:42">
      <c r="A4401" s="3225" t="s">
        <v>705</v>
      </c>
      <c r="B4401" s="3194" t="s">
        <v>24</v>
      </c>
      <c r="C4401" s="123" t="s">
        <v>16</v>
      </c>
      <c r="D4401" s="115" t="s">
        <v>129</v>
      </c>
      <c r="E4401" s="326">
        <f t="shared" ref="E4401:AB4401" si="3090">(E4405-D4405)*$AE4401*$AF4401</f>
        <v>1499.9999999999948</v>
      </c>
      <c r="F4401" s="71">
        <f t="shared" si="3090"/>
        <v>1499.9999999999948</v>
      </c>
      <c r="G4401" s="71">
        <f t="shared" si="3090"/>
        <v>599.99999999998727</v>
      </c>
      <c r="H4401" s="448">
        <f t="shared" si="3090"/>
        <v>1500.0000000000214</v>
      </c>
      <c r="I4401" s="71">
        <f t="shared" si="3090"/>
        <v>1499.9999999999948</v>
      </c>
      <c r="J4401" s="71">
        <f t="shared" si="3090"/>
        <v>900.0000000000075</v>
      </c>
      <c r="K4401" s="71">
        <f t="shared" si="3090"/>
        <v>1199.9999999999745</v>
      </c>
      <c r="L4401" s="71">
        <f t="shared" si="3090"/>
        <v>2400.0000000000023</v>
      </c>
      <c r="M4401" s="71">
        <f t="shared" si="3090"/>
        <v>1800.000000000015</v>
      </c>
      <c r="N4401" s="448">
        <f t="shared" si="3090"/>
        <v>2999.9999999999895</v>
      </c>
      <c r="O4401" s="71">
        <f t="shared" si="3090"/>
        <v>2400.0000000000023</v>
      </c>
      <c r="P4401" s="71">
        <f t="shared" si="3090"/>
        <v>2400.0000000000023</v>
      </c>
      <c r="Q4401" s="71">
        <f t="shared" si="3090"/>
        <v>2699.9999999999959</v>
      </c>
      <c r="R4401" s="71">
        <f t="shared" si="3090"/>
        <v>3000.0000000000159</v>
      </c>
      <c r="S4401" s="71">
        <f t="shared" si="3090"/>
        <v>2999.9999999999895</v>
      </c>
      <c r="T4401" s="71">
        <f t="shared" si="3090"/>
        <v>2400.0000000000023</v>
      </c>
      <c r="U4401" s="71">
        <f t="shared" si="3090"/>
        <v>2699.9999999999959</v>
      </c>
      <c r="V4401" s="484">
        <f t="shared" si="3090"/>
        <v>2699.9999999999959</v>
      </c>
      <c r="W4401" s="71">
        <f t="shared" si="3090"/>
        <v>1200.0000000000011</v>
      </c>
      <c r="X4401" s="71">
        <f t="shared" si="3090"/>
        <v>1200.0000000000011</v>
      </c>
      <c r="Y4401" s="448">
        <f t="shared" si="3090"/>
        <v>3300.0000000000095</v>
      </c>
      <c r="Z4401" s="71">
        <f t="shared" si="3090"/>
        <v>1799.9999999999882</v>
      </c>
      <c r="AA4401" s="71">
        <f t="shared" si="3090"/>
        <v>3899.9999999999968</v>
      </c>
      <c r="AB4401" s="431">
        <f t="shared" si="3090"/>
        <v>2400.0000000000023</v>
      </c>
      <c r="AC4401" s="108">
        <f>SUM(E4401:AB4401)</f>
        <v>50999.999999999971</v>
      </c>
      <c r="AD4401" s="326">
        <v>40000</v>
      </c>
      <c r="AE4401" s="71">
        <v>100</v>
      </c>
      <c r="AF4401" s="72">
        <v>300</v>
      </c>
      <c r="AG4401" s="440"/>
      <c r="AH4401" s="440"/>
      <c r="AI4401" s="440"/>
      <c r="AJ4401" s="15"/>
      <c r="AK4401" s="15"/>
      <c r="AL4401" s="15"/>
      <c r="AM4401" s="15"/>
      <c r="AN4401" s="440"/>
    </row>
    <row r="4402" spans="1:42">
      <c r="A4402" s="3226"/>
      <c r="B4402" s="3195"/>
      <c r="C4402" s="125" t="s">
        <v>18</v>
      </c>
      <c r="D4402" s="110" t="s">
        <v>129</v>
      </c>
      <c r="E4402" s="327">
        <f t="shared" ref="E4402:AB4402" si="3091">(E4406-D4406)*$AE4401*$AF4401</f>
        <v>900.0000000000075</v>
      </c>
      <c r="F4402" s="328">
        <f t="shared" si="3091"/>
        <v>599.99999999998727</v>
      </c>
      <c r="G4402" s="328">
        <f t="shared" si="3091"/>
        <v>600.00000000001387</v>
      </c>
      <c r="H4402" s="449">
        <f t="shared" si="3091"/>
        <v>599.99999999998727</v>
      </c>
      <c r="I4402" s="328">
        <f t="shared" si="3091"/>
        <v>600.00000000001387</v>
      </c>
      <c r="J4402" s="328">
        <f t="shared" si="3091"/>
        <v>299.99999999999363</v>
      </c>
      <c r="K4402" s="328">
        <f t="shared" si="3091"/>
        <v>600.00000000001387</v>
      </c>
      <c r="L4402" s="328">
        <f t="shared" si="3091"/>
        <v>899.99999999998079</v>
      </c>
      <c r="M4402" s="328">
        <f t="shared" si="3091"/>
        <v>900.0000000000075</v>
      </c>
      <c r="N4402" s="449">
        <f t="shared" si="3091"/>
        <v>1499.9999999999948</v>
      </c>
      <c r="O4402" s="328">
        <f t="shared" si="3091"/>
        <v>900.0000000000075</v>
      </c>
      <c r="P4402" s="328">
        <f t="shared" si="3091"/>
        <v>1499.9999999999948</v>
      </c>
      <c r="Q4402" s="328">
        <f t="shared" si="3091"/>
        <v>1200.0000000000011</v>
      </c>
      <c r="R4402" s="328">
        <f t="shared" si="3091"/>
        <v>1499.9999999999948</v>
      </c>
      <c r="S4402" s="328">
        <f t="shared" si="3091"/>
        <v>1499.9999999999948</v>
      </c>
      <c r="T4402" s="328">
        <f t="shared" si="3091"/>
        <v>1500.0000000000214</v>
      </c>
      <c r="U4402" s="328">
        <f t="shared" si="3091"/>
        <v>1499.9999999999948</v>
      </c>
      <c r="V4402" s="485">
        <f t="shared" si="3091"/>
        <v>1499.9999999999948</v>
      </c>
      <c r="W4402" s="328">
        <f t="shared" si="3091"/>
        <v>600.00000000001387</v>
      </c>
      <c r="X4402" s="328">
        <f t="shared" si="3091"/>
        <v>599.99999999998727</v>
      </c>
      <c r="Y4402" s="449">
        <f t="shared" si="3091"/>
        <v>1799.9999999999882</v>
      </c>
      <c r="Z4402" s="328">
        <f t="shared" si="3091"/>
        <v>1500.0000000000214</v>
      </c>
      <c r="AA4402" s="328">
        <f t="shared" si="3091"/>
        <v>1499.9999999999948</v>
      </c>
      <c r="AB4402" s="432">
        <f t="shared" si="3091"/>
        <v>1499.9999999999948</v>
      </c>
      <c r="AC4402" s="109">
        <f>SUM(E4402:AB4402)</f>
        <v>26100.000000000011</v>
      </c>
      <c r="AD4402" s="81"/>
      <c r="AE4402" s="158"/>
      <c r="AF4402" s="74"/>
      <c r="AG4402" s="440"/>
      <c r="AH4402" s="440"/>
      <c r="AI4402" s="440"/>
      <c r="AJ4402" s="15"/>
      <c r="AK4402" s="15"/>
      <c r="AL4402" s="15"/>
      <c r="AM4402" s="15"/>
      <c r="AN4402" s="440"/>
    </row>
    <row r="4403" spans="1:42">
      <c r="A4403" s="3226"/>
      <c r="B4403" s="3195"/>
      <c r="C4403" s="125" t="s">
        <v>19</v>
      </c>
      <c r="D4403" s="110" t="s">
        <v>62</v>
      </c>
      <c r="E4403" s="1714">
        <v>113</v>
      </c>
      <c r="F4403" s="1707">
        <v>104</v>
      </c>
      <c r="G4403" s="1707">
        <v>65</v>
      </c>
      <c r="H4403" s="454">
        <v>66</v>
      </c>
      <c r="I4403" s="1707">
        <v>69</v>
      </c>
      <c r="J4403" s="1707">
        <v>71</v>
      </c>
      <c r="K4403" s="1707">
        <v>87</v>
      </c>
      <c r="L4403" s="1707">
        <v>116</v>
      </c>
      <c r="M4403" s="1707">
        <v>174</v>
      </c>
      <c r="N4403" s="454">
        <v>177</v>
      </c>
      <c r="O4403" s="1707">
        <v>181</v>
      </c>
      <c r="P4403" s="1707">
        <v>170</v>
      </c>
      <c r="Q4403" s="1707">
        <v>175</v>
      </c>
      <c r="R4403" s="1707">
        <v>170</v>
      </c>
      <c r="S4403" s="1707">
        <v>174</v>
      </c>
      <c r="T4403" s="1707">
        <v>162</v>
      </c>
      <c r="U4403" s="1707">
        <v>159</v>
      </c>
      <c r="V4403" s="490">
        <v>152</v>
      </c>
      <c r="W4403" s="1707">
        <v>143</v>
      </c>
      <c r="X4403" s="1707">
        <v>132</v>
      </c>
      <c r="Y4403" s="454">
        <v>142</v>
      </c>
      <c r="Z4403" s="1707">
        <v>141</v>
      </c>
      <c r="AA4403" s="1707">
        <v>134</v>
      </c>
      <c r="AB4403" s="1741">
        <v>124</v>
      </c>
      <c r="AC4403" s="109">
        <f>AVERAGE(E4403:AB4403)</f>
        <v>133.375</v>
      </c>
      <c r="AD4403" s="76">
        <f>SQRT(MIN((E4401*E4401+E4402*E4402),(F4401*F4401+F4402*F4402),(G4401*G4401+G4402*G4402),(H4401*H4401+H4402*H4402),(I4401*I4401+I4402*I4402),(J4401*J4401+J4402*J4402),(K4401*K4401+K4402*K4402),(L4401*L4401+L4402*L4402),(M4401*M4401+M4402*M4402),(N4401*N4401+N4402*N4402),(O4401*O4401+O4402*O4402),(P4401*P4401+P4402*P4402),(R4401*R4401+R4402*R4402),(S4401*S4401+S4402*S4402),(T4401*T4401+T4402*T4402),(U4401*U4401+U4402*U4402),(V4401*V4401+V4402*V4402),(W4401*W4401+W4402*W4402),(X4401*X4401+X4402*X4402),(Y4401*Y4401+Y4402*Y4402),(Z4401*Z4401+Z4402*Z4402),(AA4401*AA4401+AA4402*AA4402),(AB4401*AB4401+AB4402*AB4402)))/AD4401</f>
        <v>2.1213203435596448E-2</v>
      </c>
      <c r="AE4403" s="76">
        <f>SQRT(MAX((E4401*E4401+E4402*E4402),(F4401*F4401+F4402*F4402),(G4401*G4401+G4402*G4402),(H4401*H4401+H4402*H4402),(I4401*I4401+I4402*I4402),(J4401*J4401+J4402*J4402),(K4401*K4401+K4402*K4402),(L4401*L4401+L4402*L4402),(M4401*M4401+M4402*M4402),(N4401*N4401+N4402*N4402),(O4401*O4401+O4402*O4402),(P4401*P4401+P4402*P4402),(R4401*R4401+R4402*R4402),(S4401*S4401+S4402*S4402),(T4401*T4401+T4402*T4402),(U4401*U4401+U4402*U4402),(V4401*V4401+V4402*V4402),(W4401*W4401+W4402*W4402),(X4401*X4401+X4402*X4402),(Y4401*Y4401+Y4402*Y4402),(Z4401*Z4401+Z4402*Z4402),(AA4401*AA4401+AA4402*AA4402),(AB4401*AB4401+AB4402*AB4402)))/AD4401</f>
        <v>0.10446291207888078</v>
      </c>
      <c r="AF4403" s="77"/>
      <c r="AG4403" s="440"/>
      <c r="AH4403" s="440"/>
      <c r="AI4403" s="440"/>
      <c r="AJ4403" s="15"/>
      <c r="AK4403" s="15"/>
      <c r="AL4403" s="15"/>
      <c r="AM4403" s="15"/>
      <c r="AN4403" s="440"/>
    </row>
    <row r="4404" spans="1:42" ht="16.5" thickBot="1">
      <c r="A4404" s="3228"/>
      <c r="B4404" s="3196"/>
      <c r="C4404" s="125" t="s">
        <v>21</v>
      </c>
      <c r="D4404" s="110"/>
      <c r="E4404" s="333">
        <f t="shared" ref="E4404:AB4404" si="3092">E4402/E4401</f>
        <v>0.60000000000000708</v>
      </c>
      <c r="F4404" s="334">
        <f t="shared" si="3092"/>
        <v>0.39999999999999292</v>
      </c>
      <c r="G4404" s="334">
        <f t="shared" si="3092"/>
        <v>1.0000000000000444</v>
      </c>
      <c r="H4404" s="451">
        <f t="shared" si="3092"/>
        <v>0.39999999999998581</v>
      </c>
      <c r="I4404" s="334">
        <f t="shared" si="3092"/>
        <v>0.40000000000001062</v>
      </c>
      <c r="J4404" s="334">
        <f t="shared" si="3092"/>
        <v>0.33333333333332349</v>
      </c>
      <c r="K4404" s="334">
        <f t="shared" si="3092"/>
        <v>0.5000000000000222</v>
      </c>
      <c r="L4404" s="334">
        <f t="shared" si="3092"/>
        <v>0.37499999999999162</v>
      </c>
      <c r="M4404" s="334">
        <f t="shared" si="3092"/>
        <v>0.5</v>
      </c>
      <c r="N4404" s="451">
        <f t="shared" si="3092"/>
        <v>0.5</v>
      </c>
      <c r="O4404" s="334">
        <f t="shared" si="3092"/>
        <v>0.37500000000000278</v>
      </c>
      <c r="P4404" s="334">
        <f t="shared" si="3092"/>
        <v>0.62499999999999722</v>
      </c>
      <c r="Q4404" s="334">
        <f t="shared" si="3092"/>
        <v>0.44444444444444553</v>
      </c>
      <c r="R4404" s="334">
        <f t="shared" si="3092"/>
        <v>0.49999999999999561</v>
      </c>
      <c r="S4404" s="334">
        <f t="shared" si="3092"/>
        <v>0.5</v>
      </c>
      <c r="T4404" s="334">
        <f t="shared" si="3092"/>
        <v>0.62500000000000833</v>
      </c>
      <c r="U4404" s="334">
        <f t="shared" si="3092"/>
        <v>0.55555555555555447</v>
      </c>
      <c r="V4404" s="487">
        <f t="shared" si="3092"/>
        <v>0.55555555555555447</v>
      </c>
      <c r="W4404" s="334">
        <f t="shared" si="3092"/>
        <v>0.5000000000000111</v>
      </c>
      <c r="X4404" s="334">
        <f t="shared" si="3092"/>
        <v>0.4999999999999889</v>
      </c>
      <c r="Y4404" s="451">
        <f t="shared" si="3092"/>
        <v>0.54545454545454031</v>
      </c>
      <c r="Z4404" s="334">
        <f t="shared" si="3092"/>
        <v>0.83333333333335069</v>
      </c>
      <c r="AA4404" s="334">
        <f t="shared" si="3092"/>
        <v>0.38461538461538358</v>
      </c>
      <c r="AB4404" s="358">
        <f t="shared" si="3092"/>
        <v>0.62499999999999722</v>
      </c>
      <c r="AC4404" s="545">
        <f>MAX(E4404:AB4404)</f>
        <v>1.0000000000000444</v>
      </c>
      <c r="AD4404" s="81"/>
      <c r="AE4404" s="158"/>
      <c r="AF4404" s="74"/>
      <c r="AG4404" s="440"/>
      <c r="AH4404" s="440"/>
      <c r="AI4404" s="440"/>
      <c r="AJ4404" s="15"/>
      <c r="AK4404" s="15"/>
      <c r="AL4404" s="15"/>
      <c r="AM4404" s="15"/>
      <c r="AN4404" s="440"/>
    </row>
    <row r="4405" spans="1:42" hidden="1">
      <c r="A4405" s="2504"/>
      <c r="B4405" s="2507"/>
      <c r="C4405" s="126" t="s">
        <v>130</v>
      </c>
      <c r="D4405" s="110">
        <v>5.48</v>
      </c>
      <c r="E4405" s="330">
        <v>5.53</v>
      </c>
      <c r="F4405" s="331">
        <v>5.58</v>
      </c>
      <c r="G4405" s="331">
        <v>5.6</v>
      </c>
      <c r="H4405" s="446">
        <v>5.65</v>
      </c>
      <c r="I4405" s="331">
        <v>5.7</v>
      </c>
      <c r="J4405" s="331">
        <v>5.73</v>
      </c>
      <c r="K4405" s="331">
        <v>5.77</v>
      </c>
      <c r="L4405" s="331">
        <v>5.85</v>
      </c>
      <c r="M4405" s="331">
        <v>5.91</v>
      </c>
      <c r="N4405" s="446">
        <v>6.01</v>
      </c>
      <c r="O4405" s="331">
        <v>6.09</v>
      </c>
      <c r="P4405" s="331">
        <v>6.17</v>
      </c>
      <c r="Q4405" s="331">
        <v>6.26</v>
      </c>
      <c r="R4405" s="331">
        <v>6.36</v>
      </c>
      <c r="S4405" s="331">
        <v>6.46</v>
      </c>
      <c r="T4405" s="331">
        <v>6.54</v>
      </c>
      <c r="U4405" s="331">
        <v>6.63</v>
      </c>
      <c r="V4405" s="482">
        <v>6.72</v>
      </c>
      <c r="W4405" s="331">
        <v>6.76</v>
      </c>
      <c r="X4405" s="331">
        <v>6.8</v>
      </c>
      <c r="Y4405" s="446">
        <v>6.91</v>
      </c>
      <c r="Z4405" s="331">
        <v>6.97</v>
      </c>
      <c r="AA4405" s="331">
        <v>7.1</v>
      </c>
      <c r="AB4405" s="1041">
        <v>7.18</v>
      </c>
      <c r="AC4405" s="110"/>
      <c r="AD4405" s="81"/>
      <c r="AE4405" s="158"/>
      <c r="AF4405" s="74"/>
      <c r="AG4405" s="440"/>
      <c r="AH4405" s="440"/>
      <c r="AI4405" s="440"/>
      <c r="AJ4405" s="14"/>
      <c r="AK4405" s="14"/>
      <c r="AL4405" s="15"/>
      <c r="AM4405" s="14"/>
      <c r="AN4405" s="440"/>
    </row>
    <row r="4406" spans="1:42" s="184" customFormat="1" hidden="1">
      <c r="A4406" s="2504"/>
      <c r="B4406" s="2507"/>
      <c r="C4406" s="126" t="s">
        <v>131</v>
      </c>
      <c r="D4406" s="110">
        <v>4.55</v>
      </c>
      <c r="E4406" s="330">
        <v>4.58</v>
      </c>
      <c r="F4406" s="331">
        <v>4.5999999999999996</v>
      </c>
      <c r="G4406" s="331">
        <v>4.62</v>
      </c>
      <c r="H4406" s="446">
        <v>4.6399999999999997</v>
      </c>
      <c r="I4406" s="331">
        <v>4.66</v>
      </c>
      <c r="J4406" s="331">
        <v>4.67</v>
      </c>
      <c r="K4406" s="331">
        <v>4.6900000000000004</v>
      </c>
      <c r="L4406" s="331">
        <v>4.72</v>
      </c>
      <c r="M4406" s="331">
        <v>4.75</v>
      </c>
      <c r="N4406" s="446">
        <v>4.8</v>
      </c>
      <c r="O4406" s="331">
        <v>4.83</v>
      </c>
      <c r="P4406" s="331">
        <v>4.88</v>
      </c>
      <c r="Q4406" s="331">
        <v>4.92</v>
      </c>
      <c r="R4406" s="331">
        <v>4.97</v>
      </c>
      <c r="S4406" s="331">
        <v>5.0199999999999996</v>
      </c>
      <c r="T4406" s="331">
        <v>5.07</v>
      </c>
      <c r="U4406" s="331">
        <v>5.12</v>
      </c>
      <c r="V4406" s="482">
        <v>5.17</v>
      </c>
      <c r="W4406" s="331">
        <v>5.19</v>
      </c>
      <c r="X4406" s="331">
        <v>5.21</v>
      </c>
      <c r="Y4406" s="446">
        <v>5.27</v>
      </c>
      <c r="Z4406" s="331">
        <v>5.32</v>
      </c>
      <c r="AA4406" s="331">
        <v>5.37</v>
      </c>
      <c r="AB4406" s="1041">
        <v>5.42</v>
      </c>
      <c r="AC4406" s="110"/>
      <c r="AD4406" s="81"/>
      <c r="AE4406" s="158"/>
      <c r="AF4406" s="74"/>
      <c r="AG4406" s="946"/>
      <c r="AH4406" s="943"/>
      <c r="AI4406" s="944"/>
      <c r="AJ4406" s="944"/>
      <c r="AK4406" s="944"/>
      <c r="AL4406" s="945"/>
      <c r="AM4406" s="945"/>
      <c r="AN4406" s="192"/>
      <c r="AO4406" s="192"/>
      <c r="AP4406" s="192"/>
    </row>
    <row r="4407" spans="1:42" ht="16.5" hidden="1" thickBot="1">
      <c r="A4407" s="3222" t="s">
        <v>49</v>
      </c>
      <c r="B4407" s="3223"/>
      <c r="C4407" s="3224"/>
      <c r="D4407" s="116"/>
      <c r="E4407" s="181">
        <f>SQRT(E4401*E4401+E4402*E4402)/E4420/1.73</f>
        <v>96.760548079408679</v>
      </c>
      <c r="F4407" s="182">
        <f t="shared" ref="F4407:AB4407" si="3093">SQRT(F4401*F4401+F4402*F4402)/F4420/1.73</f>
        <v>88.93748649272456</v>
      </c>
      <c r="G4407" s="182">
        <f t="shared" si="3093"/>
        <v>46.57917304392393</v>
      </c>
      <c r="H4407" s="453">
        <f t="shared" si="3093"/>
        <v>88.432159864926348</v>
      </c>
      <c r="I4407" s="182">
        <f t="shared" si="3093"/>
        <v>88.59996282482102</v>
      </c>
      <c r="J4407" s="182">
        <f t="shared" si="3093"/>
        <v>51.929152328041198</v>
      </c>
      <c r="K4407" s="182">
        <f t="shared" si="3093"/>
        <v>73.928970971520215</v>
      </c>
      <c r="L4407" s="182">
        <f t="shared" si="3093"/>
        <v>141.78173651548829</v>
      </c>
      <c r="M4407" s="182">
        <f t="shared" si="3093"/>
        <v>112.61107049727923</v>
      </c>
      <c r="N4407" s="453">
        <f t="shared" si="3093"/>
        <v>187.6851174954632</v>
      </c>
      <c r="O4407" s="182">
        <f t="shared" si="3093"/>
        <v>143.42876540047027</v>
      </c>
      <c r="P4407" s="182">
        <f t="shared" si="3093"/>
        <v>157.75800244240449</v>
      </c>
      <c r="Q4407" s="182">
        <f t="shared" si="3093"/>
        <v>165.17354124723715</v>
      </c>
      <c r="R4407" s="182">
        <f t="shared" si="3093"/>
        <v>187.50360384218067</v>
      </c>
      <c r="S4407" s="182">
        <f t="shared" si="3093"/>
        <v>185.70759231112402</v>
      </c>
      <c r="T4407" s="182">
        <f t="shared" si="3093"/>
        <v>156.40062001221247</v>
      </c>
      <c r="U4407" s="182">
        <f t="shared" si="3093"/>
        <v>170.35967448573081</v>
      </c>
      <c r="V4407" s="489">
        <f t="shared" si="3093"/>
        <v>169.87339568129966</v>
      </c>
      <c r="W4407" s="182">
        <f t="shared" si="3093"/>
        <v>74.07019154644324</v>
      </c>
      <c r="X4407" s="182">
        <f t="shared" si="3093"/>
        <v>73.858562427738462</v>
      </c>
      <c r="Y4407" s="453">
        <f t="shared" si="3093"/>
        <v>206.73892883972343</v>
      </c>
      <c r="Z4407" s="182">
        <f t="shared" si="3093"/>
        <v>128.62094553804442</v>
      </c>
      <c r="AA4407" s="182">
        <f t="shared" si="3093"/>
        <v>228.94099022848704</v>
      </c>
      <c r="AB4407" s="435">
        <f t="shared" si="3093"/>
        <v>155.06639671352931</v>
      </c>
      <c r="AC4407" s="111">
        <f>AVERAGE(E4407:AB4407)</f>
        <v>132.53110786792593</v>
      </c>
      <c r="AD4407" s="98">
        <f>(AC4403-AC4407)/AC4403</f>
        <v>6.3272137362629776E-3</v>
      </c>
      <c r="AE4407" s="79"/>
      <c r="AF4407" s="80"/>
      <c r="AG4407" s="440"/>
      <c r="AH4407" s="440"/>
      <c r="AI4407" s="440"/>
      <c r="AJ4407" s="542"/>
      <c r="AK4407" s="543"/>
      <c r="AL4407" s="542"/>
      <c r="AM4407" s="15"/>
      <c r="AN4407" s="440"/>
    </row>
    <row r="4408" spans="1:42">
      <c r="A4408" s="3225" t="s">
        <v>706</v>
      </c>
      <c r="B4408" s="3194" t="s">
        <v>24</v>
      </c>
      <c r="C4408" s="123" t="s">
        <v>16</v>
      </c>
      <c r="D4408" s="115" t="s">
        <v>129</v>
      </c>
      <c r="E4408" s="326">
        <f t="shared" ref="E4408:AB4408" si="3094">(E4412-D4412)*$AE4408*$AF4408</f>
        <v>2399.9999999978172</v>
      </c>
      <c r="F4408" s="71">
        <f t="shared" si="3094"/>
        <v>1800.0000000051841</v>
      </c>
      <c r="G4408" s="71">
        <f t="shared" si="3094"/>
        <v>1799.9999999983629</v>
      </c>
      <c r="H4408" s="448">
        <f t="shared" si="3094"/>
        <v>2399.9999999978172</v>
      </c>
      <c r="I4408" s="71">
        <f t="shared" si="3094"/>
        <v>3000.0000000040927</v>
      </c>
      <c r="J4408" s="71">
        <f t="shared" si="3094"/>
        <v>2399.9999999978172</v>
      </c>
      <c r="K4408" s="71">
        <f t="shared" si="3094"/>
        <v>2399.9999999978172</v>
      </c>
      <c r="L4408" s="71">
        <f t="shared" si="3094"/>
        <v>3000.0000000040927</v>
      </c>
      <c r="M4408" s="71">
        <f t="shared" si="3094"/>
        <v>4499.9999999959073</v>
      </c>
      <c r="N4408" s="448">
        <f t="shared" si="3094"/>
        <v>4500.0000000027285</v>
      </c>
      <c r="O4408" s="71">
        <f t="shared" si="3094"/>
        <v>3899.999999996453</v>
      </c>
      <c r="P4408" s="71">
        <f t="shared" si="3094"/>
        <v>4200.0000000030013</v>
      </c>
      <c r="Q4408" s="71">
        <f t="shared" si="3094"/>
        <v>3900.0000000032742</v>
      </c>
      <c r="R4408" s="71">
        <f t="shared" si="3094"/>
        <v>4199.9999999961801</v>
      </c>
      <c r="S4408" s="71">
        <f t="shared" si="3094"/>
        <v>4500.0000000027285</v>
      </c>
      <c r="T4408" s="71">
        <f t="shared" si="3094"/>
        <v>3899.999999996453</v>
      </c>
      <c r="U4408" s="71">
        <f t="shared" si="3094"/>
        <v>4200.0000000030013</v>
      </c>
      <c r="V4408" s="484">
        <f t="shared" si="3094"/>
        <v>4199.9999999961801</v>
      </c>
      <c r="W4408" s="71">
        <f t="shared" si="3094"/>
        <v>3000.0000000040927</v>
      </c>
      <c r="X4408" s="71">
        <f t="shared" si="3094"/>
        <v>2699.9999999975444</v>
      </c>
      <c r="Y4408" s="448">
        <f t="shared" si="3094"/>
        <v>5100.0000000021828</v>
      </c>
      <c r="Z4408" s="71">
        <f t="shared" si="3094"/>
        <v>3899.999999996453</v>
      </c>
      <c r="AA4408" s="71">
        <f t="shared" si="3094"/>
        <v>4800.0000000024556</v>
      </c>
      <c r="AB4408" s="431">
        <f t="shared" si="3094"/>
        <v>5400.0000000019099</v>
      </c>
      <c r="AC4408" s="108">
        <f>SUM(E4408:AB4408)</f>
        <v>86100.000000003536</v>
      </c>
      <c r="AD4408" s="326">
        <v>40000</v>
      </c>
      <c r="AE4408" s="71">
        <v>100</v>
      </c>
      <c r="AF4408" s="72">
        <v>300</v>
      </c>
      <c r="AG4408" s="440"/>
      <c r="AH4408" s="440"/>
      <c r="AI4408" s="440"/>
      <c r="AJ4408" s="440"/>
      <c r="AK4408" s="440"/>
      <c r="AL4408" s="440"/>
      <c r="AM4408" s="440"/>
      <c r="AN4408" s="440"/>
    </row>
    <row r="4409" spans="1:42">
      <c r="A4409" s="3226"/>
      <c r="B4409" s="3195"/>
      <c r="C4409" s="125" t="s">
        <v>18</v>
      </c>
      <c r="D4409" s="110" t="s">
        <v>129</v>
      </c>
      <c r="E4409" s="327">
        <f t="shared" ref="E4409:AB4409" si="3095">(E4413-D4413)*$AE4408*$AF4408</f>
        <v>899.99999999918145</v>
      </c>
      <c r="F4409" s="328">
        <f t="shared" si="3095"/>
        <v>899.99999999918145</v>
      </c>
      <c r="G4409" s="328">
        <f t="shared" si="3095"/>
        <v>1199.9999999989086</v>
      </c>
      <c r="H4409" s="449">
        <f t="shared" si="3095"/>
        <v>900.00000000259206</v>
      </c>
      <c r="I4409" s="328">
        <f t="shared" si="3095"/>
        <v>899.99999999918145</v>
      </c>
      <c r="J4409" s="328">
        <f t="shared" si="3095"/>
        <v>899.99999999918145</v>
      </c>
      <c r="K4409" s="328">
        <f t="shared" si="3095"/>
        <v>899.99999999918145</v>
      </c>
      <c r="L4409" s="328">
        <f t="shared" si="3095"/>
        <v>1200.0000000023192</v>
      </c>
      <c r="M4409" s="328">
        <f t="shared" si="3095"/>
        <v>1199.9999999989086</v>
      </c>
      <c r="N4409" s="449">
        <f t="shared" si="3095"/>
        <v>1499.9999999986358</v>
      </c>
      <c r="O4409" s="328">
        <f t="shared" si="3095"/>
        <v>1200.0000000023192</v>
      </c>
      <c r="P4409" s="328">
        <f t="shared" si="3095"/>
        <v>1199.9999999989086</v>
      </c>
      <c r="Q4409" s="328">
        <f t="shared" si="3095"/>
        <v>1199.9999999989086</v>
      </c>
      <c r="R4409" s="328">
        <f t="shared" si="3095"/>
        <v>1500.0000000020464</v>
      </c>
      <c r="S4409" s="328">
        <f t="shared" si="3095"/>
        <v>1499.9999999986358</v>
      </c>
      <c r="T4409" s="328">
        <f t="shared" si="3095"/>
        <v>1500.0000000020464</v>
      </c>
      <c r="U4409" s="328">
        <f t="shared" si="3095"/>
        <v>1199.9999999989086</v>
      </c>
      <c r="V4409" s="485">
        <f t="shared" si="3095"/>
        <v>1499.9999999986358</v>
      </c>
      <c r="W4409" s="328">
        <f t="shared" si="3095"/>
        <v>1500.0000000020464</v>
      </c>
      <c r="X4409" s="328">
        <f t="shared" si="3095"/>
        <v>1199.9999999989086</v>
      </c>
      <c r="Y4409" s="449">
        <f t="shared" si="3095"/>
        <v>899.99999999918145</v>
      </c>
      <c r="Z4409" s="328">
        <f t="shared" si="3095"/>
        <v>1500.0000000020464</v>
      </c>
      <c r="AA4409" s="328">
        <f t="shared" si="3095"/>
        <v>1199.9999999989086</v>
      </c>
      <c r="AB4409" s="432">
        <f t="shared" si="3095"/>
        <v>1800.0000000017735</v>
      </c>
      <c r="AC4409" s="109">
        <f>SUM(E4409:AB4409)</f>
        <v>29400.000000000553</v>
      </c>
      <c r="AD4409" s="81"/>
      <c r="AE4409" s="158"/>
      <c r="AF4409" s="74"/>
      <c r="AG4409" s="15"/>
      <c r="AH4409" s="440"/>
      <c r="AI4409" s="440"/>
      <c r="AJ4409" s="440"/>
      <c r="AK4409" s="440"/>
      <c r="AL4409" s="440"/>
      <c r="AM4409" s="440"/>
      <c r="AN4409" s="440"/>
    </row>
    <row r="4410" spans="1:42">
      <c r="A4410" s="3226"/>
      <c r="B4410" s="3195"/>
      <c r="C4410" s="125" t="s">
        <v>19</v>
      </c>
      <c r="D4410" s="110" t="s">
        <v>62</v>
      </c>
      <c r="E4410" s="1714">
        <v>147</v>
      </c>
      <c r="F4410" s="1707">
        <v>137</v>
      </c>
      <c r="G4410" s="1707">
        <v>131</v>
      </c>
      <c r="H4410" s="454">
        <v>128</v>
      </c>
      <c r="I4410" s="1707">
        <v>136</v>
      </c>
      <c r="J4410" s="1707">
        <v>157</v>
      </c>
      <c r="K4410" s="1707">
        <v>184</v>
      </c>
      <c r="L4410" s="1707">
        <v>218</v>
      </c>
      <c r="M4410" s="1707">
        <v>240</v>
      </c>
      <c r="N4410" s="454">
        <v>256</v>
      </c>
      <c r="O4410" s="1707">
        <v>263</v>
      </c>
      <c r="P4410" s="1707">
        <v>260</v>
      </c>
      <c r="Q4410" s="1707">
        <v>250</v>
      </c>
      <c r="R4410" s="1707">
        <v>225</v>
      </c>
      <c r="S4410" s="1707">
        <v>244</v>
      </c>
      <c r="T4410" s="1707">
        <v>239</v>
      </c>
      <c r="U4410" s="1707">
        <v>234</v>
      </c>
      <c r="V4410" s="490">
        <v>224</v>
      </c>
      <c r="W4410" s="1707">
        <v>227</v>
      </c>
      <c r="X4410" s="1707">
        <v>215</v>
      </c>
      <c r="Y4410" s="454">
        <v>211</v>
      </c>
      <c r="Z4410" s="1707">
        <v>201</v>
      </c>
      <c r="AA4410" s="1707">
        <v>181</v>
      </c>
      <c r="AB4410" s="1741">
        <v>158</v>
      </c>
      <c r="AC4410" s="109">
        <f>AVERAGE(E4410:AB4410)</f>
        <v>202.75</v>
      </c>
      <c r="AD4410" s="76">
        <f>SQRT(MIN((E4408*E4408+E4409*E4409),(F4408*F4408+F4409*F4409),(G4408*G4408+G4409*G4409),(H4408*H4408+H4409*H4409),(I4408*I4408+I4409*I4409),(J4408*J4408+J4409*J4409),(K4408*K4408+K4409*K4409),(L4408*L4408+L4409*L4409),(M4408*M4408+M4409*M4409),(N4408*N4408+N4409*N4409),(O4408*O4408+O4409*O4409),(P4408*P4408+P4409*P4409),(R4408*R4408+R4409*R4409),(S4408*S4408+S4409*S4409),(T4408*T4408+T4409*T4409),(U4408*U4408+U4409*U4409),(V4408*V4408+V4409*V4409),(W4408*W4408+W4409*W4409),(X4408*X4408+X4409*X4409),(Y4408*Y4408+Y4409*Y4409),(Z4408*Z4408+Z4409*Z4409),(AA4408*AA4408+AA4409*AA4409),(AB4408*AB4408+AB4409*AB4409)))/AD4408</f>
        <v>5.0311529493852036E-2</v>
      </c>
      <c r="AE4410" s="76">
        <f>SQRT(MAX((E4408*E4408+E4409*E4409),(F4408*F4408+F4409*F4409),(G4408*G4408+G4409*G4409),(H4408*H4408+H4409*H4409),(I4408*I4408+I4409*I4409),(J4408*J4408+J4409*J4409),(K4408*K4408+K4409*K4409),(L4408*L4408+L4409*L4409),(M4408*M4408+M4409*M4409),(N4408*N4408+N4409*N4409),(O4408*O4408+O4409*O4409),(P4408*P4408+P4409*P4409),(R4408*R4408+R4409*R4409),(S4408*S4408+S4409*S4409),(T4408*T4408+T4409*T4409),(U4408*U4408+U4409*U4409),(V4408*V4408+V4409*V4409),(W4408*W4408+W4409*W4409),(X4408*X4408+X4409*X4409),(Y4408*Y4408+Y4409*Y4409),(Z4408*Z4408+Z4409*Z4409),(AA4408*AA4408+AA4409*AA4409),(AB4408*AB4408+AB4409*AB4409)))/AD4408</f>
        <v>0.14230249470763637</v>
      </c>
      <c r="AF4410" s="77"/>
      <c r="AG4410" s="15"/>
      <c r="AH4410" s="440"/>
      <c r="AI4410" s="440"/>
      <c r="AJ4410" s="440"/>
      <c r="AK4410" s="440"/>
      <c r="AL4410" s="440"/>
      <c r="AM4410" s="440"/>
      <c r="AN4410" s="440"/>
    </row>
    <row r="4411" spans="1:42" ht="16.5" thickBot="1">
      <c r="A4411" s="3228"/>
      <c r="B4411" s="3196"/>
      <c r="C4411" s="125" t="s">
        <v>21</v>
      </c>
      <c r="D4411" s="110"/>
      <c r="E4411" s="333">
        <f t="shared" ref="E4411:AB4411" si="3096">E4409/E4408</f>
        <v>0.375</v>
      </c>
      <c r="F4411" s="334">
        <f t="shared" si="3096"/>
        <v>0.49999999999810524</v>
      </c>
      <c r="G4411" s="334">
        <f t="shared" si="3096"/>
        <v>0.66666666666666663</v>
      </c>
      <c r="H4411" s="451">
        <f t="shared" si="3096"/>
        <v>0.37500000000142109</v>
      </c>
      <c r="I4411" s="334">
        <f t="shared" si="3096"/>
        <v>0.29999999999931787</v>
      </c>
      <c r="J4411" s="334">
        <f t="shared" si="3096"/>
        <v>0.375</v>
      </c>
      <c r="K4411" s="334">
        <f t="shared" si="3096"/>
        <v>0.375</v>
      </c>
      <c r="L4411" s="334">
        <f t="shared" si="3096"/>
        <v>0.4000000000002274</v>
      </c>
      <c r="M4411" s="334">
        <f t="shared" si="3096"/>
        <v>0.26666666666666666</v>
      </c>
      <c r="N4411" s="451">
        <f t="shared" si="3096"/>
        <v>0.33333333333282805</v>
      </c>
      <c r="O4411" s="334">
        <f t="shared" si="3096"/>
        <v>0.30769230769318223</v>
      </c>
      <c r="P4411" s="334">
        <f t="shared" si="3096"/>
        <v>0.28571428571382168</v>
      </c>
      <c r="Q4411" s="334">
        <f t="shared" si="3096"/>
        <v>0.30769230769176953</v>
      </c>
      <c r="R4411" s="334">
        <f t="shared" si="3096"/>
        <v>0.35714285714366917</v>
      </c>
      <c r="S4411" s="334">
        <f t="shared" si="3096"/>
        <v>0.33333333333282805</v>
      </c>
      <c r="T4411" s="334">
        <f t="shared" si="3096"/>
        <v>0.3846153846162591</v>
      </c>
      <c r="U4411" s="334">
        <f t="shared" si="3096"/>
        <v>0.28571428571382168</v>
      </c>
      <c r="V4411" s="487">
        <f t="shared" si="3096"/>
        <v>0.35714285714285715</v>
      </c>
      <c r="W4411" s="334">
        <f t="shared" si="3096"/>
        <v>0.5</v>
      </c>
      <c r="X4411" s="334">
        <f t="shared" si="3096"/>
        <v>0.44444444444444442</v>
      </c>
      <c r="Y4411" s="451">
        <f t="shared" si="3096"/>
        <v>0.1764705882350581</v>
      </c>
      <c r="Z4411" s="334">
        <f t="shared" si="3096"/>
        <v>0.3846153846162591</v>
      </c>
      <c r="AA4411" s="334">
        <f t="shared" si="3096"/>
        <v>0.24999999999964473</v>
      </c>
      <c r="AB4411" s="358">
        <f t="shared" si="3096"/>
        <v>0.33333333333354387</v>
      </c>
      <c r="AC4411" s="545">
        <f>MAX(E4411:AB4411)</f>
        <v>0.66666666666666663</v>
      </c>
      <c r="AD4411" s="81"/>
      <c r="AE4411" s="158"/>
      <c r="AF4411" s="74"/>
      <c r="AG4411" s="15"/>
      <c r="AH4411" s="440"/>
      <c r="AI4411" s="440"/>
      <c r="AJ4411" s="440"/>
      <c r="AK4411" s="440"/>
      <c r="AL4411" s="440"/>
      <c r="AM4411" s="440"/>
      <c r="AN4411" s="440"/>
    </row>
    <row r="4412" spans="1:42" hidden="1">
      <c r="A4412" s="2504"/>
      <c r="B4412" s="2507"/>
      <c r="C4412" s="126" t="s">
        <v>130</v>
      </c>
      <c r="D4412" s="110">
        <v>1822.54</v>
      </c>
      <c r="E4412" s="330">
        <v>1822.62</v>
      </c>
      <c r="F4412" s="331">
        <v>1822.68</v>
      </c>
      <c r="G4412" s="331">
        <v>1822.74</v>
      </c>
      <c r="H4412" s="446">
        <v>1822.82</v>
      </c>
      <c r="I4412" s="331">
        <v>1822.92</v>
      </c>
      <c r="J4412" s="331">
        <v>1823</v>
      </c>
      <c r="K4412" s="331">
        <v>1823.08</v>
      </c>
      <c r="L4412" s="331">
        <v>1823.18</v>
      </c>
      <c r="M4412" s="331">
        <v>1823.33</v>
      </c>
      <c r="N4412" s="446">
        <v>1823.48</v>
      </c>
      <c r="O4412" s="331">
        <v>1823.61</v>
      </c>
      <c r="P4412" s="331">
        <v>1823.75</v>
      </c>
      <c r="Q4412" s="331">
        <v>1823.88</v>
      </c>
      <c r="R4412" s="331">
        <v>1824.02</v>
      </c>
      <c r="S4412" s="331">
        <v>1824.17</v>
      </c>
      <c r="T4412" s="331">
        <v>1824.3</v>
      </c>
      <c r="U4412" s="331">
        <v>1824.44</v>
      </c>
      <c r="V4412" s="482">
        <v>1824.58</v>
      </c>
      <c r="W4412" s="331">
        <v>1824.68</v>
      </c>
      <c r="X4412" s="331">
        <v>1824.77</v>
      </c>
      <c r="Y4412" s="446">
        <v>1824.94</v>
      </c>
      <c r="Z4412" s="331">
        <v>1825.07</v>
      </c>
      <c r="AA4412" s="331">
        <v>1825.23</v>
      </c>
      <c r="AB4412" s="1041">
        <v>1825.41</v>
      </c>
      <c r="AC4412" s="110"/>
      <c r="AD4412" s="81"/>
      <c r="AE4412" s="158"/>
      <c r="AF4412" s="74"/>
      <c r="AG4412" s="15"/>
      <c r="AH4412" s="440"/>
      <c r="AI4412" s="440"/>
      <c r="AJ4412" s="440"/>
      <c r="AK4412" s="440"/>
      <c r="AL4412" s="440"/>
      <c r="AM4412" s="440"/>
      <c r="AN4412" s="440"/>
    </row>
    <row r="4413" spans="1:42" s="184" customFormat="1" hidden="1">
      <c r="A4413" s="2504"/>
      <c r="B4413" s="2507"/>
      <c r="C4413" s="126" t="s">
        <v>131</v>
      </c>
      <c r="D4413" s="110">
        <v>587.21</v>
      </c>
      <c r="E4413" s="330">
        <v>587.24</v>
      </c>
      <c r="F4413" s="331">
        <v>587.27</v>
      </c>
      <c r="G4413" s="331">
        <v>587.30999999999995</v>
      </c>
      <c r="H4413" s="446">
        <v>587.34</v>
      </c>
      <c r="I4413" s="331">
        <v>587.37</v>
      </c>
      <c r="J4413" s="331">
        <v>587.4</v>
      </c>
      <c r="K4413" s="331">
        <v>587.42999999999995</v>
      </c>
      <c r="L4413" s="331">
        <v>587.47</v>
      </c>
      <c r="M4413" s="331">
        <v>587.51</v>
      </c>
      <c r="N4413" s="446">
        <v>587.55999999999995</v>
      </c>
      <c r="O4413" s="331">
        <v>587.6</v>
      </c>
      <c r="P4413" s="331">
        <v>587.64</v>
      </c>
      <c r="Q4413" s="331">
        <v>587.67999999999995</v>
      </c>
      <c r="R4413" s="331">
        <v>587.73</v>
      </c>
      <c r="S4413" s="331">
        <v>587.78</v>
      </c>
      <c r="T4413" s="331">
        <v>587.83000000000004</v>
      </c>
      <c r="U4413" s="331">
        <v>587.87</v>
      </c>
      <c r="V4413" s="482">
        <v>587.91999999999996</v>
      </c>
      <c r="W4413" s="331">
        <v>587.97</v>
      </c>
      <c r="X4413" s="331">
        <v>588.01</v>
      </c>
      <c r="Y4413" s="446">
        <v>588.04</v>
      </c>
      <c r="Z4413" s="331">
        <v>588.09</v>
      </c>
      <c r="AA4413" s="331">
        <v>588.13</v>
      </c>
      <c r="AB4413" s="1041">
        <v>588.19000000000005</v>
      </c>
      <c r="AC4413" s="110"/>
      <c r="AD4413" s="81"/>
      <c r="AE4413" s="158"/>
      <c r="AF4413" s="74"/>
      <c r="AG4413" s="946"/>
      <c r="AH4413" s="943"/>
      <c r="AI4413" s="944"/>
      <c r="AJ4413" s="944"/>
      <c r="AK4413" s="944"/>
      <c r="AL4413" s="945"/>
      <c r="AM4413" s="945"/>
      <c r="AN4413" s="192"/>
      <c r="AO4413" s="192"/>
      <c r="AP4413" s="192"/>
    </row>
    <row r="4414" spans="1:42" ht="16.5" hidden="1" thickBot="1">
      <c r="A4414" s="3222" t="s">
        <v>49</v>
      </c>
      <c r="B4414" s="3223"/>
      <c r="C4414" s="3224"/>
      <c r="D4414" s="116"/>
      <c r="E4414" s="181">
        <f>SQRT(E4408*E4408+E4409*E4409)/E4422/1.73</f>
        <v>141.78173651535957</v>
      </c>
      <c r="F4414" s="182">
        <f t="shared" ref="F4414:AB4414" si="3097">SQRT(F4408*F4408+F4409*F4409)/F4422/1.73</f>
        <v>110.68243180203173</v>
      </c>
      <c r="G4414" s="182">
        <f t="shared" si="3097"/>
        <v>119.09335344213741</v>
      </c>
      <c r="H4414" s="453">
        <f t="shared" si="3097"/>
        <v>140.83832191884031</v>
      </c>
      <c r="I4414" s="182">
        <f t="shared" si="3097"/>
        <v>172.42455010607486</v>
      </c>
      <c r="J4414" s="182">
        <f t="shared" si="3097"/>
        <v>140.83832191877448</v>
      </c>
      <c r="K4414" s="182">
        <f t="shared" si="3097"/>
        <v>141.78173651535957</v>
      </c>
      <c r="L4414" s="182">
        <f t="shared" si="3097"/>
        <v>179.06876475071152</v>
      </c>
      <c r="M4414" s="182">
        <f t="shared" si="3097"/>
        <v>260.35332838819841</v>
      </c>
      <c r="N4414" s="453">
        <f t="shared" si="3097"/>
        <v>265.68403516684174</v>
      </c>
      <c r="O4414" s="182">
        <f t="shared" si="3097"/>
        <v>228.77172690624874</v>
      </c>
      <c r="P4414" s="182">
        <f t="shared" si="3097"/>
        <v>243.95107277489581</v>
      </c>
      <c r="Q4414" s="182">
        <f t="shared" si="3097"/>
        <v>228.10797914957581</v>
      </c>
      <c r="R4414" s="182">
        <f t="shared" si="3097"/>
        <v>249.55769570601609</v>
      </c>
      <c r="S4414" s="182">
        <f t="shared" si="3097"/>
        <v>262.63019568216544</v>
      </c>
      <c r="T4414" s="182">
        <f t="shared" si="3097"/>
        <v>231.1318131013447</v>
      </c>
      <c r="U4414" s="182">
        <f t="shared" si="3097"/>
        <v>241.15507194079956</v>
      </c>
      <c r="V4414" s="489">
        <f t="shared" si="3097"/>
        <v>245.75128661987446</v>
      </c>
      <c r="W4414" s="182">
        <f t="shared" si="3097"/>
        <v>185.35251087292411</v>
      </c>
      <c r="X4414" s="182">
        <f t="shared" si="3097"/>
        <v>162.65661109475056</v>
      </c>
      <c r="Y4414" s="453">
        <f t="shared" si="3097"/>
        <v>285.09787781401758</v>
      </c>
      <c r="Z4414" s="182">
        <f t="shared" si="3097"/>
        <v>229.37582591728889</v>
      </c>
      <c r="AA4414" s="182">
        <f t="shared" si="3097"/>
        <v>271.08603406532666</v>
      </c>
      <c r="AB4414" s="435">
        <f t="shared" si="3097"/>
        <v>311.87024564038325</v>
      </c>
      <c r="AC4414" s="111">
        <f>AVERAGE(E4414:AB4414)</f>
        <v>210.3767719920809</v>
      </c>
      <c r="AD4414" s="98">
        <f>(AC4410-AC4414)/AC4410</f>
        <v>-3.7616631280300392E-2</v>
      </c>
      <c r="AE4414" s="79"/>
      <c r="AF4414" s="80"/>
      <c r="AG4414" s="15"/>
      <c r="AH4414" s="440"/>
      <c r="AI4414" s="440"/>
      <c r="AJ4414" s="440"/>
      <c r="AK4414" s="440"/>
      <c r="AL4414" s="440"/>
      <c r="AM4414" s="440"/>
      <c r="AN4414" s="440"/>
    </row>
    <row r="4415" spans="1:42">
      <c r="A4415" s="152" t="s">
        <v>691</v>
      </c>
      <c r="B4415" s="153"/>
      <c r="C4415" s="197"/>
      <c r="D4415" s="165"/>
      <c r="E4415" s="117">
        <f t="shared" ref="E4415:AB4416" si="3098">E4387+E4394+E4401+E4408</f>
        <v>7799.9999999978618</v>
      </c>
      <c r="F4415" s="118">
        <f t="shared" si="3098"/>
        <v>7200.0000000050422</v>
      </c>
      <c r="G4415" s="118">
        <f t="shared" si="3098"/>
        <v>6299.9999999984266</v>
      </c>
      <c r="H4415" s="448">
        <f t="shared" si="3098"/>
        <v>8399.99999999785</v>
      </c>
      <c r="I4415" s="118">
        <f t="shared" si="3098"/>
        <v>9600.0000000040327</v>
      </c>
      <c r="J4415" s="118">
        <f t="shared" si="3098"/>
        <v>7799.9999999978354</v>
      </c>
      <c r="K4415" s="118">
        <f t="shared" si="3098"/>
        <v>7799.9999999978627</v>
      </c>
      <c r="L4415" s="118">
        <f t="shared" si="3098"/>
        <v>12000.00000000406</v>
      </c>
      <c r="M4415" s="118">
        <f t="shared" si="3098"/>
        <v>14699.999999995984</v>
      </c>
      <c r="N4415" s="448">
        <f t="shared" si="3098"/>
        <v>13800.000000002583</v>
      </c>
      <c r="O4415" s="118">
        <f t="shared" si="3098"/>
        <v>15899.999999996491</v>
      </c>
      <c r="P4415" s="118">
        <f t="shared" si="3098"/>
        <v>12600.000000002981</v>
      </c>
      <c r="Q4415" s="118">
        <f t="shared" si="3098"/>
        <v>11400.000000003247</v>
      </c>
      <c r="R4415" s="118">
        <f t="shared" si="3098"/>
        <v>12899.999999996235</v>
      </c>
      <c r="S4415" s="118">
        <f t="shared" si="3098"/>
        <v>16200.000000002639</v>
      </c>
      <c r="T4415" s="118">
        <f t="shared" si="3098"/>
        <v>12899.999999996633</v>
      </c>
      <c r="U4415" s="118">
        <f t="shared" si="3098"/>
        <v>13800.00000000293</v>
      </c>
      <c r="V4415" s="620">
        <f t="shared" si="3098"/>
        <v>13799.999999996162</v>
      </c>
      <c r="W4415" s="118">
        <f t="shared" si="3098"/>
        <v>8700.0000000040236</v>
      </c>
      <c r="X4415" s="118">
        <f t="shared" si="3098"/>
        <v>8399.9999999976626</v>
      </c>
      <c r="Y4415" s="448">
        <f t="shared" si="3098"/>
        <v>15900.000000002192</v>
      </c>
      <c r="Z4415" s="118">
        <f t="shared" si="3098"/>
        <v>11099.999999996353</v>
      </c>
      <c r="AA4415" s="118">
        <f t="shared" si="3098"/>
        <v>18900.000000002448</v>
      </c>
      <c r="AB4415" s="712">
        <f t="shared" si="3098"/>
        <v>17700.000000001914</v>
      </c>
      <c r="AC4415" s="165"/>
      <c r="AD4415" s="550">
        <f>MIN(E4415:AB4415)</f>
        <v>6299.9999999984266</v>
      </c>
      <c r="AE4415" s="83"/>
      <c r="AF4415" s="84"/>
      <c r="AG4415" s="15"/>
      <c r="AH4415" s="440"/>
      <c r="AI4415" s="440"/>
      <c r="AJ4415" s="440"/>
      <c r="AK4415" s="440"/>
      <c r="AL4415" s="440"/>
      <c r="AM4415" s="440"/>
      <c r="AN4415" s="440"/>
    </row>
    <row r="4416" spans="1:42">
      <c r="A4416" s="154" t="s">
        <v>61</v>
      </c>
      <c r="B4416" s="155"/>
      <c r="C4416" s="188"/>
      <c r="D4416" s="167"/>
      <c r="E4416" s="119">
        <f t="shared" si="3098"/>
        <v>3299.9999999992106</v>
      </c>
      <c r="F4416" s="120">
        <f t="shared" si="3098"/>
        <v>2999.9999999991901</v>
      </c>
      <c r="G4416" s="120">
        <f t="shared" si="3098"/>
        <v>3899.9999999989841</v>
      </c>
      <c r="H4416" s="449">
        <f t="shared" si="3098"/>
        <v>4200.0000000025748</v>
      </c>
      <c r="I4416" s="120">
        <f t="shared" si="3098"/>
        <v>4199.9999999991378</v>
      </c>
      <c r="J4416" s="120">
        <f t="shared" si="3098"/>
        <v>3299.9999999991837</v>
      </c>
      <c r="K4416" s="120">
        <f t="shared" si="3098"/>
        <v>3299.9999999992633</v>
      </c>
      <c r="L4416" s="120">
        <f t="shared" si="3098"/>
        <v>4800.0000000021892</v>
      </c>
      <c r="M4416" s="120">
        <f t="shared" si="3098"/>
        <v>5699.9999999988395</v>
      </c>
      <c r="N4416" s="449">
        <f t="shared" si="3098"/>
        <v>5699.9999999986794</v>
      </c>
      <c r="O4416" s="120">
        <f t="shared" si="3098"/>
        <v>5700.0000000025166</v>
      </c>
      <c r="P4416" s="120">
        <f t="shared" si="3098"/>
        <v>5099.9999999988522</v>
      </c>
      <c r="Q4416" s="120">
        <f t="shared" si="3098"/>
        <v>3599.9999999987776</v>
      </c>
      <c r="R4416" s="120">
        <f t="shared" si="3098"/>
        <v>4800.0000000020564</v>
      </c>
      <c r="S4416" s="120">
        <f t="shared" si="3098"/>
        <v>8399.9999999985157</v>
      </c>
      <c r="T4416" s="120">
        <f t="shared" si="3098"/>
        <v>6000.00000000211</v>
      </c>
      <c r="U4416" s="120">
        <f t="shared" si="3098"/>
        <v>5399.9999999988459</v>
      </c>
      <c r="V4416" s="622">
        <f t="shared" si="3098"/>
        <v>5999.999999998673</v>
      </c>
      <c r="W4416" s="120">
        <f t="shared" si="3098"/>
        <v>4200.0000000020154</v>
      </c>
      <c r="X4416" s="120">
        <f t="shared" si="3098"/>
        <v>3299.9999999989172</v>
      </c>
      <c r="Y4416" s="449">
        <f t="shared" si="3098"/>
        <v>5699.9999999992124</v>
      </c>
      <c r="Z4416" s="120">
        <f t="shared" si="3098"/>
        <v>5400.0000000022301</v>
      </c>
      <c r="AA4416" s="120">
        <f t="shared" si="3098"/>
        <v>5999.9999999989932</v>
      </c>
      <c r="AB4416" s="692">
        <f t="shared" si="3098"/>
        <v>6000.0000000016571</v>
      </c>
      <c r="AC4416" s="167"/>
      <c r="AD4416" s="552">
        <f>MIN(E4416:AB4416)</f>
        <v>2999.9999999991901</v>
      </c>
      <c r="AE4416" s="86"/>
      <c r="AF4416" s="87"/>
      <c r="AG4416" s="15"/>
      <c r="AH4416" s="440"/>
      <c r="AI4416" s="440"/>
      <c r="AJ4416" s="440"/>
      <c r="AK4416" s="440"/>
      <c r="AL4416" s="440"/>
      <c r="AM4416" s="440"/>
      <c r="AN4416" s="440"/>
    </row>
    <row r="4417" spans="1:42" ht="16.5" thickBot="1">
      <c r="A4417" s="156" t="s">
        <v>60</v>
      </c>
      <c r="B4417" s="157"/>
      <c r="C4417" s="198"/>
      <c r="D4417" s="193"/>
      <c r="E4417" s="121">
        <f>SQRT(E4416*E4416+E4415*E4415)</f>
        <v>8469.3565280935854</v>
      </c>
      <c r="F4417" s="122">
        <f t="shared" ref="F4417:AB4417" si="3099">SQRT(F4416*F4416+F4415*F4415)</f>
        <v>7800.0000000043428</v>
      </c>
      <c r="G4417" s="122">
        <f t="shared" si="3099"/>
        <v>7409.4534211352093</v>
      </c>
      <c r="H4417" s="453">
        <f t="shared" si="3099"/>
        <v>9391.4855054983454</v>
      </c>
      <c r="I4417" s="122">
        <f t="shared" si="3099"/>
        <v>10478.549517947138</v>
      </c>
      <c r="J4417" s="122">
        <f t="shared" si="3099"/>
        <v>8469.3565280935509</v>
      </c>
      <c r="K4417" s="122">
        <f t="shared" si="3099"/>
        <v>8469.3565280936073</v>
      </c>
      <c r="L4417" s="122">
        <f t="shared" si="3099"/>
        <v>12924.395537127393</v>
      </c>
      <c r="M4417" s="122">
        <f t="shared" si="3099"/>
        <v>15766.42001216093</v>
      </c>
      <c r="N4417" s="453">
        <f t="shared" si="3099"/>
        <v>14930.840565757047</v>
      </c>
      <c r="O4417" s="122">
        <f t="shared" si="3099"/>
        <v>16890.825912308643</v>
      </c>
      <c r="P4417" s="122">
        <f t="shared" si="3099"/>
        <v>13593.012911053363</v>
      </c>
      <c r="Q4417" s="122">
        <f t="shared" si="3099"/>
        <v>11954.915307105493</v>
      </c>
      <c r="R4417" s="122">
        <f t="shared" si="3099"/>
        <v>13764.083696342543</v>
      </c>
      <c r="S4417" s="122">
        <f t="shared" si="3099"/>
        <v>18248.287590896318</v>
      </c>
      <c r="T4417" s="122">
        <f t="shared" si="3099"/>
        <v>14227.086841653088</v>
      </c>
      <c r="U4417" s="122">
        <f t="shared" si="3099"/>
        <v>14818.906842276472</v>
      </c>
      <c r="V4417" s="624">
        <f>SQRT(V4416*V4416+V4415*V4415)</f>
        <v>15047.923444777294</v>
      </c>
      <c r="W4417" s="122">
        <f t="shared" si="3099"/>
        <v>9660.7453128672696</v>
      </c>
      <c r="X4417" s="122">
        <f t="shared" si="3099"/>
        <v>9024.9653738922225</v>
      </c>
      <c r="Y4417" s="453">
        <f t="shared" si="3099"/>
        <v>16890.825912312896</v>
      </c>
      <c r="Z4417" s="122">
        <f t="shared" si="3099"/>
        <v>12343.824366862287</v>
      </c>
      <c r="AA4417" s="122">
        <f t="shared" si="3099"/>
        <v>19829.523443594917</v>
      </c>
      <c r="AB4417" s="713">
        <f t="shared" si="3099"/>
        <v>18689.301752609368</v>
      </c>
      <c r="AC4417" s="193"/>
      <c r="AD4417" s="554">
        <f>MIN(E4417:AB4417)</f>
        <v>7409.4534211352093</v>
      </c>
      <c r="AE4417" s="89"/>
      <c r="AF4417" s="90"/>
      <c r="AG4417" s="15"/>
      <c r="AH4417" s="440"/>
      <c r="AI4417" s="440"/>
      <c r="AJ4417" s="440"/>
      <c r="AK4417" s="440"/>
      <c r="AL4417" s="440"/>
      <c r="AM4417" s="440"/>
      <c r="AN4417" s="440"/>
    </row>
    <row r="4418" spans="1:42" ht="16.5" thickBot="1">
      <c r="A4418" s="626" t="s">
        <v>25</v>
      </c>
      <c r="B4418" s="627"/>
      <c r="C4418" s="628"/>
      <c r="D4418" s="629"/>
      <c r="E4418" s="630">
        <v>1</v>
      </c>
      <c r="F4418" s="631">
        <v>2</v>
      </c>
      <c r="G4418" s="631">
        <v>3</v>
      </c>
      <c r="H4418" s="632">
        <v>4</v>
      </c>
      <c r="I4418" s="631">
        <v>5</v>
      </c>
      <c r="J4418" s="631">
        <v>6</v>
      </c>
      <c r="K4418" s="631">
        <v>7</v>
      </c>
      <c r="L4418" s="631">
        <v>8</v>
      </c>
      <c r="M4418" s="631">
        <v>9</v>
      </c>
      <c r="N4418" s="632">
        <v>10</v>
      </c>
      <c r="O4418" s="631">
        <v>11</v>
      </c>
      <c r="P4418" s="631">
        <v>12</v>
      </c>
      <c r="Q4418" s="631">
        <v>13</v>
      </c>
      <c r="R4418" s="631">
        <v>14</v>
      </c>
      <c r="S4418" s="631">
        <v>15</v>
      </c>
      <c r="T4418" s="631">
        <v>16</v>
      </c>
      <c r="U4418" s="631">
        <v>17</v>
      </c>
      <c r="V4418" s="632">
        <v>18</v>
      </c>
      <c r="W4418" s="631">
        <v>19</v>
      </c>
      <c r="X4418" s="631">
        <v>20</v>
      </c>
      <c r="Y4418" s="632">
        <v>21</v>
      </c>
      <c r="Z4418" s="631">
        <v>22</v>
      </c>
      <c r="AA4418" s="631">
        <v>23</v>
      </c>
      <c r="AB4418" s="633">
        <v>24</v>
      </c>
      <c r="AC4418" s="629"/>
      <c r="AD4418" s="15"/>
      <c r="AE4418" s="15"/>
      <c r="AF4418" s="15"/>
      <c r="AG4418" s="15"/>
      <c r="AH4418" s="440"/>
      <c r="AI4418" s="440"/>
      <c r="AJ4418" s="440"/>
      <c r="AK4418" s="440"/>
      <c r="AL4418" s="440"/>
      <c r="AM4418" s="440"/>
      <c r="AN4418" s="440"/>
    </row>
    <row r="4419" spans="1:42">
      <c r="A4419" s="555" t="s">
        <v>26</v>
      </c>
      <c r="B4419" s="148"/>
      <c r="C4419" s="556" t="s">
        <v>27</v>
      </c>
      <c r="D4419" s="1422" t="s">
        <v>62</v>
      </c>
      <c r="E4419" s="972">
        <v>10.53</v>
      </c>
      <c r="F4419" s="148">
        <v>10.6</v>
      </c>
      <c r="G4419" s="148">
        <v>10.59</v>
      </c>
      <c r="H4419" s="480">
        <v>10.59</v>
      </c>
      <c r="I4419" s="148">
        <v>10.58</v>
      </c>
      <c r="J4419" s="558">
        <v>10.6</v>
      </c>
      <c r="K4419" s="558">
        <v>10.55</v>
      </c>
      <c r="L4419" s="558">
        <v>10.49</v>
      </c>
      <c r="M4419" s="558">
        <v>10.39</v>
      </c>
      <c r="N4419" s="480">
        <v>10.39</v>
      </c>
      <c r="O4419" s="558">
        <v>10.39</v>
      </c>
      <c r="P4419" s="558">
        <v>10.43</v>
      </c>
      <c r="Q4419" s="558">
        <v>10.43</v>
      </c>
      <c r="R4419" s="558">
        <v>10.39</v>
      </c>
      <c r="S4419" s="558">
        <v>10.53</v>
      </c>
      <c r="T4419" s="558">
        <v>10.55</v>
      </c>
      <c r="U4419" s="558">
        <v>10.58</v>
      </c>
      <c r="V4419" s="558">
        <v>10.59</v>
      </c>
      <c r="W4419" s="558">
        <v>10.55</v>
      </c>
      <c r="X4419" s="558">
        <v>10.6</v>
      </c>
      <c r="Y4419" s="480">
        <v>10.59</v>
      </c>
      <c r="Z4419" s="558">
        <v>10.62</v>
      </c>
      <c r="AA4419" s="148">
        <v>10.47</v>
      </c>
      <c r="AB4419" s="559">
        <v>10.48</v>
      </c>
      <c r="AC4419" s="865">
        <f>+AVERAGE(E4419:AB4419)</f>
        <v>10.52125</v>
      </c>
      <c r="AD4419" s="15"/>
      <c r="AE4419" s="15"/>
      <c r="AF4419" s="15"/>
      <c r="AG4419" s="15"/>
      <c r="AH4419" s="440"/>
      <c r="AI4419" s="440"/>
      <c r="AJ4419" s="440"/>
      <c r="AK4419" s="440"/>
      <c r="AL4419" s="440"/>
      <c r="AM4419" s="440"/>
      <c r="AN4419" s="440"/>
    </row>
    <row r="4420" spans="1:42">
      <c r="A4420" s="637" t="s">
        <v>28</v>
      </c>
      <c r="B4420" s="317"/>
      <c r="C4420" s="638" t="s">
        <v>27</v>
      </c>
      <c r="D4420" s="1181" t="s">
        <v>62</v>
      </c>
      <c r="E4420" s="1182">
        <v>10.45</v>
      </c>
      <c r="F4420" s="317">
        <v>10.5</v>
      </c>
      <c r="G4420" s="317">
        <v>10.53</v>
      </c>
      <c r="H4420" s="454">
        <v>10.56</v>
      </c>
      <c r="I4420" s="317">
        <v>10.54</v>
      </c>
      <c r="J4420" s="317">
        <v>10.56</v>
      </c>
      <c r="K4420" s="317">
        <v>10.49</v>
      </c>
      <c r="L4420" s="317">
        <v>10.45</v>
      </c>
      <c r="M4420" s="317">
        <v>10.33</v>
      </c>
      <c r="N4420" s="454">
        <v>10.33</v>
      </c>
      <c r="O4420" s="317">
        <v>10.33</v>
      </c>
      <c r="P4420" s="317">
        <v>10.37</v>
      </c>
      <c r="Q4420" s="317">
        <v>10.34</v>
      </c>
      <c r="R4420" s="317">
        <v>10.34</v>
      </c>
      <c r="S4420" s="317">
        <v>10.44</v>
      </c>
      <c r="T4420" s="317">
        <v>10.46</v>
      </c>
      <c r="U4420" s="317">
        <v>10.48</v>
      </c>
      <c r="V4420" s="640">
        <v>10.51</v>
      </c>
      <c r="W4420" s="317">
        <v>10.47</v>
      </c>
      <c r="X4420" s="317">
        <v>10.5</v>
      </c>
      <c r="Y4420" s="454">
        <v>10.51</v>
      </c>
      <c r="Z4420" s="317">
        <v>10.53</v>
      </c>
      <c r="AA4420" s="317">
        <v>10.55</v>
      </c>
      <c r="AB4420" s="318">
        <v>10.55</v>
      </c>
      <c r="AC4420" s="1695">
        <f>+AVERAGE(E4420:AB4420)</f>
        <v>10.463333333333333</v>
      </c>
      <c r="AD4420" s="15"/>
      <c r="AE4420" s="15"/>
      <c r="AF4420" s="15"/>
      <c r="AG4420" s="15"/>
      <c r="AH4420" s="440"/>
      <c r="AI4420" s="440"/>
      <c r="AJ4420" s="440"/>
      <c r="AK4420" s="440"/>
      <c r="AL4420" s="440"/>
      <c r="AM4420" s="440"/>
      <c r="AN4420" s="440"/>
    </row>
    <row r="4421" spans="1:42">
      <c r="A4421" s="637" t="s">
        <v>462</v>
      </c>
      <c r="B4421" s="317"/>
      <c r="C4421" s="638" t="s">
        <v>27</v>
      </c>
      <c r="D4421" s="1181" t="s">
        <v>62</v>
      </c>
      <c r="E4421" s="1182">
        <v>10.54</v>
      </c>
      <c r="F4421" s="317">
        <v>10.6</v>
      </c>
      <c r="G4421" s="317">
        <v>10.56</v>
      </c>
      <c r="H4421" s="454">
        <v>10.58</v>
      </c>
      <c r="I4421" s="317">
        <v>10.58</v>
      </c>
      <c r="J4421" s="317">
        <v>10.59</v>
      </c>
      <c r="K4421" s="317">
        <v>10.54</v>
      </c>
      <c r="L4421" s="640">
        <v>10.49</v>
      </c>
      <c r="M4421" s="640">
        <v>10.44</v>
      </c>
      <c r="N4421" s="454">
        <v>10.41</v>
      </c>
      <c r="O4421" s="640">
        <v>10.41</v>
      </c>
      <c r="P4421" s="640">
        <v>10.47</v>
      </c>
      <c r="Q4421" s="640">
        <v>10.45</v>
      </c>
      <c r="R4421" s="640">
        <v>10.41</v>
      </c>
      <c r="S4421" s="640">
        <v>10.56</v>
      </c>
      <c r="T4421" s="640">
        <v>10.55</v>
      </c>
      <c r="U4421" s="640">
        <v>10.6</v>
      </c>
      <c r="V4421" s="640">
        <v>10.61</v>
      </c>
      <c r="W4421" s="640">
        <v>10.57</v>
      </c>
      <c r="X4421" s="640">
        <v>10.6</v>
      </c>
      <c r="Y4421" s="454">
        <v>10.59</v>
      </c>
      <c r="Z4421" s="640">
        <v>10.63</v>
      </c>
      <c r="AA4421" s="317">
        <v>10.49</v>
      </c>
      <c r="AB4421" s="318">
        <v>10.49</v>
      </c>
      <c r="AC4421" s="1695">
        <f>+AVERAGE(E4421:AB4421)</f>
        <v>10.531666666666666</v>
      </c>
      <c r="AD4421" s="15"/>
      <c r="AE4421" s="15"/>
      <c r="AF4421" s="15"/>
      <c r="AG4421" s="15"/>
      <c r="AH4421" s="440"/>
      <c r="AI4421" s="440"/>
      <c r="AJ4421" s="440"/>
      <c r="AK4421" s="440"/>
      <c r="AL4421" s="440"/>
      <c r="AM4421" s="440"/>
      <c r="AN4421" s="440"/>
    </row>
    <row r="4422" spans="1:42" ht="16.5" thickBot="1">
      <c r="A4422" s="643" t="s">
        <v>463</v>
      </c>
      <c r="B4422" s="149"/>
      <c r="C4422" s="644" t="s">
        <v>27</v>
      </c>
      <c r="D4422" s="1458" t="s">
        <v>62</v>
      </c>
      <c r="E4422" s="976">
        <v>10.45</v>
      </c>
      <c r="F4422" s="149">
        <v>10.51</v>
      </c>
      <c r="G4422" s="149">
        <v>10.5</v>
      </c>
      <c r="H4422" s="646">
        <v>10.52</v>
      </c>
      <c r="I4422" s="149">
        <v>10.5</v>
      </c>
      <c r="J4422" s="149">
        <v>10.52</v>
      </c>
      <c r="K4422" s="149">
        <v>10.45</v>
      </c>
      <c r="L4422" s="149">
        <v>10.43</v>
      </c>
      <c r="M4422" s="149">
        <v>10.34</v>
      </c>
      <c r="N4422" s="646">
        <v>10.32</v>
      </c>
      <c r="O4422" s="149">
        <v>10.31</v>
      </c>
      <c r="P4422" s="149">
        <v>10.35</v>
      </c>
      <c r="Q4422" s="149">
        <v>10.34</v>
      </c>
      <c r="R4422" s="149">
        <v>10.33</v>
      </c>
      <c r="S4422" s="149">
        <v>10.44</v>
      </c>
      <c r="T4422" s="149">
        <v>10.45</v>
      </c>
      <c r="U4422" s="149">
        <v>10.47</v>
      </c>
      <c r="V4422" s="647">
        <v>10.49</v>
      </c>
      <c r="W4422" s="149">
        <v>10.46</v>
      </c>
      <c r="X4422" s="149">
        <v>10.5</v>
      </c>
      <c r="Y4422" s="646">
        <v>10.5</v>
      </c>
      <c r="Z4422" s="149">
        <v>10.53</v>
      </c>
      <c r="AA4422" s="149">
        <v>10.55</v>
      </c>
      <c r="AB4422" s="677">
        <v>10.55</v>
      </c>
      <c r="AC4422" s="869">
        <f>+AVERAGE(E4422:AB4422)</f>
        <v>10.450416666666667</v>
      </c>
      <c r="AD4422" s="15"/>
      <c r="AE4422" s="15"/>
      <c r="AF4422" s="15"/>
      <c r="AG4422" s="440"/>
      <c r="AH4422" s="440"/>
      <c r="AI4422" s="440"/>
      <c r="AJ4422" s="14"/>
      <c r="AK4422" s="14"/>
      <c r="AL4422" s="15"/>
      <c r="AM4422" s="14"/>
      <c r="AN4422" s="440"/>
    </row>
    <row r="4423" spans="1:42">
      <c r="A4423" s="3225" t="s">
        <v>707</v>
      </c>
      <c r="B4423" s="3194" t="s">
        <v>708</v>
      </c>
      <c r="C4423" s="131" t="s">
        <v>16</v>
      </c>
      <c r="D4423" s="115" t="s">
        <v>129</v>
      </c>
      <c r="E4423" s="70">
        <f t="shared" ref="E4423:AB4423" si="3100">(E4427-D4427)*$AE4423*$AF4423</f>
        <v>66.00000000014461</v>
      </c>
      <c r="F4423" s="71">
        <f t="shared" si="3100"/>
        <v>72.000000000002728</v>
      </c>
      <c r="G4423" s="71">
        <f t="shared" si="3100"/>
        <v>65.999999999803549</v>
      </c>
      <c r="H4423" s="448">
        <f t="shared" si="3100"/>
        <v>66.00000000014461</v>
      </c>
      <c r="I4423" s="71">
        <f t="shared" si="3100"/>
        <v>66.00000000014461</v>
      </c>
      <c r="J4423" s="71">
        <f t="shared" si="3100"/>
        <v>72.000000000002728</v>
      </c>
      <c r="K4423" s="71">
        <f t="shared" si="3100"/>
        <v>65.999999999803549</v>
      </c>
      <c r="L4423" s="71">
        <f t="shared" si="3100"/>
        <v>66.00000000014461</v>
      </c>
      <c r="M4423" s="71">
        <f t="shared" si="3100"/>
        <v>72.000000000002728</v>
      </c>
      <c r="N4423" s="448">
        <f t="shared" si="3100"/>
        <v>42.000000000030013</v>
      </c>
      <c r="O4423" s="71">
        <f t="shared" si="3100"/>
        <v>65.999999999803549</v>
      </c>
      <c r="P4423" s="71">
        <f t="shared" si="3100"/>
        <v>72.000000000002728</v>
      </c>
      <c r="Q4423" s="71">
        <f t="shared" si="3100"/>
        <v>66.00000000014461</v>
      </c>
      <c r="R4423" s="71">
        <f t="shared" si="3100"/>
        <v>65.999999999803549</v>
      </c>
      <c r="S4423" s="71">
        <f t="shared" si="3100"/>
        <v>72.000000000002728</v>
      </c>
      <c r="T4423" s="71">
        <f t="shared" si="3100"/>
        <v>66.00000000014461</v>
      </c>
      <c r="U4423" s="71">
        <f t="shared" si="3100"/>
        <v>66.00000000014461</v>
      </c>
      <c r="V4423" s="484">
        <f t="shared" si="3100"/>
        <v>72.000000000002728</v>
      </c>
      <c r="W4423" s="71">
        <f t="shared" si="3100"/>
        <v>65.999999999803549</v>
      </c>
      <c r="X4423" s="71">
        <f t="shared" si="3100"/>
        <v>66.00000000014461</v>
      </c>
      <c r="Y4423" s="448">
        <f t="shared" si="3100"/>
        <v>65.999999999803549</v>
      </c>
      <c r="Z4423" s="71">
        <f t="shared" si="3100"/>
        <v>72.000000000002728</v>
      </c>
      <c r="AA4423" s="71">
        <f t="shared" si="3100"/>
        <v>66.00000000014461</v>
      </c>
      <c r="AB4423" s="431">
        <f t="shared" si="3100"/>
        <v>65.999999999803549</v>
      </c>
      <c r="AC4423" s="108">
        <f>SUM(E4423:AB4423)</f>
        <v>1601.9999999999754</v>
      </c>
      <c r="AD4423" s="70"/>
      <c r="AE4423" s="71">
        <v>100</v>
      </c>
      <c r="AF4423" s="72">
        <v>60</v>
      </c>
      <c r="AG4423" s="440"/>
      <c r="AH4423" s="440"/>
      <c r="AI4423" s="440"/>
      <c r="AJ4423" s="542"/>
      <c r="AK4423" s="543"/>
      <c r="AL4423" s="542"/>
      <c r="AM4423" s="15"/>
      <c r="AN4423" s="440"/>
    </row>
    <row r="4424" spans="1:42">
      <c r="A4424" s="3226"/>
      <c r="B4424" s="3195"/>
      <c r="C4424" s="132" t="s">
        <v>18</v>
      </c>
      <c r="D4424" s="110" t="s">
        <v>129</v>
      </c>
      <c r="E4424" s="430">
        <f t="shared" ref="E4424:AB4424" si="3101">(E4428-D4428)*$AE4423*$AF4423</f>
        <v>54.000000000087311</v>
      </c>
      <c r="F4424" s="328">
        <f t="shared" si="3101"/>
        <v>54.000000000087311</v>
      </c>
      <c r="G4424" s="328">
        <f t="shared" si="3101"/>
        <v>54.000000000087311</v>
      </c>
      <c r="H4424" s="449">
        <f t="shared" si="3101"/>
        <v>59.99999999994543</v>
      </c>
      <c r="I4424" s="328">
        <f t="shared" si="3101"/>
        <v>53.999999999746251</v>
      </c>
      <c r="J4424" s="328">
        <f t="shared" si="3101"/>
        <v>54.000000000087311</v>
      </c>
      <c r="K4424" s="328">
        <f t="shared" si="3101"/>
        <v>54.000000000087311</v>
      </c>
      <c r="L4424" s="328">
        <f t="shared" si="3101"/>
        <v>54.000000000087311</v>
      </c>
      <c r="M4424" s="328">
        <f t="shared" si="3101"/>
        <v>53.999999999746251</v>
      </c>
      <c r="N4424" s="449">
        <f t="shared" si="3101"/>
        <v>36.000000000171894</v>
      </c>
      <c r="O4424" s="328">
        <f t="shared" si="3101"/>
        <v>59.99999999994543</v>
      </c>
      <c r="P4424" s="328">
        <f t="shared" si="3101"/>
        <v>54.000000000087311</v>
      </c>
      <c r="Q4424" s="328">
        <f t="shared" si="3101"/>
        <v>54.000000000087311</v>
      </c>
      <c r="R4424" s="328">
        <f t="shared" si="3101"/>
        <v>53.999999999746251</v>
      </c>
      <c r="S4424" s="328">
        <f t="shared" si="3101"/>
        <v>54.000000000087311</v>
      </c>
      <c r="T4424" s="328">
        <f t="shared" si="3101"/>
        <v>54.000000000087311</v>
      </c>
      <c r="U4424" s="328">
        <f t="shared" si="3101"/>
        <v>59.99999999994543</v>
      </c>
      <c r="V4424" s="485">
        <f t="shared" si="3101"/>
        <v>54.000000000087311</v>
      </c>
      <c r="W4424" s="328">
        <f t="shared" si="3101"/>
        <v>53.999999999746251</v>
      </c>
      <c r="X4424" s="328">
        <f t="shared" si="3101"/>
        <v>54.000000000087311</v>
      </c>
      <c r="Y4424" s="449">
        <f t="shared" si="3101"/>
        <v>54.000000000087311</v>
      </c>
      <c r="Z4424" s="328">
        <f t="shared" si="3101"/>
        <v>54.000000000087311</v>
      </c>
      <c r="AA4424" s="328">
        <f t="shared" si="3101"/>
        <v>59.99999999994543</v>
      </c>
      <c r="AB4424" s="432">
        <f t="shared" si="3101"/>
        <v>54.000000000087311</v>
      </c>
      <c r="AC4424" s="109">
        <f>SUM(E4424:AB4424)</f>
        <v>1302.0000000002483</v>
      </c>
      <c r="AD4424" s="73"/>
      <c r="AE4424" s="158"/>
      <c r="AF4424" s="74"/>
      <c r="AG4424" s="440"/>
      <c r="AH4424" s="440"/>
      <c r="AI4424" s="440"/>
      <c r="AJ4424" s="15"/>
      <c r="AK4424" s="15"/>
      <c r="AL4424" s="15"/>
      <c r="AM4424" s="15"/>
      <c r="AN4424" s="440"/>
    </row>
    <row r="4425" spans="1:42">
      <c r="A4425" s="3226"/>
      <c r="B4425" s="3195"/>
      <c r="C4425" s="132" t="s">
        <v>19</v>
      </c>
      <c r="D4425" s="110" t="s">
        <v>62</v>
      </c>
      <c r="E4425" s="1724">
        <v>3</v>
      </c>
      <c r="F4425" s="1707">
        <v>3</v>
      </c>
      <c r="G4425" s="1707">
        <v>3</v>
      </c>
      <c r="H4425" s="454">
        <v>3</v>
      </c>
      <c r="I4425" s="1707">
        <v>3</v>
      </c>
      <c r="J4425" s="1707">
        <v>3</v>
      </c>
      <c r="K4425" s="1707">
        <v>3</v>
      </c>
      <c r="L4425" s="1707">
        <v>3</v>
      </c>
      <c r="M4425" s="1707">
        <v>3</v>
      </c>
      <c r="N4425" s="454">
        <v>2</v>
      </c>
      <c r="O4425" s="1707">
        <v>3</v>
      </c>
      <c r="P4425" s="1707">
        <v>3</v>
      </c>
      <c r="Q4425" s="1707">
        <v>3</v>
      </c>
      <c r="R4425" s="1707">
        <v>3</v>
      </c>
      <c r="S4425" s="1707">
        <v>3</v>
      </c>
      <c r="T4425" s="1707">
        <v>3</v>
      </c>
      <c r="U4425" s="1707">
        <v>3</v>
      </c>
      <c r="V4425" s="490">
        <v>3</v>
      </c>
      <c r="W4425" s="1707">
        <v>3</v>
      </c>
      <c r="X4425" s="1707">
        <v>3</v>
      </c>
      <c r="Y4425" s="454">
        <v>3</v>
      </c>
      <c r="Z4425" s="1707">
        <v>3</v>
      </c>
      <c r="AA4425" s="1707">
        <v>3</v>
      </c>
      <c r="AB4425" s="1741">
        <v>3</v>
      </c>
      <c r="AC4425" s="109">
        <f>AVERAGE(E4425:AB4425)</f>
        <v>2.9583333333333335</v>
      </c>
      <c r="AD4425" s="76"/>
      <c r="AE4425" s="76"/>
      <c r="AF4425" s="77"/>
      <c r="AG4425" s="440"/>
      <c r="AH4425" s="440"/>
      <c r="AI4425" s="440"/>
      <c r="AJ4425" s="15"/>
      <c r="AK4425" s="15"/>
      <c r="AL4425" s="15"/>
      <c r="AM4425" s="15"/>
      <c r="AN4425" s="440"/>
    </row>
    <row r="4426" spans="1:42" ht="16.5" thickBot="1">
      <c r="A4426" s="3227"/>
      <c r="B4426" s="3221"/>
      <c r="C4426" s="1205" t="s">
        <v>21</v>
      </c>
      <c r="D4426" s="370"/>
      <c r="E4426" s="696">
        <f t="shared" ref="E4426:AB4426" si="3102">E4424/E4423</f>
        <v>0.81818181818134839</v>
      </c>
      <c r="F4426" s="338">
        <f t="shared" si="3102"/>
        <v>0.75000000000118427</v>
      </c>
      <c r="G4426" s="338">
        <f t="shared" si="3102"/>
        <v>0.81818181818557645</v>
      </c>
      <c r="H4426" s="464">
        <f t="shared" si="3102"/>
        <v>0.90909090908809043</v>
      </c>
      <c r="I4426" s="338">
        <f t="shared" si="3102"/>
        <v>0.81818181817618085</v>
      </c>
      <c r="J4426" s="338">
        <f t="shared" si="3102"/>
        <v>0.75000000000118427</v>
      </c>
      <c r="K4426" s="338">
        <f t="shared" si="3102"/>
        <v>0.81818181818557645</v>
      </c>
      <c r="L4426" s="338">
        <f t="shared" si="3102"/>
        <v>0.81818181818134839</v>
      </c>
      <c r="M4426" s="338">
        <f t="shared" si="3102"/>
        <v>0.74999999999644729</v>
      </c>
      <c r="N4426" s="464">
        <f t="shared" si="3102"/>
        <v>0.85714285714633731</v>
      </c>
      <c r="O4426" s="338">
        <f t="shared" si="3102"/>
        <v>0.90909090909278822</v>
      </c>
      <c r="P4426" s="338">
        <f t="shared" si="3102"/>
        <v>0.75000000000118427</v>
      </c>
      <c r="Q4426" s="338">
        <f t="shared" si="3102"/>
        <v>0.81818181818134839</v>
      </c>
      <c r="R4426" s="338">
        <f t="shared" si="3102"/>
        <v>0.8181818181804088</v>
      </c>
      <c r="S4426" s="338">
        <f t="shared" si="3102"/>
        <v>0.75000000000118427</v>
      </c>
      <c r="T4426" s="338">
        <f t="shared" si="3102"/>
        <v>0.81818181818134839</v>
      </c>
      <c r="U4426" s="338">
        <f t="shared" si="3102"/>
        <v>0.90909090908809043</v>
      </c>
      <c r="V4426" s="501">
        <f t="shared" si="3102"/>
        <v>0.75000000000118427</v>
      </c>
      <c r="W4426" s="338">
        <f t="shared" si="3102"/>
        <v>0.8181818181804088</v>
      </c>
      <c r="X4426" s="338">
        <f t="shared" si="3102"/>
        <v>0.81818181818134839</v>
      </c>
      <c r="Y4426" s="464">
        <f t="shared" si="3102"/>
        <v>0.81818181818557645</v>
      </c>
      <c r="Z4426" s="338">
        <f t="shared" si="3102"/>
        <v>0.75000000000118427</v>
      </c>
      <c r="AA4426" s="338">
        <f t="shared" si="3102"/>
        <v>0.90909090908809043</v>
      </c>
      <c r="AB4426" s="970">
        <f t="shared" si="3102"/>
        <v>0.81818181818557645</v>
      </c>
      <c r="AC4426" s="567">
        <f>MAX(E4426:AB4426)</f>
        <v>0.90909090909278822</v>
      </c>
      <c r="AD4426" s="73"/>
      <c r="AE4426" s="158"/>
      <c r="AF4426" s="74"/>
      <c r="AG4426" s="440"/>
      <c r="AH4426" s="440"/>
      <c r="AI4426" s="440"/>
      <c r="AJ4426" s="15"/>
      <c r="AK4426" s="15"/>
      <c r="AL4426" s="15"/>
      <c r="AM4426" s="15"/>
      <c r="AN4426" s="440"/>
    </row>
    <row r="4427" spans="1:42" hidden="1">
      <c r="A4427" s="2490"/>
      <c r="B4427" s="2494"/>
      <c r="C4427" s="385" t="s">
        <v>130</v>
      </c>
      <c r="D4427" s="370">
        <v>441.02</v>
      </c>
      <c r="E4427" s="386">
        <v>441.03100000000001</v>
      </c>
      <c r="F4427" s="92">
        <v>441.04300000000001</v>
      </c>
      <c r="G4427" s="92">
        <v>441.05399999999997</v>
      </c>
      <c r="H4427" s="445">
        <v>441.065</v>
      </c>
      <c r="I4427" s="92">
        <v>441.07600000000002</v>
      </c>
      <c r="J4427" s="92">
        <v>441.08800000000002</v>
      </c>
      <c r="K4427" s="92">
        <v>441.09899999999999</v>
      </c>
      <c r="L4427" s="92">
        <v>441.11</v>
      </c>
      <c r="M4427" s="92">
        <v>441.12200000000001</v>
      </c>
      <c r="N4427" s="445">
        <v>441.12900000000002</v>
      </c>
      <c r="O4427" s="92">
        <v>441.14</v>
      </c>
      <c r="P4427" s="92">
        <v>441.15199999999999</v>
      </c>
      <c r="Q4427" s="92">
        <v>441.16300000000001</v>
      </c>
      <c r="R4427" s="92">
        <v>441.17399999999998</v>
      </c>
      <c r="S4427" s="92">
        <v>441.18599999999998</v>
      </c>
      <c r="T4427" s="92">
        <v>441.197</v>
      </c>
      <c r="U4427" s="92">
        <v>441.20800000000003</v>
      </c>
      <c r="V4427" s="498">
        <v>441.22</v>
      </c>
      <c r="W4427" s="92">
        <v>441.23099999999999</v>
      </c>
      <c r="X4427" s="92">
        <v>441.24200000000002</v>
      </c>
      <c r="Y4427" s="445">
        <v>441.25299999999999</v>
      </c>
      <c r="Z4427" s="92">
        <v>441.26499999999999</v>
      </c>
      <c r="AA4427" s="92">
        <v>441.27600000000001</v>
      </c>
      <c r="AB4427" s="417">
        <v>441.28699999999998</v>
      </c>
      <c r="AC4427" s="124"/>
      <c r="AD4427" s="73"/>
      <c r="AE4427" s="158"/>
      <c r="AF4427" s="74"/>
      <c r="AG4427" s="440"/>
      <c r="AH4427" s="440"/>
      <c r="AI4427" s="440"/>
      <c r="AJ4427" s="15"/>
      <c r="AK4427" s="15"/>
      <c r="AL4427" s="15"/>
      <c r="AM4427" s="15"/>
      <c r="AN4427" s="440"/>
    </row>
    <row r="4428" spans="1:42" s="184" customFormat="1" hidden="1">
      <c r="A4428" s="2504"/>
      <c r="B4428" s="2507"/>
      <c r="C4428" s="126" t="s">
        <v>131</v>
      </c>
      <c r="D4428" s="370">
        <v>391.02</v>
      </c>
      <c r="E4428" s="73">
        <v>391.029</v>
      </c>
      <c r="F4428" s="158">
        <v>391.03800000000001</v>
      </c>
      <c r="G4428" s="158">
        <v>391.04700000000003</v>
      </c>
      <c r="H4428" s="446">
        <v>391.05700000000002</v>
      </c>
      <c r="I4428" s="158">
        <v>391.06599999999997</v>
      </c>
      <c r="J4428" s="158">
        <v>391.07499999999999</v>
      </c>
      <c r="K4428" s="158">
        <v>391.084</v>
      </c>
      <c r="L4428" s="158">
        <v>391.09300000000002</v>
      </c>
      <c r="M4428" s="158">
        <v>391.10199999999998</v>
      </c>
      <c r="N4428" s="446">
        <v>391.108</v>
      </c>
      <c r="O4428" s="158">
        <v>391.11799999999999</v>
      </c>
      <c r="P4428" s="158">
        <v>391.12700000000001</v>
      </c>
      <c r="Q4428" s="158">
        <v>391.13600000000002</v>
      </c>
      <c r="R4428" s="158">
        <v>391.14499999999998</v>
      </c>
      <c r="S4428" s="158">
        <v>391.154</v>
      </c>
      <c r="T4428" s="158">
        <v>391.16300000000001</v>
      </c>
      <c r="U4428" s="158">
        <v>391.173</v>
      </c>
      <c r="V4428" s="482">
        <v>391.18200000000002</v>
      </c>
      <c r="W4428" s="158">
        <v>391.19099999999997</v>
      </c>
      <c r="X4428" s="158">
        <v>391.2</v>
      </c>
      <c r="Y4428" s="446">
        <v>391.209</v>
      </c>
      <c r="Z4428" s="158">
        <v>391.21800000000002</v>
      </c>
      <c r="AA4428" s="158">
        <v>391.22800000000001</v>
      </c>
      <c r="AB4428" s="336">
        <v>391.23700000000002</v>
      </c>
      <c r="AC4428" s="110"/>
      <c r="AD4428" s="73"/>
      <c r="AE4428" s="158"/>
      <c r="AF4428" s="74"/>
      <c r="AG4428" s="946"/>
      <c r="AH4428" s="943"/>
      <c r="AI4428" s="944"/>
      <c r="AJ4428" s="944"/>
      <c r="AK4428" s="944"/>
      <c r="AL4428" s="945"/>
      <c r="AM4428" s="945"/>
      <c r="AN4428" s="192"/>
      <c r="AO4428" s="192"/>
      <c r="AP4428" s="192"/>
    </row>
    <row r="4429" spans="1:42" ht="16.5" hidden="1" thickBot="1">
      <c r="A4429" s="3222" t="s">
        <v>49</v>
      </c>
      <c r="B4429" s="3223"/>
      <c r="C4429" s="3224"/>
      <c r="D4429" s="368"/>
      <c r="E4429" s="573">
        <f>SQRT(E4423*E4423+E4424*E4424)/E4419/1.73</f>
        <v>4.6811489562701993</v>
      </c>
      <c r="F4429" s="182">
        <f t="shared" ref="F4429:AB4429" si="3103">SQRT(F4423*F4423+F4424*F4424)/F4419/1.73</f>
        <v>4.9078416403127152</v>
      </c>
      <c r="G4429" s="182">
        <f t="shared" si="3103"/>
        <v>4.6546268658519931</v>
      </c>
      <c r="H4429" s="453">
        <f t="shared" si="3103"/>
        <v>4.8686137802584692</v>
      </c>
      <c r="I4429" s="182">
        <f t="shared" si="3103"/>
        <v>4.6590263241399192</v>
      </c>
      <c r="J4429" s="182">
        <f t="shared" si="3103"/>
        <v>4.9078416403127152</v>
      </c>
      <c r="K4429" s="182">
        <f t="shared" si="3103"/>
        <v>4.6722747402248919</v>
      </c>
      <c r="L4429" s="182">
        <f t="shared" si="3103"/>
        <v>4.698998904625852</v>
      </c>
      <c r="M4429" s="182">
        <f t="shared" si="3103"/>
        <v>5.0070376696050518</v>
      </c>
      <c r="N4429" s="453">
        <f t="shared" si="3103"/>
        <v>3.0775070929635526</v>
      </c>
      <c r="O4429" s="182">
        <f t="shared" si="3103"/>
        <v>4.9623310811156207</v>
      </c>
      <c r="P4429" s="182">
        <f t="shared" si="3103"/>
        <v>4.9878352240953765</v>
      </c>
      <c r="Q4429" s="182">
        <f t="shared" si="3103"/>
        <v>4.7260305378260012</v>
      </c>
      <c r="R4429" s="182">
        <f t="shared" si="3103"/>
        <v>4.7442250730748574</v>
      </c>
      <c r="S4429" s="182">
        <f t="shared" si="3103"/>
        <v>4.9404673682160292</v>
      </c>
      <c r="T4429" s="182">
        <f t="shared" si="3103"/>
        <v>4.672274740239355</v>
      </c>
      <c r="U4429" s="182">
        <f t="shared" si="3103"/>
        <v>4.8732154946065389</v>
      </c>
      <c r="V4429" s="489">
        <f t="shared" si="3103"/>
        <v>4.9124760516822272</v>
      </c>
      <c r="W4429" s="182">
        <f t="shared" si="3103"/>
        <v>4.6722747402130587</v>
      </c>
      <c r="X4429" s="182">
        <f t="shared" si="3103"/>
        <v>4.6502357084457735</v>
      </c>
      <c r="Y4429" s="453">
        <f t="shared" si="3103"/>
        <v>4.6546268658519931</v>
      </c>
      <c r="Z4429" s="182">
        <f t="shared" si="3103"/>
        <v>4.8985990006887743</v>
      </c>
      <c r="AA4429" s="182">
        <f t="shared" si="3103"/>
        <v>4.9244145112642972</v>
      </c>
      <c r="AB4429" s="435">
        <f t="shared" si="3103"/>
        <v>4.7034826821920435</v>
      </c>
      <c r="AC4429" s="111">
        <f>AVERAGE(E4429:AB4429)</f>
        <v>4.7273919455865556</v>
      </c>
      <c r="AD4429" s="98">
        <f>(AC4425-AC4429)/AC4425</f>
        <v>-0.59799164357855394</v>
      </c>
      <c r="AE4429" s="79"/>
      <c r="AF4429" s="80"/>
      <c r="AG4429" s="440"/>
      <c r="AH4429" s="440"/>
      <c r="AI4429" s="440"/>
      <c r="AJ4429" s="14"/>
      <c r="AK4429" s="14"/>
      <c r="AL4429" s="15"/>
      <c r="AM4429" s="14"/>
      <c r="AN4429" s="440"/>
    </row>
    <row r="4430" spans="1:42">
      <c r="A4430" s="3225" t="s">
        <v>709</v>
      </c>
      <c r="B4430" s="3194" t="s">
        <v>710</v>
      </c>
      <c r="C4430" s="127" t="s">
        <v>16</v>
      </c>
      <c r="D4430" s="115" t="s">
        <v>129</v>
      </c>
      <c r="E4430" s="345">
        <f t="shared" ref="E4430:AB4430" si="3104">(E4434-D4434)*$AE4430*$AF4430</f>
        <v>320.00000000000739</v>
      </c>
      <c r="F4430" s="341">
        <f t="shared" si="3104"/>
        <v>319.99999999999318</v>
      </c>
      <c r="G4430" s="341">
        <f t="shared" si="3104"/>
        <v>320.00000000000739</v>
      </c>
      <c r="H4430" s="474">
        <f t="shared" si="3104"/>
        <v>319.99999999999318</v>
      </c>
      <c r="I4430" s="341">
        <f t="shared" si="3104"/>
        <v>400.00000000000568</v>
      </c>
      <c r="J4430" s="341">
        <f t="shared" si="3104"/>
        <v>319.99999999999318</v>
      </c>
      <c r="K4430" s="341">
        <f t="shared" si="3104"/>
        <v>320.00000000000739</v>
      </c>
      <c r="L4430" s="341">
        <f t="shared" si="3104"/>
        <v>479.99999999998977</v>
      </c>
      <c r="M4430" s="341">
        <f t="shared" si="3104"/>
        <v>560.00000000000227</v>
      </c>
      <c r="N4430" s="474">
        <f t="shared" si="3104"/>
        <v>719.99999999999886</v>
      </c>
      <c r="O4430" s="341">
        <f t="shared" si="3104"/>
        <v>560.00000000000227</v>
      </c>
      <c r="P4430" s="341">
        <f t="shared" si="3104"/>
        <v>560.00000000000227</v>
      </c>
      <c r="Q4430" s="341">
        <f t="shared" si="3104"/>
        <v>480.00000000000398</v>
      </c>
      <c r="R4430" s="341">
        <f t="shared" si="3104"/>
        <v>799.99999999999716</v>
      </c>
      <c r="S4430" s="341">
        <f t="shared" si="3104"/>
        <v>719.99999999999886</v>
      </c>
      <c r="T4430" s="341">
        <f t="shared" si="3104"/>
        <v>640.00000000000057</v>
      </c>
      <c r="U4430" s="341">
        <f t="shared" si="3104"/>
        <v>640.00000000000057</v>
      </c>
      <c r="V4430" s="503">
        <f t="shared" si="3104"/>
        <v>560.00000000000227</v>
      </c>
      <c r="W4430" s="341">
        <f t="shared" si="3104"/>
        <v>640.00000000000057</v>
      </c>
      <c r="X4430" s="341">
        <f t="shared" si="3104"/>
        <v>399.99999999999147</v>
      </c>
      <c r="Y4430" s="474">
        <f t="shared" si="3104"/>
        <v>320.00000000000739</v>
      </c>
      <c r="Z4430" s="341">
        <f t="shared" si="3104"/>
        <v>560.00000000000227</v>
      </c>
      <c r="AA4430" s="341">
        <f t="shared" si="3104"/>
        <v>799.99999999999716</v>
      </c>
      <c r="AB4430" s="650">
        <f t="shared" si="3104"/>
        <v>560.00000000000227</v>
      </c>
      <c r="AC4430" s="137">
        <f>SUM(E4430:AB4430)</f>
        <v>12320.000000000004</v>
      </c>
      <c r="AD4430" s="70"/>
      <c r="AE4430" s="71">
        <v>100</v>
      </c>
      <c r="AF4430" s="72">
        <v>80</v>
      </c>
      <c r="AG4430" s="440"/>
      <c r="AH4430" s="440"/>
      <c r="AI4430" s="440"/>
      <c r="AJ4430" s="542"/>
      <c r="AK4430" s="543"/>
      <c r="AL4430" s="542"/>
      <c r="AM4430" s="15"/>
      <c r="AN4430" s="440"/>
    </row>
    <row r="4431" spans="1:42">
      <c r="A4431" s="3226"/>
      <c r="B4431" s="3195"/>
      <c r="C4431" s="125" t="s">
        <v>18</v>
      </c>
      <c r="D4431" s="110" t="s">
        <v>129</v>
      </c>
      <c r="E4431" s="327">
        <f t="shared" ref="E4431:AB4431" si="3105">(E4435-D4435)*$AE4430*$AF4430</f>
        <v>159.99999999999659</v>
      </c>
      <c r="F4431" s="328">
        <f t="shared" si="3105"/>
        <v>80.0000000000054</v>
      </c>
      <c r="G4431" s="328">
        <f t="shared" si="3105"/>
        <v>239.99999999999488</v>
      </c>
      <c r="H4431" s="449">
        <f t="shared" si="3105"/>
        <v>79.999999999998295</v>
      </c>
      <c r="I4431" s="328">
        <f t="shared" si="3105"/>
        <v>159.99999999999659</v>
      </c>
      <c r="J4431" s="328">
        <f t="shared" si="3105"/>
        <v>160.0000000000108</v>
      </c>
      <c r="K4431" s="328">
        <f t="shared" si="3105"/>
        <v>159.99999999999659</v>
      </c>
      <c r="L4431" s="328">
        <f t="shared" si="3105"/>
        <v>159.99999999999659</v>
      </c>
      <c r="M4431" s="328">
        <f t="shared" si="3105"/>
        <v>240.00000000000909</v>
      </c>
      <c r="N4431" s="449">
        <f t="shared" si="3105"/>
        <v>319.99999999999318</v>
      </c>
      <c r="O4431" s="328">
        <f t="shared" si="3105"/>
        <v>239.99999999999488</v>
      </c>
      <c r="P4431" s="328">
        <f t="shared" si="3105"/>
        <v>320.00000000000739</v>
      </c>
      <c r="Q4431" s="328">
        <f t="shared" si="3105"/>
        <v>319.99999999999318</v>
      </c>
      <c r="R4431" s="328">
        <f t="shared" si="3105"/>
        <v>240.00000000000909</v>
      </c>
      <c r="S4431" s="328">
        <f t="shared" si="3105"/>
        <v>319.99999999999318</v>
      </c>
      <c r="T4431" s="328">
        <f t="shared" si="3105"/>
        <v>320.00000000000739</v>
      </c>
      <c r="U4431" s="328">
        <f t="shared" si="3105"/>
        <v>399.99999999999147</v>
      </c>
      <c r="V4431" s="485">
        <f t="shared" si="3105"/>
        <v>320.00000000000739</v>
      </c>
      <c r="W4431" s="328">
        <f t="shared" si="3105"/>
        <v>319.99999999999318</v>
      </c>
      <c r="X4431" s="328">
        <f t="shared" si="3105"/>
        <v>159.99999999999659</v>
      </c>
      <c r="Y4431" s="449">
        <f t="shared" si="3105"/>
        <v>160.0000000000108</v>
      </c>
      <c r="Z4431" s="328">
        <f t="shared" si="3105"/>
        <v>319.99999999999318</v>
      </c>
      <c r="AA4431" s="328">
        <f t="shared" si="3105"/>
        <v>320.00000000000739</v>
      </c>
      <c r="AB4431" s="432">
        <f t="shared" si="3105"/>
        <v>239.99999999999488</v>
      </c>
      <c r="AC4431" s="109">
        <f>SUM(E4431:AB4431)</f>
        <v>5759.9999999999964</v>
      </c>
      <c r="AD4431" s="73"/>
      <c r="AE4431" s="158"/>
      <c r="AF4431" s="74"/>
      <c r="AG4431" s="440"/>
      <c r="AH4431" s="440"/>
      <c r="AI4431" s="440"/>
      <c r="AJ4431" s="15"/>
      <c r="AK4431" s="15"/>
      <c r="AL4431" s="15"/>
      <c r="AM4431" s="15"/>
      <c r="AN4431" s="440"/>
    </row>
    <row r="4432" spans="1:42">
      <c r="A4432" s="3226"/>
      <c r="B4432" s="3195"/>
      <c r="C4432" s="125" t="s">
        <v>19</v>
      </c>
      <c r="D4432" s="110" t="s">
        <v>62</v>
      </c>
      <c r="E4432" s="1714">
        <v>21</v>
      </c>
      <c r="F4432" s="1714">
        <v>19</v>
      </c>
      <c r="G4432" s="1714">
        <v>20</v>
      </c>
      <c r="H4432" s="479">
        <v>19</v>
      </c>
      <c r="I4432" s="1714">
        <v>20</v>
      </c>
      <c r="J4432" s="1714">
        <v>18</v>
      </c>
      <c r="K4432" s="1714">
        <v>25</v>
      </c>
      <c r="L4432" s="1714">
        <v>30</v>
      </c>
      <c r="M4432" s="1714">
        <v>37</v>
      </c>
      <c r="N4432" s="479">
        <v>37</v>
      </c>
      <c r="O4432" s="1714">
        <v>40</v>
      </c>
      <c r="P4432" s="1714">
        <v>40</v>
      </c>
      <c r="Q4432" s="1714">
        <v>37</v>
      </c>
      <c r="R4432" s="1714">
        <v>37</v>
      </c>
      <c r="S4432" s="1714">
        <v>37</v>
      </c>
      <c r="T4432" s="1714">
        <v>41</v>
      </c>
      <c r="U4432" s="1714">
        <v>37</v>
      </c>
      <c r="V4432" s="1742">
        <v>34</v>
      </c>
      <c r="W4432" s="1714">
        <v>34</v>
      </c>
      <c r="X4432" s="1714">
        <v>30</v>
      </c>
      <c r="Y4432" s="479">
        <v>34</v>
      </c>
      <c r="Z4432" s="1714">
        <v>33</v>
      </c>
      <c r="AA4432" s="1714">
        <v>31</v>
      </c>
      <c r="AB4432" s="1748">
        <v>27</v>
      </c>
      <c r="AC4432" s="109">
        <f>AVERAGE(E4432:AB4432)</f>
        <v>30.75</v>
      </c>
      <c r="AD4432" s="76"/>
      <c r="AE4432" s="76"/>
      <c r="AF4432" s="77"/>
      <c r="AG4432" s="440"/>
      <c r="AH4432" s="440"/>
      <c r="AI4432" s="440"/>
      <c r="AJ4432" s="15"/>
      <c r="AK4432" s="15"/>
      <c r="AL4432" s="15"/>
      <c r="AM4432" s="15"/>
      <c r="AN4432" s="440"/>
    </row>
    <row r="4433" spans="1:42" ht="16.5" thickBot="1">
      <c r="A4433" s="3228"/>
      <c r="B4433" s="3196"/>
      <c r="C4433" s="125" t="s">
        <v>21</v>
      </c>
      <c r="D4433" s="110"/>
      <c r="E4433" s="333">
        <f t="shared" ref="E4433:AB4433" si="3106">E4431/E4430</f>
        <v>0.4999999999999778</v>
      </c>
      <c r="F4433" s="334">
        <f t="shared" si="3106"/>
        <v>0.2500000000000222</v>
      </c>
      <c r="G4433" s="334">
        <f t="shared" si="3106"/>
        <v>0.74999999999996669</v>
      </c>
      <c r="H4433" s="451">
        <f t="shared" si="3106"/>
        <v>0.25</v>
      </c>
      <c r="I4433" s="334">
        <f t="shared" si="3106"/>
        <v>0.39999999999998581</v>
      </c>
      <c r="J4433" s="334">
        <f t="shared" si="3106"/>
        <v>0.50000000000004441</v>
      </c>
      <c r="K4433" s="334">
        <f t="shared" si="3106"/>
        <v>0.4999999999999778</v>
      </c>
      <c r="L4433" s="334">
        <f t="shared" si="3106"/>
        <v>0.33333333333333331</v>
      </c>
      <c r="M4433" s="334">
        <f t="shared" si="3106"/>
        <v>0.42857142857144309</v>
      </c>
      <c r="N4433" s="451">
        <f t="shared" si="3106"/>
        <v>0.44444444444443565</v>
      </c>
      <c r="O4433" s="334">
        <f t="shared" si="3106"/>
        <v>0.42857142857141772</v>
      </c>
      <c r="P4433" s="334">
        <f t="shared" si="3106"/>
        <v>0.57142857142858228</v>
      </c>
      <c r="Q4433" s="334">
        <f t="shared" si="3106"/>
        <v>0.66666666666664698</v>
      </c>
      <c r="R4433" s="334">
        <f t="shared" si="3106"/>
        <v>0.30000000000001242</v>
      </c>
      <c r="S4433" s="334">
        <f t="shared" si="3106"/>
        <v>0.44444444444443565</v>
      </c>
      <c r="T4433" s="334">
        <f t="shared" si="3106"/>
        <v>0.5000000000000111</v>
      </c>
      <c r="U4433" s="334">
        <f t="shared" si="3106"/>
        <v>0.62499999999998612</v>
      </c>
      <c r="V4433" s="487">
        <f t="shared" si="3106"/>
        <v>0.57142857142858228</v>
      </c>
      <c r="W4433" s="334">
        <f t="shared" si="3106"/>
        <v>0.4999999999999889</v>
      </c>
      <c r="X4433" s="334">
        <f t="shared" si="3106"/>
        <v>0.4</v>
      </c>
      <c r="Y4433" s="451">
        <f t="shared" si="3106"/>
        <v>0.5000000000000222</v>
      </c>
      <c r="Z4433" s="334">
        <f t="shared" si="3106"/>
        <v>0.57142857142855696</v>
      </c>
      <c r="AA4433" s="334">
        <f t="shared" si="3106"/>
        <v>0.40000000000001068</v>
      </c>
      <c r="AB4433" s="358">
        <f t="shared" si="3106"/>
        <v>0.42857142857141772</v>
      </c>
      <c r="AC4433" s="545">
        <f>MAX(E4433:AB4433)</f>
        <v>0.74999999999996669</v>
      </c>
      <c r="AD4433" s="73"/>
      <c r="AE4433" s="158"/>
      <c r="AF4433" s="74"/>
      <c r="AG4433" s="440"/>
      <c r="AH4433" s="440"/>
      <c r="AI4433" s="440"/>
      <c r="AJ4433" s="15"/>
      <c r="AK4433" s="15"/>
      <c r="AL4433" s="15"/>
      <c r="AM4433" s="15"/>
      <c r="AN4433" s="440"/>
    </row>
    <row r="4434" spans="1:42" hidden="1">
      <c r="A4434" s="2504"/>
      <c r="B4434" s="2507"/>
      <c r="C4434" s="126" t="s">
        <v>130</v>
      </c>
      <c r="D4434" s="110">
        <v>8.02</v>
      </c>
      <c r="E4434" s="330">
        <v>8.06</v>
      </c>
      <c r="F4434" s="331">
        <v>8.1</v>
      </c>
      <c r="G4434" s="331">
        <v>8.14</v>
      </c>
      <c r="H4434" s="446">
        <v>8.18</v>
      </c>
      <c r="I4434" s="331">
        <v>8.23</v>
      </c>
      <c r="J4434" s="331">
        <v>8.27</v>
      </c>
      <c r="K4434" s="331">
        <v>8.31</v>
      </c>
      <c r="L4434" s="331">
        <v>8.3699999999999992</v>
      </c>
      <c r="M4434" s="331">
        <v>8.44</v>
      </c>
      <c r="N4434" s="446">
        <v>8.5299999999999994</v>
      </c>
      <c r="O4434" s="331">
        <v>8.6</v>
      </c>
      <c r="P4434" s="331">
        <v>8.67</v>
      </c>
      <c r="Q4434" s="331">
        <v>8.73</v>
      </c>
      <c r="R4434" s="331">
        <v>8.83</v>
      </c>
      <c r="S4434" s="331">
        <v>8.92</v>
      </c>
      <c r="T4434" s="331">
        <v>9</v>
      </c>
      <c r="U4434" s="331">
        <v>9.08</v>
      </c>
      <c r="V4434" s="482">
        <v>9.15</v>
      </c>
      <c r="W4434" s="331">
        <v>9.23</v>
      </c>
      <c r="X4434" s="331">
        <v>9.2799999999999994</v>
      </c>
      <c r="Y4434" s="446">
        <v>9.32</v>
      </c>
      <c r="Z4434" s="331">
        <v>9.39</v>
      </c>
      <c r="AA4434" s="331">
        <v>9.49</v>
      </c>
      <c r="AB4434" s="1041">
        <v>9.56</v>
      </c>
      <c r="AC4434" s="110"/>
      <c r="AD4434" s="73"/>
      <c r="AE4434" s="158"/>
      <c r="AF4434" s="74"/>
      <c r="AG4434" s="440"/>
      <c r="AH4434" s="440"/>
      <c r="AI4434" s="440"/>
      <c r="AJ4434" s="15"/>
      <c r="AK4434" s="15"/>
      <c r="AL4434" s="15"/>
      <c r="AM4434" s="15"/>
      <c r="AN4434" s="440"/>
    </row>
    <row r="4435" spans="1:42" s="184" customFormat="1" hidden="1">
      <c r="A4435" s="2504"/>
      <c r="B4435" s="2507"/>
      <c r="C4435" s="126" t="s">
        <v>131</v>
      </c>
      <c r="D4435" s="110">
        <v>7.95</v>
      </c>
      <c r="E4435" s="330">
        <v>7.97</v>
      </c>
      <c r="F4435" s="331">
        <v>7.98</v>
      </c>
      <c r="G4435" s="331">
        <v>8.01</v>
      </c>
      <c r="H4435" s="446">
        <v>8.02</v>
      </c>
      <c r="I4435" s="331">
        <v>8.0399999999999991</v>
      </c>
      <c r="J4435" s="331">
        <v>8.06</v>
      </c>
      <c r="K4435" s="331">
        <v>8.08</v>
      </c>
      <c r="L4435" s="331">
        <v>8.1</v>
      </c>
      <c r="M4435" s="331">
        <v>8.1300000000000008</v>
      </c>
      <c r="N4435" s="446">
        <v>8.17</v>
      </c>
      <c r="O4435" s="331">
        <v>8.1999999999999993</v>
      </c>
      <c r="P4435" s="331">
        <v>8.24</v>
      </c>
      <c r="Q4435" s="331">
        <v>8.2799999999999994</v>
      </c>
      <c r="R4435" s="331">
        <v>8.31</v>
      </c>
      <c r="S4435" s="331">
        <v>8.35</v>
      </c>
      <c r="T4435" s="331">
        <v>8.39</v>
      </c>
      <c r="U4435" s="331">
        <v>8.44</v>
      </c>
      <c r="V4435" s="482">
        <v>8.48</v>
      </c>
      <c r="W4435" s="331">
        <v>8.52</v>
      </c>
      <c r="X4435" s="331">
        <v>8.5399999999999991</v>
      </c>
      <c r="Y4435" s="446">
        <v>8.56</v>
      </c>
      <c r="Z4435" s="331">
        <v>8.6</v>
      </c>
      <c r="AA4435" s="331">
        <v>8.64</v>
      </c>
      <c r="AB4435" s="1041">
        <v>8.67</v>
      </c>
      <c r="AC4435" s="110"/>
      <c r="AD4435" s="73"/>
      <c r="AE4435" s="158"/>
      <c r="AF4435" s="74"/>
      <c r="AG4435" s="946"/>
      <c r="AH4435" s="943"/>
      <c r="AI4435" s="944"/>
      <c r="AJ4435" s="944"/>
      <c r="AK4435" s="944"/>
      <c r="AL4435" s="945"/>
      <c r="AM4435" s="945"/>
      <c r="AN4435" s="192"/>
      <c r="AO4435" s="192"/>
      <c r="AP4435" s="192"/>
    </row>
    <row r="4436" spans="1:42" ht="16.5" hidden="1" thickBot="1">
      <c r="A4436" s="3222" t="s">
        <v>49</v>
      </c>
      <c r="B4436" s="3223"/>
      <c r="C4436" s="3224"/>
      <c r="D4436" s="116"/>
      <c r="E4436" s="181">
        <f>SQRT(E4430*E4430+E4431*E4431)/E4419/1.73</f>
        <v>19.639503779455968</v>
      </c>
      <c r="F4436" s="182">
        <f t="shared" ref="F4436:AB4436" si="3107">SQRT(F4430*F4430+F4431*F4431)/F4419/1.73</f>
        <v>17.987155090490106</v>
      </c>
      <c r="G4436" s="182">
        <f t="shared" si="3107"/>
        <v>21.833226896352368</v>
      </c>
      <c r="H4436" s="453">
        <f t="shared" si="3107"/>
        <v>18.004140128346943</v>
      </c>
      <c r="I4436" s="182">
        <f t="shared" si="3107"/>
        <v>23.537331018868858</v>
      </c>
      <c r="J4436" s="182">
        <f t="shared" si="3107"/>
        <v>19.509808943176196</v>
      </c>
      <c r="K4436" s="182">
        <f t="shared" si="3107"/>
        <v>19.60227249267027</v>
      </c>
      <c r="L4436" s="182">
        <f t="shared" si="3107"/>
        <v>27.880360906722608</v>
      </c>
      <c r="M4436" s="182">
        <f t="shared" si="3107"/>
        <v>33.895522510479637</v>
      </c>
      <c r="N4436" s="453">
        <f t="shared" si="3107"/>
        <v>43.834312903341051</v>
      </c>
      <c r="O4436" s="182">
        <f t="shared" si="3107"/>
        <v>33.895522510479331</v>
      </c>
      <c r="P4436" s="182">
        <f t="shared" si="3107"/>
        <v>35.745078384600312</v>
      </c>
      <c r="Q4436" s="182">
        <f t="shared" si="3107"/>
        <v>31.971370051609568</v>
      </c>
      <c r="R4436" s="182">
        <f t="shared" si="3107"/>
        <v>46.466673753266754</v>
      </c>
      <c r="S4436" s="182">
        <f t="shared" si="3107"/>
        <v>43.251520519061117</v>
      </c>
      <c r="T4436" s="182">
        <f t="shared" si="3107"/>
        <v>39.204544985340185</v>
      </c>
      <c r="U4436" s="182">
        <f t="shared" si="3107"/>
        <v>41.233786649722141</v>
      </c>
      <c r="V4436" s="489">
        <f t="shared" si="3107"/>
        <v>35.205020543095493</v>
      </c>
      <c r="W4436" s="182">
        <f t="shared" si="3107"/>
        <v>39.204544985339844</v>
      </c>
      <c r="X4436" s="182">
        <f t="shared" si="3107"/>
        <v>23.492920960341976</v>
      </c>
      <c r="Y4436" s="453">
        <f t="shared" si="3107"/>
        <v>19.528231803368747</v>
      </c>
      <c r="Z4436" s="182">
        <f t="shared" si="3107"/>
        <v>35.1055713325214</v>
      </c>
      <c r="AA4436" s="182">
        <f t="shared" si="3107"/>
        <v>47.569238238706831</v>
      </c>
      <c r="AB4436" s="435">
        <f t="shared" si="3107"/>
        <v>33.60443500800384</v>
      </c>
      <c r="AC4436" s="111">
        <f>AVERAGE(E4436:AB4436)</f>
        <v>31.300087266473398</v>
      </c>
      <c r="AD4436" s="78">
        <f>(AC4432-AC4436)/AC4432</f>
        <v>-1.7889016795882846E-2</v>
      </c>
      <c r="AE4436" s="79"/>
      <c r="AF4436" s="80"/>
      <c r="AG4436" s="440"/>
      <c r="AH4436" s="440"/>
      <c r="AI4436" s="440"/>
      <c r="AJ4436" s="14"/>
      <c r="AK4436" s="14"/>
      <c r="AL4436" s="15"/>
      <c r="AM4436" s="14"/>
      <c r="AN4436" s="440"/>
    </row>
    <row r="4437" spans="1:42">
      <c r="A4437" s="3225" t="s">
        <v>711</v>
      </c>
      <c r="B4437" s="3194" t="s">
        <v>712</v>
      </c>
      <c r="C4437" s="131" t="s">
        <v>16</v>
      </c>
      <c r="D4437" s="115" t="s">
        <v>129</v>
      </c>
      <c r="E4437" s="326">
        <f t="shared" ref="E4437:AB4437" si="3108">(E4441-D4441)*$AE4437*$AF4437</f>
        <v>540.00000000000045</v>
      </c>
      <c r="F4437" s="71">
        <f t="shared" si="3108"/>
        <v>659.9999999999992</v>
      </c>
      <c r="G4437" s="71">
        <f t="shared" si="3108"/>
        <v>540.00000000000045</v>
      </c>
      <c r="H4437" s="448">
        <f t="shared" si="3108"/>
        <v>719.99999999999932</v>
      </c>
      <c r="I4437" s="71">
        <f t="shared" si="3108"/>
        <v>720.00000000000068</v>
      </c>
      <c r="J4437" s="71">
        <f t="shared" si="3108"/>
        <v>600.00000000000057</v>
      </c>
      <c r="K4437" s="71">
        <f t="shared" si="3108"/>
        <v>539.99999999999909</v>
      </c>
      <c r="L4437" s="71">
        <f t="shared" si="3108"/>
        <v>599.99999999999909</v>
      </c>
      <c r="M4437" s="71">
        <f t="shared" si="3108"/>
        <v>780.00000000000205</v>
      </c>
      <c r="N4437" s="448">
        <f t="shared" si="3108"/>
        <v>839.99999999999807</v>
      </c>
      <c r="O4437" s="71">
        <f t="shared" si="3108"/>
        <v>540.00000000000182</v>
      </c>
      <c r="P4437" s="71">
        <f t="shared" si="3108"/>
        <v>599.99999999999784</v>
      </c>
      <c r="Q4437" s="71">
        <f t="shared" si="3108"/>
        <v>600.00000000000057</v>
      </c>
      <c r="R4437" s="71">
        <f t="shared" si="3108"/>
        <v>660.00000000000193</v>
      </c>
      <c r="S4437" s="71">
        <f t="shared" si="3108"/>
        <v>779.99999999999932</v>
      </c>
      <c r="T4437" s="71">
        <f t="shared" si="3108"/>
        <v>659.9999999999992</v>
      </c>
      <c r="U4437" s="71">
        <f t="shared" si="3108"/>
        <v>720.00000000000068</v>
      </c>
      <c r="V4437" s="484">
        <f t="shared" si="3108"/>
        <v>720.00000000000068</v>
      </c>
      <c r="W4437" s="71">
        <f t="shared" si="3108"/>
        <v>299.99999999999892</v>
      </c>
      <c r="X4437" s="71">
        <f t="shared" si="3108"/>
        <v>299.99999999999892</v>
      </c>
      <c r="Y4437" s="448">
        <f t="shared" si="3108"/>
        <v>1020.0000000000022</v>
      </c>
      <c r="Z4437" s="71">
        <f t="shared" si="3108"/>
        <v>839.99999999999807</v>
      </c>
      <c r="AA4437" s="71">
        <f t="shared" si="3108"/>
        <v>720.00000000000068</v>
      </c>
      <c r="AB4437" s="431">
        <f t="shared" si="3108"/>
        <v>1080.0000000000009</v>
      </c>
      <c r="AC4437" s="137">
        <f>SUM(E4437:AB4437)</f>
        <v>16080</v>
      </c>
      <c r="AD4437" s="70"/>
      <c r="AE4437" s="71">
        <v>100</v>
      </c>
      <c r="AF4437" s="72">
        <v>60</v>
      </c>
      <c r="AG4437" s="440"/>
      <c r="AH4437" s="440"/>
      <c r="AI4437" s="440"/>
      <c r="AJ4437" s="542"/>
      <c r="AK4437" s="543"/>
      <c r="AL4437" s="542"/>
      <c r="AM4437" s="15"/>
      <c r="AN4437" s="440"/>
    </row>
    <row r="4438" spans="1:42">
      <c r="A4438" s="3226"/>
      <c r="B4438" s="3195"/>
      <c r="C4438" s="132" t="s">
        <v>18</v>
      </c>
      <c r="D4438" s="110" t="s">
        <v>129</v>
      </c>
      <c r="E4438" s="327">
        <f t="shared" ref="E4438:AB4438" si="3109">(E4442-D4442)*$AE4437*$AF4437</f>
        <v>360.00000000000296</v>
      </c>
      <c r="F4438" s="328">
        <f t="shared" si="3109"/>
        <v>299.99999999999892</v>
      </c>
      <c r="G4438" s="328">
        <f t="shared" si="3109"/>
        <v>419.99999999999636</v>
      </c>
      <c r="H4438" s="449">
        <f t="shared" si="3109"/>
        <v>540.00000000000443</v>
      </c>
      <c r="I4438" s="328">
        <f t="shared" si="3109"/>
        <v>539.99999999999909</v>
      </c>
      <c r="J4438" s="328">
        <f t="shared" si="3109"/>
        <v>419.99999999999636</v>
      </c>
      <c r="K4438" s="328">
        <f t="shared" si="3109"/>
        <v>300.00000000000426</v>
      </c>
      <c r="L4438" s="328">
        <f t="shared" si="3109"/>
        <v>240.00000000000023</v>
      </c>
      <c r="M4438" s="328">
        <f t="shared" si="3109"/>
        <v>659.99999999999659</v>
      </c>
      <c r="N4438" s="449">
        <f t="shared" si="3109"/>
        <v>480.00000000000045</v>
      </c>
      <c r="O4438" s="328">
        <f t="shared" si="3109"/>
        <v>360.00000000000296</v>
      </c>
      <c r="P4438" s="328">
        <f t="shared" si="3109"/>
        <v>419.99999999999636</v>
      </c>
      <c r="Q4438" s="328">
        <f t="shared" si="3109"/>
        <v>300.00000000000426</v>
      </c>
      <c r="R4438" s="328">
        <f t="shared" si="3109"/>
        <v>539.99999999999909</v>
      </c>
      <c r="S4438" s="328">
        <f t="shared" si="3109"/>
        <v>480.00000000000045</v>
      </c>
      <c r="T4438" s="328">
        <f t="shared" si="3109"/>
        <v>419.99999999999636</v>
      </c>
      <c r="U4438" s="328">
        <f t="shared" si="3109"/>
        <v>420.00000000000171</v>
      </c>
      <c r="V4438" s="485">
        <f t="shared" si="3109"/>
        <v>480.00000000000045</v>
      </c>
      <c r="W4438" s="328">
        <f t="shared" si="3109"/>
        <v>299.99999999999892</v>
      </c>
      <c r="X4438" s="328">
        <f t="shared" si="3109"/>
        <v>299.99999999999892</v>
      </c>
      <c r="Y4438" s="449">
        <f t="shared" si="3109"/>
        <v>480.00000000000045</v>
      </c>
      <c r="Z4438" s="328">
        <f t="shared" si="3109"/>
        <v>720.00000000000068</v>
      </c>
      <c r="AA4438" s="328">
        <f t="shared" si="3109"/>
        <v>360.00000000000296</v>
      </c>
      <c r="AB4438" s="432">
        <f t="shared" si="3109"/>
        <v>1079.9999999999982</v>
      </c>
      <c r="AC4438" s="109">
        <f>SUM(E4438:AB4438)</f>
        <v>10920.000000000002</v>
      </c>
      <c r="AD4438" s="73"/>
      <c r="AE4438" s="158"/>
      <c r="AF4438" s="74"/>
      <c r="AG4438" s="440"/>
      <c r="AH4438" s="440"/>
      <c r="AI4438" s="440"/>
      <c r="AJ4438" s="15"/>
      <c r="AK4438" s="15"/>
      <c r="AL4438" s="15"/>
      <c r="AM4438" s="15"/>
      <c r="AN4438" s="440"/>
    </row>
    <row r="4439" spans="1:42">
      <c r="A4439" s="3226"/>
      <c r="B4439" s="3195"/>
      <c r="C4439" s="132" t="s">
        <v>19</v>
      </c>
      <c r="D4439" s="110" t="s">
        <v>62</v>
      </c>
      <c r="E4439" s="1714">
        <v>69</v>
      </c>
      <c r="F4439" s="1714">
        <v>69</v>
      </c>
      <c r="G4439" s="1714">
        <v>69</v>
      </c>
      <c r="H4439" s="479">
        <v>69</v>
      </c>
      <c r="I4439" s="1714">
        <v>69</v>
      </c>
      <c r="J4439" s="1714">
        <v>70</v>
      </c>
      <c r="K4439" s="1714">
        <v>75</v>
      </c>
      <c r="L4439" s="1714">
        <v>74</v>
      </c>
      <c r="M4439" s="1714">
        <v>74</v>
      </c>
      <c r="N4439" s="479">
        <v>70</v>
      </c>
      <c r="O4439" s="1714">
        <v>70</v>
      </c>
      <c r="P4439" s="1714">
        <v>69</v>
      </c>
      <c r="Q4439" s="1714">
        <v>69</v>
      </c>
      <c r="R4439" s="1714">
        <v>70</v>
      </c>
      <c r="S4439" s="1714">
        <v>77</v>
      </c>
      <c r="T4439" s="1714">
        <v>74</v>
      </c>
      <c r="U4439" s="1714">
        <v>71</v>
      </c>
      <c r="V4439" s="1742">
        <v>71</v>
      </c>
      <c r="W4439" s="1714">
        <v>71</v>
      </c>
      <c r="X4439" s="1714">
        <v>71</v>
      </c>
      <c r="Y4439" s="479">
        <v>72</v>
      </c>
      <c r="Z4439" s="1714">
        <v>72</v>
      </c>
      <c r="AA4439" s="1714">
        <v>72</v>
      </c>
      <c r="AB4439" s="1748">
        <v>70</v>
      </c>
      <c r="AC4439" s="109">
        <f>AVERAGE(E4439:AB4439)</f>
        <v>71.125</v>
      </c>
      <c r="AD4439" s="76"/>
      <c r="AE4439" s="76"/>
      <c r="AF4439" s="77"/>
      <c r="AG4439" s="440"/>
      <c r="AH4439" s="440"/>
      <c r="AI4439" s="440"/>
      <c r="AJ4439" s="15"/>
      <c r="AK4439" s="15"/>
      <c r="AL4439" s="15"/>
      <c r="AM4439" s="15"/>
      <c r="AN4439" s="440"/>
    </row>
    <row r="4440" spans="1:42" ht="16.5" thickBot="1">
      <c r="A4440" s="3227"/>
      <c r="B4440" s="3221"/>
      <c r="C4440" s="1205" t="s">
        <v>21</v>
      </c>
      <c r="D4440" s="110"/>
      <c r="E4440" s="333">
        <f t="shared" ref="E4440:AB4440" si="3110">E4438/E4437</f>
        <v>0.66666666666667163</v>
      </c>
      <c r="F4440" s="334">
        <f t="shared" si="3110"/>
        <v>0.45454545454545348</v>
      </c>
      <c r="G4440" s="334">
        <f t="shared" si="3110"/>
        <v>0.77777777777777035</v>
      </c>
      <c r="H4440" s="451">
        <f t="shared" si="3110"/>
        <v>0.75000000000000688</v>
      </c>
      <c r="I4440" s="334">
        <f t="shared" si="3110"/>
        <v>0.749999999999998</v>
      </c>
      <c r="J4440" s="334">
        <f t="shared" si="3110"/>
        <v>0.69999999999999329</v>
      </c>
      <c r="K4440" s="334">
        <f t="shared" si="3110"/>
        <v>0.55555555555556435</v>
      </c>
      <c r="L4440" s="334">
        <f t="shared" si="3110"/>
        <v>0.40000000000000097</v>
      </c>
      <c r="M4440" s="334">
        <f t="shared" si="3110"/>
        <v>0.84615384615383959</v>
      </c>
      <c r="N4440" s="451">
        <f t="shared" si="3110"/>
        <v>0.57142857142857328</v>
      </c>
      <c r="O4440" s="334">
        <f t="shared" si="3110"/>
        <v>0.66666666666666985</v>
      </c>
      <c r="P4440" s="334">
        <f t="shared" si="3110"/>
        <v>0.6999999999999964</v>
      </c>
      <c r="Q4440" s="334">
        <f t="shared" si="3110"/>
        <v>0.50000000000000666</v>
      </c>
      <c r="R4440" s="334">
        <f t="shared" si="3110"/>
        <v>0.81818181818181446</v>
      </c>
      <c r="S4440" s="334">
        <f t="shared" si="3110"/>
        <v>0.61538461538461653</v>
      </c>
      <c r="T4440" s="334">
        <f t="shared" si="3110"/>
        <v>0.63636363636363158</v>
      </c>
      <c r="U4440" s="334">
        <f t="shared" si="3110"/>
        <v>0.58333333333333515</v>
      </c>
      <c r="V4440" s="487">
        <f t="shared" si="3110"/>
        <v>0.66666666666666663</v>
      </c>
      <c r="W4440" s="334">
        <f t="shared" si="3110"/>
        <v>1</v>
      </c>
      <c r="X4440" s="334">
        <f t="shared" si="3110"/>
        <v>1</v>
      </c>
      <c r="Y4440" s="451">
        <f t="shared" si="3110"/>
        <v>0.47058823529411709</v>
      </c>
      <c r="Z4440" s="334">
        <f t="shared" si="3110"/>
        <v>0.85714285714285998</v>
      </c>
      <c r="AA4440" s="334">
        <f t="shared" si="3110"/>
        <v>0.50000000000000366</v>
      </c>
      <c r="AB4440" s="358">
        <f t="shared" si="3110"/>
        <v>0.99999999999999745</v>
      </c>
      <c r="AC4440" s="545">
        <f>MAX(E4440:AB4440)</f>
        <v>1</v>
      </c>
      <c r="AD4440" s="73"/>
      <c r="AE4440" s="158"/>
      <c r="AF4440" s="74"/>
      <c r="AG4440" s="440"/>
      <c r="AH4440" s="440"/>
      <c r="AI4440" s="440"/>
      <c r="AJ4440" s="15"/>
      <c r="AK4440" s="15"/>
      <c r="AL4440" s="15"/>
      <c r="AM4440" s="15"/>
      <c r="AN4440" s="440"/>
    </row>
    <row r="4441" spans="1:42" hidden="1">
      <c r="A4441" s="2490"/>
      <c r="B4441" s="2494"/>
      <c r="C4441" s="385" t="s">
        <v>130</v>
      </c>
      <c r="D4441" s="110">
        <v>1.23</v>
      </c>
      <c r="E4441" s="330">
        <v>1.32</v>
      </c>
      <c r="F4441" s="331">
        <v>1.43</v>
      </c>
      <c r="G4441" s="331">
        <v>1.52</v>
      </c>
      <c r="H4441" s="446">
        <v>1.64</v>
      </c>
      <c r="I4441" s="331">
        <v>1.76</v>
      </c>
      <c r="J4441" s="331">
        <v>1.86</v>
      </c>
      <c r="K4441" s="331">
        <v>1.95</v>
      </c>
      <c r="L4441" s="331">
        <v>2.0499999999999998</v>
      </c>
      <c r="M4441" s="331">
        <v>2.1800000000000002</v>
      </c>
      <c r="N4441" s="446">
        <v>2.3199999999999998</v>
      </c>
      <c r="O4441" s="331">
        <v>2.41</v>
      </c>
      <c r="P4441" s="331">
        <v>2.5099999999999998</v>
      </c>
      <c r="Q4441" s="331">
        <v>2.61</v>
      </c>
      <c r="R4441" s="331">
        <v>2.72</v>
      </c>
      <c r="S4441" s="331">
        <v>2.85</v>
      </c>
      <c r="T4441" s="331">
        <v>2.96</v>
      </c>
      <c r="U4441" s="331">
        <v>3.08</v>
      </c>
      <c r="V4441" s="482">
        <v>3.2</v>
      </c>
      <c r="W4441" s="331">
        <v>3.25</v>
      </c>
      <c r="X4441" s="331">
        <v>3.3</v>
      </c>
      <c r="Y4441" s="446">
        <v>3.47</v>
      </c>
      <c r="Z4441" s="331">
        <v>3.61</v>
      </c>
      <c r="AA4441" s="331">
        <v>3.73</v>
      </c>
      <c r="AB4441" s="1041">
        <v>3.91</v>
      </c>
      <c r="AC4441" s="110"/>
      <c r="AD4441" s="73"/>
      <c r="AE4441" s="158"/>
      <c r="AF4441" s="74"/>
      <c r="AG4441" s="440"/>
      <c r="AH4441" s="440"/>
      <c r="AI4441" s="440"/>
      <c r="AJ4441" s="15"/>
      <c r="AK4441" s="15"/>
      <c r="AL4441" s="15"/>
      <c r="AM4441" s="15"/>
      <c r="AN4441" s="440"/>
    </row>
    <row r="4442" spans="1:42" s="184" customFormat="1" hidden="1">
      <c r="A4442" s="2504"/>
      <c r="B4442" s="2507"/>
      <c r="C4442" s="126" t="s">
        <v>131</v>
      </c>
      <c r="D4442" s="110">
        <v>4.09</v>
      </c>
      <c r="E4442" s="330">
        <v>4.1500000000000004</v>
      </c>
      <c r="F4442" s="331">
        <v>4.2</v>
      </c>
      <c r="G4442" s="331">
        <v>4.2699999999999996</v>
      </c>
      <c r="H4442" s="446">
        <v>4.3600000000000003</v>
      </c>
      <c r="I4442" s="331">
        <v>4.45</v>
      </c>
      <c r="J4442" s="331">
        <v>4.5199999999999996</v>
      </c>
      <c r="K4442" s="331">
        <v>4.57</v>
      </c>
      <c r="L4442" s="331">
        <v>4.6100000000000003</v>
      </c>
      <c r="M4442" s="331">
        <v>4.72</v>
      </c>
      <c r="N4442" s="446">
        <v>4.8</v>
      </c>
      <c r="O4442" s="331">
        <v>4.8600000000000003</v>
      </c>
      <c r="P4442" s="331">
        <v>4.93</v>
      </c>
      <c r="Q4442" s="331">
        <v>4.9800000000000004</v>
      </c>
      <c r="R4442" s="331">
        <v>5.07</v>
      </c>
      <c r="S4442" s="331">
        <v>5.15</v>
      </c>
      <c r="T4442" s="331">
        <v>5.22</v>
      </c>
      <c r="U4442" s="331">
        <v>5.29</v>
      </c>
      <c r="V4442" s="482">
        <v>5.37</v>
      </c>
      <c r="W4442" s="331">
        <v>5.42</v>
      </c>
      <c r="X4442" s="331">
        <v>5.47</v>
      </c>
      <c r="Y4442" s="446">
        <v>5.55</v>
      </c>
      <c r="Z4442" s="331">
        <v>5.67</v>
      </c>
      <c r="AA4442" s="331">
        <v>5.73</v>
      </c>
      <c r="AB4442" s="1041">
        <v>5.91</v>
      </c>
      <c r="AC4442" s="110"/>
      <c r="AD4442" s="73"/>
      <c r="AE4442" s="158"/>
      <c r="AF4442" s="74"/>
      <c r="AG4442" s="946"/>
      <c r="AH4442" s="943"/>
      <c r="AI4442" s="944"/>
      <c r="AJ4442" s="944"/>
      <c r="AK4442" s="944"/>
      <c r="AL4442" s="945"/>
      <c r="AM4442" s="945"/>
      <c r="AN4442" s="192"/>
      <c r="AO4442" s="192"/>
      <c r="AP4442" s="192"/>
    </row>
    <row r="4443" spans="1:42" ht="16.5" hidden="1" thickBot="1">
      <c r="A4443" s="3222" t="s">
        <v>49</v>
      </c>
      <c r="B4443" s="3223"/>
      <c r="C4443" s="3224"/>
      <c r="D4443" s="116"/>
      <c r="E4443" s="181">
        <f>SQRT(E4437*E4437+E4438*E4438)/E4419/1.73</f>
        <v>35.626216841697548</v>
      </c>
      <c r="F4443" s="182">
        <f t="shared" ref="F4443:AB4443" si="3111">SQRT(F4437*F4437+F4438*F4438)/F4419/1.73</f>
        <v>39.534450780656186</v>
      </c>
      <c r="G4443" s="182">
        <f t="shared" si="3111"/>
        <v>37.340563136751371</v>
      </c>
      <c r="H4443" s="453">
        <f t="shared" si="3111"/>
        <v>49.124760516792598</v>
      </c>
      <c r="I4443" s="182">
        <f t="shared" si="3111"/>
        <v>49.171192237507782</v>
      </c>
      <c r="J4443" s="182">
        <f t="shared" si="3111"/>
        <v>39.93856129043629</v>
      </c>
      <c r="K4443" s="182">
        <f t="shared" si="3111"/>
        <v>33.845865186928265</v>
      </c>
      <c r="L4443" s="182">
        <f t="shared" si="3111"/>
        <v>35.608907842654425</v>
      </c>
      <c r="M4443" s="182">
        <f t="shared" si="3111"/>
        <v>56.844519349729531</v>
      </c>
      <c r="N4443" s="453">
        <f t="shared" si="3111"/>
        <v>53.824037663817727</v>
      </c>
      <c r="O4443" s="182">
        <f t="shared" si="3111"/>
        <v>36.106262111941852</v>
      </c>
      <c r="P4443" s="182">
        <f t="shared" si="3111"/>
        <v>40.589525376665705</v>
      </c>
      <c r="Q4443" s="182">
        <f t="shared" si="3111"/>
        <v>37.177128738794792</v>
      </c>
      <c r="R4443" s="182">
        <f t="shared" si="3111"/>
        <v>47.442250730922609</v>
      </c>
      <c r="S4443" s="182">
        <f t="shared" si="3111"/>
        <v>50.275307618114205</v>
      </c>
      <c r="T4443" s="182">
        <f t="shared" si="3111"/>
        <v>42.862465475402857</v>
      </c>
      <c r="U4443" s="182">
        <f t="shared" si="3111"/>
        <v>45.540535603603139</v>
      </c>
      <c r="V4443" s="489">
        <f t="shared" si="3111"/>
        <v>47.232491450182479</v>
      </c>
      <c r="W4443" s="182">
        <f t="shared" si="3111"/>
        <v>23.245435647038708</v>
      </c>
      <c r="X4443" s="182">
        <f t="shared" si="3111"/>
        <v>23.135787365684756</v>
      </c>
      <c r="Y4443" s="453">
        <f t="shared" si="3111"/>
        <v>61.531363631485604</v>
      </c>
      <c r="Z4443" s="182">
        <f t="shared" si="3111"/>
        <v>60.217135020364324</v>
      </c>
      <c r="AA4443" s="182">
        <f t="shared" si="3111"/>
        <v>44.442114927865802</v>
      </c>
      <c r="AB4443" s="435">
        <f t="shared" si="3111"/>
        <v>84.242523461310398</v>
      </c>
      <c r="AC4443" s="111">
        <f>AVERAGE(E4443:AB4443)</f>
        <v>44.787475083597876</v>
      </c>
      <c r="AD4443" s="78">
        <f>(AC4439-AC4443)/AC4439</f>
        <v>0.37029912009001231</v>
      </c>
      <c r="AE4443" s="79"/>
      <c r="AF4443" s="80"/>
      <c r="AG4443" s="440"/>
      <c r="AH4443" s="440"/>
      <c r="AI4443" s="440"/>
      <c r="AJ4443" s="14"/>
      <c r="AK4443" s="14"/>
      <c r="AL4443" s="15"/>
      <c r="AM4443" s="14"/>
      <c r="AN4443" s="440"/>
    </row>
    <row r="4444" spans="1:42">
      <c r="A4444" s="3225" t="s">
        <v>713</v>
      </c>
      <c r="B4444" s="3194" t="s">
        <v>1025</v>
      </c>
      <c r="C4444" s="123" t="s">
        <v>16</v>
      </c>
      <c r="D4444" s="115" t="s">
        <v>129</v>
      </c>
      <c r="E4444" s="70">
        <f t="shared" ref="E4444" si="3112">(E4448-D4448)*$AE4444*$AF4444</f>
        <v>90.000000000088676</v>
      </c>
      <c r="F4444" s="71">
        <f t="shared" ref="F4444" si="3113">(F4448-E4448)*$AE4444*$AF4444</f>
        <v>77.999999999860847</v>
      </c>
      <c r="G4444" s="71">
        <f t="shared" ref="G4444" si="3114">(G4448-F4448)*$AE4444*$AF4444</f>
        <v>72.000000000002728</v>
      </c>
      <c r="H4444" s="448">
        <f t="shared" ref="H4444" si="3115">(H4448-G4448)*$AE4444*$AF4444</f>
        <v>66.00000000014461</v>
      </c>
      <c r="I4444" s="71">
        <f t="shared" ref="I4444" si="3116">(I4448-H4448)*$AE4444*$AF4444</f>
        <v>77.999999999860847</v>
      </c>
      <c r="J4444" s="71">
        <f t="shared" ref="J4444" si="3117">(J4448-I4448)*$AE4444*$AF4444</f>
        <v>84.000000000060027</v>
      </c>
      <c r="K4444" s="71">
        <f t="shared" ref="K4444" si="3118">(K4448-J4448)*$AE4444*$AF4444</f>
        <v>95.999999999946795</v>
      </c>
      <c r="L4444" s="71">
        <f t="shared" ref="L4444" si="3119">(L4448-K4448)*$AE4444*$AF4444</f>
        <v>180.00000000000682</v>
      </c>
      <c r="M4444" s="71">
        <f t="shared" ref="M4444" si="3120">(M4448-L4448)*$AE4444*$AF4444</f>
        <v>198.00000000009277</v>
      </c>
      <c r="N4444" s="448">
        <f t="shared" ref="N4444" si="3121">(N4448-M4448)*$AE4444*$AF4444</f>
        <v>305.99999999992633</v>
      </c>
      <c r="O4444" s="71">
        <f t="shared" ref="O4444" si="3122">(O4448-N4448)*$AE4444*$AF4444</f>
        <v>330.00000000004093</v>
      </c>
      <c r="P4444" s="71">
        <f t="shared" ref="P4444" si="3123">(P4448-O4448)*$AE4444*$AF4444</f>
        <v>336.00000000006958</v>
      </c>
      <c r="Q4444" s="71">
        <f t="shared" ref="Q4444" si="3124">(Q4448-P4448)*$AE4444*$AF4444</f>
        <v>329.9999999998704</v>
      </c>
      <c r="R4444" s="71">
        <f t="shared" ref="R4444" si="3125">(R4448-Q4448)*$AE4444*$AF4444</f>
        <v>324.00000000001228</v>
      </c>
      <c r="S4444" s="71">
        <f t="shared" ref="S4444" si="3126">(S4448-R4448)*$AE4444*$AF4444</f>
        <v>330.00000000004093</v>
      </c>
      <c r="T4444" s="71">
        <f t="shared" ref="T4444" si="3127">(T4448-S4448)*$AE4444*$AF4444</f>
        <v>336.00000000006958</v>
      </c>
      <c r="U4444" s="71">
        <f t="shared" ref="U4444" si="3128">(U4448-T4448)*$AE4444*$AF4444</f>
        <v>329.9999999998704</v>
      </c>
      <c r="V4444" s="484">
        <f t="shared" ref="V4444" si="3129">(V4448-U4448)*$AE4444*$AF4444</f>
        <v>324.00000000001228</v>
      </c>
      <c r="W4444" s="71">
        <f t="shared" ref="W4444" si="3130">(W4448-V4448)*$AE4444*$AF4444</f>
        <v>306.00000000009686</v>
      </c>
      <c r="X4444" s="71">
        <f t="shared" ref="X4444" si="3131">(X4448-W4448)*$AE4444*$AF4444</f>
        <v>257.99999999986767</v>
      </c>
      <c r="Y4444" s="448">
        <f t="shared" ref="Y4444" si="3132">(Y4448-X4448)*$AE4444*$AF4444</f>
        <v>162.0000000000914</v>
      </c>
      <c r="Z4444" s="71">
        <f t="shared" ref="Z4444" si="3133">(Z4448-Y4448)*$AE4444*$AF4444</f>
        <v>137.99999999997681</v>
      </c>
      <c r="AA4444" s="71">
        <f t="shared" ref="AA4444" si="3134">(AA4448-Z4448)*$AE4444*$AF4444</f>
        <v>120.00000000006139</v>
      </c>
      <c r="AB4444" s="431">
        <f t="shared" ref="AB4444" si="3135">(AB4448-AA4448)*$AE4444*$AF4444</f>
        <v>108.00000000000409</v>
      </c>
      <c r="AC4444" s="137">
        <f>SUM(E4444:AB4444)</f>
        <v>4980.0000000000746</v>
      </c>
      <c r="AD4444" s="70"/>
      <c r="AE4444" s="71">
        <v>100</v>
      </c>
      <c r="AF4444" s="72">
        <v>60</v>
      </c>
      <c r="AG4444" s="440"/>
      <c r="AH4444" s="440"/>
      <c r="AI4444" s="440"/>
      <c r="AJ4444" s="542"/>
      <c r="AK4444" s="543"/>
      <c r="AL4444" s="542"/>
      <c r="AM4444" s="15"/>
      <c r="AN4444" s="440"/>
    </row>
    <row r="4445" spans="1:42">
      <c r="A4445" s="3226"/>
      <c r="B4445" s="3195"/>
      <c r="C4445" s="125" t="s">
        <v>18</v>
      </c>
      <c r="D4445" s="110" t="s">
        <v>129</v>
      </c>
      <c r="E4445" s="430">
        <f t="shared" ref="E4445" si="3136">(E4449-D4449)*$AE4444*$AF4444</f>
        <v>42.000000000030013</v>
      </c>
      <c r="F4445" s="328">
        <f t="shared" ref="F4445" si="3137">(F4449-E4449)*$AE4444*$AF4444</f>
        <v>36.000000000001364</v>
      </c>
      <c r="G4445" s="328">
        <f t="shared" ref="G4445" si="3138">(G4449-F4449)*$AE4444*$AF4444</f>
        <v>29.999999999972715</v>
      </c>
      <c r="H4445" s="449">
        <f t="shared" ref="H4445" si="3139">(H4449-G4449)*$AE4444*$AF4444</f>
        <v>29.999999999972715</v>
      </c>
      <c r="I4445" s="328">
        <f t="shared" ref="I4445" si="3140">(I4449-H4449)*$AE4444*$AF4444</f>
        <v>42.000000000030013</v>
      </c>
      <c r="J4445" s="328">
        <f t="shared" ref="J4445" si="3141">(J4449-I4449)*$AE4444*$AF4444</f>
        <v>36.000000000001364</v>
      </c>
      <c r="K4445" s="328">
        <f t="shared" ref="K4445" si="3142">(K4449-J4449)*$AE4444*$AF4444</f>
        <v>42.000000000030013</v>
      </c>
      <c r="L4445" s="328">
        <f t="shared" ref="L4445" si="3143">(L4449-K4449)*$AE4444*$AF4444</f>
        <v>83.999999999974762</v>
      </c>
      <c r="M4445" s="328">
        <f t="shared" ref="M4445" si="3144">(M4449-L4449)*$AE4444*$AF4444</f>
        <v>90.000000000003411</v>
      </c>
      <c r="N4445" s="449">
        <f t="shared" ref="N4445" si="3145">(N4449-M4449)*$AE4444*$AF4444</f>
        <v>137.99999999997681</v>
      </c>
      <c r="O4445" s="328">
        <f t="shared" ref="O4445" si="3146">(O4449-N4449)*$AE4444*$AF4444</f>
        <v>150.00000000003411</v>
      </c>
      <c r="P4445" s="328">
        <f t="shared" ref="P4445" si="3147">(P4449-O4449)*$AE4444*$AF4444</f>
        <v>155.99999999997749</v>
      </c>
      <c r="Q4445" s="328">
        <f t="shared" ref="Q4445" si="3148">(Q4449-P4449)*$AE4444*$AF4444</f>
        <v>150.00000000003411</v>
      </c>
      <c r="R4445" s="328">
        <f t="shared" ref="R4445" si="3149">(R4449-Q4449)*$AE4444*$AF4444</f>
        <v>149.99999999994884</v>
      </c>
      <c r="S4445" s="328">
        <f t="shared" ref="S4445" si="3150">(S4449-R4449)*$AE4444*$AF4444</f>
        <v>150.00000000003411</v>
      </c>
      <c r="T4445" s="328">
        <f t="shared" ref="T4445" si="3151">(T4449-S4449)*$AE4444*$AF4444</f>
        <v>155.99999999997749</v>
      </c>
      <c r="U4445" s="328">
        <f t="shared" ref="U4445" si="3152">(U4449-T4449)*$AE4444*$AF4444</f>
        <v>150.00000000003411</v>
      </c>
      <c r="V4445" s="485">
        <f t="shared" ref="V4445" si="3153">(V4449-U4449)*$AE4444*$AF4444</f>
        <v>149.99999999994884</v>
      </c>
      <c r="W4445" s="328">
        <f t="shared" ref="W4445" si="3154">(W4449-V4449)*$AE4444*$AF4444</f>
        <v>138.00000000006207</v>
      </c>
      <c r="X4445" s="328">
        <f t="shared" ref="X4445" si="3155">(X4449-W4449)*$AE4444*$AF4444</f>
        <v>119.99999999997613</v>
      </c>
      <c r="Y4445" s="449">
        <f t="shared" ref="Y4445" si="3156">(Y4449-X4449)*$AE4444*$AF4444</f>
        <v>72.000000000002728</v>
      </c>
      <c r="Z4445" s="328">
        <f t="shared" ref="Z4445" si="3157">(Z4449-Y4449)*$AE4444*$AF4444</f>
        <v>65.999999999974079</v>
      </c>
      <c r="AA4445" s="328">
        <f t="shared" ref="AA4445" si="3158">(AA4449-Z4449)*$AE4444*$AF4444</f>
        <v>54.000000000002046</v>
      </c>
      <c r="AB4445" s="432">
        <f t="shared" ref="AB4445" si="3159">(AB4449-AA4449)*$AE4444*$AF4444</f>
        <v>47.999999999973397</v>
      </c>
      <c r="AC4445" s="109">
        <f>SUM(E4445:AB4445)</f>
        <v>2279.9999999999727</v>
      </c>
      <c r="AD4445" s="73"/>
      <c r="AE4445" s="158"/>
      <c r="AF4445" s="74"/>
      <c r="AG4445" s="440"/>
      <c r="AH4445" s="440"/>
      <c r="AI4445" s="440"/>
      <c r="AJ4445" s="15"/>
      <c r="AK4445" s="15"/>
      <c r="AL4445" s="15"/>
      <c r="AM4445" s="15"/>
      <c r="AN4445" s="440"/>
    </row>
    <row r="4446" spans="1:42">
      <c r="A4446" s="3226"/>
      <c r="B4446" s="3195"/>
      <c r="C4446" s="125" t="s">
        <v>19</v>
      </c>
      <c r="D4446" s="110" t="s">
        <v>62</v>
      </c>
      <c r="E4446" s="330">
        <v>9</v>
      </c>
      <c r="F4446" s="331">
        <v>8</v>
      </c>
      <c r="G4446" s="331">
        <v>7</v>
      </c>
      <c r="H4446" s="446">
        <v>7</v>
      </c>
      <c r="I4446" s="331">
        <v>8</v>
      </c>
      <c r="J4446" s="331">
        <v>8</v>
      </c>
      <c r="K4446" s="331">
        <v>10</v>
      </c>
      <c r="L4446" s="331">
        <v>18</v>
      </c>
      <c r="M4446" s="331">
        <v>20</v>
      </c>
      <c r="N4446" s="446">
        <v>31</v>
      </c>
      <c r="O4446" s="331">
        <v>33</v>
      </c>
      <c r="P4446" s="331">
        <v>34</v>
      </c>
      <c r="Q4446" s="331">
        <v>33</v>
      </c>
      <c r="R4446" s="331">
        <v>33</v>
      </c>
      <c r="S4446" s="331">
        <v>33</v>
      </c>
      <c r="T4446" s="331">
        <v>34</v>
      </c>
      <c r="U4446" s="331">
        <v>33</v>
      </c>
      <c r="V4446" s="482">
        <v>33</v>
      </c>
      <c r="W4446" s="331">
        <v>31</v>
      </c>
      <c r="X4446" s="331">
        <v>26</v>
      </c>
      <c r="Y4446" s="446">
        <v>16</v>
      </c>
      <c r="Z4446" s="331">
        <v>14</v>
      </c>
      <c r="AA4446" s="331">
        <v>12</v>
      </c>
      <c r="AB4446" s="332">
        <v>11</v>
      </c>
      <c r="AC4446" s="2715"/>
      <c r="AD4446" s="76"/>
      <c r="AE4446" s="76"/>
      <c r="AF4446" s="77"/>
      <c r="AG4446" s="440"/>
      <c r="AH4446" s="440"/>
      <c r="AI4446" s="440"/>
      <c r="AJ4446" s="15"/>
      <c r="AK4446" s="15"/>
      <c r="AL4446" s="15"/>
      <c r="AM4446" s="15"/>
      <c r="AN4446" s="440"/>
    </row>
    <row r="4447" spans="1:42" ht="16.5" thickBot="1">
      <c r="A4447" s="3227"/>
      <c r="B4447" s="3221"/>
      <c r="C4447" s="128" t="s">
        <v>21</v>
      </c>
      <c r="D4447" s="116"/>
      <c r="E4447" s="337">
        <f t="shared" ref="E4447:AB4447" si="3160">E4445/E4444</f>
        <v>0.46666666666654033</v>
      </c>
      <c r="F4447" s="338">
        <f t="shared" si="3160"/>
        <v>0.46153846153930239</v>
      </c>
      <c r="G4447" s="338">
        <f t="shared" si="3160"/>
        <v>0.41666666666627195</v>
      </c>
      <c r="H4447" s="464">
        <f t="shared" si="3160"/>
        <v>0.45454545454404521</v>
      </c>
      <c r="I4447" s="338">
        <f t="shared" si="3160"/>
        <v>0.53846153846288392</v>
      </c>
      <c r="J4447" s="338">
        <f t="shared" si="3160"/>
        <v>0.42857142857113856</v>
      </c>
      <c r="K4447" s="338">
        <f t="shared" si="3160"/>
        <v>0.43750000000055511</v>
      </c>
      <c r="L4447" s="338">
        <f t="shared" si="3160"/>
        <v>0.46666666666650874</v>
      </c>
      <c r="M4447" s="338">
        <f t="shared" si="3160"/>
        <v>0.4545454545452588</v>
      </c>
      <c r="N4447" s="464">
        <f t="shared" si="3160"/>
        <v>0.4509803921568955</v>
      </c>
      <c r="O4447" s="338">
        <f t="shared" si="3160"/>
        <v>0.45454545454550155</v>
      </c>
      <c r="P4447" s="338">
        <f t="shared" si="3160"/>
        <v>0.46428571428555115</v>
      </c>
      <c r="Q4447" s="338">
        <f t="shared" si="3160"/>
        <v>0.45454545454573642</v>
      </c>
      <c r="R4447" s="338">
        <f t="shared" si="3160"/>
        <v>0.46296296296278749</v>
      </c>
      <c r="S4447" s="338">
        <f t="shared" si="3160"/>
        <v>0.45454545454550155</v>
      </c>
      <c r="T4447" s="338">
        <f t="shared" si="3160"/>
        <v>0.46428571428555115</v>
      </c>
      <c r="U4447" s="338">
        <f t="shared" si="3160"/>
        <v>0.45454545454573642</v>
      </c>
      <c r="V4447" s="501">
        <f t="shared" si="3160"/>
        <v>0.46296296296278749</v>
      </c>
      <c r="W4447" s="338">
        <f t="shared" si="3160"/>
        <v>0.45098039215692287</v>
      </c>
      <c r="X4447" s="338">
        <f t="shared" si="3160"/>
        <v>0.46511627906991349</v>
      </c>
      <c r="Y4447" s="464">
        <f t="shared" si="3160"/>
        <v>0.4444444444442105</v>
      </c>
      <c r="Z4447" s="338">
        <f t="shared" si="3160"/>
        <v>0.47826086956510994</v>
      </c>
      <c r="AA4447" s="338">
        <f t="shared" si="3160"/>
        <v>0.44999999999978685</v>
      </c>
      <c r="AB4447" s="403">
        <f t="shared" si="3160"/>
        <v>0.4444444444441813</v>
      </c>
      <c r="AC4447" s="545">
        <f>MAX(E4447:AB4447)</f>
        <v>0.53846153846288392</v>
      </c>
      <c r="AD4447" s="73"/>
      <c r="AE4447" s="158"/>
      <c r="AF4447" s="74"/>
      <c r="AG4447" s="440"/>
      <c r="AH4447" s="440"/>
      <c r="AI4447" s="440"/>
      <c r="AJ4447" s="15"/>
      <c r="AK4447" s="15"/>
      <c r="AL4447" s="15"/>
      <c r="AM4447" s="15"/>
      <c r="AN4447" s="440"/>
    </row>
    <row r="4448" spans="1:42" hidden="1">
      <c r="A4448" s="2490"/>
      <c r="B4448" s="2494"/>
      <c r="C4448" s="385" t="s">
        <v>130</v>
      </c>
      <c r="D4448" s="124">
        <v>206.66</v>
      </c>
      <c r="E4448" s="141">
        <v>206.67500000000001</v>
      </c>
      <c r="F4448" s="139">
        <v>206.68799999999999</v>
      </c>
      <c r="G4448" s="139">
        <v>206.7</v>
      </c>
      <c r="H4448" s="445">
        <v>206.71100000000001</v>
      </c>
      <c r="I4448" s="139">
        <v>206.72399999999999</v>
      </c>
      <c r="J4448" s="139">
        <v>206.738</v>
      </c>
      <c r="K4448" s="139">
        <v>206.75399999999999</v>
      </c>
      <c r="L4448" s="139">
        <v>206.78399999999999</v>
      </c>
      <c r="M4448" s="139">
        <v>206.81700000000001</v>
      </c>
      <c r="N4448" s="445">
        <v>206.86799999999999</v>
      </c>
      <c r="O4448" s="139">
        <v>206.923</v>
      </c>
      <c r="P4448" s="139">
        <v>206.97900000000001</v>
      </c>
      <c r="Q4448" s="139">
        <v>207.03399999999999</v>
      </c>
      <c r="R4448" s="139">
        <v>207.08799999999999</v>
      </c>
      <c r="S4448" s="139">
        <v>207.143</v>
      </c>
      <c r="T4448" s="139">
        <v>207.19900000000001</v>
      </c>
      <c r="U4448" s="139">
        <v>207.25399999999999</v>
      </c>
      <c r="V4448" s="498">
        <v>207.30799999999999</v>
      </c>
      <c r="W4448" s="139">
        <v>207.35900000000001</v>
      </c>
      <c r="X4448" s="139">
        <v>207.40199999999999</v>
      </c>
      <c r="Y4448" s="445">
        <v>207.429</v>
      </c>
      <c r="Z4448" s="139">
        <v>207.452</v>
      </c>
      <c r="AA4448" s="139">
        <v>207.47200000000001</v>
      </c>
      <c r="AB4448" s="589">
        <v>207.49</v>
      </c>
      <c r="AC4448" s="110"/>
      <c r="AD4448" s="73"/>
      <c r="AE4448" s="158"/>
      <c r="AF4448" s="74"/>
      <c r="AG4448" s="440"/>
      <c r="AH4448" s="440"/>
      <c r="AI4448" s="440"/>
      <c r="AJ4448" s="15"/>
      <c r="AK4448" s="15"/>
      <c r="AL4448" s="15"/>
      <c r="AM4448" s="15"/>
      <c r="AN4448" s="440"/>
    </row>
    <row r="4449" spans="1:42" s="184" customFormat="1" hidden="1">
      <c r="A4449" s="2504"/>
      <c r="B4449" s="2507"/>
      <c r="C4449" s="126" t="s">
        <v>131</v>
      </c>
      <c r="D4449" s="110">
        <v>71.86</v>
      </c>
      <c r="E4449" s="330">
        <v>71.867000000000004</v>
      </c>
      <c r="F4449" s="331">
        <v>71.873000000000005</v>
      </c>
      <c r="G4449" s="331">
        <v>71.878</v>
      </c>
      <c r="H4449" s="446">
        <v>71.882999999999996</v>
      </c>
      <c r="I4449" s="331">
        <v>71.89</v>
      </c>
      <c r="J4449" s="331">
        <v>71.896000000000001</v>
      </c>
      <c r="K4449" s="331">
        <v>71.903000000000006</v>
      </c>
      <c r="L4449" s="331">
        <v>71.917000000000002</v>
      </c>
      <c r="M4449" s="331">
        <v>71.932000000000002</v>
      </c>
      <c r="N4449" s="446">
        <v>71.954999999999998</v>
      </c>
      <c r="O4449" s="331">
        <v>71.98</v>
      </c>
      <c r="P4449" s="331">
        <v>72.006</v>
      </c>
      <c r="Q4449" s="331">
        <v>72.031000000000006</v>
      </c>
      <c r="R4449" s="331">
        <v>72.055999999999997</v>
      </c>
      <c r="S4449" s="331">
        <v>72.081000000000003</v>
      </c>
      <c r="T4449" s="331">
        <v>72.106999999999999</v>
      </c>
      <c r="U4449" s="331">
        <v>72.132000000000005</v>
      </c>
      <c r="V4449" s="482">
        <v>72.156999999999996</v>
      </c>
      <c r="W4449" s="331">
        <v>72.180000000000007</v>
      </c>
      <c r="X4449" s="331">
        <v>72.2</v>
      </c>
      <c r="Y4449" s="446">
        <v>72.212000000000003</v>
      </c>
      <c r="Z4449" s="331">
        <v>72.222999999999999</v>
      </c>
      <c r="AA4449" s="331">
        <v>72.231999999999999</v>
      </c>
      <c r="AB4449" s="1041">
        <v>72.239999999999995</v>
      </c>
      <c r="AC4449" s="110"/>
      <c r="AD4449" s="73"/>
      <c r="AE4449" s="158"/>
      <c r="AF4449" s="74"/>
      <c r="AG4449" s="946"/>
      <c r="AH4449" s="943"/>
      <c r="AI4449" s="944"/>
      <c r="AJ4449" s="944"/>
      <c r="AK4449" s="944"/>
      <c r="AL4449" s="945"/>
      <c r="AM4449" s="945"/>
      <c r="AN4449" s="192"/>
      <c r="AO4449" s="192"/>
      <c r="AP4449" s="192"/>
    </row>
    <row r="4450" spans="1:42" ht="16.5" hidden="1" thickBot="1">
      <c r="A4450" s="3222" t="s">
        <v>49</v>
      </c>
      <c r="B4450" s="3223"/>
      <c r="C4450" s="3224"/>
      <c r="D4450" s="116"/>
      <c r="E4450" s="651">
        <f>SQRT(E4444*E4444+E4445*E4445)/E4419/1.73</f>
        <v>5.4519524256912071</v>
      </c>
      <c r="F4450" s="652">
        <f t="shared" ref="F4450:AB4450" si="3161">SQRT(F4444*F4444+F4445*F4445)/F4419/1.73</f>
        <v>4.6846398941832454</v>
      </c>
      <c r="G4450" s="652">
        <f t="shared" si="3161"/>
        <v>4.2574792447882466</v>
      </c>
      <c r="H4450" s="653">
        <f t="shared" si="3161"/>
        <v>3.9571782651147491</v>
      </c>
      <c r="I4450" s="652">
        <f t="shared" si="3161"/>
        <v>4.8400263536442472</v>
      </c>
      <c r="J4450" s="652">
        <f t="shared" si="3161"/>
        <v>4.9836011162843619</v>
      </c>
      <c r="K4450" s="652">
        <f t="shared" si="3161"/>
        <v>5.741199089357103</v>
      </c>
      <c r="L4450" s="652">
        <f t="shared" si="3161"/>
        <v>10.945483134885286</v>
      </c>
      <c r="M4450" s="652">
        <f t="shared" si="3161"/>
        <v>12.100053270696488</v>
      </c>
      <c r="N4450" s="653">
        <f t="shared" si="3161"/>
        <v>18.675049794250146</v>
      </c>
      <c r="O4450" s="652">
        <f t="shared" si="3161"/>
        <v>20.166755451155709</v>
      </c>
      <c r="P4450" s="652">
        <f t="shared" si="3161"/>
        <v>20.530394037344966</v>
      </c>
      <c r="Q4450" s="652">
        <f t="shared" si="3161"/>
        <v>20.089414107135003</v>
      </c>
      <c r="R4450" s="652">
        <f t="shared" si="3161"/>
        <v>19.863353108729147</v>
      </c>
      <c r="S4450" s="652">
        <f t="shared" si="3161"/>
        <v>19.898631447056772</v>
      </c>
      <c r="T4450" s="652">
        <f t="shared" si="3161"/>
        <v>20.296872967725875</v>
      </c>
      <c r="U4450" s="652">
        <f t="shared" si="3161"/>
        <v>19.80459254606976</v>
      </c>
      <c r="V4450" s="1057">
        <f t="shared" si="3161"/>
        <v>19.488218961255512</v>
      </c>
      <c r="W4450" s="652">
        <f t="shared" si="3161"/>
        <v>18.39182629027195</v>
      </c>
      <c r="X4450" s="652">
        <f t="shared" si="3161"/>
        <v>15.516508715943671</v>
      </c>
      <c r="Y4450" s="653">
        <f t="shared" si="3161"/>
        <v>9.6764556175481555</v>
      </c>
      <c r="Z4450" s="652">
        <f t="shared" si="3161"/>
        <v>8.3260172979192628</v>
      </c>
      <c r="AA4450" s="652">
        <f t="shared" si="3161"/>
        <v>7.2649228015538299</v>
      </c>
      <c r="AB4450" s="654">
        <f t="shared" si="3161"/>
        <v>6.5186809789936344</v>
      </c>
      <c r="AC4450" s="655">
        <f>AVERAGE(E4450:AB4450)</f>
        <v>12.561221121566595</v>
      </c>
      <c r="AD4450" s="942" t="e">
        <f>(AC4446-AC4450)/AC4446</f>
        <v>#DIV/0!</v>
      </c>
      <c r="AE4450" s="576"/>
      <c r="AF4450" s="577"/>
      <c r="AG4450" s="440"/>
      <c r="AH4450" s="440"/>
      <c r="AI4450" s="440"/>
      <c r="AJ4450" s="14"/>
      <c r="AK4450" s="14"/>
      <c r="AL4450" s="15"/>
      <c r="AM4450" s="14"/>
      <c r="AN4450" s="440"/>
    </row>
    <row r="4451" spans="1:42">
      <c r="A4451" s="3225" t="s">
        <v>714</v>
      </c>
      <c r="B4451" s="3194" t="s">
        <v>715</v>
      </c>
      <c r="C4451" s="127" t="s">
        <v>16</v>
      </c>
      <c r="D4451" s="115" t="s">
        <v>129</v>
      </c>
      <c r="E4451" s="70">
        <f t="shared" ref="E4451:AB4451" si="3162">(E4455-D4455)*$AE4451*$AF4451</f>
        <v>239.99999999999932</v>
      </c>
      <c r="F4451" s="71">
        <f t="shared" si="3162"/>
        <v>160.00000000000014</v>
      </c>
      <c r="G4451" s="71">
        <f t="shared" si="3162"/>
        <v>160.00000000000014</v>
      </c>
      <c r="H4451" s="448">
        <f t="shared" si="3162"/>
        <v>320.00000000000028</v>
      </c>
      <c r="I4451" s="71">
        <f t="shared" si="3162"/>
        <v>240.00000000000023</v>
      </c>
      <c r="J4451" s="71">
        <f t="shared" si="3162"/>
        <v>320.00000000000028</v>
      </c>
      <c r="K4451" s="71">
        <f t="shared" si="3162"/>
        <v>240.00000000000023</v>
      </c>
      <c r="L4451" s="71">
        <f t="shared" si="3162"/>
        <v>479.99999999999864</v>
      </c>
      <c r="M4451" s="71">
        <f t="shared" si="3162"/>
        <v>560.00000000000045</v>
      </c>
      <c r="N4451" s="448">
        <f t="shared" si="3162"/>
        <v>800.00000000000068</v>
      </c>
      <c r="O4451" s="71">
        <f t="shared" si="3162"/>
        <v>559.99999999999875</v>
      </c>
      <c r="P4451" s="71">
        <f t="shared" si="3162"/>
        <v>560.00000000000045</v>
      </c>
      <c r="Q4451" s="71">
        <f t="shared" si="3162"/>
        <v>480.00000000000045</v>
      </c>
      <c r="R4451" s="71">
        <f t="shared" si="3162"/>
        <v>639.99999999999875</v>
      </c>
      <c r="S4451" s="71">
        <f t="shared" si="3162"/>
        <v>720.00000000000057</v>
      </c>
      <c r="T4451" s="71">
        <f t="shared" si="3162"/>
        <v>560.00000000000045</v>
      </c>
      <c r="U4451" s="71">
        <f t="shared" si="3162"/>
        <v>480.00000000000045</v>
      </c>
      <c r="V4451" s="484">
        <f t="shared" si="3162"/>
        <v>559.99999999999875</v>
      </c>
      <c r="W4451" s="71">
        <f t="shared" si="3162"/>
        <v>400.00000000000034</v>
      </c>
      <c r="X4451" s="71">
        <f t="shared" si="3162"/>
        <v>319.99999999999852</v>
      </c>
      <c r="Y4451" s="448">
        <f t="shared" si="3162"/>
        <v>320.00000000000028</v>
      </c>
      <c r="Z4451" s="71">
        <f t="shared" si="3162"/>
        <v>560.00000000000227</v>
      </c>
      <c r="AA4451" s="71">
        <f t="shared" si="3162"/>
        <v>559.99999999999875</v>
      </c>
      <c r="AB4451" s="431">
        <f t="shared" si="3162"/>
        <v>559.99999999999875</v>
      </c>
      <c r="AC4451" s="108">
        <f>SUM(E4451:AB4451)</f>
        <v>10799.999999999996</v>
      </c>
      <c r="AD4451" s="70"/>
      <c r="AE4451" s="71">
        <v>100</v>
      </c>
      <c r="AF4451" s="72">
        <v>80</v>
      </c>
      <c r="AG4451" s="440"/>
      <c r="AH4451" s="440"/>
      <c r="AI4451" s="440"/>
      <c r="AJ4451" s="542"/>
      <c r="AK4451" s="543"/>
      <c r="AL4451" s="542"/>
      <c r="AM4451" s="15"/>
      <c r="AN4451" s="440"/>
    </row>
    <row r="4452" spans="1:42">
      <c r="A4452" s="3226"/>
      <c r="B4452" s="3195"/>
      <c r="C4452" s="125" t="s">
        <v>18</v>
      </c>
      <c r="D4452" s="110" t="s">
        <v>129</v>
      </c>
      <c r="E4452" s="430">
        <f t="shared" ref="E4452:AB4452" si="3163">(E4456-D4456)*$AE4451*$AF4451</f>
        <v>367.99999999993815</v>
      </c>
      <c r="F4452" s="328">
        <f t="shared" si="3163"/>
        <v>319.99999999970896</v>
      </c>
      <c r="G4452" s="328">
        <f t="shared" si="3163"/>
        <v>304.00000000008731</v>
      </c>
      <c r="H4452" s="449">
        <f t="shared" si="3163"/>
        <v>296.00000000027649</v>
      </c>
      <c r="I4452" s="328">
        <f t="shared" si="3163"/>
        <v>263.99999999966894</v>
      </c>
      <c r="J4452" s="328">
        <f t="shared" si="3163"/>
        <v>368.0000000003929</v>
      </c>
      <c r="K4452" s="328">
        <f t="shared" si="3163"/>
        <v>439.99999999959982</v>
      </c>
      <c r="L4452" s="328">
        <f t="shared" si="3163"/>
        <v>776.00000000029468</v>
      </c>
      <c r="M4452" s="328">
        <f t="shared" si="3163"/>
        <v>831.99999999987995</v>
      </c>
      <c r="N4452" s="449">
        <f t="shared" si="3163"/>
        <v>864.00000000003274</v>
      </c>
      <c r="O4452" s="328">
        <f t="shared" si="3163"/>
        <v>927.99999999988358</v>
      </c>
      <c r="P4452" s="328">
        <f t="shared" si="3163"/>
        <v>704.00000000017826</v>
      </c>
      <c r="Q4452" s="328">
        <f t="shared" si="3163"/>
        <v>791.99999999991633</v>
      </c>
      <c r="R4452" s="328">
        <f t="shared" si="3163"/>
        <v>847.99999999995634</v>
      </c>
      <c r="S4452" s="328">
        <f t="shared" si="3163"/>
        <v>880.00000000010914</v>
      </c>
      <c r="T4452" s="328">
        <f t="shared" si="3163"/>
        <v>728.00000000006548</v>
      </c>
      <c r="U4452" s="328">
        <f t="shared" si="3163"/>
        <v>583.99999999983265</v>
      </c>
      <c r="V4452" s="485">
        <f t="shared" si="3163"/>
        <v>576.00000000002183</v>
      </c>
      <c r="W4452" s="328">
        <f t="shared" si="3163"/>
        <v>608.00000000017462</v>
      </c>
      <c r="X4452" s="328">
        <f t="shared" si="3163"/>
        <v>623.99999999979627</v>
      </c>
      <c r="Y4452" s="449">
        <f t="shared" si="3163"/>
        <v>632.00000000006185</v>
      </c>
      <c r="Z4452" s="328">
        <f t="shared" si="3163"/>
        <v>679.99999999983629</v>
      </c>
      <c r="AA4452" s="328">
        <f t="shared" si="3163"/>
        <v>559.99999999994543</v>
      </c>
      <c r="AB4452" s="432">
        <f t="shared" si="3163"/>
        <v>423.99999999997817</v>
      </c>
      <c r="AC4452" s="109">
        <f>SUM(E4452:AB4452)</f>
        <v>14399.999999999636</v>
      </c>
      <c r="AD4452" s="73"/>
      <c r="AE4452" s="158"/>
      <c r="AF4452" s="74"/>
      <c r="AG4452" s="440"/>
      <c r="AH4452" s="440"/>
      <c r="AI4452" s="440"/>
      <c r="AJ4452" s="15"/>
      <c r="AK4452" s="15"/>
      <c r="AL4452" s="15"/>
      <c r="AM4452" s="15"/>
      <c r="AN4452" s="440"/>
    </row>
    <row r="4453" spans="1:42">
      <c r="A4453" s="3226"/>
      <c r="B4453" s="3195"/>
      <c r="C4453" s="125" t="s">
        <v>19</v>
      </c>
      <c r="D4453" s="110" t="s">
        <v>62</v>
      </c>
      <c r="E4453" s="1724">
        <v>26</v>
      </c>
      <c r="F4453" s="1707">
        <v>23</v>
      </c>
      <c r="G4453" s="1707">
        <v>21</v>
      </c>
      <c r="H4453" s="454">
        <v>21</v>
      </c>
      <c r="I4453" s="1707">
        <v>19</v>
      </c>
      <c r="J4453" s="1707">
        <v>26</v>
      </c>
      <c r="K4453" s="1707">
        <v>31</v>
      </c>
      <c r="L4453" s="1707">
        <v>55</v>
      </c>
      <c r="M4453" s="1707">
        <v>59</v>
      </c>
      <c r="N4453" s="454">
        <v>61</v>
      </c>
      <c r="O4453" s="1707">
        <v>66</v>
      </c>
      <c r="P4453" s="1707">
        <v>50</v>
      </c>
      <c r="Q4453" s="1707">
        <v>56</v>
      </c>
      <c r="R4453" s="1707">
        <v>60</v>
      </c>
      <c r="S4453" s="1707">
        <v>62</v>
      </c>
      <c r="T4453" s="1707">
        <v>52</v>
      </c>
      <c r="U4453" s="1707">
        <v>41</v>
      </c>
      <c r="V4453" s="490">
        <v>41</v>
      </c>
      <c r="W4453" s="1707">
        <v>43</v>
      </c>
      <c r="X4453" s="1707">
        <v>44</v>
      </c>
      <c r="Y4453" s="454">
        <v>45</v>
      </c>
      <c r="Z4453" s="1707">
        <v>48</v>
      </c>
      <c r="AA4453" s="1707">
        <v>40</v>
      </c>
      <c r="AB4453" s="1741">
        <v>30</v>
      </c>
      <c r="AC4453" s="109">
        <f>AVERAGE(E4453:AB4453)</f>
        <v>42.5</v>
      </c>
      <c r="AD4453" s="76"/>
      <c r="AE4453" s="76"/>
      <c r="AF4453" s="77"/>
      <c r="AG4453" s="440"/>
      <c r="AH4453" s="440"/>
      <c r="AI4453" s="440"/>
      <c r="AJ4453" s="15"/>
      <c r="AK4453" s="15"/>
      <c r="AL4453" s="15"/>
      <c r="AM4453" s="15"/>
      <c r="AN4453" s="440"/>
    </row>
    <row r="4454" spans="1:42" ht="16.5" thickBot="1">
      <c r="A4454" s="3228"/>
      <c r="B4454" s="3196"/>
      <c r="C4454" s="125" t="s">
        <v>21</v>
      </c>
      <c r="D4454" s="370"/>
      <c r="E4454" s="619">
        <f t="shared" ref="E4454:AB4454" si="3164">E4452/E4451</f>
        <v>1.5333333333330801</v>
      </c>
      <c r="F4454" s="334">
        <f t="shared" si="3164"/>
        <v>1.9999999999981792</v>
      </c>
      <c r="G4454" s="334">
        <f t="shared" si="3164"/>
        <v>1.9000000000005439</v>
      </c>
      <c r="H4454" s="451">
        <f t="shared" si="3164"/>
        <v>0.92500000000086324</v>
      </c>
      <c r="I4454" s="334">
        <f t="shared" si="3164"/>
        <v>1.0999999999986196</v>
      </c>
      <c r="J4454" s="334">
        <f t="shared" si="3164"/>
        <v>1.1500000000012267</v>
      </c>
      <c r="K4454" s="334">
        <f t="shared" si="3164"/>
        <v>1.8333333333316642</v>
      </c>
      <c r="L4454" s="334">
        <f t="shared" si="3164"/>
        <v>1.6166666666672851</v>
      </c>
      <c r="M4454" s="334">
        <f t="shared" si="3164"/>
        <v>1.4857142857140702</v>
      </c>
      <c r="N4454" s="451">
        <f t="shared" si="3164"/>
        <v>1.08000000000004</v>
      </c>
      <c r="O4454" s="334">
        <f t="shared" si="3164"/>
        <v>1.657142857142653</v>
      </c>
      <c r="P4454" s="334">
        <f t="shared" si="3164"/>
        <v>1.2571428571431744</v>
      </c>
      <c r="Q4454" s="334">
        <f t="shared" si="3164"/>
        <v>1.6499999999998241</v>
      </c>
      <c r="R4454" s="334">
        <f t="shared" si="3164"/>
        <v>1.3249999999999345</v>
      </c>
      <c r="S4454" s="334">
        <f t="shared" si="3164"/>
        <v>1.2222222222223729</v>
      </c>
      <c r="T4454" s="334">
        <f t="shared" si="3164"/>
        <v>1.300000000000116</v>
      </c>
      <c r="U4454" s="334">
        <f t="shared" si="3164"/>
        <v>1.2166666666663168</v>
      </c>
      <c r="V4454" s="487">
        <f t="shared" si="3164"/>
        <v>1.0285714285714698</v>
      </c>
      <c r="W4454" s="334">
        <f t="shared" si="3164"/>
        <v>1.5200000000004352</v>
      </c>
      <c r="X4454" s="334">
        <f t="shared" si="3164"/>
        <v>1.9499999999993725</v>
      </c>
      <c r="Y4454" s="451">
        <f t="shared" si="3164"/>
        <v>1.9750000000001915</v>
      </c>
      <c r="Z4454" s="334">
        <f t="shared" si="3164"/>
        <v>1.2142857142854171</v>
      </c>
      <c r="AA4454" s="334">
        <f t="shared" si="3164"/>
        <v>0.99999999999990474</v>
      </c>
      <c r="AB4454" s="358">
        <f t="shared" si="3164"/>
        <v>0.75714285714281981</v>
      </c>
      <c r="AC4454" s="545">
        <f>MAX(E4454:AB4454)</f>
        <v>1.9999999999981792</v>
      </c>
      <c r="AD4454" s="73"/>
      <c r="AE4454" s="158"/>
      <c r="AF4454" s="74"/>
      <c r="AG4454" s="440"/>
      <c r="AH4454" s="440"/>
      <c r="AI4454" s="440"/>
      <c r="AJ4454" s="15"/>
      <c r="AK4454" s="15"/>
      <c r="AL4454" s="15"/>
      <c r="AM4454" s="15"/>
      <c r="AN4454" s="440"/>
    </row>
    <row r="4455" spans="1:42" hidden="1">
      <c r="A4455" s="2504"/>
      <c r="B4455" s="2507"/>
      <c r="C4455" s="126" t="s">
        <v>130</v>
      </c>
      <c r="D4455" s="370">
        <v>0.91</v>
      </c>
      <c r="E4455" s="618">
        <v>0.94</v>
      </c>
      <c r="F4455" s="331">
        <v>0.96</v>
      </c>
      <c r="G4455" s="331">
        <v>0.98</v>
      </c>
      <c r="H4455" s="446">
        <v>1.02</v>
      </c>
      <c r="I4455" s="331">
        <v>1.05</v>
      </c>
      <c r="J4455" s="331">
        <v>1.0900000000000001</v>
      </c>
      <c r="K4455" s="331">
        <v>1.1200000000000001</v>
      </c>
      <c r="L4455" s="331">
        <v>1.18</v>
      </c>
      <c r="M4455" s="331">
        <v>1.25</v>
      </c>
      <c r="N4455" s="446">
        <v>1.35</v>
      </c>
      <c r="O4455" s="331">
        <v>1.42</v>
      </c>
      <c r="P4455" s="331">
        <v>1.49</v>
      </c>
      <c r="Q4455" s="331">
        <v>1.55</v>
      </c>
      <c r="R4455" s="331">
        <v>1.63</v>
      </c>
      <c r="S4455" s="331">
        <v>1.72</v>
      </c>
      <c r="T4455" s="331">
        <v>1.79</v>
      </c>
      <c r="U4455" s="331">
        <v>1.85</v>
      </c>
      <c r="V4455" s="482">
        <v>1.92</v>
      </c>
      <c r="W4455" s="331">
        <v>1.97</v>
      </c>
      <c r="X4455" s="331">
        <v>2.0099999999999998</v>
      </c>
      <c r="Y4455" s="446">
        <v>2.0499999999999998</v>
      </c>
      <c r="Z4455" s="331">
        <v>2.12</v>
      </c>
      <c r="AA4455" s="331">
        <v>2.19</v>
      </c>
      <c r="AB4455" s="1041">
        <v>2.2599999999999998</v>
      </c>
      <c r="AC4455" s="110"/>
      <c r="AD4455" s="73"/>
      <c r="AE4455" s="158"/>
      <c r="AF4455" s="74"/>
      <c r="AG4455" s="440"/>
      <c r="AH4455" s="440"/>
      <c r="AI4455" s="440"/>
      <c r="AJ4455" s="15"/>
      <c r="AK4455" s="15"/>
      <c r="AL4455" s="15"/>
      <c r="AM4455" s="15"/>
      <c r="AN4455" s="440"/>
    </row>
    <row r="4456" spans="1:42" s="184" customFormat="1" hidden="1">
      <c r="A4456" s="2504"/>
      <c r="B4456" s="2507"/>
      <c r="C4456" s="126" t="s">
        <v>131</v>
      </c>
      <c r="D4456" s="370">
        <v>428.73</v>
      </c>
      <c r="E4456" s="618">
        <v>428.77600000000001</v>
      </c>
      <c r="F4456" s="158">
        <v>428.81599999999997</v>
      </c>
      <c r="G4456" s="331">
        <v>428.85399999999998</v>
      </c>
      <c r="H4456" s="446">
        <v>428.89100000000002</v>
      </c>
      <c r="I4456" s="331">
        <v>428.92399999999998</v>
      </c>
      <c r="J4456" s="158">
        <v>428.97</v>
      </c>
      <c r="K4456" s="331">
        <v>429.02499999999998</v>
      </c>
      <c r="L4456" s="158">
        <v>429.12200000000001</v>
      </c>
      <c r="M4456" s="331">
        <v>429.226</v>
      </c>
      <c r="N4456" s="446">
        <v>429.334</v>
      </c>
      <c r="O4456" s="331">
        <v>429.45</v>
      </c>
      <c r="P4456" s="158">
        <v>429.53800000000001</v>
      </c>
      <c r="Q4456" s="331">
        <v>429.637</v>
      </c>
      <c r="R4456" s="158">
        <v>429.74299999999999</v>
      </c>
      <c r="S4456" s="331">
        <v>429.85300000000001</v>
      </c>
      <c r="T4456" s="158">
        <v>429.94400000000002</v>
      </c>
      <c r="U4456" s="331">
        <v>430.017</v>
      </c>
      <c r="V4456" s="482">
        <v>430.089</v>
      </c>
      <c r="W4456" s="331">
        <v>430.16500000000002</v>
      </c>
      <c r="X4456" s="158">
        <v>430.24299999999999</v>
      </c>
      <c r="Y4456" s="446">
        <v>430.322</v>
      </c>
      <c r="Z4456" s="331">
        <v>430.40699999999998</v>
      </c>
      <c r="AA4456" s="158">
        <v>430.47699999999998</v>
      </c>
      <c r="AB4456" s="1041">
        <v>430.53</v>
      </c>
      <c r="AC4456" s="110"/>
      <c r="AD4456" s="73"/>
      <c r="AE4456" s="158"/>
      <c r="AF4456" s="74"/>
      <c r="AG4456" s="946"/>
      <c r="AH4456" s="943"/>
      <c r="AI4456" s="944"/>
      <c r="AJ4456" s="944"/>
      <c r="AK4456" s="944"/>
      <c r="AL4456" s="945"/>
      <c r="AM4456" s="945"/>
      <c r="AN4456" s="192"/>
      <c r="AO4456" s="192"/>
      <c r="AP4456" s="192"/>
    </row>
    <row r="4457" spans="1:42" ht="16.5" hidden="1" thickBot="1">
      <c r="A4457" s="3222" t="s">
        <v>49</v>
      </c>
      <c r="B4457" s="3223"/>
      <c r="C4457" s="3224"/>
      <c r="D4457" s="368"/>
      <c r="E4457" s="573">
        <f>SQRT(E4451*E4451+E4452*E4452)/E4419/1.73</f>
        <v>24.117438585479377</v>
      </c>
      <c r="F4457" s="182">
        <f t="shared" ref="F4457:AB4457" si="3165">SQRT(F4451*F4451+F4452*F4452)/F4419/1.73</f>
        <v>19.509808943162074</v>
      </c>
      <c r="G4457" s="182">
        <f t="shared" si="3165"/>
        <v>18.751170471511433</v>
      </c>
      <c r="H4457" s="453">
        <f t="shared" si="3165"/>
        <v>23.793209169223708</v>
      </c>
      <c r="I4457" s="182">
        <f t="shared" si="3165"/>
        <v>19.492861978397418</v>
      </c>
      <c r="J4457" s="182">
        <f t="shared" si="3165"/>
        <v>26.593522790511404</v>
      </c>
      <c r="K4457" s="182">
        <f t="shared" si="3165"/>
        <v>27.460677941282384</v>
      </c>
      <c r="L4457" s="182">
        <f t="shared" si="3165"/>
        <v>50.279430800484789</v>
      </c>
      <c r="M4457" s="182">
        <f t="shared" si="3165"/>
        <v>55.795522174481306</v>
      </c>
      <c r="N4457" s="453">
        <f t="shared" si="3165"/>
        <v>65.508500701005673</v>
      </c>
      <c r="O4457" s="182">
        <f t="shared" si="3165"/>
        <v>60.30000675861384</v>
      </c>
      <c r="P4457" s="182">
        <f t="shared" si="3165"/>
        <v>49.854207737787178</v>
      </c>
      <c r="Q4457" s="182">
        <f t="shared" si="3165"/>
        <v>51.324907936505753</v>
      </c>
      <c r="R4457" s="182">
        <f t="shared" si="3165"/>
        <v>59.105566116048799</v>
      </c>
      <c r="S4457" s="182">
        <f t="shared" si="3165"/>
        <v>62.415319416818257</v>
      </c>
      <c r="T4457" s="182">
        <f t="shared" si="3165"/>
        <v>50.32289346870278</v>
      </c>
      <c r="U4457" s="182">
        <f t="shared" si="3165"/>
        <v>41.300910655688426</v>
      </c>
      <c r="V4457" s="489">
        <f t="shared" si="3165"/>
        <v>43.849469369649583</v>
      </c>
      <c r="W4457" s="182">
        <f t="shared" si="3165"/>
        <v>39.875088984191549</v>
      </c>
      <c r="X4457" s="182">
        <f t="shared" si="3165"/>
        <v>38.241216273627117</v>
      </c>
      <c r="Y4457" s="453">
        <f t="shared" si="3165"/>
        <v>38.666392104694005</v>
      </c>
      <c r="Z4457" s="182">
        <f t="shared" si="3165"/>
        <v>47.946867717235705</v>
      </c>
      <c r="AA4457" s="182">
        <f t="shared" si="3165"/>
        <v>43.723028908850161</v>
      </c>
      <c r="AB4457" s="435">
        <f t="shared" si="3165"/>
        <v>38.741963180956454</v>
      </c>
      <c r="AC4457" s="111">
        <f>AVERAGE(E4457:AB4457)</f>
        <v>41.540415924371217</v>
      </c>
      <c r="AD4457" s="78">
        <f>(AC4453-AC4457)/AC4453</f>
        <v>2.25784488383243E-2</v>
      </c>
      <c r="AE4457" s="79"/>
      <c r="AF4457" s="80"/>
      <c r="AG4457" s="440"/>
      <c r="AH4457" s="440"/>
      <c r="AI4457" s="440"/>
      <c r="AJ4457" s="14"/>
      <c r="AK4457" s="14"/>
      <c r="AL4457" s="15"/>
      <c r="AM4457" s="14"/>
      <c r="AN4457" s="440"/>
    </row>
    <row r="4458" spans="1:42">
      <c r="A4458" s="3225" t="s">
        <v>716</v>
      </c>
      <c r="B4458" s="3194" t="s">
        <v>717</v>
      </c>
      <c r="C4458" s="131" t="s">
        <v>16</v>
      </c>
      <c r="D4458" s="115" t="s">
        <v>129</v>
      </c>
      <c r="E4458" s="70">
        <f t="shared" ref="E4458:AB4458" si="3166">(E4462-D4462)*$AE4458*$AF4458</f>
        <v>39.999999999999147</v>
      </c>
      <c r="F4458" s="71">
        <f t="shared" si="3166"/>
        <v>39.999999999999147</v>
      </c>
      <c r="G4458" s="71">
        <f t="shared" si="3166"/>
        <v>0</v>
      </c>
      <c r="H4458" s="448">
        <f t="shared" si="3166"/>
        <v>39.999999999999147</v>
      </c>
      <c r="I4458" s="71">
        <f t="shared" si="3166"/>
        <v>0</v>
      </c>
      <c r="J4458" s="71">
        <f t="shared" si="3166"/>
        <v>0</v>
      </c>
      <c r="K4458" s="71">
        <f t="shared" si="3166"/>
        <v>0</v>
      </c>
      <c r="L4458" s="71">
        <f t="shared" si="3166"/>
        <v>39.999999999999147</v>
      </c>
      <c r="M4458" s="71">
        <f t="shared" si="3166"/>
        <v>39.999999999999147</v>
      </c>
      <c r="N4458" s="448">
        <f t="shared" si="3166"/>
        <v>80.0000000000054</v>
      </c>
      <c r="O4458" s="71">
        <f t="shared" si="3166"/>
        <v>119.99999999999744</v>
      </c>
      <c r="P4458" s="71">
        <f t="shared" si="3166"/>
        <v>0</v>
      </c>
      <c r="Q4458" s="71">
        <f t="shared" si="3166"/>
        <v>39.999999999999147</v>
      </c>
      <c r="R4458" s="71">
        <f t="shared" si="3166"/>
        <v>79.999999999998295</v>
      </c>
      <c r="S4458" s="71">
        <f t="shared" si="3166"/>
        <v>80.0000000000054</v>
      </c>
      <c r="T4458" s="71">
        <f t="shared" si="3166"/>
        <v>39.999999999999147</v>
      </c>
      <c r="U4458" s="71">
        <f t="shared" si="3166"/>
        <v>39.999999999999147</v>
      </c>
      <c r="V4458" s="484">
        <f t="shared" si="3166"/>
        <v>39.999999999999147</v>
      </c>
      <c r="W4458" s="71">
        <f t="shared" si="3166"/>
        <v>39.999999999999147</v>
      </c>
      <c r="X4458" s="71">
        <f t="shared" si="3166"/>
        <v>39.999999999999147</v>
      </c>
      <c r="Y4458" s="448">
        <f t="shared" si="3166"/>
        <v>0</v>
      </c>
      <c r="Z4458" s="71">
        <f t="shared" si="3166"/>
        <v>39.999999999999147</v>
      </c>
      <c r="AA4458" s="71">
        <f t="shared" si="3166"/>
        <v>39.999999999999147</v>
      </c>
      <c r="AB4458" s="431">
        <f t="shared" si="3166"/>
        <v>39.999999999999147</v>
      </c>
      <c r="AC4458" s="108">
        <f>SUM(E4458:AB4458)</f>
        <v>919.99999999999409</v>
      </c>
      <c r="AD4458" s="70"/>
      <c r="AE4458" s="71">
        <v>100</v>
      </c>
      <c r="AF4458" s="72">
        <v>40</v>
      </c>
      <c r="AG4458" s="440"/>
      <c r="AH4458" s="440"/>
      <c r="AI4458" s="440"/>
      <c r="AJ4458" s="542"/>
      <c r="AK4458" s="543"/>
      <c r="AL4458" s="542"/>
      <c r="AM4458" s="15"/>
      <c r="AN4458" s="440"/>
    </row>
    <row r="4459" spans="1:42">
      <c r="A4459" s="3226"/>
      <c r="B4459" s="3195"/>
      <c r="C4459" s="132" t="s">
        <v>18</v>
      </c>
      <c r="D4459" s="110" t="s">
        <v>129</v>
      </c>
      <c r="E4459" s="430">
        <f t="shared" ref="E4459:AB4459" si="3167">(E4463-D4463)*$AE4458*$AF4458</f>
        <v>0</v>
      </c>
      <c r="F4459" s="328">
        <f t="shared" si="3167"/>
        <v>0</v>
      </c>
      <c r="G4459" s="328">
        <f t="shared" si="3167"/>
        <v>0</v>
      </c>
      <c r="H4459" s="449">
        <f t="shared" si="3167"/>
        <v>39.999999999999147</v>
      </c>
      <c r="I4459" s="328">
        <f t="shared" si="3167"/>
        <v>0</v>
      </c>
      <c r="J4459" s="328">
        <f t="shared" si="3167"/>
        <v>0</v>
      </c>
      <c r="K4459" s="328">
        <f t="shared" si="3167"/>
        <v>39.999999999999147</v>
      </c>
      <c r="L4459" s="328">
        <f t="shared" si="3167"/>
        <v>0</v>
      </c>
      <c r="M4459" s="328">
        <f t="shared" si="3167"/>
        <v>39.999999999999147</v>
      </c>
      <c r="N4459" s="449">
        <f t="shared" si="3167"/>
        <v>40.0000000000027</v>
      </c>
      <c r="O4459" s="328">
        <f t="shared" si="3167"/>
        <v>79.999999999998295</v>
      </c>
      <c r="P4459" s="328">
        <f t="shared" si="3167"/>
        <v>0</v>
      </c>
      <c r="Q4459" s="328">
        <f t="shared" si="3167"/>
        <v>0</v>
      </c>
      <c r="R4459" s="328">
        <f t="shared" si="3167"/>
        <v>39.999999999999147</v>
      </c>
      <c r="S4459" s="328">
        <f t="shared" si="3167"/>
        <v>39.999999999999147</v>
      </c>
      <c r="T4459" s="328">
        <f t="shared" si="3167"/>
        <v>40.0000000000027</v>
      </c>
      <c r="U4459" s="328">
        <f t="shared" si="3167"/>
        <v>39.999999999999147</v>
      </c>
      <c r="V4459" s="485">
        <f t="shared" si="3167"/>
        <v>0</v>
      </c>
      <c r="W4459" s="328">
        <f t="shared" si="3167"/>
        <v>39.999999999999147</v>
      </c>
      <c r="X4459" s="328">
        <f t="shared" si="3167"/>
        <v>0</v>
      </c>
      <c r="Y4459" s="449">
        <f t="shared" si="3167"/>
        <v>39.999999999999147</v>
      </c>
      <c r="Z4459" s="328">
        <f t="shared" si="3167"/>
        <v>40.0000000000027</v>
      </c>
      <c r="AA4459" s="328">
        <f t="shared" si="3167"/>
        <v>39.999999999999147</v>
      </c>
      <c r="AB4459" s="432">
        <f t="shared" si="3167"/>
        <v>39.999999999999147</v>
      </c>
      <c r="AC4459" s="109">
        <f>SUM(E4459:AB4459)</f>
        <v>599.99999999999773</v>
      </c>
      <c r="AD4459" s="73"/>
      <c r="AE4459" s="158"/>
      <c r="AF4459" s="74"/>
      <c r="AG4459" s="440"/>
      <c r="AH4459" s="440"/>
      <c r="AI4459" s="440"/>
      <c r="AJ4459" s="15"/>
      <c r="AK4459" s="15"/>
      <c r="AL4459" s="15"/>
      <c r="AM4459" s="15"/>
      <c r="AN4459" s="440"/>
    </row>
    <row r="4460" spans="1:42">
      <c r="A4460" s="3226"/>
      <c r="B4460" s="3195"/>
      <c r="C4460" s="132" t="s">
        <v>19</v>
      </c>
      <c r="D4460" s="110" t="s">
        <v>62</v>
      </c>
      <c r="E4460" s="1743">
        <v>1</v>
      </c>
      <c r="F4460" s="1744">
        <v>1</v>
      </c>
      <c r="G4460" s="1744">
        <v>3</v>
      </c>
      <c r="H4460" s="1745">
        <v>1</v>
      </c>
      <c r="I4460" s="1744">
        <v>1</v>
      </c>
      <c r="J4460" s="1744">
        <v>1</v>
      </c>
      <c r="K4460" s="1744">
        <v>1</v>
      </c>
      <c r="L4460" s="1744">
        <v>6</v>
      </c>
      <c r="M4460" s="1744">
        <v>6</v>
      </c>
      <c r="N4460" s="1745">
        <v>8</v>
      </c>
      <c r="O4460" s="1744">
        <v>6</v>
      </c>
      <c r="P4460" s="1744">
        <v>9</v>
      </c>
      <c r="Q4460" s="1744">
        <v>7</v>
      </c>
      <c r="R4460" s="1744">
        <v>5</v>
      </c>
      <c r="S4460" s="1744">
        <v>5</v>
      </c>
      <c r="T4460" s="1744">
        <v>4</v>
      </c>
      <c r="U4460" s="1744">
        <v>4</v>
      </c>
      <c r="V4460" s="1746">
        <v>6</v>
      </c>
      <c r="W4460" s="1744">
        <v>4</v>
      </c>
      <c r="X4460" s="1744">
        <v>3</v>
      </c>
      <c r="Y4460" s="1745">
        <v>3</v>
      </c>
      <c r="Z4460" s="1744">
        <v>3</v>
      </c>
      <c r="AA4460" s="1744">
        <v>3</v>
      </c>
      <c r="AB4460" s="2174">
        <v>3</v>
      </c>
      <c r="AC4460" s="109">
        <f>AVERAGE(E4460:AB4460)</f>
        <v>3.9166666666666665</v>
      </c>
      <c r="AD4460" s="76"/>
      <c r="AE4460" s="76"/>
      <c r="AF4460" s="77"/>
      <c r="AG4460" s="440"/>
      <c r="AH4460" s="440"/>
      <c r="AI4460" s="440"/>
      <c r="AJ4460" s="15"/>
      <c r="AK4460" s="15"/>
      <c r="AL4460" s="15"/>
      <c r="AM4460" s="15"/>
      <c r="AN4460" s="440"/>
    </row>
    <row r="4461" spans="1:42" ht="16.5" thickBot="1">
      <c r="A4461" s="3227"/>
      <c r="B4461" s="3221"/>
      <c r="C4461" s="1205" t="s">
        <v>21</v>
      </c>
      <c r="D4461" s="370"/>
      <c r="E4461" s="696">
        <f t="shared" ref="E4461:AB4461" si="3168">E4459/E4458</f>
        <v>0</v>
      </c>
      <c r="F4461" s="338">
        <f t="shared" si="3168"/>
        <v>0</v>
      </c>
      <c r="G4461" s="338" t="e">
        <f t="shared" si="3168"/>
        <v>#DIV/0!</v>
      </c>
      <c r="H4461" s="464">
        <f t="shared" si="3168"/>
        <v>1</v>
      </c>
      <c r="I4461" s="338" t="e">
        <f t="shared" si="3168"/>
        <v>#DIV/0!</v>
      </c>
      <c r="J4461" s="338" t="e">
        <f t="shared" si="3168"/>
        <v>#DIV/0!</v>
      </c>
      <c r="K4461" s="338" t="e">
        <f t="shared" si="3168"/>
        <v>#DIV/0!</v>
      </c>
      <c r="L4461" s="338">
        <f t="shared" si="3168"/>
        <v>0</v>
      </c>
      <c r="M4461" s="338">
        <f t="shared" si="3168"/>
        <v>1</v>
      </c>
      <c r="N4461" s="464">
        <f t="shared" si="3168"/>
        <v>0.5</v>
      </c>
      <c r="O4461" s="338">
        <f t="shared" si="3168"/>
        <v>0.66666666666666663</v>
      </c>
      <c r="P4461" s="338" t="e">
        <f t="shared" si="3168"/>
        <v>#DIV/0!</v>
      </c>
      <c r="Q4461" s="338">
        <f t="shared" si="3168"/>
        <v>0</v>
      </c>
      <c r="R4461" s="338">
        <f t="shared" si="3168"/>
        <v>0.5</v>
      </c>
      <c r="S4461" s="338">
        <f t="shared" si="3168"/>
        <v>0.49999999999995559</v>
      </c>
      <c r="T4461" s="338">
        <f t="shared" si="3168"/>
        <v>1.0000000000000888</v>
      </c>
      <c r="U4461" s="338">
        <f t="shared" si="3168"/>
        <v>1</v>
      </c>
      <c r="V4461" s="501">
        <f t="shared" si="3168"/>
        <v>0</v>
      </c>
      <c r="W4461" s="338">
        <f t="shared" si="3168"/>
        <v>1</v>
      </c>
      <c r="X4461" s="338">
        <f t="shared" si="3168"/>
        <v>0</v>
      </c>
      <c r="Y4461" s="464" t="e">
        <f t="shared" si="3168"/>
        <v>#DIV/0!</v>
      </c>
      <c r="Z4461" s="338">
        <f t="shared" si="3168"/>
        <v>1.0000000000000888</v>
      </c>
      <c r="AA4461" s="338">
        <f t="shared" si="3168"/>
        <v>1</v>
      </c>
      <c r="AB4461" s="970">
        <f t="shared" si="3168"/>
        <v>1</v>
      </c>
      <c r="AC4461" s="567" t="e">
        <f>MAX(E4461:AB4461)</f>
        <v>#DIV/0!</v>
      </c>
      <c r="AD4461" s="73"/>
      <c r="AE4461" s="158"/>
      <c r="AF4461" s="74"/>
      <c r="AG4461" s="440"/>
      <c r="AH4461" s="440"/>
      <c r="AI4461" s="440"/>
      <c r="AJ4461" s="15"/>
      <c r="AK4461" s="15"/>
      <c r="AL4461" s="15"/>
      <c r="AM4461" s="15"/>
      <c r="AN4461" s="440"/>
    </row>
    <row r="4462" spans="1:42" hidden="1">
      <c r="A4462" s="2490"/>
      <c r="B4462" s="2494"/>
      <c r="C4462" s="385" t="s">
        <v>130</v>
      </c>
      <c r="D4462" s="370">
        <v>8.31</v>
      </c>
      <c r="E4462" s="386">
        <v>8.32</v>
      </c>
      <c r="F4462" s="92">
        <v>8.33</v>
      </c>
      <c r="G4462" s="92">
        <v>8.33</v>
      </c>
      <c r="H4462" s="445">
        <v>8.34</v>
      </c>
      <c r="I4462" s="92">
        <v>8.34</v>
      </c>
      <c r="J4462" s="92">
        <v>8.34</v>
      </c>
      <c r="K4462" s="92">
        <v>8.34</v>
      </c>
      <c r="L4462" s="92">
        <v>8.35</v>
      </c>
      <c r="M4462" s="92">
        <v>8.36</v>
      </c>
      <c r="N4462" s="445">
        <v>8.3800000000000008</v>
      </c>
      <c r="O4462" s="92">
        <v>8.41</v>
      </c>
      <c r="P4462" s="92">
        <v>8.41</v>
      </c>
      <c r="Q4462" s="92">
        <v>8.42</v>
      </c>
      <c r="R4462" s="92">
        <v>8.44</v>
      </c>
      <c r="S4462" s="92">
        <v>8.4600000000000009</v>
      </c>
      <c r="T4462" s="92">
        <v>8.4700000000000006</v>
      </c>
      <c r="U4462" s="92">
        <v>8.48</v>
      </c>
      <c r="V4462" s="498">
        <v>8.49</v>
      </c>
      <c r="W4462" s="92">
        <v>8.5</v>
      </c>
      <c r="X4462" s="92">
        <v>8.51</v>
      </c>
      <c r="Y4462" s="445">
        <v>8.51</v>
      </c>
      <c r="Z4462" s="92">
        <v>8.52</v>
      </c>
      <c r="AA4462" s="92">
        <v>8.5299999999999994</v>
      </c>
      <c r="AB4462" s="417">
        <v>8.5399999999999991</v>
      </c>
      <c r="AC4462" s="124"/>
      <c r="AD4462" s="73"/>
      <c r="AE4462" s="158"/>
      <c r="AF4462" s="74"/>
      <c r="AG4462" s="440"/>
      <c r="AH4462" s="440"/>
      <c r="AI4462" s="440"/>
      <c r="AJ4462" s="15"/>
      <c r="AK4462" s="15"/>
      <c r="AL4462" s="15"/>
      <c r="AM4462" s="15"/>
      <c r="AN4462" s="440"/>
    </row>
    <row r="4463" spans="1:42" s="184" customFormat="1" hidden="1">
      <c r="A4463" s="2504"/>
      <c r="B4463" s="2507"/>
      <c r="C4463" s="126" t="s">
        <v>131</v>
      </c>
      <c r="D4463" s="370">
        <v>4.4400000000000004</v>
      </c>
      <c r="E4463" s="73">
        <v>4.4400000000000004</v>
      </c>
      <c r="F4463" s="158">
        <v>4.4400000000000004</v>
      </c>
      <c r="G4463" s="158">
        <v>4.4400000000000004</v>
      </c>
      <c r="H4463" s="446">
        <v>4.45</v>
      </c>
      <c r="I4463" s="158">
        <v>4.45</v>
      </c>
      <c r="J4463" s="158">
        <v>4.45</v>
      </c>
      <c r="K4463" s="158">
        <v>4.46</v>
      </c>
      <c r="L4463" s="158">
        <v>4.46</v>
      </c>
      <c r="M4463" s="158">
        <v>4.47</v>
      </c>
      <c r="N4463" s="446">
        <v>4.4800000000000004</v>
      </c>
      <c r="O4463" s="158">
        <v>4.5</v>
      </c>
      <c r="P4463" s="158">
        <v>4.5</v>
      </c>
      <c r="Q4463" s="158">
        <v>4.5</v>
      </c>
      <c r="R4463" s="158">
        <v>4.51</v>
      </c>
      <c r="S4463" s="158">
        <v>4.5199999999999996</v>
      </c>
      <c r="T4463" s="158">
        <v>4.53</v>
      </c>
      <c r="U4463" s="158">
        <v>4.54</v>
      </c>
      <c r="V4463" s="482">
        <v>4.54</v>
      </c>
      <c r="W4463" s="158">
        <v>4.55</v>
      </c>
      <c r="X4463" s="158">
        <v>4.55</v>
      </c>
      <c r="Y4463" s="446">
        <v>4.5599999999999996</v>
      </c>
      <c r="Z4463" s="158">
        <v>4.57</v>
      </c>
      <c r="AA4463" s="158">
        <v>4.58</v>
      </c>
      <c r="AB4463" s="336">
        <v>4.59</v>
      </c>
      <c r="AC4463" s="110"/>
      <c r="AD4463" s="73"/>
      <c r="AE4463" s="158"/>
      <c r="AF4463" s="74"/>
      <c r="AG4463" s="946"/>
      <c r="AH4463" s="943"/>
      <c r="AI4463" s="944"/>
      <c r="AJ4463" s="944"/>
      <c r="AK4463" s="944"/>
      <c r="AL4463" s="945"/>
      <c r="AM4463" s="945"/>
      <c r="AN4463" s="192"/>
      <c r="AO4463" s="192"/>
      <c r="AP4463" s="192"/>
    </row>
    <row r="4464" spans="1:42" ht="16.5" hidden="1" thickBot="1">
      <c r="A4464" s="3222" t="s">
        <v>49</v>
      </c>
      <c r="B4464" s="3223"/>
      <c r="C4464" s="3224"/>
      <c r="D4464" s="368"/>
      <c r="E4464" s="573">
        <f>SQRT(E4458*E4458+E4459*E4459)/E4419/1.73</f>
        <v>2.1957632747613012</v>
      </c>
      <c r="F4464" s="182">
        <f t="shared" ref="F4464:AB4464" si="3169">SQRT(F4458*F4458+F4459*F4459)/F4419/1.73</f>
        <v>2.1812629512487267</v>
      </c>
      <c r="G4464" s="182">
        <f t="shared" si="3169"/>
        <v>0</v>
      </c>
      <c r="H4464" s="453">
        <f t="shared" si="3169"/>
        <v>3.0876845587189683</v>
      </c>
      <c r="I4464" s="182">
        <f t="shared" si="3169"/>
        <v>0</v>
      </c>
      <c r="J4464" s="182">
        <f t="shared" si="3169"/>
        <v>0</v>
      </c>
      <c r="K4464" s="182">
        <f t="shared" si="3169"/>
        <v>2.1916006903541705</v>
      </c>
      <c r="L4464" s="182">
        <f t="shared" si="3169"/>
        <v>2.2041360613190184</v>
      </c>
      <c r="M4464" s="182">
        <f t="shared" si="3169"/>
        <v>3.1471202576355988</v>
      </c>
      <c r="N4464" s="453">
        <f t="shared" si="3169"/>
        <v>4.9760340422926461</v>
      </c>
      <c r="O4464" s="182">
        <f t="shared" si="3169"/>
        <v>8.0236138026535357</v>
      </c>
      <c r="P4464" s="182">
        <f t="shared" si="3169"/>
        <v>0</v>
      </c>
      <c r="Q4464" s="182">
        <f t="shared" si="3169"/>
        <v>2.2168156551521094</v>
      </c>
      <c r="R4464" s="182">
        <f t="shared" si="3169"/>
        <v>4.9760340422922038</v>
      </c>
      <c r="S4464" s="182">
        <f t="shared" si="3169"/>
        <v>4.9098759448641669</v>
      </c>
      <c r="T4464" s="182">
        <f t="shared" si="3169"/>
        <v>3.0993914196052441</v>
      </c>
      <c r="U4464" s="182">
        <f t="shared" si="3169"/>
        <v>3.0906029751260746</v>
      </c>
      <c r="V4464" s="489">
        <f t="shared" si="3169"/>
        <v>2.1833226896351747</v>
      </c>
      <c r="W4464" s="182">
        <f t="shared" si="3169"/>
        <v>3.099391419605106</v>
      </c>
      <c r="X4464" s="182">
        <f t="shared" si="3169"/>
        <v>2.1812629512487267</v>
      </c>
      <c r="Y4464" s="453">
        <f t="shared" si="3169"/>
        <v>2.1833226896351747</v>
      </c>
      <c r="Z4464" s="182">
        <f t="shared" si="3169"/>
        <v>3.0789622859543626</v>
      </c>
      <c r="AA4464" s="182">
        <f t="shared" si="3169"/>
        <v>3.1230734934893856</v>
      </c>
      <c r="AB4464" s="435">
        <f t="shared" si="3169"/>
        <v>3.1200934615299496</v>
      </c>
      <c r="AC4464" s="111">
        <f>AVERAGE(E4464:AB4464)</f>
        <v>2.7195568611300689</v>
      </c>
      <c r="AD4464" s="78">
        <f>(AC4460-AC4464)/AC4460</f>
        <v>0.30564505673274833</v>
      </c>
      <c r="AE4464" s="79"/>
      <c r="AF4464" s="80"/>
      <c r="AG4464" s="440"/>
      <c r="AH4464" s="440"/>
      <c r="AI4464" s="440"/>
      <c r="AJ4464" s="14"/>
      <c r="AK4464" s="14"/>
      <c r="AL4464" s="15"/>
      <c r="AM4464" s="14"/>
      <c r="AN4464" s="440"/>
    </row>
    <row r="4465" spans="1:42">
      <c r="A4465" s="3225" t="s">
        <v>718</v>
      </c>
      <c r="B4465" s="3194" t="s">
        <v>506</v>
      </c>
      <c r="C4465" s="127" t="s">
        <v>16</v>
      </c>
      <c r="D4465" s="115" t="s">
        <v>129</v>
      </c>
      <c r="E4465" s="345">
        <f t="shared" ref="E4465:AB4465" si="3170">(E4469-D4469)*$AE4465*$AF4465</f>
        <v>0</v>
      </c>
      <c r="F4465" s="341">
        <f t="shared" si="3170"/>
        <v>0</v>
      </c>
      <c r="G4465" s="341">
        <f t="shared" si="3170"/>
        <v>0</v>
      </c>
      <c r="H4465" s="474">
        <f t="shared" si="3170"/>
        <v>0</v>
      </c>
      <c r="I4465" s="341">
        <f t="shared" si="3170"/>
        <v>0</v>
      </c>
      <c r="J4465" s="341">
        <f t="shared" si="3170"/>
        <v>0</v>
      </c>
      <c r="K4465" s="341">
        <f t="shared" si="3170"/>
        <v>0</v>
      </c>
      <c r="L4465" s="341">
        <f t="shared" si="3170"/>
        <v>0</v>
      </c>
      <c r="M4465" s="341">
        <f t="shared" si="3170"/>
        <v>0</v>
      </c>
      <c r="N4465" s="474">
        <f t="shared" si="3170"/>
        <v>0</v>
      </c>
      <c r="O4465" s="341">
        <f t="shared" si="3170"/>
        <v>0</v>
      </c>
      <c r="P4465" s="341">
        <f t="shared" si="3170"/>
        <v>0</v>
      </c>
      <c r="Q4465" s="341">
        <f t="shared" si="3170"/>
        <v>0</v>
      </c>
      <c r="R4465" s="341">
        <f t="shared" si="3170"/>
        <v>0</v>
      </c>
      <c r="S4465" s="341">
        <f t="shared" si="3170"/>
        <v>0</v>
      </c>
      <c r="T4465" s="341">
        <f t="shared" si="3170"/>
        <v>0</v>
      </c>
      <c r="U4465" s="341">
        <f t="shared" si="3170"/>
        <v>0</v>
      </c>
      <c r="V4465" s="503">
        <f t="shared" si="3170"/>
        <v>0</v>
      </c>
      <c r="W4465" s="341">
        <f t="shared" si="3170"/>
        <v>0</v>
      </c>
      <c r="X4465" s="341">
        <f t="shared" si="3170"/>
        <v>0</v>
      </c>
      <c r="Y4465" s="474">
        <f t="shared" si="3170"/>
        <v>0</v>
      </c>
      <c r="Z4465" s="341">
        <f t="shared" si="3170"/>
        <v>0</v>
      </c>
      <c r="AA4465" s="341">
        <f t="shared" si="3170"/>
        <v>0</v>
      </c>
      <c r="AB4465" s="650">
        <f t="shared" si="3170"/>
        <v>0</v>
      </c>
      <c r="AC4465" s="137">
        <f>SUM(E4465:AB4465)</f>
        <v>0</v>
      </c>
      <c r="AD4465" s="540"/>
      <c r="AE4465" s="341">
        <v>100</v>
      </c>
      <c r="AF4465" s="539">
        <v>40</v>
      </c>
      <c r="AG4465" s="440"/>
      <c r="AH4465" s="440"/>
      <c r="AI4465" s="440"/>
      <c r="AJ4465" s="542"/>
      <c r="AK4465" s="543"/>
      <c r="AL4465" s="542"/>
      <c r="AM4465" s="15"/>
      <c r="AN4465" s="440"/>
    </row>
    <row r="4466" spans="1:42">
      <c r="A4466" s="3226"/>
      <c r="B4466" s="3195"/>
      <c r="C4466" s="125" t="s">
        <v>18</v>
      </c>
      <c r="D4466" s="110" t="s">
        <v>129</v>
      </c>
      <c r="E4466" s="327">
        <f t="shared" ref="E4466:AB4466" si="3171">(E4470-D4470)*$AE4465*$AF4465</f>
        <v>0</v>
      </c>
      <c r="F4466" s="328">
        <f t="shared" si="3171"/>
        <v>0</v>
      </c>
      <c r="G4466" s="328">
        <f t="shared" si="3171"/>
        <v>0</v>
      </c>
      <c r="H4466" s="449">
        <f t="shared" si="3171"/>
        <v>0</v>
      </c>
      <c r="I4466" s="328">
        <f t="shared" si="3171"/>
        <v>0</v>
      </c>
      <c r="J4466" s="328">
        <f t="shared" si="3171"/>
        <v>0</v>
      </c>
      <c r="K4466" s="328">
        <f t="shared" si="3171"/>
        <v>0</v>
      </c>
      <c r="L4466" s="328">
        <f t="shared" si="3171"/>
        <v>0</v>
      </c>
      <c r="M4466" s="328">
        <f t="shared" si="3171"/>
        <v>0</v>
      </c>
      <c r="N4466" s="449">
        <f t="shared" si="3171"/>
        <v>0</v>
      </c>
      <c r="O4466" s="328">
        <f t="shared" si="3171"/>
        <v>0</v>
      </c>
      <c r="P4466" s="328">
        <f t="shared" si="3171"/>
        <v>0</v>
      </c>
      <c r="Q4466" s="328">
        <f t="shared" si="3171"/>
        <v>0</v>
      </c>
      <c r="R4466" s="328">
        <f t="shared" si="3171"/>
        <v>0</v>
      </c>
      <c r="S4466" s="328">
        <f t="shared" si="3171"/>
        <v>0</v>
      </c>
      <c r="T4466" s="328">
        <f t="shared" si="3171"/>
        <v>0</v>
      </c>
      <c r="U4466" s="328">
        <f t="shared" si="3171"/>
        <v>0</v>
      </c>
      <c r="V4466" s="485">
        <f t="shared" si="3171"/>
        <v>0</v>
      </c>
      <c r="W4466" s="328">
        <f t="shared" si="3171"/>
        <v>0</v>
      </c>
      <c r="X4466" s="328">
        <f t="shared" si="3171"/>
        <v>0</v>
      </c>
      <c r="Y4466" s="449">
        <f t="shared" si="3171"/>
        <v>0</v>
      </c>
      <c r="Z4466" s="328">
        <f t="shared" si="3171"/>
        <v>0</v>
      </c>
      <c r="AA4466" s="328">
        <f t="shared" si="3171"/>
        <v>0</v>
      </c>
      <c r="AB4466" s="432">
        <f t="shared" si="3171"/>
        <v>0</v>
      </c>
      <c r="AC4466" s="109">
        <f>SUM(E4466:AB4466)</f>
        <v>0</v>
      </c>
      <c r="AD4466" s="73"/>
      <c r="AE4466" s="158"/>
      <c r="AF4466" s="74"/>
      <c r="AG4466" s="440"/>
      <c r="AH4466" s="440"/>
      <c r="AI4466" s="440"/>
      <c r="AJ4466" s="15"/>
      <c r="AK4466" s="15"/>
      <c r="AL4466" s="15"/>
      <c r="AM4466" s="15"/>
      <c r="AN4466" s="440"/>
    </row>
    <row r="4467" spans="1:42">
      <c r="A4467" s="3226"/>
      <c r="B4467" s="3195"/>
      <c r="C4467" s="125" t="s">
        <v>19</v>
      </c>
      <c r="D4467" s="110" t="s">
        <v>62</v>
      </c>
      <c r="E4467" s="1714">
        <v>0</v>
      </c>
      <c r="F4467" s="1707">
        <v>0</v>
      </c>
      <c r="G4467" s="1707">
        <v>0</v>
      </c>
      <c r="H4467" s="454">
        <v>0</v>
      </c>
      <c r="I4467" s="1707">
        <v>0</v>
      </c>
      <c r="J4467" s="1707">
        <v>0</v>
      </c>
      <c r="K4467" s="1707">
        <v>0</v>
      </c>
      <c r="L4467" s="1707">
        <v>0</v>
      </c>
      <c r="M4467" s="1707">
        <v>0</v>
      </c>
      <c r="N4467" s="454">
        <v>0</v>
      </c>
      <c r="O4467" s="1707">
        <v>0</v>
      </c>
      <c r="P4467" s="1707">
        <v>0</v>
      </c>
      <c r="Q4467" s="1707">
        <v>0</v>
      </c>
      <c r="R4467" s="1707">
        <v>0</v>
      </c>
      <c r="S4467" s="1707">
        <v>0</v>
      </c>
      <c r="T4467" s="1707">
        <v>0</v>
      </c>
      <c r="U4467" s="1707">
        <v>0</v>
      </c>
      <c r="V4467" s="490">
        <v>0</v>
      </c>
      <c r="W4467" s="1707">
        <v>0</v>
      </c>
      <c r="X4467" s="1707">
        <v>0</v>
      </c>
      <c r="Y4467" s="454">
        <v>0</v>
      </c>
      <c r="Z4467" s="1707">
        <v>0</v>
      </c>
      <c r="AA4467" s="1707">
        <v>0</v>
      </c>
      <c r="AB4467" s="1741">
        <v>0</v>
      </c>
      <c r="AC4467" s="2715"/>
      <c r="AD4467" s="76"/>
      <c r="AE4467" s="76"/>
      <c r="AF4467" s="77"/>
      <c r="AG4467" s="440"/>
      <c r="AH4467" s="440"/>
      <c r="AI4467" s="440"/>
      <c r="AJ4467" s="15"/>
      <c r="AK4467" s="15"/>
      <c r="AL4467" s="15"/>
      <c r="AM4467" s="15"/>
      <c r="AN4467" s="440"/>
    </row>
    <row r="4468" spans="1:42" ht="16.5" thickBot="1">
      <c r="A4468" s="3228"/>
      <c r="B4468" s="3196"/>
      <c r="C4468" s="125" t="s">
        <v>21</v>
      </c>
      <c r="D4468" s="110"/>
      <c r="E4468" s="333" t="e">
        <f t="shared" ref="E4468:AB4468" si="3172">E4466/E4465</f>
        <v>#DIV/0!</v>
      </c>
      <c r="F4468" s="334" t="e">
        <f t="shared" si="3172"/>
        <v>#DIV/0!</v>
      </c>
      <c r="G4468" s="334" t="e">
        <f t="shared" si="3172"/>
        <v>#DIV/0!</v>
      </c>
      <c r="H4468" s="451" t="e">
        <f t="shared" si="3172"/>
        <v>#DIV/0!</v>
      </c>
      <c r="I4468" s="334" t="e">
        <f t="shared" si="3172"/>
        <v>#DIV/0!</v>
      </c>
      <c r="J4468" s="334" t="e">
        <f t="shared" si="3172"/>
        <v>#DIV/0!</v>
      </c>
      <c r="K4468" s="334" t="e">
        <f t="shared" si="3172"/>
        <v>#DIV/0!</v>
      </c>
      <c r="L4468" s="334" t="e">
        <f t="shared" si="3172"/>
        <v>#DIV/0!</v>
      </c>
      <c r="M4468" s="334" t="e">
        <f t="shared" si="3172"/>
        <v>#DIV/0!</v>
      </c>
      <c r="N4468" s="451" t="e">
        <f t="shared" si="3172"/>
        <v>#DIV/0!</v>
      </c>
      <c r="O4468" s="334" t="e">
        <f t="shared" si="3172"/>
        <v>#DIV/0!</v>
      </c>
      <c r="P4468" s="334" t="e">
        <f t="shared" si="3172"/>
        <v>#DIV/0!</v>
      </c>
      <c r="Q4468" s="334" t="e">
        <f t="shared" si="3172"/>
        <v>#DIV/0!</v>
      </c>
      <c r="R4468" s="334" t="e">
        <f t="shared" si="3172"/>
        <v>#DIV/0!</v>
      </c>
      <c r="S4468" s="334" t="e">
        <f t="shared" si="3172"/>
        <v>#DIV/0!</v>
      </c>
      <c r="T4468" s="334" t="e">
        <f t="shared" si="3172"/>
        <v>#DIV/0!</v>
      </c>
      <c r="U4468" s="334" t="e">
        <f t="shared" si="3172"/>
        <v>#DIV/0!</v>
      </c>
      <c r="V4468" s="487" t="e">
        <f t="shared" si="3172"/>
        <v>#DIV/0!</v>
      </c>
      <c r="W4468" s="334" t="e">
        <f t="shared" si="3172"/>
        <v>#DIV/0!</v>
      </c>
      <c r="X4468" s="334" t="e">
        <f t="shared" si="3172"/>
        <v>#DIV/0!</v>
      </c>
      <c r="Y4468" s="451" t="e">
        <f t="shared" si="3172"/>
        <v>#DIV/0!</v>
      </c>
      <c r="Z4468" s="334" t="e">
        <f t="shared" si="3172"/>
        <v>#DIV/0!</v>
      </c>
      <c r="AA4468" s="334" t="e">
        <f t="shared" si="3172"/>
        <v>#DIV/0!</v>
      </c>
      <c r="AB4468" s="358" t="e">
        <f t="shared" si="3172"/>
        <v>#DIV/0!</v>
      </c>
      <c r="AC4468" s="545" t="e">
        <f>MAX(E4468:AB4468)</f>
        <v>#DIV/0!</v>
      </c>
      <c r="AD4468" s="73"/>
      <c r="AE4468" s="158"/>
      <c r="AF4468" s="74"/>
      <c r="AG4468" s="440"/>
      <c r="AH4468" s="440"/>
      <c r="AI4468" s="440"/>
      <c r="AJ4468" s="15"/>
      <c r="AK4468" s="15"/>
      <c r="AL4468" s="15"/>
      <c r="AM4468" s="15"/>
      <c r="AN4468" s="440"/>
    </row>
    <row r="4469" spans="1:42" hidden="1">
      <c r="A4469" s="2504"/>
      <c r="B4469" s="2507"/>
      <c r="C4469" s="126" t="s">
        <v>130</v>
      </c>
      <c r="D4469" s="110"/>
      <c r="E4469" s="330"/>
      <c r="F4469" s="331"/>
      <c r="G4469" s="331"/>
      <c r="H4469" s="446"/>
      <c r="I4469" s="331"/>
      <c r="J4469" s="331"/>
      <c r="K4469" s="331"/>
      <c r="L4469" s="331"/>
      <c r="M4469" s="331"/>
      <c r="N4469" s="446"/>
      <c r="O4469" s="331"/>
      <c r="P4469" s="331"/>
      <c r="Q4469" s="331"/>
      <c r="R4469" s="331"/>
      <c r="S4469" s="331"/>
      <c r="T4469" s="331"/>
      <c r="U4469" s="331"/>
      <c r="V4469" s="482"/>
      <c r="W4469" s="331"/>
      <c r="X4469" s="331"/>
      <c r="Y4469" s="446"/>
      <c r="Z4469" s="331"/>
      <c r="AA4469" s="331"/>
      <c r="AB4469" s="1041"/>
      <c r="AC4469" s="110"/>
      <c r="AD4469" s="73"/>
      <c r="AE4469" s="158"/>
      <c r="AF4469" s="74"/>
      <c r="AG4469" s="440"/>
      <c r="AH4469" s="440"/>
      <c r="AI4469" s="440"/>
      <c r="AJ4469" s="15"/>
      <c r="AK4469" s="15"/>
      <c r="AL4469" s="15"/>
      <c r="AM4469" s="15"/>
      <c r="AN4469" s="440"/>
    </row>
    <row r="4470" spans="1:42" s="184" customFormat="1" hidden="1">
      <c r="A4470" s="2504"/>
      <c r="B4470" s="2507"/>
      <c r="C4470" s="126" t="s">
        <v>131</v>
      </c>
      <c r="D4470" s="110"/>
      <c r="E4470" s="330"/>
      <c r="F4470" s="331"/>
      <c r="G4470" s="331"/>
      <c r="H4470" s="446"/>
      <c r="I4470" s="331"/>
      <c r="J4470" s="331"/>
      <c r="K4470" s="331"/>
      <c r="L4470" s="331"/>
      <c r="M4470" s="331"/>
      <c r="N4470" s="446"/>
      <c r="O4470" s="331"/>
      <c r="P4470" s="331"/>
      <c r="Q4470" s="331"/>
      <c r="R4470" s="331"/>
      <c r="S4470" s="331"/>
      <c r="T4470" s="331"/>
      <c r="U4470" s="331"/>
      <c r="V4470" s="482"/>
      <c r="W4470" s="331"/>
      <c r="X4470" s="331"/>
      <c r="Y4470" s="446"/>
      <c r="Z4470" s="331"/>
      <c r="AA4470" s="331"/>
      <c r="AB4470" s="1041"/>
      <c r="AC4470" s="110"/>
      <c r="AD4470" s="73"/>
      <c r="AE4470" s="158"/>
      <c r="AF4470" s="74"/>
      <c r="AG4470" s="946"/>
      <c r="AH4470" s="943"/>
      <c r="AI4470" s="944"/>
      <c r="AJ4470" s="944"/>
      <c r="AK4470" s="944"/>
      <c r="AL4470" s="945"/>
      <c r="AM4470" s="945"/>
      <c r="AN4470" s="192"/>
      <c r="AO4470" s="192"/>
      <c r="AP4470" s="192"/>
    </row>
    <row r="4471" spans="1:42" ht="16.5" hidden="1" thickBot="1">
      <c r="A4471" s="3222" t="s">
        <v>49</v>
      </c>
      <c r="B4471" s="3223"/>
      <c r="C4471" s="3224"/>
      <c r="D4471" s="116"/>
      <c r="E4471" s="181">
        <f>SQRT(E4465*E4465+E4466*E4466)/E4419/1.73</f>
        <v>0</v>
      </c>
      <c r="F4471" s="182">
        <f t="shared" ref="F4471:AB4471" si="3173">SQRT(F4465*F4465+F4466*F4466)/F4419/1.73</f>
        <v>0</v>
      </c>
      <c r="G4471" s="182">
        <f t="shared" si="3173"/>
        <v>0</v>
      </c>
      <c r="H4471" s="453">
        <f t="shared" si="3173"/>
        <v>0</v>
      </c>
      <c r="I4471" s="182">
        <f t="shared" si="3173"/>
        <v>0</v>
      </c>
      <c r="J4471" s="182">
        <f t="shared" si="3173"/>
        <v>0</v>
      </c>
      <c r="K4471" s="182">
        <f t="shared" si="3173"/>
        <v>0</v>
      </c>
      <c r="L4471" s="182">
        <f t="shared" si="3173"/>
        <v>0</v>
      </c>
      <c r="M4471" s="182">
        <f t="shared" si="3173"/>
        <v>0</v>
      </c>
      <c r="N4471" s="453">
        <f t="shared" si="3173"/>
        <v>0</v>
      </c>
      <c r="O4471" s="182">
        <f t="shared" si="3173"/>
        <v>0</v>
      </c>
      <c r="P4471" s="182">
        <f t="shared" si="3173"/>
        <v>0</v>
      </c>
      <c r="Q4471" s="182">
        <f t="shared" si="3173"/>
        <v>0</v>
      </c>
      <c r="R4471" s="182">
        <f t="shared" si="3173"/>
        <v>0</v>
      </c>
      <c r="S4471" s="182">
        <f t="shared" si="3173"/>
        <v>0</v>
      </c>
      <c r="T4471" s="182">
        <f t="shared" si="3173"/>
        <v>0</v>
      </c>
      <c r="U4471" s="182">
        <f t="shared" si="3173"/>
        <v>0</v>
      </c>
      <c r="V4471" s="489">
        <f t="shared" si="3173"/>
        <v>0</v>
      </c>
      <c r="W4471" s="182">
        <f t="shared" si="3173"/>
        <v>0</v>
      </c>
      <c r="X4471" s="182">
        <f t="shared" si="3173"/>
        <v>0</v>
      </c>
      <c r="Y4471" s="453">
        <f t="shared" si="3173"/>
        <v>0</v>
      </c>
      <c r="Z4471" s="182">
        <f t="shared" si="3173"/>
        <v>0</v>
      </c>
      <c r="AA4471" s="182">
        <f t="shared" si="3173"/>
        <v>0</v>
      </c>
      <c r="AB4471" s="435">
        <f t="shared" si="3173"/>
        <v>0</v>
      </c>
      <c r="AC4471" s="111">
        <f>AVERAGE(E4471:AB4471)</f>
        <v>0</v>
      </c>
      <c r="AD4471" s="78" t="e">
        <f>(AC4467-AC4471)/AC4467</f>
        <v>#DIV/0!</v>
      </c>
      <c r="AE4471" s="79"/>
      <c r="AF4471" s="80"/>
      <c r="AG4471" s="440"/>
      <c r="AH4471" s="440"/>
      <c r="AI4471" s="440"/>
      <c r="AJ4471" s="14"/>
      <c r="AK4471" s="14"/>
      <c r="AL4471" s="15"/>
      <c r="AM4471" s="14"/>
      <c r="AN4471" s="440"/>
    </row>
    <row r="4472" spans="1:42">
      <c r="A4472" s="3225" t="s">
        <v>719</v>
      </c>
      <c r="B4472" s="3194" t="s">
        <v>991</v>
      </c>
      <c r="C4472" s="123" t="s">
        <v>16</v>
      </c>
      <c r="D4472" s="115" t="s">
        <v>129</v>
      </c>
      <c r="E4472" s="326">
        <f t="shared" ref="E4472:AB4472" si="3174">(E4476-D4476)*$AE4472*$AF4472</f>
        <v>0</v>
      </c>
      <c r="F4472" s="71">
        <f t="shared" si="3174"/>
        <v>7.9999999999813554</v>
      </c>
      <c r="G4472" s="71">
        <f t="shared" si="3174"/>
        <v>0</v>
      </c>
      <c r="H4472" s="448">
        <f t="shared" si="3174"/>
        <v>0</v>
      </c>
      <c r="I4472" s="71">
        <f t="shared" si="3174"/>
        <v>8.0000000000097771</v>
      </c>
      <c r="J4472" s="71">
        <f t="shared" si="3174"/>
        <v>0</v>
      </c>
      <c r="K4472" s="71">
        <f t="shared" si="3174"/>
        <v>8.0000000000097771</v>
      </c>
      <c r="L4472" s="71">
        <f t="shared" si="3174"/>
        <v>7.9999999999813554</v>
      </c>
      <c r="M4472" s="71">
        <f t="shared" si="3174"/>
        <v>8.0000000000097771</v>
      </c>
      <c r="N4472" s="448">
        <f t="shared" si="3174"/>
        <v>8.0000000000097771</v>
      </c>
      <c r="O4472" s="71">
        <f t="shared" si="3174"/>
        <v>15.999999999991132</v>
      </c>
      <c r="P4472" s="71">
        <f t="shared" si="3174"/>
        <v>8.0000000000097771</v>
      </c>
      <c r="Q4472" s="71">
        <f t="shared" si="3174"/>
        <v>7.9999999999813554</v>
      </c>
      <c r="R4472" s="71">
        <f t="shared" si="3174"/>
        <v>8.0000000000097771</v>
      </c>
      <c r="S4472" s="71">
        <f t="shared" si="3174"/>
        <v>8.0000000000097771</v>
      </c>
      <c r="T4472" s="71">
        <f t="shared" si="3174"/>
        <v>7.9999999999813554</v>
      </c>
      <c r="U4472" s="71">
        <f t="shared" si="3174"/>
        <v>8.0000000000097771</v>
      </c>
      <c r="V4472" s="484">
        <f t="shared" si="3174"/>
        <v>8.0000000000097771</v>
      </c>
      <c r="W4472" s="71">
        <f t="shared" si="3174"/>
        <v>0</v>
      </c>
      <c r="X4472" s="71">
        <f t="shared" si="3174"/>
        <v>7.9999999999813554</v>
      </c>
      <c r="Y4472" s="448">
        <f t="shared" si="3174"/>
        <v>0</v>
      </c>
      <c r="Z4472" s="71">
        <f t="shared" si="3174"/>
        <v>0</v>
      </c>
      <c r="AA4472" s="71">
        <f t="shared" si="3174"/>
        <v>8.0000000000097771</v>
      </c>
      <c r="AB4472" s="72">
        <f t="shared" si="3174"/>
        <v>0</v>
      </c>
      <c r="AC4472" s="137">
        <f>SUM(E4472:AB4472)</f>
        <v>135.99999999999568</v>
      </c>
      <c r="AD4472" s="70"/>
      <c r="AE4472" s="71">
        <v>100</v>
      </c>
      <c r="AF4472" s="72">
        <v>80</v>
      </c>
      <c r="AG4472" s="440"/>
      <c r="AH4472" s="440"/>
      <c r="AI4472" s="440"/>
      <c r="AJ4472" s="542"/>
      <c r="AK4472" s="543"/>
      <c r="AL4472" s="542"/>
      <c r="AM4472" s="15"/>
      <c r="AN4472" s="440"/>
    </row>
    <row r="4473" spans="1:42">
      <c r="A4473" s="3226"/>
      <c r="B4473" s="3195"/>
      <c r="C4473" s="125" t="s">
        <v>18</v>
      </c>
      <c r="D4473" s="110" t="s">
        <v>129</v>
      </c>
      <c r="E4473" s="327">
        <f t="shared" ref="E4473:AB4473" si="3175">(E4477-D4477)*$AE4472*$AF4472</f>
        <v>7.9999999999955662</v>
      </c>
      <c r="F4473" s="328">
        <f t="shared" si="3175"/>
        <v>7.9999999999955662</v>
      </c>
      <c r="G4473" s="328">
        <f t="shared" si="3175"/>
        <v>8.0000000000097771</v>
      </c>
      <c r="H4473" s="449">
        <f t="shared" si="3175"/>
        <v>0</v>
      </c>
      <c r="I4473" s="328">
        <f t="shared" si="3175"/>
        <v>7.9999999999955662</v>
      </c>
      <c r="J4473" s="328">
        <f t="shared" si="3175"/>
        <v>15.999999999991132</v>
      </c>
      <c r="K4473" s="328">
        <f t="shared" si="3175"/>
        <v>8.0000000000097771</v>
      </c>
      <c r="L4473" s="328">
        <f t="shared" si="3175"/>
        <v>15.999999999991132</v>
      </c>
      <c r="M4473" s="328">
        <f t="shared" si="3175"/>
        <v>24.000000000000909</v>
      </c>
      <c r="N4473" s="449">
        <f t="shared" si="3175"/>
        <v>24.000000000000909</v>
      </c>
      <c r="O4473" s="328">
        <f t="shared" si="3175"/>
        <v>24.000000000000909</v>
      </c>
      <c r="P4473" s="328">
        <f t="shared" si="3175"/>
        <v>24.000000000000909</v>
      </c>
      <c r="Q4473" s="328">
        <f t="shared" si="3175"/>
        <v>16.000000000005343</v>
      </c>
      <c r="R4473" s="328">
        <f t="shared" si="3175"/>
        <v>24.000000000000909</v>
      </c>
      <c r="S4473" s="328">
        <f t="shared" si="3175"/>
        <v>15.999999999991132</v>
      </c>
      <c r="T4473" s="328">
        <f t="shared" si="3175"/>
        <v>24.000000000000909</v>
      </c>
      <c r="U4473" s="328">
        <f t="shared" si="3175"/>
        <v>16.000000000005343</v>
      </c>
      <c r="V4473" s="485">
        <f t="shared" si="3175"/>
        <v>7.9999999999955662</v>
      </c>
      <c r="W4473" s="328">
        <f t="shared" si="3175"/>
        <v>8.0000000000097771</v>
      </c>
      <c r="X4473" s="328">
        <f t="shared" si="3175"/>
        <v>7.9999999999955662</v>
      </c>
      <c r="Y4473" s="449">
        <f t="shared" si="3175"/>
        <v>7.9999999999955662</v>
      </c>
      <c r="Z4473" s="328">
        <f t="shared" si="3175"/>
        <v>7.9999999999955662</v>
      </c>
      <c r="AA4473" s="328">
        <f t="shared" si="3175"/>
        <v>0</v>
      </c>
      <c r="AB4473" s="329">
        <f t="shared" si="3175"/>
        <v>8.0000000000097771</v>
      </c>
      <c r="AC4473" s="109">
        <f>SUM(E4473:AB4473)</f>
        <v>311.99999999999761</v>
      </c>
      <c r="AD4473" s="73"/>
      <c r="AE4473" s="158"/>
      <c r="AF4473" s="74"/>
      <c r="AG4473" s="440"/>
      <c r="AH4473" s="440"/>
      <c r="AI4473" s="440"/>
      <c r="AJ4473" s="15"/>
      <c r="AK4473" s="15"/>
      <c r="AL4473" s="15"/>
      <c r="AM4473" s="15"/>
      <c r="AN4473" s="440"/>
    </row>
    <row r="4474" spans="1:42">
      <c r="A4474" s="3226"/>
      <c r="B4474" s="3195"/>
      <c r="C4474" s="125" t="s">
        <v>19</v>
      </c>
      <c r="D4474" s="110" t="s">
        <v>62</v>
      </c>
      <c r="E4474" s="1714">
        <v>2</v>
      </c>
      <c r="F4474" s="1707">
        <v>2</v>
      </c>
      <c r="G4474" s="1707">
        <v>2</v>
      </c>
      <c r="H4474" s="454">
        <v>2</v>
      </c>
      <c r="I4474" s="1707">
        <v>2</v>
      </c>
      <c r="J4474" s="1707">
        <v>3</v>
      </c>
      <c r="K4474" s="1707">
        <v>3</v>
      </c>
      <c r="L4474" s="1707">
        <v>6</v>
      </c>
      <c r="M4474" s="1707">
        <v>6</v>
      </c>
      <c r="N4474" s="454">
        <v>7</v>
      </c>
      <c r="O4474" s="1707">
        <v>6</v>
      </c>
      <c r="P4474" s="1707">
        <v>7</v>
      </c>
      <c r="Q4474" s="1707">
        <v>6</v>
      </c>
      <c r="R4474" s="1707">
        <v>6</v>
      </c>
      <c r="S4474" s="1707">
        <v>6</v>
      </c>
      <c r="T4474" s="1707">
        <v>7</v>
      </c>
      <c r="U4474" s="1707">
        <v>4</v>
      </c>
      <c r="V4474" s="490">
        <v>3</v>
      </c>
      <c r="W4474" s="1707">
        <v>2</v>
      </c>
      <c r="X4474" s="1707">
        <v>2</v>
      </c>
      <c r="Y4474" s="454">
        <v>2</v>
      </c>
      <c r="Z4474" s="1707">
        <v>2</v>
      </c>
      <c r="AA4474" s="1707">
        <v>2</v>
      </c>
      <c r="AB4474" s="1708">
        <v>2</v>
      </c>
      <c r="AC4474" s="2715"/>
      <c r="AD4474" s="76"/>
      <c r="AE4474" s="76"/>
      <c r="AF4474" s="77"/>
      <c r="AG4474" s="440"/>
      <c r="AH4474" s="440"/>
      <c r="AI4474" s="440"/>
      <c r="AJ4474" s="15"/>
      <c r="AK4474" s="15"/>
      <c r="AL4474" s="15"/>
      <c r="AM4474" s="15"/>
      <c r="AN4474" s="440"/>
    </row>
    <row r="4475" spans="1:42" ht="16.5" thickBot="1">
      <c r="A4475" s="3227"/>
      <c r="B4475" s="3221"/>
      <c r="C4475" s="128" t="s">
        <v>21</v>
      </c>
      <c r="D4475" s="116"/>
      <c r="E4475" s="337" t="e">
        <f t="shared" ref="E4475:AB4475" si="3176">E4473/E4472</f>
        <v>#DIV/0!</v>
      </c>
      <c r="F4475" s="338">
        <f t="shared" si="3176"/>
        <v>1.0000000000017764</v>
      </c>
      <c r="G4475" s="338" t="e">
        <f t="shared" si="3176"/>
        <v>#DIV/0!</v>
      </c>
      <c r="H4475" s="464" t="e">
        <f t="shared" si="3176"/>
        <v>#DIV/0!</v>
      </c>
      <c r="I4475" s="338">
        <f t="shared" si="3176"/>
        <v>0.99999999999822364</v>
      </c>
      <c r="J4475" s="338" t="e">
        <f t="shared" si="3176"/>
        <v>#DIV/0!</v>
      </c>
      <c r="K4475" s="338">
        <f t="shared" si="3176"/>
        <v>1</v>
      </c>
      <c r="L4475" s="338">
        <f t="shared" si="3176"/>
        <v>2.0000000000035527</v>
      </c>
      <c r="M4475" s="338">
        <f t="shared" si="3176"/>
        <v>2.9999999999964473</v>
      </c>
      <c r="N4475" s="464">
        <f t="shared" si="3176"/>
        <v>2.9999999999964473</v>
      </c>
      <c r="O4475" s="338">
        <f t="shared" si="3176"/>
        <v>1.5000000000008882</v>
      </c>
      <c r="P4475" s="338">
        <f t="shared" si="3176"/>
        <v>2.9999999999964473</v>
      </c>
      <c r="Q4475" s="338">
        <f t="shared" si="3176"/>
        <v>2.0000000000053291</v>
      </c>
      <c r="R4475" s="338">
        <f t="shared" si="3176"/>
        <v>2.9999999999964473</v>
      </c>
      <c r="S4475" s="338">
        <f t="shared" si="3176"/>
        <v>1.9999999999964473</v>
      </c>
      <c r="T4475" s="338">
        <f t="shared" si="3176"/>
        <v>3.0000000000071054</v>
      </c>
      <c r="U4475" s="338">
        <f t="shared" si="3176"/>
        <v>1.9999999999982236</v>
      </c>
      <c r="V4475" s="501">
        <f t="shared" si="3176"/>
        <v>0.99999999999822364</v>
      </c>
      <c r="W4475" s="338" t="e">
        <f t="shared" si="3176"/>
        <v>#DIV/0!</v>
      </c>
      <c r="X4475" s="338">
        <f t="shared" si="3176"/>
        <v>1.0000000000017764</v>
      </c>
      <c r="Y4475" s="464" t="e">
        <f t="shared" si="3176"/>
        <v>#DIV/0!</v>
      </c>
      <c r="Z4475" s="338" t="e">
        <f t="shared" si="3176"/>
        <v>#DIV/0!</v>
      </c>
      <c r="AA4475" s="338">
        <f t="shared" si="3176"/>
        <v>0</v>
      </c>
      <c r="AB4475" s="403" t="e">
        <f t="shared" si="3176"/>
        <v>#DIV/0!</v>
      </c>
      <c r="AC4475" s="545" t="e">
        <f>MAX(E4475:AB4475)</f>
        <v>#DIV/0!</v>
      </c>
      <c r="AD4475" s="73"/>
      <c r="AE4475" s="158"/>
      <c r="AF4475" s="74"/>
      <c r="AG4475" s="440"/>
      <c r="AH4475" s="440"/>
      <c r="AI4475" s="440"/>
      <c r="AJ4475" s="15"/>
      <c r="AK4475" s="15"/>
      <c r="AL4475" s="15"/>
      <c r="AM4475" s="15"/>
      <c r="AN4475" s="440"/>
    </row>
    <row r="4476" spans="1:42" hidden="1">
      <c r="A4476" s="2490"/>
      <c r="B4476" s="2494"/>
      <c r="C4476" s="385" t="s">
        <v>130</v>
      </c>
      <c r="D4476" s="124">
        <v>30.05</v>
      </c>
      <c r="E4476" s="141">
        <v>30.05</v>
      </c>
      <c r="F4476" s="139">
        <v>30.050999999999998</v>
      </c>
      <c r="G4476" s="139">
        <v>30.050999999999998</v>
      </c>
      <c r="H4476" s="445">
        <v>30.050999999999998</v>
      </c>
      <c r="I4476" s="139">
        <v>30.052</v>
      </c>
      <c r="J4476" s="139">
        <v>30.052</v>
      </c>
      <c r="K4476" s="139">
        <v>30.053000000000001</v>
      </c>
      <c r="L4476" s="139">
        <v>30.053999999999998</v>
      </c>
      <c r="M4476" s="139">
        <v>30.055</v>
      </c>
      <c r="N4476" s="445">
        <v>30.056000000000001</v>
      </c>
      <c r="O4476" s="139">
        <v>30.058</v>
      </c>
      <c r="P4476" s="139">
        <v>30.059000000000001</v>
      </c>
      <c r="Q4476" s="139">
        <v>30.06</v>
      </c>
      <c r="R4476" s="139">
        <v>30.061</v>
      </c>
      <c r="S4476" s="139">
        <v>30.062000000000001</v>
      </c>
      <c r="T4476" s="139">
        <v>30.062999999999999</v>
      </c>
      <c r="U4476" s="139">
        <v>30.064</v>
      </c>
      <c r="V4476" s="498">
        <v>30.065000000000001</v>
      </c>
      <c r="W4476" s="139">
        <v>30.065000000000001</v>
      </c>
      <c r="X4476" s="139">
        <v>30.065999999999999</v>
      </c>
      <c r="Y4476" s="445">
        <v>30.065999999999999</v>
      </c>
      <c r="Z4476" s="139">
        <v>30.065999999999999</v>
      </c>
      <c r="AA4476" s="139">
        <v>30.067</v>
      </c>
      <c r="AB4476" s="589">
        <v>30.067</v>
      </c>
      <c r="AC4476" s="110"/>
      <c r="AD4476" s="73"/>
      <c r="AE4476" s="158"/>
      <c r="AF4476" s="74"/>
      <c r="AG4476" s="440"/>
      <c r="AH4476" s="440"/>
      <c r="AI4476" s="440"/>
      <c r="AJ4476" s="15"/>
      <c r="AK4476" s="15"/>
      <c r="AL4476" s="15"/>
      <c r="AM4476" s="15"/>
      <c r="AN4476" s="440"/>
    </row>
    <row r="4477" spans="1:42" s="184" customFormat="1" hidden="1">
      <c r="A4477" s="2504"/>
      <c r="B4477" s="2507"/>
      <c r="C4477" s="126" t="s">
        <v>131</v>
      </c>
      <c r="D4477" s="110">
        <v>12.3</v>
      </c>
      <c r="E4477" s="330">
        <v>12.301</v>
      </c>
      <c r="F4477" s="331">
        <v>12.302</v>
      </c>
      <c r="G4477" s="331">
        <v>12.303000000000001</v>
      </c>
      <c r="H4477" s="446">
        <v>12.303000000000001</v>
      </c>
      <c r="I4477" s="331">
        <v>12.304</v>
      </c>
      <c r="J4477" s="331">
        <v>12.305999999999999</v>
      </c>
      <c r="K4477" s="331">
        <v>12.307</v>
      </c>
      <c r="L4477" s="331">
        <v>12.308999999999999</v>
      </c>
      <c r="M4477" s="331">
        <v>12.311999999999999</v>
      </c>
      <c r="N4477" s="446">
        <v>12.315</v>
      </c>
      <c r="O4477" s="331">
        <v>12.318</v>
      </c>
      <c r="P4477" s="331">
        <v>12.321</v>
      </c>
      <c r="Q4477" s="331">
        <v>12.323</v>
      </c>
      <c r="R4477" s="331">
        <v>12.326000000000001</v>
      </c>
      <c r="S4477" s="331">
        <v>12.327999999999999</v>
      </c>
      <c r="T4477" s="331">
        <v>12.331</v>
      </c>
      <c r="U4477" s="331">
        <v>12.333</v>
      </c>
      <c r="V4477" s="482">
        <v>12.334</v>
      </c>
      <c r="W4477" s="331">
        <v>12.335000000000001</v>
      </c>
      <c r="X4477" s="331">
        <v>12.336</v>
      </c>
      <c r="Y4477" s="446">
        <v>12.337</v>
      </c>
      <c r="Z4477" s="331">
        <v>12.337999999999999</v>
      </c>
      <c r="AA4477" s="331">
        <v>12.337999999999999</v>
      </c>
      <c r="AB4477" s="1041">
        <v>12.339</v>
      </c>
      <c r="AC4477" s="110"/>
      <c r="AD4477" s="73"/>
      <c r="AE4477" s="158"/>
      <c r="AF4477" s="74"/>
      <c r="AG4477" s="946"/>
      <c r="AH4477" s="943"/>
      <c r="AI4477" s="944"/>
      <c r="AJ4477" s="944"/>
      <c r="AK4477" s="944"/>
      <c r="AL4477" s="945"/>
      <c r="AM4477" s="945"/>
      <c r="AN4477" s="192"/>
      <c r="AO4477" s="192"/>
      <c r="AP4477" s="192"/>
    </row>
    <row r="4478" spans="1:42" ht="16.5" hidden="1" thickBot="1">
      <c r="A4478" s="3222" t="s">
        <v>49</v>
      </c>
      <c r="B4478" s="3223"/>
      <c r="C4478" s="3224"/>
      <c r="D4478" s="116"/>
      <c r="E4478" s="181">
        <f>SQRT(E4472*E4472+E4473*E4473)/E4419/1.73</f>
        <v>0.43915265495202621</v>
      </c>
      <c r="F4478" s="182">
        <f t="shared" ref="F4478:AB4478" si="3177">SQRT(F4472*F4472+F4473*F4473)/F4419/1.73</f>
        <v>0.61695432975070574</v>
      </c>
      <c r="G4478" s="182">
        <f t="shared" si="3177"/>
        <v>0.43666453792757792</v>
      </c>
      <c r="H4478" s="453">
        <f t="shared" si="3177"/>
        <v>0</v>
      </c>
      <c r="I4478" s="182">
        <f t="shared" si="3177"/>
        <v>0.61812059502543459</v>
      </c>
      <c r="J4478" s="182">
        <f t="shared" si="3177"/>
        <v>0.8725051804990257</v>
      </c>
      <c r="K4478" s="182">
        <f t="shared" si="3177"/>
        <v>0.61987828392179189</v>
      </c>
      <c r="L4478" s="182">
        <f t="shared" si="3177"/>
        <v>0.98571961295271837</v>
      </c>
      <c r="M4478" s="182">
        <f t="shared" si="3177"/>
        <v>1.4074349658882199</v>
      </c>
      <c r="N4478" s="453">
        <f t="shared" si="3177"/>
        <v>1.4074349658882199</v>
      </c>
      <c r="O4478" s="182">
        <f t="shared" si="3177"/>
        <v>1.6047227605305097</v>
      </c>
      <c r="P4478" s="182">
        <f t="shared" si="3177"/>
        <v>1.4020373246000581</v>
      </c>
      <c r="Q4478" s="182">
        <f t="shared" si="3177"/>
        <v>0.99139009970099357</v>
      </c>
      <c r="R4478" s="182">
        <f t="shared" si="3177"/>
        <v>1.4074349658882199</v>
      </c>
      <c r="S4478" s="182">
        <f t="shared" si="3177"/>
        <v>0.98197518897258917</v>
      </c>
      <c r="T4478" s="182">
        <f t="shared" si="3177"/>
        <v>1.386089980623072</v>
      </c>
      <c r="U4478" s="182">
        <f t="shared" si="3177"/>
        <v>0.97733447446963251</v>
      </c>
      <c r="V4478" s="489">
        <f t="shared" si="3177"/>
        <v>0.61753691174401304</v>
      </c>
      <c r="W4478" s="182">
        <f t="shared" si="3177"/>
        <v>0.43832013807137915</v>
      </c>
      <c r="X4478" s="182">
        <f t="shared" si="3177"/>
        <v>0.61695432975070574</v>
      </c>
      <c r="Y4478" s="453">
        <f t="shared" si="3177"/>
        <v>0.43666453792680232</v>
      </c>
      <c r="Z4478" s="182">
        <f t="shared" si="3177"/>
        <v>0.43543102228294128</v>
      </c>
      <c r="AA4478" s="182">
        <f t="shared" si="3177"/>
        <v>0.44166928907861036</v>
      </c>
      <c r="AB4478" s="435">
        <f t="shared" si="3177"/>
        <v>0.44124784891727575</v>
      </c>
      <c r="AC4478" s="111">
        <f>AVERAGE(E4478:AB4478)</f>
        <v>0.81594474997343835</v>
      </c>
      <c r="AD4478" s="78" t="e">
        <f>(AC4474-AC4478)/AC4474</f>
        <v>#DIV/0!</v>
      </c>
      <c r="AE4478" s="79"/>
      <c r="AF4478" s="80"/>
      <c r="AG4478" s="440"/>
      <c r="AH4478" s="440"/>
      <c r="AI4478" s="440"/>
      <c r="AJ4478" s="14"/>
      <c r="AK4478" s="14"/>
      <c r="AL4478" s="15"/>
      <c r="AM4478" s="14"/>
      <c r="AN4478" s="440"/>
    </row>
    <row r="4479" spans="1:42">
      <c r="A4479" s="3225" t="s">
        <v>720</v>
      </c>
      <c r="B4479" s="3194" t="s">
        <v>721</v>
      </c>
      <c r="C4479" s="127" t="s">
        <v>16</v>
      </c>
      <c r="D4479" s="115" t="s">
        <v>129</v>
      </c>
      <c r="E4479" s="326">
        <f t="shared" ref="E4479:AB4479" si="3178">(E4483-D4483)*$AE4479*$AF4479</f>
        <v>29.999999999999361</v>
      </c>
      <c r="F4479" s="71">
        <f t="shared" si="3178"/>
        <v>0</v>
      </c>
      <c r="G4479" s="71">
        <f t="shared" si="3178"/>
        <v>29.999999999999361</v>
      </c>
      <c r="H4479" s="448">
        <f t="shared" si="3178"/>
        <v>0</v>
      </c>
      <c r="I4479" s="71">
        <f t="shared" si="3178"/>
        <v>29.999999999999361</v>
      </c>
      <c r="J4479" s="71">
        <f t="shared" si="3178"/>
        <v>0</v>
      </c>
      <c r="K4479" s="71">
        <f t="shared" si="3178"/>
        <v>0</v>
      </c>
      <c r="L4479" s="71">
        <f t="shared" si="3178"/>
        <v>30.000000000002025</v>
      </c>
      <c r="M4479" s="71">
        <f t="shared" si="3178"/>
        <v>29.999999999999361</v>
      </c>
      <c r="N4479" s="448">
        <f t="shared" si="3178"/>
        <v>59.999999999998721</v>
      </c>
      <c r="O4479" s="71">
        <f t="shared" si="3178"/>
        <v>30.000000000002025</v>
      </c>
      <c r="P4479" s="71">
        <f t="shared" si="3178"/>
        <v>59.999999999998721</v>
      </c>
      <c r="Q4479" s="71">
        <f t="shared" si="3178"/>
        <v>29.999999999999361</v>
      </c>
      <c r="R4479" s="71">
        <f t="shared" si="3178"/>
        <v>90.000000000000739</v>
      </c>
      <c r="S4479" s="71">
        <f t="shared" si="3178"/>
        <v>60.000000000001386</v>
      </c>
      <c r="T4479" s="71">
        <f t="shared" si="3178"/>
        <v>59.999999999998721</v>
      </c>
      <c r="U4479" s="71">
        <f t="shared" si="3178"/>
        <v>29.999999999999361</v>
      </c>
      <c r="V4479" s="484">
        <f t="shared" si="3178"/>
        <v>60.000000000001386</v>
      </c>
      <c r="W4479" s="71">
        <f t="shared" si="3178"/>
        <v>29.999999999999361</v>
      </c>
      <c r="X4479" s="71">
        <f t="shared" si="3178"/>
        <v>29.999999999999361</v>
      </c>
      <c r="Y4479" s="448">
        <f t="shared" si="3178"/>
        <v>29.999999999999361</v>
      </c>
      <c r="Z4479" s="71">
        <f t="shared" si="3178"/>
        <v>30.000000000002025</v>
      </c>
      <c r="AA4479" s="71">
        <f t="shared" si="3178"/>
        <v>29.999999999999361</v>
      </c>
      <c r="AB4479" s="431">
        <f t="shared" si="3178"/>
        <v>29.999999999999361</v>
      </c>
      <c r="AC4479" s="137">
        <f>SUM(E4479:AB4479)</f>
        <v>809.99999999999852</v>
      </c>
      <c r="AD4479" s="70"/>
      <c r="AE4479" s="71">
        <v>100</v>
      </c>
      <c r="AF4479" s="72">
        <v>30</v>
      </c>
      <c r="AG4479" s="440"/>
      <c r="AH4479" s="440"/>
      <c r="AI4479" s="440"/>
      <c r="AJ4479" s="542"/>
      <c r="AK4479" s="543"/>
      <c r="AL4479" s="542"/>
      <c r="AM4479" s="15"/>
      <c r="AN4479" s="440"/>
    </row>
    <row r="4480" spans="1:42">
      <c r="A4480" s="3226"/>
      <c r="B4480" s="3195"/>
      <c r="C4480" s="125" t="s">
        <v>18</v>
      </c>
      <c r="D4480" s="110" t="s">
        <v>129</v>
      </c>
      <c r="E4480" s="327">
        <f t="shared" ref="E4480:AB4480" si="3179">(E4484-D4484)*$AE4479*$AF4479</f>
        <v>30.000000000000028</v>
      </c>
      <c r="F4480" s="328">
        <f t="shared" si="3179"/>
        <v>0</v>
      </c>
      <c r="G4480" s="328">
        <f t="shared" si="3179"/>
        <v>30.000000000000028</v>
      </c>
      <c r="H4480" s="449">
        <f t="shared" si="3179"/>
        <v>0</v>
      </c>
      <c r="I4480" s="328">
        <f t="shared" si="3179"/>
        <v>29.999999999999694</v>
      </c>
      <c r="J4480" s="328">
        <f t="shared" si="3179"/>
        <v>0</v>
      </c>
      <c r="K4480" s="328">
        <f t="shared" si="3179"/>
        <v>30.000000000000028</v>
      </c>
      <c r="L4480" s="328">
        <f t="shared" si="3179"/>
        <v>30.000000000000028</v>
      </c>
      <c r="M4480" s="328">
        <f t="shared" si="3179"/>
        <v>0</v>
      </c>
      <c r="N4480" s="449">
        <f t="shared" si="3179"/>
        <v>30.000000000000028</v>
      </c>
      <c r="O4480" s="328">
        <f t="shared" si="3179"/>
        <v>60.000000000000057</v>
      </c>
      <c r="P4480" s="328">
        <f t="shared" si="3179"/>
        <v>30.000000000000028</v>
      </c>
      <c r="Q4480" s="328">
        <f t="shared" si="3179"/>
        <v>30.000000000000028</v>
      </c>
      <c r="R4480" s="328">
        <f t="shared" si="3179"/>
        <v>60.000000000000057</v>
      </c>
      <c r="S4480" s="328">
        <f t="shared" si="3179"/>
        <v>60.000000000000057</v>
      </c>
      <c r="T4480" s="328">
        <f t="shared" si="3179"/>
        <v>60.000000000000057</v>
      </c>
      <c r="U4480" s="328">
        <f t="shared" si="3179"/>
        <v>60.000000000000057</v>
      </c>
      <c r="V4480" s="485">
        <f t="shared" si="3179"/>
        <v>60.000000000000057</v>
      </c>
      <c r="W4480" s="328">
        <f t="shared" si="3179"/>
        <v>30.000000000000028</v>
      </c>
      <c r="X4480" s="328">
        <f t="shared" si="3179"/>
        <v>29.999999999999361</v>
      </c>
      <c r="Y4480" s="449">
        <f t="shared" si="3179"/>
        <v>0</v>
      </c>
      <c r="Z4480" s="328">
        <f t="shared" si="3179"/>
        <v>30.000000000000028</v>
      </c>
      <c r="AA4480" s="328">
        <f t="shared" si="3179"/>
        <v>30.000000000000028</v>
      </c>
      <c r="AB4480" s="432">
        <f t="shared" si="3179"/>
        <v>30.000000000000028</v>
      </c>
      <c r="AC4480" s="109">
        <f>SUM(E4480:AB4480)</f>
        <v>749.99999999999955</v>
      </c>
      <c r="AD4480" s="73"/>
      <c r="AE4480" s="158"/>
      <c r="AF4480" s="74"/>
      <c r="AG4480" s="440"/>
      <c r="AH4480" s="440"/>
      <c r="AI4480" s="440"/>
      <c r="AJ4480" s="15"/>
      <c r="AK4480" s="15"/>
      <c r="AL4480" s="15"/>
      <c r="AM4480" s="15"/>
      <c r="AN4480" s="440"/>
    </row>
    <row r="4481" spans="1:42">
      <c r="A4481" s="3226"/>
      <c r="B4481" s="3195"/>
      <c r="C4481" s="125" t="s">
        <v>19</v>
      </c>
      <c r="D4481" s="110" t="s">
        <v>62</v>
      </c>
      <c r="E4481" s="1714">
        <v>2</v>
      </c>
      <c r="F4481" s="1714">
        <v>2</v>
      </c>
      <c r="G4481" s="1714">
        <v>2</v>
      </c>
      <c r="H4481" s="479">
        <v>2</v>
      </c>
      <c r="I4481" s="1714">
        <v>2</v>
      </c>
      <c r="J4481" s="1714">
        <v>2</v>
      </c>
      <c r="K4481" s="1714">
        <v>2</v>
      </c>
      <c r="L4481" s="1714">
        <v>2</v>
      </c>
      <c r="M4481" s="1714">
        <v>5</v>
      </c>
      <c r="N4481" s="479">
        <v>5</v>
      </c>
      <c r="O4481" s="1714">
        <v>8</v>
      </c>
      <c r="P4481" s="1714">
        <v>8</v>
      </c>
      <c r="Q4481" s="1714">
        <v>8</v>
      </c>
      <c r="R4481" s="1714">
        <v>7</v>
      </c>
      <c r="S4481" s="1714">
        <v>8</v>
      </c>
      <c r="T4481" s="1714">
        <v>8</v>
      </c>
      <c r="U4481" s="1714">
        <v>7</v>
      </c>
      <c r="V4481" s="1742">
        <v>7</v>
      </c>
      <c r="W4481" s="1714">
        <v>6</v>
      </c>
      <c r="X4481" s="1714">
        <v>4</v>
      </c>
      <c r="Y4481" s="479">
        <v>3</v>
      </c>
      <c r="Z4481" s="1714">
        <v>2</v>
      </c>
      <c r="AA4481" s="1714">
        <v>2</v>
      </c>
      <c r="AB4481" s="1748">
        <v>2</v>
      </c>
      <c r="AC4481" s="109">
        <f>AVERAGE(E4481:AB4481)</f>
        <v>4.416666666666667</v>
      </c>
      <c r="AD4481" s="76"/>
      <c r="AE4481" s="76"/>
      <c r="AF4481" s="77"/>
      <c r="AG4481" s="440"/>
      <c r="AH4481" s="440"/>
      <c r="AI4481" s="440"/>
      <c r="AJ4481" s="15"/>
      <c r="AK4481" s="15"/>
      <c r="AL4481" s="15"/>
      <c r="AM4481" s="15"/>
      <c r="AN4481" s="440"/>
    </row>
    <row r="4482" spans="1:42" ht="16.5" thickBot="1">
      <c r="A4482" s="3228"/>
      <c r="B4482" s="3196"/>
      <c r="C4482" s="125" t="s">
        <v>21</v>
      </c>
      <c r="D4482" s="110"/>
      <c r="E4482" s="333">
        <f t="shared" ref="E4482:AB4482" si="3180">E4480/E4479</f>
        <v>1.0000000000000222</v>
      </c>
      <c r="F4482" s="334" t="e">
        <f t="shared" si="3180"/>
        <v>#DIV/0!</v>
      </c>
      <c r="G4482" s="334">
        <f t="shared" si="3180"/>
        <v>1.0000000000000222</v>
      </c>
      <c r="H4482" s="451" t="e">
        <f t="shared" si="3180"/>
        <v>#DIV/0!</v>
      </c>
      <c r="I4482" s="334">
        <f t="shared" si="3180"/>
        <v>1.0000000000000111</v>
      </c>
      <c r="J4482" s="334" t="e">
        <f t="shared" si="3180"/>
        <v>#DIV/0!</v>
      </c>
      <c r="K4482" s="334" t="e">
        <f t="shared" si="3180"/>
        <v>#DIV/0!</v>
      </c>
      <c r="L4482" s="334">
        <f t="shared" si="3180"/>
        <v>0.9999999999999335</v>
      </c>
      <c r="M4482" s="334">
        <f t="shared" si="3180"/>
        <v>0</v>
      </c>
      <c r="N4482" s="451">
        <f t="shared" si="3180"/>
        <v>0.5000000000000111</v>
      </c>
      <c r="O4482" s="334">
        <f t="shared" si="3180"/>
        <v>1.999999999999867</v>
      </c>
      <c r="P4482" s="334">
        <f t="shared" si="3180"/>
        <v>0.5000000000000111</v>
      </c>
      <c r="Q4482" s="334">
        <f t="shared" si="3180"/>
        <v>1.0000000000000222</v>
      </c>
      <c r="R4482" s="334">
        <f t="shared" si="3180"/>
        <v>0.66666666666666186</v>
      </c>
      <c r="S4482" s="334">
        <f t="shared" si="3180"/>
        <v>0.99999999999997791</v>
      </c>
      <c r="T4482" s="334">
        <f t="shared" si="3180"/>
        <v>1.0000000000000222</v>
      </c>
      <c r="U4482" s="334">
        <f t="shared" si="3180"/>
        <v>2.0000000000000444</v>
      </c>
      <c r="V4482" s="487">
        <f t="shared" si="3180"/>
        <v>0.99999999999997791</v>
      </c>
      <c r="W4482" s="334">
        <f t="shared" si="3180"/>
        <v>1.0000000000000222</v>
      </c>
      <c r="X4482" s="334">
        <f t="shared" si="3180"/>
        <v>1</v>
      </c>
      <c r="Y4482" s="451">
        <f t="shared" si="3180"/>
        <v>0</v>
      </c>
      <c r="Z4482" s="334">
        <f t="shared" si="3180"/>
        <v>0.9999999999999335</v>
      </c>
      <c r="AA4482" s="334">
        <f t="shared" si="3180"/>
        <v>1.0000000000000222</v>
      </c>
      <c r="AB4482" s="358">
        <f t="shared" si="3180"/>
        <v>1.0000000000000222</v>
      </c>
      <c r="AC4482" s="545" t="e">
        <f>MAX(E4482:AB4482)</f>
        <v>#DIV/0!</v>
      </c>
      <c r="AD4482" s="73"/>
      <c r="AE4482" s="158"/>
      <c r="AF4482" s="74"/>
      <c r="AG4482" s="440"/>
      <c r="AH4482" s="440"/>
      <c r="AI4482" s="440"/>
      <c r="AJ4482" s="15"/>
      <c r="AK4482" s="15"/>
      <c r="AL4482" s="15"/>
      <c r="AM4482" s="15"/>
      <c r="AN4482" s="440"/>
    </row>
    <row r="4483" spans="1:42" hidden="1">
      <c r="A4483" s="2504"/>
      <c r="B4483" s="2507"/>
      <c r="C4483" s="126" t="s">
        <v>130</v>
      </c>
      <c r="D4483" s="110">
        <v>6.78</v>
      </c>
      <c r="E4483" s="330">
        <v>6.79</v>
      </c>
      <c r="F4483" s="331">
        <v>6.79</v>
      </c>
      <c r="G4483" s="331">
        <v>6.8</v>
      </c>
      <c r="H4483" s="446">
        <v>6.8</v>
      </c>
      <c r="I4483" s="331">
        <v>6.81</v>
      </c>
      <c r="J4483" s="331">
        <v>6.81</v>
      </c>
      <c r="K4483" s="331">
        <v>6.81</v>
      </c>
      <c r="L4483" s="331">
        <v>6.82</v>
      </c>
      <c r="M4483" s="331">
        <v>6.83</v>
      </c>
      <c r="N4483" s="446">
        <v>6.85</v>
      </c>
      <c r="O4483" s="331">
        <v>6.86</v>
      </c>
      <c r="P4483" s="331">
        <v>6.88</v>
      </c>
      <c r="Q4483" s="331">
        <v>6.89</v>
      </c>
      <c r="R4483" s="331">
        <v>6.92</v>
      </c>
      <c r="S4483" s="331">
        <v>6.94</v>
      </c>
      <c r="T4483" s="331">
        <v>6.96</v>
      </c>
      <c r="U4483" s="331">
        <v>6.97</v>
      </c>
      <c r="V4483" s="482">
        <v>6.99</v>
      </c>
      <c r="W4483" s="331">
        <v>7</v>
      </c>
      <c r="X4483" s="331">
        <v>7.01</v>
      </c>
      <c r="Y4483" s="446">
        <v>7.02</v>
      </c>
      <c r="Z4483" s="331">
        <v>7.03</v>
      </c>
      <c r="AA4483" s="331">
        <v>7.04</v>
      </c>
      <c r="AB4483" s="1041">
        <v>7.05</v>
      </c>
      <c r="AC4483" s="110"/>
      <c r="AD4483" s="73"/>
      <c r="AE4483" s="158"/>
      <c r="AF4483" s="74"/>
      <c r="AG4483" s="440"/>
      <c r="AH4483" s="440"/>
      <c r="AI4483" s="440"/>
      <c r="AJ4483" s="15"/>
      <c r="AK4483" s="15"/>
      <c r="AL4483" s="15"/>
      <c r="AM4483" s="15"/>
      <c r="AN4483" s="440"/>
    </row>
    <row r="4484" spans="1:42" s="184" customFormat="1" hidden="1">
      <c r="A4484" s="2504"/>
      <c r="B4484" s="2507"/>
      <c r="C4484" s="126" t="s">
        <v>131</v>
      </c>
      <c r="D4484" s="110">
        <v>0.91</v>
      </c>
      <c r="E4484" s="330">
        <v>0.92</v>
      </c>
      <c r="F4484" s="331">
        <v>0.92</v>
      </c>
      <c r="G4484" s="331">
        <v>0.93</v>
      </c>
      <c r="H4484" s="446">
        <v>0.93</v>
      </c>
      <c r="I4484" s="331">
        <v>0.94</v>
      </c>
      <c r="J4484" s="331">
        <v>0.94</v>
      </c>
      <c r="K4484" s="331">
        <v>0.95</v>
      </c>
      <c r="L4484" s="331">
        <v>0.96</v>
      </c>
      <c r="M4484" s="331">
        <v>0.96</v>
      </c>
      <c r="N4484" s="446">
        <v>0.97</v>
      </c>
      <c r="O4484" s="331">
        <v>0.99</v>
      </c>
      <c r="P4484" s="331">
        <v>1</v>
      </c>
      <c r="Q4484" s="331">
        <v>1.01</v>
      </c>
      <c r="R4484" s="331">
        <v>1.03</v>
      </c>
      <c r="S4484" s="331">
        <v>1.05</v>
      </c>
      <c r="T4484" s="331">
        <v>1.07</v>
      </c>
      <c r="U4484" s="331">
        <v>1.0900000000000001</v>
      </c>
      <c r="V4484" s="482">
        <v>1.1100000000000001</v>
      </c>
      <c r="W4484" s="331">
        <v>1.1200000000000001</v>
      </c>
      <c r="X4484" s="331">
        <v>1.1299999999999999</v>
      </c>
      <c r="Y4484" s="446">
        <v>1.1299999999999999</v>
      </c>
      <c r="Z4484" s="331">
        <v>1.1399999999999999</v>
      </c>
      <c r="AA4484" s="331">
        <v>1.1499999999999999</v>
      </c>
      <c r="AB4484" s="1041">
        <v>1.1599999999999999</v>
      </c>
      <c r="AC4484" s="110"/>
      <c r="AD4484" s="73"/>
      <c r="AE4484" s="158"/>
      <c r="AF4484" s="74"/>
      <c r="AG4484" s="946"/>
      <c r="AH4484" s="943"/>
      <c r="AI4484" s="944"/>
      <c r="AJ4484" s="944"/>
      <c r="AK4484" s="944"/>
      <c r="AL4484" s="945"/>
      <c r="AM4484" s="945"/>
      <c r="AN4484" s="192"/>
      <c r="AO4484" s="192"/>
      <c r="AP4484" s="192"/>
    </row>
    <row r="4485" spans="1:42" ht="16.5" hidden="1" thickBot="1">
      <c r="A4485" s="3222" t="s">
        <v>49</v>
      </c>
      <c r="B4485" s="3223"/>
      <c r="C4485" s="3224"/>
      <c r="D4485" s="116"/>
      <c r="E4485" s="181">
        <f>SQRT(E4479*E4479+E4480*E4480)/E4419/1.73</f>
        <v>2.3289586521961709</v>
      </c>
      <c r="F4485" s="182">
        <f t="shared" ref="F4485:AB4485" si="3181">SQRT(F4479*F4479+F4480*F4480)/F4419/1.73</f>
        <v>0</v>
      </c>
      <c r="G4485" s="182">
        <f t="shared" si="3181"/>
        <v>2.3157634190392522</v>
      </c>
      <c r="H4485" s="453">
        <f t="shared" si="3181"/>
        <v>0</v>
      </c>
      <c r="I4485" s="182">
        <f t="shared" si="3181"/>
        <v>2.3179522313445688</v>
      </c>
      <c r="J4485" s="182">
        <f t="shared" si="3181"/>
        <v>0</v>
      </c>
      <c r="K4485" s="182">
        <f t="shared" si="3181"/>
        <v>1.6437005177656647</v>
      </c>
      <c r="L4485" s="182">
        <f t="shared" si="3181"/>
        <v>2.3378393334248582</v>
      </c>
      <c r="M4485" s="182">
        <f t="shared" si="3181"/>
        <v>1.6690125565377647</v>
      </c>
      <c r="N4485" s="453">
        <f t="shared" si="3181"/>
        <v>3.7320255317191697</v>
      </c>
      <c r="O4485" s="182">
        <f t="shared" si="3181"/>
        <v>3.7320255317192856</v>
      </c>
      <c r="P4485" s="182">
        <f t="shared" si="3181"/>
        <v>3.7177128738794032</v>
      </c>
      <c r="Q4485" s="182">
        <f t="shared" si="3181"/>
        <v>2.3512880735978596</v>
      </c>
      <c r="R4485" s="182">
        <f t="shared" si="3181"/>
        <v>6.0177103519903161</v>
      </c>
      <c r="S4485" s="182">
        <f t="shared" si="3181"/>
        <v>4.657917304392444</v>
      </c>
      <c r="T4485" s="182">
        <f t="shared" si="3181"/>
        <v>4.649087129407711</v>
      </c>
      <c r="U4485" s="182">
        <f t="shared" si="3181"/>
        <v>3.6650042792592337</v>
      </c>
      <c r="V4485" s="489">
        <f t="shared" si="3181"/>
        <v>4.6315268380786057</v>
      </c>
      <c r="W4485" s="182">
        <f t="shared" si="3181"/>
        <v>2.3245435647038555</v>
      </c>
      <c r="X4485" s="182">
        <f t="shared" si="3181"/>
        <v>2.3135787365684339</v>
      </c>
      <c r="Y4485" s="453">
        <f t="shared" si="3181"/>
        <v>1.6374920172263814</v>
      </c>
      <c r="Z4485" s="182">
        <f t="shared" si="3181"/>
        <v>2.3092217144657972</v>
      </c>
      <c r="AA4485" s="182">
        <f t="shared" si="3181"/>
        <v>2.3423051201170653</v>
      </c>
      <c r="AB4485" s="435">
        <f t="shared" si="3181"/>
        <v>2.3400700961474881</v>
      </c>
      <c r="AC4485" s="111">
        <f>AVERAGE(E4485:AB4485)</f>
        <v>2.6264473280658884</v>
      </c>
      <c r="AD4485" s="78">
        <f>(AC4481-AC4485)/AC4481</f>
        <v>0.4053326804379121</v>
      </c>
      <c r="AE4485" s="79"/>
      <c r="AF4485" s="80"/>
      <c r="AG4485" s="440"/>
      <c r="AH4485" s="440"/>
      <c r="AI4485" s="440"/>
      <c r="AJ4485" s="14"/>
      <c r="AK4485" s="14"/>
      <c r="AL4485" s="15"/>
      <c r="AM4485" s="14"/>
      <c r="AN4485" s="440"/>
    </row>
    <row r="4486" spans="1:42">
      <c r="A4486" s="3225" t="s">
        <v>722</v>
      </c>
      <c r="B4486" s="3194" t="s">
        <v>712</v>
      </c>
      <c r="C4486" s="131" t="s">
        <v>16</v>
      </c>
      <c r="D4486" s="115" t="s">
        <v>129</v>
      </c>
      <c r="E4486" s="326">
        <f t="shared" ref="E4486:AB4486" si="3182">(E4490-D4490)*$AE4486*$AF4486</f>
        <v>180.00000000000682</v>
      </c>
      <c r="F4486" s="71">
        <f t="shared" si="3182"/>
        <v>119.99999999997613</v>
      </c>
      <c r="G4486" s="71">
        <f t="shared" si="3182"/>
        <v>240.00000000003752</v>
      </c>
      <c r="H4486" s="448">
        <f t="shared" si="3182"/>
        <v>239.99999999995225</v>
      </c>
      <c r="I4486" s="71">
        <f t="shared" si="3182"/>
        <v>360.00000000001364</v>
      </c>
      <c r="J4486" s="71">
        <f t="shared" si="3182"/>
        <v>240.00000000003752</v>
      </c>
      <c r="K4486" s="71">
        <f t="shared" si="3182"/>
        <v>180.00000000000682</v>
      </c>
      <c r="L4486" s="71">
        <f t="shared" si="3182"/>
        <v>239.99999999995225</v>
      </c>
      <c r="M4486" s="71">
        <f t="shared" si="3182"/>
        <v>240.00000000003752</v>
      </c>
      <c r="N4486" s="448">
        <f t="shared" si="3182"/>
        <v>299.99999999998295</v>
      </c>
      <c r="O4486" s="71">
        <f t="shared" si="3182"/>
        <v>180.00000000000682</v>
      </c>
      <c r="P4486" s="71">
        <f t="shared" si="3182"/>
        <v>239.99999999995225</v>
      </c>
      <c r="Q4486" s="71">
        <f t="shared" si="3182"/>
        <v>240.00000000003752</v>
      </c>
      <c r="R4486" s="71">
        <f t="shared" si="3182"/>
        <v>240.00000000003752</v>
      </c>
      <c r="S4486" s="71">
        <f t="shared" si="3182"/>
        <v>239.99999999995225</v>
      </c>
      <c r="T4486" s="71">
        <f t="shared" si="3182"/>
        <v>240.00000000003752</v>
      </c>
      <c r="U4486" s="71">
        <f t="shared" si="3182"/>
        <v>239.99999999995225</v>
      </c>
      <c r="V4486" s="484">
        <f t="shared" si="3182"/>
        <v>240.00000000003752</v>
      </c>
      <c r="W4486" s="71">
        <f t="shared" si="3182"/>
        <v>180.00000000000682</v>
      </c>
      <c r="X4486" s="71">
        <f t="shared" si="3182"/>
        <v>180.00000000000682</v>
      </c>
      <c r="Y4486" s="448">
        <f t="shared" si="3182"/>
        <v>299.99999999998295</v>
      </c>
      <c r="Z4486" s="71">
        <f t="shared" si="3182"/>
        <v>299.99999999998295</v>
      </c>
      <c r="AA4486" s="71">
        <f t="shared" si="3182"/>
        <v>299.99999999998295</v>
      </c>
      <c r="AB4486" s="431">
        <f t="shared" si="3182"/>
        <v>120.00000000006139</v>
      </c>
      <c r="AC4486" s="137">
        <f>SUM(E4486:AB4486)</f>
        <v>5580.00000000004</v>
      </c>
      <c r="AD4486" s="70"/>
      <c r="AE4486" s="71">
        <v>100</v>
      </c>
      <c r="AF4486" s="72">
        <v>60</v>
      </c>
      <c r="AG4486" s="440"/>
      <c r="AH4486" s="440"/>
      <c r="AI4486" s="440"/>
      <c r="AJ4486" s="542"/>
      <c r="AK4486" s="543"/>
      <c r="AL4486" s="542"/>
      <c r="AM4486" s="15"/>
      <c r="AN4486" s="440"/>
    </row>
    <row r="4487" spans="1:42">
      <c r="A4487" s="3226"/>
      <c r="B4487" s="3195"/>
      <c r="C4487" s="132" t="s">
        <v>18</v>
      </c>
      <c r="D4487" s="110" t="s">
        <v>129</v>
      </c>
      <c r="E4487" s="327">
        <f t="shared" ref="E4487:AB4487" si="3183">(E4491-D4491)*$AE4486*$AF4486</f>
        <v>120.00000000000011</v>
      </c>
      <c r="F4487" s="328">
        <f t="shared" si="3183"/>
        <v>120.00000000000011</v>
      </c>
      <c r="G4487" s="328">
        <f t="shared" si="3183"/>
        <v>240.00000000000023</v>
      </c>
      <c r="H4487" s="449">
        <f t="shared" si="3183"/>
        <v>120.00000000000011</v>
      </c>
      <c r="I4487" s="328">
        <f t="shared" si="3183"/>
        <v>240.00000000000023</v>
      </c>
      <c r="J4487" s="328">
        <f t="shared" si="3183"/>
        <v>179.99999999999883</v>
      </c>
      <c r="K4487" s="328">
        <f t="shared" si="3183"/>
        <v>120.00000000000011</v>
      </c>
      <c r="L4487" s="328">
        <f t="shared" si="3183"/>
        <v>120.00000000000011</v>
      </c>
      <c r="M4487" s="328">
        <f t="shared" si="3183"/>
        <v>240.00000000000023</v>
      </c>
      <c r="N4487" s="449">
        <f t="shared" si="3183"/>
        <v>179.99999999999883</v>
      </c>
      <c r="O4487" s="328">
        <f t="shared" si="3183"/>
        <v>120.00000000000011</v>
      </c>
      <c r="P4487" s="328">
        <f t="shared" si="3183"/>
        <v>180.00000000000148</v>
      </c>
      <c r="Q4487" s="328">
        <f t="shared" si="3183"/>
        <v>120.00000000000011</v>
      </c>
      <c r="R4487" s="328">
        <f t="shared" si="3183"/>
        <v>179.99999999999883</v>
      </c>
      <c r="S4487" s="328">
        <f t="shared" si="3183"/>
        <v>240.00000000000023</v>
      </c>
      <c r="T4487" s="328">
        <f t="shared" si="3183"/>
        <v>120.00000000000011</v>
      </c>
      <c r="U4487" s="328">
        <f t="shared" si="3183"/>
        <v>179.99999999999883</v>
      </c>
      <c r="V4487" s="485">
        <f t="shared" si="3183"/>
        <v>180.00000000000148</v>
      </c>
      <c r="W4487" s="328">
        <f t="shared" si="3183"/>
        <v>120.00000000000011</v>
      </c>
      <c r="X4487" s="328">
        <f t="shared" si="3183"/>
        <v>120.00000000000011</v>
      </c>
      <c r="Y4487" s="449">
        <f t="shared" si="3183"/>
        <v>240.00000000000023</v>
      </c>
      <c r="Z4487" s="328">
        <f t="shared" si="3183"/>
        <v>179.99999999999883</v>
      </c>
      <c r="AA4487" s="328">
        <f t="shared" si="3183"/>
        <v>240.00000000000023</v>
      </c>
      <c r="AB4487" s="432">
        <f t="shared" si="3183"/>
        <v>240.00000000000023</v>
      </c>
      <c r="AC4487" s="109">
        <f>SUM(E4487:AB4487)</f>
        <v>4139.9999999999982</v>
      </c>
      <c r="AD4487" s="73"/>
      <c r="AE4487" s="158"/>
      <c r="AF4487" s="74"/>
      <c r="AG4487" s="440"/>
      <c r="AH4487" s="440"/>
      <c r="AI4487" s="440"/>
      <c r="AJ4487" s="15"/>
      <c r="AK4487" s="15"/>
      <c r="AL4487" s="15"/>
      <c r="AM4487" s="15"/>
      <c r="AN4487" s="440"/>
    </row>
    <row r="4488" spans="1:42">
      <c r="A4488" s="3226"/>
      <c r="B4488" s="3195"/>
      <c r="C4488" s="132" t="s">
        <v>19</v>
      </c>
      <c r="D4488" s="110" t="s">
        <v>62</v>
      </c>
      <c r="E4488" s="1714">
        <v>16</v>
      </c>
      <c r="F4488" s="1714">
        <v>16</v>
      </c>
      <c r="G4488" s="1714">
        <v>16</v>
      </c>
      <c r="H4488" s="479">
        <v>16</v>
      </c>
      <c r="I4488" s="1714">
        <v>16</v>
      </c>
      <c r="J4488" s="1714">
        <v>16</v>
      </c>
      <c r="K4488" s="1714">
        <v>16</v>
      </c>
      <c r="L4488" s="1714">
        <v>16</v>
      </c>
      <c r="M4488" s="1714">
        <v>16</v>
      </c>
      <c r="N4488" s="479">
        <v>16</v>
      </c>
      <c r="O4488" s="1714">
        <v>17</v>
      </c>
      <c r="P4488" s="1714">
        <v>15</v>
      </c>
      <c r="Q4488" s="1714">
        <v>15</v>
      </c>
      <c r="R4488" s="1714">
        <v>16</v>
      </c>
      <c r="S4488" s="1714">
        <v>16</v>
      </c>
      <c r="T4488" s="1714">
        <v>16</v>
      </c>
      <c r="U4488" s="1714">
        <v>16</v>
      </c>
      <c r="V4488" s="1742">
        <v>16</v>
      </c>
      <c r="W4488" s="1714">
        <v>16</v>
      </c>
      <c r="X4488" s="1714">
        <v>16</v>
      </c>
      <c r="Y4488" s="479">
        <v>16</v>
      </c>
      <c r="Z4488" s="1714">
        <v>17</v>
      </c>
      <c r="AA4488" s="1714">
        <v>17</v>
      </c>
      <c r="AB4488" s="1748">
        <v>17</v>
      </c>
      <c r="AC4488" s="109">
        <f>AVERAGE(E4488:AB4488)</f>
        <v>16.083333333333332</v>
      </c>
      <c r="AD4488" s="76"/>
      <c r="AE4488" s="76"/>
      <c r="AF4488" s="77"/>
      <c r="AG4488" s="440"/>
      <c r="AH4488" s="440"/>
      <c r="AI4488" s="440"/>
      <c r="AJ4488" s="15"/>
      <c r="AK4488" s="15"/>
      <c r="AL4488" s="15"/>
      <c r="AM4488" s="15"/>
      <c r="AN4488" s="440"/>
    </row>
    <row r="4489" spans="1:42" ht="16.5" thickBot="1">
      <c r="A4489" s="3227"/>
      <c r="B4489" s="3221"/>
      <c r="C4489" s="1205" t="s">
        <v>21</v>
      </c>
      <c r="D4489" s="110"/>
      <c r="E4489" s="333">
        <f t="shared" ref="E4489:AB4489" si="3184">E4487/E4486</f>
        <v>0.66666666666664198</v>
      </c>
      <c r="F4489" s="334">
        <f t="shared" si="3184"/>
        <v>1.0000000000001998</v>
      </c>
      <c r="G4489" s="334">
        <f t="shared" si="3184"/>
        <v>0.99999999999984468</v>
      </c>
      <c r="H4489" s="451">
        <f t="shared" si="3184"/>
        <v>0.50000000000009992</v>
      </c>
      <c r="I4489" s="334">
        <f t="shared" si="3184"/>
        <v>0.66666666666664198</v>
      </c>
      <c r="J4489" s="334">
        <f t="shared" si="3184"/>
        <v>0.74999999999987788</v>
      </c>
      <c r="K4489" s="334">
        <f t="shared" si="3184"/>
        <v>0.66666666666664198</v>
      </c>
      <c r="L4489" s="334">
        <f t="shared" si="3184"/>
        <v>0.50000000000009992</v>
      </c>
      <c r="M4489" s="334">
        <f t="shared" si="3184"/>
        <v>0.99999999999984468</v>
      </c>
      <c r="N4489" s="451">
        <f t="shared" si="3184"/>
        <v>0.60000000000003018</v>
      </c>
      <c r="O4489" s="334">
        <f t="shared" si="3184"/>
        <v>0.66666666666664198</v>
      </c>
      <c r="P4489" s="334">
        <f t="shared" si="3184"/>
        <v>0.75000000000015532</v>
      </c>
      <c r="Q4489" s="334">
        <f t="shared" si="3184"/>
        <v>0.49999999999992234</v>
      </c>
      <c r="R4489" s="334">
        <f t="shared" si="3184"/>
        <v>0.74999999999987788</v>
      </c>
      <c r="S4489" s="334">
        <f t="shared" si="3184"/>
        <v>1.0000000000001998</v>
      </c>
      <c r="T4489" s="334">
        <f t="shared" si="3184"/>
        <v>0.49999999999992234</v>
      </c>
      <c r="U4489" s="334">
        <f t="shared" si="3184"/>
        <v>0.75000000000014433</v>
      </c>
      <c r="V4489" s="487">
        <f t="shared" si="3184"/>
        <v>0.74999999999988887</v>
      </c>
      <c r="W4489" s="334">
        <f t="shared" si="3184"/>
        <v>0.66666666666664198</v>
      </c>
      <c r="X4489" s="334">
        <f t="shared" si="3184"/>
        <v>0.66666666666664198</v>
      </c>
      <c r="Y4489" s="451">
        <f t="shared" si="3184"/>
        <v>0.80000000000004623</v>
      </c>
      <c r="Z4489" s="334">
        <f t="shared" si="3184"/>
        <v>0.60000000000003018</v>
      </c>
      <c r="AA4489" s="334">
        <f t="shared" si="3184"/>
        <v>0.80000000000004623</v>
      </c>
      <c r="AB4489" s="358">
        <f t="shared" si="3184"/>
        <v>1.9999999999989788</v>
      </c>
      <c r="AC4489" s="545">
        <f>MAX(E4489:AB4489)</f>
        <v>1.9999999999989788</v>
      </c>
      <c r="AD4489" s="73"/>
      <c r="AE4489" s="158"/>
      <c r="AF4489" s="74"/>
      <c r="AG4489" s="440"/>
      <c r="AH4489" s="440"/>
      <c r="AI4489" s="440"/>
      <c r="AJ4489" s="15"/>
      <c r="AK4489" s="15"/>
      <c r="AL4489" s="15"/>
      <c r="AM4489" s="15"/>
      <c r="AN4489" s="440"/>
    </row>
    <row r="4490" spans="1:42" hidden="1">
      <c r="A4490" s="2490"/>
      <c r="B4490" s="2494"/>
      <c r="C4490" s="385" t="s">
        <v>130</v>
      </c>
      <c r="D4490" s="110">
        <v>89.75</v>
      </c>
      <c r="E4490" s="330">
        <v>89.78</v>
      </c>
      <c r="F4490" s="331">
        <v>89.8</v>
      </c>
      <c r="G4490" s="331">
        <v>89.84</v>
      </c>
      <c r="H4490" s="446">
        <v>89.88</v>
      </c>
      <c r="I4490" s="331">
        <v>89.94</v>
      </c>
      <c r="J4490" s="331">
        <v>89.98</v>
      </c>
      <c r="K4490" s="331">
        <v>90.01</v>
      </c>
      <c r="L4490" s="331">
        <v>90.05</v>
      </c>
      <c r="M4490" s="331">
        <v>90.09</v>
      </c>
      <c r="N4490" s="446">
        <v>90.14</v>
      </c>
      <c r="O4490" s="331">
        <v>90.17</v>
      </c>
      <c r="P4490" s="331">
        <v>90.21</v>
      </c>
      <c r="Q4490" s="331">
        <v>90.25</v>
      </c>
      <c r="R4490" s="331">
        <v>90.29</v>
      </c>
      <c r="S4490" s="331">
        <v>90.33</v>
      </c>
      <c r="T4490" s="331">
        <v>90.37</v>
      </c>
      <c r="U4490" s="331">
        <v>90.41</v>
      </c>
      <c r="V4490" s="482">
        <v>90.45</v>
      </c>
      <c r="W4490" s="331">
        <v>90.48</v>
      </c>
      <c r="X4490" s="331">
        <v>90.51</v>
      </c>
      <c r="Y4490" s="446">
        <v>90.56</v>
      </c>
      <c r="Z4490" s="331">
        <v>90.61</v>
      </c>
      <c r="AA4490" s="331">
        <v>90.66</v>
      </c>
      <c r="AB4490" s="1041">
        <v>90.68</v>
      </c>
      <c r="AC4490" s="110"/>
      <c r="AD4490" s="73"/>
      <c r="AE4490" s="158"/>
      <c r="AF4490" s="74"/>
      <c r="AG4490" s="440"/>
      <c r="AH4490" s="440"/>
      <c r="AI4490" s="440"/>
      <c r="AJ4490" s="15"/>
      <c r="AK4490" s="15"/>
      <c r="AL4490" s="15"/>
      <c r="AM4490" s="15"/>
      <c r="AN4490" s="440"/>
    </row>
    <row r="4491" spans="1:42" s="184" customFormat="1" hidden="1">
      <c r="A4491" s="2504"/>
      <c r="B4491" s="2507"/>
      <c r="C4491" s="126" t="s">
        <v>131</v>
      </c>
      <c r="D4491" s="110">
        <v>2.06</v>
      </c>
      <c r="E4491" s="330">
        <v>2.08</v>
      </c>
      <c r="F4491" s="331">
        <v>2.1</v>
      </c>
      <c r="G4491" s="331">
        <v>2.14</v>
      </c>
      <c r="H4491" s="446">
        <v>2.16</v>
      </c>
      <c r="I4491" s="331">
        <v>2.2000000000000002</v>
      </c>
      <c r="J4491" s="331">
        <v>2.23</v>
      </c>
      <c r="K4491" s="331">
        <v>2.25</v>
      </c>
      <c r="L4491" s="331">
        <v>2.27</v>
      </c>
      <c r="M4491" s="331">
        <v>2.31</v>
      </c>
      <c r="N4491" s="446">
        <v>2.34</v>
      </c>
      <c r="O4491" s="331">
        <v>2.36</v>
      </c>
      <c r="P4491" s="331">
        <v>2.39</v>
      </c>
      <c r="Q4491" s="331">
        <v>2.41</v>
      </c>
      <c r="R4491" s="331">
        <v>2.44</v>
      </c>
      <c r="S4491" s="331">
        <v>2.48</v>
      </c>
      <c r="T4491" s="331">
        <v>2.5</v>
      </c>
      <c r="U4491" s="331">
        <v>2.5299999999999998</v>
      </c>
      <c r="V4491" s="482">
        <v>2.56</v>
      </c>
      <c r="W4491" s="331">
        <v>2.58</v>
      </c>
      <c r="X4491" s="331">
        <v>2.6</v>
      </c>
      <c r="Y4491" s="446">
        <v>2.64</v>
      </c>
      <c r="Z4491" s="331">
        <v>2.67</v>
      </c>
      <c r="AA4491" s="331">
        <v>2.71</v>
      </c>
      <c r="AB4491" s="1041">
        <v>2.75</v>
      </c>
      <c r="AC4491" s="110"/>
      <c r="AD4491" s="73"/>
      <c r="AE4491" s="158"/>
      <c r="AF4491" s="74"/>
      <c r="AG4491" s="946"/>
      <c r="AH4491" s="943"/>
      <c r="AI4491" s="944"/>
      <c r="AJ4491" s="944"/>
      <c r="AK4491" s="944"/>
      <c r="AL4491" s="945"/>
      <c r="AM4491" s="945"/>
      <c r="AN4491" s="192"/>
      <c r="AO4491" s="192"/>
      <c r="AP4491" s="192"/>
    </row>
    <row r="4492" spans="1:42" ht="16.5" hidden="1" thickBot="1">
      <c r="A4492" s="3222" t="s">
        <v>49</v>
      </c>
      <c r="B4492" s="3223"/>
      <c r="C4492" s="3224"/>
      <c r="D4492" s="116"/>
      <c r="E4492" s="181">
        <f>SQRT(E4486*E4486+E4487*E4487)/E4420/1.73</f>
        <v>11.96631780998673</v>
      </c>
      <c r="F4492" s="182">
        <f t="shared" ref="F4492:AB4492" si="3185">SQRT(F4486*F4486+F4487*F4487)/F4420/1.73</f>
        <v>9.3424512790946661</v>
      </c>
      <c r="G4492" s="182">
        <f t="shared" si="3185"/>
        <v>18.631669217571019</v>
      </c>
      <c r="H4492" s="453">
        <f t="shared" si="3185"/>
        <v>14.687782300968433</v>
      </c>
      <c r="I4492" s="182">
        <f t="shared" si="3185"/>
        <v>23.728277251301961</v>
      </c>
      <c r="J4492" s="182">
        <f t="shared" si="3185"/>
        <v>16.421439831846062</v>
      </c>
      <c r="K4492" s="182">
        <f t="shared" si="3185"/>
        <v>11.92068838077801</v>
      </c>
      <c r="L4492" s="182">
        <f t="shared" si="3185"/>
        <v>14.84239053571547</v>
      </c>
      <c r="M4492" s="182">
        <f t="shared" si="3185"/>
        <v>18.99239853446494</v>
      </c>
      <c r="N4492" s="453">
        <f t="shared" si="3185"/>
        <v>19.576916310353862</v>
      </c>
      <c r="O4492" s="182">
        <f t="shared" si="3185"/>
        <v>12.105326342145336</v>
      </c>
      <c r="P4492" s="182">
        <f t="shared" si="3185"/>
        <v>16.722314814296617</v>
      </c>
      <c r="Q4492" s="182">
        <f t="shared" si="3185"/>
        <v>15.000288307376278</v>
      </c>
      <c r="R4492" s="182">
        <f t="shared" si="3185"/>
        <v>16.77083216869385</v>
      </c>
      <c r="S4492" s="182">
        <f t="shared" si="3185"/>
        <v>18.792287055650188</v>
      </c>
      <c r="T4492" s="182">
        <f t="shared" si="3185"/>
        <v>14.828200869815555</v>
      </c>
      <c r="U4492" s="182">
        <f t="shared" si="3185"/>
        <v>16.546794334375473</v>
      </c>
      <c r="V4492" s="489">
        <f t="shared" si="3185"/>
        <v>16.499562761588518</v>
      </c>
      <c r="W4492" s="182">
        <f t="shared" si="3185"/>
        <v>11.943459514265646</v>
      </c>
      <c r="X4492" s="182">
        <f t="shared" si="3185"/>
        <v>11.909335344224887</v>
      </c>
      <c r="Y4492" s="453">
        <f t="shared" si="3185"/>
        <v>21.129750045151479</v>
      </c>
      <c r="Z4492" s="182">
        <f t="shared" si="3185"/>
        <v>19.205085041401272</v>
      </c>
      <c r="AA4492" s="182">
        <f t="shared" si="3185"/>
        <v>21.049637248771756</v>
      </c>
      <c r="AB4492" s="435">
        <f t="shared" si="3185"/>
        <v>14.701704369504007</v>
      </c>
      <c r="AC4492" s="111">
        <f>AVERAGE(E4492:AB4492)</f>
        <v>16.138121236222585</v>
      </c>
      <c r="AD4492" s="78">
        <f>(AC4488-AC4492)/AC4488</f>
        <v>-3.406501734046781E-3</v>
      </c>
      <c r="AE4492" s="79"/>
      <c r="AF4492" s="80"/>
      <c r="AG4492" s="440"/>
      <c r="AH4492" s="440"/>
      <c r="AI4492" s="440"/>
      <c r="AJ4492" s="14"/>
      <c r="AK4492" s="14"/>
      <c r="AL4492" s="15"/>
      <c r="AM4492" s="14"/>
      <c r="AN4492" s="440"/>
    </row>
    <row r="4493" spans="1:42">
      <c r="A4493" s="3225" t="s">
        <v>723</v>
      </c>
      <c r="B4493" s="3194" t="s">
        <v>724</v>
      </c>
      <c r="C4493" s="127" t="s">
        <v>16</v>
      </c>
      <c r="D4493" s="115" t="s">
        <v>129</v>
      </c>
      <c r="E4493" s="326">
        <f t="shared" ref="E4493:AB4493" si="3186">(E4497-D4497)*$AE4493*$AF4493</f>
        <v>79.999999999998295</v>
      </c>
      <c r="F4493" s="71">
        <f t="shared" si="3186"/>
        <v>80.0000000000054</v>
      </c>
      <c r="G4493" s="71">
        <f t="shared" si="3186"/>
        <v>159.99999999999659</v>
      </c>
      <c r="H4493" s="448">
        <f t="shared" si="3186"/>
        <v>160.00000000000369</v>
      </c>
      <c r="I4493" s="71">
        <f t="shared" si="3186"/>
        <v>159.99999999999659</v>
      </c>
      <c r="J4493" s="71">
        <f t="shared" si="3186"/>
        <v>79.999999999998295</v>
      </c>
      <c r="K4493" s="71">
        <f t="shared" si="3186"/>
        <v>80.0000000000054</v>
      </c>
      <c r="L4493" s="71">
        <f t="shared" si="3186"/>
        <v>159.99999999999659</v>
      </c>
      <c r="M4493" s="71">
        <f t="shared" si="3186"/>
        <v>240.00000000000199</v>
      </c>
      <c r="N4493" s="448">
        <f t="shared" si="3186"/>
        <v>240.00000000000199</v>
      </c>
      <c r="O4493" s="71">
        <f t="shared" si="3186"/>
        <v>159.99999999999659</v>
      </c>
      <c r="P4493" s="71">
        <f t="shared" si="3186"/>
        <v>240.00000000000199</v>
      </c>
      <c r="Q4493" s="71">
        <f t="shared" si="3186"/>
        <v>239.99999999999488</v>
      </c>
      <c r="R4493" s="71">
        <f t="shared" si="3186"/>
        <v>240.00000000000199</v>
      </c>
      <c r="S4493" s="71">
        <f t="shared" si="3186"/>
        <v>320.00000000000028</v>
      </c>
      <c r="T4493" s="71">
        <f t="shared" si="3186"/>
        <v>160.00000000000369</v>
      </c>
      <c r="U4493" s="71">
        <f t="shared" si="3186"/>
        <v>239.99999999999488</v>
      </c>
      <c r="V4493" s="484">
        <f t="shared" si="3186"/>
        <v>240.00000000000199</v>
      </c>
      <c r="W4493" s="71">
        <f t="shared" si="3186"/>
        <v>79.999999999998295</v>
      </c>
      <c r="X4493" s="71">
        <f t="shared" si="3186"/>
        <v>80.0000000000054</v>
      </c>
      <c r="Y4493" s="448">
        <f t="shared" si="3186"/>
        <v>239.99999999999488</v>
      </c>
      <c r="Z4493" s="71">
        <f t="shared" si="3186"/>
        <v>79.999999999998295</v>
      </c>
      <c r="AA4493" s="71">
        <f t="shared" si="3186"/>
        <v>80.0000000000054</v>
      </c>
      <c r="AB4493" s="431">
        <f t="shared" si="3186"/>
        <v>79.999999999998295</v>
      </c>
      <c r="AC4493" s="137">
        <f>SUM(E4493:AB4493)</f>
        <v>3920.0000000000018</v>
      </c>
      <c r="AD4493" s="70"/>
      <c r="AE4493" s="71">
        <v>100</v>
      </c>
      <c r="AF4493" s="72">
        <v>80</v>
      </c>
      <c r="AG4493" s="440"/>
      <c r="AH4493" s="440"/>
      <c r="AI4493" s="440"/>
      <c r="AJ4493" s="542"/>
      <c r="AK4493" s="543"/>
      <c r="AL4493" s="542"/>
      <c r="AM4493" s="15"/>
      <c r="AN4493" s="440"/>
    </row>
    <row r="4494" spans="1:42">
      <c r="A4494" s="3226"/>
      <c r="B4494" s="3195"/>
      <c r="C4494" s="125" t="s">
        <v>18</v>
      </c>
      <c r="D4494" s="110" t="s">
        <v>129</v>
      </c>
      <c r="E4494" s="327">
        <f t="shared" ref="E4494:AB4494" si="3187">(E4498-D4498)*$AE4493*$AF4493</f>
        <v>0</v>
      </c>
      <c r="F4494" s="328">
        <f t="shared" si="3187"/>
        <v>80.000000000000071</v>
      </c>
      <c r="G4494" s="328">
        <f t="shared" si="3187"/>
        <v>0</v>
      </c>
      <c r="H4494" s="449">
        <f t="shared" si="3187"/>
        <v>80.000000000000071</v>
      </c>
      <c r="I4494" s="328">
        <f t="shared" si="3187"/>
        <v>80.000000000000071</v>
      </c>
      <c r="J4494" s="328">
        <f t="shared" si="3187"/>
        <v>80.000000000000071</v>
      </c>
      <c r="K4494" s="328">
        <f t="shared" si="3187"/>
        <v>0</v>
      </c>
      <c r="L4494" s="328">
        <f t="shared" si="3187"/>
        <v>80.000000000000071</v>
      </c>
      <c r="M4494" s="328">
        <f t="shared" si="3187"/>
        <v>80.000000000000071</v>
      </c>
      <c r="N4494" s="449">
        <f t="shared" si="3187"/>
        <v>80.000000000000071</v>
      </c>
      <c r="O4494" s="328">
        <f t="shared" si="3187"/>
        <v>80.000000000000071</v>
      </c>
      <c r="P4494" s="328">
        <f t="shared" si="3187"/>
        <v>80.000000000000071</v>
      </c>
      <c r="Q4494" s="328">
        <f t="shared" si="3187"/>
        <v>80.000000000000071</v>
      </c>
      <c r="R4494" s="328">
        <f t="shared" si="3187"/>
        <v>79.999999999999176</v>
      </c>
      <c r="S4494" s="328">
        <f t="shared" si="3187"/>
        <v>160.00000000000014</v>
      </c>
      <c r="T4494" s="328">
        <f t="shared" si="3187"/>
        <v>160.00000000000014</v>
      </c>
      <c r="U4494" s="328">
        <f t="shared" si="3187"/>
        <v>80.000000000000071</v>
      </c>
      <c r="V4494" s="485">
        <f t="shared" si="3187"/>
        <v>80.000000000000071</v>
      </c>
      <c r="W4494" s="328">
        <f t="shared" si="3187"/>
        <v>0</v>
      </c>
      <c r="X4494" s="328">
        <f t="shared" si="3187"/>
        <v>0</v>
      </c>
      <c r="Y4494" s="449">
        <f t="shared" si="3187"/>
        <v>80.000000000000071</v>
      </c>
      <c r="Z4494" s="328">
        <f t="shared" si="3187"/>
        <v>80.000000000000071</v>
      </c>
      <c r="AA4494" s="328">
        <f t="shared" si="3187"/>
        <v>80.000000000000071</v>
      </c>
      <c r="AB4494" s="432">
        <f t="shared" si="3187"/>
        <v>80.000000000000071</v>
      </c>
      <c r="AC4494" s="109">
        <f>SUM(E4494:AB4494)</f>
        <v>1680.0000000000005</v>
      </c>
      <c r="AD4494" s="73"/>
      <c r="AE4494" s="158"/>
      <c r="AF4494" s="74"/>
      <c r="AG4494" s="440"/>
      <c r="AH4494" s="440"/>
      <c r="AI4494" s="440"/>
      <c r="AJ4494" s="15"/>
      <c r="AK4494" s="15"/>
      <c r="AL4494" s="15"/>
      <c r="AM4494" s="15"/>
      <c r="AN4494" s="440"/>
    </row>
    <row r="4495" spans="1:42">
      <c r="A4495" s="3226"/>
      <c r="B4495" s="3195"/>
      <c r="C4495" s="125" t="s">
        <v>19</v>
      </c>
      <c r="D4495" s="110" t="s">
        <v>62</v>
      </c>
      <c r="E4495" s="1714">
        <v>9</v>
      </c>
      <c r="F4495" s="1714">
        <v>8</v>
      </c>
      <c r="G4495" s="1714">
        <v>8</v>
      </c>
      <c r="H4495" s="479">
        <v>7</v>
      </c>
      <c r="I4495" s="1714">
        <v>8</v>
      </c>
      <c r="J4495" s="1714">
        <v>8</v>
      </c>
      <c r="K4495" s="1714">
        <v>8</v>
      </c>
      <c r="L4495" s="1714">
        <v>10</v>
      </c>
      <c r="M4495" s="1714">
        <v>14</v>
      </c>
      <c r="N4495" s="479">
        <v>14</v>
      </c>
      <c r="O4495" s="1714">
        <v>15</v>
      </c>
      <c r="P4495" s="1714">
        <v>14</v>
      </c>
      <c r="Q4495" s="1714">
        <v>14</v>
      </c>
      <c r="R4495" s="1714">
        <v>15</v>
      </c>
      <c r="S4495" s="1714">
        <v>14</v>
      </c>
      <c r="T4495" s="1714">
        <v>15</v>
      </c>
      <c r="U4495" s="1714">
        <v>11</v>
      </c>
      <c r="V4495" s="1742">
        <v>10</v>
      </c>
      <c r="W4495" s="1714">
        <v>10</v>
      </c>
      <c r="X4495" s="1714">
        <v>8</v>
      </c>
      <c r="Y4495" s="479">
        <v>9</v>
      </c>
      <c r="Z4495" s="1714">
        <v>8</v>
      </c>
      <c r="AA4495" s="1714">
        <v>8</v>
      </c>
      <c r="AB4495" s="1748">
        <v>6</v>
      </c>
      <c r="AC4495" s="109">
        <f>AVERAGE(E4495:AB4495)</f>
        <v>10.458333333333334</v>
      </c>
      <c r="AD4495" s="76"/>
      <c r="AE4495" s="76"/>
      <c r="AF4495" s="77"/>
      <c r="AG4495" s="440"/>
      <c r="AH4495" s="440"/>
      <c r="AI4495" s="440"/>
      <c r="AJ4495" s="15"/>
      <c r="AK4495" s="15"/>
      <c r="AL4495" s="15"/>
      <c r="AM4495" s="15"/>
      <c r="AN4495" s="440"/>
    </row>
    <row r="4496" spans="1:42" ht="16.5" thickBot="1">
      <c r="A4496" s="3228"/>
      <c r="B4496" s="3196"/>
      <c r="C4496" s="125" t="s">
        <v>21</v>
      </c>
      <c r="D4496" s="110"/>
      <c r="E4496" s="333">
        <f t="shared" ref="E4496:AB4496" si="3188">E4494/E4493</f>
        <v>0</v>
      </c>
      <c r="F4496" s="334">
        <f t="shared" si="3188"/>
        <v>0.99999999999993339</v>
      </c>
      <c r="G4496" s="334">
        <f t="shared" si="3188"/>
        <v>0</v>
      </c>
      <c r="H4496" s="451">
        <f t="shared" si="3188"/>
        <v>0.4999999999999889</v>
      </c>
      <c r="I4496" s="334">
        <f t="shared" si="3188"/>
        <v>0.5000000000000111</v>
      </c>
      <c r="J4496" s="334">
        <f t="shared" si="3188"/>
        <v>1.0000000000000222</v>
      </c>
      <c r="K4496" s="334">
        <f t="shared" si="3188"/>
        <v>0</v>
      </c>
      <c r="L4496" s="334">
        <f t="shared" si="3188"/>
        <v>0.5000000000000111</v>
      </c>
      <c r="M4496" s="334">
        <f t="shared" si="3188"/>
        <v>0.33333333333333087</v>
      </c>
      <c r="N4496" s="451">
        <f t="shared" si="3188"/>
        <v>0.33333333333333087</v>
      </c>
      <c r="O4496" s="334">
        <f t="shared" si="3188"/>
        <v>0.5000000000000111</v>
      </c>
      <c r="P4496" s="334">
        <f t="shared" si="3188"/>
        <v>0.33333333333333087</v>
      </c>
      <c r="Q4496" s="334">
        <f t="shared" si="3188"/>
        <v>0.33333333333334075</v>
      </c>
      <c r="R4496" s="334">
        <f t="shared" si="3188"/>
        <v>0.33333333333332715</v>
      </c>
      <c r="S4496" s="334">
        <f t="shared" si="3188"/>
        <v>0.5</v>
      </c>
      <c r="T4496" s="334">
        <f t="shared" si="3188"/>
        <v>0.9999999999999778</v>
      </c>
      <c r="U4496" s="334">
        <f t="shared" si="3188"/>
        <v>0.33333333333334075</v>
      </c>
      <c r="V4496" s="487">
        <f t="shared" si="3188"/>
        <v>0.33333333333333087</v>
      </c>
      <c r="W4496" s="334">
        <f t="shared" si="3188"/>
        <v>0</v>
      </c>
      <c r="X4496" s="334">
        <f t="shared" si="3188"/>
        <v>0</v>
      </c>
      <c r="Y4496" s="451">
        <f t="shared" si="3188"/>
        <v>0.33333333333334075</v>
      </c>
      <c r="Z4496" s="334">
        <f t="shared" si="3188"/>
        <v>1.0000000000000222</v>
      </c>
      <c r="AA4496" s="334">
        <f t="shared" si="3188"/>
        <v>0.99999999999993339</v>
      </c>
      <c r="AB4496" s="358">
        <f t="shared" si="3188"/>
        <v>1.0000000000000222</v>
      </c>
      <c r="AC4496" s="545">
        <f>MAX(E4496:AB4496)</f>
        <v>1.0000000000000222</v>
      </c>
      <c r="AD4496" s="73"/>
      <c r="AE4496" s="158"/>
      <c r="AF4496" s="74"/>
      <c r="AG4496" s="440"/>
      <c r="AH4496" s="440"/>
      <c r="AI4496" s="440"/>
      <c r="AJ4496" s="15"/>
      <c r="AK4496" s="15"/>
      <c r="AL4496" s="15"/>
      <c r="AM4496" s="15"/>
      <c r="AN4496" s="440"/>
    </row>
    <row r="4497" spans="1:42" hidden="1">
      <c r="A4497" s="2504"/>
      <c r="B4497" s="2507"/>
      <c r="C4497" s="126" t="s">
        <v>130</v>
      </c>
      <c r="D4497" s="110">
        <v>7.3</v>
      </c>
      <c r="E4497" s="330">
        <v>7.31</v>
      </c>
      <c r="F4497" s="331">
        <v>7.32</v>
      </c>
      <c r="G4497" s="331">
        <v>7.34</v>
      </c>
      <c r="H4497" s="446">
        <v>7.36</v>
      </c>
      <c r="I4497" s="158">
        <v>7.38</v>
      </c>
      <c r="J4497" s="331">
        <v>7.39</v>
      </c>
      <c r="K4497" s="331">
        <v>7.4</v>
      </c>
      <c r="L4497" s="331">
        <v>7.42</v>
      </c>
      <c r="M4497" s="331">
        <v>7.45</v>
      </c>
      <c r="N4497" s="446">
        <v>7.48</v>
      </c>
      <c r="O4497" s="331">
        <v>7.5</v>
      </c>
      <c r="P4497" s="331">
        <v>7.53</v>
      </c>
      <c r="Q4497" s="331">
        <v>7.56</v>
      </c>
      <c r="R4497" s="331">
        <v>7.59</v>
      </c>
      <c r="S4497" s="331">
        <v>7.63</v>
      </c>
      <c r="T4497" s="331">
        <v>7.65</v>
      </c>
      <c r="U4497" s="331">
        <v>7.68</v>
      </c>
      <c r="V4497" s="482">
        <v>7.71</v>
      </c>
      <c r="W4497" s="331">
        <v>7.72</v>
      </c>
      <c r="X4497" s="331">
        <v>7.73</v>
      </c>
      <c r="Y4497" s="446">
        <v>7.76</v>
      </c>
      <c r="Z4497" s="331">
        <v>7.77</v>
      </c>
      <c r="AA4497" s="331">
        <v>7.78</v>
      </c>
      <c r="AB4497" s="1041">
        <v>7.79</v>
      </c>
      <c r="AC4497" s="110"/>
      <c r="AD4497" s="73"/>
      <c r="AE4497" s="158"/>
      <c r="AF4497" s="74"/>
      <c r="AG4497" s="440"/>
      <c r="AH4497" s="440"/>
      <c r="AI4497" s="440"/>
      <c r="AJ4497" s="15"/>
      <c r="AK4497" s="15"/>
      <c r="AL4497" s="15"/>
      <c r="AM4497" s="15"/>
      <c r="AN4497" s="440"/>
    </row>
    <row r="4498" spans="1:42" s="184" customFormat="1" hidden="1">
      <c r="A4498" s="2504"/>
      <c r="B4498" s="2507"/>
      <c r="C4498" s="126" t="s">
        <v>131</v>
      </c>
      <c r="D4498" s="110">
        <v>0.57999999999999996</v>
      </c>
      <c r="E4498" s="110">
        <v>0.57999999999999996</v>
      </c>
      <c r="F4498" s="330">
        <v>0.59</v>
      </c>
      <c r="G4498" s="331">
        <v>0.59</v>
      </c>
      <c r="H4498" s="446">
        <v>0.6</v>
      </c>
      <c r="I4498" s="158">
        <v>0.61</v>
      </c>
      <c r="J4498" s="331">
        <v>0.62</v>
      </c>
      <c r="K4498" s="331">
        <v>0.62</v>
      </c>
      <c r="L4498" s="331">
        <v>0.63</v>
      </c>
      <c r="M4498" s="331">
        <v>0.64</v>
      </c>
      <c r="N4498" s="446">
        <v>0.65</v>
      </c>
      <c r="O4498" s="158">
        <v>0.66</v>
      </c>
      <c r="P4498" s="331">
        <v>0.67</v>
      </c>
      <c r="Q4498" s="331">
        <v>0.68</v>
      </c>
      <c r="R4498" s="331">
        <v>0.69</v>
      </c>
      <c r="S4498" s="331">
        <v>0.71</v>
      </c>
      <c r="T4498" s="331">
        <v>0.73</v>
      </c>
      <c r="U4498" s="331">
        <v>0.74</v>
      </c>
      <c r="V4498" s="482">
        <v>0.75</v>
      </c>
      <c r="W4498" s="158">
        <v>0.75</v>
      </c>
      <c r="X4498" s="331">
        <v>0.75</v>
      </c>
      <c r="Y4498" s="446">
        <v>0.76</v>
      </c>
      <c r="Z4498" s="158">
        <v>0.77</v>
      </c>
      <c r="AA4498" s="331">
        <v>0.78</v>
      </c>
      <c r="AB4498" s="1041">
        <v>0.79</v>
      </c>
      <c r="AC4498" s="110"/>
      <c r="AD4498" s="73"/>
      <c r="AE4498" s="158"/>
      <c r="AF4498" s="74"/>
      <c r="AG4498" s="946"/>
      <c r="AH4498" s="943"/>
      <c r="AI4498" s="944"/>
      <c r="AJ4498" s="944"/>
      <c r="AK4498" s="944"/>
      <c r="AL4498" s="945"/>
      <c r="AM4498" s="945"/>
      <c r="AN4498" s="192"/>
      <c r="AO4498" s="192"/>
      <c r="AP4498" s="192"/>
    </row>
    <row r="4499" spans="1:42" ht="16.5" hidden="1" thickBot="1">
      <c r="A4499" s="3222" t="s">
        <v>49</v>
      </c>
      <c r="B4499" s="3223"/>
      <c r="C4499" s="3224"/>
      <c r="D4499" s="116"/>
      <c r="E4499" s="181">
        <f>SQRT(E4493*E4493+E4494*E4494)/E4420/1.73</f>
        <v>4.4251458915285173</v>
      </c>
      <c r="F4499" s="182">
        <f t="shared" ref="F4499:AB4499" si="3189">SQRT(F4493*F4493+F4494*F4494)/F4420/1.73</f>
        <v>6.228300852730607</v>
      </c>
      <c r="G4499" s="182">
        <f t="shared" si="3189"/>
        <v>8.7830530990452047</v>
      </c>
      <c r="H4499" s="453">
        <f t="shared" si="3189"/>
        <v>9.7918548673140275</v>
      </c>
      <c r="I4499" s="79">
        <f t="shared" si="3189"/>
        <v>9.8104352370808794</v>
      </c>
      <c r="J4499" s="182">
        <f t="shared" si="3189"/>
        <v>6.1929127797034527</v>
      </c>
      <c r="K4499" s="182">
        <f t="shared" si="3189"/>
        <v>4.4082721226384276</v>
      </c>
      <c r="L4499" s="182">
        <f t="shared" si="3189"/>
        <v>9.894927023811718</v>
      </c>
      <c r="M4499" s="182">
        <f t="shared" si="3189"/>
        <v>14.156098059609322</v>
      </c>
      <c r="N4499" s="453">
        <f t="shared" si="3189"/>
        <v>14.156098059609322</v>
      </c>
      <c r="O4499" s="182">
        <f t="shared" si="3189"/>
        <v>10.009872933091234</v>
      </c>
      <c r="P4499" s="182">
        <f t="shared" si="3189"/>
        <v>14.101494016949308</v>
      </c>
      <c r="Q4499" s="182">
        <f t="shared" si="3189"/>
        <v>14.14240744253002</v>
      </c>
      <c r="R4499" s="182">
        <f t="shared" si="3189"/>
        <v>14.142407442530383</v>
      </c>
      <c r="S4499" s="182">
        <f t="shared" si="3189"/>
        <v>19.808809846519978</v>
      </c>
      <c r="T4499" s="182">
        <f t="shared" si="3189"/>
        <v>12.504236893627134</v>
      </c>
      <c r="U4499" s="182">
        <f t="shared" si="3189"/>
        <v>13.953482152267213</v>
      </c>
      <c r="V4499" s="489">
        <f t="shared" si="3189"/>
        <v>13.913652992936662</v>
      </c>
      <c r="W4499" s="182">
        <f t="shared" si="3189"/>
        <v>4.4166928907806113</v>
      </c>
      <c r="X4499" s="182">
        <f t="shared" si="3189"/>
        <v>4.4040737682359152</v>
      </c>
      <c r="Y4499" s="453">
        <f t="shared" si="3189"/>
        <v>13.91365299293629</v>
      </c>
      <c r="Z4499" s="182">
        <f t="shared" si="3189"/>
        <v>6.2105564058564546</v>
      </c>
      <c r="AA4499" s="182">
        <f t="shared" si="3189"/>
        <v>6.1987828392105566</v>
      </c>
      <c r="AB4499" s="435">
        <f t="shared" si="3189"/>
        <v>6.1987828392102804</v>
      </c>
      <c r="AC4499" s="111">
        <f>AVERAGE(E4499:AB4499)</f>
        <v>10.073583477073063</v>
      </c>
      <c r="AD4499" s="78">
        <f>(AC4495-AC4499)/AC4495</f>
        <v>3.67888308774761E-2</v>
      </c>
      <c r="AE4499" s="79"/>
      <c r="AF4499" s="80"/>
      <c r="AG4499" s="440"/>
      <c r="AH4499" s="440"/>
      <c r="AI4499" s="440"/>
      <c r="AJ4499" s="14"/>
      <c r="AK4499" s="14"/>
      <c r="AL4499" s="15"/>
      <c r="AM4499" s="14"/>
      <c r="AN4499" s="440"/>
    </row>
    <row r="4500" spans="1:42">
      <c r="A4500" s="3225" t="s">
        <v>725</v>
      </c>
      <c r="B4500" s="3194" t="s">
        <v>32</v>
      </c>
      <c r="C4500" s="131" t="s">
        <v>16</v>
      </c>
      <c r="D4500" s="115" t="s">
        <v>129</v>
      </c>
      <c r="E4500" s="326">
        <f t="shared" ref="E4500:AB4500" si="3190">(E4504-D4504)*$AE4500*$AF4500</f>
        <v>0</v>
      </c>
      <c r="F4500" s="71">
        <f t="shared" si="3190"/>
        <v>0</v>
      </c>
      <c r="G4500" s="71">
        <f t="shared" si="3190"/>
        <v>0</v>
      </c>
      <c r="H4500" s="448">
        <f t="shared" si="3190"/>
        <v>0</v>
      </c>
      <c r="I4500" s="71">
        <f t="shared" si="3190"/>
        <v>0</v>
      </c>
      <c r="J4500" s="71">
        <f t="shared" si="3190"/>
        <v>0</v>
      </c>
      <c r="K4500" s="71">
        <f t="shared" si="3190"/>
        <v>0</v>
      </c>
      <c r="L4500" s="71">
        <f t="shared" si="3190"/>
        <v>0</v>
      </c>
      <c r="M4500" s="71">
        <f t="shared" si="3190"/>
        <v>0</v>
      </c>
      <c r="N4500" s="448">
        <f t="shared" si="3190"/>
        <v>0</v>
      </c>
      <c r="O4500" s="71">
        <f t="shared" si="3190"/>
        <v>0</v>
      </c>
      <c r="P4500" s="71">
        <f t="shared" si="3190"/>
        <v>0</v>
      </c>
      <c r="Q4500" s="71">
        <f t="shared" si="3190"/>
        <v>0</v>
      </c>
      <c r="R4500" s="71">
        <f t="shared" si="3190"/>
        <v>0</v>
      </c>
      <c r="S4500" s="71">
        <f t="shared" si="3190"/>
        <v>0</v>
      </c>
      <c r="T4500" s="71">
        <f t="shared" si="3190"/>
        <v>0</v>
      </c>
      <c r="U4500" s="71">
        <f t="shared" si="3190"/>
        <v>0</v>
      </c>
      <c r="V4500" s="484">
        <f t="shared" si="3190"/>
        <v>0</v>
      </c>
      <c r="W4500" s="71">
        <f t="shared" si="3190"/>
        <v>0</v>
      </c>
      <c r="X4500" s="71">
        <f t="shared" si="3190"/>
        <v>0</v>
      </c>
      <c r="Y4500" s="448">
        <f t="shared" si="3190"/>
        <v>0</v>
      </c>
      <c r="Z4500" s="71">
        <f t="shared" si="3190"/>
        <v>0</v>
      </c>
      <c r="AA4500" s="71">
        <f t="shared" si="3190"/>
        <v>0</v>
      </c>
      <c r="AB4500" s="431">
        <f t="shared" si="3190"/>
        <v>0</v>
      </c>
      <c r="AC4500" s="137">
        <f>SUM(E4500:AB4500)</f>
        <v>0</v>
      </c>
      <c r="AD4500" s="70"/>
      <c r="AE4500" s="71">
        <v>0</v>
      </c>
      <c r="AF4500" s="72">
        <v>0</v>
      </c>
      <c r="AG4500" s="440"/>
      <c r="AH4500" s="440"/>
      <c r="AI4500" s="440"/>
      <c r="AJ4500" s="542"/>
      <c r="AK4500" s="543"/>
      <c r="AL4500" s="542"/>
      <c r="AM4500" s="15"/>
      <c r="AN4500" s="440"/>
    </row>
    <row r="4501" spans="1:42">
      <c r="A4501" s="3226"/>
      <c r="B4501" s="3195"/>
      <c r="C4501" s="132" t="s">
        <v>18</v>
      </c>
      <c r="D4501" s="110" t="s">
        <v>129</v>
      </c>
      <c r="E4501" s="327">
        <f t="shared" ref="E4501:AB4501" si="3191">(E4505-D4505)*$AE4500*$AF4500</f>
        <v>0</v>
      </c>
      <c r="F4501" s="328">
        <f t="shared" si="3191"/>
        <v>0</v>
      </c>
      <c r="G4501" s="328">
        <f t="shared" si="3191"/>
        <v>0</v>
      </c>
      <c r="H4501" s="449">
        <f t="shared" si="3191"/>
        <v>0</v>
      </c>
      <c r="I4501" s="328">
        <f t="shared" si="3191"/>
        <v>0</v>
      </c>
      <c r="J4501" s="328">
        <f t="shared" si="3191"/>
        <v>0</v>
      </c>
      <c r="K4501" s="328">
        <f t="shared" si="3191"/>
        <v>0</v>
      </c>
      <c r="L4501" s="328">
        <f t="shared" si="3191"/>
        <v>0</v>
      </c>
      <c r="M4501" s="328">
        <f t="shared" si="3191"/>
        <v>0</v>
      </c>
      <c r="N4501" s="449">
        <f t="shared" si="3191"/>
        <v>0</v>
      </c>
      <c r="O4501" s="328">
        <f t="shared" si="3191"/>
        <v>0</v>
      </c>
      <c r="P4501" s="328">
        <f t="shared" si="3191"/>
        <v>0</v>
      </c>
      <c r="Q4501" s="328">
        <f t="shared" si="3191"/>
        <v>0</v>
      </c>
      <c r="R4501" s="328">
        <f t="shared" si="3191"/>
        <v>0</v>
      </c>
      <c r="S4501" s="328">
        <f t="shared" si="3191"/>
        <v>0</v>
      </c>
      <c r="T4501" s="328">
        <f t="shared" si="3191"/>
        <v>0</v>
      </c>
      <c r="U4501" s="328">
        <f t="shared" si="3191"/>
        <v>0</v>
      </c>
      <c r="V4501" s="485">
        <f t="shared" si="3191"/>
        <v>0</v>
      </c>
      <c r="W4501" s="328">
        <f t="shared" si="3191"/>
        <v>0</v>
      </c>
      <c r="X4501" s="328">
        <f t="shared" si="3191"/>
        <v>0</v>
      </c>
      <c r="Y4501" s="449">
        <f t="shared" si="3191"/>
        <v>0</v>
      </c>
      <c r="Z4501" s="328">
        <f t="shared" si="3191"/>
        <v>0</v>
      </c>
      <c r="AA4501" s="328">
        <f t="shared" si="3191"/>
        <v>0</v>
      </c>
      <c r="AB4501" s="432">
        <f t="shared" si="3191"/>
        <v>0</v>
      </c>
      <c r="AC4501" s="109">
        <f>SUM(E4501:AB4501)</f>
        <v>0</v>
      </c>
      <c r="AD4501" s="73"/>
      <c r="AE4501" s="158"/>
      <c r="AF4501" s="74"/>
      <c r="AG4501" s="440"/>
      <c r="AH4501" s="440"/>
      <c r="AI4501" s="440"/>
      <c r="AJ4501" s="15"/>
      <c r="AK4501" s="15"/>
      <c r="AL4501" s="15"/>
      <c r="AM4501" s="15"/>
      <c r="AN4501" s="440"/>
    </row>
    <row r="4502" spans="1:42">
      <c r="A4502" s="3226"/>
      <c r="B4502" s="3195"/>
      <c r="C4502" s="132" t="s">
        <v>19</v>
      </c>
      <c r="D4502" s="110" t="s">
        <v>62</v>
      </c>
      <c r="E4502" s="330"/>
      <c r="F4502" s="331"/>
      <c r="G4502" s="331"/>
      <c r="H4502" s="446"/>
      <c r="I4502" s="331"/>
      <c r="J4502" s="331"/>
      <c r="K4502" s="331"/>
      <c r="L4502" s="331"/>
      <c r="M4502" s="331"/>
      <c r="N4502" s="446"/>
      <c r="O4502" s="331"/>
      <c r="P4502" s="331"/>
      <c r="Q4502" s="331"/>
      <c r="R4502" s="331"/>
      <c r="S4502" s="331"/>
      <c r="T4502" s="331"/>
      <c r="U4502" s="331"/>
      <c r="V4502" s="482"/>
      <c r="W4502" s="331"/>
      <c r="X4502" s="331"/>
      <c r="Y4502" s="446"/>
      <c r="Z4502" s="331"/>
      <c r="AA4502" s="331"/>
      <c r="AB4502" s="1041"/>
      <c r="AC4502" s="2715"/>
      <c r="AD4502" s="76"/>
      <c r="AE4502" s="76"/>
      <c r="AF4502" s="77"/>
      <c r="AG4502" s="440"/>
      <c r="AH4502" s="440"/>
      <c r="AI4502" s="440"/>
      <c r="AJ4502" s="15"/>
      <c r="AK4502" s="15"/>
      <c r="AL4502" s="15"/>
      <c r="AM4502" s="15"/>
      <c r="AN4502" s="440"/>
    </row>
    <row r="4503" spans="1:42" ht="16.5" thickBot="1">
      <c r="A4503" s="3227"/>
      <c r="B4503" s="3221"/>
      <c r="C4503" s="1205" t="s">
        <v>21</v>
      </c>
      <c r="D4503" s="110"/>
      <c r="E4503" s="333" t="e">
        <f t="shared" ref="E4503:AB4503" si="3192">E4501/E4500</f>
        <v>#DIV/0!</v>
      </c>
      <c r="F4503" s="334" t="e">
        <f t="shared" si="3192"/>
        <v>#DIV/0!</v>
      </c>
      <c r="G4503" s="334" t="e">
        <f t="shared" si="3192"/>
        <v>#DIV/0!</v>
      </c>
      <c r="H4503" s="451" t="e">
        <f t="shared" si="3192"/>
        <v>#DIV/0!</v>
      </c>
      <c r="I4503" s="334" t="e">
        <f t="shared" si="3192"/>
        <v>#DIV/0!</v>
      </c>
      <c r="J4503" s="334" t="e">
        <f t="shared" si="3192"/>
        <v>#DIV/0!</v>
      </c>
      <c r="K4503" s="334" t="e">
        <f t="shared" si="3192"/>
        <v>#DIV/0!</v>
      </c>
      <c r="L4503" s="334" t="e">
        <f t="shared" si="3192"/>
        <v>#DIV/0!</v>
      </c>
      <c r="M4503" s="334" t="e">
        <f t="shared" si="3192"/>
        <v>#DIV/0!</v>
      </c>
      <c r="N4503" s="451" t="e">
        <f t="shared" si="3192"/>
        <v>#DIV/0!</v>
      </c>
      <c r="O4503" s="334" t="e">
        <f t="shared" si="3192"/>
        <v>#DIV/0!</v>
      </c>
      <c r="P4503" s="334" t="e">
        <f t="shared" si="3192"/>
        <v>#DIV/0!</v>
      </c>
      <c r="Q4503" s="334" t="e">
        <f t="shared" si="3192"/>
        <v>#DIV/0!</v>
      </c>
      <c r="R4503" s="334" t="e">
        <f t="shared" si="3192"/>
        <v>#DIV/0!</v>
      </c>
      <c r="S4503" s="334" t="e">
        <f t="shared" si="3192"/>
        <v>#DIV/0!</v>
      </c>
      <c r="T4503" s="334" t="e">
        <f t="shared" si="3192"/>
        <v>#DIV/0!</v>
      </c>
      <c r="U4503" s="334" t="e">
        <f t="shared" si="3192"/>
        <v>#DIV/0!</v>
      </c>
      <c r="V4503" s="487" t="e">
        <f t="shared" si="3192"/>
        <v>#DIV/0!</v>
      </c>
      <c r="W4503" s="334" t="e">
        <f t="shared" si="3192"/>
        <v>#DIV/0!</v>
      </c>
      <c r="X4503" s="334" t="e">
        <f t="shared" si="3192"/>
        <v>#DIV/0!</v>
      </c>
      <c r="Y4503" s="451" t="e">
        <f t="shared" si="3192"/>
        <v>#DIV/0!</v>
      </c>
      <c r="Z4503" s="334" t="e">
        <f t="shared" si="3192"/>
        <v>#DIV/0!</v>
      </c>
      <c r="AA4503" s="334" t="e">
        <f t="shared" si="3192"/>
        <v>#DIV/0!</v>
      </c>
      <c r="AB4503" s="358" t="e">
        <f t="shared" si="3192"/>
        <v>#DIV/0!</v>
      </c>
      <c r="AC4503" s="545" t="e">
        <f>MAX(E4503:AB4503)</f>
        <v>#DIV/0!</v>
      </c>
      <c r="AD4503" s="73"/>
      <c r="AE4503" s="158"/>
      <c r="AF4503" s="74"/>
      <c r="AG4503" s="440"/>
      <c r="AH4503" s="440"/>
      <c r="AI4503" s="440"/>
      <c r="AJ4503" s="15"/>
      <c r="AK4503" s="15"/>
      <c r="AL4503" s="15"/>
      <c r="AM4503" s="15"/>
      <c r="AN4503" s="440"/>
    </row>
    <row r="4504" spans="1:42" hidden="1">
      <c r="A4504" s="2490"/>
      <c r="B4504" s="2494"/>
      <c r="C4504" s="385" t="s">
        <v>130</v>
      </c>
      <c r="D4504" s="110"/>
      <c r="E4504" s="330"/>
      <c r="F4504" s="331"/>
      <c r="G4504" s="331"/>
      <c r="H4504" s="446"/>
      <c r="I4504" s="331"/>
      <c r="J4504" s="331"/>
      <c r="K4504" s="331"/>
      <c r="L4504" s="331"/>
      <c r="M4504" s="331"/>
      <c r="N4504" s="446"/>
      <c r="O4504" s="331"/>
      <c r="P4504" s="331"/>
      <c r="Q4504" s="331"/>
      <c r="R4504" s="331"/>
      <c r="S4504" s="331"/>
      <c r="T4504" s="331"/>
      <c r="U4504" s="331"/>
      <c r="V4504" s="482"/>
      <c r="W4504" s="331"/>
      <c r="X4504" s="331"/>
      <c r="Y4504" s="446"/>
      <c r="Z4504" s="331"/>
      <c r="AA4504" s="331"/>
      <c r="AB4504" s="1041"/>
      <c r="AC4504" s="110"/>
      <c r="AD4504" s="73"/>
      <c r="AE4504" s="158"/>
      <c r="AF4504" s="74"/>
      <c r="AG4504" s="440"/>
      <c r="AH4504" s="440"/>
      <c r="AI4504" s="440"/>
      <c r="AJ4504" s="15"/>
      <c r="AK4504" s="15"/>
      <c r="AL4504" s="15"/>
      <c r="AM4504" s="15"/>
      <c r="AN4504" s="440"/>
    </row>
    <row r="4505" spans="1:42" s="184" customFormat="1" hidden="1">
      <c r="A4505" s="2504"/>
      <c r="B4505" s="2507"/>
      <c r="C4505" s="126" t="s">
        <v>131</v>
      </c>
      <c r="D4505" s="110"/>
      <c r="E4505" s="330"/>
      <c r="F4505" s="331"/>
      <c r="G4505" s="331"/>
      <c r="H4505" s="446"/>
      <c r="I4505" s="331"/>
      <c r="J4505" s="331"/>
      <c r="K4505" s="331"/>
      <c r="L4505" s="331"/>
      <c r="M4505" s="331"/>
      <c r="N4505" s="446"/>
      <c r="O4505" s="331"/>
      <c r="P4505" s="331"/>
      <c r="Q4505" s="331"/>
      <c r="R4505" s="331"/>
      <c r="S4505" s="331"/>
      <c r="T4505" s="331"/>
      <c r="U4505" s="331"/>
      <c r="V4505" s="482"/>
      <c r="W4505" s="331"/>
      <c r="X4505" s="331"/>
      <c r="Y4505" s="446"/>
      <c r="Z4505" s="331"/>
      <c r="AA4505" s="331"/>
      <c r="AB4505" s="1041"/>
      <c r="AC4505" s="110"/>
      <c r="AD4505" s="73"/>
      <c r="AE4505" s="158"/>
      <c r="AF4505" s="74"/>
      <c r="AG4505" s="946"/>
      <c r="AH4505" s="943"/>
      <c r="AI4505" s="944"/>
      <c r="AJ4505" s="944"/>
      <c r="AK4505" s="944"/>
      <c r="AL4505" s="945"/>
      <c r="AM4505" s="945"/>
      <c r="AN4505" s="192"/>
      <c r="AO4505" s="192"/>
      <c r="AP4505" s="192"/>
    </row>
    <row r="4506" spans="1:42" ht="16.5" hidden="1" thickBot="1">
      <c r="A4506" s="3222" t="s">
        <v>49</v>
      </c>
      <c r="B4506" s="3223"/>
      <c r="C4506" s="3224"/>
      <c r="D4506" s="116"/>
      <c r="E4506" s="181">
        <f>SQRT(E4500*E4500+E4501*E4501)/E4420/1.73</f>
        <v>0</v>
      </c>
      <c r="F4506" s="182">
        <f t="shared" ref="F4506:AB4506" si="3193">SQRT(F4500*F4500+F4501*F4501)/F4420/1.73</f>
        <v>0</v>
      </c>
      <c r="G4506" s="182">
        <f t="shared" si="3193"/>
        <v>0</v>
      </c>
      <c r="H4506" s="453">
        <f t="shared" si="3193"/>
        <v>0</v>
      </c>
      <c r="I4506" s="182">
        <f t="shared" si="3193"/>
        <v>0</v>
      </c>
      <c r="J4506" s="182">
        <f t="shared" si="3193"/>
        <v>0</v>
      </c>
      <c r="K4506" s="182">
        <f t="shared" si="3193"/>
        <v>0</v>
      </c>
      <c r="L4506" s="182">
        <f t="shared" si="3193"/>
        <v>0</v>
      </c>
      <c r="M4506" s="182">
        <f t="shared" si="3193"/>
        <v>0</v>
      </c>
      <c r="N4506" s="453">
        <f t="shared" si="3193"/>
        <v>0</v>
      </c>
      <c r="O4506" s="182">
        <f t="shared" si="3193"/>
        <v>0</v>
      </c>
      <c r="P4506" s="182">
        <f t="shared" si="3193"/>
        <v>0</v>
      </c>
      <c r="Q4506" s="182">
        <f t="shared" si="3193"/>
        <v>0</v>
      </c>
      <c r="R4506" s="182">
        <f t="shared" si="3193"/>
        <v>0</v>
      </c>
      <c r="S4506" s="182">
        <f t="shared" si="3193"/>
        <v>0</v>
      </c>
      <c r="T4506" s="182">
        <f t="shared" si="3193"/>
        <v>0</v>
      </c>
      <c r="U4506" s="182">
        <f t="shared" si="3193"/>
        <v>0</v>
      </c>
      <c r="V4506" s="489">
        <f t="shared" si="3193"/>
        <v>0</v>
      </c>
      <c r="W4506" s="182">
        <f t="shared" si="3193"/>
        <v>0</v>
      </c>
      <c r="X4506" s="182">
        <f t="shared" si="3193"/>
        <v>0</v>
      </c>
      <c r="Y4506" s="453">
        <f t="shared" si="3193"/>
        <v>0</v>
      </c>
      <c r="Z4506" s="182">
        <f t="shared" si="3193"/>
        <v>0</v>
      </c>
      <c r="AA4506" s="182">
        <f t="shared" si="3193"/>
        <v>0</v>
      </c>
      <c r="AB4506" s="435">
        <f t="shared" si="3193"/>
        <v>0</v>
      </c>
      <c r="AC4506" s="111">
        <f>AVERAGE(E4506:AB4506)</f>
        <v>0</v>
      </c>
      <c r="AD4506" s="78" t="e">
        <f>(AC4502-AC4506)/AC4502</f>
        <v>#DIV/0!</v>
      </c>
      <c r="AE4506" s="79"/>
      <c r="AF4506" s="80"/>
      <c r="AG4506" s="440"/>
      <c r="AH4506" s="440"/>
      <c r="AI4506" s="440"/>
      <c r="AJ4506" s="14"/>
      <c r="AK4506" s="14"/>
      <c r="AL4506" s="15"/>
      <c r="AM4506" s="14"/>
      <c r="AN4506" s="440"/>
    </row>
    <row r="4507" spans="1:42">
      <c r="A4507" s="3225" t="s">
        <v>726</v>
      </c>
      <c r="B4507" s="3194" t="s">
        <v>727</v>
      </c>
      <c r="C4507" s="127" t="s">
        <v>16</v>
      </c>
      <c r="D4507" s="115" t="s">
        <v>129</v>
      </c>
      <c r="E4507" s="326">
        <f t="shared" ref="E4507:AB4507" si="3194">(E4511-D4511)*$AE4507*$AF4507</f>
        <v>0</v>
      </c>
      <c r="F4507" s="71">
        <f t="shared" si="3194"/>
        <v>19.999999999999574</v>
      </c>
      <c r="G4507" s="71">
        <f t="shared" si="3194"/>
        <v>20.00000000000135</v>
      </c>
      <c r="H4507" s="448">
        <f t="shared" si="3194"/>
        <v>19.999999999999574</v>
      </c>
      <c r="I4507" s="71">
        <f t="shared" si="3194"/>
        <v>19.999999999999574</v>
      </c>
      <c r="J4507" s="71">
        <f t="shared" si="3194"/>
        <v>0</v>
      </c>
      <c r="K4507" s="71">
        <f t="shared" si="3194"/>
        <v>19.999999999999574</v>
      </c>
      <c r="L4507" s="71">
        <f t="shared" si="3194"/>
        <v>20.00000000000135</v>
      </c>
      <c r="M4507" s="71">
        <f t="shared" si="3194"/>
        <v>39.999999999999147</v>
      </c>
      <c r="N4507" s="448">
        <f t="shared" si="3194"/>
        <v>39.999999999999147</v>
      </c>
      <c r="O4507" s="71">
        <f t="shared" si="3194"/>
        <v>40.000000000000924</v>
      </c>
      <c r="P4507" s="71">
        <f t="shared" si="3194"/>
        <v>39.999999999999147</v>
      </c>
      <c r="Q4507" s="71">
        <f t="shared" si="3194"/>
        <v>40.000000000000924</v>
      </c>
      <c r="R4507" s="71">
        <f t="shared" si="3194"/>
        <v>60.000000000000497</v>
      </c>
      <c r="S4507" s="71">
        <f t="shared" si="3194"/>
        <v>39.999999999999147</v>
      </c>
      <c r="T4507" s="71">
        <f t="shared" si="3194"/>
        <v>40.000000000000924</v>
      </c>
      <c r="U4507" s="71">
        <f t="shared" si="3194"/>
        <v>59.999999999998721</v>
      </c>
      <c r="V4507" s="484">
        <f t="shared" si="3194"/>
        <v>40.000000000000924</v>
      </c>
      <c r="W4507" s="71">
        <f t="shared" si="3194"/>
        <v>19.999999999999574</v>
      </c>
      <c r="X4507" s="71">
        <f t="shared" si="3194"/>
        <v>19.999999999999574</v>
      </c>
      <c r="Y4507" s="448">
        <f t="shared" si="3194"/>
        <v>20.00000000000135</v>
      </c>
      <c r="Z4507" s="71">
        <f t="shared" si="3194"/>
        <v>19.999999999999574</v>
      </c>
      <c r="AA4507" s="71">
        <f t="shared" si="3194"/>
        <v>19.999999999999574</v>
      </c>
      <c r="AB4507" s="431">
        <f t="shared" si="3194"/>
        <v>19.999999999999574</v>
      </c>
      <c r="AC4507" s="137">
        <f>SUM(E4507:AB4507)</f>
        <v>679.99999999999955</v>
      </c>
      <c r="AD4507" s="70"/>
      <c r="AE4507" s="71">
        <v>100</v>
      </c>
      <c r="AF4507" s="72">
        <v>20</v>
      </c>
      <c r="AG4507" s="440"/>
      <c r="AH4507" s="440"/>
      <c r="AI4507" s="440"/>
      <c r="AJ4507" s="542"/>
      <c r="AK4507" s="543"/>
      <c r="AL4507" s="542"/>
      <c r="AM4507" s="15"/>
      <c r="AN4507" s="440"/>
    </row>
    <row r="4508" spans="1:42">
      <c r="A4508" s="3226"/>
      <c r="B4508" s="3195"/>
      <c r="C4508" s="125" t="s">
        <v>18</v>
      </c>
      <c r="D4508" s="110" t="s">
        <v>129</v>
      </c>
      <c r="E4508" s="327">
        <f t="shared" ref="E4508:AB4508" si="3195">(E4512-D4512)*$AE4507*$AF4507</f>
        <v>0</v>
      </c>
      <c r="F4508" s="328">
        <f t="shared" si="3195"/>
        <v>0</v>
      </c>
      <c r="G4508" s="328">
        <f t="shared" si="3195"/>
        <v>0</v>
      </c>
      <c r="H4508" s="449">
        <f t="shared" si="3195"/>
        <v>0</v>
      </c>
      <c r="I4508" s="328">
        <f t="shared" si="3195"/>
        <v>0</v>
      </c>
      <c r="J4508" s="328">
        <f t="shared" si="3195"/>
        <v>0</v>
      </c>
      <c r="K4508" s="328">
        <f t="shared" si="3195"/>
        <v>0</v>
      </c>
      <c r="L4508" s="328">
        <f t="shared" si="3195"/>
        <v>0</v>
      </c>
      <c r="M4508" s="328">
        <f t="shared" si="3195"/>
        <v>0</v>
      </c>
      <c r="N4508" s="449">
        <f t="shared" si="3195"/>
        <v>0</v>
      </c>
      <c r="O4508" s="328">
        <f t="shared" si="3195"/>
        <v>0</v>
      </c>
      <c r="P4508" s="328">
        <f t="shared" si="3195"/>
        <v>0</v>
      </c>
      <c r="Q4508" s="328">
        <f t="shared" si="3195"/>
        <v>0</v>
      </c>
      <c r="R4508" s="328">
        <f t="shared" si="3195"/>
        <v>0</v>
      </c>
      <c r="S4508" s="328">
        <f t="shared" si="3195"/>
        <v>0</v>
      </c>
      <c r="T4508" s="328">
        <f t="shared" si="3195"/>
        <v>0</v>
      </c>
      <c r="U4508" s="328">
        <f t="shared" si="3195"/>
        <v>0</v>
      </c>
      <c r="V4508" s="485">
        <f t="shared" si="3195"/>
        <v>0</v>
      </c>
      <c r="W4508" s="328">
        <f t="shared" si="3195"/>
        <v>0</v>
      </c>
      <c r="X4508" s="328">
        <f t="shared" si="3195"/>
        <v>0</v>
      </c>
      <c r="Y4508" s="449">
        <f t="shared" si="3195"/>
        <v>0</v>
      </c>
      <c r="Z4508" s="328">
        <f t="shared" si="3195"/>
        <v>0</v>
      </c>
      <c r="AA4508" s="328">
        <f t="shared" si="3195"/>
        <v>0</v>
      </c>
      <c r="AB4508" s="432">
        <f t="shared" si="3195"/>
        <v>0</v>
      </c>
      <c r="AC4508" s="109">
        <f>SUM(E4508:AB4508)</f>
        <v>0</v>
      </c>
      <c r="AD4508" s="73"/>
      <c r="AE4508" s="158"/>
      <c r="AF4508" s="74"/>
      <c r="AG4508" s="440"/>
      <c r="AH4508" s="440"/>
      <c r="AI4508" s="440"/>
      <c r="AJ4508" s="15"/>
      <c r="AK4508" s="15"/>
      <c r="AL4508" s="15"/>
      <c r="AM4508" s="15"/>
      <c r="AN4508" s="440"/>
    </row>
    <row r="4509" spans="1:42">
      <c r="A4509" s="3226"/>
      <c r="B4509" s="3195"/>
      <c r="C4509" s="125" t="s">
        <v>19</v>
      </c>
      <c r="D4509" s="110" t="s">
        <v>62</v>
      </c>
      <c r="E4509" s="1714">
        <v>1</v>
      </c>
      <c r="F4509" s="1714">
        <v>1</v>
      </c>
      <c r="G4509" s="1714">
        <v>1</v>
      </c>
      <c r="H4509" s="479">
        <v>1</v>
      </c>
      <c r="I4509" s="1714">
        <v>1</v>
      </c>
      <c r="J4509" s="1714">
        <v>1</v>
      </c>
      <c r="K4509" s="1714">
        <v>1</v>
      </c>
      <c r="L4509" s="1714">
        <v>1</v>
      </c>
      <c r="M4509" s="1714">
        <v>2</v>
      </c>
      <c r="N4509" s="479">
        <v>2</v>
      </c>
      <c r="O4509" s="1714">
        <v>2</v>
      </c>
      <c r="P4509" s="1714">
        <v>2</v>
      </c>
      <c r="Q4509" s="1714">
        <v>2</v>
      </c>
      <c r="R4509" s="1714">
        <v>2</v>
      </c>
      <c r="S4509" s="1714">
        <v>2</v>
      </c>
      <c r="T4509" s="1714">
        <v>2</v>
      </c>
      <c r="U4509" s="1714">
        <v>3</v>
      </c>
      <c r="V4509" s="1742">
        <v>2</v>
      </c>
      <c r="W4509" s="1714">
        <v>2</v>
      </c>
      <c r="X4509" s="1714">
        <v>1</v>
      </c>
      <c r="Y4509" s="479">
        <v>1</v>
      </c>
      <c r="Z4509" s="1714">
        <v>1</v>
      </c>
      <c r="AA4509" s="1714">
        <v>1</v>
      </c>
      <c r="AB4509" s="1748">
        <v>1</v>
      </c>
      <c r="AC4509" s="109">
        <f>AVERAGE(E4509:AB4509)</f>
        <v>1.5</v>
      </c>
      <c r="AD4509" s="76"/>
      <c r="AE4509" s="76"/>
      <c r="AF4509" s="77"/>
      <c r="AG4509" s="440"/>
      <c r="AH4509" s="440"/>
      <c r="AI4509" s="440"/>
      <c r="AJ4509" s="15"/>
      <c r="AK4509" s="15"/>
      <c r="AL4509" s="15"/>
      <c r="AM4509" s="15"/>
      <c r="AN4509" s="440"/>
    </row>
    <row r="4510" spans="1:42" ht="16.5" thickBot="1">
      <c r="A4510" s="3228"/>
      <c r="B4510" s="3196"/>
      <c r="C4510" s="125" t="s">
        <v>21</v>
      </c>
      <c r="D4510" s="110"/>
      <c r="E4510" s="333" t="e">
        <f t="shared" ref="E4510:AB4510" si="3196">E4508/E4507</f>
        <v>#DIV/0!</v>
      </c>
      <c r="F4510" s="334">
        <f t="shared" si="3196"/>
        <v>0</v>
      </c>
      <c r="G4510" s="334">
        <f t="shared" si="3196"/>
        <v>0</v>
      </c>
      <c r="H4510" s="451">
        <f t="shared" si="3196"/>
        <v>0</v>
      </c>
      <c r="I4510" s="334">
        <f t="shared" si="3196"/>
        <v>0</v>
      </c>
      <c r="J4510" s="334" t="e">
        <f t="shared" si="3196"/>
        <v>#DIV/0!</v>
      </c>
      <c r="K4510" s="334">
        <f t="shared" si="3196"/>
        <v>0</v>
      </c>
      <c r="L4510" s="334">
        <f t="shared" si="3196"/>
        <v>0</v>
      </c>
      <c r="M4510" s="334">
        <f t="shared" si="3196"/>
        <v>0</v>
      </c>
      <c r="N4510" s="451">
        <f t="shared" si="3196"/>
        <v>0</v>
      </c>
      <c r="O4510" s="334">
        <f t="shared" si="3196"/>
        <v>0</v>
      </c>
      <c r="P4510" s="334">
        <f t="shared" si="3196"/>
        <v>0</v>
      </c>
      <c r="Q4510" s="334">
        <f t="shared" si="3196"/>
        <v>0</v>
      </c>
      <c r="R4510" s="334">
        <f t="shared" si="3196"/>
        <v>0</v>
      </c>
      <c r="S4510" s="334">
        <f t="shared" si="3196"/>
        <v>0</v>
      </c>
      <c r="T4510" s="334">
        <f t="shared" si="3196"/>
        <v>0</v>
      </c>
      <c r="U4510" s="334">
        <f t="shared" si="3196"/>
        <v>0</v>
      </c>
      <c r="V4510" s="487">
        <f t="shared" si="3196"/>
        <v>0</v>
      </c>
      <c r="W4510" s="334">
        <f t="shared" si="3196"/>
        <v>0</v>
      </c>
      <c r="X4510" s="334">
        <f t="shared" si="3196"/>
        <v>0</v>
      </c>
      <c r="Y4510" s="451">
        <f t="shared" si="3196"/>
        <v>0</v>
      </c>
      <c r="Z4510" s="334">
        <f t="shared" si="3196"/>
        <v>0</v>
      </c>
      <c r="AA4510" s="334">
        <f t="shared" si="3196"/>
        <v>0</v>
      </c>
      <c r="AB4510" s="358">
        <f t="shared" si="3196"/>
        <v>0</v>
      </c>
      <c r="AC4510" s="545" t="e">
        <f>MAX(E4510:AB4510)</f>
        <v>#DIV/0!</v>
      </c>
      <c r="AD4510" s="73"/>
      <c r="AE4510" s="158"/>
      <c r="AF4510" s="74"/>
      <c r="AG4510" s="440"/>
      <c r="AH4510" s="440"/>
      <c r="AI4510" s="440"/>
      <c r="AJ4510" s="15"/>
      <c r="AK4510" s="15"/>
      <c r="AL4510" s="15"/>
      <c r="AM4510" s="15"/>
      <c r="AN4510" s="440"/>
    </row>
    <row r="4511" spans="1:42" hidden="1">
      <c r="A4511" s="2504"/>
      <c r="B4511" s="2507"/>
      <c r="C4511" s="126" t="s">
        <v>130</v>
      </c>
      <c r="D4511" s="110">
        <v>7.42</v>
      </c>
      <c r="E4511" s="330">
        <v>7.42</v>
      </c>
      <c r="F4511" s="331">
        <v>7.43</v>
      </c>
      <c r="G4511" s="331">
        <v>7.44</v>
      </c>
      <c r="H4511" s="446">
        <v>7.45</v>
      </c>
      <c r="I4511" s="331">
        <v>7.46</v>
      </c>
      <c r="J4511" s="331">
        <v>7.46</v>
      </c>
      <c r="K4511" s="331">
        <v>7.47</v>
      </c>
      <c r="L4511" s="331">
        <v>7.48</v>
      </c>
      <c r="M4511" s="331">
        <v>7.5</v>
      </c>
      <c r="N4511" s="446">
        <v>7.52</v>
      </c>
      <c r="O4511" s="331">
        <v>7.54</v>
      </c>
      <c r="P4511" s="331">
        <v>7.56</v>
      </c>
      <c r="Q4511" s="331">
        <v>7.58</v>
      </c>
      <c r="R4511" s="331">
        <v>7.61</v>
      </c>
      <c r="S4511" s="331">
        <v>7.63</v>
      </c>
      <c r="T4511" s="331">
        <v>7.65</v>
      </c>
      <c r="U4511" s="331">
        <v>7.68</v>
      </c>
      <c r="V4511" s="482">
        <v>7.7</v>
      </c>
      <c r="W4511" s="331">
        <v>7.71</v>
      </c>
      <c r="X4511" s="331">
        <v>7.72</v>
      </c>
      <c r="Y4511" s="446">
        <v>7.73</v>
      </c>
      <c r="Z4511" s="331">
        <v>7.74</v>
      </c>
      <c r="AA4511" s="331">
        <v>7.75</v>
      </c>
      <c r="AB4511" s="1041">
        <v>7.76</v>
      </c>
      <c r="AC4511" s="110"/>
      <c r="AD4511" s="73"/>
      <c r="AE4511" s="158"/>
      <c r="AF4511" s="74"/>
      <c r="AG4511" s="440"/>
      <c r="AH4511" s="440"/>
      <c r="AI4511" s="440"/>
      <c r="AJ4511" s="15"/>
      <c r="AK4511" s="15"/>
      <c r="AL4511" s="15"/>
      <c r="AM4511" s="15"/>
      <c r="AN4511" s="440"/>
    </row>
    <row r="4512" spans="1:42" s="184" customFormat="1" hidden="1">
      <c r="A4512" s="2504"/>
      <c r="B4512" s="2507"/>
      <c r="C4512" s="126" t="s">
        <v>131</v>
      </c>
      <c r="D4512" s="110">
        <v>150.38</v>
      </c>
      <c r="E4512" s="330">
        <v>150.38</v>
      </c>
      <c r="F4512" s="331">
        <v>150.38</v>
      </c>
      <c r="G4512" s="331">
        <v>150.38</v>
      </c>
      <c r="H4512" s="446">
        <v>150.38</v>
      </c>
      <c r="I4512" s="331">
        <v>150.38</v>
      </c>
      <c r="J4512" s="331">
        <v>150.38</v>
      </c>
      <c r="K4512" s="331">
        <v>150.38</v>
      </c>
      <c r="L4512" s="331">
        <v>150.38</v>
      </c>
      <c r="M4512" s="331">
        <v>150.38</v>
      </c>
      <c r="N4512" s="446">
        <v>150.38</v>
      </c>
      <c r="O4512" s="331">
        <v>150.38</v>
      </c>
      <c r="P4512" s="331">
        <v>150.38</v>
      </c>
      <c r="Q4512" s="331">
        <v>150.38</v>
      </c>
      <c r="R4512" s="331">
        <v>150.38</v>
      </c>
      <c r="S4512" s="331">
        <v>150.38</v>
      </c>
      <c r="T4512" s="331">
        <v>150.38</v>
      </c>
      <c r="U4512" s="331">
        <v>150.38</v>
      </c>
      <c r="V4512" s="482">
        <v>150.38</v>
      </c>
      <c r="W4512" s="331">
        <v>150.38</v>
      </c>
      <c r="X4512" s="158">
        <v>150.38</v>
      </c>
      <c r="Y4512" s="446">
        <v>150.38</v>
      </c>
      <c r="Z4512" s="158">
        <v>150.38</v>
      </c>
      <c r="AA4512" s="331">
        <v>150.38</v>
      </c>
      <c r="AB4512" s="336">
        <v>150.38</v>
      </c>
      <c r="AC4512" s="110"/>
      <c r="AD4512" s="73"/>
      <c r="AE4512" s="158"/>
      <c r="AF4512" s="74"/>
      <c r="AG4512" s="946"/>
      <c r="AH4512" s="943"/>
      <c r="AI4512" s="944"/>
      <c r="AJ4512" s="944"/>
      <c r="AK4512" s="944"/>
      <c r="AL4512" s="945"/>
      <c r="AM4512" s="945"/>
      <c r="AN4512" s="192"/>
      <c r="AO4512" s="192"/>
      <c r="AP4512" s="192"/>
    </row>
    <row r="4513" spans="1:42" ht="16.5" hidden="1" thickBot="1">
      <c r="A4513" s="3222" t="s">
        <v>49</v>
      </c>
      <c r="B4513" s="3223"/>
      <c r="C4513" s="3224"/>
      <c r="D4513" s="116"/>
      <c r="E4513" s="181">
        <f>SQRT(E4507*E4507+E4508*E4508)/E4420/1.73</f>
        <v>0</v>
      </c>
      <c r="F4513" s="182">
        <f t="shared" ref="F4513:AB4513" si="3197">SQRT(F4507*F4507+F4508*F4508)/F4420/1.73</f>
        <v>1.1010184420588811</v>
      </c>
      <c r="G4513" s="182">
        <f t="shared" si="3197"/>
        <v>1.0978816373807481</v>
      </c>
      <c r="H4513" s="453">
        <f t="shared" si="3197"/>
        <v>1.0947626554562737</v>
      </c>
      <c r="I4513" s="182">
        <f t="shared" si="3197"/>
        <v>1.0968400039486008</v>
      </c>
      <c r="J4513" s="182">
        <f t="shared" si="3197"/>
        <v>0</v>
      </c>
      <c r="K4513" s="182">
        <f t="shared" si="3197"/>
        <v>1.1020680306595092</v>
      </c>
      <c r="L4513" s="182">
        <f t="shared" si="3197"/>
        <v>1.1062864728822275</v>
      </c>
      <c r="M4513" s="182">
        <f t="shared" si="3197"/>
        <v>2.2382756324527109</v>
      </c>
      <c r="N4513" s="453">
        <f t="shared" si="3197"/>
        <v>2.2382756324527109</v>
      </c>
      <c r="O4513" s="182">
        <f t="shared" si="3197"/>
        <v>2.2382756324528099</v>
      </c>
      <c r="P4513" s="182">
        <f t="shared" si="3197"/>
        <v>2.2296419752397787</v>
      </c>
      <c r="Q4513" s="182">
        <f t="shared" si="3197"/>
        <v>2.23611095582568</v>
      </c>
      <c r="R4513" s="182">
        <f t="shared" si="3197"/>
        <v>3.3541664337384698</v>
      </c>
      <c r="S4513" s="182">
        <f t="shared" si="3197"/>
        <v>2.2146922685092436</v>
      </c>
      <c r="T4513" s="182">
        <f t="shared" si="3197"/>
        <v>2.210457675261714</v>
      </c>
      <c r="U4513" s="182">
        <f t="shared" si="3197"/>
        <v>3.3093588668754532</v>
      </c>
      <c r="V4513" s="489">
        <f t="shared" si="3197"/>
        <v>2.1999417015449598</v>
      </c>
      <c r="W4513" s="182">
        <f t="shared" si="3197"/>
        <v>1.1041732226951528</v>
      </c>
      <c r="X4513" s="182">
        <f t="shared" si="3197"/>
        <v>1.1010184420588811</v>
      </c>
      <c r="Y4513" s="453">
        <f t="shared" si="3197"/>
        <v>1.0999708507725288</v>
      </c>
      <c r="Z4513" s="182">
        <f t="shared" si="3197"/>
        <v>1.0978816373806506</v>
      </c>
      <c r="AA4513" s="182">
        <f t="shared" si="3197"/>
        <v>1.0958003451770852</v>
      </c>
      <c r="AB4513" s="435">
        <f t="shared" si="3197"/>
        <v>1.0958003451770852</v>
      </c>
      <c r="AC4513" s="111">
        <f>AVERAGE(E4513:AB4513)</f>
        <v>1.5692791191667146</v>
      </c>
      <c r="AD4513" s="78">
        <f>(AC4509-AC4513)/AC4509</f>
        <v>-4.6186079444476391E-2</v>
      </c>
      <c r="AE4513" s="79"/>
      <c r="AF4513" s="80"/>
      <c r="AG4513" s="440"/>
      <c r="AH4513" s="440"/>
      <c r="AI4513" s="440"/>
      <c r="AJ4513" s="14"/>
      <c r="AK4513" s="14"/>
      <c r="AL4513" s="15"/>
      <c r="AM4513" s="14"/>
      <c r="AN4513" s="440"/>
    </row>
    <row r="4514" spans="1:42">
      <c r="A4514" s="3225" t="s">
        <v>728</v>
      </c>
      <c r="B4514" s="3194" t="s">
        <v>708</v>
      </c>
      <c r="C4514" s="131" t="s">
        <v>16</v>
      </c>
      <c r="D4514" s="115" t="s">
        <v>129</v>
      </c>
      <c r="E4514" s="326">
        <f t="shared" ref="E4514:AB4514" si="3198">(E4518-D4518)*$AE4514*$AF4514</f>
        <v>959.99999999997954</v>
      </c>
      <c r="F4514" s="71">
        <f t="shared" si="3198"/>
        <v>659.99999999999659</v>
      </c>
      <c r="G4514" s="71">
        <f t="shared" si="3198"/>
        <v>779.99999999997272</v>
      </c>
      <c r="H4514" s="448">
        <f t="shared" si="3198"/>
        <v>540.00000000002046</v>
      </c>
      <c r="I4514" s="71">
        <f t="shared" si="3198"/>
        <v>900.00000000003411</v>
      </c>
      <c r="J4514" s="71">
        <f t="shared" si="3198"/>
        <v>599.99999999996589</v>
      </c>
      <c r="K4514" s="71">
        <f t="shared" si="3198"/>
        <v>599.99999999996589</v>
      </c>
      <c r="L4514" s="71">
        <f t="shared" si="3198"/>
        <v>720.00000000002728</v>
      </c>
      <c r="M4514" s="71">
        <f t="shared" si="3198"/>
        <v>1319.9999999999932</v>
      </c>
      <c r="N4514" s="448">
        <f t="shared" si="3198"/>
        <v>1799.9999999999829</v>
      </c>
      <c r="O4514" s="71">
        <f t="shared" si="3198"/>
        <v>1319.9999999999932</v>
      </c>
      <c r="P4514" s="71">
        <f t="shared" si="3198"/>
        <v>1500</v>
      </c>
      <c r="Q4514" s="71">
        <f t="shared" si="3198"/>
        <v>1260.0000000000477</v>
      </c>
      <c r="R4514" s="71">
        <f t="shared" si="3198"/>
        <v>1919.9999999999591</v>
      </c>
      <c r="S4514" s="71">
        <f t="shared" si="3198"/>
        <v>1740.0000000000375</v>
      </c>
      <c r="T4514" s="71">
        <f t="shared" si="3198"/>
        <v>1500</v>
      </c>
      <c r="U4514" s="71">
        <f t="shared" si="3198"/>
        <v>1559.9999999999454</v>
      </c>
      <c r="V4514" s="484">
        <f t="shared" si="3198"/>
        <v>1740.0000000000375</v>
      </c>
      <c r="W4514" s="71">
        <f t="shared" si="3198"/>
        <v>540.00000000002046</v>
      </c>
      <c r="X4514" s="71">
        <f t="shared" si="3198"/>
        <v>719.99999999994202</v>
      </c>
      <c r="Y4514" s="448">
        <f t="shared" si="3198"/>
        <v>2820.0000000000782</v>
      </c>
      <c r="Z4514" s="71">
        <f t="shared" si="3198"/>
        <v>2099.9999999999659</v>
      </c>
      <c r="AA4514" s="71">
        <f t="shared" si="3198"/>
        <v>1979.9999999999898</v>
      </c>
      <c r="AB4514" s="431">
        <f t="shared" si="3198"/>
        <v>2760.0000000000477</v>
      </c>
      <c r="AC4514" s="137">
        <f>SUM(E4514:AB4514)</f>
        <v>32340.000000000004</v>
      </c>
      <c r="AD4514" s="70"/>
      <c r="AE4514" s="71">
        <v>100</v>
      </c>
      <c r="AF4514" s="72">
        <v>60</v>
      </c>
      <c r="AG4514" s="440"/>
      <c r="AH4514" s="440"/>
      <c r="AI4514" s="440"/>
      <c r="AJ4514" s="542"/>
      <c r="AK4514" s="543"/>
      <c r="AL4514" s="542"/>
      <c r="AM4514" s="15"/>
      <c r="AN4514" s="440"/>
    </row>
    <row r="4515" spans="1:42">
      <c r="A4515" s="3226"/>
      <c r="B4515" s="3195"/>
      <c r="C4515" s="132" t="s">
        <v>18</v>
      </c>
      <c r="D4515" s="110" t="s">
        <v>129</v>
      </c>
      <c r="E4515" s="327">
        <f t="shared" ref="E4515:AB4515" si="3199">(E4519-D4519)*$AE4514*$AF4514</f>
        <v>660.00000000000068</v>
      </c>
      <c r="F4515" s="328">
        <f t="shared" si="3199"/>
        <v>240.00000000000023</v>
      </c>
      <c r="G4515" s="328">
        <f t="shared" si="3199"/>
        <v>359.99999999999898</v>
      </c>
      <c r="H4515" s="449">
        <f t="shared" si="3199"/>
        <v>300.00000000000028</v>
      </c>
      <c r="I4515" s="328">
        <f t="shared" si="3199"/>
        <v>360.00000000000034</v>
      </c>
      <c r="J4515" s="328">
        <f t="shared" si="3199"/>
        <v>179.99999999999883</v>
      </c>
      <c r="K4515" s="328">
        <f t="shared" si="3199"/>
        <v>120.00000000000011</v>
      </c>
      <c r="L4515" s="328">
        <f t="shared" si="3199"/>
        <v>360.00000000000034</v>
      </c>
      <c r="M4515" s="328">
        <f t="shared" si="3199"/>
        <v>300.00000000000159</v>
      </c>
      <c r="N4515" s="449">
        <f t="shared" si="3199"/>
        <v>959.99999999999818</v>
      </c>
      <c r="O4515" s="328">
        <f t="shared" si="3199"/>
        <v>660.00000000000193</v>
      </c>
      <c r="P4515" s="328">
        <f t="shared" si="3199"/>
        <v>779.99999999999932</v>
      </c>
      <c r="Q4515" s="328">
        <f t="shared" si="3199"/>
        <v>720.00000000000068</v>
      </c>
      <c r="R4515" s="328">
        <f t="shared" si="3199"/>
        <v>959.99999999999818</v>
      </c>
      <c r="S4515" s="328">
        <f t="shared" si="3199"/>
        <v>1019.9999999999995</v>
      </c>
      <c r="T4515" s="328">
        <f t="shared" si="3199"/>
        <v>600.00000000000057</v>
      </c>
      <c r="U4515" s="328">
        <f t="shared" si="3199"/>
        <v>1139.9999999999995</v>
      </c>
      <c r="V4515" s="485">
        <f t="shared" si="3199"/>
        <v>960.00000000000091</v>
      </c>
      <c r="W4515" s="328">
        <f t="shared" si="3199"/>
        <v>419.99999999999903</v>
      </c>
      <c r="X4515" s="328">
        <f t="shared" si="3199"/>
        <v>420.00000000000171</v>
      </c>
      <c r="Y4515" s="449">
        <f t="shared" si="3199"/>
        <v>1500</v>
      </c>
      <c r="Z4515" s="328">
        <f t="shared" si="3199"/>
        <v>1080.0000000000009</v>
      </c>
      <c r="AA4515" s="328">
        <f t="shared" si="3199"/>
        <v>1019.9999999999995</v>
      </c>
      <c r="AB4515" s="432">
        <f t="shared" si="3199"/>
        <v>960.00000000000091</v>
      </c>
      <c r="AC4515" s="109">
        <f>SUM(E4515:AB4515)</f>
        <v>16080</v>
      </c>
      <c r="AD4515" s="73"/>
      <c r="AE4515" s="158"/>
      <c r="AF4515" s="74"/>
      <c r="AG4515" s="440"/>
      <c r="AH4515" s="440"/>
      <c r="AI4515" s="440"/>
      <c r="AJ4515" s="15"/>
      <c r="AK4515" s="15"/>
      <c r="AL4515" s="15"/>
      <c r="AM4515" s="15"/>
      <c r="AN4515" s="440"/>
    </row>
    <row r="4516" spans="1:42">
      <c r="A4516" s="3226"/>
      <c r="B4516" s="3195"/>
      <c r="C4516" s="132" t="s">
        <v>19</v>
      </c>
      <c r="D4516" s="110" t="s">
        <v>62</v>
      </c>
      <c r="E4516" s="1714">
        <v>79</v>
      </c>
      <c r="F4516" s="1714">
        <v>75</v>
      </c>
      <c r="G4516" s="1714">
        <v>34</v>
      </c>
      <c r="H4516" s="479">
        <v>36</v>
      </c>
      <c r="I4516" s="1714">
        <v>34</v>
      </c>
      <c r="J4516" s="1714">
        <v>37</v>
      </c>
      <c r="K4516" s="1714">
        <v>46</v>
      </c>
      <c r="L4516" s="1714">
        <v>50</v>
      </c>
      <c r="M4516" s="1707">
        <v>99</v>
      </c>
      <c r="N4516" s="454">
        <v>100</v>
      </c>
      <c r="O4516" s="1707">
        <v>105</v>
      </c>
      <c r="P4516" s="1707">
        <v>102</v>
      </c>
      <c r="Q4516" s="1707">
        <v>100</v>
      </c>
      <c r="R4516" s="1707">
        <v>99</v>
      </c>
      <c r="S4516" s="1707">
        <v>99</v>
      </c>
      <c r="T4516" s="1707">
        <v>96</v>
      </c>
      <c r="U4516" s="1707">
        <v>98</v>
      </c>
      <c r="V4516" s="490">
        <v>100</v>
      </c>
      <c r="W4516" s="1707">
        <v>104</v>
      </c>
      <c r="X4516" s="1707">
        <v>96</v>
      </c>
      <c r="Y4516" s="454">
        <v>107</v>
      </c>
      <c r="Z4516" s="1707">
        <v>105</v>
      </c>
      <c r="AA4516" s="1707">
        <v>101</v>
      </c>
      <c r="AB4516" s="1741">
        <v>92</v>
      </c>
      <c r="AC4516" s="109">
        <f>AVERAGE(E4516:AB4516)</f>
        <v>83.083333333333329</v>
      </c>
      <c r="AD4516" s="76"/>
      <c r="AE4516" s="76"/>
      <c r="AF4516" s="77"/>
      <c r="AG4516" s="440"/>
      <c r="AH4516" s="440"/>
      <c r="AI4516" s="440"/>
      <c r="AJ4516" s="15"/>
      <c r="AK4516" s="15"/>
      <c r="AL4516" s="15"/>
      <c r="AM4516" s="15"/>
      <c r="AN4516" s="440"/>
    </row>
    <row r="4517" spans="1:42" ht="16.5" thickBot="1">
      <c r="A4517" s="3227"/>
      <c r="B4517" s="3221"/>
      <c r="C4517" s="1205" t="s">
        <v>21</v>
      </c>
      <c r="D4517" s="110"/>
      <c r="E4517" s="333">
        <f t="shared" ref="E4517:AB4517" si="3200">E4515/E4514</f>
        <v>0.68750000000001532</v>
      </c>
      <c r="F4517" s="334">
        <f t="shared" si="3200"/>
        <v>0.36363636363636587</v>
      </c>
      <c r="G4517" s="334">
        <f t="shared" si="3200"/>
        <v>0.46153846153847639</v>
      </c>
      <c r="H4517" s="451">
        <f t="shared" si="3200"/>
        <v>0.55555555555553504</v>
      </c>
      <c r="I4517" s="334">
        <f t="shared" si="3200"/>
        <v>0.3999999999999852</v>
      </c>
      <c r="J4517" s="334">
        <f t="shared" si="3200"/>
        <v>0.30000000000001509</v>
      </c>
      <c r="K4517" s="334">
        <f t="shared" si="3200"/>
        <v>0.20000000000001156</v>
      </c>
      <c r="L4517" s="334">
        <f t="shared" si="3200"/>
        <v>0.49999999999998151</v>
      </c>
      <c r="M4517" s="334">
        <f t="shared" si="3200"/>
        <v>0.22727272727272965</v>
      </c>
      <c r="N4517" s="451">
        <f t="shared" si="3200"/>
        <v>0.53333333333333732</v>
      </c>
      <c r="O4517" s="334">
        <f t="shared" si="3200"/>
        <v>0.500000000000004</v>
      </c>
      <c r="P4517" s="334">
        <f t="shared" si="3200"/>
        <v>0.51999999999999957</v>
      </c>
      <c r="Q4517" s="334">
        <f t="shared" si="3200"/>
        <v>0.5714285714285503</v>
      </c>
      <c r="R4517" s="334">
        <f t="shared" si="3200"/>
        <v>0.50000000000000966</v>
      </c>
      <c r="S4517" s="334">
        <f t="shared" si="3200"/>
        <v>0.58620689655171121</v>
      </c>
      <c r="T4517" s="334">
        <f t="shared" si="3200"/>
        <v>0.40000000000000036</v>
      </c>
      <c r="U4517" s="334">
        <f t="shared" si="3200"/>
        <v>0.73076923076925604</v>
      </c>
      <c r="V4517" s="487">
        <f t="shared" si="3200"/>
        <v>0.55172413793102315</v>
      </c>
      <c r="W4517" s="334">
        <f t="shared" si="3200"/>
        <v>0.77777777777774648</v>
      </c>
      <c r="X4517" s="334">
        <f t="shared" si="3200"/>
        <v>0.58333333333338266</v>
      </c>
      <c r="Y4517" s="451">
        <f t="shared" si="3200"/>
        <v>0.5319148936170065</v>
      </c>
      <c r="Z4517" s="334">
        <f t="shared" si="3200"/>
        <v>0.51428571428572312</v>
      </c>
      <c r="AA4517" s="334">
        <f t="shared" si="3200"/>
        <v>0.51515151515151758</v>
      </c>
      <c r="AB4517" s="358">
        <f t="shared" si="3200"/>
        <v>0.34782608695651607</v>
      </c>
      <c r="AC4517" s="545">
        <f>MAX(E4517:AB4517)</f>
        <v>0.77777777777774648</v>
      </c>
      <c r="AD4517" s="73"/>
      <c r="AE4517" s="158"/>
      <c r="AF4517" s="74"/>
      <c r="AG4517" s="440"/>
      <c r="AH4517" s="440"/>
      <c r="AI4517" s="440"/>
      <c r="AJ4517" s="15"/>
      <c r="AK4517" s="15"/>
      <c r="AL4517" s="15"/>
      <c r="AM4517" s="15"/>
      <c r="AN4517" s="440"/>
    </row>
    <row r="4518" spans="1:42" hidden="1">
      <c r="A4518" s="2490"/>
      <c r="B4518" s="2494"/>
      <c r="C4518" s="385" t="s">
        <v>130</v>
      </c>
      <c r="D4518" s="110">
        <v>97.29</v>
      </c>
      <c r="E4518" s="330">
        <v>97.45</v>
      </c>
      <c r="F4518" s="331">
        <v>97.56</v>
      </c>
      <c r="G4518" s="331">
        <v>97.69</v>
      </c>
      <c r="H4518" s="446">
        <v>97.78</v>
      </c>
      <c r="I4518" s="331">
        <v>97.93</v>
      </c>
      <c r="J4518" s="331">
        <v>98.03</v>
      </c>
      <c r="K4518" s="331">
        <v>98.13</v>
      </c>
      <c r="L4518" s="331">
        <v>98.25</v>
      </c>
      <c r="M4518" s="331">
        <v>98.47</v>
      </c>
      <c r="N4518" s="446">
        <v>98.77</v>
      </c>
      <c r="O4518" s="331">
        <v>98.99</v>
      </c>
      <c r="P4518" s="331">
        <v>99.24</v>
      </c>
      <c r="Q4518" s="331">
        <v>99.45</v>
      </c>
      <c r="R4518" s="331">
        <v>99.77</v>
      </c>
      <c r="S4518" s="331">
        <v>100.06</v>
      </c>
      <c r="T4518" s="331">
        <v>100.31</v>
      </c>
      <c r="U4518" s="331">
        <v>100.57</v>
      </c>
      <c r="V4518" s="482">
        <v>100.86</v>
      </c>
      <c r="W4518" s="331">
        <v>100.95</v>
      </c>
      <c r="X4518" s="331">
        <v>101.07</v>
      </c>
      <c r="Y4518" s="446">
        <v>101.54</v>
      </c>
      <c r="Z4518" s="331">
        <v>101.89</v>
      </c>
      <c r="AA4518" s="331">
        <v>102.22</v>
      </c>
      <c r="AB4518" s="1041">
        <v>102.68</v>
      </c>
      <c r="AC4518" s="110"/>
      <c r="AD4518" s="73"/>
      <c r="AE4518" s="158"/>
      <c r="AF4518" s="74"/>
      <c r="AG4518" s="440"/>
      <c r="AH4518" s="440"/>
      <c r="AI4518" s="440"/>
      <c r="AJ4518" s="15"/>
      <c r="AK4518" s="15"/>
      <c r="AL4518" s="15"/>
      <c r="AM4518" s="15"/>
      <c r="AN4518" s="440"/>
    </row>
    <row r="4519" spans="1:42" s="184" customFormat="1" hidden="1">
      <c r="A4519" s="2504"/>
      <c r="B4519" s="2507"/>
      <c r="C4519" s="126" t="s">
        <v>131</v>
      </c>
      <c r="D4519" s="110">
        <v>1.72</v>
      </c>
      <c r="E4519" s="330">
        <v>1.83</v>
      </c>
      <c r="F4519" s="331">
        <v>1.87</v>
      </c>
      <c r="G4519" s="331">
        <v>1.93</v>
      </c>
      <c r="H4519" s="446">
        <v>1.98</v>
      </c>
      <c r="I4519" s="331">
        <v>2.04</v>
      </c>
      <c r="J4519" s="331">
        <v>2.0699999999999998</v>
      </c>
      <c r="K4519" s="331">
        <v>2.09</v>
      </c>
      <c r="L4519" s="331">
        <v>2.15</v>
      </c>
      <c r="M4519" s="331">
        <v>2.2000000000000002</v>
      </c>
      <c r="N4519" s="446">
        <v>2.36</v>
      </c>
      <c r="O4519" s="331">
        <v>2.4700000000000002</v>
      </c>
      <c r="P4519" s="331">
        <v>2.6</v>
      </c>
      <c r="Q4519" s="331">
        <v>2.72</v>
      </c>
      <c r="R4519" s="331">
        <v>2.88</v>
      </c>
      <c r="S4519" s="331">
        <v>3.05</v>
      </c>
      <c r="T4519" s="331">
        <v>3.15</v>
      </c>
      <c r="U4519" s="331">
        <v>3.34</v>
      </c>
      <c r="V4519" s="482">
        <v>3.5</v>
      </c>
      <c r="W4519" s="331">
        <v>3.57</v>
      </c>
      <c r="X4519" s="331">
        <v>3.64</v>
      </c>
      <c r="Y4519" s="446">
        <v>3.89</v>
      </c>
      <c r="Z4519" s="331">
        <v>4.07</v>
      </c>
      <c r="AA4519" s="331">
        <v>4.24</v>
      </c>
      <c r="AB4519" s="1041">
        <v>4.4000000000000004</v>
      </c>
      <c r="AC4519" s="110"/>
      <c r="AD4519" s="73"/>
      <c r="AE4519" s="158"/>
      <c r="AF4519" s="74"/>
      <c r="AG4519" s="946"/>
      <c r="AH4519" s="943"/>
      <c r="AI4519" s="944"/>
      <c r="AJ4519" s="944"/>
      <c r="AK4519" s="944"/>
      <c r="AL4519" s="945"/>
      <c r="AM4519" s="945"/>
      <c r="AN4519" s="192"/>
      <c r="AO4519" s="192"/>
      <c r="AP4519" s="192"/>
    </row>
    <row r="4520" spans="1:42" ht="16.5" hidden="1" thickBot="1">
      <c r="A4520" s="3222" t="s">
        <v>49</v>
      </c>
      <c r="B4520" s="3223"/>
      <c r="C4520" s="3224"/>
      <c r="D4520" s="116"/>
      <c r="E4520" s="181">
        <f>SQRT(E4514*E4514+E4515*E4515)/E4420/1.73</f>
        <v>64.440593541324745</v>
      </c>
      <c r="F4520" s="182">
        <f t="shared" ref="F4520:AB4520" si="3201">SQRT(F4514*F4514+F4515*F4515)/F4420/1.73</f>
        <v>38.661271381402386</v>
      </c>
      <c r="G4520" s="182">
        <f t="shared" si="3201"/>
        <v>47.157818498018656</v>
      </c>
      <c r="H4520" s="453">
        <f t="shared" si="3201"/>
        <v>33.813814178229443</v>
      </c>
      <c r="I4520" s="182">
        <f t="shared" si="3201"/>
        <v>53.159977694894351</v>
      </c>
      <c r="J4520" s="182">
        <f t="shared" si="3201"/>
        <v>34.288973032415917</v>
      </c>
      <c r="K4520" s="182">
        <f t="shared" si="3201"/>
        <v>33.716798361836524</v>
      </c>
      <c r="L4520" s="182">
        <f t="shared" si="3201"/>
        <v>44.527171607154848</v>
      </c>
      <c r="M4520" s="182">
        <f t="shared" si="3201"/>
        <v>75.746699982732324</v>
      </c>
      <c r="N4520" s="453">
        <f t="shared" si="3201"/>
        <v>114.15205725508979</v>
      </c>
      <c r="O4520" s="182">
        <f t="shared" si="3201"/>
        <v>82.581451698003789</v>
      </c>
      <c r="P4520" s="182">
        <f t="shared" si="3201"/>
        <v>94.240296120570363</v>
      </c>
      <c r="Q4520" s="182">
        <f t="shared" si="3201"/>
        <v>81.126462958474349</v>
      </c>
      <c r="R4520" s="182">
        <f t="shared" si="3201"/>
        <v>120.00230645899312</v>
      </c>
      <c r="S4520" s="182">
        <f t="shared" si="3201"/>
        <v>111.67189099708909</v>
      </c>
      <c r="T4520" s="182">
        <f t="shared" si="3201"/>
        <v>89.277591603595937</v>
      </c>
      <c r="U4520" s="182">
        <f t="shared" si="3201"/>
        <v>106.56957720582612</v>
      </c>
      <c r="V4520" s="489">
        <f t="shared" si="3201"/>
        <v>109.29637171323412</v>
      </c>
      <c r="W4520" s="182">
        <f t="shared" si="3201"/>
        <v>37.768535207087602</v>
      </c>
      <c r="X4520" s="182">
        <f t="shared" si="3201"/>
        <v>45.887511112961143</v>
      </c>
      <c r="Y4520" s="453">
        <f t="shared" si="3201"/>
        <v>175.67192252957815</v>
      </c>
      <c r="Z4520" s="182">
        <f t="shared" si="3201"/>
        <v>129.62909378096722</v>
      </c>
      <c r="AA4520" s="182">
        <f t="shared" si="3201"/>
        <v>122.03300239391069</v>
      </c>
      <c r="AB4520" s="435">
        <f t="shared" si="3201"/>
        <v>160.10689306920887</v>
      </c>
      <c r="AC4520" s="111">
        <f>AVERAGE(E4520:AB4520)</f>
        <v>83.563670099274972</v>
      </c>
      <c r="AD4520" s="78">
        <f>(AC4516-AC4520)/AC4516</f>
        <v>-5.7813853473417508E-3</v>
      </c>
      <c r="AE4520" s="79"/>
      <c r="AF4520" s="80"/>
      <c r="AG4520" s="440"/>
      <c r="AH4520" s="440"/>
      <c r="AI4520" s="440"/>
      <c r="AJ4520" s="14"/>
      <c r="AK4520" s="14"/>
      <c r="AL4520" s="15"/>
      <c r="AM4520" s="14"/>
      <c r="AN4520" s="440"/>
    </row>
    <row r="4521" spans="1:42">
      <c r="A4521" s="3225" t="s">
        <v>729</v>
      </c>
      <c r="B4521" s="3194" t="s">
        <v>730</v>
      </c>
      <c r="C4521" s="127" t="s">
        <v>16</v>
      </c>
      <c r="D4521" s="115" t="s">
        <v>129</v>
      </c>
      <c r="E4521" s="326">
        <f t="shared" ref="E4521:AB4521" si="3202">(E4525-D4525)*$AE4521*$AF4521</f>
        <v>120.00000000000011</v>
      </c>
      <c r="F4521" s="71">
        <f t="shared" si="3202"/>
        <v>120.00000000000011</v>
      </c>
      <c r="G4521" s="71">
        <f t="shared" si="3202"/>
        <v>119.99999999999977</v>
      </c>
      <c r="H4521" s="448">
        <f t="shared" si="3202"/>
        <v>180.00000000000017</v>
      </c>
      <c r="I4521" s="71">
        <f t="shared" si="3202"/>
        <v>119.99999999999977</v>
      </c>
      <c r="J4521" s="71">
        <f t="shared" si="3202"/>
        <v>180.00000000000017</v>
      </c>
      <c r="K4521" s="71">
        <f t="shared" si="3202"/>
        <v>179.99999999999983</v>
      </c>
      <c r="L4521" s="71">
        <f t="shared" si="3202"/>
        <v>360</v>
      </c>
      <c r="M4521" s="71">
        <f t="shared" si="3202"/>
        <v>720</v>
      </c>
      <c r="N4521" s="448">
        <f t="shared" si="3202"/>
        <v>780</v>
      </c>
      <c r="O4521" s="71">
        <f t="shared" si="3202"/>
        <v>599.99999999999989</v>
      </c>
      <c r="P4521" s="71">
        <f t="shared" si="3202"/>
        <v>600.00000000000057</v>
      </c>
      <c r="Q4521" s="71">
        <f t="shared" si="3202"/>
        <v>659.99999999999989</v>
      </c>
      <c r="R4521" s="71">
        <f t="shared" si="3202"/>
        <v>599.99999999999909</v>
      </c>
      <c r="S4521" s="71">
        <f t="shared" si="3202"/>
        <v>720.00000000000068</v>
      </c>
      <c r="T4521" s="71">
        <f t="shared" si="3202"/>
        <v>540.00000000000045</v>
      </c>
      <c r="U4521" s="71">
        <f t="shared" si="3202"/>
        <v>539.99999999999909</v>
      </c>
      <c r="V4521" s="484">
        <f t="shared" si="3202"/>
        <v>480.00000000000045</v>
      </c>
      <c r="W4521" s="71">
        <f t="shared" si="3202"/>
        <v>120.00000000000011</v>
      </c>
      <c r="X4521" s="71">
        <f t="shared" si="3202"/>
        <v>60.000000000000057</v>
      </c>
      <c r="Y4521" s="448">
        <f t="shared" si="3202"/>
        <v>360.00000000000034</v>
      </c>
      <c r="Z4521" s="71">
        <f t="shared" si="3202"/>
        <v>179.99999999999883</v>
      </c>
      <c r="AA4521" s="71">
        <f t="shared" si="3202"/>
        <v>180.00000000000017</v>
      </c>
      <c r="AB4521" s="431">
        <f t="shared" si="3202"/>
        <v>180.00000000000017</v>
      </c>
      <c r="AC4521" s="137">
        <f>SUM(E4521:AB4521)</f>
        <v>8699.9999999999982</v>
      </c>
      <c r="AD4521" s="70"/>
      <c r="AE4521" s="71">
        <v>100</v>
      </c>
      <c r="AF4521" s="72">
        <v>60</v>
      </c>
      <c r="AG4521" s="440"/>
      <c r="AH4521" s="440"/>
      <c r="AI4521" s="440"/>
      <c r="AJ4521" s="542"/>
      <c r="AK4521" s="543"/>
      <c r="AL4521" s="542"/>
      <c r="AM4521" s="15"/>
      <c r="AN4521" s="440"/>
    </row>
    <row r="4522" spans="1:42">
      <c r="A4522" s="3226"/>
      <c r="B4522" s="3195"/>
      <c r="C4522" s="125" t="s">
        <v>18</v>
      </c>
      <c r="D4522" s="110" t="s">
        <v>129</v>
      </c>
      <c r="E4522" s="327">
        <f t="shared" ref="E4522:AB4522" si="3203">(E4526-D4526)*$AE4521*$AF4521</f>
        <v>60.000000000000057</v>
      </c>
      <c r="F4522" s="328">
        <f t="shared" si="3203"/>
        <v>120.00000000000011</v>
      </c>
      <c r="G4522" s="328">
        <f t="shared" si="3203"/>
        <v>60.000000000000057</v>
      </c>
      <c r="H4522" s="449">
        <f t="shared" si="3203"/>
        <v>60.000000000000057</v>
      </c>
      <c r="I4522" s="328">
        <f t="shared" si="3203"/>
        <v>60.000000000000057</v>
      </c>
      <c r="J4522" s="328">
        <f t="shared" si="3203"/>
        <v>60.000000000000057</v>
      </c>
      <c r="K4522" s="328">
        <f t="shared" si="3203"/>
        <v>120.00000000000011</v>
      </c>
      <c r="L4522" s="328">
        <f t="shared" si="3203"/>
        <v>239.99999999999955</v>
      </c>
      <c r="M4522" s="328">
        <f t="shared" si="3203"/>
        <v>300.00000000000028</v>
      </c>
      <c r="N4522" s="449">
        <f t="shared" si="3203"/>
        <v>360.00000000000034</v>
      </c>
      <c r="O4522" s="328">
        <f t="shared" si="3203"/>
        <v>239.99999999999955</v>
      </c>
      <c r="P4522" s="328">
        <f t="shared" si="3203"/>
        <v>240.00000000000023</v>
      </c>
      <c r="Q4522" s="328">
        <f t="shared" si="3203"/>
        <v>300.00000000000028</v>
      </c>
      <c r="R4522" s="328">
        <f t="shared" si="3203"/>
        <v>300.00000000000028</v>
      </c>
      <c r="S4522" s="328">
        <f t="shared" si="3203"/>
        <v>299.99999999999892</v>
      </c>
      <c r="T4522" s="328">
        <f t="shared" si="3203"/>
        <v>240.00000000000023</v>
      </c>
      <c r="U4522" s="328">
        <f t="shared" si="3203"/>
        <v>240.00000000000023</v>
      </c>
      <c r="V4522" s="485">
        <f t="shared" si="3203"/>
        <v>240.00000000000023</v>
      </c>
      <c r="W4522" s="328">
        <f t="shared" si="3203"/>
        <v>120.00000000000011</v>
      </c>
      <c r="X4522" s="328">
        <f t="shared" si="3203"/>
        <v>120.00000000000011</v>
      </c>
      <c r="Y4522" s="449">
        <f t="shared" si="3203"/>
        <v>120.00000000000011</v>
      </c>
      <c r="Z4522" s="328">
        <f t="shared" si="3203"/>
        <v>60.000000000000057</v>
      </c>
      <c r="AA4522" s="328">
        <f t="shared" si="3203"/>
        <v>120.00000000000011</v>
      </c>
      <c r="AB4522" s="432">
        <f t="shared" si="3203"/>
        <v>119.99999999999878</v>
      </c>
      <c r="AC4522" s="109">
        <f>SUM(E4522:AB4522)</f>
        <v>4199.9999999999991</v>
      </c>
      <c r="AD4522" s="73"/>
      <c r="AE4522" s="158"/>
      <c r="AF4522" s="74"/>
      <c r="AG4522" s="440"/>
      <c r="AH4522" s="440"/>
      <c r="AI4522" s="440"/>
      <c r="AJ4522" s="15"/>
      <c r="AK4522" s="15"/>
      <c r="AL4522" s="15"/>
      <c r="AM4522" s="15"/>
      <c r="AN4522" s="440"/>
    </row>
    <row r="4523" spans="1:42">
      <c r="A4523" s="3226"/>
      <c r="B4523" s="3195"/>
      <c r="C4523" s="125" t="s">
        <v>19</v>
      </c>
      <c r="D4523" s="110" t="s">
        <v>62</v>
      </c>
      <c r="E4523" s="1714">
        <v>9</v>
      </c>
      <c r="F4523" s="1714">
        <v>7</v>
      </c>
      <c r="G4523" s="1714">
        <v>9</v>
      </c>
      <c r="H4523" s="479">
        <v>7</v>
      </c>
      <c r="I4523" s="1714">
        <v>11</v>
      </c>
      <c r="J4523" s="1714">
        <v>10</v>
      </c>
      <c r="K4523" s="1714">
        <v>21</v>
      </c>
      <c r="L4523" s="1707">
        <v>34</v>
      </c>
      <c r="M4523" s="1707">
        <v>40</v>
      </c>
      <c r="N4523" s="454">
        <v>48</v>
      </c>
      <c r="O4523" s="1707">
        <v>43</v>
      </c>
      <c r="P4523" s="1707">
        <v>36</v>
      </c>
      <c r="Q4523" s="1707">
        <v>39</v>
      </c>
      <c r="R4523" s="1707">
        <v>39</v>
      </c>
      <c r="S4523" s="1707">
        <v>40</v>
      </c>
      <c r="T4523" s="1707">
        <v>32</v>
      </c>
      <c r="U4523" s="1707">
        <v>29</v>
      </c>
      <c r="V4523" s="490">
        <v>24</v>
      </c>
      <c r="W4523" s="1707">
        <v>12</v>
      </c>
      <c r="X4523" s="1707">
        <v>11</v>
      </c>
      <c r="Y4523" s="454">
        <v>9</v>
      </c>
      <c r="Z4523" s="1707">
        <v>12</v>
      </c>
      <c r="AA4523" s="1707">
        <v>7</v>
      </c>
      <c r="AB4523" s="1741">
        <v>6</v>
      </c>
      <c r="AC4523" s="109">
        <f>AVERAGE(E4523:AB4523)</f>
        <v>22.291666666666668</v>
      </c>
      <c r="AD4523" s="76"/>
      <c r="AE4523" s="76"/>
      <c r="AF4523" s="77"/>
      <c r="AG4523" s="440"/>
      <c r="AH4523" s="440"/>
      <c r="AI4523" s="440"/>
      <c r="AJ4523" s="15"/>
      <c r="AK4523" s="15"/>
      <c r="AL4523" s="15"/>
      <c r="AM4523" s="15"/>
      <c r="AN4523" s="440"/>
    </row>
    <row r="4524" spans="1:42" ht="16.5" thickBot="1">
      <c r="A4524" s="3228"/>
      <c r="B4524" s="3196"/>
      <c r="C4524" s="125" t="s">
        <v>21</v>
      </c>
      <c r="D4524" s="110"/>
      <c r="E4524" s="333">
        <f t="shared" ref="E4524:AB4524" si="3204">E4522/E4521</f>
        <v>0.5</v>
      </c>
      <c r="F4524" s="334">
        <f t="shared" si="3204"/>
        <v>1</v>
      </c>
      <c r="G4524" s="334">
        <f t="shared" si="3204"/>
        <v>0.50000000000000144</v>
      </c>
      <c r="H4524" s="451">
        <f t="shared" si="3204"/>
        <v>0.33333333333333331</v>
      </c>
      <c r="I4524" s="334">
        <f t="shared" si="3204"/>
        <v>0.50000000000000144</v>
      </c>
      <c r="J4524" s="334">
        <f t="shared" si="3204"/>
        <v>0.33333333333333331</v>
      </c>
      <c r="K4524" s="334">
        <f t="shared" si="3204"/>
        <v>0.66666666666666796</v>
      </c>
      <c r="L4524" s="334">
        <f t="shared" si="3204"/>
        <v>0.66666666666666541</v>
      </c>
      <c r="M4524" s="334">
        <f t="shared" si="3204"/>
        <v>0.41666666666666707</v>
      </c>
      <c r="N4524" s="451">
        <f t="shared" si="3204"/>
        <v>0.46153846153846195</v>
      </c>
      <c r="O4524" s="334">
        <f t="shared" si="3204"/>
        <v>0.3999999999999993</v>
      </c>
      <c r="P4524" s="334">
        <f t="shared" si="3204"/>
        <v>0.4</v>
      </c>
      <c r="Q4524" s="334">
        <f t="shared" si="3204"/>
        <v>0.45454545454545503</v>
      </c>
      <c r="R4524" s="334">
        <f t="shared" si="3204"/>
        <v>0.50000000000000122</v>
      </c>
      <c r="S4524" s="334">
        <f t="shared" si="3204"/>
        <v>0.4166666666666648</v>
      </c>
      <c r="T4524" s="334">
        <f t="shared" si="3204"/>
        <v>0.44444444444444448</v>
      </c>
      <c r="U4524" s="334">
        <f t="shared" si="3204"/>
        <v>0.44444444444444564</v>
      </c>
      <c r="V4524" s="487">
        <f t="shared" si="3204"/>
        <v>0.5</v>
      </c>
      <c r="W4524" s="334">
        <f t="shared" si="3204"/>
        <v>1</v>
      </c>
      <c r="X4524" s="334">
        <f t="shared" si="3204"/>
        <v>2</v>
      </c>
      <c r="Y4524" s="451">
        <f t="shared" si="3204"/>
        <v>0.33333333333333331</v>
      </c>
      <c r="Z4524" s="334">
        <f t="shared" si="3204"/>
        <v>0.33333333333333581</v>
      </c>
      <c r="AA4524" s="334">
        <f t="shared" si="3204"/>
        <v>0.66666666666666663</v>
      </c>
      <c r="AB4524" s="358">
        <f t="shared" si="3204"/>
        <v>0.66666666666665919</v>
      </c>
      <c r="AC4524" s="545">
        <f>MAX(E4524:AB4524)</f>
        <v>2</v>
      </c>
      <c r="AD4524" s="73"/>
      <c r="AE4524" s="158"/>
      <c r="AF4524" s="74"/>
      <c r="AG4524" s="440"/>
      <c r="AH4524" s="440"/>
      <c r="AI4524" s="440"/>
      <c r="AJ4524" s="15"/>
      <c r="AK4524" s="15"/>
      <c r="AL4524" s="15"/>
      <c r="AM4524" s="15"/>
      <c r="AN4524" s="440"/>
    </row>
    <row r="4525" spans="1:42" hidden="1">
      <c r="A4525" s="2504"/>
      <c r="B4525" s="2507"/>
      <c r="C4525" s="126" t="s">
        <v>130</v>
      </c>
      <c r="D4525" s="110">
        <v>0.24</v>
      </c>
      <c r="E4525" s="330">
        <v>0.26</v>
      </c>
      <c r="F4525" s="331">
        <v>0.28000000000000003</v>
      </c>
      <c r="G4525" s="331">
        <v>0.3</v>
      </c>
      <c r="H4525" s="446">
        <v>0.33</v>
      </c>
      <c r="I4525" s="331">
        <v>0.35</v>
      </c>
      <c r="J4525" s="331">
        <v>0.38</v>
      </c>
      <c r="K4525" s="331">
        <v>0.41</v>
      </c>
      <c r="L4525" s="331">
        <v>0.47</v>
      </c>
      <c r="M4525" s="331">
        <v>0.59</v>
      </c>
      <c r="N4525" s="446">
        <v>0.72</v>
      </c>
      <c r="O4525" s="331">
        <v>0.82</v>
      </c>
      <c r="P4525" s="331">
        <v>0.92</v>
      </c>
      <c r="Q4525" s="331">
        <v>1.03</v>
      </c>
      <c r="R4525" s="331">
        <v>1.1299999999999999</v>
      </c>
      <c r="S4525" s="331">
        <v>1.25</v>
      </c>
      <c r="T4525" s="331">
        <v>1.34</v>
      </c>
      <c r="U4525" s="331">
        <v>1.43</v>
      </c>
      <c r="V4525" s="482">
        <v>1.51</v>
      </c>
      <c r="W4525" s="331">
        <v>1.53</v>
      </c>
      <c r="X4525" s="331">
        <v>1.54</v>
      </c>
      <c r="Y4525" s="446">
        <v>1.6</v>
      </c>
      <c r="Z4525" s="331">
        <v>1.63</v>
      </c>
      <c r="AA4525" s="331">
        <v>1.66</v>
      </c>
      <c r="AB4525" s="1041">
        <v>1.69</v>
      </c>
      <c r="AC4525" s="110"/>
      <c r="AD4525" s="73"/>
      <c r="AE4525" s="158"/>
      <c r="AF4525" s="74"/>
      <c r="AG4525" s="440"/>
      <c r="AH4525" s="440"/>
      <c r="AI4525" s="440"/>
      <c r="AJ4525" s="15"/>
      <c r="AK4525" s="15"/>
      <c r="AL4525" s="15"/>
      <c r="AM4525" s="15"/>
      <c r="AN4525" s="440"/>
    </row>
    <row r="4526" spans="1:42" s="184" customFormat="1" hidden="1">
      <c r="A4526" s="2504"/>
      <c r="B4526" s="2507"/>
      <c r="C4526" s="126" t="s">
        <v>131</v>
      </c>
      <c r="D4526" s="110">
        <v>0.69</v>
      </c>
      <c r="E4526" s="330">
        <v>0.7</v>
      </c>
      <c r="F4526" s="331">
        <v>0.72</v>
      </c>
      <c r="G4526" s="331">
        <v>0.73</v>
      </c>
      <c r="H4526" s="446">
        <v>0.74</v>
      </c>
      <c r="I4526" s="331">
        <v>0.75</v>
      </c>
      <c r="J4526" s="331">
        <v>0.76</v>
      </c>
      <c r="K4526" s="331">
        <v>0.78</v>
      </c>
      <c r="L4526" s="331">
        <v>0.82</v>
      </c>
      <c r="M4526" s="331">
        <v>0.87</v>
      </c>
      <c r="N4526" s="446">
        <v>0.93</v>
      </c>
      <c r="O4526" s="331">
        <v>0.97</v>
      </c>
      <c r="P4526" s="331">
        <v>1.01</v>
      </c>
      <c r="Q4526" s="331">
        <v>1.06</v>
      </c>
      <c r="R4526" s="331">
        <v>1.1100000000000001</v>
      </c>
      <c r="S4526" s="331">
        <v>1.1599999999999999</v>
      </c>
      <c r="T4526" s="331">
        <v>1.2</v>
      </c>
      <c r="U4526" s="331">
        <v>1.24</v>
      </c>
      <c r="V4526" s="482">
        <v>1.28</v>
      </c>
      <c r="W4526" s="331">
        <v>1.3</v>
      </c>
      <c r="X4526" s="331">
        <v>1.32</v>
      </c>
      <c r="Y4526" s="446">
        <v>1.34</v>
      </c>
      <c r="Z4526" s="331">
        <v>1.35</v>
      </c>
      <c r="AA4526" s="331">
        <v>1.37</v>
      </c>
      <c r="AB4526" s="1041">
        <v>1.39</v>
      </c>
      <c r="AC4526" s="110"/>
      <c r="AD4526" s="73"/>
      <c r="AE4526" s="158"/>
      <c r="AF4526" s="74"/>
      <c r="AG4526" s="946"/>
      <c r="AH4526" s="943"/>
      <c r="AI4526" s="944"/>
      <c r="AJ4526" s="944"/>
      <c r="AK4526" s="944"/>
      <c r="AL4526" s="945"/>
      <c r="AM4526" s="945"/>
      <c r="AN4526" s="192"/>
      <c r="AO4526" s="192"/>
      <c r="AP4526" s="192"/>
    </row>
    <row r="4527" spans="1:42" ht="16.5" hidden="1" thickBot="1">
      <c r="A4527" s="3222" t="s">
        <v>49</v>
      </c>
      <c r="B4527" s="3223"/>
      <c r="C4527" s="3224"/>
      <c r="D4527" s="116"/>
      <c r="E4527" s="181">
        <f>SQRT(E4521*E4521+E4522*E4522)/E4420/1.73</f>
        <v>7.4211952678589217</v>
      </c>
      <c r="F4527" s="182">
        <f t="shared" ref="F4527:AB4527" si="3205">SQRT(F4521*F4521+F4522*F4522)/F4420/1.73</f>
        <v>9.3424512790956005</v>
      </c>
      <c r="G4527" s="182">
        <f t="shared" si="3205"/>
        <v>7.3648139172958746</v>
      </c>
      <c r="H4527" s="453">
        <f t="shared" si="3205"/>
        <v>10.385830465608189</v>
      </c>
      <c r="I4527" s="182">
        <f t="shared" si="3205"/>
        <v>7.3578264278107737</v>
      </c>
      <c r="J4527" s="182">
        <f t="shared" si="3205"/>
        <v>10.385830465608189</v>
      </c>
      <c r="K4527" s="182">
        <f t="shared" si="3205"/>
        <v>11.920688380777689</v>
      </c>
      <c r="L4527" s="182">
        <f t="shared" si="3205"/>
        <v>23.932635619972807</v>
      </c>
      <c r="M4527" s="182">
        <f t="shared" si="3205"/>
        <v>43.646374832828798</v>
      </c>
      <c r="N4527" s="453">
        <f t="shared" si="3205"/>
        <v>48.070844993625464</v>
      </c>
      <c r="O4527" s="182">
        <f t="shared" si="3205"/>
        <v>36.160449493653942</v>
      </c>
      <c r="P4527" s="182">
        <f t="shared" si="3205"/>
        <v>36.020968492714154</v>
      </c>
      <c r="Q4527" s="182">
        <f t="shared" si="3205"/>
        <v>40.528547221949353</v>
      </c>
      <c r="R4527" s="182">
        <f t="shared" si="3205"/>
        <v>37.500720768435961</v>
      </c>
      <c r="S4527" s="182">
        <f t="shared" si="3205"/>
        <v>43.18649923593118</v>
      </c>
      <c r="T4527" s="182">
        <f t="shared" si="3205"/>
        <v>32.655724980811392</v>
      </c>
      <c r="U4527" s="182">
        <f t="shared" si="3205"/>
        <v>32.593404894970078</v>
      </c>
      <c r="V4527" s="489">
        <f t="shared" si="3205"/>
        <v>29.515315147145856</v>
      </c>
      <c r="W4527" s="182">
        <f t="shared" si="3205"/>
        <v>9.3692204804683641</v>
      </c>
      <c r="X4527" s="182">
        <f t="shared" si="3205"/>
        <v>7.3858562427738796</v>
      </c>
      <c r="Y4527" s="453">
        <f t="shared" si="3205"/>
        <v>20.87047948940485</v>
      </c>
      <c r="Z4527" s="182">
        <f t="shared" si="3205"/>
        <v>10.415419726193901</v>
      </c>
      <c r="AA4527" s="182">
        <f t="shared" si="3205"/>
        <v>11.852892996621623</v>
      </c>
      <c r="AB4527" s="435">
        <f t="shared" si="3205"/>
        <v>11.852892996621582</v>
      </c>
      <c r="AC4527" s="111">
        <f>AVERAGE(E4527:AB4527)</f>
        <v>22.489036825757434</v>
      </c>
      <c r="AD4527" s="78">
        <f>(AC4523-AC4527)/AC4523</f>
        <v>-8.8539884451932678E-3</v>
      </c>
      <c r="AE4527" s="79"/>
      <c r="AF4527" s="80"/>
      <c r="AG4527" s="440"/>
      <c r="AH4527" s="440"/>
      <c r="AI4527" s="440"/>
      <c r="AJ4527" s="14"/>
      <c r="AK4527" s="14"/>
      <c r="AL4527" s="15"/>
      <c r="AM4527" s="14"/>
      <c r="AN4527" s="440"/>
    </row>
    <row r="4528" spans="1:42">
      <c r="A4528" s="3225" t="s">
        <v>731</v>
      </c>
      <c r="B4528" s="3194" t="s">
        <v>32</v>
      </c>
      <c r="C4528" s="131" t="s">
        <v>16</v>
      </c>
      <c r="D4528" s="115" t="s">
        <v>129</v>
      </c>
      <c r="E4528" s="326">
        <f t="shared" ref="E4528:AB4528" si="3206">(E4532-D4532)*$AE4528*$AF4528</f>
        <v>0</v>
      </c>
      <c r="F4528" s="71">
        <f t="shared" si="3206"/>
        <v>0</v>
      </c>
      <c r="G4528" s="71">
        <f t="shared" si="3206"/>
        <v>0</v>
      </c>
      <c r="H4528" s="448">
        <f t="shared" si="3206"/>
        <v>0</v>
      </c>
      <c r="I4528" s="71">
        <f t="shared" si="3206"/>
        <v>0</v>
      </c>
      <c r="J4528" s="71">
        <f t="shared" si="3206"/>
        <v>0</v>
      </c>
      <c r="K4528" s="71">
        <f t="shared" si="3206"/>
        <v>0</v>
      </c>
      <c r="L4528" s="71">
        <f t="shared" si="3206"/>
        <v>0</v>
      </c>
      <c r="M4528" s="71">
        <f t="shared" si="3206"/>
        <v>0</v>
      </c>
      <c r="N4528" s="448">
        <f t="shared" si="3206"/>
        <v>0</v>
      </c>
      <c r="O4528" s="71">
        <f t="shared" si="3206"/>
        <v>0</v>
      </c>
      <c r="P4528" s="71">
        <f t="shared" si="3206"/>
        <v>0</v>
      </c>
      <c r="Q4528" s="71">
        <f t="shared" si="3206"/>
        <v>0</v>
      </c>
      <c r="R4528" s="71">
        <f t="shared" si="3206"/>
        <v>0</v>
      </c>
      <c r="S4528" s="71">
        <f t="shared" si="3206"/>
        <v>0</v>
      </c>
      <c r="T4528" s="71">
        <f t="shared" si="3206"/>
        <v>0</v>
      </c>
      <c r="U4528" s="71">
        <f t="shared" si="3206"/>
        <v>0</v>
      </c>
      <c r="V4528" s="484">
        <f t="shared" si="3206"/>
        <v>0</v>
      </c>
      <c r="W4528" s="71">
        <f t="shared" si="3206"/>
        <v>0</v>
      </c>
      <c r="X4528" s="71">
        <f t="shared" si="3206"/>
        <v>0</v>
      </c>
      <c r="Y4528" s="448">
        <f t="shared" si="3206"/>
        <v>0</v>
      </c>
      <c r="Z4528" s="71">
        <f t="shared" si="3206"/>
        <v>0</v>
      </c>
      <c r="AA4528" s="71">
        <f t="shared" si="3206"/>
        <v>0</v>
      </c>
      <c r="AB4528" s="431">
        <f t="shared" si="3206"/>
        <v>0</v>
      </c>
      <c r="AC4528" s="137">
        <f>SUM(E4528:AB4528)</f>
        <v>0</v>
      </c>
      <c r="AD4528" s="70"/>
      <c r="AE4528" s="71">
        <v>100</v>
      </c>
      <c r="AF4528" s="72">
        <v>40</v>
      </c>
      <c r="AG4528" s="440"/>
      <c r="AH4528" s="440"/>
      <c r="AI4528" s="440"/>
      <c r="AJ4528" s="542"/>
      <c r="AK4528" s="543"/>
      <c r="AL4528" s="542"/>
      <c r="AM4528" s="15"/>
      <c r="AN4528" s="440"/>
    </row>
    <row r="4529" spans="1:42">
      <c r="A4529" s="3226"/>
      <c r="B4529" s="3195"/>
      <c r="C4529" s="132" t="s">
        <v>18</v>
      </c>
      <c r="D4529" s="110" t="s">
        <v>129</v>
      </c>
      <c r="E4529" s="327">
        <f t="shared" ref="E4529:AB4529" si="3207">(E4533-D4533)*$AE4528*$AF4528</f>
        <v>0</v>
      </c>
      <c r="F4529" s="328">
        <f t="shared" si="3207"/>
        <v>0</v>
      </c>
      <c r="G4529" s="328">
        <f t="shared" si="3207"/>
        <v>0</v>
      </c>
      <c r="H4529" s="449">
        <f t="shared" si="3207"/>
        <v>0</v>
      </c>
      <c r="I4529" s="328">
        <f t="shared" si="3207"/>
        <v>0</v>
      </c>
      <c r="J4529" s="328">
        <f t="shared" si="3207"/>
        <v>0</v>
      </c>
      <c r="K4529" s="328">
        <f t="shared" si="3207"/>
        <v>0</v>
      </c>
      <c r="L4529" s="328">
        <f t="shared" si="3207"/>
        <v>0</v>
      </c>
      <c r="M4529" s="328">
        <f t="shared" si="3207"/>
        <v>0</v>
      </c>
      <c r="N4529" s="449">
        <f t="shared" si="3207"/>
        <v>0</v>
      </c>
      <c r="O4529" s="328">
        <f t="shared" si="3207"/>
        <v>0</v>
      </c>
      <c r="P4529" s="328">
        <f t="shared" si="3207"/>
        <v>0</v>
      </c>
      <c r="Q4529" s="328">
        <f t="shared" si="3207"/>
        <v>0</v>
      </c>
      <c r="R4529" s="328">
        <f t="shared" si="3207"/>
        <v>0</v>
      </c>
      <c r="S4529" s="328">
        <f t="shared" si="3207"/>
        <v>0</v>
      </c>
      <c r="T4529" s="328">
        <f t="shared" si="3207"/>
        <v>0</v>
      </c>
      <c r="U4529" s="328">
        <f t="shared" si="3207"/>
        <v>0</v>
      </c>
      <c r="V4529" s="485">
        <f t="shared" si="3207"/>
        <v>0</v>
      </c>
      <c r="W4529" s="328">
        <f t="shared" si="3207"/>
        <v>0</v>
      </c>
      <c r="X4529" s="328">
        <f t="shared" si="3207"/>
        <v>0</v>
      </c>
      <c r="Y4529" s="449">
        <f t="shared" si="3207"/>
        <v>0</v>
      </c>
      <c r="Z4529" s="328">
        <f t="shared" si="3207"/>
        <v>0</v>
      </c>
      <c r="AA4529" s="328">
        <f t="shared" si="3207"/>
        <v>0</v>
      </c>
      <c r="AB4529" s="432">
        <f t="shared" si="3207"/>
        <v>0</v>
      </c>
      <c r="AC4529" s="109">
        <f>SUM(E4529:AB4529)</f>
        <v>0</v>
      </c>
      <c r="AD4529" s="73"/>
      <c r="AE4529" s="158"/>
      <c r="AF4529" s="74"/>
      <c r="AG4529" s="440"/>
      <c r="AH4529" s="440"/>
      <c r="AI4529" s="440"/>
      <c r="AJ4529" s="15"/>
      <c r="AK4529" s="15"/>
      <c r="AL4529" s="15"/>
      <c r="AM4529" s="15"/>
      <c r="AN4529" s="440"/>
    </row>
    <row r="4530" spans="1:42">
      <c r="A4530" s="3226"/>
      <c r="B4530" s="3195"/>
      <c r="C4530" s="132" t="s">
        <v>19</v>
      </c>
      <c r="D4530" s="110" t="s">
        <v>62</v>
      </c>
      <c r="E4530" s="330">
        <v>0</v>
      </c>
      <c r="F4530" s="331">
        <v>0</v>
      </c>
      <c r="G4530" s="331">
        <v>0</v>
      </c>
      <c r="H4530" s="446">
        <v>0</v>
      </c>
      <c r="I4530" s="331">
        <v>0</v>
      </c>
      <c r="J4530" s="331">
        <v>0</v>
      </c>
      <c r="K4530" s="331">
        <v>0</v>
      </c>
      <c r="L4530" s="331">
        <v>0</v>
      </c>
      <c r="M4530" s="331">
        <v>0</v>
      </c>
      <c r="N4530" s="446">
        <v>0</v>
      </c>
      <c r="O4530" s="331">
        <v>0</v>
      </c>
      <c r="P4530" s="331">
        <v>0</v>
      </c>
      <c r="Q4530" s="331">
        <v>0</v>
      </c>
      <c r="R4530" s="331">
        <v>0</v>
      </c>
      <c r="S4530" s="331">
        <v>0</v>
      </c>
      <c r="T4530" s="331">
        <v>0</v>
      </c>
      <c r="U4530" s="331">
        <v>0</v>
      </c>
      <c r="V4530" s="482">
        <v>0</v>
      </c>
      <c r="W4530" s="331">
        <v>0</v>
      </c>
      <c r="X4530" s="331">
        <v>0</v>
      </c>
      <c r="Y4530" s="446">
        <v>0</v>
      </c>
      <c r="Z4530" s="331">
        <v>0</v>
      </c>
      <c r="AA4530" s="331">
        <v>0</v>
      </c>
      <c r="AB4530" s="1041">
        <v>0</v>
      </c>
      <c r="AC4530" s="2715"/>
      <c r="AD4530" s="76"/>
      <c r="AE4530" s="76"/>
      <c r="AF4530" s="77"/>
      <c r="AG4530" s="440"/>
      <c r="AH4530" s="440"/>
      <c r="AI4530" s="440"/>
      <c r="AJ4530" s="15"/>
      <c r="AK4530" s="15"/>
      <c r="AL4530" s="15"/>
      <c r="AM4530" s="15"/>
      <c r="AN4530" s="440"/>
    </row>
    <row r="4531" spans="1:42" ht="16.5" thickBot="1">
      <c r="A4531" s="3227"/>
      <c r="B4531" s="3221"/>
      <c r="C4531" s="1205" t="s">
        <v>21</v>
      </c>
      <c r="D4531" s="110"/>
      <c r="E4531" s="333" t="e">
        <f t="shared" ref="E4531:AB4531" si="3208">E4529/E4528</f>
        <v>#DIV/0!</v>
      </c>
      <c r="F4531" s="334" t="e">
        <f t="shared" si="3208"/>
        <v>#DIV/0!</v>
      </c>
      <c r="G4531" s="334" t="e">
        <f t="shared" si="3208"/>
        <v>#DIV/0!</v>
      </c>
      <c r="H4531" s="451" t="e">
        <f t="shared" si="3208"/>
        <v>#DIV/0!</v>
      </c>
      <c r="I4531" s="334" t="e">
        <f t="shared" si="3208"/>
        <v>#DIV/0!</v>
      </c>
      <c r="J4531" s="334" t="e">
        <f t="shared" si="3208"/>
        <v>#DIV/0!</v>
      </c>
      <c r="K4531" s="334" t="e">
        <f t="shared" si="3208"/>
        <v>#DIV/0!</v>
      </c>
      <c r="L4531" s="334" t="e">
        <f t="shared" si="3208"/>
        <v>#DIV/0!</v>
      </c>
      <c r="M4531" s="334" t="e">
        <f t="shared" si="3208"/>
        <v>#DIV/0!</v>
      </c>
      <c r="N4531" s="451" t="e">
        <f t="shared" si="3208"/>
        <v>#DIV/0!</v>
      </c>
      <c r="O4531" s="334" t="e">
        <f t="shared" si="3208"/>
        <v>#DIV/0!</v>
      </c>
      <c r="P4531" s="334" t="e">
        <f t="shared" si="3208"/>
        <v>#DIV/0!</v>
      </c>
      <c r="Q4531" s="334" t="e">
        <f t="shared" si="3208"/>
        <v>#DIV/0!</v>
      </c>
      <c r="R4531" s="334" t="e">
        <f t="shared" si="3208"/>
        <v>#DIV/0!</v>
      </c>
      <c r="S4531" s="334" t="e">
        <f t="shared" si="3208"/>
        <v>#DIV/0!</v>
      </c>
      <c r="T4531" s="334" t="e">
        <f t="shared" si="3208"/>
        <v>#DIV/0!</v>
      </c>
      <c r="U4531" s="334" t="e">
        <f t="shared" si="3208"/>
        <v>#DIV/0!</v>
      </c>
      <c r="V4531" s="487" t="e">
        <f t="shared" si="3208"/>
        <v>#DIV/0!</v>
      </c>
      <c r="W4531" s="334" t="e">
        <f t="shared" si="3208"/>
        <v>#DIV/0!</v>
      </c>
      <c r="X4531" s="334" t="e">
        <f t="shared" si="3208"/>
        <v>#DIV/0!</v>
      </c>
      <c r="Y4531" s="451" t="e">
        <f t="shared" si="3208"/>
        <v>#DIV/0!</v>
      </c>
      <c r="Z4531" s="334" t="e">
        <f t="shared" si="3208"/>
        <v>#DIV/0!</v>
      </c>
      <c r="AA4531" s="334" t="e">
        <f t="shared" si="3208"/>
        <v>#DIV/0!</v>
      </c>
      <c r="AB4531" s="358" t="e">
        <f t="shared" si="3208"/>
        <v>#DIV/0!</v>
      </c>
      <c r="AC4531" s="545" t="e">
        <f>MAX(E4531:AB4531)</f>
        <v>#DIV/0!</v>
      </c>
      <c r="AD4531" s="73"/>
      <c r="AE4531" s="158"/>
      <c r="AF4531" s="74"/>
      <c r="AG4531" s="440"/>
      <c r="AH4531" s="440"/>
      <c r="AI4531" s="440"/>
      <c r="AJ4531" s="15"/>
      <c r="AK4531" s="15"/>
      <c r="AL4531" s="15"/>
      <c r="AM4531" s="15"/>
      <c r="AN4531" s="440"/>
    </row>
    <row r="4532" spans="1:42" hidden="1">
      <c r="A4532" s="2490"/>
      <c r="B4532" s="2494"/>
      <c r="C4532" s="385" t="s">
        <v>130</v>
      </c>
      <c r="D4532" s="110"/>
      <c r="E4532" s="330"/>
      <c r="F4532" s="331"/>
      <c r="G4532" s="331"/>
      <c r="H4532" s="446"/>
      <c r="I4532" s="331"/>
      <c r="J4532" s="331"/>
      <c r="K4532" s="331"/>
      <c r="L4532" s="331"/>
      <c r="M4532" s="331"/>
      <c r="N4532" s="446"/>
      <c r="O4532" s="331"/>
      <c r="P4532" s="331"/>
      <c r="Q4532" s="331"/>
      <c r="R4532" s="331"/>
      <c r="S4532" s="331"/>
      <c r="T4532" s="331"/>
      <c r="U4532" s="331"/>
      <c r="V4532" s="482"/>
      <c r="W4532" s="331"/>
      <c r="X4532" s="331"/>
      <c r="Y4532" s="446"/>
      <c r="Z4532" s="331"/>
      <c r="AA4532" s="331"/>
      <c r="AB4532" s="1041"/>
      <c r="AC4532" s="110"/>
      <c r="AD4532" s="73"/>
      <c r="AE4532" s="158"/>
      <c r="AF4532" s="74"/>
      <c r="AG4532" s="440"/>
      <c r="AH4532" s="440"/>
      <c r="AI4532" s="440"/>
      <c r="AJ4532" s="15"/>
      <c r="AK4532" s="15"/>
      <c r="AL4532" s="15"/>
      <c r="AM4532" s="15"/>
      <c r="AN4532" s="440"/>
    </row>
    <row r="4533" spans="1:42" s="184" customFormat="1" hidden="1">
      <c r="A4533" s="2504"/>
      <c r="B4533" s="2507"/>
      <c r="C4533" s="126" t="s">
        <v>131</v>
      </c>
      <c r="D4533" s="110"/>
      <c r="E4533" s="330"/>
      <c r="F4533" s="331"/>
      <c r="G4533" s="331"/>
      <c r="H4533" s="446"/>
      <c r="I4533" s="331"/>
      <c r="J4533" s="331"/>
      <c r="K4533" s="331"/>
      <c r="L4533" s="331"/>
      <c r="M4533" s="331"/>
      <c r="N4533" s="446"/>
      <c r="O4533" s="331"/>
      <c r="P4533" s="331"/>
      <c r="Q4533" s="331"/>
      <c r="R4533" s="331"/>
      <c r="S4533" s="331"/>
      <c r="T4533" s="331"/>
      <c r="U4533" s="331"/>
      <c r="V4533" s="482"/>
      <c r="W4533" s="331"/>
      <c r="X4533" s="331"/>
      <c r="Y4533" s="446"/>
      <c r="Z4533" s="331"/>
      <c r="AA4533" s="331"/>
      <c r="AB4533" s="1041"/>
      <c r="AC4533" s="110"/>
      <c r="AD4533" s="73"/>
      <c r="AE4533" s="158"/>
      <c r="AF4533" s="74"/>
      <c r="AG4533" s="946"/>
      <c r="AH4533" s="943"/>
      <c r="AI4533" s="944"/>
      <c r="AJ4533" s="944"/>
      <c r="AK4533" s="944"/>
      <c r="AL4533" s="945"/>
      <c r="AM4533" s="945"/>
      <c r="AN4533" s="192"/>
      <c r="AO4533" s="192"/>
      <c r="AP4533" s="192"/>
    </row>
    <row r="4534" spans="1:42" ht="16.5" hidden="1" thickBot="1">
      <c r="A4534" s="3222" t="s">
        <v>49</v>
      </c>
      <c r="B4534" s="3223"/>
      <c r="C4534" s="3224"/>
      <c r="D4534" s="116"/>
      <c r="E4534" s="181">
        <f>SQRT(E4528*E4528+E4529*E4529)/E4420/1.73</f>
        <v>0</v>
      </c>
      <c r="F4534" s="182">
        <f t="shared" ref="F4534:AB4534" si="3209">SQRT(F4528*F4528+F4529*F4529)/F4420/1.73</f>
        <v>0</v>
      </c>
      <c r="G4534" s="182">
        <f t="shared" si="3209"/>
        <v>0</v>
      </c>
      <c r="H4534" s="453">
        <f t="shared" si="3209"/>
        <v>0</v>
      </c>
      <c r="I4534" s="182">
        <f t="shared" si="3209"/>
        <v>0</v>
      </c>
      <c r="J4534" s="182">
        <f t="shared" si="3209"/>
        <v>0</v>
      </c>
      <c r="K4534" s="182">
        <f t="shared" si="3209"/>
        <v>0</v>
      </c>
      <c r="L4534" s="182">
        <f t="shared" si="3209"/>
        <v>0</v>
      </c>
      <c r="M4534" s="182">
        <f t="shared" si="3209"/>
        <v>0</v>
      </c>
      <c r="N4534" s="453">
        <f t="shared" si="3209"/>
        <v>0</v>
      </c>
      <c r="O4534" s="182">
        <f t="shared" si="3209"/>
        <v>0</v>
      </c>
      <c r="P4534" s="182">
        <f t="shared" si="3209"/>
        <v>0</v>
      </c>
      <c r="Q4534" s="182">
        <f t="shared" si="3209"/>
        <v>0</v>
      </c>
      <c r="R4534" s="182">
        <f t="shared" si="3209"/>
        <v>0</v>
      </c>
      <c r="S4534" s="182">
        <f t="shared" si="3209"/>
        <v>0</v>
      </c>
      <c r="T4534" s="182">
        <f t="shared" si="3209"/>
        <v>0</v>
      </c>
      <c r="U4534" s="182">
        <f t="shared" si="3209"/>
        <v>0</v>
      </c>
      <c r="V4534" s="489">
        <f t="shared" si="3209"/>
        <v>0</v>
      </c>
      <c r="W4534" s="182">
        <f t="shared" si="3209"/>
        <v>0</v>
      </c>
      <c r="X4534" s="182">
        <f t="shared" si="3209"/>
        <v>0</v>
      </c>
      <c r="Y4534" s="453">
        <f t="shared" si="3209"/>
        <v>0</v>
      </c>
      <c r="Z4534" s="182">
        <f t="shared" si="3209"/>
        <v>0</v>
      </c>
      <c r="AA4534" s="182">
        <f t="shared" si="3209"/>
        <v>0</v>
      </c>
      <c r="AB4534" s="435">
        <f t="shared" si="3209"/>
        <v>0</v>
      </c>
      <c r="AC4534" s="111">
        <f>AVERAGE(E4534:AB4534)</f>
        <v>0</v>
      </c>
      <c r="AD4534" s="78" t="e">
        <f>(AC4530-AC4534)/AC4530</f>
        <v>#DIV/0!</v>
      </c>
      <c r="AE4534" s="79"/>
      <c r="AF4534" s="80"/>
      <c r="AG4534" s="440"/>
      <c r="AH4534" s="440"/>
      <c r="AI4534" s="440"/>
      <c r="AJ4534" s="14"/>
      <c r="AK4534" s="14"/>
      <c r="AL4534" s="15"/>
      <c r="AM4534" s="14"/>
      <c r="AN4534" s="440"/>
    </row>
    <row r="4535" spans="1:42">
      <c r="A4535" s="3225" t="s">
        <v>732</v>
      </c>
      <c r="B4535" s="3194" t="s">
        <v>991</v>
      </c>
      <c r="C4535" s="127" t="s">
        <v>16</v>
      </c>
      <c r="D4535" s="115" t="s">
        <v>129</v>
      </c>
      <c r="E4535" s="326">
        <f t="shared" ref="E4535:AB4535" si="3210">(E4539-D4539)*$AE4535*$AF4535</f>
        <v>0</v>
      </c>
      <c r="F4535" s="71">
        <f t="shared" si="3210"/>
        <v>0</v>
      </c>
      <c r="G4535" s="71">
        <f t="shared" si="3210"/>
        <v>0</v>
      </c>
      <c r="H4535" s="448">
        <f t="shared" si="3210"/>
        <v>0</v>
      </c>
      <c r="I4535" s="71">
        <f t="shared" si="3210"/>
        <v>0</v>
      </c>
      <c r="J4535" s="71">
        <f t="shared" si="3210"/>
        <v>0</v>
      </c>
      <c r="K4535" s="71">
        <f t="shared" si="3210"/>
        <v>0</v>
      </c>
      <c r="L4535" s="71">
        <f t="shared" si="3210"/>
        <v>0</v>
      </c>
      <c r="M4535" s="71">
        <f t="shared" si="3210"/>
        <v>0</v>
      </c>
      <c r="N4535" s="448">
        <f t="shared" si="3210"/>
        <v>0</v>
      </c>
      <c r="O4535" s="71">
        <f t="shared" si="3210"/>
        <v>0</v>
      </c>
      <c r="P4535" s="71">
        <f t="shared" si="3210"/>
        <v>0</v>
      </c>
      <c r="Q4535" s="71">
        <f t="shared" si="3210"/>
        <v>0</v>
      </c>
      <c r="R4535" s="71">
        <f t="shared" si="3210"/>
        <v>0</v>
      </c>
      <c r="S4535" s="71">
        <f t="shared" si="3210"/>
        <v>0</v>
      </c>
      <c r="T4535" s="71">
        <f t="shared" si="3210"/>
        <v>0</v>
      </c>
      <c r="U4535" s="71">
        <f t="shared" si="3210"/>
        <v>0</v>
      </c>
      <c r="V4535" s="484">
        <f t="shared" si="3210"/>
        <v>0</v>
      </c>
      <c r="W4535" s="71">
        <f t="shared" si="3210"/>
        <v>0</v>
      </c>
      <c r="X4535" s="71">
        <f t="shared" si="3210"/>
        <v>0</v>
      </c>
      <c r="Y4535" s="448">
        <f t="shared" si="3210"/>
        <v>0</v>
      </c>
      <c r="Z4535" s="71">
        <f t="shared" si="3210"/>
        <v>0</v>
      </c>
      <c r="AA4535" s="71">
        <f t="shared" si="3210"/>
        <v>0</v>
      </c>
      <c r="AB4535" s="431">
        <f t="shared" si="3210"/>
        <v>0</v>
      </c>
      <c r="AC4535" s="137">
        <f>SUM(E4535:AB4535)</f>
        <v>0</v>
      </c>
      <c r="AD4535" s="70"/>
      <c r="AE4535" s="71">
        <v>100</v>
      </c>
      <c r="AF4535" s="72">
        <v>80</v>
      </c>
      <c r="AG4535" s="440"/>
      <c r="AH4535" s="440"/>
      <c r="AI4535" s="440"/>
      <c r="AJ4535" s="542"/>
      <c r="AK4535" s="543"/>
      <c r="AL4535" s="542"/>
      <c r="AM4535" s="15"/>
      <c r="AN4535" s="440"/>
    </row>
    <row r="4536" spans="1:42">
      <c r="A4536" s="3226"/>
      <c r="B4536" s="3195"/>
      <c r="C4536" s="125" t="s">
        <v>18</v>
      </c>
      <c r="D4536" s="110" t="s">
        <v>129</v>
      </c>
      <c r="E4536" s="327">
        <f t="shared" ref="E4536:AB4536" si="3211">(E4540-D4540)*$AE4535*$AF4535</f>
        <v>0</v>
      </c>
      <c r="F4536" s="328">
        <f t="shared" si="3211"/>
        <v>0</v>
      </c>
      <c r="G4536" s="328">
        <f t="shared" si="3211"/>
        <v>0</v>
      </c>
      <c r="H4536" s="449">
        <f t="shared" si="3211"/>
        <v>0</v>
      </c>
      <c r="I4536" s="328">
        <f t="shared" si="3211"/>
        <v>0</v>
      </c>
      <c r="J4536" s="328">
        <f t="shared" si="3211"/>
        <v>0</v>
      </c>
      <c r="K4536" s="328">
        <f t="shared" si="3211"/>
        <v>0</v>
      </c>
      <c r="L4536" s="328">
        <f t="shared" si="3211"/>
        <v>0</v>
      </c>
      <c r="M4536" s="328">
        <f t="shared" si="3211"/>
        <v>0</v>
      </c>
      <c r="N4536" s="449">
        <f t="shared" si="3211"/>
        <v>0</v>
      </c>
      <c r="O4536" s="328">
        <f t="shared" si="3211"/>
        <v>0</v>
      </c>
      <c r="P4536" s="328">
        <f t="shared" si="3211"/>
        <v>0</v>
      </c>
      <c r="Q4536" s="328">
        <f t="shared" si="3211"/>
        <v>0</v>
      </c>
      <c r="R4536" s="328">
        <f t="shared" si="3211"/>
        <v>0</v>
      </c>
      <c r="S4536" s="328">
        <f t="shared" si="3211"/>
        <v>0</v>
      </c>
      <c r="T4536" s="328">
        <f t="shared" si="3211"/>
        <v>0</v>
      </c>
      <c r="U4536" s="328">
        <f t="shared" si="3211"/>
        <v>0</v>
      </c>
      <c r="V4536" s="485">
        <f t="shared" si="3211"/>
        <v>0</v>
      </c>
      <c r="W4536" s="328">
        <f t="shared" si="3211"/>
        <v>0</v>
      </c>
      <c r="X4536" s="328">
        <f t="shared" si="3211"/>
        <v>0</v>
      </c>
      <c r="Y4536" s="449">
        <f t="shared" si="3211"/>
        <v>0</v>
      </c>
      <c r="Z4536" s="328">
        <f t="shared" si="3211"/>
        <v>0</v>
      </c>
      <c r="AA4536" s="328">
        <f t="shared" si="3211"/>
        <v>0</v>
      </c>
      <c r="AB4536" s="432">
        <f t="shared" si="3211"/>
        <v>0</v>
      </c>
      <c r="AC4536" s="109">
        <f>SUM(E4536:AB4536)</f>
        <v>0</v>
      </c>
      <c r="AD4536" s="73"/>
      <c r="AE4536" s="158"/>
      <c r="AF4536" s="74"/>
      <c r="AG4536" s="440"/>
      <c r="AH4536" s="440"/>
      <c r="AI4536" s="440"/>
      <c r="AJ4536" s="15"/>
      <c r="AK4536" s="15"/>
      <c r="AL4536" s="15"/>
      <c r="AM4536" s="15"/>
      <c r="AN4536" s="440"/>
    </row>
    <row r="4537" spans="1:42">
      <c r="A4537" s="3226"/>
      <c r="B4537" s="3195"/>
      <c r="C4537" s="125" t="s">
        <v>19</v>
      </c>
      <c r="D4537" s="110" t="s">
        <v>62</v>
      </c>
      <c r="E4537" s="1714">
        <v>0</v>
      </c>
      <c r="F4537" s="1707">
        <v>0</v>
      </c>
      <c r="G4537" s="1707">
        <v>0</v>
      </c>
      <c r="H4537" s="454">
        <v>0</v>
      </c>
      <c r="I4537" s="1707">
        <v>0</v>
      </c>
      <c r="J4537" s="1707">
        <v>0</v>
      </c>
      <c r="K4537" s="1707">
        <v>0</v>
      </c>
      <c r="L4537" s="1707">
        <v>0</v>
      </c>
      <c r="M4537" s="1707">
        <v>0</v>
      </c>
      <c r="N4537" s="454">
        <v>0</v>
      </c>
      <c r="O4537" s="1707">
        <v>0</v>
      </c>
      <c r="P4537" s="1707">
        <v>0</v>
      </c>
      <c r="Q4537" s="1707">
        <v>0</v>
      </c>
      <c r="R4537" s="1707">
        <v>0</v>
      </c>
      <c r="S4537" s="1707">
        <v>0</v>
      </c>
      <c r="T4537" s="1707">
        <v>0</v>
      </c>
      <c r="U4537" s="1707">
        <v>0</v>
      </c>
      <c r="V4537" s="490">
        <v>0</v>
      </c>
      <c r="W4537" s="1707">
        <v>0</v>
      </c>
      <c r="X4537" s="1707">
        <v>0</v>
      </c>
      <c r="Y4537" s="454">
        <v>0</v>
      </c>
      <c r="Z4537" s="1707">
        <v>0</v>
      </c>
      <c r="AA4537" s="1707">
        <v>0</v>
      </c>
      <c r="AB4537" s="1741">
        <v>0</v>
      </c>
      <c r="AC4537" s="109">
        <f>AVERAGE(E4537:AB4537)</f>
        <v>0</v>
      </c>
      <c r="AD4537" s="76"/>
      <c r="AE4537" s="76"/>
      <c r="AF4537" s="77"/>
      <c r="AG4537" s="440"/>
      <c r="AH4537" s="440"/>
      <c r="AI4537" s="440"/>
      <c r="AJ4537" s="15"/>
      <c r="AK4537" s="15"/>
      <c r="AL4537" s="15"/>
      <c r="AM4537" s="15"/>
      <c r="AN4537" s="440"/>
    </row>
    <row r="4538" spans="1:42" ht="16.5" thickBot="1">
      <c r="A4538" s="3228"/>
      <c r="B4538" s="3196"/>
      <c r="C4538" s="125" t="s">
        <v>21</v>
      </c>
      <c r="D4538" s="110"/>
      <c r="E4538" s="333" t="e">
        <f t="shared" ref="E4538:AB4538" si="3212">E4536/E4535</f>
        <v>#DIV/0!</v>
      </c>
      <c r="F4538" s="334" t="e">
        <f t="shared" si="3212"/>
        <v>#DIV/0!</v>
      </c>
      <c r="G4538" s="334" t="e">
        <f t="shared" si="3212"/>
        <v>#DIV/0!</v>
      </c>
      <c r="H4538" s="451" t="e">
        <f t="shared" si="3212"/>
        <v>#DIV/0!</v>
      </c>
      <c r="I4538" s="334" t="e">
        <f t="shared" si="3212"/>
        <v>#DIV/0!</v>
      </c>
      <c r="J4538" s="334" t="e">
        <f t="shared" si="3212"/>
        <v>#DIV/0!</v>
      </c>
      <c r="K4538" s="334" t="e">
        <f t="shared" si="3212"/>
        <v>#DIV/0!</v>
      </c>
      <c r="L4538" s="334" t="e">
        <f t="shared" si="3212"/>
        <v>#DIV/0!</v>
      </c>
      <c r="M4538" s="334" t="e">
        <f t="shared" si="3212"/>
        <v>#DIV/0!</v>
      </c>
      <c r="N4538" s="451" t="e">
        <f t="shared" si="3212"/>
        <v>#DIV/0!</v>
      </c>
      <c r="O4538" s="334" t="e">
        <f t="shared" si="3212"/>
        <v>#DIV/0!</v>
      </c>
      <c r="P4538" s="334" t="e">
        <f t="shared" si="3212"/>
        <v>#DIV/0!</v>
      </c>
      <c r="Q4538" s="334" t="e">
        <f t="shared" si="3212"/>
        <v>#DIV/0!</v>
      </c>
      <c r="R4538" s="334" t="e">
        <f t="shared" si="3212"/>
        <v>#DIV/0!</v>
      </c>
      <c r="S4538" s="334" t="e">
        <f t="shared" si="3212"/>
        <v>#DIV/0!</v>
      </c>
      <c r="T4538" s="334" t="e">
        <f t="shared" si="3212"/>
        <v>#DIV/0!</v>
      </c>
      <c r="U4538" s="334" t="e">
        <f t="shared" si="3212"/>
        <v>#DIV/0!</v>
      </c>
      <c r="V4538" s="487" t="e">
        <f t="shared" si="3212"/>
        <v>#DIV/0!</v>
      </c>
      <c r="W4538" s="334" t="e">
        <f t="shared" si="3212"/>
        <v>#DIV/0!</v>
      </c>
      <c r="X4538" s="334" t="e">
        <f t="shared" si="3212"/>
        <v>#DIV/0!</v>
      </c>
      <c r="Y4538" s="451" t="e">
        <f t="shared" si="3212"/>
        <v>#DIV/0!</v>
      </c>
      <c r="Z4538" s="334" t="e">
        <f t="shared" si="3212"/>
        <v>#DIV/0!</v>
      </c>
      <c r="AA4538" s="334" t="e">
        <f t="shared" si="3212"/>
        <v>#DIV/0!</v>
      </c>
      <c r="AB4538" s="358" t="e">
        <f t="shared" si="3212"/>
        <v>#DIV/0!</v>
      </c>
      <c r="AC4538" s="545" t="e">
        <f>MAX(E4538:AB4538)</f>
        <v>#DIV/0!</v>
      </c>
      <c r="AD4538" s="73"/>
      <c r="AE4538" s="158"/>
      <c r="AF4538" s="74"/>
      <c r="AG4538" s="440"/>
      <c r="AH4538" s="440"/>
      <c r="AI4538" s="440"/>
      <c r="AJ4538" s="15"/>
      <c r="AK4538" s="15"/>
      <c r="AL4538" s="15"/>
      <c r="AM4538" s="15"/>
      <c r="AN4538" s="440"/>
    </row>
    <row r="4539" spans="1:42" hidden="1">
      <c r="A4539" s="2504"/>
      <c r="B4539" s="2507"/>
      <c r="C4539" s="126" t="s">
        <v>130</v>
      </c>
      <c r="D4539" s="110"/>
      <c r="E4539" s="330"/>
      <c r="F4539" s="331"/>
      <c r="G4539" s="331"/>
      <c r="H4539" s="446"/>
      <c r="I4539" s="331"/>
      <c r="J4539" s="331"/>
      <c r="K4539" s="331"/>
      <c r="L4539" s="331"/>
      <c r="M4539" s="331"/>
      <c r="N4539" s="446"/>
      <c r="O4539" s="331"/>
      <c r="P4539" s="331"/>
      <c r="Q4539" s="331"/>
      <c r="R4539" s="331"/>
      <c r="S4539" s="331"/>
      <c r="T4539" s="331"/>
      <c r="U4539" s="331"/>
      <c r="V4539" s="482"/>
      <c r="W4539" s="331"/>
      <c r="X4539" s="331"/>
      <c r="Y4539" s="446"/>
      <c r="Z4539" s="331"/>
      <c r="AA4539" s="331"/>
      <c r="AB4539" s="1041"/>
      <c r="AC4539" s="110"/>
      <c r="AD4539" s="73"/>
      <c r="AE4539" s="158"/>
      <c r="AF4539" s="74"/>
      <c r="AG4539" s="440"/>
      <c r="AH4539" s="440"/>
      <c r="AI4539" s="440"/>
      <c r="AJ4539" s="15"/>
      <c r="AK4539" s="15"/>
      <c r="AL4539" s="15"/>
      <c r="AM4539" s="15"/>
      <c r="AN4539" s="440"/>
    </row>
    <row r="4540" spans="1:42" s="184" customFormat="1" hidden="1">
      <c r="A4540" s="2504"/>
      <c r="B4540" s="2507"/>
      <c r="C4540" s="126" t="s">
        <v>131</v>
      </c>
      <c r="D4540" s="110"/>
      <c r="E4540" s="330"/>
      <c r="F4540" s="331"/>
      <c r="G4540" s="331"/>
      <c r="H4540" s="446"/>
      <c r="I4540" s="331"/>
      <c r="J4540" s="331"/>
      <c r="K4540" s="331"/>
      <c r="L4540" s="331"/>
      <c r="M4540" s="331"/>
      <c r="N4540" s="446"/>
      <c r="O4540" s="331"/>
      <c r="P4540" s="331"/>
      <c r="Q4540" s="331"/>
      <c r="R4540" s="331"/>
      <c r="S4540" s="331"/>
      <c r="T4540" s="331"/>
      <c r="U4540" s="331"/>
      <c r="V4540" s="482"/>
      <c r="W4540" s="331"/>
      <c r="X4540" s="331"/>
      <c r="Y4540" s="446"/>
      <c r="Z4540" s="331"/>
      <c r="AA4540" s="331"/>
      <c r="AB4540" s="1041"/>
      <c r="AC4540" s="110"/>
      <c r="AD4540" s="73"/>
      <c r="AE4540" s="158"/>
      <c r="AF4540" s="74"/>
      <c r="AG4540" s="946"/>
      <c r="AH4540" s="943"/>
      <c r="AI4540" s="944"/>
      <c r="AJ4540" s="944"/>
      <c r="AK4540" s="944"/>
      <c r="AL4540" s="945"/>
      <c r="AM4540" s="945"/>
      <c r="AN4540" s="192"/>
      <c r="AO4540" s="192"/>
      <c r="AP4540" s="192"/>
    </row>
    <row r="4541" spans="1:42" ht="16.5" hidden="1" thickBot="1">
      <c r="A4541" s="3222" t="s">
        <v>49</v>
      </c>
      <c r="B4541" s="3223"/>
      <c r="C4541" s="3224"/>
      <c r="D4541" s="116"/>
      <c r="E4541" s="181">
        <f>SQRT(E4535*E4535+E4536*E4536)/E4420/1.73</f>
        <v>0</v>
      </c>
      <c r="F4541" s="182">
        <f t="shared" ref="F4541:AB4541" si="3213">SQRT(F4535*F4535+F4536*F4536)/F4420/1.73</f>
        <v>0</v>
      </c>
      <c r="G4541" s="182">
        <f t="shared" si="3213"/>
        <v>0</v>
      </c>
      <c r="H4541" s="453">
        <f t="shared" si="3213"/>
        <v>0</v>
      </c>
      <c r="I4541" s="182">
        <f t="shared" si="3213"/>
        <v>0</v>
      </c>
      <c r="J4541" s="182">
        <f t="shared" si="3213"/>
        <v>0</v>
      </c>
      <c r="K4541" s="182">
        <f t="shared" si="3213"/>
        <v>0</v>
      </c>
      <c r="L4541" s="182">
        <f t="shared" si="3213"/>
        <v>0</v>
      </c>
      <c r="M4541" s="182">
        <f t="shared" si="3213"/>
        <v>0</v>
      </c>
      <c r="N4541" s="453">
        <f t="shared" si="3213"/>
        <v>0</v>
      </c>
      <c r="O4541" s="182">
        <f t="shared" si="3213"/>
        <v>0</v>
      </c>
      <c r="P4541" s="182">
        <f t="shared" si="3213"/>
        <v>0</v>
      </c>
      <c r="Q4541" s="182">
        <f t="shared" si="3213"/>
        <v>0</v>
      </c>
      <c r="R4541" s="182">
        <f t="shared" si="3213"/>
        <v>0</v>
      </c>
      <c r="S4541" s="182">
        <f t="shared" si="3213"/>
        <v>0</v>
      </c>
      <c r="T4541" s="182">
        <f t="shared" si="3213"/>
        <v>0</v>
      </c>
      <c r="U4541" s="182">
        <f t="shared" si="3213"/>
        <v>0</v>
      </c>
      <c r="V4541" s="489">
        <f t="shared" si="3213"/>
        <v>0</v>
      </c>
      <c r="W4541" s="182">
        <f t="shared" si="3213"/>
        <v>0</v>
      </c>
      <c r="X4541" s="182">
        <f t="shared" si="3213"/>
        <v>0</v>
      </c>
      <c r="Y4541" s="453">
        <f t="shared" si="3213"/>
        <v>0</v>
      </c>
      <c r="Z4541" s="182">
        <f t="shared" si="3213"/>
        <v>0</v>
      </c>
      <c r="AA4541" s="182">
        <f t="shared" si="3213"/>
        <v>0</v>
      </c>
      <c r="AB4541" s="435">
        <f t="shared" si="3213"/>
        <v>0</v>
      </c>
      <c r="AC4541" s="111">
        <f>AVERAGE(E4541:AB4541)</f>
        <v>0</v>
      </c>
      <c r="AD4541" s="78" t="e">
        <f>(AC4537-AC4541)/AC4537</f>
        <v>#DIV/0!</v>
      </c>
      <c r="AE4541" s="79"/>
      <c r="AF4541" s="80"/>
      <c r="AG4541" s="440"/>
      <c r="AH4541" s="440"/>
      <c r="AI4541" s="440"/>
      <c r="AJ4541" s="14"/>
      <c r="AK4541" s="14"/>
      <c r="AL4541" s="15"/>
      <c r="AM4541" s="14"/>
      <c r="AN4541" s="440"/>
    </row>
    <row r="4542" spans="1:42">
      <c r="A4542" s="3225" t="s">
        <v>733</v>
      </c>
      <c r="B4542" s="3194" t="s">
        <v>508</v>
      </c>
      <c r="C4542" s="131" t="s">
        <v>16</v>
      </c>
      <c r="D4542" s="115" t="s">
        <v>129</v>
      </c>
      <c r="E4542" s="326">
        <f t="shared" ref="E4542:AB4542" si="3214">(E4546-D4546)*$AE4542*$AF4542</f>
        <v>0</v>
      </c>
      <c r="F4542" s="71">
        <f t="shared" si="3214"/>
        <v>0</v>
      </c>
      <c r="G4542" s="71">
        <f t="shared" si="3214"/>
        <v>0</v>
      </c>
      <c r="H4542" s="448">
        <f t="shared" si="3214"/>
        <v>0</v>
      </c>
      <c r="I4542" s="71">
        <f t="shared" si="3214"/>
        <v>0</v>
      </c>
      <c r="J4542" s="71">
        <f t="shared" si="3214"/>
        <v>0</v>
      </c>
      <c r="K4542" s="71">
        <f t="shared" si="3214"/>
        <v>0</v>
      </c>
      <c r="L4542" s="71">
        <f t="shared" si="3214"/>
        <v>0</v>
      </c>
      <c r="M4542" s="71">
        <f t="shared" si="3214"/>
        <v>0</v>
      </c>
      <c r="N4542" s="448">
        <f t="shared" si="3214"/>
        <v>0</v>
      </c>
      <c r="O4542" s="71">
        <f t="shared" si="3214"/>
        <v>0</v>
      </c>
      <c r="P4542" s="71">
        <f t="shared" si="3214"/>
        <v>0</v>
      </c>
      <c r="Q4542" s="71">
        <f t="shared" si="3214"/>
        <v>0</v>
      </c>
      <c r="R4542" s="71">
        <f t="shared" si="3214"/>
        <v>0</v>
      </c>
      <c r="S4542" s="71">
        <f t="shared" si="3214"/>
        <v>0</v>
      </c>
      <c r="T4542" s="71">
        <f t="shared" si="3214"/>
        <v>0</v>
      </c>
      <c r="U4542" s="71">
        <f t="shared" si="3214"/>
        <v>0</v>
      </c>
      <c r="V4542" s="484">
        <f t="shared" si="3214"/>
        <v>0</v>
      </c>
      <c r="W4542" s="71">
        <f t="shared" si="3214"/>
        <v>0</v>
      </c>
      <c r="X4542" s="71">
        <f t="shared" si="3214"/>
        <v>0</v>
      </c>
      <c r="Y4542" s="448">
        <f t="shared" si="3214"/>
        <v>0</v>
      </c>
      <c r="Z4542" s="71">
        <f t="shared" si="3214"/>
        <v>0</v>
      </c>
      <c r="AA4542" s="71">
        <f t="shared" si="3214"/>
        <v>0</v>
      </c>
      <c r="AB4542" s="431">
        <f t="shared" si="3214"/>
        <v>0</v>
      </c>
      <c r="AC4542" s="137">
        <f>SUM(E4542:AB4542)</f>
        <v>0</v>
      </c>
      <c r="AD4542" s="70"/>
      <c r="AE4542" s="71">
        <v>100</v>
      </c>
      <c r="AF4542" s="72">
        <v>40</v>
      </c>
      <c r="AG4542" s="440"/>
      <c r="AH4542" s="440"/>
      <c r="AI4542" s="440"/>
      <c r="AJ4542" s="542"/>
      <c r="AK4542" s="543"/>
      <c r="AL4542" s="542"/>
      <c r="AM4542" s="15"/>
      <c r="AN4542" s="440"/>
    </row>
    <row r="4543" spans="1:42">
      <c r="A4543" s="3226"/>
      <c r="B4543" s="3195"/>
      <c r="C4543" s="132" t="s">
        <v>18</v>
      </c>
      <c r="D4543" s="110" t="s">
        <v>129</v>
      </c>
      <c r="E4543" s="327">
        <f t="shared" ref="E4543:AB4543" si="3215">(E4547-D4547)*$AE4542*$AF4542</f>
        <v>0</v>
      </c>
      <c r="F4543" s="328">
        <f t="shared" si="3215"/>
        <v>0</v>
      </c>
      <c r="G4543" s="328">
        <f t="shared" si="3215"/>
        <v>0</v>
      </c>
      <c r="H4543" s="449">
        <f t="shared" si="3215"/>
        <v>0</v>
      </c>
      <c r="I4543" s="328">
        <f t="shared" si="3215"/>
        <v>0</v>
      </c>
      <c r="J4543" s="328">
        <f t="shared" si="3215"/>
        <v>0</v>
      </c>
      <c r="K4543" s="328">
        <f t="shared" si="3215"/>
        <v>0</v>
      </c>
      <c r="L4543" s="328">
        <f t="shared" si="3215"/>
        <v>0</v>
      </c>
      <c r="M4543" s="328">
        <f t="shared" si="3215"/>
        <v>0</v>
      </c>
      <c r="N4543" s="449">
        <f t="shared" si="3215"/>
        <v>0</v>
      </c>
      <c r="O4543" s="328">
        <f t="shared" si="3215"/>
        <v>0</v>
      </c>
      <c r="P4543" s="328">
        <f t="shared" si="3215"/>
        <v>0</v>
      </c>
      <c r="Q4543" s="328">
        <f t="shared" si="3215"/>
        <v>0</v>
      </c>
      <c r="R4543" s="328">
        <f t="shared" si="3215"/>
        <v>0</v>
      </c>
      <c r="S4543" s="328">
        <f t="shared" si="3215"/>
        <v>0</v>
      </c>
      <c r="T4543" s="328">
        <f t="shared" si="3215"/>
        <v>0</v>
      </c>
      <c r="U4543" s="328">
        <f t="shared" si="3215"/>
        <v>0</v>
      </c>
      <c r="V4543" s="485">
        <f t="shared" si="3215"/>
        <v>0</v>
      </c>
      <c r="W4543" s="328">
        <f t="shared" si="3215"/>
        <v>0</v>
      </c>
      <c r="X4543" s="328">
        <f t="shared" si="3215"/>
        <v>0</v>
      </c>
      <c r="Y4543" s="449">
        <f t="shared" si="3215"/>
        <v>0</v>
      </c>
      <c r="Z4543" s="328">
        <f t="shared" si="3215"/>
        <v>0</v>
      </c>
      <c r="AA4543" s="328">
        <f t="shared" si="3215"/>
        <v>0</v>
      </c>
      <c r="AB4543" s="432">
        <f t="shared" si="3215"/>
        <v>0</v>
      </c>
      <c r="AC4543" s="109">
        <f>SUM(E4543:AB4543)</f>
        <v>0</v>
      </c>
      <c r="AD4543" s="73"/>
      <c r="AE4543" s="158"/>
      <c r="AF4543" s="74"/>
      <c r="AG4543" s="440"/>
      <c r="AH4543" s="440"/>
      <c r="AI4543" s="440"/>
      <c r="AJ4543" s="15"/>
      <c r="AK4543" s="15"/>
      <c r="AL4543" s="15"/>
      <c r="AM4543" s="15"/>
      <c r="AN4543" s="440"/>
    </row>
    <row r="4544" spans="1:42">
      <c r="A4544" s="3226"/>
      <c r="B4544" s="3195"/>
      <c r="C4544" s="132" t="s">
        <v>19</v>
      </c>
      <c r="D4544" s="110" t="s">
        <v>62</v>
      </c>
      <c r="E4544" s="1714">
        <v>0</v>
      </c>
      <c r="F4544" s="1707">
        <v>0</v>
      </c>
      <c r="G4544" s="1707">
        <v>0</v>
      </c>
      <c r="H4544" s="454">
        <v>0</v>
      </c>
      <c r="I4544" s="1707">
        <v>0</v>
      </c>
      <c r="J4544" s="1707">
        <v>0</v>
      </c>
      <c r="K4544" s="1707">
        <v>0</v>
      </c>
      <c r="L4544" s="1707">
        <v>0</v>
      </c>
      <c r="M4544" s="1707">
        <v>0</v>
      </c>
      <c r="N4544" s="454">
        <v>0</v>
      </c>
      <c r="O4544" s="1707">
        <v>0</v>
      </c>
      <c r="P4544" s="1707">
        <v>0</v>
      </c>
      <c r="Q4544" s="1707">
        <v>0</v>
      </c>
      <c r="R4544" s="1707">
        <v>0</v>
      </c>
      <c r="S4544" s="1707">
        <v>0</v>
      </c>
      <c r="T4544" s="1707">
        <v>0</v>
      </c>
      <c r="U4544" s="1707">
        <v>0</v>
      </c>
      <c r="V4544" s="490">
        <v>0</v>
      </c>
      <c r="W4544" s="1707">
        <v>0</v>
      </c>
      <c r="X4544" s="1707">
        <v>0</v>
      </c>
      <c r="Y4544" s="454">
        <v>0</v>
      </c>
      <c r="Z4544" s="1707">
        <v>0</v>
      </c>
      <c r="AA4544" s="1707">
        <v>0</v>
      </c>
      <c r="AB4544" s="1741">
        <v>0</v>
      </c>
      <c r="AC4544" s="2715"/>
      <c r="AD4544" s="76"/>
      <c r="AE4544" s="76"/>
      <c r="AF4544" s="77"/>
      <c r="AG4544" s="440"/>
      <c r="AH4544" s="440"/>
      <c r="AI4544" s="440"/>
      <c r="AJ4544" s="15"/>
      <c r="AK4544" s="15"/>
      <c r="AL4544" s="15"/>
      <c r="AM4544" s="15"/>
      <c r="AN4544" s="440"/>
    </row>
    <row r="4545" spans="1:42" ht="16.5" thickBot="1">
      <c r="A4545" s="3227"/>
      <c r="B4545" s="3221"/>
      <c r="C4545" s="1205" t="s">
        <v>21</v>
      </c>
      <c r="D4545" s="110"/>
      <c r="E4545" s="333" t="e">
        <f t="shared" ref="E4545:AB4545" si="3216">E4543/E4542</f>
        <v>#DIV/0!</v>
      </c>
      <c r="F4545" s="334" t="e">
        <f t="shared" si="3216"/>
        <v>#DIV/0!</v>
      </c>
      <c r="G4545" s="334" t="e">
        <f t="shared" si="3216"/>
        <v>#DIV/0!</v>
      </c>
      <c r="H4545" s="451" t="e">
        <f t="shared" si="3216"/>
        <v>#DIV/0!</v>
      </c>
      <c r="I4545" s="334" t="e">
        <f t="shared" si="3216"/>
        <v>#DIV/0!</v>
      </c>
      <c r="J4545" s="334" t="e">
        <f t="shared" si="3216"/>
        <v>#DIV/0!</v>
      </c>
      <c r="K4545" s="334" t="e">
        <f t="shared" si="3216"/>
        <v>#DIV/0!</v>
      </c>
      <c r="L4545" s="334" t="e">
        <f t="shared" si="3216"/>
        <v>#DIV/0!</v>
      </c>
      <c r="M4545" s="334" t="e">
        <f t="shared" si="3216"/>
        <v>#DIV/0!</v>
      </c>
      <c r="N4545" s="451" t="e">
        <f t="shared" si="3216"/>
        <v>#DIV/0!</v>
      </c>
      <c r="O4545" s="334" t="e">
        <f t="shared" si="3216"/>
        <v>#DIV/0!</v>
      </c>
      <c r="P4545" s="334" t="e">
        <f t="shared" si="3216"/>
        <v>#DIV/0!</v>
      </c>
      <c r="Q4545" s="334" t="e">
        <f t="shared" si="3216"/>
        <v>#DIV/0!</v>
      </c>
      <c r="R4545" s="334" t="e">
        <f t="shared" si="3216"/>
        <v>#DIV/0!</v>
      </c>
      <c r="S4545" s="334" t="e">
        <f t="shared" si="3216"/>
        <v>#DIV/0!</v>
      </c>
      <c r="T4545" s="334" t="e">
        <f t="shared" si="3216"/>
        <v>#DIV/0!</v>
      </c>
      <c r="U4545" s="334" t="e">
        <f t="shared" si="3216"/>
        <v>#DIV/0!</v>
      </c>
      <c r="V4545" s="487" t="e">
        <f t="shared" si="3216"/>
        <v>#DIV/0!</v>
      </c>
      <c r="W4545" s="334" t="e">
        <f t="shared" si="3216"/>
        <v>#DIV/0!</v>
      </c>
      <c r="X4545" s="334" t="e">
        <f t="shared" si="3216"/>
        <v>#DIV/0!</v>
      </c>
      <c r="Y4545" s="451" t="e">
        <f t="shared" si="3216"/>
        <v>#DIV/0!</v>
      </c>
      <c r="Z4545" s="334" t="e">
        <f t="shared" si="3216"/>
        <v>#DIV/0!</v>
      </c>
      <c r="AA4545" s="334" t="e">
        <f t="shared" si="3216"/>
        <v>#DIV/0!</v>
      </c>
      <c r="AB4545" s="358" t="e">
        <f t="shared" si="3216"/>
        <v>#DIV/0!</v>
      </c>
      <c r="AC4545" s="545" t="e">
        <f>MAX(E4545:AB4545)</f>
        <v>#DIV/0!</v>
      </c>
      <c r="AD4545" s="73"/>
      <c r="AE4545" s="158"/>
      <c r="AF4545" s="74"/>
      <c r="AG4545" s="440"/>
      <c r="AH4545" s="440"/>
      <c r="AI4545" s="440"/>
      <c r="AJ4545" s="15"/>
      <c r="AK4545" s="15"/>
      <c r="AL4545" s="15"/>
      <c r="AM4545" s="15"/>
      <c r="AN4545" s="440"/>
    </row>
    <row r="4546" spans="1:42" hidden="1">
      <c r="A4546" s="2490"/>
      <c r="B4546" s="2494"/>
      <c r="C4546" s="385" t="s">
        <v>130</v>
      </c>
      <c r="D4546" s="110"/>
      <c r="E4546" s="330"/>
      <c r="F4546" s="331"/>
      <c r="G4546" s="331"/>
      <c r="H4546" s="446"/>
      <c r="I4546" s="331"/>
      <c r="J4546" s="331"/>
      <c r="K4546" s="331"/>
      <c r="L4546" s="331"/>
      <c r="M4546" s="331"/>
      <c r="N4546" s="446"/>
      <c r="O4546" s="331"/>
      <c r="P4546" s="331"/>
      <c r="Q4546" s="331"/>
      <c r="R4546" s="331"/>
      <c r="S4546" s="331"/>
      <c r="T4546" s="331"/>
      <c r="U4546" s="331"/>
      <c r="V4546" s="482"/>
      <c r="W4546" s="331"/>
      <c r="X4546" s="331"/>
      <c r="Y4546" s="446"/>
      <c r="Z4546" s="331"/>
      <c r="AA4546" s="331"/>
      <c r="AB4546" s="1041"/>
      <c r="AC4546" s="110"/>
      <c r="AD4546" s="73"/>
      <c r="AE4546" s="158"/>
      <c r="AF4546" s="74"/>
      <c r="AG4546" s="440"/>
      <c r="AH4546" s="440"/>
      <c r="AI4546" s="440"/>
      <c r="AJ4546" s="15"/>
      <c r="AK4546" s="15"/>
      <c r="AL4546" s="15"/>
      <c r="AM4546" s="15"/>
      <c r="AN4546" s="440"/>
    </row>
    <row r="4547" spans="1:42" s="184" customFormat="1" hidden="1">
      <c r="A4547" s="2504"/>
      <c r="B4547" s="2507"/>
      <c r="C4547" s="126" t="s">
        <v>131</v>
      </c>
      <c r="D4547" s="110"/>
      <c r="E4547" s="330"/>
      <c r="F4547" s="331"/>
      <c r="G4547" s="331"/>
      <c r="H4547" s="446"/>
      <c r="I4547" s="331"/>
      <c r="J4547" s="331"/>
      <c r="K4547" s="331"/>
      <c r="L4547" s="331"/>
      <c r="M4547" s="331"/>
      <c r="N4547" s="446"/>
      <c r="O4547" s="331"/>
      <c r="P4547" s="331"/>
      <c r="Q4547" s="331"/>
      <c r="R4547" s="331"/>
      <c r="S4547" s="331"/>
      <c r="T4547" s="331"/>
      <c r="U4547" s="331"/>
      <c r="V4547" s="482"/>
      <c r="W4547" s="331"/>
      <c r="X4547" s="331"/>
      <c r="Y4547" s="446"/>
      <c r="Z4547" s="331"/>
      <c r="AA4547" s="331"/>
      <c r="AB4547" s="1041"/>
      <c r="AC4547" s="110"/>
      <c r="AD4547" s="73"/>
      <c r="AE4547" s="158"/>
      <c r="AF4547" s="74"/>
      <c r="AG4547" s="946"/>
      <c r="AH4547" s="943"/>
      <c r="AI4547" s="944"/>
      <c r="AJ4547" s="944"/>
      <c r="AK4547" s="944"/>
      <c r="AL4547" s="945"/>
      <c r="AM4547" s="945"/>
      <c r="AN4547" s="192"/>
      <c r="AO4547" s="192"/>
      <c r="AP4547" s="192"/>
    </row>
    <row r="4548" spans="1:42" ht="16.5" hidden="1" thickBot="1">
      <c r="A4548" s="3222" t="s">
        <v>49</v>
      </c>
      <c r="B4548" s="3223"/>
      <c r="C4548" s="3224"/>
      <c r="D4548" s="116"/>
      <c r="E4548" s="181">
        <f>SQRT(E4542*E4542+E4543*E4543)/E4420/1.73</f>
        <v>0</v>
      </c>
      <c r="F4548" s="182">
        <f t="shared" ref="F4548:AB4548" si="3217">SQRT(F4542*F4542+F4543*F4543)/F4420/1.73</f>
        <v>0</v>
      </c>
      <c r="G4548" s="182">
        <f t="shared" si="3217"/>
        <v>0</v>
      </c>
      <c r="H4548" s="453">
        <f t="shared" si="3217"/>
        <v>0</v>
      </c>
      <c r="I4548" s="182">
        <f t="shared" si="3217"/>
        <v>0</v>
      </c>
      <c r="J4548" s="182">
        <f t="shared" si="3217"/>
        <v>0</v>
      </c>
      <c r="K4548" s="182">
        <f t="shared" si="3217"/>
        <v>0</v>
      </c>
      <c r="L4548" s="182">
        <f t="shared" si="3217"/>
        <v>0</v>
      </c>
      <c r="M4548" s="182">
        <f t="shared" si="3217"/>
        <v>0</v>
      </c>
      <c r="N4548" s="453">
        <f t="shared" si="3217"/>
        <v>0</v>
      </c>
      <c r="O4548" s="182">
        <f t="shared" si="3217"/>
        <v>0</v>
      </c>
      <c r="P4548" s="182">
        <f t="shared" si="3217"/>
        <v>0</v>
      </c>
      <c r="Q4548" s="182">
        <f t="shared" si="3217"/>
        <v>0</v>
      </c>
      <c r="R4548" s="182">
        <f t="shared" si="3217"/>
        <v>0</v>
      </c>
      <c r="S4548" s="182">
        <f t="shared" si="3217"/>
        <v>0</v>
      </c>
      <c r="T4548" s="182">
        <f t="shared" si="3217"/>
        <v>0</v>
      </c>
      <c r="U4548" s="182">
        <f t="shared" si="3217"/>
        <v>0</v>
      </c>
      <c r="V4548" s="489">
        <f t="shared" si="3217"/>
        <v>0</v>
      </c>
      <c r="W4548" s="182">
        <f t="shared" si="3217"/>
        <v>0</v>
      </c>
      <c r="X4548" s="182">
        <f t="shared" si="3217"/>
        <v>0</v>
      </c>
      <c r="Y4548" s="453">
        <f t="shared" si="3217"/>
        <v>0</v>
      </c>
      <c r="Z4548" s="182">
        <f t="shared" si="3217"/>
        <v>0</v>
      </c>
      <c r="AA4548" s="182">
        <f t="shared" si="3217"/>
        <v>0</v>
      </c>
      <c r="AB4548" s="435">
        <f t="shared" si="3217"/>
        <v>0</v>
      </c>
      <c r="AC4548" s="111">
        <f>AVERAGE(E4548:AB4548)</f>
        <v>0</v>
      </c>
      <c r="AD4548" s="78" t="e">
        <f>(AC4544-AC4548)/AC4544</f>
        <v>#DIV/0!</v>
      </c>
      <c r="AE4548" s="79"/>
      <c r="AF4548" s="80"/>
      <c r="AG4548" s="440"/>
      <c r="AH4548" s="440"/>
      <c r="AI4548" s="440"/>
      <c r="AJ4548" s="14"/>
      <c r="AK4548" s="14"/>
      <c r="AL4548" s="15"/>
      <c r="AM4548" s="14"/>
      <c r="AN4548" s="440"/>
    </row>
    <row r="4549" spans="1:42">
      <c r="A4549" s="3225" t="s">
        <v>734</v>
      </c>
      <c r="B4549" s="3194" t="s">
        <v>708</v>
      </c>
      <c r="C4549" s="127" t="s">
        <v>16</v>
      </c>
      <c r="D4549" s="115" t="s">
        <v>129</v>
      </c>
      <c r="E4549" s="326">
        <f t="shared" ref="E4549:AB4549" si="3218">(E4553-D4553)*$AE4549*$AF4549</f>
        <v>780.00000000001535</v>
      </c>
      <c r="F4549" s="71">
        <f t="shared" si="3218"/>
        <v>719.99999999998465</v>
      </c>
      <c r="G4549" s="71">
        <f t="shared" si="3218"/>
        <v>1140.0000000000291</v>
      </c>
      <c r="H4549" s="448">
        <f t="shared" si="3218"/>
        <v>719.99999999998465</v>
      </c>
      <c r="I4549" s="71">
        <f t="shared" si="3218"/>
        <v>840.00000000000341</v>
      </c>
      <c r="J4549" s="71">
        <f t="shared" si="3218"/>
        <v>959.99999999997954</v>
      </c>
      <c r="K4549" s="71">
        <f t="shared" si="3218"/>
        <v>1020.0000000000102</v>
      </c>
      <c r="L4549" s="71">
        <f t="shared" si="3218"/>
        <v>1800.0000000000255</v>
      </c>
      <c r="M4549" s="71">
        <f t="shared" si="3218"/>
        <v>1500</v>
      </c>
      <c r="N4549" s="448">
        <f t="shared" si="3218"/>
        <v>840.00000000000341</v>
      </c>
      <c r="O4549" s="71">
        <f t="shared" si="3218"/>
        <v>1919.9999999999591</v>
      </c>
      <c r="P4549" s="71">
        <f t="shared" si="3218"/>
        <v>960.00000000002217</v>
      </c>
      <c r="Q4549" s="71">
        <f t="shared" si="3218"/>
        <v>479.99999999998977</v>
      </c>
      <c r="R4549" s="71">
        <f t="shared" si="3218"/>
        <v>659.99999999999659</v>
      </c>
      <c r="S4549" s="71">
        <f t="shared" si="3218"/>
        <v>1260.000000000005</v>
      </c>
      <c r="T4549" s="71">
        <f t="shared" si="3218"/>
        <v>1020.0000000000102</v>
      </c>
      <c r="U4549" s="71">
        <f t="shared" si="3218"/>
        <v>959.99999999997954</v>
      </c>
      <c r="V4549" s="484">
        <f t="shared" si="3218"/>
        <v>1079.9999999999982</v>
      </c>
      <c r="W4549" s="71">
        <f t="shared" si="3218"/>
        <v>240.00000000003752</v>
      </c>
      <c r="X4549" s="71">
        <f t="shared" si="3218"/>
        <v>420.00000000000171</v>
      </c>
      <c r="Y4549" s="448">
        <f t="shared" si="3218"/>
        <v>2399.9999999999914</v>
      </c>
      <c r="Z4549" s="71">
        <f t="shared" si="3218"/>
        <v>1319.9999999999932</v>
      </c>
      <c r="AA4549" s="71">
        <f t="shared" si="3218"/>
        <v>1319.9999999999932</v>
      </c>
      <c r="AB4549" s="431">
        <f t="shared" si="3218"/>
        <v>1500.0000000000427</v>
      </c>
      <c r="AC4549" s="137">
        <f>SUM(E4549:AB4549)</f>
        <v>25860.000000000051</v>
      </c>
      <c r="AD4549" s="70"/>
      <c r="AE4549" s="71">
        <v>100</v>
      </c>
      <c r="AF4549" s="72">
        <v>60</v>
      </c>
      <c r="AG4549" s="440"/>
      <c r="AH4549" s="440"/>
      <c r="AI4549" s="440"/>
      <c r="AJ4549" s="542"/>
      <c r="AK4549" s="543"/>
      <c r="AL4549" s="542"/>
      <c r="AM4549" s="15"/>
      <c r="AN4549" s="440"/>
    </row>
    <row r="4550" spans="1:42">
      <c r="A4550" s="3226"/>
      <c r="B4550" s="3195"/>
      <c r="C4550" s="125" t="s">
        <v>18</v>
      </c>
      <c r="D4550" s="110" t="s">
        <v>129</v>
      </c>
      <c r="E4550" s="327">
        <f t="shared" ref="E4550:AB4550" si="3219">(E4554-D4554)*$AE4549*$AF4549</f>
        <v>179.99999999999616</v>
      </c>
      <c r="F4550" s="328">
        <f t="shared" si="3219"/>
        <v>299.99999999999892</v>
      </c>
      <c r="G4550" s="328">
        <f t="shared" si="3219"/>
        <v>420.00000000000171</v>
      </c>
      <c r="H4550" s="449">
        <f t="shared" si="3219"/>
        <v>360.00000000000296</v>
      </c>
      <c r="I4550" s="328">
        <f t="shared" si="3219"/>
        <v>480.00000000000045</v>
      </c>
      <c r="J4550" s="328">
        <f t="shared" si="3219"/>
        <v>419.99999999999636</v>
      </c>
      <c r="K4550" s="328">
        <f t="shared" si="3219"/>
        <v>360.00000000000296</v>
      </c>
      <c r="L4550" s="328">
        <f t="shared" si="3219"/>
        <v>419.99999999999636</v>
      </c>
      <c r="M4550" s="328">
        <f t="shared" si="3219"/>
        <v>720.00000000000068</v>
      </c>
      <c r="N4550" s="449">
        <f t="shared" si="3219"/>
        <v>180.00000000000148</v>
      </c>
      <c r="O4550" s="328">
        <f t="shared" si="3219"/>
        <v>420.00000000000171</v>
      </c>
      <c r="P4550" s="328">
        <f t="shared" si="3219"/>
        <v>119.99999999999744</v>
      </c>
      <c r="Q4550" s="328">
        <f t="shared" si="3219"/>
        <v>180.00000000000148</v>
      </c>
      <c r="R4550" s="328">
        <f t="shared" si="3219"/>
        <v>119.99999999999744</v>
      </c>
      <c r="S4550" s="328">
        <f t="shared" si="3219"/>
        <v>299.99999999999892</v>
      </c>
      <c r="T4550" s="328">
        <f t="shared" si="3219"/>
        <v>300.00000000000426</v>
      </c>
      <c r="U4550" s="328">
        <f t="shared" si="3219"/>
        <v>240.00000000000023</v>
      </c>
      <c r="V4550" s="485">
        <f t="shared" si="3219"/>
        <v>240.00000000000023</v>
      </c>
      <c r="W4550" s="328">
        <f t="shared" si="3219"/>
        <v>179.99999999999616</v>
      </c>
      <c r="X4550" s="328">
        <f t="shared" si="3219"/>
        <v>180.00000000000148</v>
      </c>
      <c r="Y4550" s="449">
        <f t="shared" si="3219"/>
        <v>299.99999999999892</v>
      </c>
      <c r="Z4550" s="328">
        <f t="shared" si="3219"/>
        <v>240.00000000000023</v>
      </c>
      <c r="AA4550" s="328">
        <f t="shared" si="3219"/>
        <v>240.00000000000023</v>
      </c>
      <c r="AB4550" s="432">
        <f t="shared" si="3219"/>
        <v>240.00000000000023</v>
      </c>
      <c r="AC4550" s="109">
        <f>SUM(E4550:AB4550)</f>
        <v>7139.9999999999964</v>
      </c>
      <c r="AD4550" s="73"/>
      <c r="AE4550" s="158"/>
      <c r="AF4550" s="74"/>
      <c r="AG4550" s="440"/>
      <c r="AH4550" s="440"/>
      <c r="AI4550" s="440"/>
      <c r="AJ4550" s="15"/>
      <c r="AK4550" s="15"/>
      <c r="AL4550" s="15"/>
      <c r="AM4550" s="15"/>
      <c r="AN4550" s="440"/>
    </row>
    <row r="4551" spans="1:42">
      <c r="A4551" s="3226"/>
      <c r="B4551" s="3195"/>
      <c r="C4551" s="125" t="s">
        <v>19</v>
      </c>
      <c r="D4551" s="110" t="s">
        <v>62</v>
      </c>
      <c r="E4551" s="1714">
        <v>40</v>
      </c>
      <c r="F4551" s="1714">
        <v>35</v>
      </c>
      <c r="G4551" s="1714">
        <v>58</v>
      </c>
      <c r="H4551" s="479">
        <v>55</v>
      </c>
      <c r="I4551" s="1714">
        <v>54</v>
      </c>
      <c r="J4551" s="1714">
        <v>61</v>
      </c>
      <c r="K4551" s="1714">
        <v>82</v>
      </c>
      <c r="L4551" s="1714">
        <v>87</v>
      </c>
      <c r="M4551" s="1714">
        <v>64</v>
      </c>
      <c r="N4551" s="479">
        <v>65</v>
      </c>
      <c r="O4551" s="1714">
        <v>66</v>
      </c>
      <c r="P4551" s="1714">
        <v>60</v>
      </c>
      <c r="Q4551" s="1714">
        <v>58</v>
      </c>
      <c r="R4551" s="1714">
        <v>60</v>
      </c>
      <c r="S4551" s="1714">
        <v>63</v>
      </c>
      <c r="T4551" s="1714">
        <v>60</v>
      </c>
      <c r="U4551" s="1714">
        <v>57</v>
      </c>
      <c r="V4551" s="1742">
        <v>61</v>
      </c>
      <c r="W4551" s="1714">
        <v>63</v>
      </c>
      <c r="X4551" s="1714">
        <v>64</v>
      </c>
      <c r="Y4551" s="479">
        <v>62</v>
      </c>
      <c r="Z4551" s="1714">
        <v>60</v>
      </c>
      <c r="AA4551" s="1714">
        <v>56</v>
      </c>
      <c r="AB4551" s="1748">
        <v>46</v>
      </c>
      <c r="AC4551" s="109">
        <f>AVERAGE(E4551:AB4551)</f>
        <v>59.875</v>
      </c>
      <c r="AD4551" s="76"/>
      <c r="AE4551" s="76"/>
      <c r="AF4551" s="77"/>
      <c r="AG4551" s="440"/>
      <c r="AH4551" s="440"/>
      <c r="AI4551" s="440"/>
      <c r="AJ4551" s="15"/>
      <c r="AK4551" s="15"/>
      <c r="AL4551" s="15"/>
      <c r="AM4551" s="15"/>
      <c r="AN4551" s="440"/>
    </row>
    <row r="4552" spans="1:42" ht="16.5" thickBot="1">
      <c r="A4552" s="3228"/>
      <c r="B4552" s="3196"/>
      <c r="C4552" s="125" t="s">
        <v>21</v>
      </c>
      <c r="D4552" s="110"/>
      <c r="E4552" s="333">
        <f t="shared" ref="E4552:AB4552" si="3220">E4550/E4549</f>
        <v>0.23076923076922132</v>
      </c>
      <c r="F4552" s="334">
        <f t="shared" si="3220"/>
        <v>0.41666666666667407</v>
      </c>
      <c r="G4552" s="334">
        <f t="shared" si="3220"/>
        <v>0.36842105263157104</v>
      </c>
      <c r="H4552" s="451">
        <f t="shared" si="3220"/>
        <v>0.50000000000001477</v>
      </c>
      <c r="I4552" s="334">
        <f t="shared" si="3220"/>
        <v>0.57142857142856962</v>
      </c>
      <c r="J4552" s="334">
        <f t="shared" si="3220"/>
        <v>0.43750000000000555</v>
      </c>
      <c r="K4552" s="334">
        <f t="shared" si="3220"/>
        <v>0.35294117647058759</v>
      </c>
      <c r="L4552" s="334">
        <f t="shared" si="3220"/>
        <v>0.23333333333332801</v>
      </c>
      <c r="M4552" s="334">
        <f t="shared" si="3220"/>
        <v>0.48000000000000048</v>
      </c>
      <c r="N4552" s="451">
        <f t="shared" si="3220"/>
        <v>0.21428571428571516</v>
      </c>
      <c r="O4552" s="334">
        <f t="shared" si="3220"/>
        <v>0.21875000000000555</v>
      </c>
      <c r="P4552" s="334">
        <f t="shared" si="3220"/>
        <v>0.12499999999999445</v>
      </c>
      <c r="Q4552" s="334">
        <f t="shared" si="3220"/>
        <v>0.37500000000001105</v>
      </c>
      <c r="R4552" s="334">
        <f t="shared" si="3220"/>
        <v>0.18181818181817888</v>
      </c>
      <c r="S4552" s="334">
        <f t="shared" si="3220"/>
        <v>0.23809523809523631</v>
      </c>
      <c r="T4552" s="334">
        <f t="shared" si="3220"/>
        <v>0.29411764705882476</v>
      </c>
      <c r="U4552" s="334">
        <f t="shared" si="3220"/>
        <v>0.25000000000000555</v>
      </c>
      <c r="V4552" s="487">
        <f t="shared" si="3220"/>
        <v>0.22222222222222282</v>
      </c>
      <c r="W4552" s="334">
        <f t="shared" si="3220"/>
        <v>0.74999999999986677</v>
      </c>
      <c r="X4552" s="334">
        <f t="shared" si="3220"/>
        <v>0.42857142857143032</v>
      </c>
      <c r="Y4552" s="451">
        <f t="shared" si="3220"/>
        <v>0.125</v>
      </c>
      <c r="Z4552" s="334">
        <f t="shared" si="3220"/>
        <v>0.18181818181818293</v>
      </c>
      <c r="AA4552" s="334">
        <f t="shared" si="3220"/>
        <v>0.18181818181818293</v>
      </c>
      <c r="AB4552" s="358">
        <f t="shared" si="3220"/>
        <v>0.15999999999999559</v>
      </c>
      <c r="AC4552" s="545">
        <f>MAX(E4552:AB4552)</f>
        <v>0.74999999999986677</v>
      </c>
      <c r="AD4552" s="73"/>
      <c r="AE4552" s="158"/>
      <c r="AF4552" s="74"/>
      <c r="AG4552" s="440"/>
      <c r="AH4552" s="440"/>
      <c r="AI4552" s="440"/>
      <c r="AJ4552" s="15"/>
      <c r="AK4552" s="15"/>
      <c r="AL4552" s="15"/>
      <c r="AM4552" s="15"/>
      <c r="AN4552" s="440"/>
    </row>
    <row r="4553" spans="1:42" hidden="1">
      <c r="A4553" s="2504"/>
      <c r="B4553" s="2507"/>
      <c r="C4553" s="126" t="s">
        <v>130</v>
      </c>
      <c r="D4553" s="110">
        <v>59.87</v>
      </c>
      <c r="E4553" s="330">
        <v>60</v>
      </c>
      <c r="F4553" s="331">
        <v>60.12</v>
      </c>
      <c r="G4553" s="331">
        <v>60.31</v>
      </c>
      <c r="H4553" s="446">
        <v>60.43</v>
      </c>
      <c r="I4553" s="331">
        <v>60.57</v>
      </c>
      <c r="J4553" s="331">
        <v>60.73</v>
      </c>
      <c r="K4553" s="331">
        <v>60.9</v>
      </c>
      <c r="L4553" s="331">
        <v>61.2</v>
      </c>
      <c r="M4553" s="331">
        <v>61.45</v>
      </c>
      <c r="N4553" s="446">
        <v>61.59</v>
      </c>
      <c r="O4553" s="331">
        <v>61.91</v>
      </c>
      <c r="P4553" s="331">
        <v>62.07</v>
      </c>
      <c r="Q4553" s="331">
        <v>62.15</v>
      </c>
      <c r="R4553" s="331">
        <v>62.26</v>
      </c>
      <c r="S4553" s="331">
        <v>62.47</v>
      </c>
      <c r="T4553" s="331">
        <v>62.64</v>
      </c>
      <c r="U4553" s="331">
        <v>62.8</v>
      </c>
      <c r="V4553" s="482">
        <v>62.98</v>
      </c>
      <c r="W4553" s="331">
        <v>63.02</v>
      </c>
      <c r="X4553" s="331">
        <v>63.09</v>
      </c>
      <c r="Y4553" s="446">
        <v>63.49</v>
      </c>
      <c r="Z4553" s="331">
        <v>63.71</v>
      </c>
      <c r="AA4553" s="331">
        <v>63.93</v>
      </c>
      <c r="AB4553" s="1041">
        <v>64.180000000000007</v>
      </c>
      <c r="AC4553" s="110"/>
      <c r="AD4553" s="73"/>
      <c r="AE4553" s="158"/>
      <c r="AF4553" s="74"/>
      <c r="AG4553" s="440"/>
      <c r="AH4553" s="440"/>
      <c r="AI4553" s="440"/>
      <c r="AJ4553" s="15"/>
      <c r="AK4553" s="15"/>
      <c r="AL4553" s="15"/>
      <c r="AM4553" s="15"/>
      <c r="AN4553" s="440"/>
    </row>
    <row r="4554" spans="1:42" s="184" customFormat="1" hidden="1">
      <c r="A4554" s="2504"/>
      <c r="B4554" s="2507"/>
      <c r="C4554" s="126" t="s">
        <v>131</v>
      </c>
      <c r="D4554" s="110">
        <v>4.1900000000000004</v>
      </c>
      <c r="E4554" s="330">
        <v>4.22</v>
      </c>
      <c r="F4554" s="331">
        <v>4.2699999999999996</v>
      </c>
      <c r="G4554" s="331">
        <v>4.34</v>
      </c>
      <c r="H4554" s="446">
        <v>4.4000000000000004</v>
      </c>
      <c r="I4554" s="331">
        <v>4.4800000000000004</v>
      </c>
      <c r="J4554" s="331">
        <v>4.55</v>
      </c>
      <c r="K4554" s="331">
        <v>4.6100000000000003</v>
      </c>
      <c r="L4554" s="331">
        <v>4.68</v>
      </c>
      <c r="M4554" s="331">
        <v>4.8</v>
      </c>
      <c r="N4554" s="446">
        <v>4.83</v>
      </c>
      <c r="O4554" s="331">
        <v>4.9000000000000004</v>
      </c>
      <c r="P4554" s="331">
        <v>4.92</v>
      </c>
      <c r="Q4554" s="331">
        <v>4.95</v>
      </c>
      <c r="R4554" s="331">
        <v>4.97</v>
      </c>
      <c r="S4554" s="331">
        <v>5.0199999999999996</v>
      </c>
      <c r="T4554" s="331">
        <v>5.07</v>
      </c>
      <c r="U4554" s="331">
        <v>5.1100000000000003</v>
      </c>
      <c r="V4554" s="482">
        <v>5.15</v>
      </c>
      <c r="W4554" s="331">
        <v>5.18</v>
      </c>
      <c r="X4554" s="331">
        <v>5.21</v>
      </c>
      <c r="Y4554" s="446">
        <v>5.26</v>
      </c>
      <c r="Z4554" s="331">
        <v>5.3</v>
      </c>
      <c r="AA4554" s="331">
        <v>5.34</v>
      </c>
      <c r="AB4554" s="1041">
        <v>5.38</v>
      </c>
      <c r="AC4554" s="110"/>
      <c r="AD4554" s="73"/>
      <c r="AE4554" s="158"/>
      <c r="AF4554" s="74"/>
      <c r="AG4554" s="946"/>
      <c r="AH4554" s="943"/>
      <c r="AI4554" s="944"/>
      <c r="AJ4554" s="944"/>
      <c r="AK4554" s="944"/>
      <c r="AL4554" s="945"/>
      <c r="AM4554" s="945"/>
      <c r="AN4554" s="192"/>
      <c r="AO4554" s="192"/>
      <c r="AP4554" s="192"/>
    </row>
    <row r="4555" spans="1:42" ht="16.5" hidden="1" thickBot="1">
      <c r="A4555" s="3222" t="s">
        <v>49</v>
      </c>
      <c r="B4555" s="3223"/>
      <c r="C4555" s="3224"/>
      <c r="D4555" s="116"/>
      <c r="E4555" s="181">
        <f>SQRT(E4549*E4549+E4550*E4550)/E4421/1.73</f>
        <v>43.901012594333402</v>
      </c>
      <c r="F4555" s="182">
        <f t="shared" ref="F4555:AB4555" si="3221">SQRT(F4549*F4549+F4550*F4550)/F4421/1.73</f>
        <v>42.534627549350276</v>
      </c>
      <c r="G4555" s="182">
        <f t="shared" si="3221"/>
        <v>66.501762780205766</v>
      </c>
      <c r="H4555" s="453">
        <f t="shared" si="3221"/>
        <v>43.980051351110276</v>
      </c>
      <c r="I4555" s="182">
        <f t="shared" si="3221"/>
        <v>52.857443414656792</v>
      </c>
      <c r="J4555" s="182">
        <f t="shared" si="3221"/>
        <v>57.195137292481107</v>
      </c>
      <c r="K4555" s="182">
        <f t="shared" si="3221"/>
        <v>59.320693128253907</v>
      </c>
      <c r="L4555" s="182">
        <f t="shared" si="3221"/>
        <v>101.85040617212913</v>
      </c>
      <c r="M4555" s="182">
        <f t="shared" si="3221"/>
        <v>92.122946142196867</v>
      </c>
      <c r="N4555" s="453">
        <f t="shared" si="3221"/>
        <v>47.701424474942662</v>
      </c>
      <c r="O4555" s="182">
        <f t="shared" si="3221"/>
        <v>109.13254388005444</v>
      </c>
      <c r="P4555" s="182">
        <f t="shared" si="3221"/>
        <v>53.412774720828999</v>
      </c>
      <c r="Q4555" s="182">
        <f t="shared" si="3221"/>
        <v>28.356347303097202</v>
      </c>
      <c r="R4555" s="182">
        <f t="shared" si="3221"/>
        <v>37.248554538484733</v>
      </c>
      <c r="S4555" s="182">
        <f t="shared" si="3221"/>
        <v>70.89803318747694</v>
      </c>
      <c r="T4555" s="182">
        <f t="shared" si="3221"/>
        <v>58.25289476482326</v>
      </c>
      <c r="U4555" s="182">
        <f t="shared" si="3221"/>
        <v>53.961465271470111</v>
      </c>
      <c r="V4555" s="489">
        <f t="shared" si="3221"/>
        <v>60.27389009578404</v>
      </c>
      <c r="W4555" s="182">
        <f t="shared" si="3221"/>
        <v>16.405903937965324</v>
      </c>
      <c r="X4555" s="182">
        <f t="shared" si="3221"/>
        <v>24.918005581406732</v>
      </c>
      <c r="Y4555" s="453">
        <f t="shared" si="3221"/>
        <v>132.01882703660647</v>
      </c>
      <c r="Z4555" s="182">
        <f t="shared" si="3221"/>
        <v>72.955306255056698</v>
      </c>
      <c r="AA4555" s="182">
        <f t="shared" si="3221"/>
        <v>73.928970971520741</v>
      </c>
      <c r="AB4555" s="435">
        <f t="shared" si="3221"/>
        <v>83.706401810736423</v>
      </c>
      <c r="AC4555" s="111">
        <f>AVERAGE(E4555:AB4555)</f>
        <v>61.809809343957198</v>
      </c>
      <c r="AD4555" s="78">
        <f>(AC4551-AC4555)/AC4551</f>
        <v>-3.2314143531644232E-2</v>
      </c>
      <c r="AE4555" s="79"/>
      <c r="AF4555" s="80"/>
      <c r="AG4555" s="440"/>
      <c r="AH4555" s="440"/>
      <c r="AI4555" s="440"/>
      <c r="AJ4555" s="14"/>
      <c r="AK4555" s="14"/>
      <c r="AL4555" s="15"/>
      <c r="AM4555" s="14"/>
      <c r="AN4555" s="440"/>
    </row>
    <row r="4556" spans="1:42">
      <c r="A4556" s="3225" t="s">
        <v>735</v>
      </c>
      <c r="B4556" s="3194" t="s">
        <v>992</v>
      </c>
      <c r="C4556" s="131" t="s">
        <v>16</v>
      </c>
      <c r="D4556" s="115" t="s">
        <v>129</v>
      </c>
      <c r="E4556" s="326">
        <f t="shared" ref="E4556:AB4556" si="3222">(E4560-D4560)*$AE4556*$AF4556</f>
        <v>0</v>
      </c>
      <c r="F4556" s="71">
        <f t="shared" si="3222"/>
        <v>0</v>
      </c>
      <c r="G4556" s="71">
        <f t="shared" si="3222"/>
        <v>0</v>
      </c>
      <c r="H4556" s="448">
        <f t="shared" si="3222"/>
        <v>0</v>
      </c>
      <c r="I4556" s="71">
        <f t="shared" si="3222"/>
        <v>0</v>
      </c>
      <c r="J4556" s="71">
        <f t="shared" si="3222"/>
        <v>0</v>
      </c>
      <c r="K4556" s="71">
        <f t="shared" si="3222"/>
        <v>0</v>
      </c>
      <c r="L4556" s="71">
        <f t="shared" si="3222"/>
        <v>0</v>
      </c>
      <c r="M4556" s="71">
        <f t="shared" si="3222"/>
        <v>0</v>
      </c>
      <c r="N4556" s="448">
        <f t="shared" si="3222"/>
        <v>0</v>
      </c>
      <c r="O4556" s="71">
        <f t="shared" si="3222"/>
        <v>0</v>
      </c>
      <c r="P4556" s="71">
        <f t="shared" si="3222"/>
        <v>0</v>
      </c>
      <c r="Q4556" s="71">
        <f t="shared" si="3222"/>
        <v>0</v>
      </c>
      <c r="R4556" s="71">
        <f t="shared" si="3222"/>
        <v>0</v>
      </c>
      <c r="S4556" s="71">
        <f t="shared" si="3222"/>
        <v>0</v>
      </c>
      <c r="T4556" s="71">
        <f t="shared" si="3222"/>
        <v>0</v>
      </c>
      <c r="U4556" s="71">
        <f t="shared" si="3222"/>
        <v>0</v>
      </c>
      <c r="V4556" s="484">
        <f t="shared" si="3222"/>
        <v>0</v>
      </c>
      <c r="W4556" s="71">
        <f t="shared" si="3222"/>
        <v>0</v>
      </c>
      <c r="X4556" s="71">
        <f t="shared" si="3222"/>
        <v>0</v>
      </c>
      <c r="Y4556" s="448">
        <f t="shared" si="3222"/>
        <v>0</v>
      </c>
      <c r="Z4556" s="71">
        <f t="shared" si="3222"/>
        <v>0</v>
      </c>
      <c r="AA4556" s="71">
        <f t="shared" si="3222"/>
        <v>0</v>
      </c>
      <c r="AB4556" s="431">
        <f t="shared" si="3222"/>
        <v>0</v>
      </c>
      <c r="AC4556" s="137">
        <f>SUM(E4556:AB4556)</f>
        <v>0</v>
      </c>
      <c r="AD4556" s="70"/>
      <c r="AE4556" s="71">
        <v>100</v>
      </c>
      <c r="AF4556" s="72">
        <v>60</v>
      </c>
      <c r="AG4556" s="440"/>
      <c r="AH4556" s="440"/>
      <c r="AI4556" s="440"/>
      <c r="AJ4556" s="542"/>
      <c r="AK4556" s="543"/>
      <c r="AL4556" s="542"/>
      <c r="AM4556" s="15"/>
      <c r="AN4556" s="440"/>
    </row>
    <row r="4557" spans="1:42">
      <c r="A4557" s="3226"/>
      <c r="B4557" s="3195"/>
      <c r="C4557" s="132" t="s">
        <v>18</v>
      </c>
      <c r="D4557" s="110" t="s">
        <v>129</v>
      </c>
      <c r="E4557" s="327">
        <f t="shared" ref="E4557:AB4557" si="3223">(E4561-D4561)*$AE4556*$AF4556</f>
        <v>0</v>
      </c>
      <c r="F4557" s="328">
        <f t="shared" si="3223"/>
        <v>0</v>
      </c>
      <c r="G4557" s="328">
        <f t="shared" si="3223"/>
        <v>0</v>
      </c>
      <c r="H4557" s="449">
        <f t="shared" si="3223"/>
        <v>0</v>
      </c>
      <c r="I4557" s="328">
        <f t="shared" si="3223"/>
        <v>0</v>
      </c>
      <c r="J4557" s="328">
        <f t="shared" si="3223"/>
        <v>0</v>
      </c>
      <c r="K4557" s="328">
        <f t="shared" si="3223"/>
        <v>0</v>
      </c>
      <c r="L4557" s="328">
        <f t="shared" si="3223"/>
        <v>0</v>
      </c>
      <c r="M4557" s="328">
        <f t="shared" si="3223"/>
        <v>0</v>
      </c>
      <c r="N4557" s="449">
        <f t="shared" si="3223"/>
        <v>0</v>
      </c>
      <c r="O4557" s="328">
        <f t="shared" si="3223"/>
        <v>0</v>
      </c>
      <c r="P4557" s="328">
        <f t="shared" si="3223"/>
        <v>0</v>
      </c>
      <c r="Q4557" s="328">
        <f t="shared" si="3223"/>
        <v>0</v>
      </c>
      <c r="R4557" s="328">
        <f t="shared" si="3223"/>
        <v>0</v>
      </c>
      <c r="S4557" s="328">
        <f t="shared" si="3223"/>
        <v>0</v>
      </c>
      <c r="T4557" s="328">
        <f t="shared" si="3223"/>
        <v>0</v>
      </c>
      <c r="U4557" s="328">
        <f t="shared" si="3223"/>
        <v>0</v>
      </c>
      <c r="V4557" s="485">
        <f t="shared" si="3223"/>
        <v>0</v>
      </c>
      <c r="W4557" s="328">
        <f t="shared" si="3223"/>
        <v>0</v>
      </c>
      <c r="X4557" s="328">
        <f t="shared" si="3223"/>
        <v>0</v>
      </c>
      <c r="Y4557" s="449">
        <f t="shared" si="3223"/>
        <v>0</v>
      </c>
      <c r="Z4557" s="328">
        <f t="shared" si="3223"/>
        <v>0</v>
      </c>
      <c r="AA4557" s="328">
        <f t="shared" si="3223"/>
        <v>0</v>
      </c>
      <c r="AB4557" s="432">
        <f t="shared" si="3223"/>
        <v>0</v>
      </c>
      <c r="AC4557" s="109">
        <f>SUM(E4557:AB4557)</f>
        <v>0</v>
      </c>
      <c r="AD4557" s="73"/>
      <c r="AE4557" s="158"/>
      <c r="AF4557" s="74"/>
      <c r="AG4557" s="440"/>
      <c r="AH4557" s="440"/>
      <c r="AI4557" s="440"/>
      <c r="AJ4557" s="15"/>
      <c r="AK4557" s="15"/>
      <c r="AL4557" s="15"/>
      <c r="AM4557" s="15"/>
      <c r="AN4557" s="440"/>
    </row>
    <row r="4558" spans="1:42">
      <c r="A4558" s="3226"/>
      <c r="B4558" s="3195"/>
      <c r="C4558" s="132" t="s">
        <v>19</v>
      </c>
      <c r="D4558" s="110" t="s">
        <v>62</v>
      </c>
      <c r="E4558" s="1714">
        <v>0</v>
      </c>
      <c r="F4558" s="1707">
        <v>0</v>
      </c>
      <c r="G4558" s="1707">
        <v>0</v>
      </c>
      <c r="H4558" s="454">
        <v>0</v>
      </c>
      <c r="I4558" s="1707">
        <v>0</v>
      </c>
      <c r="J4558" s="1707">
        <v>0</v>
      </c>
      <c r="K4558" s="1707">
        <v>0</v>
      </c>
      <c r="L4558" s="1707">
        <v>0</v>
      </c>
      <c r="M4558" s="1707">
        <v>0</v>
      </c>
      <c r="N4558" s="454">
        <v>0</v>
      </c>
      <c r="O4558" s="1707">
        <v>0</v>
      </c>
      <c r="P4558" s="1707">
        <v>0</v>
      </c>
      <c r="Q4558" s="1707">
        <v>0</v>
      </c>
      <c r="R4558" s="1707">
        <v>0</v>
      </c>
      <c r="S4558" s="1707">
        <v>0</v>
      </c>
      <c r="T4558" s="1707">
        <v>0</v>
      </c>
      <c r="U4558" s="1707">
        <v>0</v>
      </c>
      <c r="V4558" s="490">
        <v>0</v>
      </c>
      <c r="W4558" s="1707">
        <v>0</v>
      </c>
      <c r="X4558" s="1707">
        <v>0</v>
      </c>
      <c r="Y4558" s="454">
        <v>0</v>
      </c>
      <c r="Z4558" s="1707">
        <v>0</v>
      </c>
      <c r="AA4558" s="1707">
        <v>0</v>
      </c>
      <c r="AB4558" s="1741">
        <v>0</v>
      </c>
      <c r="AC4558" s="2715"/>
      <c r="AD4558" s="76"/>
      <c r="AE4558" s="76"/>
      <c r="AF4558" s="77"/>
      <c r="AG4558" s="440"/>
      <c r="AH4558" s="440"/>
      <c r="AI4558" s="440"/>
      <c r="AJ4558" s="15"/>
      <c r="AK4558" s="15"/>
      <c r="AL4558" s="15"/>
      <c r="AM4558" s="15"/>
      <c r="AN4558" s="440"/>
    </row>
    <row r="4559" spans="1:42" ht="16.5" thickBot="1">
      <c r="A4559" s="3227"/>
      <c r="B4559" s="3221"/>
      <c r="C4559" s="1205" t="s">
        <v>21</v>
      </c>
      <c r="D4559" s="110"/>
      <c r="E4559" s="333" t="e">
        <f t="shared" ref="E4559:AB4559" si="3224">E4557/E4556</f>
        <v>#DIV/0!</v>
      </c>
      <c r="F4559" s="334" t="e">
        <f t="shared" si="3224"/>
        <v>#DIV/0!</v>
      </c>
      <c r="G4559" s="334" t="e">
        <f t="shared" si="3224"/>
        <v>#DIV/0!</v>
      </c>
      <c r="H4559" s="451" t="e">
        <f t="shared" si="3224"/>
        <v>#DIV/0!</v>
      </c>
      <c r="I4559" s="334" t="e">
        <f t="shared" si="3224"/>
        <v>#DIV/0!</v>
      </c>
      <c r="J4559" s="334" t="e">
        <f t="shared" si="3224"/>
        <v>#DIV/0!</v>
      </c>
      <c r="K4559" s="334" t="e">
        <f t="shared" si="3224"/>
        <v>#DIV/0!</v>
      </c>
      <c r="L4559" s="334" t="e">
        <f t="shared" si="3224"/>
        <v>#DIV/0!</v>
      </c>
      <c r="M4559" s="334" t="e">
        <f t="shared" si="3224"/>
        <v>#DIV/0!</v>
      </c>
      <c r="N4559" s="451" t="e">
        <f t="shared" si="3224"/>
        <v>#DIV/0!</v>
      </c>
      <c r="O4559" s="334" t="e">
        <f t="shared" si="3224"/>
        <v>#DIV/0!</v>
      </c>
      <c r="P4559" s="334" t="e">
        <f t="shared" si="3224"/>
        <v>#DIV/0!</v>
      </c>
      <c r="Q4559" s="334" t="e">
        <f t="shared" si="3224"/>
        <v>#DIV/0!</v>
      </c>
      <c r="R4559" s="334" t="e">
        <f t="shared" si="3224"/>
        <v>#DIV/0!</v>
      </c>
      <c r="S4559" s="334" t="e">
        <f t="shared" si="3224"/>
        <v>#DIV/0!</v>
      </c>
      <c r="T4559" s="334" t="e">
        <f t="shared" si="3224"/>
        <v>#DIV/0!</v>
      </c>
      <c r="U4559" s="334" t="e">
        <f t="shared" si="3224"/>
        <v>#DIV/0!</v>
      </c>
      <c r="V4559" s="487" t="e">
        <f t="shared" si="3224"/>
        <v>#DIV/0!</v>
      </c>
      <c r="W4559" s="334" t="e">
        <f t="shared" si="3224"/>
        <v>#DIV/0!</v>
      </c>
      <c r="X4559" s="334" t="e">
        <f t="shared" si="3224"/>
        <v>#DIV/0!</v>
      </c>
      <c r="Y4559" s="451" t="e">
        <f t="shared" si="3224"/>
        <v>#DIV/0!</v>
      </c>
      <c r="Z4559" s="334" t="e">
        <f t="shared" si="3224"/>
        <v>#DIV/0!</v>
      </c>
      <c r="AA4559" s="334" t="e">
        <f t="shared" si="3224"/>
        <v>#DIV/0!</v>
      </c>
      <c r="AB4559" s="358" t="e">
        <f t="shared" si="3224"/>
        <v>#DIV/0!</v>
      </c>
      <c r="AC4559" s="545" t="e">
        <f>MAX(E4559:AB4559)</f>
        <v>#DIV/0!</v>
      </c>
      <c r="AD4559" s="73"/>
      <c r="AE4559" s="158"/>
      <c r="AF4559" s="74"/>
      <c r="AG4559" s="440"/>
      <c r="AH4559" s="440"/>
      <c r="AI4559" s="440"/>
      <c r="AJ4559" s="15"/>
      <c r="AK4559" s="15"/>
      <c r="AL4559" s="15"/>
      <c r="AM4559" s="15"/>
      <c r="AN4559" s="440"/>
    </row>
    <row r="4560" spans="1:42" hidden="1">
      <c r="A4560" s="2490"/>
      <c r="B4560" s="2494"/>
      <c r="C4560" s="385" t="s">
        <v>130</v>
      </c>
      <c r="D4560" s="110"/>
      <c r="E4560" s="330"/>
      <c r="F4560" s="331"/>
      <c r="G4560" s="331"/>
      <c r="H4560" s="446"/>
      <c r="I4560" s="331"/>
      <c r="J4560" s="331"/>
      <c r="K4560" s="331"/>
      <c r="L4560" s="331"/>
      <c r="M4560" s="331"/>
      <c r="N4560" s="446"/>
      <c r="O4560" s="331"/>
      <c r="P4560" s="331"/>
      <c r="Q4560" s="331"/>
      <c r="R4560" s="331"/>
      <c r="S4560" s="331"/>
      <c r="T4560" s="331"/>
      <c r="U4560" s="331"/>
      <c r="V4560" s="482"/>
      <c r="W4560" s="331"/>
      <c r="X4560" s="331"/>
      <c r="Y4560" s="446"/>
      <c r="Z4560" s="331"/>
      <c r="AA4560" s="331"/>
      <c r="AB4560" s="1041"/>
      <c r="AC4560" s="110"/>
      <c r="AD4560" s="73"/>
      <c r="AE4560" s="158"/>
      <c r="AF4560" s="74"/>
      <c r="AG4560" s="440"/>
      <c r="AH4560" s="440"/>
      <c r="AI4560" s="440"/>
      <c r="AJ4560" s="15"/>
      <c r="AK4560" s="15"/>
      <c r="AL4560" s="15"/>
      <c r="AM4560" s="15"/>
      <c r="AN4560" s="440"/>
    </row>
    <row r="4561" spans="1:42" s="184" customFormat="1" hidden="1">
      <c r="A4561" s="2504"/>
      <c r="B4561" s="2507"/>
      <c r="C4561" s="126" t="s">
        <v>131</v>
      </c>
      <c r="D4561" s="110"/>
      <c r="E4561" s="330"/>
      <c r="F4561" s="331"/>
      <c r="G4561" s="331"/>
      <c r="H4561" s="446"/>
      <c r="I4561" s="331"/>
      <c r="J4561" s="331"/>
      <c r="K4561" s="331"/>
      <c r="L4561" s="331"/>
      <c r="M4561" s="331"/>
      <c r="N4561" s="446"/>
      <c r="O4561" s="331"/>
      <c r="P4561" s="331"/>
      <c r="Q4561" s="331"/>
      <c r="R4561" s="331"/>
      <c r="S4561" s="331"/>
      <c r="T4561" s="331"/>
      <c r="U4561" s="331"/>
      <c r="V4561" s="482"/>
      <c r="W4561" s="331"/>
      <c r="X4561" s="331"/>
      <c r="Y4561" s="446"/>
      <c r="Z4561" s="331"/>
      <c r="AA4561" s="331"/>
      <c r="AB4561" s="1041"/>
      <c r="AC4561" s="110"/>
      <c r="AD4561" s="73"/>
      <c r="AE4561" s="158"/>
      <c r="AF4561" s="74"/>
      <c r="AG4561" s="946"/>
      <c r="AH4561" s="943"/>
      <c r="AI4561" s="944"/>
      <c r="AJ4561" s="944"/>
      <c r="AK4561" s="944"/>
      <c r="AL4561" s="945"/>
      <c r="AM4561" s="945"/>
      <c r="AN4561" s="192"/>
      <c r="AO4561" s="192"/>
      <c r="AP4561" s="192"/>
    </row>
    <row r="4562" spans="1:42" ht="16.5" hidden="1" thickBot="1">
      <c r="A4562" s="3222" t="s">
        <v>49</v>
      </c>
      <c r="B4562" s="3223"/>
      <c r="C4562" s="3224"/>
      <c r="D4562" s="116"/>
      <c r="E4562" s="181">
        <f>SQRT(E4556*E4556+E4557*E4557)/E4421/1.73</f>
        <v>0</v>
      </c>
      <c r="F4562" s="182">
        <f t="shared" ref="F4562:AB4562" si="3225">SQRT(F4556*F4556+F4557*F4557)/F4421/1.73</f>
        <v>0</v>
      </c>
      <c r="G4562" s="182">
        <f t="shared" si="3225"/>
        <v>0</v>
      </c>
      <c r="H4562" s="453">
        <f t="shared" si="3225"/>
        <v>0</v>
      </c>
      <c r="I4562" s="182">
        <f t="shared" si="3225"/>
        <v>0</v>
      </c>
      <c r="J4562" s="182">
        <f t="shared" si="3225"/>
        <v>0</v>
      </c>
      <c r="K4562" s="182">
        <f t="shared" si="3225"/>
        <v>0</v>
      </c>
      <c r="L4562" s="182">
        <f t="shared" si="3225"/>
        <v>0</v>
      </c>
      <c r="M4562" s="182">
        <f t="shared" si="3225"/>
        <v>0</v>
      </c>
      <c r="N4562" s="453">
        <f t="shared" si="3225"/>
        <v>0</v>
      </c>
      <c r="O4562" s="182">
        <f t="shared" si="3225"/>
        <v>0</v>
      </c>
      <c r="P4562" s="182">
        <f t="shared" si="3225"/>
        <v>0</v>
      </c>
      <c r="Q4562" s="182">
        <f t="shared" si="3225"/>
        <v>0</v>
      </c>
      <c r="R4562" s="182">
        <f t="shared" si="3225"/>
        <v>0</v>
      </c>
      <c r="S4562" s="182">
        <f t="shared" si="3225"/>
        <v>0</v>
      </c>
      <c r="T4562" s="182">
        <f t="shared" si="3225"/>
        <v>0</v>
      </c>
      <c r="U4562" s="182">
        <f t="shared" si="3225"/>
        <v>0</v>
      </c>
      <c r="V4562" s="489">
        <f t="shared" si="3225"/>
        <v>0</v>
      </c>
      <c r="W4562" s="182">
        <f t="shared" si="3225"/>
        <v>0</v>
      </c>
      <c r="X4562" s="182">
        <f t="shared" si="3225"/>
        <v>0</v>
      </c>
      <c r="Y4562" s="453">
        <f t="shared" si="3225"/>
        <v>0</v>
      </c>
      <c r="Z4562" s="182">
        <f t="shared" si="3225"/>
        <v>0</v>
      </c>
      <c r="AA4562" s="182">
        <f t="shared" si="3225"/>
        <v>0</v>
      </c>
      <c r="AB4562" s="435">
        <f t="shared" si="3225"/>
        <v>0</v>
      </c>
      <c r="AC4562" s="111">
        <f>AVERAGE(E4562:AB4562)</f>
        <v>0</v>
      </c>
      <c r="AD4562" s="78" t="e">
        <f>(AC4558-AC4562)/AC4558</f>
        <v>#DIV/0!</v>
      </c>
      <c r="AE4562" s="79"/>
      <c r="AF4562" s="80"/>
      <c r="AG4562" s="440"/>
      <c r="AH4562" s="440"/>
      <c r="AI4562" s="440"/>
      <c r="AJ4562" s="14"/>
      <c r="AK4562" s="14"/>
      <c r="AL4562" s="15"/>
      <c r="AM4562" s="14"/>
      <c r="AN4562" s="440"/>
    </row>
    <row r="4563" spans="1:42">
      <c r="A4563" s="3225" t="s">
        <v>736</v>
      </c>
      <c r="B4563" s="3194" t="s">
        <v>737</v>
      </c>
      <c r="C4563" s="127" t="s">
        <v>16</v>
      </c>
      <c r="D4563" s="115" t="s">
        <v>129</v>
      </c>
      <c r="E4563" s="326">
        <f t="shared" ref="E4563:AB4563" si="3226">(E4567-D4567)*$AE4563*$AF4563</f>
        <v>240.00000000000554</v>
      </c>
      <c r="F4563" s="71">
        <f t="shared" si="3226"/>
        <v>59.999999999998721</v>
      </c>
      <c r="G4563" s="71">
        <f t="shared" si="3226"/>
        <v>179.99999999999616</v>
      </c>
      <c r="H4563" s="448">
        <f t="shared" si="3226"/>
        <v>179.99999999999616</v>
      </c>
      <c r="I4563" s="71">
        <f t="shared" si="3226"/>
        <v>300.00000000000426</v>
      </c>
      <c r="J4563" s="71">
        <f t="shared" si="3226"/>
        <v>179.99999999999616</v>
      </c>
      <c r="K4563" s="71">
        <f t="shared" si="3226"/>
        <v>120.0000000000081</v>
      </c>
      <c r="L4563" s="71">
        <f t="shared" si="3226"/>
        <v>239.99999999999488</v>
      </c>
      <c r="M4563" s="71">
        <f t="shared" si="3226"/>
        <v>300.00000000000426</v>
      </c>
      <c r="N4563" s="448">
        <f t="shared" si="3226"/>
        <v>239.99999999999488</v>
      </c>
      <c r="O4563" s="71">
        <f t="shared" si="3226"/>
        <v>539.99999999999909</v>
      </c>
      <c r="P4563" s="71">
        <f t="shared" si="3226"/>
        <v>240.00000000000554</v>
      </c>
      <c r="Q4563" s="71">
        <f t="shared" si="3226"/>
        <v>119.99999999999744</v>
      </c>
      <c r="R4563" s="71">
        <f t="shared" si="3226"/>
        <v>239.99999999999488</v>
      </c>
      <c r="S4563" s="71">
        <f t="shared" si="3226"/>
        <v>360.00000000000296</v>
      </c>
      <c r="T4563" s="71">
        <f t="shared" si="3226"/>
        <v>240.00000000000554</v>
      </c>
      <c r="U4563" s="71">
        <f t="shared" si="3226"/>
        <v>239.99999999999488</v>
      </c>
      <c r="V4563" s="484">
        <f t="shared" si="3226"/>
        <v>300.00000000000426</v>
      </c>
      <c r="W4563" s="71">
        <f t="shared" si="3226"/>
        <v>239.99999999999488</v>
      </c>
      <c r="X4563" s="71">
        <f t="shared" si="3226"/>
        <v>180.00000000000682</v>
      </c>
      <c r="Y4563" s="448">
        <f t="shared" si="3226"/>
        <v>179.99999999999616</v>
      </c>
      <c r="Z4563" s="71">
        <f t="shared" si="3226"/>
        <v>300.00000000000426</v>
      </c>
      <c r="AA4563" s="71">
        <f t="shared" si="3226"/>
        <v>239.99999999999488</v>
      </c>
      <c r="AB4563" s="431">
        <f t="shared" si="3226"/>
        <v>239.99999999999488</v>
      </c>
      <c r="AC4563" s="137">
        <f>SUM(E4563:AB4563)</f>
        <v>5699.9999999999955</v>
      </c>
      <c r="AD4563" s="70"/>
      <c r="AE4563" s="71">
        <v>100</v>
      </c>
      <c r="AF4563" s="72">
        <v>60</v>
      </c>
      <c r="AG4563" s="440"/>
      <c r="AH4563" s="440"/>
      <c r="AI4563" s="440"/>
      <c r="AJ4563" s="542"/>
      <c r="AK4563" s="543"/>
      <c r="AL4563" s="542"/>
      <c r="AM4563" s="15"/>
      <c r="AN4563" s="440"/>
    </row>
    <row r="4564" spans="1:42">
      <c r="A4564" s="3226"/>
      <c r="B4564" s="3195"/>
      <c r="C4564" s="125" t="s">
        <v>18</v>
      </c>
      <c r="D4564" s="110" t="s">
        <v>129</v>
      </c>
      <c r="E4564" s="327">
        <f t="shared" ref="E4564:AB4564" si="3227">(E4568-D4568)*$AE4563*$AF4563</f>
        <v>180.00000000000148</v>
      </c>
      <c r="F4564" s="328">
        <f t="shared" si="3227"/>
        <v>120.00000000000011</v>
      </c>
      <c r="G4564" s="328">
        <f t="shared" si="3227"/>
        <v>179.99999999999883</v>
      </c>
      <c r="H4564" s="449">
        <f t="shared" si="3227"/>
        <v>240.00000000000023</v>
      </c>
      <c r="I4564" s="328">
        <f t="shared" si="3227"/>
        <v>299.99999999999892</v>
      </c>
      <c r="J4564" s="328">
        <f t="shared" si="3227"/>
        <v>180.00000000000148</v>
      </c>
      <c r="K4564" s="328">
        <f t="shared" si="3227"/>
        <v>120.00000000000011</v>
      </c>
      <c r="L4564" s="328">
        <f t="shared" si="3227"/>
        <v>179.99999999999883</v>
      </c>
      <c r="M4564" s="328">
        <f t="shared" si="3227"/>
        <v>300.00000000000159</v>
      </c>
      <c r="N4564" s="449">
        <f t="shared" si="3227"/>
        <v>179.99999999999883</v>
      </c>
      <c r="O4564" s="328">
        <f t="shared" si="3227"/>
        <v>300.00000000000159</v>
      </c>
      <c r="P4564" s="328">
        <f t="shared" si="3227"/>
        <v>119.99999999999744</v>
      </c>
      <c r="Q4564" s="328">
        <f t="shared" si="3227"/>
        <v>120.00000000000277</v>
      </c>
      <c r="R4564" s="328">
        <f t="shared" si="3227"/>
        <v>119.99999999999744</v>
      </c>
      <c r="S4564" s="328">
        <f t="shared" si="3227"/>
        <v>180.00000000000148</v>
      </c>
      <c r="T4564" s="328">
        <f t="shared" si="3227"/>
        <v>180.00000000000148</v>
      </c>
      <c r="U4564" s="328">
        <f t="shared" si="3227"/>
        <v>179.99999999999616</v>
      </c>
      <c r="V4564" s="485">
        <f t="shared" si="3227"/>
        <v>180.00000000000148</v>
      </c>
      <c r="W4564" s="328">
        <f t="shared" si="3227"/>
        <v>180.00000000000148</v>
      </c>
      <c r="X4564" s="328">
        <f t="shared" si="3227"/>
        <v>119.99999999999744</v>
      </c>
      <c r="Y4564" s="449">
        <f t="shared" si="3227"/>
        <v>180.00000000000148</v>
      </c>
      <c r="Z4564" s="328">
        <f t="shared" si="3227"/>
        <v>180.00000000000148</v>
      </c>
      <c r="AA4564" s="328">
        <f t="shared" si="3227"/>
        <v>359.99999999999767</v>
      </c>
      <c r="AB4564" s="432">
        <f t="shared" si="3227"/>
        <v>360.00000000000296</v>
      </c>
      <c r="AC4564" s="109">
        <f>SUM(E4564:AB4564)</f>
        <v>4740.0000000000009</v>
      </c>
      <c r="AD4564" s="73"/>
      <c r="AE4564" s="158"/>
      <c r="AF4564" s="74"/>
      <c r="AG4564" s="440"/>
      <c r="AH4564" s="440"/>
      <c r="AI4564" s="440"/>
      <c r="AJ4564" s="15"/>
      <c r="AK4564" s="15"/>
      <c r="AL4564" s="15"/>
      <c r="AM4564" s="15"/>
      <c r="AN4564" s="440"/>
    </row>
    <row r="4565" spans="1:42">
      <c r="A4565" s="3226"/>
      <c r="B4565" s="3195"/>
      <c r="C4565" s="125" t="s">
        <v>19</v>
      </c>
      <c r="D4565" s="110" t="s">
        <v>62</v>
      </c>
      <c r="E4565" s="1714">
        <v>16</v>
      </c>
      <c r="F4565" s="1714">
        <v>20</v>
      </c>
      <c r="G4565" s="1714">
        <v>13</v>
      </c>
      <c r="H4565" s="479">
        <v>14</v>
      </c>
      <c r="I4565" s="1714">
        <v>14</v>
      </c>
      <c r="J4565" s="1714">
        <v>15</v>
      </c>
      <c r="K4565" s="1714">
        <v>13</v>
      </c>
      <c r="L4565" s="1714">
        <v>15</v>
      </c>
      <c r="M4565" s="1714">
        <v>21</v>
      </c>
      <c r="N4565" s="479">
        <v>20</v>
      </c>
      <c r="O4565" s="1714">
        <v>19</v>
      </c>
      <c r="P4565" s="1714">
        <v>18</v>
      </c>
      <c r="Q4565" s="1714">
        <v>21</v>
      </c>
      <c r="R4565" s="1714">
        <v>24</v>
      </c>
      <c r="S4565" s="1714">
        <v>24</v>
      </c>
      <c r="T4565" s="1714">
        <v>16</v>
      </c>
      <c r="U4565" s="1714">
        <v>14</v>
      </c>
      <c r="V4565" s="1742">
        <v>22</v>
      </c>
      <c r="W4565" s="1714">
        <v>12</v>
      </c>
      <c r="X4565" s="1714">
        <v>17</v>
      </c>
      <c r="Y4565" s="479">
        <v>19</v>
      </c>
      <c r="Z4565" s="1714">
        <v>21</v>
      </c>
      <c r="AA4565" s="1714">
        <v>17</v>
      </c>
      <c r="AB4565" s="1748">
        <v>15</v>
      </c>
      <c r="AC4565" s="109">
        <f>AVERAGE(E4565:AB4565)</f>
        <v>17.5</v>
      </c>
      <c r="AD4565" s="76"/>
      <c r="AE4565" s="76"/>
      <c r="AF4565" s="77"/>
      <c r="AG4565" s="440"/>
      <c r="AH4565" s="440"/>
      <c r="AI4565" s="440"/>
      <c r="AJ4565" s="15"/>
      <c r="AK4565" s="15"/>
      <c r="AL4565" s="15"/>
      <c r="AM4565" s="15"/>
      <c r="AN4565" s="440"/>
    </row>
    <row r="4566" spans="1:42" ht="16.5" thickBot="1">
      <c r="A4566" s="3228"/>
      <c r="B4566" s="3196"/>
      <c r="C4566" s="125" t="s">
        <v>21</v>
      </c>
      <c r="D4566" s="110"/>
      <c r="E4566" s="333">
        <f t="shared" ref="E4566:AB4566" si="3228">E4564/E4563</f>
        <v>0.74999999999998879</v>
      </c>
      <c r="F4566" s="334">
        <f t="shared" si="3228"/>
        <v>2.0000000000000444</v>
      </c>
      <c r="G4566" s="334">
        <f t="shared" si="3228"/>
        <v>1.0000000000000149</v>
      </c>
      <c r="H4566" s="451">
        <f t="shared" si="3228"/>
        <v>1.333333333333363</v>
      </c>
      <c r="I4566" s="334">
        <f t="shared" si="3228"/>
        <v>0.99999999999998224</v>
      </c>
      <c r="J4566" s="334">
        <f t="shared" si="3228"/>
        <v>1.0000000000000295</v>
      </c>
      <c r="K4566" s="334">
        <f t="shared" si="3228"/>
        <v>0.9999999999999335</v>
      </c>
      <c r="L4566" s="334">
        <f t="shared" si="3228"/>
        <v>0.7500000000000111</v>
      </c>
      <c r="M4566" s="334">
        <f t="shared" si="3228"/>
        <v>0.99999999999999112</v>
      </c>
      <c r="N4566" s="451">
        <f t="shared" si="3228"/>
        <v>0.7500000000000111</v>
      </c>
      <c r="O4566" s="334">
        <f t="shared" si="3228"/>
        <v>0.55555555555555947</v>
      </c>
      <c r="P4566" s="334">
        <f t="shared" si="3228"/>
        <v>0.4999999999999778</v>
      </c>
      <c r="Q4566" s="334">
        <f t="shared" si="3228"/>
        <v>1.0000000000000444</v>
      </c>
      <c r="R4566" s="334">
        <f t="shared" si="3228"/>
        <v>0.5</v>
      </c>
      <c r="S4566" s="334">
        <f t="shared" si="3228"/>
        <v>0.5</v>
      </c>
      <c r="T4566" s="334">
        <f t="shared" si="3228"/>
        <v>0.74999999999998879</v>
      </c>
      <c r="U4566" s="334">
        <f t="shared" si="3228"/>
        <v>0.75</v>
      </c>
      <c r="V4566" s="487">
        <f t="shared" si="3228"/>
        <v>0.59999999999999643</v>
      </c>
      <c r="W4566" s="334">
        <f t="shared" si="3228"/>
        <v>0.75000000000002209</v>
      </c>
      <c r="X4566" s="334">
        <f t="shared" si="3228"/>
        <v>0.66666666666662722</v>
      </c>
      <c r="Y4566" s="451">
        <f t="shared" si="3228"/>
        <v>1.0000000000000295</v>
      </c>
      <c r="Z4566" s="334">
        <f t="shared" si="3228"/>
        <v>0.59999999999999643</v>
      </c>
      <c r="AA4566" s="334">
        <f t="shared" si="3228"/>
        <v>1.5000000000000222</v>
      </c>
      <c r="AB4566" s="358">
        <f t="shared" si="3228"/>
        <v>1.5000000000000442</v>
      </c>
      <c r="AC4566" s="545">
        <f>MAX(E4566:AB4566)</f>
        <v>2.0000000000000444</v>
      </c>
      <c r="AD4566" s="73"/>
      <c r="AE4566" s="158"/>
      <c r="AF4566" s="74"/>
      <c r="AG4566" s="440"/>
      <c r="AH4566" s="440"/>
      <c r="AI4566" s="440"/>
      <c r="AJ4566" s="15"/>
      <c r="AK4566" s="15"/>
      <c r="AL4566" s="15"/>
      <c r="AM4566" s="15"/>
      <c r="AN4566" s="440"/>
    </row>
    <row r="4567" spans="1:42" hidden="1">
      <c r="A4567" s="2504"/>
      <c r="B4567" s="2507"/>
      <c r="C4567" s="126" t="s">
        <v>130</v>
      </c>
      <c r="D4567" s="110">
        <v>8.59</v>
      </c>
      <c r="E4567" s="330">
        <v>8.6300000000000008</v>
      </c>
      <c r="F4567" s="331">
        <v>8.64</v>
      </c>
      <c r="G4567" s="331">
        <v>8.67</v>
      </c>
      <c r="H4567" s="446">
        <v>8.6999999999999993</v>
      </c>
      <c r="I4567" s="331">
        <v>8.75</v>
      </c>
      <c r="J4567" s="331">
        <v>8.7799999999999994</v>
      </c>
      <c r="K4567" s="331">
        <v>8.8000000000000007</v>
      </c>
      <c r="L4567" s="331">
        <v>8.84</v>
      </c>
      <c r="M4567" s="331">
        <v>8.89</v>
      </c>
      <c r="N4567" s="446">
        <v>8.93</v>
      </c>
      <c r="O4567" s="331">
        <v>9.02</v>
      </c>
      <c r="P4567" s="331">
        <v>9.06</v>
      </c>
      <c r="Q4567" s="331">
        <v>9.08</v>
      </c>
      <c r="R4567" s="331">
        <v>9.1199999999999992</v>
      </c>
      <c r="S4567" s="331">
        <v>9.18</v>
      </c>
      <c r="T4567" s="331">
        <v>9.2200000000000006</v>
      </c>
      <c r="U4567" s="331">
        <v>9.26</v>
      </c>
      <c r="V4567" s="482">
        <v>9.31</v>
      </c>
      <c r="W4567" s="331">
        <v>9.35</v>
      </c>
      <c r="X4567" s="331">
        <v>9.3800000000000008</v>
      </c>
      <c r="Y4567" s="446">
        <v>9.41</v>
      </c>
      <c r="Z4567" s="331">
        <v>9.4600000000000009</v>
      </c>
      <c r="AA4567" s="331">
        <v>9.5</v>
      </c>
      <c r="AB4567" s="1041">
        <v>9.5399999999999991</v>
      </c>
      <c r="AC4567" s="110"/>
      <c r="AD4567" s="73"/>
      <c r="AE4567" s="158"/>
      <c r="AF4567" s="74"/>
      <c r="AG4567" s="440"/>
      <c r="AH4567" s="440"/>
      <c r="AI4567" s="440"/>
      <c r="AJ4567" s="15"/>
      <c r="AK4567" s="15"/>
      <c r="AL4567" s="15"/>
      <c r="AM4567" s="15"/>
      <c r="AN4567" s="440"/>
    </row>
    <row r="4568" spans="1:42" s="184" customFormat="1" hidden="1">
      <c r="A4568" s="2504"/>
      <c r="B4568" s="2507"/>
      <c r="C4568" s="126" t="s">
        <v>131</v>
      </c>
      <c r="D4568" s="110">
        <v>3.65</v>
      </c>
      <c r="E4568" s="330">
        <v>3.68</v>
      </c>
      <c r="F4568" s="331">
        <v>3.7</v>
      </c>
      <c r="G4568" s="331">
        <v>3.73</v>
      </c>
      <c r="H4568" s="446">
        <v>3.77</v>
      </c>
      <c r="I4568" s="331">
        <v>3.82</v>
      </c>
      <c r="J4568" s="331">
        <v>3.85</v>
      </c>
      <c r="K4568" s="331">
        <v>3.87</v>
      </c>
      <c r="L4568" s="331">
        <v>3.9</v>
      </c>
      <c r="M4568" s="331">
        <v>3.95</v>
      </c>
      <c r="N4568" s="446">
        <v>3.98</v>
      </c>
      <c r="O4568" s="331">
        <v>4.03</v>
      </c>
      <c r="P4568" s="331">
        <v>4.05</v>
      </c>
      <c r="Q4568" s="331">
        <v>4.07</v>
      </c>
      <c r="R4568" s="331">
        <v>4.09</v>
      </c>
      <c r="S4568" s="331">
        <v>4.12</v>
      </c>
      <c r="T4568" s="331">
        <v>4.1500000000000004</v>
      </c>
      <c r="U4568" s="331">
        <v>4.18</v>
      </c>
      <c r="V4568" s="482">
        <v>4.21</v>
      </c>
      <c r="W4568" s="331">
        <v>4.24</v>
      </c>
      <c r="X4568" s="331">
        <v>4.26</v>
      </c>
      <c r="Y4568" s="446">
        <v>4.29</v>
      </c>
      <c r="Z4568" s="331">
        <v>4.32</v>
      </c>
      <c r="AA4568" s="331">
        <v>4.38</v>
      </c>
      <c r="AB4568" s="1041">
        <v>4.4400000000000004</v>
      </c>
      <c r="AC4568" s="110"/>
      <c r="AD4568" s="73"/>
      <c r="AE4568" s="158"/>
      <c r="AF4568" s="74"/>
      <c r="AG4568" s="946"/>
      <c r="AH4568" s="943"/>
      <c r="AI4568" s="944"/>
      <c r="AJ4568" s="944"/>
      <c r="AK4568" s="944"/>
      <c r="AL4568" s="945"/>
      <c r="AM4568" s="945"/>
      <c r="AN4568" s="192"/>
      <c r="AO4568" s="192"/>
      <c r="AP4568" s="192"/>
    </row>
    <row r="4569" spans="1:42" ht="16.5" hidden="1" thickBot="1">
      <c r="A4569" s="3222" t="s">
        <v>49</v>
      </c>
      <c r="B4569" s="3223"/>
      <c r="C4569" s="3224"/>
      <c r="D4569" s="116"/>
      <c r="E4569" s="181">
        <f>SQRT(E4563*E4563+E4564*E4564)/E4421/1.73</f>
        <v>16.452600059229656</v>
      </c>
      <c r="F4569" s="182">
        <f t="shared" ref="F4569:AB4569" si="3229">SQRT(F4563*F4563+F4564*F4564)/F4421/1.73</f>
        <v>7.3161783536910754</v>
      </c>
      <c r="G4569" s="182">
        <f t="shared" si="3229"/>
        <v>13.934053754332718</v>
      </c>
      <c r="H4569" s="453">
        <f t="shared" si="3229"/>
        <v>16.390397412502477</v>
      </c>
      <c r="I4569" s="182">
        <f t="shared" si="3229"/>
        <v>23.179522313446178</v>
      </c>
      <c r="J4569" s="182">
        <f t="shared" si="3229"/>
        <v>13.89458051423556</v>
      </c>
      <c r="K4569" s="182">
        <f t="shared" si="3229"/>
        <v>9.3069960560253389</v>
      </c>
      <c r="L4569" s="182">
        <f t="shared" si="3229"/>
        <v>16.531020459892726</v>
      </c>
      <c r="M4569" s="182">
        <f t="shared" si="3229"/>
        <v>23.490358819565294</v>
      </c>
      <c r="N4569" s="453">
        <f t="shared" si="3229"/>
        <v>16.658060002331862</v>
      </c>
      <c r="O4569" s="182">
        <f t="shared" si="3229"/>
        <v>34.301044930076124</v>
      </c>
      <c r="P4569" s="182">
        <f t="shared" si="3229"/>
        <v>14.81403830928878</v>
      </c>
      <c r="Q4569" s="182">
        <f t="shared" si="3229"/>
        <v>9.3871520029190254</v>
      </c>
      <c r="R4569" s="182">
        <f t="shared" si="3229"/>
        <v>14.89942181539366</v>
      </c>
      <c r="S4569" s="182">
        <f t="shared" si="3229"/>
        <v>22.031673451456331</v>
      </c>
      <c r="T4569" s="182">
        <f t="shared" si="3229"/>
        <v>16.437005177656921</v>
      </c>
      <c r="U4569" s="182">
        <f t="shared" si="3229"/>
        <v>16.359472134365451</v>
      </c>
      <c r="V4569" s="489">
        <f t="shared" si="3229"/>
        <v>19.060277614134471</v>
      </c>
      <c r="W4569" s="182">
        <f t="shared" si="3229"/>
        <v>16.405903937963632</v>
      </c>
      <c r="X4569" s="182">
        <f t="shared" si="3229"/>
        <v>11.796983123996272</v>
      </c>
      <c r="Y4569" s="453">
        <f t="shared" si="3229"/>
        <v>13.89458051423556</v>
      </c>
      <c r="Z4569" s="182">
        <f t="shared" si="3229"/>
        <v>19.02441632041079</v>
      </c>
      <c r="AA4569" s="182">
        <f t="shared" si="3229"/>
        <v>23.841376761555125</v>
      </c>
      <c r="AB4569" s="435">
        <f t="shared" si="3229"/>
        <v>23.841376761555363</v>
      </c>
      <c r="AC4569" s="111">
        <f>AVERAGE(E4569:AB4569)</f>
        <v>17.218687108344181</v>
      </c>
      <c r="AD4569" s="78">
        <f>(AC4565-AC4569)/AC4565</f>
        <v>1.6075022380332524E-2</v>
      </c>
      <c r="AE4569" s="79"/>
      <c r="AF4569" s="80"/>
      <c r="AG4569" s="440"/>
      <c r="AH4569" s="440"/>
      <c r="AI4569" s="440"/>
      <c r="AJ4569" s="14"/>
      <c r="AK4569" s="14"/>
      <c r="AL4569" s="15"/>
      <c r="AM4569" s="14"/>
      <c r="AN4569" s="440"/>
    </row>
    <row r="4570" spans="1:42">
      <c r="A4570" s="3225" t="s">
        <v>738</v>
      </c>
      <c r="B4570" s="3194" t="s">
        <v>739</v>
      </c>
      <c r="C4570" s="131" t="s">
        <v>16</v>
      </c>
      <c r="D4570" s="115" t="s">
        <v>129</v>
      </c>
      <c r="E4570" s="326">
        <f t="shared" ref="E4570:AB4570" si="3230">(E4574-D4574)*$AE4570*$AF4570</f>
        <v>239.99999999999488</v>
      </c>
      <c r="F4570" s="71">
        <f t="shared" si="3230"/>
        <v>240.00000000003752</v>
      </c>
      <c r="G4570" s="71">
        <f t="shared" si="3230"/>
        <v>239.99999999999488</v>
      </c>
      <c r="H4570" s="448">
        <f t="shared" si="3230"/>
        <v>239.99999999999488</v>
      </c>
      <c r="I4570" s="71">
        <f t="shared" si="3230"/>
        <v>239.99999999999488</v>
      </c>
      <c r="J4570" s="71">
        <f t="shared" si="3230"/>
        <v>239.99999999999488</v>
      </c>
      <c r="K4570" s="71">
        <f t="shared" si="3230"/>
        <v>120.00000000001876</v>
      </c>
      <c r="L4570" s="71">
        <f t="shared" si="3230"/>
        <v>299.99999999998295</v>
      </c>
      <c r="M4570" s="71">
        <f t="shared" si="3230"/>
        <v>299.99999999998295</v>
      </c>
      <c r="N4570" s="448">
        <f t="shared" si="3230"/>
        <v>300.00000000002558</v>
      </c>
      <c r="O4570" s="71">
        <f t="shared" si="3230"/>
        <v>359.99999999997101</v>
      </c>
      <c r="P4570" s="71">
        <f t="shared" si="3230"/>
        <v>300.00000000002558</v>
      </c>
      <c r="Q4570" s="71">
        <f t="shared" si="3230"/>
        <v>360.00000000001364</v>
      </c>
      <c r="R4570" s="71">
        <f t="shared" si="3230"/>
        <v>359.99999999997101</v>
      </c>
      <c r="S4570" s="71">
        <f t="shared" si="3230"/>
        <v>600.00000000000853</v>
      </c>
      <c r="T4570" s="71">
        <f t="shared" si="3230"/>
        <v>360.00000000001364</v>
      </c>
      <c r="U4570" s="71">
        <f t="shared" si="3230"/>
        <v>420.00000000000171</v>
      </c>
      <c r="V4570" s="484">
        <f t="shared" si="3230"/>
        <v>299.99999999998295</v>
      </c>
      <c r="W4570" s="71">
        <f t="shared" si="3230"/>
        <v>299.99999999998295</v>
      </c>
      <c r="X4570" s="71">
        <f t="shared" si="3230"/>
        <v>180.00000000000682</v>
      </c>
      <c r="Y4570" s="448">
        <f t="shared" si="3230"/>
        <v>180.00000000000682</v>
      </c>
      <c r="Z4570" s="71">
        <f t="shared" si="3230"/>
        <v>300.00000000002558</v>
      </c>
      <c r="AA4570" s="71">
        <f t="shared" si="3230"/>
        <v>299.99999999998295</v>
      </c>
      <c r="AB4570" s="431">
        <f t="shared" si="3230"/>
        <v>299.99999999998295</v>
      </c>
      <c r="AC4570" s="137">
        <f>SUM(E4570:AB4570)</f>
        <v>7079.9999999999964</v>
      </c>
      <c r="AD4570" s="70"/>
      <c r="AE4570" s="71">
        <v>100</v>
      </c>
      <c r="AF4570" s="72">
        <v>60</v>
      </c>
      <c r="AG4570" s="440"/>
      <c r="AH4570" s="440"/>
      <c r="AI4570" s="440"/>
      <c r="AJ4570" s="542"/>
      <c r="AK4570" s="543"/>
      <c r="AL4570" s="542"/>
      <c r="AM4570" s="15"/>
      <c r="AN4570" s="440"/>
    </row>
    <row r="4571" spans="1:42">
      <c r="A4571" s="3226"/>
      <c r="B4571" s="3195"/>
      <c r="C4571" s="132" t="s">
        <v>18</v>
      </c>
      <c r="D4571" s="110" t="s">
        <v>129</v>
      </c>
      <c r="E4571" s="327">
        <f t="shared" ref="E4571:AB4571" si="3231">(E4575-D4575)*$AE4570*$AF4570</f>
        <v>180.00000000000682</v>
      </c>
      <c r="F4571" s="328">
        <f t="shared" si="3231"/>
        <v>119.99999999999744</v>
      </c>
      <c r="G4571" s="328">
        <f t="shared" si="3231"/>
        <v>180.00000000000682</v>
      </c>
      <c r="H4571" s="449">
        <f t="shared" si="3231"/>
        <v>179.9999999999855</v>
      </c>
      <c r="I4571" s="328">
        <f t="shared" si="3231"/>
        <v>180.00000000000682</v>
      </c>
      <c r="J4571" s="328">
        <f t="shared" si="3231"/>
        <v>180.00000000000682</v>
      </c>
      <c r="K4571" s="328">
        <f t="shared" si="3231"/>
        <v>119.99999999999744</v>
      </c>
      <c r="L4571" s="328">
        <f t="shared" si="3231"/>
        <v>179.9999999999855</v>
      </c>
      <c r="M4571" s="328">
        <f t="shared" si="3231"/>
        <v>240.0000000000162</v>
      </c>
      <c r="N4571" s="449">
        <f t="shared" si="3231"/>
        <v>239.99999999999488</v>
      </c>
      <c r="O4571" s="328">
        <f t="shared" si="3231"/>
        <v>239.99999999999488</v>
      </c>
      <c r="P4571" s="328">
        <f t="shared" si="3231"/>
        <v>239.99999999999488</v>
      </c>
      <c r="Q4571" s="328">
        <f t="shared" si="3231"/>
        <v>240.0000000000162</v>
      </c>
      <c r="R4571" s="328">
        <f t="shared" si="3231"/>
        <v>299.99999999998295</v>
      </c>
      <c r="S4571" s="328">
        <f t="shared" si="3231"/>
        <v>420.00000000000171</v>
      </c>
      <c r="T4571" s="328">
        <f t="shared" si="3231"/>
        <v>300.00000000000426</v>
      </c>
      <c r="U4571" s="328">
        <f t="shared" si="3231"/>
        <v>300.00000000000426</v>
      </c>
      <c r="V4571" s="485">
        <f t="shared" si="3231"/>
        <v>180.00000000000682</v>
      </c>
      <c r="W4571" s="328">
        <f t="shared" si="3231"/>
        <v>119.99999999999744</v>
      </c>
      <c r="X4571" s="328">
        <f t="shared" si="3231"/>
        <v>119.99999999999744</v>
      </c>
      <c r="Y4571" s="449">
        <f t="shared" si="3231"/>
        <v>300.00000000000426</v>
      </c>
      <c r="Z4571" s="328">
        <f t="shared" si="3231"/>
        <v>239.99999999999488</v>
      </c>
      <c r="AA4571" s="328">
        <f t="shared" si="3231"/>
        <v>180.00000000000682</v>
      </c>
      <c r="AB4571" s="432">
        <f t="shared" si="3231"/>
        <v>179.9999999999855</v>
      </c>
      <c r="AC4571" s="109">
        <f>SUM(E4571:AB4571)</f>
        <v>5159.9999999999964</v>
      </c>
      <c r="AD4571" s="73"/>
      <c r="AE4571" s="158"/>
      <c r="AF4571" s="74"/>
      <c r="AG4571" s="440"/>
      <c r="AH4571" s="440"/>
      <c r="AI4571" s="440"/>
      <c r="AJ4571" s="15"/>
      <c r="AK4571" s="15"/>
      <c r="AL4571" s="15"/>
      <c r="AM4571" s="15"/>
      <c r="AN4571" s="440"/>
    </row>
    <row r="4572" spans="1:42">
      <c r="A4572" s="3226"/>
      <c r="B4572" s="3195"/>
      <c r="C4572" s="132" t="s">
        <v>19</v>
      </c>
      <c r="D4572" s="110" t="s">
        <v>62</v>
      </c>
      <c r="E4572" s="1714">
        <v>17</v>
      </c>
      <c r="F4572" s="1714">
        <v>16</v>
      </c>
      <c r="G4572" s="1714">
        <v>16</v>
      </c>
      <c r="H4572" s="479">
        <v>15</v>
      </c>
      <c r="I4572" s="1714">
        <v>16</v>
      </c>
      <c r="J4572" s="1714">
        <v>15</v>
      </c>
      <c r="K4572" s="1714">
        <v>13</v>
      </c>
      <c r="L4572" s="1714">
        <v>16</v>
      </c>
      <c r="M4572" s="1714">
        <v>26</v>
      </c>
      <c r="N4572" s="479">
        <v>26</v>
      </c>
      <c r="O4572" s="1714">
        <v>29</v>
      </c>
      <c r="P4572" s="1714">
        <v>18</v>
      </c>
      <c r="Q4572" s="1714">
        <v>26</v>
      </c>
      <c r="R4572" s="1707">
        <v>42</v>
      </c>
      <c r="S4572" s="1707">
        <v>29</v>
      </c>
      <c r="T4572" s="1707">
        <v>36</v>
      </c>
      <c r="U4572" s="1707">
        <v>20</v>
      </c>
      <c r="V4572" s="490">
        <v>17</v>
      </c>
      <c r="W4572" s="1707">
        <v>16</v>
      </c>
      <c r="X4572" s="1707">
        <v>11</v>
      </c>
      <c r="Y4572" s="454">
        <v>17</v>
      </c>
      <c r="Z4572" s="1707">
        <v>20</v>
      </c>
      <c r="AA4572" s="1707">
        <v>16</v>
      </c>
      <c r="AB4572" s="1741">
        <v>15</v>
      </c>
      <c r="AC4572" s="109">
        <f>AVERAGE(E4572:AB4572)</f>
        <v>20.333333333333332</v>
      </c>
      <c r="AD4572" s="76"/>
      <c r="AE4572" s="76"/>
      <c r="AF4572" s="77"/>
      <c r="AG4572" s="440"/>
      <c r="AH4572" s="440"/>
      <c r="AI4572" s="440"/>
      <c r="AJ4572" s="15"/>
      <c r="AK4572" s="15"/>
      <c r="AL4572" s="15"/>
      <c r="AM4572" s="15"/>
      <c r="AN4572" s="440"/>
    </row>
    <row r="4573" spans="1:42" ht="16.5" thickBot="1">
      <c r="A4573" s="3227"/>
      <c r="B4573" s="3221"/>
      <c r="C4573" s="1205" t="s">
        <v>21</v>
      </c>
      <c r="D4573" s="110"/>
      <c r="E4573" s="333">
        <f t="shared" ref="E4573:AB4573" si="3232">E4571/E4570</f>
        <v>0.75000000000004441</v>
      </c>
      <c r="F4573" s="334">
        <f t="shared" si="3232"/>
        <v>0.49999999999991118</v>
      </c>
      <c r="G4573" s="334">
        <f t="shared" si="3232"/>
        <v>0.75000000000004441</v>
      </c>
      <c r="H4573" s="451">
        <f t="shared" si="3232"/>
        <v>0.74999999999995559</v>
      </c>
      <c r="I4573" s="334">
        <f t="shared" si="3232"/>
        <v>0.75000000000004441</v>
      </c>
      <c r="J4573" s="334">
        <f t="shared" si="3232"/>
        <v>0.75000000000004441</v>
      </c>
      <c r="K4573" s="334">
        <f t="shared" si="3232"/>
        <v>0.99999999999982236</v>
      </c>
      <c r="L4573" s="334">
        <f t="shared" si="3232"/>
        <v>0.59999999999998577</v>
      </c>
      <c r="M4573" s="334">
        <f t="shared" si="3232"/>
        <v>0.80000000000009952</v>
      </c>
      <c r="N4573" s="451">
        <f t="shared" si="3232"/>
        <v>0.79999999999991478</v>
      </c>
      <c r="O4573" s="334">
        <f t="shared" si="3232"/>
        <v>0.66666666666670615</v>
      </c>
      <c r="P4573" s="334">
        <f t="shared" si="3232"/>
        <v>0.79999999999991478</v>
      </c>
      <c r="Q4573" s="334">
        <f t="shared" si="3232"/>
        <v>0.66666666666668639</v>
      </c>
      <c r="R4573" s="334">
        <f t="shared" si="3232"/>
        <v>0.83333333333335302</v>
      </c>
      <c r="S4573" s="334">
        <f t="shared" si="3232"/>
        <v>0.69999999999999285</v>
      </c>
      <c r="T4573" s="334">
        <f t="shared" si="3232"/>
        <v>0.83333333333331361</v>
      </c>
      <c r="U4573" s="334">
        <f t="shared" si="3232"/>
        <v>0.71428571428572152</v>
      </c>
      <c r="V4573" s="487">
        <f t="shared" si="3232"/>
        <v>0.60000000000005682</v>
      </c>
      <c r="W4573" s="334">
        <f t="shared" si="3232"/>
        <v>0.40000000000001423</v>
      </c>
      <c r="X4573" s="334">
        <f t="shared" si="3232"/>
        <v>0.66666666666662722</v>
      </c>
      <c r="Y4573" s="451">
        <f t="shared" si="3232"/>
        <v>1.6666666666666272</v>
      </c>
      <c r="Z4573" s="334">
        <f t="shared" si="3232"/>
        <v>0.79999999999991478</v>
      </c>
      <c r="AA4573" s="334">
        <f t="shared" si="3232"/>
        <v>0.60000000000005682</v>
      </c>
      <c r="AB4573" s="358">
        <f t="shared" si="3232"/>
        <v>0.59999999999998577</v>
      </c>
      <c r="AC4573" s="545">
        <f>MAX(E4573:AB4573)</f>
        <v>1.6666666666666272</v>
      </c>
      <c r="AD4573" s="73"/>
      <c r="AE4573" s="158"/>
      <c r="AF4573" s="74"/>
      <c r="AG4573" s="440"/>
      <c r="AH4573" s="440"/>
      <c r="AI4573" s="440"/>
      <c r="AJ4573" s="15"/>
      <c r="AK4573" s="15"/>
      <c r="AL4573" s="15"/>
      <c r="AM4573" s="15"/>
      <c r="AN4573" s="440"/>
    </row>
    <row r="4574" spans="1:42" hidden="1">
      <c r="A4574" s="2490"/>
      <c r="B4574" s="2494"/>
      <c r="C4574" s="385" t="s">
        <v>130</v>
      </c>
      <c r="D4574" s="110">
        <v>37.51</v>
      </c>
      <c r="E4574" s="330">
        <v>37.549999999999997</v>
      </c>
      <c r="F4574" s="331">
        <v>37.590000000000003</v>
      </c>
      <c r="G4574" s="331">
        <v>37.630000000000003</v>
      </c>
      <c r="H4574" s="446">
        <v>37.67</v>
      </c>
      <c r="I4574" s="331">
        <v>37.71</v>
      </c>
      <c r="J4574" s="331">
        <v>37.75</v>
      </c>
      <c r="K4574" s="331">
        <v>37.770000000000003</v>
      </c>
      <c r="L4574" s="331">
        <v>37.82</v>
      </c>
      <c r="M4574" s="331">
        <v>37.869999999999997</v>
      </c>
      <c r="N4574" s="446">
        <v>37.92</v>
      </c>
      <c r="O4574" s="331">
        <v>37.979999999999997</v>
      </c>
      <c r="P4574" s="331">
        <v>38.03</v>
      </c>
      <c r="Q4574" s="331">
        <v>38.090000000000003</v>
      </c>
      <c r="R4574" s="331">
        <v>38.15</v>
      </c>
      <c r="S4574" s="331">
        <v>38.25</v>
      </c>
      <c r="T4574" s="331">
        <v>38.31</v>
      </c>
      <c r="U4574" s="331">
        <v>38.380000000000003</v>
      </c>
      <c r="V4574" s="482">
        <v>38.43</v>
      </c>
      <c r="W4574" s="331">
        <v>38.479999999999997</v>
      </c>
      <c r="X4574" s="331">
        <v>38.51</v>
      </c>
      <c r="Y4574" s="446">
        <v>38.54</v>
      </c>
      <c r="Z4574" s="331">
        <v>38.590000000000003</v>
      </c>
      <c r="AA4574" s="331">
        <v>38.64</v>
      </c>
      <c r="AB4574" s="1041">
        <v>38.69</v>
      </c>
      <c r="AC4574" s="110"/>
      <c r="AD4574" s="73"/>
      <c r="AE4574" s="158"/>
      <c r="AF4574" s="74"/>
      <c r="AG4574" s="440"/>
      <c r="AH4574" s="440"/>
      <c r="AI4574" s="440"/>
      <c r="AJ4574" s="15"/>
      <c r="AK4574" s="15"/>
      <c r="AL4574" s="15"/>
      <c r="AM4574" s="15"/>
      <c r="AN4574" s="440"/>
    </row>
    <row r="4575" spans="1:42" s="184" customFormat="1" hidden="1">
      <c r="A4575" s="2504"/>
      <c r="B4575" s="2507"/>
      <c r="C4575" s="126" t="s">
        <v>131</v>
      </c>
      <c r="D4575" s="110">
        <v>25.59</v>
      </c>
      <c r="E4575" s="330">
        <v>25.62</v>
      </c>
      <c r="F4575" s="331">
        <v>25.64</v>
      </c>
      <c r="G4575" s="331">
        <v>25.67</v>
      </c>
      <c r="H4575" s="446">
        <v>25.7</v>
      </c>
      <c r="I4575" s="331">
        <v>25.73</v>
      </c>
      <c r="J4575" s="331">
        <v>25.76</v>
      </c>
      <c r="K4575" s="331">
        <v>25.78</v>
      </c>
      <c r="L4575" s="331">
        <v>25.81</v>
      </c>
      <c r="M4575" s="331">
        <v>25.85</v>
      </c>
      <c r="N4575" s="446">
        <v>25.89</v>
      </c>
      <c r="O4575" s="331">
        <v>25.93</v>
      </c>
      <c r="P4575" s="331">
        <v>25.97</v>
      </c>
      <c r="Q4575" s="331">
        <v>26.01</v>
      </c>
      <c r="R4575" s="331">
        <v>26.06</v>
      </c>
      <c r="S4575" s="331">
        <v>26.13</v>
      </c>
      <c r="T4575" s="331">
        <v>26.18</v>
      </c>
      <c r="U4575" s="331">
        <v>26.23</v>
      </c>
      <c r="V4575" s="482">
        <v>26.26</v>
      </c>
      <c r="W4575" s="331">
        <v>26.28</v>
      </c>
      <c r="X4575" s="331">
        <v>26.3</v>
      </c>
      <c r="Y4575" s="446">
        <v>26.35</v>
      </c>
      <c r="Z4575" s="331">
        <v>26.39</v>
      </c>
      <c r="AA4575" s="331">
        <v>26.42</v>
      </c>
      <c r="AB4575" s="1041">
        <v>26.45</v>
      </c>
      <c r="AC4575" s="110"/>
      <c r="AD4575" s="73"/>
      <c r="AE4575" s="158"/>
      <c r="AF4575" s="74"/>
      <c r="AG4575" s="946"/>
      <c r="AH4575" s="943"/>
      <c r="AI4575" s="944"/>
      <c r="AJ4575" s="944"/>
      <c r="AK4575" s="944"/>
      <c r="AL4575" s="945"/>
      <c r="AM4575" s="945"/>
      <c r="AN4575" s="192"/>
      <c r="AO4575" s="192"/>
      <c r="AP4575" s="192"/>
    </row>
    <row r="4576" spans="1:42" ht="16.5" hidden="1" thickBot="1">
      <c r="A4576" s="3222" t="s">
        <v>49</v>
      </c>
      <c r="B4576" s="3223"/>
      <c r="C4576" s="3224"/>
      <c r="D4576" s="116"/>
      <c r="E4576" s="181">
        <f>SQRT(E4570*E4570+E4571*E4571)/E4421/1.73</f>
        <v>16.452600059229361</v>
      </c>
      <c r="F4576" s="182">
        <f t="shared" ref="F4576:AB4576" si="3233">SQRT(F4570*F4570+F4571*F4571)/F4421/1.73</f>
        <v>14.632356707383966</v>
      </c>
      <c r="G4576" s="182">
        <f t="shared" si="3233"/>
        <v>16.421439831844456</v>
      </c>
      <c r="H4576" s="453">
        <f t="shared" si="3233"/>
        <v>16.390397412501898</v>
      </c>
      <c r="I4576" s="182">
        <f t="shared" si="3233"/>
        <v>16.390397412502594</v>
      </c>
      <c r="J4576" s="182">
        <f t="shared" si="3233"/>
        <v>16.374920172264162</v>
      </c>
      <c r="K4576" s="182">
        <f t="shared" si="3233"/>
        <v>9.3069960560256479</v>
      </c>
      <c r="L4576" s="182">
        <f t="shared" si="3233"/>
        <v>19.278317014866676</v>
      </c>
      <c r="M4576" s="182">
        <f t="shared" si="3233"/>
        <v>21.271424614420287</v>
      </c>
      <c r="N4576" s="453">
        <f t="shared" si="3233"/>
        <v>21.33272554990964</v>
      </c>
      <c r="O4576" s="182">
        <f t="shared" si="3233"/>
        <v>24.024595795264212</v>
      </c>
      <c r="P4576" s="182">
        <f t="shared" si="3233"/>
        <v>21.210474973692389</v>
      </c>
      <c r="Q4576" s="182">
        <f t="shared" si="3233"/>
        <v>23.932635619973951</v>
      </c>
      <c r="R4576" s="182">
        <f t="shared" si="3233"/>
        <v>26.020721546887781</v>
      </c>
      <c r="S4576" s="182">
        <f t="shared" si="3233"/>
        <v>40.089843719567249</v>
      </c>
      <c r="T4576" s="182">
        <f t="shared" si="3233"/>
        <v>25.675422872334462</v>
      </c>
      <c r="U4576" s="182">
        <f t="shared" si="3233"/>
        <v>28.145900099387145</v>
      </c>
      <c r="V4576" s="489">
        <f t="shared" si="3233"/>
        <v>19.060277614133629</v>
      </c>
      <c r="W4576" s="182">
        <f t="shared" si="3233"/>
        <v>17.669699303189496</v>
      </c>
      <c r="X4576" s="182">
        <f t="shared" si="3233"/>
        <v>11.796983123996272</v>
      </c>
      <c r="Y4576" s="453">
        <f t="shared" si="3233"/>
        <v>19.096274361281239</v>
      </c>
      <c r="Z4576" s="182">
        <f t="shared" si="3233"/>
        <v>20.89122041152957</v>
      </c>
      <c r="AA4576" s="182">
        <f t="shared" si="3233"/>
        <v>19.278317014867277</v>
      </c>
      <c r="AB4576" s="435">
        <f t="shared" si="3233"/>
        <v>19.278317014866676</v>
      </c>
      <c r="AC4576" s="111">
        <f>AVERAGE(E4576:AB4576)</f>
        <v>20.167594095913334</v>
      </c>
      <c r="AD4576" s="78">
        <f>(AC4572-AC4576)/AC4572</f>
        <v>8.1511100370491134E-3</v>
      </c>
      <c r="AE4576" s="79"/>
      <c r="AF4576" s="80"/>
      <c r="AG4576" s="440"/>
      <c r="AH4576" s="440"/>
      <c r="AI4576" s="440"/>
      <c r="AJ4576" s="14"/>
      <c r="AK4576" s="14"/>
      <c r="AL4576" s="15"/>
      <c r="AM4576" s="14"/>
      <c r="AN4576" s="440"/>
    </row>
    <row r="4577" spans="1:42">
      <c r="A4577" s="3225" t="s">
        <v>740</v>
      </c>
      <c r="B4577" s="3194" t="s">
        <v>32</v>
      </c>
      <c r="C4577" s="127" t="s">
        <v>16</v>
      </c>
      <c r="D4577" s="115" t="s">
        <v>129</v>
      </c>
      <c r="E4577" s="326">
        <f t="shared" ref="E4577:AB4577" si="3234">(E4581-D4581)*$AE4577*$AF4577</f>
        <v>0</v>
      </c>
      <c r="F4577" s="71">
        <f t="shared" si="3234"/>
        <v>0</v>
      </c>
      <c r="G4577" s="71">
        <f t="shared" si="3234"/>
        <v>0</v>
      </c>
      <c r="H4577" s="448">
        <f t="shared" si="3234"/>
        <v>0</v>
      </c>
      <c r="I4577" s="71">
        <f t="shared" si="3234"/>
        <v>0</v>
      </c>
      <c r="J4577" s="71">
        <f t="shared" si="3234"/>
        <v>0</v>
      </c>
      <c r="K4577" s="71">
        <f t="shared" si="3234"/>
        <v>0</v>
      </c>
      <c r="L4577" s="71">
        <f t="shared" si="3234"/>
        <v>0</v>
      </c>
      <c r="M4577" s="71">
        <f t="shared" si="3234"/>
        <v>0</v>
      </c>
      <c r="N4577" s="448">
        <f t="shared" si="3234"/>
        <v>0</v>
      </c>
      <c r="O4577" s="71">
        <f t="shared" si="3234"/>
        <v>0</v>
      </c>
      <c r="P4577" s="71">
        <f t="shared" si="3234"/>
        <v>0</v>
      </c>
      <c r="Q4577" s="71">
        <f t="shared" si="3234"/>
        <v>0</v>
      </c>
      <c r="R4577" s="71">
        <f t="shared" si="3234"/>
        <v>0</v>
      </c>
      <c r="S4577" s="71">
        <f t="shared" si="3234"/>
        <v>0</v>
      </c>
      <c r="T4577" s="71">
        <f t="shared" si="3234"/>
        <v>0</v>
      </c>
      <c r="U4577" s="71">
        <f t="shared" si="3234"/>
        <v>0</v>
      </c>
      <c r="V4577" s="484">
        <f t="shared" si="3234"/>
        <v>0</v>
      </c>
      <c r="W4577" s="71">
        <f t="shared" si="3234"/>
        <v>0</v>
      </c>
      <c r="X4577" s="71">
        <f t="shared" si="3234"/>
        <v>0</v>
      </c>
      <c r="Y4577" s="448">
        <f t="shared" si="3234"/>
        <v>0</v>
      </c>
      <c r="Z4577" s="71">
        <f t="shared" si="3234"/>
        <v>0</v>
      </c>
      <c r="AA4577" s="71">
        <f t="shared" si="3234"/>
        <v>0</v>
      </c>
      <c r="AB4577" s="431">
        <f t="shared" si="3234"/>
        <v>0</v>
      </c>
      <c r="AC4577" s="137">
        <f>SUM(E4577:AB4577)</f>
        <v>0</v>
      </c>
      <c r="AD4577" s="70"/>
      <c r="AE4577" s="71">
        <v>100</v>
      </c>
      <c r="AF4577" s="72">
        <v>20</v>
      </c>
      <c r="AG4577" s="440"/>
      <c r="AH4577" s="440"/>
      <c r="AI4577" s="440"/>
      <c r="AJ4577" s="542"/>
      <c r="AK4577" s="543"/>
      <c r="AL4577" s="542"/>
      <c r="AM4577" s="15"/>
      <c r="AN4577" s="440"/>
    </row>
    <row r="4578" spans="1:42">
      <c r="A4578" s="3226"/>
      <c r="B4578" s="3195"/>
      <c r="C4578" s="125" t="s">
        <v>18</v>
      </c>
      <c r="D4578" s="110" t="s">
        <v>129</v>
      </c>
      <c r="E4578" s="327">
        <f t="shared" ref="E4578:AB4578" si="3235">(E4582-D4582)*$AE4577*$AF4577</f>
        <v>0</v>
      </c>
      <c r="F4578" s="328">
        <f t="shared" si="3235"/>
        <v>0</v>
      </c>
      <c r="G4578" s="328">
        <f t="shared" si="3235"/>
        <v>0</v>
      </c>
      <c r="H4578" s="449">
        <f t="shared" si="3235"/>
        <v>0</v>
      </c>
      <c r="I4578" s="328">
        <f t="shared" si="3235"/>
        <v>0</v>
      </c>
      <c r="J4578" s="328">
        <f t="shared" si="3235"/>
        <v>0</v>
      </c>
      <c r="K4578" s="328">
        <f t="shared" si="3235"/>
        <v>0</v>
      </c>
      <c r="L4578" s="328">
        <f t="shared" si="3235"/>
        <v>0</v>
      </c>
      <c r="M4578" s="328">
        <f t="shared" si="3235"/>
        <v>0</v>
      </c>
      <c r="N4578" s="449">
        <f t="shared" si="3235"/>
        <v>0</v>
      </c>
      <c r="O4578" s="328">
        <f t="shared" si="3235"/>
        <v>0</v>
      </c>
      <c r="P4578" s="328">
        <f t="shared" si="3235"/>
        <v>0</v>
      </c>
      <c r="Q4578" s="328">
        <f t="shared" si="3235"/>
        <v>0</v>
      </c>
      <c r="R4578" s="328">
        <f t="shared" si="3235"/>
        <v>0</v>
      </c>
      <c r="S4578" s="328">
        <f t="shared" si="3235"/>
        <v>0</v>
      </c>
      <c r="T4578" s="328">
        <f t="shared" si="3235"/>
        <v>0</v>
      </c>
      <c r="U4578" s="328">
        <f t="shared" si="3235"/>
        <v>0</v>
      </c>
      <c r="V4578" s="485">
        <f t="shared" si="3235"/>
        <v>0</v>
      </c>
      <c r="W4578" s="328">
        <f t="shared" si="3235"/>
        <v>0</v>
      </c>
      <c r="X4578" s="328">
        <f t="shared" si="3235"/>
        <v>0</v>
      </c>
      <c r="Y4578" s="449">
        <f t="shared" si="3235"/>
        <v>0</v>
      </c>
      <c r="Z4578" s="328">
        <f t="shared" si="3235"/>
        <v>0</v>
      </c>
      <c r="AA4578" s="328">
        <f t="shared" si="3235"/>
        <v>0</v>
      </c>
      <c r="AB4578" s="432">
        <f t="shared" si="3235"/>
        <v>0</v>
      </c>
      <c r="AC4578" s="109">
        <f>SUM(E4578:AB4578)</f>
        <v>0</v>
      </c>
      <c r="AD4578" s="73"/>
      <c r="AE4578" s="158"/>
      <c r="AF4578" s="74"/>
      <c r="AG4578" s="440"/>
      <c r="AH4578" s="440"/>
      <c r="AI4578" s="440"/>
      <c r="AJ4578" s="15"/>
      <c r="AK4578" s="15"/>
      <c r="AL4578" s="15"/>
      <c r="AM4578" s="15"/>
      <c r="AN4578" s="440"/>
    </row>
    <row r="4579" spans="1:42">
      <c r="A4579" s="3226"/>
      <c r="B4579" s="3195"/>
      <c r="C4579" s="125" t="s">
        <v>19</v>
      </c>
      <c r="D4579" s="110" t="s">
        <v>62</v>
      </c>
      <c r="E4579" s="2092">
        <v>0</v>
      </c>
      <c r="F4579" s="2092">
        <v>0</v>
      </c>
      <c r="G4579" s="2092">
        <v>0</v>
      </c>
      <c r="H4579" s="2093">
        <v>0</v>
      </c>
      <c r="I4579" s="2092">
        <v>0</v>
      </c>
      <c r="J4579" s="2092">
        <v>0</v>
      </c>
      <c r="K4579" s="2092">
        <v>0</v>
      </c>
      <c r="L4579" s="2092">
        <v>0</v>
      </c>
      <c r="M4579" s="2092">
        <v>0</v>
      </c>
      <c r="N4579" s="2093">
        <v>0</v>
      </c>
      <c r="O4579" s="2092">
        <v>0</v>
      </c>
      <c r="P4579" s="2092">
        <v>0</v>
      </c>
      <c r="Q4579" s="2092">
        <v>0</v>
      </c>
      <c r="R4579" s="2092">
        <v>0</v>
      </c>
      <c r="S4579" s="2092">
        <v>0</v>
      </c>
      <c r="T4579" s="2092">
        <v>0</v>
      </c>
      <c r="U4579" s="2092">
        <v>0</v>
      </c>
      <c r="V4579" s="2886">
        <v>0</v>
      </c>
      <c r="W4579" s="2092">
        <v>0</v>
      </c>
      <c r="X4579" s="2092">
        <v>0</v>
      </c>
      <c r="Y4579" s="2093">
        <v>0</v>
      </c>
      <c r="Z4579" s="2092">
        <v>0</v>
      </c>
      <c r="AA4579" s="2092">
        <v>0</v>
      </c>
      <c r="AB4579" s="2095">
        <v>0</v>
      </c>
      <c r="AC4579" s="109">
        <f>AVERAGE(E4579:AB4579)</f>
        <v>0</v>
      </c>
      <c r="AD4579" s="76"/>
      <c r="AE4579" s="76"/>
      <c r="AF4579" s="77"/>
      <c r="AG4579" s="440"/>
      <c r="AH4579" s="440"/>
      <c r="AI4579" s="440"/>
      <c r="AJ4579" s="15"/>
      <c r="AK4579" s="15"/>
      <c r="AL4579" s="15"/>
      <c r="AM4579" s="15"/>
      <c r="AN4579" s="440"/>
    </row>
    <row r="4580" spans="1:42" ht="16.5" thickBot="1">
      <c r="A4580" s="3228"/>
      <c r="B4580" s="3196"/>
      <c r="C4580" s="125" t="s">
        <v>21</v>
      </c>
      <c r="D4580" s="110"/>
      <c r="E4580" s="333" t="e">
        <f t="shared" ref="E4580:AB4580" si="3236">E4578/E4577</f>
        <v>#DIV/0!</v>
      </c>
      <c r="F4580" s="334" t="e">
        <f t="shared" si="3236"/>
        <v>#DIV/0!</v>
      </c>
      <c r="G4580" s="334" t="e">
        <f t="shared" si="3236"/>
        <v>#DIV/0!</v>
      </c>
      <c r="H4580" s="451" t="e">
        <f t="shared" si="3236"/>
        <v>#DIV/0!</v>
      </c>
      <c r="I4580" s="334" t="e">
        <f t="shared" si="3236"/>
        <v>#DIV/0!</v>
      </c>
      <c r="J4580" s="334" t="e">
        <f t="shared" si="3236"/>
        <v>#DIV/0!</v>
      </c>
      <c r="K4580" s="334" t="e">
        <f t="shared" si="3236"/>
        <v>#DIV/0!</v>
      </c>
      <c r="L4580" s="334" t="e">
        <f t="shared" si="3236"/>
        <v>#DIV/0!</v>
      </c>
      <c r="M4580" s="334" t="e">
        <f t="shared" si="3236"/>
        <v>#DIV/0!</v>
      </c>
      <c r="N4580" s="451" t="e">
        <f t="shared" si="3236"/>
        <v>#DIV/0!</v>
      </c>
      <c r="O4580" s="334" t="e">
        <f t="shared" si="3236"/>
        <v>#DIV/0!</v>
      </c>
      <c r="P4580" s="334" t="e">
        <f t="shared" si="3236"/>
        <v>#DIV/0!</v>
      </c>
      <c r="Q4580" s="334" t="e">
        <f t="shared" si="3236"/>
        <v>#DIV/0!</v>
      </c>
      <c r="R4580" s="334" t="e">
        <f t="shared" si="3236"/>
        <v>#DIV/0!</v>
      </c>
      <c r="S4580" s="334" t="e">
        <f t="shared" si="3236"/>
        <v>#DIV/0!</v>
      </c>
      <c r="T4580" s="334" t="e">
        <f t="shared" si="3236"/>
        <v>#DIV/0!</v>
      </c>
      <c r="U4580" s="334" t="e">
        <f t="shared" si="3236"/>
        <v>#DIV/0!</v>
      </c>
      <c r="V4580" s="487" t="e">
        <f t="shared" si="3236"/>
        <v>#DIV/0!</v>
      </c>
      <c r="W4580" s="334" t="e">
        <f t="shared" si="3236"/>
        <v>#DIV/0!</v>
      </c>
      <c r="X4580" s="334" t="e">
        <f t="shared" si="3236"/>
        <v>#DIV/0!</v>
      </c>
      <c r="Y4580" s="451" t="e">
        <f t="shared" si="3236"/>
        <v>#DIV/0!</v>
      </c>
      <c r="Z4580" s="334" t="e">
        <f t="shared" si="3236"/>
        <v>#DIV/0!</v>
      </c>
      <c r="AA4580" s="334" t="e">
        <f t="shared" si="3236"/>
        <v>#DIV/0!</v>
      </c>
      <c r="AB4580" s="358" t="e">
        <f t="shared" si="3236"/>
        <v>#DIV/0!</v>
      </c>
      <c r="AC4580" s="545" t="e">
        <f>MAX(E4580:AB4580)</f>
        <v>#DIV/0!</v>
      </c>
      <c r="AD4580" s="73"/>
      <c r="AE4580" s="158"/>
      <c r="AF4580" s="74"/>
      <c r="AG4580" s="440"/>
      <c r="AH4580" s="440"/>
      <c r="AI4580" s="440"/>
      <c r="AJ4580" s="15"/>
      <c r="AK4580" s="15"/>
      <c r="AL4580" s="15"/>
      <c r="AM4580" s="15"/>
      <c r="AN4580" s="440"/>
    </row>
    <row r="4581" spans="1:42" hidden="1">
      <c r="A4581" s="2504"/>
      <c r="B4581" s="2507"/>
      <c r="C4581" s="126" t="s">
        <v>130</v>
      </c>
      <c r="D4581" s="110">
        <v>1626.58</v>
      </c>
      <c r="E4581" s="330">
        <v>1626.58</v>
      </c>
      <c r="F4581" s="331">
        <v>1626.58</v>
      </c>
      <c r="G4581" s="331">
        <v>1626.58</v>
      </c>
      <c r="H4581" s="446">
        <v>1626.58</v>
      </c>
      <c r="I4581" s="331">
        <v>1626.58</v>
      </c>
      <c r="J4581" s="331">
        <v>1626.58</v>
      </c>
      <c r="K4581" s="331">
        <v>1626.58</v>
      </c>
      <c r="L4581" s="331">
        <v>1626.58</v>
      </c>
      <c r="M4581" s="158">
        <v>1626.58</v>
      </c>
      <c r="N4581" s="446">
        <v>1626.58</v>
      </c>
      <c r="O4581" s="331">
        <v>1626.58</v>
      </c>
      <c r="P4581" s="331">
        <v>1626.58</v>
      </c>
      <c r="Q4581" s="331">
        <v>1626.58</v>
      </c>
      <c r="R4581" s="331">
        <v>1626.58</v>
      </c>
      <c r="S4581" s="331">
        <v>1626.58</v>
      </c>
      <c r="T4581" s="331">
        <v>1626.58</v>
      </c>
      <c r="U4581" s="331">
        <v>1626.58</v>
      </c>
      <c r="V4581" s="482">
        <v>1626.58</v>
      </c>
      <c r="W4581" s="331">
        <v>1626.58</v>
      </c>
      <c r="X4581" s="331">
        <v>1626.58</v>
      </c>
      <c r="Y4581" s="446">
        <v>1626.58</v>
      </c>
      <c r="Z4581" s="331">
        <v>1626.58</v>
      </c>
      <c r="AA4581" s="331">
        <v>1626.58</v>
      </c>
      <c r="AB4581" s="1041">
        <v>1626.58</v>
      </c>
      <c r="AC4581" s="110"/>
      <c r="AD4581" s="73"/>
      <c r="AE4581" s="158"/>
      <c r="AF4581" s="74"/>
      <c r="AG4581" s="440"/>
      <c r="AH4581" s="440"/>
      <c r="AI4581" s="440"/>
      <c r="AJ4581" s="15"/>
      <c r="AK4581" s="15"/>
      <c r="AL4581" s="15"/>
      <c r="AM4581" s="15"/>
      <c r="AN4581" s="440"/>
    </row>
    <row r="4582" spans="1:42" s="184" customFormat="1" hidden="1">
      <c r="A4582" s="2504"/>
      <c r="B4582" s="2507"/>
      <c r="C4582" s="126" t="s">
        <v>131</v>
      </c>
      <c r="D4582" s="110">
        <v>655.57</v>
      </c>
      <c r="E4582" s="330">
        <v>655.57</v>
      </c>
      <c r="F4582" s="331">
        <v>655.57</v>
      </c>
      <c r="G4582" s="331">
        <v>655.57</v>
      </c>
      <c r="H4582" s="446">
        <v>655.57</v>
      </c>
      <c r="I4582" s="331">
        <v>655.57</v>
      </c>
      <c r="J4582" s="331">
        <v>655.57</v>
      </c>
      <c r="K4582" s="331">
        <v>655.57</v>
      </c>
      <c r="L4582" s="331">
        <v>655.57</v>
      </c>
      <c r="M4582" s="158">
        <v>655.57</v>
      </c>
      <c r="N4582" s="446">
        <v>655.57</v>
      </c>
      <c r="O4582" s="331">
        <v>655.57</v>
      </c>
      <c r="P4582" s="331">
        <v>655.57</v>
      </c>
      <c r="Q4582" s="331">
        <v>655.57</v>
      </c>
      <c r="R4582" s="331">
        <v>655.57</v>
      </c>
      <c r="S4582" s="331">
        <v>655.57</v>
      </c>
      <c r="T4582" s="331">
        <v>655.57</v>
      </c>
      <c r="U4582" s="331">
        <v>655.57</v>
      </c>
      <c r="V4582" s="482">
        <v>655.57</v>
      </c>
      <c r="W4582" s="331">
        <v>655.57</v>
      </c>
      <c r="X4582" s="331">
        <v>655.57</v>
      </c>
      <c r="Y4582" s="446">
        <v>655.57</v>
      </c>
      <c r="Z4582" s="331">
        <v>655.57</v>
      </c>
      <c r="AA4582" s="331">
        <v>655.57</v>
      </c>
      <c r="AB4582" s="1041">
        <v>655.57</v>
      </c>
      <c r="AC4582" s="110"/>
      <c r="AD4582" s="73"/>
      <c r="AE4582" s="158"/>
      <c r="AF4582" s="74"/>
      <c r="AG4582" s="946"/>
      <c r="AH4582" s="943"/>
      <c r="AI4582" s="944"/>
      <c r="AJ4582" s="944"/>
      <c r="AK4582" s="944"/>
      <c r="AL4582" s="945"/>
      <c r="AM4582" s="945"/>
      <c r="AN4582" s="192"/>
      <c r="AO4582" s="192"/>
      <c r="AP4582" s="192"/>
    </row>
    <row r="4583" spans="1:42" ht="16.5" hidden="1" thickBot="1">
      <c r="A4583" s="3222" t="s">
        <v>49</v>
      </c>
      <c r="B4583" s="3223"/>
      <c r="C4583" s="3224"/>
      <c r="D4583" s="116"/>
      <c r="E4583" s="181">
        <f>SQRT(E4577*E4577+E4578*E4578)/E4421/1.73</f>
        <v>0</v>
      </c>
      <c r="F4583" s="182">
        <f t="shared" ref="F4583:AB4583" si="3237">SQRT(F4577*F4577+F4578*F4578)/F4421/1.73</f>
        <v>0</v>
      </c>
      <c r="G4583" s="182">
        <f t="shared" si="3237"/>
        <v>0</v>
      </c>
      <c r="H4583" s="453">
        <f t="shared" si="3237"/>
        <v>0</v>
      </c>
      <c r="I4583" s="182">
        <f t="shared" si="3237"/>
        <v>0</v>
      </c>
      <c r="J4583" s="182">
        <f t="shared" si="3237"/>
        <v>0</v>
      </c>
      <c r="K4583" s="182">
        <f t="shared" si="3237"/>
        <v>0</v>
      </c>
      <c r="L4583" s="182">
        <f t="shared" si="3237"/>
        <v>0</v>
      </c>
      <c r="M4583" s="79">
        <f t="shared" si="3237"/>
        <v>0</v>
      </c>
      <c r="N4583" s="453">
        <f t="shared" si="3237"/>
        <v>0</v>
      </c>
      <c r="O4583" s="182">
        <f t="shared" si="3237"/>
        <v>0</v>
      </c>
      <c r="P4583" s="182">
        <f t="shared" si="3237"/>
        <v>0</v>
      </c>
      <c r="Q4583" s="182">
        <f t="shared" si="3237"/>
        <v>0</v>
      </c>
      <c r="R4583" s="182">
        <f t="shared" si="3237"/>
        <v>0</v>
      </c>
      <c r="S4583" s="182">
        <f t="shared" si="3237"/>
        <v>0</v>
      </c>
      <c r="T4583" s="182">
        <f t="shared" si="3237"/>
        <v>0</v>
      </c>
      <c r="U4583" s="182">
        <f t="shared" si="3237"/>
        <v>0</v>
      </c>
      <c r="V4583" s="489">
        <f t="shared" si="3237"/>
        <v>0</v>
      </c>
      <c r="W4583" s="182">
        <f t="shared" si="3237"/>
        <v>0</v>
      </c>
      <c r="X4583" s="182">
        <f t="shared" si="3237"/>
        <v>0</v>
      </c>
      <c r="Y4583" s="453">
        <f t="shared" si="3237"/>
        <v>0</v>
      </c>
      <c r="Z4583" s="182">
        <f t="shared" si="3237"/>
        <v>0</v>
      </c>
      <c r="AA4583" s="182">
        <f t="shared" si="3237"/>
        <v>0</v>
      </c>
      <c r="AB4583" s="435">
        <f t="shared" si="3237"/>
        <v>0</v>
      </c>
      <c r="AC4583" s="111">
        <f>AVERAGE(E4583:AB4583)</f>
        <v>0</v>
      </c>
      <c r="AD4583" s="78" t="e">
        <f>(AC4579-AC4583)/AC4579</f>
        <v>#DIV/0!</v>
      </c>
      <c r="AE4583" s="79"/>
      <c r="AF4583" s="80"/>
      <c r="AG4583" s="440"/>
      <c r="AH4583" s="440"/>
      <c r="AI4583" s="440"/>
      <c r="AJ4583" s="14"/>
      <c r="AK4583" s="14"/>
      <c r="AL4583" s="15"/>
      <c r="AM4583" s="14"/>
      <c r="AN4583" s="440"/>
    </row>
    <row r="4584" spans="1:42">
      <c r="A4584" s="3225" t="s">
        <v>741</v>
      </c>
      <c r="B4584" s="3194" t="s">
        <v>742</v>
      </c>
      <c r="C4584" s="131" t="s">
        <v>16</v>
      </c>
      <c r="D4584" s="115" t="s">
        <v>129</v>
      </c>
      <c r="E4584" s="326">
        <f t="shared" ref="E4584:AB4584" si="3238">(E4588-D4588)*$AE4584*$AF4584</f>
        <v>959.99999999185093</v>
      </c>
      <c r="F4584" s="71">
        <f t="shared" si="3238"/>
        <v>1040.0000000081491</v>
      </c>
      <c r="G4584" s="71">
        <f t="shared" si="3238"/>
        <v>720.00000000116415</v>
      </c>
      <c r="H4584" s="448">
        <f t="shared" si="3238"/>
        <v>639.99999999941792</v>
      </c>
      <c r="I4584" s="71">
        <f t="shared" si="3238"/>
        <v>799.99999998835847</v>
      </c>
      <c r="J4584" s="71">
        <f t="shared" si="3238"/>
        <v>880.00000000465661</v>
      </c>
      <c r="K4584" s="71">
        <f t="shared" si="3238"/>
        <v>880.00000000465661</v>
      </c>
      <c r="L4584" s="71">
        <f t="shared" si="3238"/>
        <v>1279.9999999988358</v>
      </c>
      <c r="M4584" s="71">
        <f t="shared" si="3238"/>
        <v>1919.9999999982538</v>
      </c>
      <c r="N4584" s="448">
        <f t="shared" si="3238"/>
        <v>1199.9999999970896</v>
      </c>
      <c r="O4584" s="71">
        <f t="shared" si="3238"/>
        <v>1199.9999999970896</v>
      </c>
      <c r="P4584" s="71">
        <f t="shared" si="3238"/>
        <v>1279.9999999988358</v>
      </c>
      <c r="Q4584" s="71">
        <f t="shared" si="3238"/>
        <v>1360.0000000005821</v>
      </c>
      <c r="R4584" s="71">
        <f t="shared" si="3238"/>
        <v>1360.0000000005821</v>
      </c>
      <c r="S4584" s="71">
        <f t="shared" si="3238"/>
        <v>1520.0000000040745</v>
      </c>
      <c r="T4584" s="71">
        <f t="shared" si="3238"/>
        <v>1199.9999999970896</v>
      </c>
      <c r="U4584" s="71">
        <f t="shared" si="3238"/>
        <v>1279.9999999988358</v>
      </c>
      <c r="V4584" s="484">
        <f t="shared" si="3238"/>
        <v>1520.0000000040745</v>
      </c>
      <c r="W4584" s="71">
        <f t="shared" si="3238"/>
        <v>1600.0000000058208</v>
      </c>
      <c r="X4584" s="71">
        <f t="shared" si="3238"/>
        <v>1279.9999999988358</v>
      </c>
      <c r="Y4584" s="448">
        <f t="shared" si="3238"/>
        <v>3279.9999999988358</v>
      </c>
      <c r="Z4584" s="71">
        <f t="shared" si="3238"/>
        <v>1199.9999999970896</v>
      </c>
      <c r="AA4584" s="71">
        <f t="shared" si="3238"/>
        <v>1119.9999999953434</v>
      </c>
      <c r="AB4584" s="431">
        <f t="shared" si="3238"/>
        <v>400.00000000873115</v>
      </c>
      <c r="AC4584" s="137">
        <f>SUM(E4584:AB4584)</f>
        <v>29919.999999998254</v>
      </c>
      <c r="AD4584" s="70"/>
      <c r="AE4584" s="71">
        <v>100</v>
      </c>
      <c r="AF4584" s="72">
        <v>80</v>
      </c>
      <c r="AG4584" s="440"/>
      <c r="AH4584" s="440"/>
      <c r="AI4584" s="440"/>
      <c r="AJ4584" s="542"/>
      <c r="AK4584" s="543"/>
      <c r="AL4584" s="542"/>
      <c r="AM4584" s="15"/>
      <c r="AN4584" s="440"/>
    </row>
    <row r="4585" spans="1:42">
      <c r="A4585" s="3226"/>
      <c r="B4585" s="3195"/>
      <c r="C4585" s="132" t="s">
        <v>18</v>
      </c>
      <c r="D4585" s="110" t="s">
        <v>129</v>
      </c>
      <c r="E4585" s="327">
        <f t="shared" ref="E4585:AB4585" si="3239">(E4589-D4589)*$AE4584*$AF4584</f>
        <v>320.00000000334694</v>
      </c>
      <c r="F4585" s="328">
        <f t="shared" si="3239"/>
        <v>319.99999999970896</v>
      </c>
      <c r="G4585" s="328">
        <f t="shared" si="3239"/>
        <v>159.99999999985448</v>
      </c>
      <c r="H4585" s="449">
        <f t="shared" si="3239"/>
        <v>479.99999999956344</v>
      </c>
      <c r="I4585" s="328">
        <f t="shared" si="3239"/>
        <v>239.99999999796273</v>
      </c>
      <c r="J4585" s="328">
        <f t="shared" si="3239"/>
        <v>319.99999999970896</v>
      </c>
      <c r="K4585" s="328">
        <f t="shared" si="3239"/>
        <v>240.00000000160071</v>
      </c>
      <c r="L4585" s="328">
        <f t="shared" si="3239"/>
        <v>400.00000000145519</v>
      </c>
      <c r="M4585" s="328">
        <f t="shared" si="3239"/>
        <v>479.99999999956344</v>
      </c>
      <c r="N4585" s="449">
        <f t="shared" si="3239"/>
        <v>239.99999999796273</v>
      </c>
      <c r="O4585" s="328">
        <f t="shared" si="3239"/>
        <v>400.00000000145519</v>
      </c>
      <c r="P4585" s="328">
        <f t="shared" si="3239"/>
        <v>319.99999999970896</v>
      </c>
      <c r="Q4585" s="328">
        <f t="shared" si="3239"/>
        <v>319.99999999970896</v>
      </c>
      <c r="R4585" s="328">
        <f t="shared" si="3239"/>
        <v>400.00000000145519</v>
      </c>
      <c r="S4585" s="328">
        <f t="shared" si="3239"/>
        <v>479.99999999956344</v>
      </c>
      <c r="T4585" s="328">
        <f t="shared" si="3239"/>
        <v>399.99999999781721</v>
      </c>
      <c r="U4585" s="328">
        <f t="shared" si="3239"/>
        <v>400.00000000145519</v>
      </c>
      <c r="V4585" s="485">
        <f t="shared" si="3239"/>
        <v>400.00000000145519</v>
      </c>
      <c r="W4585" s="328">
        <f t="shared" si="3239"/>
        <v>319.99999999970896</v>
      </c>
      <c r="X4585" s="328">
        <f t="shared" si="3239"/>
        <v>319.99999999970896</v>
      </c>
      <c r="Y4585" s="449">
        <f t="shared" si="3239"/>
        <v>559.99999999767169</v>
      </c>
      <c r="Z4585" s="328">
        <f t="shared" si="3239"/>
        <v>479.99999999956344</v>
      </c>
      <c r="AA4585" s="328">
        <f t="shared" si="3239"/>
        <v>480.00000000320142</v>
      </c>
      <c r="AB4585" s="432">
        <f t="shared" si="3239"/>
        <v>479.99999999956344</v>
      </c>
      <c r="AC4585" s="109">
        <f>SUM(E4585:AB4585)</f>
        <v>8960.0000000027649</v>
      </c>
      <c r="AD4585" s="73"/>
      <c r="AE4585" s="158"/>
      <c r="AF4585" s="74"/>
      <c r="AG4585" s="440"/>
      <c r="AH4585" s="440"/>
      <c r="AI4585" s="440"/>
      <c r="AJ4585" s="15"/>
      <c r="AK4585" s="15"/>
      <c r="AL4585" s="15"/>
      <c r="AM4585" s="15"/>
      <c r="AN4585" s="440"/>
    </row>
    <row r="4586" spans="1:42">
      <c r="A4586" s="3226"/>
      <c r="B4586" s="3195"/>
      <c r="C4586" s="132" t="s">
        <v>19</v>
      </c>
      <c r="D4586" s="110" t="s">
        <v>62</v>
      </c>
      <c r="E4586" s="1714">
        <v>56</v>
      </c>
      <c r="F4586" s="1714">
        <v>50</v>
      </c>
      <c r="G4586" s="1714">
        <v>47</v>
      </c>
      <c r="H4586" s="479">
        <v>45</v>
      </c>
      <c r="I4586" s="1714">
        <v>47</v>
      </c>
      <c r="J4586" s="1714">
        <v>57</v>
      </c>
      <c r="K4586" s="1714">
        <v>70</v>
      </c>
      <c r="L4586" s="1707">
        <v>82</v>
      </c>
      <c r="M4586" s="1707">
        <v>85</v>
      </c>
      <c r="N4586" s="454">
        <v>85</v>
      </c>
      <c r="O4586" s="1707">
        <v>85</v>
      </c>
      <c r="P4586" s="1707">
        <v>78</v>
      </c>
      <c r="Q4586" s="1707">
        <v>81</v>
      </c>
      <c r="R4586" s="1707">
        <v>77</v>
      </c>
      <c r="S4586" s="1707">
        <v>77</v>
      </c>
      <c r="T4586" s="1707">
        <v>78</v>
      </c>
      <c r="U4586" s="1707">
        <v>77</v>
      </c>
      <c r="V4586" s="490">
        <v>80</v>
      </c>
      <c r="W4586" s="1707">
        <v>90</v>
      </c>
      <c r="X4586" s="1707">
        <v>89</v>
      </c>
      <c r="Y4586" s="454">
        <v>98</v>
      </c>
      <c r="Z4586" s="1707">
        <v>94</v>
      </c>
      <c r="AA4586" s="1707">
        <v>81</v>
      </c>
      <c r="AB4586" s="1741">
        <v>66</v>
      </c>
      <c r="AC4586" s="109">
        <f>AVERAGE(E4586:AB4586)</f>
        <v>73.958333333333329</v>
      </c>
      <c r="AD4586" s="76"/>
      <c r="AE4586" s="76"/>
      <c r="AF4586" s="77"/>
      <c r="AG4586" s="440"/>
      <c r="AH4586" s="440"/>
      <c r="AI4586" s="440"/>
      <c r="AJ4586" s="15"/>
      <c r="AK4586" s="15"/>
      <c r="AL4586" s="15"/>
      <c r="AM4586" s="15"/>
      <c r="AN4586" s="440"/>
    </row>
    <row r="4587" spans="1:42" ht="16.5" thickBot="1">
      <c r="A4587" s="3227"/>
      <c r="B4587" s="3221"/>
      <c r="C4587" s="1205" t="s">
        <v>21</v>
      </c>
      <c r="D4587" s="110"/>
      <c r="E4587" s="333">
        <f t="shared" ref="E4587:AB4587" si="3240">E4585/E4584</f>
        <v>0.33333333333964926</v>
      </c>
      <c r="F4587" s="334">
        <f t="shared" si="3240"/>
        <v>0.30769230768961686</v>
      </c>
      <c r="G4587" s="334">
        <f t="shared" si="3240"/>
        <v>0.2222222222216608</v>
      </c>
      <c r="H4587" s="451">
        <f t="shared" si="3240"/>
        <v>0.75</v>
      </c>
      <c r="I4587" s="334">
        <f t="shared" si="3240"/>
        <v>0.30000000000181898</v>
      </c>
      <c r="J4587" s="334">
        <f t="shared" si="3240"/>
        <v>0.36363636363410867</v>
      </c>
      <c r="K4587" s="334">
        <f t="shared" si="3240"/>
        <v>0.27272727272764857</v>
      </c>
      <c r="L4587" s="334">
        <f t="shared" si="3240"/>
        <v>0.31250000000142109</v>
      </c>
      <c r="M4587" s="334">
        <f t="shared" si="3240"/>
        <v>0.25</v>
      </c>
      <c r="N4587" s="451">
        <f t="shared" si="3240"/>
        <v>0.19999999999878734</v>
      </c>
      <c r="O4587" s="334">
        <f t="shared" si="3240"/>
        <v>0.33333333333535442</v>
      </c>
      <c r="P4587" s="334">
        <f t="shared" si="3240"/>
        <v>0.25</v>
      </c>
      <c r="Q4587" s="334">
        <f t="shared" si="3240"/>
        <v>0.23529411764674413</v>
      </c>
      <c r="R4587" s="334">
        <f t="shared" si="3240"/>
        <v>0.29411764705976762</v>
      </c>
      <c r="S4587" s="334">
        <f t="shared" si="3240"/>
        <v>0.3157894736830768</v>
      </c>
      <c r="T4587" s="334">
        <f t="shared" si="3240"/>
        <v>0.33333333333232279</v>
      </c>
      <c r="U4587" s="334">
        <f t="shared" si="3240"/>
        <v>0.31250000000142109</v>
      </c>
      <c r="V4587" s="487">
        <f t="shared" si="3240"/>
        <v>0.26315789473709406</v>
      </c>
      <c r="W4587" s="334">
        <f t="shared" si="3240"/>
        <v>0.19999999999909052</v>
      </c>
      <c r="X4587" s="334">
        <f t="shared" si="3240"/>
        <v>0.25</v>
      </c>
      <c r="Y4587" s="451">
        <f t="shared" si="3240"/>
        <v>0.17073170731642393</v>
      </c>
      <c r="Z4587" s="334">
        <f t="shared" si="3240"/>
        <v>0.40000000000060631</v>
      </c>
      <c r="AA4587" s="334">
        <f t="shared" si="3240"/>
        <v>0.42857142857606884</v>
      </c>
      <c r="AB4587" s="358">
        <f t="shared" si="3240"/>
        <v>1.1999999999727151</v>
      </c>
      <c r="AC4587" s="545">
        <f>MAX(E4587:AB4587)</f>
        <v>1.1999999999727151</v>
      </c>
      <c r="AD4587" s="73"/>
      <c r="AE4587" s="158"/>
      <c r="AF4587" s="74"/>
      <c r="AG4587" s="440"/>
      <c r="AH4587" s="440"/>
      <c r="AI4587" s="440"/>
      <c r="AJ4587" s="15"/>
      <c r="AK4587" s="15"/>
      <c r="AL4587" s="15"/>
      <c r="AM4587" s="15"/>
      <c r="AN4587" s="440"/>
    </row>
    <row r="4588" spans="1:42" hidden="1">
      <c r="A4588" s="2490"/>
      <c r="B4588" s="2494"/>
      <c r="C4588" s="385" t="s">
        <v>130</v>
      </c>
      <c r="D4588" s="110">
        <v>12674.03</v>
      </c>
      <c r="E4588" s="330">
        <v>12674.15</v>
      </c>
      <c r="F4588" s="331">
        <v>12674.28</v>
      </c>
      <c r="G4588" s="331">
        <v>12674.37</v>
      </c>
      <c r="H4588" s="446">
        <v>12674.45</v>
      </c>
      <c r="I4588" s="331">
        <v>12674.55</v>
      </c>
      <c r="J4588" s="331">
        <v>12674.66</v>
      </c>
      <c r="K4588" s="331">
        <v>12674.77</v>
      </c>
      <c r="L4588" s="331">
        <v>12674.93</v>
      </c>
      <c r="M4588" s="331">
        <v>12675.17</v>
      </c>
      <c r="N4588" s="446">
        <v>12675.32</v>
      </c>
      <c r="O4588" s="331">
        <v>12675.47</v>
      </c>
      <c r="P4588" s="331">
        <v>12675.63</v>
      </c>
      <c r="Q4588" s="331">
        <v>12675.8</v>
      </c>
      <c r="R4588" s="331">
        <v>12675.97</v>
      </c>
      <c r="S4588" s="331">
        <v>12676.16</v>
      </c>
      <c r="T4588" s="331">
        <v>12676.31</v>
      </c>
      <c r="U4588" s="331">
        <v>12676.47</v>
      </c>
      <c r="V4588" s="482">
        <v>12676.66</v>
      </c>
      <c r="W4588" s="331">
        <v>12676.86</v>
      </c>
      <c r="X4588" s="331">
        <v>12677.02</v>
      </c>
      <c r="Y4588" s="446">
        <v>12677.43</v>
      </c>
      <c r="Z4588" s="331">
        <v>12677.58</v>
      </c>
      <c r="AA4588" s="331">
        <v>12677.72</v>
      </c>
      <c r="AB4588" s="1041">
        <v>12677.77</v>
      </c>
      <c r="AC4588" s="110"/>
      <c r="AD4588" s="73"/>
      <c r="AE4588" s="158"/>
      <c r="AF4588" s="74"/>
      <c r="AG4588" s="440"/>
      <c r="AH4588" s="440"/>
      <c r="AI4588" s="440"/>
      <c r="AJ4588" s="15"/>
      <c r="AK4588" s="15"/>
      <c r="AL4588" s="15"/>
      <c r="AM4588" s="15"/>
      <c r="AN4588" s="440"/>
    </row>
    <row r="4589" spans="1:42" s="184" customFormat="1" hidden="1">
      <c r="A4589" s="2504"/>
      <c r="B4589" s="2507"/>
      <c r="C4589" s="126" t="s">
        <v>131</v>
      </c>
      <c r="D4589" s="110">
        <v>3868.24</v>
      </c>
      <c r="E4589" s="330">
        <v>3868.28</v>
      </c>
      <c r="F4589" s="331">
        <v>3868.32</v>
      </c>
      <c r="G4589" s="331">
        <v>3868.34</v>
      </c>
      <c r="H4589" s="446">
        <v>3868.4</v>
      </c>
      <c r="I4589" s="331">
        <v>3868.43</v>
      </c>
      <c r="J4589" s="331">
        <v>3868.47</v>
      </c>
      <c r="K4589" s="331">
        <v>3868.5</v>
      </c>
      <c r="L4589" s="331">
        <v>3868.55</v>
      </c>
      <c r="M4589" s="331">
        <v>3868.61</v>
      </c>
      <c r="N4589" s="446">
        <v>3868.64</v>
      </c>
      <c r="O4589" s="331">
        <v>3868.69</v>
      </c>
      <c r="P4589" s="331">
        <v>3868.73</v>
      </c>
      <c r="Q4589" s="331">
        <v>3868.77</v>
      </c>
      <c r="R4589" s="331">
        <v>3868.82</v>
      </c>
      <c r="S4589" s="331">
        <v>3868.88</v>
      </c>
      <c r="T4589" s="331">
        <v>3868.93</v>
      </c>
      <c r="U4589" s="331">
        <v>3868.98</v>
      </c>
      <c r="V4589" s="482">
        <v>3869.03</v>
      </c>
      <c r="W4589" s="331">
        <v>3869.07</v>
      </c>
      <c r="X4589" s="331">
        <v>3869.11</v>
      </c>
      <c r="Y4589" s="446">
        <v>3869.18</v>
      </c>
      <c r="Z4589" s="331">
        <v>3869.24</v>
      </c>
      <c r="AA4589" s="331">
        <v>3869.3</v>
      </c>
      <c r="AB4589" s="1041">
        <v>3869.36</v>
      </c>
      <c r="AC4589" s="110"/>
      <c r="AD4589" s="73"/>
      <c r="AE4589" s="158"/>
      <c r="AF4589" s="74"/>
      <c r="AG4589" s="946"/>
      <c r="AH4589" s="943"/>
      <c r="AI4589" s="944"/>
      <c r="AJ4589" s="944"/>
      <c r="AK4589" s="944"/>
      <c r="AL4589" s="945"/>
      <c r="AM4589" s="945"/>
      <c r="AN4589" s="192"/>
      <c r="AO4589" s="192"/>
      <c r="AP4589" s="192"/>
    </row>
    <row r="4590" spans="1:42" ht="16.5" hidden="1" thickBot="1">
      <c r="A4590" s="3222" t="s">
        <v>49</v>
      </c>
      <c r="B4590" s="3223"/>
      <c r="C4590" s="3224"/>
      <c r="D4590" s="116"/>
      <c r="E4590" s="181">
        <f>SQRT(E4584*E4584+E4585*E4585)/E4421/1.73</f>
        <v>55.496202259885763</v>
      </c>
      <c r="F4590" s="182">
        <f t="shared" ref="F4590:AB4590" si="3241">SQRT(F4584*F4584+F4585*F4585)/F4421/1.73</f>
        <v>59.336767406834916</v>
      </c>
      <c r="G4590" s="182">
        <f t="shared" si="3241"/>
        <v>40.372851888713868</v>
      </c>
      <c r="H4590" s="453">
        <f t="shared" si="3241"/>
        <v>43.7077264333005</v>
      </c>
      <c r="I4590" s="182">
        <f t="shared" si="3241"/>
        <v>45.632206076527211</v>
      </c>
      <c r="J4590" s="182">
        <f t="shared" si="3241"/>
        <v>51.110273781124455</v>
      </c>
      <c r="K4590" s="182">
        <f t="shared" si="3241"/>
        <v>50.023600710983992</v>
      </c>
      <c r="L4590" s="182">
        <f t="shared" si="3241"/>
        <v>73.896106346178286</v>
      </c>
      <c r="M4590" s="182">
        <f t="shared" si="3241"/>
        <v>109.57692181553148</v>
      </c>
      <c r="N4590" s="453">
        <f t="shared" si="3241"/>
        <v>67.951818408212148</v>
      </c>
      <c r="O4590" s="182">
        <f t="shared" si="3241"/>
        <v>70.236548009364654</v>
      </c>
      <c r="P4590" s="182">
        <f t="shared" si="3241"/>
        <v>72.841965218347568</v>
      </c>
      <c r="Q4590" s="182">
        <f t="shared" si="3241"/>
        <v>77.281850580874433</v>
      </c>
      <c r="R4590" s="182">
        <f t="shared" si="3241"/>
        <v>78.715086745987747</v>
      </c>
      <c r="S4590" s="182">
        <f t="shared" si="3241"/>
        <v>87.251965515931857</v>
      </c>
      <c r="T4590" s="182">
        <f t="shared" si="3241"/>
        <v>69.304499030978306</v>
      </c>
      <c r="U4590" s="182">
        <f t="shared" si="3241"/>
        <v>73.129259959567008</v>
      </c>
      <c r="V4590" s="489">
        <f t="shared" si="3241"/>
        <v>85.629252387887476</v>
      </c>
      <c r="W4590" s="182">
        <f t="shared" si="3241"/>
        <v>89.230959272635602</v>
      </c>
      <c r="X4590" s="182">
        <f t="shared" si="3241"/>
        <v>71.948620361896133</v>
      </c>
      <c r="Y4590" s="453">
        <f t="shared" si="3241"/>
        <v>181.62305451713789</v>
      </c>
      <c r="Z4590" s="182">
        <f t="shared" si="3241"/>
        <v>70.279857623446375</v>
      </c>
      <c r="AA4590" s="182">
        <f t="shared" si="3241"/>
        <v>67.144800549667792</v>
      </c>
      <c r="AB4590" s="435">
        <f t="shared" si="3241"/>
        <v>34.429705917432315</v>
      </c>
      <c r="AC4590" s="111">
        <f>AVERAGE(E4590:AB4590)</f>
        <v>71.922995867435318</v>
      </c>
      <c r="AD4590" s="78">
        <f>(AC4586-AC4590)/AC4586</f>
        <v>2.7520055876930842E-2</v>
      </c>
      <c r="AE4590" s="79"/>
      <c r="AF4590" s="80"/>
      <c r="AG4590" s="440"/>
      <c r="AH4590" s="440"/>
      <c r="AI4590" s="440"/>
      <c r="AJ4590" s="14"/>
      <c r="AK4590" s="14"/>
      <c r="AL4590" s="15"/>
      <c r="AM4590" s="14"/>
      <c r="AN4590" s="440"/>
    </row>
    <row r="4591" spans="1:42">
      <c r="A4591" s="3225" t="s">
        <v>743</v>
      </c>
      <c r="B4591" s="3194" t="s">
        <v>744</v>
      </c>
      <c r="C4591" s="127" t="s">
        <v>16</v>
      </c>
      <c r="D4591" s="115" t="s">
        <v>129</v>
      </c>
      <c r="E4591" s="326">
        <f t="shared" ref="E4591:AB4591" si="3242">(E4595-D4595)*$AE4591*$AF4591</f>
        <v>180.00000000000017</v>
      </c>
      <c r="F4591" s="71">
        <f t="shared" si="3242"/>
        <v>120.00000000000011</v>
      </c>
      <c r="G4591" s="71">
        <f t="shared" si="3242"/>
        <v>239.99999999999889</v>
      </c>
      <c r="H4591" s="448">
        <f t="shared" si="3242"/>
        <v>240.00000000000023</v>
      </c>
      <c r="I4591" s="71">
        <f t="shared" si="3242"/>
        <v>240.00000000000023</v>
      </c>
      <c r="J4591" s="71">
        <f t="shared" si="3242"/>
        <v>180.00000000000017</v>
      </c>
      <c r="K4591" s="71">
        <f t="shared" si="3242"/>
        <v>240.00000000000023</v>
      </c>
      <c r="L4591" s="71">
        <f t="shared" si="3242"/>
        <v>240.00000000000023</v>
      </c>
      <c r="M4591" s="71">
        <f t="shared" si="3242"/>
        <v>479.99999999999909</v>
      </c>
      <c r="N4591" s="448">
        <f t="shared" si="3242"/>
        <v>300.00000000000028</v>
      </c>
      <c r="O4591" s="71">
        <f t="shared" si="3242"/>
        <v>299.99999999999892</v>
      </c>
      <c r="P4591" s="71">
        <f t="shared" si="3242"/>
        <v>360.00000000000034</v>
      </c>
      <c r="Q4591" s="71">
        <f t="shared" si="3242"/>
        <v>360.00000000000034</v>
      </c>
      <c r="R4591" s="71">
        <f t="shared" si="3242"/>
        <v>360.00000000000034</v>
      </c>
      <c r="S4591" s="71">
        <f t="shared" si="3242"/>
        <v>419.99999999999903</v>
      </c>
      <c r="T4591" s="71">
        <f t="shared" si="3242"/>
        <v>360.00000000000034</v>
      </c>
      <c r="U4591" s="71">
        <f t="shared" si="3242"/>
        <v>360.00000000000034</v>
      </c>
      <c r="V4591" s="484">
        <f t="shared" si="3242"/>
        <v>360.00000000000034</v>
      </c>
      <c r="W4591" s="71">
        <f t="shared" si="3242"/>
        <v>120.00000000000011</v>
      </c>
      <c r="X4591" s="71">
        <f t="shared" si="3242"/>
        <v>120.00000000000011</v>
      </c>
      <c r="Y4591" s="448">
        <f t="shared" si="3242"/>
        <v>720.00000000000068</v>
      </c>
      <c r="Z4591" s="71">
        <f t="shared" si="3242"/>
        <v>360.00000000000034</v>
      </c>
      <c r="AA4591" s="71">
        <f t="shared" si="3242"/>
        <v>419.99999999999903</v>
      </c>
      <c r="AB4591" s="431">
        <f t="shared" si="3242"/>
        <v>419.99999999999903</v>
      </c>
      <c r="AC4591" s="137">
        <f>SUM(E4591:AB4591)</f>
        <v>7499.9999999999982</v>
      </c>
      <c r="AD4591" s="70"/>
      <c r="AE4591" s="71">
        <v>100</v>
      </c>
      <c r="AF4591" s="72">
        <v>60</v>
      </c>
      <c r="AG4591" s="440"/>
      <c r="AH4591" s="440"/>
      <c r="AI4591" s="440"/>
      <c r="AJ4591" s="542"/>
      <c r="AK4591" s="543"/>
      <c r="AL4591" s="542"/>
      <c r="AM4591" s="15"/>
      <c r="AN4591" s="440"/>
    </row>
    <row r="4592" spans="1:42">
      <c r="A4592" s="3226"/>
      <c r="B4592" s="3195"/>
      <c r="C4592" s="125" t="s">
        <v>18</v>
      </c>
      <c r="D4592" s="110" t="s">
        <v>129</v>
      </c>
      <c r="E4592" s="327">
        <f t="shared" ref="E4592:AB4592" si="3243">(E4596-D4596)*$AE4591*$AF4591</f>
        <v>0</v>
      </c>
      <c r="F4592" s="328">
        <f t="shared" si="3243"/>
        <v>0</v>
      </c>
      <c r="G4592" s="328">
        <f t="shared" si="3243"/>
        <v>0</v>
      </c>
      <c r="H4592" s="449">
        <f t="shared" si="3243"/>
        <v>0</v>
      </c>
      <c r="I4592" s="328">
        <f t="shared" si="3243"/>
        <v>0</v>
      </c>
      <c r="J4592" s="328">
        <f t="shared" si="3243"/>
        <v>0</v>
      </c>
      <c r="K4592" s="328">
        <f t="shared" si="3243"/>
        <v>0</v>
      </c>
      <c r="L4592" s="328">
        <f t="shared" si="3243"/>
        <v>0</v>
      </c>
      <c r="M4592" s="328">
        <f t="shared" si="3243"/>
        <v>0</v>
      </c>
      <c r="N4592" s="449">
        <f t="shared" si="3243"/>
        <v>0</v>
      </c>
      <c r="O4592" s="328">
        <f t="shared" si="3243"/>
        <v>0</v>
      </c>
      <c r="P4592" s="328">
        <f t="shared" si="3243"/>
        <v>0</v>
      </c>
      <c r="Q4592" s="328">
        <f t="shared" si="3243"/>
        <v>0</v>
      </c>
      <c r="R4592" s="328">
        <f t="shared" si="3243"/>
        <v>0</v>
      </c>
      <c r="S4592" s="328">
        <f t="shared" si="3243"/>
        <v>0</v>
      </c>
      <c r="T4592" s="328">
        <f t="shared" si="3243"/>
        <v>0</v>
      </c>
      <c r="U4592" s="328">
        <f t="shared" si="3243"/>
        <v>0</v>
      </c>
      <c r="V4592" s="485">
        <f t="shared" si="3243"/>
        <v>0</v>
      </c>
      <c r="W4592" s="328">
        <f t="shared" si="3243"/>
        <v>0</v>
      </c>
      <c r="X4592" s="328">
        <f t="shared" si="3243"/>
        <v>0</v>
      </c>
      <c r="Y4592" s="449">
        <f t="shared" si="3243"/>
        <v>0</v>
      </c>
      <c r="Z4592" s="328">
        <f t="shared" si="3243"/>
        <v>0</v>
      </c>
      <c r="AA4592" s="328">
        <f t="shared" si="3243"/>
        <v>0</v>
      </c>
      <c r="AB4592" s="432">
        <f t="shared" si="3243"/>
        <v>0</v>
      </c>
      <c r="AC4592" s="109">
        <f>SUM(E4592:AB4592)</f>
        <v>0</v>
      </c>
      <c r="AD4592" s="73"/>
      <c r="AE4592" s="158"/>
      <c r="AF4592" s="74"/>
      <c r="AG4592" s="440"/>
      <c r="AH4592" s="440"/>
      <c r="AI4592" s="440"/>
      <c r="AJ4592" s="15"/>
      <c r="AK4592" s="15"/>
      <c r="AL4592" s="15"/>
      <c r="AM4592" s="15"/>
      <c r="AN4592" s="440"/>
    </row>
    <row r="4593" spans="1:42">
      <c r="A4593" s="3226"/>
      <c r="B4593" s="3195"/>
      <c r="C4593" s="125" t="s">
        <v>19</v>
      </c>
      <c r="D4593" s="110" t="s">
        <v>62</v>
      </c>
      <c r="E4593" s="1714">
        <v>13</v>
      </c>
      <c r="F4593" s="1714">
        <v>12</v>
      </c>
      <c r="G4593" s="1714">
        <v>12</v>
      </c>
      <c r="H4593" s="479">
        <v>11</v>
      </c>
      <c r="I4593" s="1714">
        <v>12</v>
      </c>
      <c r="J4593" s="1714">
        <v>16</v>
      </c>
      <c r="K4593" s="1714">
        <v>14</v>
      </c>
      <c r="L4593" s="1714">
        <v>18</v>
      </c>
      <c r="M4593" s="1714">
        <v>19</v>
      </c>
      <c r="N4593" s="479">
        <v>20</v>
      </c>
      <c r="O4593" s="1714">
        <v>21</v>
      </c>
      <c r="P4593" s="1714">
        <v>23</v>
      </c>
      <c r="Q4593" s="1714">
        <v>22</v>
      </c>
      <c r="R4593" s="1707">
        <v>24</v>
      </c>
      <c r="S4593" s="1707">
        <v>21</v>
      </c>
      <c r="T4593" s="1707">
        <v>21</v>
      </c>
      <c r="U4593" s="1707">
        <v>19</v>
      </c>
      <c r="V4593" s="490">
        <v>18</v>
      </c>
      <c r="W4593" s="347">
        <v>22</v>
      </c>
      <c r="X4593" s="347">
        <v>20</v>
      </c>
      <c r="Y4593" s="454">
        <v>18</v>
      </c>
      <c r="Z4593" s="347">
        <v>19</v>
      </c>
      <c r="AA4593" s="347">
        <v>17</v>
      </c>
      <c r="AB4593" s="1709">
        <v>17</v>
      </c>
      <c r="AC4593" s="109">
        <f>AVERAGE(E4593:AB4593)</f>
        <v>17.875</v>
      </c>
      <c r="AD4593" s="76"/>
      <c r="AE4593" s="76"/>
      <c r="AF4593" s="77"/>
      <c r="AG4593" s="440"/>
      <c r="AH4593" s="440"/>
      <c r="AI4593" s="440"/>
      <c r="AJ4593" s="15"/>
      <c r="AK4593" s="15"/>
      <c r="AL4593" s="15"/>
      <c r="AM4593" s="15"/>
      <c r="AN4593" s="440"/>
    </row>
    <row r="4594" spans="1:42" ht="16.5" thickBot="1">
      <c r="A4594" s="3228"/>
      <c r="B4594" s="3196"/>
      <c r="C4594" s="125" t="s">
        <v>21</v>
      </c>
      <c r="D4594" s="110"/>
      <c r="E4594" s="333">
        <f t="shared" ref="E4594:AB4594" si="3244">E4592/E4591</f>
        <v>0</v>
      </c>
      <c r="F4594" s="334">
        <f t="shared" si="3244"/>
        <v>0</v>
      </c>
      <c r="G4594" s="334">
        <f t="shared" si="3244"/>
        <v>0</v>
      </c>
      <c r="H4594" s="451">
        <f t="shared" si="3244"/>
        <v>0</v>
      </c>
      <c r="I4594" s="334">
        <f t="shared" si="3244"/>
        <v>0</v>
      </c>
      <c r="J4594" s="334">
        <f t="shared" si="3244"/>
        <v>0</v>
      </c>
      <c r="K4594" s="334">
        <f t="shared" si="3244"/>
        <v>0</v>
      </c>
      <c r="L4594" s="334">
        <f t="shared" si="3244"/>
        <v>0</v>
      </c>
      <c r="M4594" s="334">
        <f t="shared" si="3244"/>
        <v>0</v>
      </c>
      <c r="N4594" s="451">
        <f t="shared" si="3244"/>
        <v>0</v>
      </c>
      <c r="O4594" s="334">
        <f t="shared" si="3244"/>
        <v>0</v>
      </c>
      <c r="P4594" s="334">
        <f t="shared" si="3244"/>
        <v>0</v>
      </c>
      <c r="Q4594" s="334">
        <f t="shared" si="3244"/>
        <v>0</v>
      </c>
      <c r="R4594" s="334">
        <f t="shared" si="3244"/>
        <v>0</v>
      </c>
      <c r="S4594" s="334">
        <f t="shared" si="3244"/>
        <v>0</v>
      </c>
      <c r="T4594" s="334">
        <f t="shared" si="3244"/>
        <v>0</v>
      </c>
      <c r="U4594" s="334">
        <f t="shared" si="3244"/>
        <v>0</v>
      </c>
      <c r="V4594" s="487">
        <f t="shared" si="3244"/>
        <v>0</v>
      </c>
      <c r="W4594" s="334">
        <f t="shared" si="3244"/>
        <v>0</v>
      </c>
      <c r="X4594" s="334">
        <f t="shared" si="3244"/>
        <v>0</v>
      </c>
      <c r="Y4594" s="451">
        <f t="shared" si="3244"/>
        <v>0</v>
      </c>
      <c r="Z4594" s="334">
        <f t="shared" si="3244"/>
        <v>0</v>
      </c>
      <c r="AA4594" s="334">
        <f t="shared" si="3244"/>
        <v>0</v>
      </c>
      <c r="AB4594" s="358">
        <f t="shared" si="3244"/>
        <v>0</v>
      </c>
      <c r="AC4594" s="545">
        <f>MAX(E4594:AB4594)</f>
        <v>0</v>
      </c>
      <c r="AD4594" s="73"/>
      <c r="AE4594" s="158"/>
      <c r="AF4594" s="74"/>
      <c r="AG4594" s="440"/>
      <c r="AH4594" s="440"/>
      <c r="AI4594" s="440"/>
      <c r="AJ4594" s="15"/>
      <c r="AK4594" s="15"/>
      <c r="AL4594" s="15"/>
      <c r="AM4594" s="15"/>
      <c r="AN4594" s="440"/>
    </row>
    <row r="4595" spans="1:42" hidden="1">
      <c r="A4595" s="2504"/>
      <c r="B4595" s="2507"/>
      <c r="C4595" s="126" t="s">
        <v>130</v>
      </c>
      <c r="D4595" s="110">
        <v>1.57</v>
      </c>
      <c r="E4595" s="330">
        <v>1.6</v>
      </c>
      <c r="F4595" s="331">
        <v>1.62</v>
      </c>
      <c r="G4595" s="331">
        <v>1.66</v>
      </c>
      <c r="H4595" s="446">
        <v>1.7</v>
      </c>
      <c r="I4595" s="331">
        <v>1.74</v>
      </c>
      <c r="J4595" s="331">
        <v>1.77</v>
      </c>
      <c r="K4595" s="331">
        <v>1.81</v>
      </c>
      <c r="L4595" s="331">
        <v>1.85</v>
      </c>
      <c r="M4595" s="331">
        <v>1.93</v>
      </c>
      <c r="N4595" s="446">
        <v>1.98</v>
      </c>
      <c r="O4595" s="331">
        <v>2.0299999999999998</v>
      </c>
      <c r="P4595" s="331">
        <v>2.09</v>
      </c>
      <c r="Q4595" s="331">
        <v>2.15</v>
      </c>
      <c r="R4595" s="331">
        <v>2.21</v>
      </c>
      <c r="S4595" s="331">
        <v>2.2799999999999998</v>
      </c>
      <c r="T4595" s="331">
        <v>2.34</v>
      </c>
      <c r="U4595" s="331">
        <v>2.4</v>
      </c>
      <c r="V4595" s="482">
        <v>2.46</v>
      </c>
      <c r="W4595" s="331">
        <v>2.48</v>
      </c>
      <c r="X4595" s="331">
        <v>2.5</v>
      </c>
      <c r="Y4595" s="446">
        <v>2.62</v>
      </c>
      <c r="Z4595" s="331">
        <v>2.68</v>
      </c>
      <c r="AA4595" s="331">
        <v>2.75</v>
      </c>
      <c r="AB4595" s="1041">
        <v>2.82</v>
      </c>
      <c r="AC4595" s="110"/>
      <c r="AD4595" s="73"/>
      <c r="AE4595" s="158"/>
      <c r="AF4595" s="74"/>
      <c r="AG4595" s="440"/>
      <c r="AH4595" s="440"/>
      <c r="AI4595" s="440"/>
      <c r="AJ4595" s="15"/>
      <c r="AK4595" s="15"/>
      <c r="AL4595" s="15"/>
      <c r="AM4595" s="15"/>
      <c r="AN4595" s="440"/>
    </row>
    <row r="4596" spans="1:42" s="184" customFormat="1" hidden="1">
      <c r="A4596" s="2504"/>
      <c r="B4596" s="2507"/>
      <c r="C4596" s="126" t="s">
        <v>131</v>
      </c>
      <c r="D4596" s="110"/>
      <c r="E4596" s="330"/>
      <c r="F4596" s="331"/>
      <c r="G4596" s="331"/>
      <c r="H4596" s="446"/>
      <c r="I4596" s="331"/>
      <c r="J4596" s="331"/>
      <c r="K4596" s="331"/>
      <c r="L4596" s="331"/>
      <c r="M4596" s="331"/>
      <c r="N4596" s="446"/>
      <c r="O4596" s="331"/>
      <c r="P4596" s="331"/>
      <c r="Q4596" s="331"/>
      <c r="R4596" s="331"/>
      <c r="S4596" s="331"/>
      <c r="T4596" s="331"/>
      <c r="U4596" s="331"/>
      <c r="V4596" s="482"/>
      <c r="W4596" s="331"/>
      <c r="X4596" s="331"/>
      <c r="Y4596" s="446"/>
      <c r="Z4596" s="331"/>
      <c r="AA4596" s="331"/>
      <c r="AB4596" s="1041"/>
      <c r="AC4596" s="110"/>
      <c r="AD4596" s="73"/>
      <c r="AE4596" s="158"/>
      <c r="AF4596" s="74"/>
      <c r="AG4596" s="946"/>
      <c r="AH4596" s="943"/>
      <c r="AI4596" s="944"/>
      <c r="AJ4596" s="944"/>
      <c r="AK4596" s="944"/>
      <c r="AL4596" s="945"/>
      <c r="AM4596" s="945"/>
      <c r="AN4596" s="192"/>
      <c r="AO4596" s="192"/>
      <c r="AP4596" s="192"/>
    </row>
    <row r="4597" spans="1:42" ht="16.5" hidden="1" thickBot="1">
      <c r="A4597" s="3222" t="s">
        <v>49</v>
      </c>
      <c r="B4597" s="3223"/>
      <c r="C4597" s="3224"/>
      <c r="D4597" s="116"/>
      <c r="E4597" s="181">
        <f>SQRT(E4591*E4591+E4592*E4592)/E4421/1.73</f>
        <v>9.8715600355376267</v>
      </c>
      <c r="F4597" s="182">
        <f t="shared" ref="F4597:AB4597" si="3245">SQRT(F4591*F4591+F4592*F4592)/F4421/1.73</f>
        <v>6.5437888537463262</v>
      </c>
      <c r="G4597" s="182">
        <f t="shared" si="3245"/>
        <v>13.137151865475502</v>
      </c>
      <c r="H4597" s="453">
        <f t="shared" si="3245"/>
        <v>13.112317930002089</v>
      </c>
      <c r="I4597" s="182">
        <f t="shared" si="3245"/>
        <v>13.112317930002089</v>
      </c>
      <c r="J4597" s="182">
        <f t="shared" si="3245"/>
        <v>9.8249521033585072</v>
      </c>
      <c r="K4597" s="182">
        <f t="shared" si="3245"/>
        <v>13.162080047383503</v>
      </c>
      <c r="L4597" s="182">
        <f t="shared" si="3245"/>
        <v>13.224816367914405</v>
      </c>
      <c r="M4597" s="182">
        <f t="shared" si="3245"/>
        <v>26.576307222111438</v>
      </c>
      <c r="N4597" s="453">
        <f t="shared" si="3245"/>
        <v>16.658060002332142</v>
      </c>
      <c r="O4597" s="182">
        <f t="shared" si="3245"/>
        <v>16.658060002332068</v>
      </c>
      <c r="P4597" s="182">
        <f t="shared" si="3245"/>
        <v>19.875118008513194</v>
      </c>
      <c r="Q4597" s="182">
        <f t="shared" si="3245"/>
        <v>19.913156511878771</v>
      </c>
      <c r="R4597" s="182">
        <f t="shared" si="3245"/>
        <v>19.989672002798571</v>
      </c>
      <c r="S4597" s="182">
        <f t="shared" si="3245"/>
        <v>22.990015764582186</v>
      </c>
      <c r="T4597" s="182">
        <f t="shared" si="3245"/>
        <v>19.724406213187976</v>
      </c>
      <c r="U4597" s="182">
        <f t="shared" si="3245"/>
        <v>19.631366561238973</v>
      </c>
      <c r="V4597" s="489">
        <f t="shared" si="3245"/>
        <v>19.612863859484744</v>
      </c>
      <c r="W4597" s="182">
        <f t="shared" si="3245"/>
        <v>6.5623615751855304</v>
      </c>
      <c r="X4597" s="182">
        <f t="shared" si="3245"/>
        <v>6.5437888537463262</v>
      </c>
      <c r="Y4597" s="453">
        <f t="shared" si="3245"/>
        <v>39.299808413434029</v>
      </c>
      <c r="Z4597" s="182">
        <f t="shared" si="3245"/>
        <v>19.575962892674799</v>
      </c>
      <c r="AA4597" s="182">
        <f t="shared" si="3245"/>
        <v>23.143428643850132</v>
      </c>
      <c r="AB4597" s="435">
        <f t="shared" si="3245"/>
        <v>23.143428643850132</v>
      </c>
      <c r="AC4597" s="111">
        <f>AVERAGE(E4597:AB4597)</f>
        <v>17.161949596025877</v>
      </c>
      <c r="AD4597" s="78">
        <f>(AC4593-AC4597)/AC4593</f>
        <v>3.9890931690860006E-2</v>
      </c>
      <c r="AE4597" s="79"/>
      <c r="AF4597" s="80"/>
      <c r="AG4597" s="440"/>
      <c r="AH4597" s="440"/>
      <c r="AI4597" s="440"/>
      <c r="AJ4597" s="14"/>
      <c r="AK4597" s="14"/>
      <c r="AL4597" s="15"/>
      <c r="AM4597" s="14"/>
      <c r="AN4597" s="440"/>
    </row>
    <row r="4598" spans="1:42">
      <c r="A4598" s="3225" t="s">
        <v>745</v>
      </c>
      <c r="B4598" s="3194" t="s">
        <v>32</v>
      </c>
      <c r="C4598" s="131" t="s">
        <v>16</v>
      </c>
      <c r="D4598" s="115" t="s">
        <v>129</v>
      </c>
      <c r="E4598" s="326">
        <f t="shared" ref="E4598:AB4598" si="3246">(E4602-D4602)*$AE4598*$AF4598</f>
        <v>0</v>
      </c>
      <c r="F4598" s="71">
        <f t="shared" si="3246"/>
        <v>0</v>
      </c>
      <c r="G4598" s="71">
        <f t="shared" si="3246"/>
        <v>0</v>
      </c>
      <c r="H4598" s="448">
        <f t="shared" si="3246"/>
        <v>0</v>
      </c>
      <c r="I4598" s="71">
        <f t="shared" si="3246"/>
        <v>0</v>
      </c>
      <c r="J4598" s="71">
        <f t="shared" si="3246"/>
        <v>0</v>
      </c>
      <c r="K4598" s="71">
        <f t="shared" si="3246"/>
        <v>0</v>
      </c>
      <c r="L4598" s="71">
        <f t="shared" si="3246"/>
        <v>0</v>
      </c>
      <c r="M4598" s="71">
        <f t="shared" si="3246"/>
        <v>0</v>
      </c>
      <c r="N4598" s="448">
        <f t="shared" si="3246"/>
        <v>0</v>
      </c>
      <c r="O4598" s="71">
        <f t="shared" si="3246"/>
        <v>0</v>
      </c>
      <c r="P4598" s="71">
        <f t="shared" si="3246"/>
        <v>0</v>
      </c>
      <c r="Q4598" s="71">
        <f t="shared" si="3246"/>
        <v>0</v>
      </c>
      <c r="R4598" s="71">
        <f t="shared" si="3246"/>
        <v>0</v>
      </c>
      <c r="S4598" s="71">
        <f t="shared" si="3246"/>
        <v>0</v>
      </c>
      <c r="T4598" s="71">
        <f t="shared" si="3246"/>
        <v>0</v>
      </c>
      <c r="U4598" s="71">
        <f t="shared" si="3246"/>
        <v>0</v>
      </c>
      <c r="V4598" s="484">
        <f t="shared" si="3246"/>
        <v>0</v>
      </c>
      <c r="W4598" s="71">
        <f t="shared" si="3246"/>
        <v>0</v>
      </c>
      <c r="X4598" s="71">
        <f t="shared" si="3246"/>
        <v>0</v>
      </c>
      <c r="Y4598" s="448">
        <f t="shared" si="3246"/>
        <v>0</v>
      </c>
      <c r="Z4598" s="71">
        <f t="shared" si="3246"/>
        <v>0</v>
      </c>
      <c r="AA4598" s="71">
        <f t="shared" si="3246"/>
        <v>0</v>
      </c>
      <c r="AB4598" s="431">
        <f t="shared" si="3246"/>
        <v>0</v>
      </c>
      <c r="AC4598" s="137">
        <f>SUM(E4598:AB4598)</f>
        <v>0</v>
      </c>
      <c r="AD4598" s="70"/>
      <c r="AE4598" s="71">
        <v>100</v>
      </c>
      <c r="AF4598" s="72">
        <v>60</v>
      </c>
      <c r="AG4598" s="440"/>
      <c r="AH4598" s="440"/>
      <c r="AI4598" s="440"/>
      <c r="AJ4598" s="542"/>
      <c r="AK4598" s="543"/>
      <c r="AL4598" s="542"/>
      <c r="AM4598" s="15"/>
      <c r="AN4598" s="440"/>
    </row>
    <row r="4599" spans="1:42">
      <c r="A4599" s="3226"/>
      <c r="B4599" s="3195"/>
      <c r="C4599" s="132" t="s">
        <v>18</v>
      </c>
      <c r="D4599" s="110" t="s">
        <v>129</v>
      </c>
      <c r="E4599" s="327">
        <f t="shared" ref="E4599:AB4599" si="3247">(E4603-D4603)*$AE4598*$AF4598</f>
        <v>0</v>
      </c>
      <c r="F4599" s="328">
        <f t="shared" si="3247"/>
        <v>0</v>
      </c>
      <c r="G4599" s="328">
        <f t="shared" si="3247"/>
        <v>0</v>
      </c>
      <c r="H4599" s="449">
        <f t="shared" si="3247"/>
        <v>0</v>
      </c>
      <c r="I4599" s="328">
        <f t="shared" si="3247"/>
        <v>0</v>
      </c>
      <c r="J4599" s="328">
        <f t="shared" si="3247"/>
        <v>0</v>
      </c>
      <c r="K4599" s="328">
        <f t="shared" si="3247"/>
        <v>0</v>
      </c>
      <c r="L4599" s="328">
        <f t="shared" si="3247"/>
        <v>0</v>
      </c>
      <c r="M4599" s="328">
        <f t="shared" si="3247"/>
        <v>0</v>
      </c>
      <c r="N4599" s="449">
        <f t="shared" si="3247"/>
        <v>0</v>
      </c>
      <c r="O4599" s="328">
        <f t="shared" si="3247"/>
        <v>0</v>
      </c>
      <c r="P4599" s="328">
        <f t="shared" si="3247"/>
        <v>0</v>
      </c>
      <c r="Q4599" s="328">
        <f t="shared" si="3247"/>
        <v>0</v>
      </c>
      <c r="R4599" s="328">
        <f t="shared" si="3247"/>
        <v>0</v>
      </c>
      <c r="S4599" s="328">
        <f t="shared" si="3247"/>
        <v>0</v>
      </c>
      <c r="T4599" s="328">
        <f t="shared" si="3247"/>
        <v>0</v>
      </c>
      <c r="U4599" s="328">
        <f t="shared" si="3247"/>
        <v>0</v>
      </c>
      <c r="V4599" s="485">
        <f t="shared" si="3247"/>
        <v>0</v>
      </c>
      <c r="W4599" s="328">
        <f t="shared" si="3247"/>
        <v>0</v>
      </c>
      <c r="X4599" s="328">
        <f t="shared" si="3247"/>
        <v>0</v>
      </c>
      <c r="Y4599" s="449">
        <f t="shared" si="3247"/>
        <v>0</v>
      </c>
      <c r="Z4599" s="328">
        <f t="shared" si="3247"/>
        <v>0</v>
      </c>
      <c r="AA4599" s="328">
        <f t="shared" si="3247"/>
        <v>0</v>
      </c>
      <c r="AB4599" s="432">
        <f t="shared" si="3247"/>
        <v>0</v>
      </c>
      <c r="AC4599" s="109">
        <f>SUM(E4599:AB4599)</f>
        <v>0</v>
      </c>
      <c r="AD4599" s="73"/>
      <c r="AE4599" s="158"/>
      <c r="AF4599" s="74"/>
      <c r="AG4599" s="440"/>
      <c r="AH4599" s="440"/>
      <c r="AI4599" s="440"/>
      <c r="AJ4599" s="15"/>
      <c r="AK4599" s="15"/>
      <c r="AL4599" s="15"/>
      <c r="AM4599" s="15"/>
      <c r="AN4599" s="440"/>
    </row>
    <row r="4600" spans="1:42">
      <c r="A4600" s="3226"/>
      <c r="B4600" s="3195"/>
      <c r="C4600" s="132" t="s">
        <v>19</v>
      </c>
      <c r="D4600" s="110" t="s">
        <v>62</v>
      </c>
      <c r="E4600" s="1714">
        <v>0</v>
      </c>
      <c r="F4600" s="1707">
        <v>0</v>
      </c>
      <c r="G4600" s="1707">
        <v>0</v>
      </c>
      <c r="H4600" s="454">
        <v>0</v>
      </c>
      <c r="I4600" s="1707">
        <v>0</v>
      </c>
      <c r="J4600" s="1707">
        <v>0</v>
      </c>
      <c r="K4600" s="1707">
        <v>0</v>
      </c>
      <c r="L4600" s="1707">
        <v>0</v>
      </c>
      <c r="M4600" s="1707">
        <v>0</v>
      </c>
      <c r="N4600" s="454">
        <v>0</v>
      </c>
      <c r="O4600" s="1707">
        <v>0</v>
      </c>
      <c r="P4600" s="1707">
        <v>0</v>
      </c>
      <c r="Q4600" s="1707">
        <v>0</v>
      </c>
      <c r="R4600" s="1707">
        <v>0</v>
      </c>
      <c r="S4600" s="1707">
        <v>0</v>
      </c>
      <c r="T4600" s="1707">
        <v>0</v>
      </c>
      <c r="U4600" s="1707">
        <v>0</v>
      </c>
      <c r="V4600" s="490">
        <v>0</v>
      </c>
      <c r="W4600" s="1707">
        <v>0</v>
      </c>
      <c r="X4600" s="1707">
        <v>0</v>
      </c>
      <c r="Y4600" s="454">
        <v>0</v>
      </c>
      <c r="Z4600" s="1707">
        <v>0</v>
      </c>
      <c r="AA4600" s="1707">
        <v>0</v>
      </c>
      <c r="AB4600" s="1741">
        <v>0</v>
      </c>
      <c r="AC4600" s="2715"/>
      <c r="AD4600" s="76"/>
      <c r="AE4600" s="76"/>
      <c r="AF4600" s="77"/>
      <c r="AG4600" s="440"/>
      <c r="AH4600" s="440"/>
      <c r="AI4600" s="440"/>
      <c r="AJ4600" s="15"/>
      <c r="AK4600" s="15"/>
      <c r="AL4600" s="15"/>
      <c r="AM4600" s="15"/>
      <c r="AN4600" s="440"/>
    </row>
    <row r="4601" spans="1:42" ht="16.5" thickBot="1">
      <c r="A4601" s="3227"/>
      <c r="B4601" s="3221"/>
      <c r="C4601" s="1205" t="s">
        <v>21</v>
      </c>
      <c r="D4601" s="110"/>
      <c r="E4601" s="333" t="e">
        <f t="shared" ref="E4601:AB4601" si="3248">E4599/E4598</f>
        <v>#DIV/0!</v>
      </c>
      <c r="F4601" s="334" t="e">
        <f t="shared" si="3248"/>
        <v>#DIV/0!</v>
      </c>
      <c r="G4601" s="334" t="e">
        <f t="shared" si="3248"/>
        <v>#DIV/0!</v>
      </c>
      <c r="H4601" s="451" t="e">
        <f t="shared" si="3248"/>
        <v>#DIV/0!</v>
      </c>
      <c r="I4601" s="334" t="e">
        <f t="shared" si="3248"/>
        <v>#DIV/0!</v>
      </c>
      <c r="J4601" s="334" t="e">
        <f t="shared" si="3248"/>
        <v>#DIV/0!</v>
      </c>
      <c r="K4601" s="334" t="e">
        <f t="shared" si="3248"/>
        <v>#DIV/0!</v>
      </c>
      <c r="L4601" s="334" t="e">
        <f t="shared" si="3248"/>
        <v>#DIV/0!</v>
      </c>
      <c r="M4601" s="334" t="e">
        <f t="shared" si="3248"/>
        <v>#DIV/0!</v>
      </c>
      <c r="N4601" s="451" t="e">
        <f t="shared" si="3248"/>
        <v>#DIV/0!</v>
      </c>
      <c r="O4601" s="334" t="e">
        <f t="shared" si="3248"/>
        <v>#DIV/0!</v>
      </c>
      <c r="P4601" s="334" t="e">
        <f t="shared" si="3248"/>
        <v>#DIV/0!</v>
      </c>
      <c r="Q4601" s="334" t="e">
        <f t="shared" si="3248"/>
        <v>#DIV/0!</v>
      </c>
      <c r="R4601" s="334" t="e">
        <f t="shared" si="3248"/>
        <v>#DIV/0!</v>
      </c>
      <c r="S4601" s="334" t="e">
        <f t="shared" si="3248"/>
        <v>#DIV/0!</v>
      </c>
      <c r="T4601" s="334" t="e">
        <f t="shared" si="3248"/>
        <v>#DIV/0!</v>
      </c>
      <c r="U4601" s="334" t="e">
        <f t="shared" si="3248"/>
        <v>#DIV/0!</v>
      </c>
      <c r="V4601" s="487" t="e">
        <f t="shared" si="3248"/>
        <v>#DIV/0!</v>
      </c>
      <c r="W4601" s="334" t="e">
        <f t="shared" si="3248"/>
        <v>#DIV/0!</v>
      </c>
      <c r="X4601" s="334" t="e">
        <f t="shared" si="3248"/>
        <v>#DIV/0!</v>
      </c>
      <c r="Y4601" s="451" t="e">
        <f t="shared" si="3248"/>
        <v>#DIV/0!</v>
      </c>
      <c r="Z4601" s="334" t="e">
        <f t="shared" si="3248"/>
        <v>#DIV/0!</v>
      </c>
      <c r="AA4601" s="334" t="e">
        <f t="shared" si="3248"/>
        <v>#DIV/0!</v>
      </c>
      <c r="AB4601" s="358" t="e">
        <f t="shared" si="3248"/>
        <v>#DIV/0!</v>
      </c>
      <c r="AC4601" s="545" t="e">
        <f>MAX(E4601:AB4601)</f>
        <v>#DIV/0!</v>
      </c>
      <c r="AD4601" s="73"/>
      <c r="AE4601" s="158"/>
      <c r="AF4601" s="74"/>
      <c r="AG4601" s="440"/>
      <c r="AH4601" s="440"/>
      <c r="AI4601" s="440"/>
      <c r="AJ4601" s="15"/>
      <c r="AK4601" s="15"/>
      <c r="AL4601" s="15"/>
      <c r="AM4601" s="15"/>
      <c r="AN4601" s="440"/>
    </row>
    <row r="4602" spans="1:42" hidden="1">
      <c r="A4602" s="2490"/>
      <c r="B4602" s="2494"/>
      <c r="C4602" s="385" t="s">
        <v>130</v>
      </c>
      <c r="D4602" s="110"/>
      <c r="E4602" s="330"/>
      <c r="F4602" s="331"/>
      <c r="G4602" s="331"/>
      <c r="H4602" s="446"/>
      <c r="I4602" s="331"/>
      <c r="J4602" s="331"/>
      <c r="K4602" s="331"/>
      <c r="L4602" s="331"/>
      <c r="M4602" s="331"/>
      <c r="N4602" s="446"/>
      <c r="O4602" s="331"/>
      <c r="P4602" s="331"/>
      <c r="Q4602" s="331"/>
      <c r="R4602" s="331"/>
      <c r="S4602" s="331"/>
      <c r="T4602" s="331"/>
      <c r="U4602" s="331"/>
      <c r="V4602" s="482"/>
      <c r="W4602" s="331"/>
      <c r="X4602" s="331"/>
      <c r="Y4602" s="446"/>
      <c r="Z4602" s="331"/>
      <c r="AA4602" s="331"/>
      <c r="AB4602" s="1041"/>
      <c r="AC4602" s="110"/>
      <c r="AD4602" s="73"/>
      <c r="AE4602" s="158"/>
      <c r="AF4602" s="74"/>
      <c r="AG4602" s="440"/>
      <c r="AH4602" s="440"/>
      <c r="AI4602" s="440"/>
      <c r="AJ4602" s="15"/>
      <c r="AK4602" s="15"/>
      <c r="AL4602" s="15"/>
      <c r="AM4602" s="15"/>
      <c r="AN4602" s="440"/>
    </row>
    <row r="4603" spans="1:42" s="184" customFormat="1" hidden="1">
      <c r="A4603" s="2504"/>
      <c r="B4603" s="2507"/>
      <c r="C4603" s="126" t="s">
        <v>131</v>
      </c>
      <c r="D4603" s="110"/>
      <c r="E4603" s="330"/>
      <c r="F4603" s="331"/>
      <c r="G4603" s="331"/>
      <c r="H4603" s="446"/>
      <c r="I4603" s="331"/>
      <c r="J4603" s="331"/>
      <c r="K4603" s="331"/>
      <c r="L4603" s="331"/>
      <c r="M4603" s="331"/>
      <c r="N4603" s="446"/>
      <c r="O4603" s="331"/>
      <c r="P4603" s="331"/>
      <c r="Q4603" s="331"/>
      <c r="R4603" s="331"/>
      <c r="S4603" s="331"/>
      <c r="T4603" s="331"/>
      <c r="U4603" s="331"/>
      <c r="V4603" s="482"/>
      <c r="W4603" s="331"/>
      <c r="X4603" s="331"/>
      <c r="Y4603" s="446"/>
      <c r="Z4603" s="331"/>
      <c r="AA4603" s="331"/>
      <c r="AB4603" s="1041"/>
      <c r="AC4603" s="110"/>
      <c r="AD4603" s="73"/>
      <c r="AE4603" s="158"/>
      <c r="AF4603" s="74"/>
      <c r="AG4603" s="946"/>
      <c r="AH4603" s="943"/>
      <c r="AI4603" s="944"/>
      <c r="AJ4603" s="944"/>
      <c r="AK4603" s="944"/>
      <c r="AL4603" s="945"/>
      <c r="AM4603" s="945"/>
      <c r="AN4603" s="192"/>
      <c r="AO4603" s="192"/>
      <c r="AP4603" s="192"/>
    </row>
    <row r="4604" spans="1:42" ht="16.5" hidden="1" thickBot="1">
      <c r="A4604" s="3222" t="s">
        <v>49</v>
      </c>
      <c r="B4604" s="3223"/>
      <c r="C4604" s="3224"/>
      <c r="D4604" s="116"/>
      <c r="E4604" s="181">
        <f>SQRT(E4598*E4598+E4599*E4599)/E4421/1.73</f>
        <v>0</v>
      </c>
      <c r="F4604" s="182">
        <f t="shared" ref="F4604:AB4604" si="3249">SQRT(F4598*F4598+F4599*F4599)/F4421/1.73</f>
        <v>0</v>
      </c>
      <c r="G4604" s="182">
        <f t="shared" si="3249"/>
        <v>0</v>
      </c>
      <c r="H4604" s="453">
        <f t="shared" si="3249"/>
        <v>0</v>
      </c>
      <c r="I4604" s="182">
        <f t="shared" si="3249"/>
        <v>0</v>
      </c>
      <c r="J4604" s="182">
        <f t="shared" si="3249"/>
        <v>0</v>
      </c>
      <c r="K4604" s="182">
        <f t="shared" si="3249"/>
        <v>0</v>
      </c>
      <c r="L4604" s="182">
        <f t="shared" si="3249"/>
        <v>0</v>
      </c>
      <c r="M4604" s="182">
        <f t="shared" si="3249"/>
        <v>0</v>
      </c>
      <c r="N4604" s="453">
        <f t="shared" si="3249"/>
        <v>0</v>
      </c>
      <c r="O4604" s="182">
        <f t="shared" si="3249"/>
        <v>0</v>
      </c>
      <c r="P4604" s="182">
        <f t="shared" si="3249"/>
        <v>0</v>
      </c>
      <c r="Q4604" s="182">
        <f t="shared" si="3249"/>
        <v>0</v>
      </c>
      <c r="R4604" s="182">
        <f t="shared" si="3249"/>
        <v>0</v>
      </c>
      <c r="S4604" s="182">
        <f t="shared" si="3249"/>
        <v>0</v>
      </c>
      <c r="T4604" s="182">
        <f t="shared" si="3249"/>
        <v>0</v>
      </c>
      <c r="U4604" s="182">
        <f t="shared" si="3249"/>
        <v>0</v>
      </c>
      <c r="V4604" s="489">
        <f t="shared" si="3249"/>
        <v>0</v>
      </c>
      <c r="W4604" s="182">
        <f t="shared" si="3249"/>
        <v>0</v>
      </c>
      <c r="X4604" s="182">
        <f t="shared" si="3249"/>
        <v>0</v>
      </c>
      <c r="Y4604" s="453">
        <f t="shared" si="3249"/>
        <v>0</v>
      </c>
      <c r="Z4604" s="182">
        <f t="shared" si="3249"/>
        <v>0</v>
      </c>
      <c r="AA4604" s="182">
        <f t="shared" si="3249"/>
        <v>0</v>
      </c>
      <c r="AB4604" s="435">
        <f t="shared" si="3249"/>
        <v>0</v>
      </c>
      <c r="AC4604" s="111">
        <f>AVERAGE(E4604:AB4604)</f>
        <v>0</v>
      </c>
      <c r="AD4604" s="78" t="e">
        <f>(AC4600-AC4604)/AC4600</f>
        <v>#DIV/0!</v>
      </c>
      <c r="AE4604" s="79"/>
      <c r="AF4604" s="80"/>
      <c r="AG4604" s="440"/>
      <c r="AH4604" s="440"/>
      <c r="AI4604" s="440"/>
      <c r="AJ4604" s="14"/>
      <c r="AK4604" s="14"/>
      <c r="AL4604" s="15"/>
      <c r="AM4604" s="14"/>
      <c r="AN4604" s="440"/>
    </row>
    <row r="4605" spans="1:42">
      <c r="A4605" s="3225" t="s">
        <v>746</v>
      </c>
      <c r="B4605" s="3194" t="s">
        <v>32</v>
      </c>
      <c r="C4605" s="123" t="s">
        <v>16</v>
      </c>
      <c r="D4605" s="115" t="s">
        <v>129</v>
      </c>
      <c r="E4605" s="326">
        <f t="shared" ref="E4605:AB4605" si="3250">(E4609-D4609)*$AE4605*$AF4605</f>
        <v>0</v>
      </c>
      <c r="F4605" s="71">
        <f t="shared" si="3250"/>
        <v>0</v>
      </c>
      <c r="G4605" s="71">
        <f t="shared" si="3250"/>
        <v>0</v>
      </c>
      <c r="H4605" s="448">
        <f t="shared" si="3250"/>
        <v>0</v>
      </c>
      <c r="I4605" s="71">
        <f t="shared" si="3250"/>
        <v>0</v>
      </c>
      <c r="J4605" s="71">
        <f t="shared" si="3250"/>
        <v>0</v>
      </c>
      <c r="K4605" s="71">
        <f t="shared" si="3250"/>
        <v>0</v>
      </c>
      <c r="L4605" s="71">
        <f t="shared" si="3250"/>
        <v>0</v>
      </c>
      <c r="M4605" s="71">
        <f t="shared" si="3250"/>
        <v>0</v>
      </c>
      <c r="N4605" s="448">
        <f t="shared" si="3250"/>
        <v>0</v>
      </c>
      <c r="O4605" s="71">
        <f t="shared" si="3250"/>
        <v>0</v>
      </c>
      <c r="P4605" s="71">
        <f t="shared" si="3250"/>
        <v>0</v>
      </c>
      <c r="Q4605" s="71">
        <f t="shared" si="3250"/>
        <v>0</v>
      </c>
      <c r="R4605" s="71">
        <f t="shared" si="3250"/>
        <v>0</v>
      </c>
      <c r="S4605" s="71">
        <f t="shared" si="3250"/>
        <v>0</v>
      </c>
      <c r="T4605" s="71">
        <f t="shared" si="3250"/>
        <v>0</v>
      </c>
      <c r="U4605" s="71">
        <f t="shared" si="3250"/>
        <v>0</v>
      </c>
      <c r="V4605" s="484">
        <f t="shared" si="3250"/>
        <v>0</v>
      </c>
      <c r="W4605" s="71">
        <f t="shared" si="3250"/>
        <v>0</v>
      </c>
      <c r="X4605" s="71">
        <f t="shared" si="3250"/>
        <v>0</v>
      </c>
      <c r="Y4605" s="448">
        <f t="shared" si="3250"/>
        <v>0</v>
      </c>
      <c r="Z4605" s="71">
        <f t="shared" si="3250"/>
        <v>0</v>
      </c>
      <c r="AA4605" s="71">
        <f t="shared" si="3250"/>
        <v>0</v>
      </c>
      <c r="AB4605" s="72">
        <f t="shared" si="3250"/>
        <v>0</v>
      </c>
      <c r="AC4605" s="137">
        <f>SUM(E4605:AB4605)</f>
        <v>0</v>
      </c>
      <c r="AD4605" s="70"/>
      <c r="AE4605" s="71">
        <v>100</v>
      </c>
      <c r="AF4605" s="72">
        <v>80</v>
      </c>
      <c r="AG4605" s="440"/>
      <c r="AH4605" s="440"/>
      <c r="AI4605" s="440"/>
      <c r="AJ4605" s="542"/>
      <c r="AK4605" s="543"/>
      <c r="AL4605" s="542"/>
      <c r="AM4605" s="15"/>
      <c r="AN4605" s="440"/>
    </row>
    <row r="4606" spans="1:42">
      <c r="A4606" s="3226"/>
      <c r="B4606" s="3195"/>
      <c r="C4606" s="125" t="s">
        <v>18</v>
      </c>
      <c r="D4606" s="110" t="s">
        <v>129</v>
      </c>
      <c r="E4606" s="327">
        <f t="shared" ref="E4606:AB4606" si="3251">(E4610-D4610)*$AE4605*$AF4605</f>
        <v>0</v>
      </c>
      <c r="F4606" s="328">
        <f t="shared" si="3251"/>
        <v>0</v>
      </c>
      <c r="G4606" s="328">
        <f t="shared" si="3251"/>
        <v>0</v>
      </c>
      <c r="H4606" s="449">
        <f t="shared" si="3251"/>
        <v>0</v>
      </c>
      <c r="I4606" s="328">
        <f t="shared" si="3251"/>
        <v>0</v>
      </c>
      <c r="J4606" s="328">
        <f t="shared" si="3251"/>
        <v>0</v>
      </c>
      <c r="K4606" s="328">
        <f t="shared" si="3251"/>
        <v>0</v>
      </c>
      <c r="L4606" s="328">
        <f t="shared" si="3251"/>
        <v>0</v>
      </c>
      <c r="M4606" s="328">
        <f t="shared" si="3251"/>
        <v>0</v>
      </c>
      <c r="N4606" s="449">
        <f t="shared" si="3251"/>
        <v>0</v>
      </c>
      <c r="O4606" s="328">
        <f t="shared" si="3251"/>
        <v>0</v>
      </c>
      <c r="P4606" s="328">
        <f t="shared" si="3251"/>
        <v>0</v>
      </c>
      <c r="Q4606" s="328">
        <f t="shared" si="3251"/>
        <v>0</v>
      </c>
      <c r="R4606" s="328">
        <f t="shared" si="3251"/>
        <v>0</v>
      </c>
      <c r="S4606" s="328">
        <f t="shared" si="3251"/>
        <v>0</v>
      </c>
      <c r="T4606" s="328">
        <f t="shared" si="3251"/>
        <v>0</v>
      </c>
      <c r="U4606" s="328">
        <f t="shared" si="3251"/>
        <v>0</v>
      </c>
      <c r="V4606" s="485">
        <f t="shared" si="3251"/>
        <v>0</v>
      </c>
      <c r="W4606" s="328">
        <f t="shared" si="3251"/>
        <v>0</v>
      </c>
      <c r="X4606" s="328">
        <f t="shared" si="3251"/>
        <v>0</v>
      </c>
      <c r="Y4606" s="449">
        <f t="shared" si="3251"/>
        <v>0</v>
      </c>
      <c r="Z4606" s="328">
        <f t="shared" si="3251"/>
        <v>0</v>
      </c>
      <c r="AA4606" s="328">
        <f t="shared" si="3251"/>
        <v>0</v>
      </c>
      <c r="AB4606" s="329">
        <f t="shared" si="3251"/>
        <v>0</v>
      </c>
      <c r="AC4606" s="109">
        <f>SUM(E4606:AB4606)</f>
        <v>0</v>
      </c>
      <c r="AD4606" s="73"/>
      <c r="AE4606" s="158"/>
      <c r="AF4606" s="74"/>
      <c r="AG4606" s="440"/>
      <c r="AH4606" s="440"/>
      <c r="AI4606" s="440"/>
      <c r="AJ4606" s="15"/>
      <c r="AK4606" s="15"/>
      <c r="AL4606" s="15"/>
      <c r="AM4606" s="15"/>
      <c r="AN4606" s="440"/>
    </row>
    <row r="4607" spans="1:42">
      <c r="A4607" s="3226"/>
      <c r="B4607" s="3195"/>
      <c r="C4607" s="125" t="s">
        <v>19</v>
      </c>
      <c r="D4607" s="110" t="s">
        <v>62</v>
      </c>
      <c r="E4607" s="1714">
        <v>0</v>
      </c>
      <c r="F4607" s="1707">
        <v>0</v>
      </c>
      <c r="G4607" s="1707">
        <v>0</v>
      </c>
      <c r="H4607" s="454">
        <v>0</v>
      </c>
      <c r="I4607" s="1707">
        <v>0</v>
      </c>
      <c r="J4607" s="1707">
        <v>0</v>
      </c>
      <c r="K4607" s="1707">
        <v>0</v>
      </c>
      <c r="L4607" s="1707">
        <v>0</v>
      </c>
      <c r="M4607" s="1707">
        <v>0</v>
      </c>
      <c r="N4607" s="454">
        <v>0</v>
      </c>
      <c r="O4607" s="1707">
        <v>0</v>
      </c>
      <c r="P4607" s="1707">
        <v>0</v>
      </c>
      <c r="Q4607" s="1707">
        <v>0</v>
      </c>
      <c r="R4607" s="1707">
        <v>0</v>
      </c>
      <c r="S4607" s="1707">
        <v>0</v>
      </c>
      <c r="T4607" s="1707">
        <v>0</v>
      </c>
      <c r="U4607" s="1707">
        <v>0</v>
      </c>
      <c r="V4607" s="490">
        <v>0</v>
      </c>
      <c r="W4607" s="1707">
        <v>0</v>
      </c>
      <c r="X4607" s="1707">
        <v>0</v>
      </c>
      <c r="Y4607" s="454">
        <v>0</v>
      </c>
      <c r="Z4607" s="1707">
        <v>0</v>
      </c>
      <c r="AA4607" s="1707">
        <v>0</v>
      </c>
      <c r="AB4607" s="1708">
        <v>0</v>
      </c>
      <c r="AC4607" s="2715"/>
      <c r="AD4607" s="76"/>
      <c r="AE4607" s="76"/>
      <c r="AF4607" s="77"/>
      <c r="AG4607" s="440"/>
      <c r="AH4607" s="440"/>
      <c r="AI4607" s="440"/>
      <c r="AJ4607" s="15"/>
      <c r="AK4607" s="15"/>
      <c r="AL4607" s="15"/>
      <c r="AM4607" s="15"/>
      <c r="AN4607" s="440"/>
    </row>
    <row r="4608" spans="1:42" ht="16.5" thickBot="1">
      <c r="A4608" s="3227"/>
      <c r="B4608" s="3221"/>
      <c r="C4608" s="128" t="s">
        <v>21</v>
      </c>
      <c r="D4608" s="116"/>
      <c r="E4608" s="337" t="e">
        <f t="shared" ref="E4608:AB4608" si="3252">E4606/E4605</f>
        <v>#DIV/0!</v>
      </c>
      <c r="F4608" s="338" t="e">
        <f t="shared" si="3252"/>
        <v>#DIV/0!</v>
      </c>
      <c r="G4608" s="338" t="e">
        <f t="shared" si="3252"/>
        <v>#DIV/0!</v>
      </c>
      <c r="H4608" s="464" t="e">
        <f t="shared" si="3252"/>
        <v>#DIV/0!</v>
      </c>
      <c r="I4608" s="338" t="e">
        <f t="shared" si="3252"/>
        <v>#DIV/0!</v>
      </c>
      <c r="J4608" s="338" t="e">
        <f t="shared" si="3252"/>
        <v>#DIV/0!</v>
      </c>
      <c r="K4608" s="338" t="e">
        <f t="shared" si="3252"/>
        <v>#DIV/0!</v>
      </c>
      <c r="L4608" s="338" t="e">
        <f t="shared" si="3252"/>
        <v>#DIV/0!</v>
      </c>
      <c r="M4608" s="338" t="e">
        <f t="shared" si="3252"/>
        <v>#DIV/0!</v>
      </c>
      <c r="N4608" s="464" t="e">
        <f t="shared" si="3252"/>
        <v>#DIV/0!</v>
      </c>
      <c r="O4608" s="338" t="e">
        <f t="shared" si="3252"/>
        <v>#DIV/0!</v>
      </c>
      <c r="P4608" s="338" t="e">
        <f t="shared" si="3252"/>
        <v>#DIV/0!</v>
      </c>
      <c r="Q4608" s="338" t="e">
        <f t="shared" si="3252"/>
        <v>#DIV/0!</v>
      </c>
      <c r="R4608" s="338" t="e">
        <f t="shared" si="3252"/>
        <v>#DIV/0!</v>
      </c>
      <c r="S4608" s="338" t="e">
        <f t="shared" si="3252"/>
        <v>#DIV/0!</v>
      </c>
      <c r="T4608" s="338" t="e">
        <f t="shared" si="3252"/>
        <v>#DIV/0!</v>
      </c>
      <c r="U4608" s="338" t="e">
        <f t="shared" si="3252"/>
        <v>#DIV/0!</v>
      </c>
      <c r="V4608" s="501" t="e">
        <f t="shared" si="3252"/>
        <v>#DIV/0!</v>
      </c>
      <c r="W4608" s="338" t="e">
        <f t="shared" si="3252"/>
        <v>#DIV/0!</v>
      </c>
      <c r="X4608" s="338" t="e">
        <f t="shared" si="3252"/>
        <v>#DIV/0!</v>
      </c>
      <c r="Y4608" s="464" t="e">
        <f t="shared" si="3252"/>
        <v>#DIV/0!</v>
      </c>
      <c r="Z4608" s="338" t="e">
        <f t="shared" si="3252"/>
        <v>#DIV/0!</v>
      </c>
      <c r="AA4608" s="338" t="e">
        <f t="shared" si="3252"/>
        <v>#DIV/0!</v>
      </c>
      <c r="AB4608" s="403" t="e">
        <f t="shared" si="3252"/>
        <v>#DIV/0!</v>
      </c>
      <c r="AC4608" s="545" t="e">
        <f>MAX(E4608:AB4608)</f>
        <v>#DIV/0!</v>
      </c>
      <c r="AD4608" s="73"/>
      <c r="AE4608" s="158"/>
      <c r="AF4608" s="74"/>
      <c r="AG4608" s="440"/>
      <c r="AH4608" s="440"/>
      <c r="AI4608" s="440"/>
      <c r="AJ4608" s="15"/>
      <c r="AK4608" s="15"/>
      <c r="AL4608" s="15"/>
      <c r="AM4608" s="15"/>
      <c r="AN4608" s="440"/>
    </row>
    <row r="4609" spans="1:42" hidden="1">
      <c r="A4609" s="2490"/>
      <c r="B4609" s="2494"/>
      <c r="C4609" s="385" t="s">
        <v>130</v>
      </c>
      <c r="D4609" s="124"/>
      <c r="E4609" s="141"/>
      <c r="F4609" s="139"/>
      <c r="G4609" s="139"/>
      <c r="H4609" s="445"/>
      <c r="I4609" s="139"/>
      <c r="J4609" s="139"/>
      <c r="K4609" s="139"/>
      <c r="L4609" s="139"/>
      <c r="M4609" s="139"/>
      <c r="N4609" s="445"/>
      <c r="O4609" s="139"/>
      <c r="P4609" s="139"/>
      <c r="Q4609" s="139"/>
      <c r="R4609" s="139"/>
      <c r="S4609" s="139"/>
      <c r="T4609" s="139"/>
      <c r="U4609" s="139"/>
      <c r="V4609" s="498"/>
      <c r="W4609" s="139"/>
      <c r="X4609" s="139"/>
      <c r="Y4609" s="445"/>
      <c r="Z4609" s="139"/>
      <c r="AA4609" s="139"/>
      <c r="AB4609" s="589"/>
      <c r="AC4609" s="110"/>
      <c r="AD4609" s="73"/>
      <c r="AE4609" s="158"/>
      <c r="AF4609" s="74"/>
      <c r="AG4609" s="440"/>
      <c r="AH4609" s="440"/>
      <c r="AI4609" s="440"/>
      <c r="AJ4609" s="15"/>
      <c r="AK4609" s="15"/>
      <c r="AL4609" s="15"/>
      <c r="AM4609" s="15"/>
      <c r="AN4609" s="440"/>
    </row>
    <row r="4610" spans="1:42" s="184" customFormat="1" hidden="1">
      <c r="A4610" s="2504"/>
      <c r="B4610" s="2507"/>
      <c r="C4610" s="126" t="s">
        <v>131</v>
      </c>
      <c r="D4610" s="110"/>
      <c r="E4610" s="330"/>
      <c r="F4610" s="331"/>
      <c r="G4610" s="331"/>
      <c r="H4610" s="446"/>
      <c r="I4610" s="331"/>
      <c r="J4610" s="331"/>
      <c r="K4610" s="331"/>
      <c r="L4610" s="331"/>
      <c r="M4610" s="331"/>
      <c r="N4610" s="446"/>
      <c r="O4610" s="331"/>
      <c r="P4610" s="331"/>
      <c r="Q4610" s="331"/>
      <c r="R4610" s="331"/>
      <c r="S4610" s="331"/>
      <c r="T4610" s="331"/>
      <c r="U4610" s="331"/>
      <c r="V4610" s="482"/>
      <c r="W4610" s="331"/>
      <c r="X4610" s="331"/>
      <c r="Y4610" s="446"/>
      <c r="Z4610" s="331"/>
      <c r="AA4610" s="331"/>
      <c r="AB4610" s="1041"/>
      <c r="AC4610" s="110"/>
      <c r="AD4610" s="73"/>
      <c r="AE4610" s="158"/>
      <c r="AF4610" s="74"/>
      <c r="AG4610" s="946"/>
      <c r="AH4610" s="943"/>
      <c r="AI4610" s="944"/>
      <c r="AJ4610" s="944"/>
      <c r="AK4610" s="944"/>
      <c r="AL4610" s="945"/>
      <c r="AM4610" s="945"/>
      <c r="AN4610" s="192"/>
      <c r="AO4610" s="192"/>
      <c r="AP4610" s="192"/>
    </row>
    <row r="4611" spans="1:42" ht="16.5" hidden="1" thickBot="1">
      <c r="A4611" s="3222" t="s">
        <v>49</v>
      </c>
      <c r="B4611" s="3223"/>
      <c r="C4611" s="3224"/>
      <c r="D4611" s="116"/>
      <c r="E4611" s="651">
        <f>SQRT(E4605*E4605+E4606*E4606)/E4421/1.73</f>
        <v>0</v>
      </c>
      <c r="F4611" s="652">
        <f t="shared" ref="F4611:AB4611" si="3253">SQRT(F4605*F4605+F4606*F4606)/F4421/1.73</f>
        <v>0</v>
      </c>
      <c r="G4611" s="652">
        <f t="shared" si="3253"/>
        <v>0</v>
      </c>
      <c r="H4611" s="653">
        <f t="shared" si="3253"/>
        <v>0</v>
      </c>
      <c r="I4611" s="652">
        <f t="shared" si="3253"/>
        <v>0</v>
      </c>
      <c r="J4611" s="652">
        <f t="shared" si="3253"/>
        <v>0</v>
      </c>
      <c r="K4611" s="652">
        <f t="shared" si="3253"/>
        <v>0</v>
      </c>
      <c r="L4611" s="652">
        <f t="shared" si="3253"/>
        <v>0</v>
      </c>
      <c r="M4611" s="652">
        <f t="shared" si="3253"/>
        <v>0</v>
      </c>
      <c r="N4611" s="653">
        <f t="shared" si="3253"/>
        <v>0</v>
      </c>
      <c r="O4611" s="652">
        <f t="shared" si="3253"/>
        <v>0</v>
      </c>
      <c r="P4611" s="652">
        <f t="shared" si="3253"/>
        <v>0</v>
      </c>
      <c r="Q4611" s="652">
        <f t="shared" si="3253"/>
        <v>0</v>
      </c>
      <c r="R4611" s="652">
        <f t="shared" si="3253"/>
        <v>0</v>
      </c>
      <c r="S4611" s="652">
        <f t="shared" si="3253"/>
        <v>0</v>
      </c>
      <c r="T4611" s="652">
        <f t="shared" si="3253"/>
        <v>0</v>
      </c>
      <c r="U4611" s="652">
        <f t="shared" si="3253"/>
        <v>0</v>
      </c>
      <c r="V4611" s="1057">
        <f t="shared" si="3253"/>
        <v>0</v>
      </c>
      <c r="W4611" s="652">
        <f t="shared" si="3253"/>
        <v>0</v>
      </c>
      <c r="X4611" s="652">
        <f t="shared" si="3253"/>
        <v>0</v>
      </c>
      <c r="Y4611" s="653">
        <f t="shared" si="3253"/>
        <v>0</v>
      </c>
      <c r="Z4611" s="652">
        <f t="shared" si="3253"/>
        <v>0</v>
      </c>
      <c r="AA4611" s="652">
        <f t="shared" si="3253"/>
        <v>0</v>
      </c>
      <c r="AB4611" s="654">
        <f t="shared" si="3253"/>
        <v>0</v>
      </c>
      <c r="AC4611" s="111">
        <f>AVERAGE(E4611:AB4611)</f>
        <v>0</v>
      </c>
      <c r="AD4611" s="78" t="e">
        <f>(AC4607-AC4611)/AC4607</f>
        <v>#DIV/0!</v>
      </c>
      <c r="AE4611" s="79"/>
      <c r="AF4611" s="80"/>
      <c r="AG4611" s="440"/>
      <c r="AH4611" s="440"/>
      <c r="AI4611" s="440"/>
      <c r="AJ4611" s="14"/>
      <c r="AK4611" s="14"/>
      <c r="AL4611" s="15"/>
      <c r="AM4611" s="14"/>
      <c r="AN4611" s="440"/>
    </row>
    <row r="4612" spans="1:42">
      <c r="A4612" s="3225" t="s">
        <v>747</v>
      </c>
      <c r="B4612" s="3194" t="s">
        <v>737</v>
      </c>
      <c r="C4612" s="127" t="s">
        <v>16</v>
      </c>
      <c r="D4612" s="115" t="s">
        <v>129</v>
      </c>
      <c r="E4612" s="70">
        <f t="shared" ref="E4612:AB4612" si="3254">(E4616-D4616)*$AE4612*$AF4612</f>
        <v>39.99999999996362</v>
      </c>
      <c r="F4612" s="71">
        <f t="shared" si="3254"/>
        <v>20.000000000436557</v>
      </c>
      <c r="G4612" s="71">
        <f t="shared" si="3254"/>
        <v>19.999999999527063</v>
      </c>
      <c r="H4612" s="448">
        <f t="shared" si="3254"/>
        <v>60.000000000400178</v>
      </c>
      <c r="I4612" s="71">
        <f t="shared" si="3254"/>
        <v>19.999999999527063</v>
      </c>
      <c r="J4612" s="71">
        <f t="shared" si="3254"/>
        <v>20.000000000436557</v>
      </c>
      <c r="K4612" s="71">
        <f t="shared" si="3254"/>
        <v>60.000000000400178</v>
      </c>
      <c r="L4612" s="71">
        <f t="shared" si="3254"/>
        <v>59.999999999490683</v>
      </c>
      <c r="M4612" s="71">
        <f t="shared" si="3254"/>
        <v>79.99999999992724</v>
      </c>
      <c r="N4612" s="448">
        <f t="shared" si="3254"/>
        <v>39.99999999996362</v>
      </c>
      <c r="O4612" s="71">
        <f t="shared" si="3254"/>
        <v>79.99999999992724</v>
      </c>
      <c r="P4612" s="71">
        <f t="shared" si="3254"/>
        <v>39.99999999996362</v>
      </c>
      <c r="Q4612" s="71">
        <f t="shared" si="3254"/>
        <v>39.99999999996362</v>
      </c>
      <c r="R4612" s="71">
        <f t="shared" si="3254"/>
        <v>60.000000000400178</v>
      </c>
      <c r="S4612" s="71">
        <f t="shared" si="3254"/>
        <v>79.99999999992724</v>
      </c>
      <c r="T4612" s="71">
        <f t="shared" si="3254"/>
        <v>60.000000000400178</v>
      </c>
      <c r="U4612" s="71">
        <f t="shared" si="3254"/>
        <v>79.99999999992724</v>
      </c>
      <c r="V4612" s="484">
        <f t="shared" si="3254"/>
        <v>39.99999999996362</v>
      </c>
      <c r="W4612" s="71">
        <f t="shared" si="3254"/>
        <v>39.99999999996362</v>
      </c>
      <c r="X4612" s="71">
        <f t="shared" si="3254"/>
        <v>19.999999999527063</v>
      </c>
      <c r="Y4612" s="448">
        <f t="shared" si="3254"/>
        <v>39.99999999996362</v>
      </c>
      <c r="Z4612" s="71">
        <f t="shared" si="3254"/>
        <v>39.99999999996362</v>
      </c>
      <c r="AA4612" s="71">
        <f t="shared" si="3254"/>
        <v>60.000000000400178</v>
      </c>
      <c r="AB4612" s="72">
        <f t="shared" si="3254"/>
        <v>59.999999999490683</v>
      </c>
      <c r="AC4612" s="695">
        <f>SUM(E4612:AB4612)</f>
        <v>1159.9999999998545</v>
      </c>
      <c r="AD4612" s="70"/>
      <c r="AE4612" s="71">
        <v>100</v>
      </c>
      <c r="AF4612" s="72">
        <v>20</v>
      </c>
      <c r="AG4612" s="440"/>
      <c r="AH4612" s="440"/>
      <c r="AI4612" s="440"/>
      <c r="AJ4612" s="542"/>
      <c r="AK4612" s="543"/>
      <c r="AL4612" s="542"/>
      <c r="AM4612" s="15"/>
      <c r="AN4612" s="440"/>
    </row>
    <row r="4613" spans="1:42">
      <c r="A4613" s="3226"/>
      <c r="B4613" s="3195"/>
      <c r="C4613" s="125" t="s">
        <v>18</v>
      </c>
      <c r="D4613" s="110" t="s">
        <v>129</v>
      </c>
      <c r="E4613" s="430">
        <f t="shared" ref="E4613:AB4613" si="3255">(E4617-D4617)*$AE4612*$AF4612</f>
        <v>19.99999999998181</v>
      </c>
      <c r="F4613" s="328">
        <f t="shared" si="3255"/>
        <v>0</v>
      </c>
      <c r="G4613" s="328">
        <f t="shared" si="3255"/>
        <v>19.99999999998181</v>
      </c>
      <c r="H4613" s="449">
        <f t="shared" si="3255"/>
        <v>19.99999999998181</v>
      </c>
      <c r="I4613" s="328">
        <f t="shared" si="3255"/>
        <v>19.99999999998181</v>
      </c>
      <c r="J4613" s="328">
        <f t="shared" si="3255"/>
        <v>19.99999999998181</v>
      </c>
      <c r="K4613" s="328">
        <f t="shared" si="3255"/>
        <v>19.99999999998181</v>
      </c>
      <c r="L4613" s="328">
        <f t="shared" si="3255"/>
        <v>19.99999999998181</v>
      </c>
      <c r="M4613" s="328">
        <f t="shared" si="3255"/>
        <v>39.99999999996362</v>
      </c>
      <c r="N4613" s="449">
        <f t="shared" si="3255"/>
        <v>19.99999999998181</v>
      </c>
      <c r="O4613" s="328">
        <f t="shared" si="3255"/>
        <v>39.99999999996362</v>
      </c>
      <c r="P4613" s="328">
        <f t="shared" si="3255"/>
        <v>19.99999999998181</v>
      </c>
      <c r="Q4613" s="328">
        <f t="shared" si="3255"/>
        <v>20.000000000436557</v>
      </c>
      <c r="R4613" s="328">
        <f t="shared" si="3255"/>
        <v>39.99999999996362</v>
      </c>
      <c r="S4613" s="328">
        <f t="shared" si="3255"/>
        <v>19.99999999998181</v>
      </c>
      <c r="T4613" s="328">
        <f t="shared" si="3255"/>
        <v>39.99999999996362</v>
      </c>
      <c r="U4613" s="328">
        <f t="shared" si="3255"/>
        <v>19.99999999998181</v>
      </c>
      <c r="V4613" s="485">
        <f t="shared" si="3255"/>
        <v>39.99999999996362</v>
      </c>
      <c r="W4613" s="328">
        <f t="shared" si="3255"/>
        <v>19.99999999998181</v>
      </c>
      <c r="X4613" s="328">
        <f t="shared" si="3255"/>
        <v>0</v>
      </c>
      <c r="Y4613" s="449">
        <f t="shared" si="3255"/>
        <v>19.99999999998181</v>
      </c>
      <c r="Z4613" s="328">
        <f t="shared" si="3255"/>
        <v>19.99999999998181</v>
      </c>
      <c r="AA4613" s="328">
        <f t="shared" si="3255"/>
        <v>19.99999999998181</v>
      </c>
      <c r="AB4613" s="329">
        <f t="shared" si="3255"/>
        <v>19.99999999998181</v>
      </c>
      <c r="AC4613" s="135">
        <f>SUM(E4613:AB4613)</f>
        <v>539.99999999996362</v>
      </c>
      <c r="AD4613" s="73"/>
      <c r="AE4613" s="158"/>
      <c r="AF4613" s="74"/>
      <c r="AG4613" s="440"/>
      <c r="AH4613" s="440"/>
      <c r="AI4613" s="440"/>
      <c r="AJ4613" s="15"/>
      <c r="AK4613" s="15"/>
      <c r="AL4613" s="15"/>
      <c r="AM4613" s="15"/>
      <c r="AN4613" s="440"/>
    </row>
    <row r="4614" spans="1:42">
      <c r="A4614" s="3226"/>
      <c r="B4614" s="3195"/>
      <c r="C4614" s="125" t="s">
        <v>19</v>
      </c>
      <c r="D4614" s="110" t="s">
        <v>62</v>
      </c>
      <c r="E4614" s="1724">
        <v>9</v>
      </c>
      <c r="F4614" s="1707">
        <v>5</v>
      </c>
      <c r="G4614" s="1707">
        <v>6</v>
      </c>
      <c r="H4614" s="454">
        <v>5</v>
      </c>
      <c r="I4614" s="1707">
        <v>5</v>
      </c>
      <c r="J4614" s="1707">
        <v>5</v>
      </c>
      <c r="K4614" s="1707">
        <v>7</v>
      </c>
      <c r="L4614" s="1707">
        <v>9</v>
      </c>
      <c r="M4614" s="1707">
        <v>7</v>
      </c>
      <c r="N4614" s="454">
        <v>10</v>
      </c>
      <c r="O4614" s="1707">
        <v>16</v>
      </c>
      <c r="P4614" s="1707">
        <v>11</v>
      </c>
      <c r="Q4614" s="1707">
        <v>6</v>
      </c>
      <c r="R4614" s="1707">
        <v>9</v>
      </c>
      <c r="S4614" s="1707">
        <v>12</v>
      </c>
      <c r="T4614" s="1707">
        <v>9</v>
      </c>
      <c r="U4614" s="1707">
        <v>12</v>
      </c>
      <c r="V4614" s="490">
        <v>8</v>
      </c>
      <c r="W4614" s="1707">
        <v>8</v>
      </c>
      <c r="X4614" s="1707">
        <v>6</v>
      </c>
      <c r="Y4614" s="454">
        <v>4</v>
      </c>
      <c r="Z4614" s="1707">
        <v>6</v>
      </c>
      <c r="AA4614" s="1707">
        <v>5</v>
      </c>
      <c r="AB4614" s="1708">
        <v>6</v>
      </c>
      <c r="AC4614" s="109">
        <f>AVERAGE(E4614:AB4614)</f>
        <v>7.75</v>
      </c>
      <c r="AD4614" s="76"/>
      <c r="AE4614" s="76"/>
      <c r="AF4614" s="77"/>
      <c r="AG4614" s="440"/>
      <c r="AH4614" s="440"/>
      <c r="AI4614" s="440"/>
      <c r="AJ4614" s="15"/>
      <c r="AK4614" s="15"/>
      <c r="AL4614" s="15"/>
      <c r="AM4614" s="15"/>
      <c r="AN4614" s="440"/>
    </row>
    <row r="4615" spans="1:42" ht="16.5" thickBot="1">
      <c r="A4615" s="3228"/>
      <c r="B4615" s="3196"/>
      <c r="C4615" s="125" t="s">
        <v>21</v>
      </c>
      <c r="D4615" s="370"/>
      <c r="E4615" s="619">
        <f t="shared" ref="E4615:AB4615" si="3256">E4613/E4612</f>
        <v>0.5</v>
      </c>
      <c r="F4615" s="334">
        <f t="shared" si="3256"/>
        <v>0</v>
      </c>
      <c r="G4615" s="334">
        <f t="shared" si="3256"/>
        <v>1.0000000000227374</v>
      </c>
      <c r="H4615" s="451">
        <f t="shared" si="3256"/>
        <v>0.33333333333080695</v>
      </c>
      <c r="I4615" s="334">
        <f t="shared" si="3256"/>
        <v>1.0000000000227374</v>
      </c>
      <c r="J4615" s="334">
        <f t="shared" si="3256"/>
        <v>0.99999999997726263</v>
      </c>
      <c r="K4615" s="334">
        <f t="shared" si="3256"/>
        <v>0.33333333333080695</v>
      </c>
      <c r="L4615" s="334">
        <f t="shared" si="3256"/>
        <v>0.33333333333585968</v>
      </c>
      <c r="M4615" s="334">
        <f t="shared" si="3256"/>
        <v>0.5</v>
      </c>
      <c r="N4615" s="451">
        <f t="shared" si="3256"/>
        <v>0.5</v>
      </c>
      <c r="O4615" s="334">
        <f t="shared" si="3256"/>
        <v>0.5</v>
      </c>
      <c r="P4615" s="334">
        <f t="shared" si="3256"/>
        <v>0.5</v>
      </c>
      <c r="Q4615" s="334">
        <f t="shared" si="3256"/>
        <v>0.50000000001136868</v>
      </c>
      <c r="R4615" s="334">
        <f t="shared" si="3256"/>
        <v>0.66666666666161389</v>
      </c>
      <c r="S4615" s="334">
        <f t="shared" si="3256"/>
        <v>0.25</v>
      </c>
      <c r="T4615" s="334">
        <f t="shared" si="3256"/>
        <v>0.66666666666161389</v>
      </c>
      <c r="U4615" s="334">
        <f t="shared" si="3256"/>
        <v>0.25</v>
      </c>
      <c r="V4615" s="487">
        <f t="shared" si="3256"/>
        <v>1</v>
      </c>
      <c r="W4615" s="334">
        <f t="shared" si="3256"/>
        <v>0.5</v>
      </c>
      <c r="X4615" s="334">
        <f t="shared" si="3256"/>
        <v>0</v>
      </c>
      <c r="Y4615" s="451">
        <f t="shared" si="3256"/>
        <v>0.5</v>
      </c>
      <c r="Z4615" s="334">
        <f t="shared" si="3256"/>
        <v>0.5</v>
      </c>
      <c r="AA4615" s="334">
        <f t="shared" si="3256"/>
        <v>0.33333333333080695</v>
      </c>
      <c r="AB4615" s="335">
        <f t="shared" si="3256"/>
        <v>0.33333333333585968</v>
      </c>
      <c r="AC4615" s="544">
        <f>MAX(E4615:AB4615)</f>
        <v>1.0000000000227374</v>
      </c>
      <c r="AD4615" s="73"/>
      <c r="AE4615" s="158"/>
      <c r="AF4615" s="74"/>
      <c r="AG4615" s="440"/>
      <c r="AH4615" s="440"/>
      <c r="AI4615" s="440"/>
      <c r="AJ4615" s="15"/>
      <c r="AK4615" s="15"/>
      <c r="AL4615" s="15"/>
      <c r="AM4615" s="15"/>
      <c r="AN4615" s="440"/>
    </row>
    <row r="4616" spans="1:42" hidden="1">
      <c r="A4616" s="2504"/>
      <c r="B4616" s="2507"/>
      <c r="C4616" s="126" t="s">
        <v>130</v>
      </c>
      <c r="D4616" s="370">
        <v>2386.91</v>
      </c>
      <c r="E4616" s="618">
        <v>2386.9299999999998</v>
      </c>
      <c r="F4616" s="331">
        <v>2386.94</v>
      </c>
      <c r="G4616" s="331">
        <v>2386.9499999999998</v>
      </c>
      <c r="H4616" s="446">
        <v>2386.98</v>
      </c>
      <c r="I4616" s="331">
        <v>2386.9899999999998</v>
      </c>
      <c r="J4616" s="331">
        <v>2387</v>
      </c>
      <c r="K4616" s="331">
        <v>2387.0300000000002</v>
      </c>
      <c r="L4616" s="331">
        <v>2387.06</v>
      </c>
      <c r="M4616" s="331">
        <v>2387.1</v>
      </c>
      <c r="N4616" s="446">
        <v>2387.12</v>
      </c>
      <c r="O4616" s="331">
        <v>2387.16</v>
      </c>
      <c r="P4616" s="331">
        <v>2387.1799999999998</v>
      </c>
      <c r="Q4616" s="331">
        <v>2387.1999999999998</v>
      </c>
      <c r="R4616" s="331">
        <v>2387.23</v>
      </c>
      <c r="S4616" s="331">
        <v>2387.27</v>
      </c>
      <c r="T4616" s="331">
        <v>2387.3000000000002</v>
      </c>
      <c r="U4616" s="331">
        <v>2387.34</v>
      </c>
      <c r="V4616" s="482">
        <v>2387.36</v>
      </c>
      <c r="W4616" s="331">
        <v>2387.38</v>
      </c>
      <c r="X4616" s="331">
        <v>2387.39</v>
      </c>
      <c r="Y4616" s="446">
        <v>2387.41</v>
      </c>
      <c r="Z4616" s="331">
        <v>2387.4299999999998</v>
      </c>
      <c r="AA4616" s="331">
        <v>2387.46</v>
      </c>
      <c r="AB4616" s="332">
        <v>2387.4899999999998</v>
      </c>
      <c r="AC4616" s="134"/>
      <c r="AD4616" s="73"/>
      <c r="AE4616" s="158"/>
      <c r="AF4616" s="74"/>
      <c r="AG4616" s="440"/>
      <c r="AH4616" s="440"/>
      <c r="AI4616" s="440"/>
      <c r="AJ4616" s="15"/>
      <c r="AK4616" s="15"/>
      <c r="AL4616" s="15"/>
      <c r="AM4616" s="15"/>
      <c r="AN4616" s="440"/>
    </row>
    <row r="4617" spans="1:42" s="184" customFormat="1" hidden="1">
      <c r="A4617" s="2504"/>
      <c r="B4617" s="2507"/>
      <c r="C4617" s="126" t="s">
        <v>131</v>
      </c>
      <c r="D4617" s="370">
        <v>1204.49</v>
      </c>
      <c r="E4617" s="618">
        <v>1204.5</v>
      </c>
      <c r="F4617" s="158">
        <v>1204.5</v>
      </c>
      <c r="G4617" s="331">
        <v>1204.51</v>
      </c>
      <c r="H4617" s="446">
        <v>1204.52</v>
      </c>
      <c r="I4617" s="331">
        <v>1204.53</v>
      </c>
      <c r="J4617" s="331">
        <v>1204.54</v>
      </c>
      <c r="K4617" s="331">
        <v>1204.55</v>
      </c>
      <c r="L4617" s="331">
        <v>1204.56</v>
      </c>
      <c r="M4617" s="331">
        <v>1204.58</v>
      </c>
      <c r="N4617" s="446">
        <v>1204.5899999999999</v>
      </c>
      <c r="O4617" s="331">
        <v>1204.6099999999999</v>
      </c>
      <c r="P4617" s="331">
        <v>1204.6199999999999</v>
      </c>
      <c r="Q4617" s="331">
        <v>1204.6300000000001</v>
      </c>
      <c r="R4617" s="331">
        <v>1204.6500000000001</v>
      </c>
      <c r="S4617" s="331">
        <v>1204.6600000000001</v>
      </c>
      <c r="T4617" s="331">
        <v>1204.68</v>
      </c>
      <c r="U4617" s="331">
        <v>1204.69</v>
      </c>
      <c r="V4617" s="482">
        <v>1204.71</v>
      </c>
      <c r="W4617" s="331">
        <v>1204.72</v>
      </c>
      <c r="X4617" s="331">
        <v>1204.72</v>
      </c>
      <c r="Y4617" s="446">
        <v>1204.73</v>
      </c>
      <c r="Z4617" s="331">
        <v>1204.74</v>
      </c>
      <c r="AA4617" s="331">
        <v>1204.75</v>
      </c>
      <c r="AB4617" s="332">
        <v>1204.76</v>
      </c>
      <c r="AC4617" s="134"/>
      <c r="AD4617" s="73"/>
      <c r="AE4617" s="158"/>
      <c r="AF4617" s="74"/>
      <c r="AG4617" s="946"/>
      <c r="AH4617" s="943"/>
      <c r="AI4617" s="944"/>
      <c r="AJ4617" s="944"/>
      <c r="AK4617" s="944"/>
      <c r="AL4617" s="945"/>
      <c r="AM4617" s="945"/>
      <c r="AN4617" s="192"/>
      <c r="AO4617" s="192"/>
      <c r="AP4617" s="192"/>
    </row>
    <row r="4618" spans="1:42" ht="16.5" hidden="1" thickBot="1">
      <c r="A4618" s="3222" t="s">
        <v>49</v>
      </c>
      <c r="B4618" s="3223"/>
      <c r="C4618" s="3224"/>
      <c r="D4618" s="368"/>
      <c r="E4618" s="573">
        <f>SQRT(E4612*E4612+E4613*E4613)/E4422/1.73</f>
        <v>2.4737317559507219</v>
      </c>
      <c r="F4618" s="182">
        <f t="shared" ref="F4618:AB4618" si="3257">SQRT(F4612*F4612+F4613*F4613)/F4422/1.73</f>
        <v>1.0999708507964645</v>
      </c>
      <c r="G4618" s="182">
        <f t="shared" si="3257"/>
        <v>1.5570752131634804</v>
      </c>
      <c r="H4618" s="453">
        <f t="shared" si="3257"/>
        <v>3.4751067717829778</v>
      </c>
      <c r="I4618" s="182">
        <f t="shared" si="3257"/>
        <v>1.5570752131634804</v>
      </c>
      <c r="J4618" s="182">
        <f t="shared" si="3257"/>
        <v>1.5541149941623846</v>
      </c>
      <c r="K4618" s="182">
        <f t="shared" si="3257"/>
        <v>3.4983849989623859</v>
      </c>
      <c r="L4618" s="182">
        <f t="shared" si="3257"/>
        <v>3.5050933114725007</v>
      </c>
      <c r="M4618" s="182">
        <f t="shared" si="3257"/>
        <v>5.0000961024535862</v>
      </c>
      <c r="N4618" s="453">
        <f t="shared" si="3257"/>
        <v>2.5048931055896357</v>
      </c>
      <c r="O4618" s="182">
        <f t="shared" si="3257"/>
        <v>5.0146453636634414</v>
      </c>
      <c r="P4618" s="182">
        <f t="shared" si="3257"/>
        <v>2.4976325458632886</v>
      </c>
      <c r="Q4618" s="182">
        <f t="shared" si="3257"/>
        <v>2.5000480512381618</v>
      </c>
      <c r="R4618" s="182">
        <f t="shared" si="3257"/>
        <v>4.0351087807325081</v>
      </c>
      <c r="S4618" s="182">
        <f t="shared" si="3257"/>
        <v>4.5657050756471449</v>
      </c>
      <c r="T4618" s="182">
        <f t="shared" si="3257"/>
        <v>3.9887726033461064</v>
      </c>
      <c r="U4618" s="182">
        <f t="shared" si="3257"/>
        <v>4.552622826146723</v>
      </c>
      <c r="V4618" s="489">
        <f t="shared" si="3257"/>
        <v>3.117119111230203</v>
      </c>
      <c r="W4618" s="182">
        <f t="shared" si="3257"/>
        <v>2.4713668116333687</v>
      </c>
      <c r="X4618" s="182">
        <f t="shared" si="3257"/>
        <v>1.1010184420328688</v>
      </c>
      <c r="Y4618" s="453">
        <f t="shared" si="3257"/>
        <v>2.4619520809223849</v>
      </c>
      <c r="Z4618" s="182">
        <f t="shared" si="3257"/>
        <v>2.4549379724297284</v>
      </c>
      <c r="AA4618" s="182">
        <f t="shared" si="3257"/>
        <v>3.4652249515788554</v>
      </c>
      <c r="AB4618" s="183">
        <f t="shared" si="3257"/>
        <v>3.4652249515315812</v>
      </c>
      <c r="AC4618" s="202">
        <f>AVERAGE(E4618:AB4618)</f>
        <v>2.9965384118955831</v>
      </c>
      <c r="AD4618" s="78">
        <f>(AC4614-AC4618)/AC4614</f>
        <v>0.6133498823360537</v>
      </c>
      <c r="AE4618" s="79"/>
      <c r="AF4618" s="80"/>
      <c r="AG4618" s="440"/>
      <c r="AH4618" s="440"/>
      <c r="AI4618" s="440"/>
      <c r="AJ4618" s="14"/>
      <c r="AK4618" s="14"/>
      <c r="AL4618" s="15"/>
      <c r="AM4618" s="14"/>
      <c r="AN4618" s="440"/>
    </row>
    <row r="4619" spans="1:42">
      <c r="A4619" s="3225" t="s">
        <v>748</v>
      </c>
      <c r="B4619" s="3194" t="s">
        <v>749</v>
      </c>
      <c r="C4619" s="131" t="s">
        <v>16</v>
      </c>
      <c r="D4619" s="115" t="s">
        <v>129</v>
      </c>
      <c r="E4619" s="70">
        <f t="shared" ref="E4619:AB4619" si="3258">(E4623-D4623)*$AE4619*$AF4619</f>
        <v>599.9999999994543</v>
      </c>
      <c r="F4619" s="71">
        <f t="shared" si="3258"/>
        <v>599.9999999994543</v>
      </c>
      <c r="G4619" s="71">
        <f t="shared" si="3258"/>
        <v>600.00000000218279</v>
      </c>
      <c r="H4619" s="448">
        <f t="shared" si="3258"/>
        <v>539.99999999814463</v>
      </c>
      <c r="I4619" s="71">
        <f t="shared" si="3258"/>
        <v>540.00000000087311</v>
      </c>
      <c r="J4619" s="71">
        <f t="shared" si="3258"/>
        <v>660.00000000076398</v>
      </c>
      <c r="K4619" s="71">
        <f t="shared" si="3258"/>
        <v>659.99999999803549</v>
      </c>
      <c r="L4619" s="71">
        <f t="shared" si="3258"/>
        <v>1020.0000000004366</v>
      </c>
      <c r="M4619" s="71">
        <f t="shared" si="3258"/>
        <v>1140.0000000003274</v>
      </c>
      <c r="N4619" s="448">
        <f t="shared" si="3258"/>
        <v>900.0000000005457</v>
      </c>
      <c r="O4619" s="71">
        <f t="shared" si="3258"/>
        <v>900.0000000005457</v>
      </c>
      <c r="P4619" s="71">
        <f t="shared" si="3258"/>
        <v>959.99999999912689</v>
      </c>
      <c r="Q4619" s="71">
        <f t="shared" si="3258"/>
        <v>1020.0000000004366</v>
      </c>
      <c r="R4619" s="71">
        <f t="shared" si="3258"/>
        <v>1079.9999999990177</v>
      </c>
      <c r="S4619" s="71">
        <f t="shared" si="3258"/>
        <v>1200.0000000016371</v>
      </c>
      <c r="T4619" s="71">
        <f t="shared" si="3258"/>
        <v>1019.9999999977081</v>
      </c>
      <c r="U4619" s="71">
        <f t="shared" si="3258"/>
        <v>1020.0000000004366</v>
      </c>
      <c r="V4619" s="484">
        <f t="shared" si="3258"/>
        <v>1080.0000000017462</v>
      </c>
      <c r="W4619" s="71">
        <f t="shared" si="3258"/>
        <v>839.99999999923602</v>
      </c>
      <c r="X4619" s="71">
        <f t="shared" si="3258"/>
        <v>839.99999999923602</v>
      </c>
      <c r="Y4619" s="448">
        <f t="shared" si="3258"/>
        <v>1140.0000000003274</v>
      </c>
      <c r="Z4619" s="71">
        <f t="shared" si="3258"/>
        <v>1260.0000000002183</v>
      </c>
      <c r="AA4619" s="71">
        <f t="shared" si="3258"/>
        <v>1260.0000000002183</v>
      </c>
      <c r="AB4619" s="431">
        <f t="shared" si="3258"/>
        <v>1380.0000000001091</v>
      </c>
      <c r="AC4619" s="108">
        <f>SUM(E4619:AB4619)</f>
        <v>22260.000000000218</v>
      </c>
      <c r="AD4619" s="70"/>
      <c r="AE4619" s="71">
        <v>100</v>
      </c>
      <c r="AF4619" s="72">
        <v>60</v>
      </c>
      <c r="AG4619" s="440"/>
      <c r="AH4619" s="440"/>
      <c r="AI4619" s="440"/>
      <c r="AJ4619" s="542"/>
      <c r="AK4619" s="543"/>
      <c r="AL4619" s="542"/>
      <c r="AM4619" s="15"/>
      <c r="AN4619" s="440"/>
    </row>
    <row r="4620" spans="1:42">
      <c r="A4620" s="3226"/>
      <c r="B4620" s="3195"/>
      <c r="C4620" s="132" t="s">
        <v>18</v>
      </c>
      <c r="D4620" s="110" t="s">
        <v>129</v>
      </c>
      <c r="E4620" s="430">
        <f t="shared" ref="E4620:AB4620" si="3259">(E4624-D4624)*$AE4619*$AF4619</f>
        <v>359.99999999967258</v>
      </c>
      <c r="F4620" s="328">
        <f t="shared" si="3259"/>
        <v>299.99999999972715</v>
      </c>
      <c r="G4620" s="328">
        <f t="shared" si="3259"/>
        <v>359.99999999967258</v>
      </c>
      <c r="H4620" s="449">
        <f t="shared" si="3259"/>
        <v>300.00000000109139</v>
      </c>
      <c r="I4620" s="328">
        <f t="shared" si="3259"/>
        <v>479.99999999956344</v>
      </c>
      <c r="J4620" s="328">
        <f t="shared" si="3259"/>
        <v>299.99999999972715</v>
      </c>
      <c r="K4620" s="328">
        <f t="shared" si="3259"/>
        <v>359.99999999967258</v>
      </c>
      <c r="L4620" s="328">
        <f t="shared" si="3259"/>
        <v>480.00000000092768</v>
      </c>
      <c r="M4620" s="328">
        <f t="shared" si="3259"/>
        <v>479.99999999956344</v>
      </c>
      <c r="N4620" s="449">
        <f t="shared" si="3259"/>
        <v>359.99999999967258</v>
      </c>
      <c r="O4620" s="328">
        <f t="shared" si="3259"/>
        <v>420.00000000098225</v>
      </c>
      <c r="P4620" s="328">
        <f t="shared" si="3259"/>
        <v>419.99999999961801</v>
      </c>
      <c r="Q4620" s="328">
        <f t="shared" si="3259"/>
        <v>479.99999999956344</v>
      </c>
      <c r="R4620" s="328">
        <f t="shared" si="3259"/>
        <v>479.99999999956344</v>
      </c>
      <c r="S4620" s="328">
        <f t="shared" si="3259"/>
        <v>540.00000000087311</v>
      </c>
      <c r="T4620" s="328">
        <f t="shared" si="3259"/>
        <v>479.99999999956344</v>
      </c>
      <c r="U4620" s="328">
        <f t="shared" si="3259"/>
        <v>479.99999999956344</v>
      </c>
      <c r="V4620" s="485">
        <f t="shared" si="3259"/>
        <v>540.00000000087311</v>
      </c>
      <c r="W4620" s="328">
        <f t="shared" si="3259"/>
        <v>539.99999999950887</v>
      </c>
      <c r="X4620" s="328">
        <f t="shared" si="3259"/>
        <v>600.00000000081855</v>
      </c>
      <c r="Y4620" s="449">
        <f t="shared" si="3259"/>
        <v>119.99999999989086</v>
      </c>
      <c r="Z4620" s="328">
        <f t="shared" si="3259"/>
        <v>359.99999999967258</v>
      </c>
      <c r="AA4620" s="328">
        <f t="shared" si="3259"/>
        <v>659.99999999939973</v>
      </c>
      <c r="AB4620" s="432">
        <f t="shared" si="3259"/>
        <v>300.00000000109139</v>
      </c>
      <c r="AC4620" s="109">
        <f>SUM(E4620:AB4620)</f>
        <v>10200.000000000273</v>
      </c>
      <c r="AD4620" s="73"/>
      <c r="AE4620" s="158"/>
      <c r="AF4620" s="74"/>
      <c r="AG4620" s="440"/>
      <c r="AH4620" s="440"/>
      <c r="AI4620" s="440"/>
      <c r="AJ4620" s="15"/>
      <c r="AK4620" s="15"/>
      <c r="AL4620" s="15"/>
      <c r="AM4620" s="15"/>
      <c r="AN4620" s="440"/>
    </row>
    <row r="4621" spans="1:42">
      <c r="A4621" s="3226"/>
      <c r="B4621" s="3195"/>
      <c r="C4621" s="132" t="s">
        <v>19</v>
      </c>
      <c r="D4621" s="110" t="s">
        <v>62</v>
      </c>
      <c r="E4621" s="1724">
        <v>38</v>
      </c>
      <c r="F4621" s="1707">
        <v>36</v>
      </c>
      <c r="G4621" s="1707">
        <v>34</v>
      </c>
      <c r="H4621" s="454">
        <v>35</v>
      </c>
      <c r="I4621" s="1707">
        <v>39</v>
      </c>
      <c r="J4621" s="1707">
        <v>43</v>
      </c>
      <c r="K4621" s="1707">
        <v>52</v>
      </c>
      <c r="L4621" s="1707">
        <v>57</v>
      </c>
      <c r="M4621" s="1707">
        <v>64</v>
      </c>
      <c r="N4621" s="454">
        <v>67</v>
      </c>
      <c r="O4621" s="1707">
        <v>64</v>
      </c>
      <c r="P4621" s="1707">
        <v>65</v>
      </c>
      <c r="Q4621" s="1707">
        <v>66</v>
      </c>
      <c r="R4621" s="1707">
        <v>64</v>
      </c>
      <c r="S4621" s="1707">
        <v>60</v>
      </c>
      <c r="T4621" s="1707">
        <v>67</v>
      </c>
      <c r="U4621" s="1707">
        <v>63</v>
      </c>
      <c r="V4621" s="490">
        <v>60</v>
      </c>
      <c r="W4621" s="1707">
        <v>62</v>
      </c>
      <c r="X4621" s="1707">
        <v>59</v>
      </c>
      <c r="Y4621" s="454">
        <v>62</v>
      </c>
      <c r="Z4621" s="1707">
        <v>59</v>
      </c>
      <c r="AA4621" s="1707">
        <v>55</v>
      </c>
      <c r="AB4621" s="1741">
        <v>48</v>
      </c>
      <c r="AC4621" s="109">
        <f>AVERAGE(E4621:AB4621)</f>
        <v>54.958333333333336</v>
      </c>
      <c r="AD4621" s="76"/>
      <c r="AE4621" s="76"/>
      <c r="AF4621" s="77"/>
      <c r="AG4621" s="440"/>
      <c r="AH4621" s="440"/>
      <c r="AI4621" s="440"/>
      <c r="AJ4621" s="15"/>
      <c r="AK4621" s="15"/>
      <c r="AL4621" s="15"/>
      <c r="AM4621" s="15"/>
      <c r="AN4621" s="440"/>
    </row>
    <row r="4622" spans="1:42" ht="16.5" thickBot="1">
      <c r="A4622" s="3227"/>
      <c r="B4622" s="3221"/>
      <c r="C4622" s="1205" t="s">
        <v>21</v>
      </c>
      <c r="D4622" s="110"/>
      <c r="E4622" s="696">
        <f t="shared" ref="E4622:AB4622" si="3260">E4620/E4619</f>
        <v>0.6</v>
      </c>
      <c r="F4622" s="338">
        <f t="shared" si="3260"/>
        <v>0.5</v>
      </c>
      <c r="G4622" s="338">
        <f t="shared" si="3260"/>
        <v>0.59999999999727149</v>
      </c>
      <c r="H4622" s="464">
        <f t="shared" si="3260"/>
        <v>0.55555555555948544</v>
      </c>
      <c r="I4622" s="338">
        <f t="shared" si="3260"/>
        <v>0.88888888888664319</v>
      </c>
      <c r="J4622" s="338">
        <f t="shared" si="3260"/>
        <v>0.454545454544515</v>
      </c>
      <c r="K4622" s="338">
        <f t="shared" si="3260"/>
        <v>0.54545454545567296</v>
      </c>
      <c r="L4622" s="338">
        <f t="shared" si="3260"/>
        <v>0.47058823529482574</v>
      </c>
      <c r="M4622" s="338">
        <f t="shared" si="3260"/>
        <v>0.42105263157844347</v>
      </c>
      <c r="N4622" s="464">
        <f t="shared" si="3260"/>
        <v>0.39999999999939367</v>
      </c>
      <c r="O4622" s="338">
        <f t="shared" si="3260"/>
        <v>0.46666666666747508</v>
      </c>
      <c r="P4622" s="338">
        <f t="shared" si="3260"/>
        <v>0.4375</v>
      </c>
      <c r="Q4622" s="338">
        <f t="shared" si="3260"/>
        <v>0.47058823529348826</v>
      </c>
      <c r="R4622" s="338">
        <f t="shared" si="3260"/>
        <v>0.44444444444444442</v>
      </c>
      <c r="S4622" s="338">
        <f t="shared" si="3260"/>
        <v>0.4500000000001137</v>
      </c>
      <c r="T4622" s="338">
        <f t="shared" si="3260"/>
        <v>0.47058823529474708</v>
      </c>
      <c r="U4622" s="338">
        <f t="shared" si="3260"/>
        <v>0.47058823529348826</v>
      </c>
      <c r="V4622" s="501">
        <f t="shared" si="3260"/>
        <v>0.5</v>
      </c>
      <c r="W4622" s="338">
        <f t="shared" si="3260"/>
        <v>0.6428571428571429</v>
      </c>
      <c r="X4622" s="338">
        <f t="shared" si="3260"/>
        <v>0.71428571428733834</v>
      </c>
      <c r="Y4622" s="464">
        <f t="shared" si="3260"/>
        <v>0.10526315789461087</v>
      </c>
      <c r="Z4622" s="338">
        <f t="shared" si="3260"/>
        <v>0.28571428571397633</v>
      </c>
      <c r="AA4622" s="338">
        <f t="shared" si="3260"/>
        <v>0.52380952380895662</v>
      </c>
      <c r="AB4622" s="970">
        <f t="shared" si="3260"/>
        <v>0.21739130434859977</v>
      </c>
      <c r="AC4622" s="567">
        <f>MAX(E4622:AB4622)</f>
        <v>0.88888888888664319</v>
      </c>
      <c r="AD4622" s="73"/>
      <c r="AE4622" s="158"/>
      <c r="AF4622" s="74"/>
      <c r="AG4622" s="440"/>
      <c r="AH4622" s="440"/>
      <c r="AI4622" s="440"/>
      <c r="AJ4622" s="15"/>
      <c r="AK4622" s="15"/>
      <c r="AL4622" s="15"/>
      <c r="AM4622" s="15"/>
      <c r="AN4622" s="440"/>
    </row>
    <row r="4623" spans="1:42" hidden="1">
      <c r="A4623" s="2490"/>
      <c r="B4623" s="2494"/>
      <c r="C4623" s="385" t="s">
        <v>130</v>
      </c>
      <c r="D4623" s="110">
        <v>3003</v>
      </c>
      <c r="E4623" s="141">
        <v>3003.1</v>
      </c>
      <c r="F4623" s="139">
        <v>3003.2</v>
      </c>
      <c r="G4623" s="139">
        <v>3003.3</v>
      </c>
      <c r="H4623" s="445">
        <v>3003.39</v>
      </c>
      <c r="I4623" s="139">
        <v>3003.48</v>
      </c>
      <c r="J4623" s="139">
        <v>3003.59</v>
      </c>
      <c r="K4623" s="139">
        <v>3003.7</v>
      </c>
      <c r="L4623" s="139">
        <v>3003.87</v>
      </c>
      <c r="M4623" s="139">
        <v>3004.06</v>
      </c>
      <c r="N4623" s="445">
        <v>3004.21</v>
      </c>
      <c r="O4623" s="139">
        <v>3004.36</v>
      </c>
      <c r="P4623" s="139">
        <v>3004.52</v>
      </c>
      <c r="Q4623" s="139">
        <v>3004.69</v>
      </c>
      <c r="R4623" s="139">
        <v>3004.87</v>
      </c>
      <c r="S4623" s="139">
        <v>3005.07</v>
      </c>
      <c r="T4623" s="139">
        <v>3005.24</v>
      </c>
      <c r="U4623" s="139">
        <v>3005.41</v>
      </c>
      <c r="V4623" s="498">
        <v>3005.59</v>
      </c>
      <c r="W4623" s="139">
        <v>3005.73</v>
      </c>
      <c r="X4623" s="139">
        <v>3005.87</v>
      </c>
      <c r="Y4623" s="445">
        <v>3006.06</v>
      </c>
      <c r="Z4623" s="139">
        <v>3006.27</v>
      </c>
      <c r="AA4623" s="139">
        <v>3006.48</v>
      </c>
      <c r="AB4623" s="589">
        <v>3006.71</v>
      </c>
      <c r="AC4623" s="124"/>
      <c r="AD4623" s="73"/>
      <c r="AE4623" s="158"/>
      <c r="AF4623" s="74"/>
      <c r="AG4623" s="440"/>
      <c r="AH4623" s="440"/>
      <c r="AI4623" s="440"/>
      <c r="AJ4623" s="15"/>
      <c r="AK4623" s="15"/>
      <c r="AL4623" s="15"/>
      <c r="AM4623" s="15"/>
      <c r="AN4623" s="440"/>
    </row>
    <row r="4624" spans="1:42" s="184" customFormat="1" hidden="1">
      <c r="A4624" s="2504"/>
      <c r="B4624" s="2507"/>
      <c r="C4624" s="126" t="s">
        <v>131</v>
      </c>
      <c r="D4624" s="110">
        <v>1255.44</v>
      </c>
      <c r="E4624" s="330">
        <v>1255.5</v>
      </c>
      <c r="F4624" s="331">
        <v>1255.55</v>
      </c>
      <c r="G4624" s="331">
        <v>1255.6099999999999</v>
      </c>
      <c r="H4624" s="446">
        <v>1255.6600000000001</v>
      </c>
      <c r="I4624" s="331">
        <v>1255.74</v>
      </c>
      <c r="J4624" s="331">
        <v>1255.79</v>
      </c>
      <c r="K4624" s="331">
        <v>1255.8499999999999</v>
      </c>
      <c r="L4624" s="331">
        <v>1255.93</v>
      </c>
      <c r="M4624" s="331">
        <v>1256.01</v>
      </c>
      <c r="N4624" s="446">
        <v>1256.07</v>
      </c>
      <c r="O4624" s="331">
        <v>1256.1400000000001</v>
      </c>
      <c r="P4624" s="331">
        <v>1256.21</v>
      </c>
      <c r="Q4624" s="331">
        <v>1256.29</v>
      </c>
      <c r="R4624" s="331">
        <v>1256.3699999999999</v>
      </c>
      <c r="S4624" s="331">
        <v>1256.46</v>
      </c>
      <c r="T4624" s="331">
        <v>1256.54</v>
      </c>
      <c r="U4624" s="331">
        <v>1256.6199999999999</v>
      </c>
      <c r="V4624" s="482">
        <v>1256.71</v>
      </c>
      <c r="W4624" s="331">
        <v>1256.8</v>
      </c>
      <c r="X4624" s="331">
        <v>1256.9000000000001</v>
      </c>
      <c r="Y4624" s="446">
        <v>1256.92</v>
      </c>
      <c r="Z4624" s="331">
        <v>1256.98</v>
      </c>
      <c r="AA4624" s="331">
        <v>1257.0899999999999</v>
      </c>
      <c r="AB4624" s="1041">
        <v>1257.1400000000001</v>
      </c>
      <c r="AC4624" s="110"/>
      <c r="AD4624" s="73"/>
      <c r="AE4624" s="158"/>
      <c r="AF4624" s="74"/>
      <c r="AG4624" s="946"/>
      <c r="AH4624" s="943"/>
      <c r="AI4624" s="944"/>
      <c r="AJ4624" s="944"/>
      <c r="AK4624" s="944"/>
      <c r="AL4624" s="945"/>
      <c r="AM4624" s="945"/>
      <c r="AN4624" s="192"/>
      <c r="AO4624" s="192"/>
      <c r="AP4624" s="192"/>
    </row>
    <row r="4625" spans="1:42" ht="16.5" hidden="1" thickBot="1">
      <c r="A4625" s="3222" t="s">
        <v>49</v>
      </c>
      <c r="B4625" s="3223"/>
      <c r="C4625" s="3224"/>
      <c r="D4625" s="116"/>
      <c r="E4625" s="181">
        <f>SQRT(E4619*E4619+E4620*E4620)/E4422/1.73</f>
        <v>38.704219231728281</v>
      </c>
      <c r="F4625" s="182">
        <f t="shared" ref="F4625:AB4625" si="3261">SQRT(F4619*F4619+F4620*F4620)/F4422/1.73</f>
        <v>36.894143933898725</v>
      </c>
      <c r="G4625" s="182">
        <f t="shared" si="3261"/>
        <v>38.519913425991703</v>
      </c>
      <c r="H4625" s="453">
        <f t="shared" si="3261"/>
        <v>33.942383813827128</v>
      </c>
      <c r="I4625" s="182">
        <f t="shared" si="3261"/>
        <v>39.774053109160491</v>
      </c>
      <c r="J4625" s="182">
        <f t="shared" si="3261"/>
        <v>39.835092991948002</v>
      </c>
      <c r="K4625" s="182">
        <f t="shared" si="3261"/>
        <v>41.585189322489079</v>
      </c>
      <c r="L4625" s="182">
        <f t="shared" si="3261"/>
        <v>62.475277167582732</v>
      </c>
      <c r="M4625" s="182">
        <f t="shared" si="3261"/>
        <v>69.147912461031879</v>
      </c>
      <c r="N4625" s="453">
        <f t="shared" si="3261"/>
        <v>54.293233033371187</v>
      </c>
      <c r="O4625" s="182">
        <f t="shared" si="3261"/>
        <v>55.68288946898857</v>
      </c>
      <c r="P4625" s="182">
        <f t="shared" si="3261"/>
        <v>58.521401345588004</v>
      </c>
      <c r="Q4625" s="182">
        <f t="shared" si="3261"/>
        <v>63.019065846958632</v>
      </c>
      <c r="R4625" s="182">
        <f t="shared" si="3261"/>
        <v>66.133375275697233</v>
      </c>
      <c r="S4625" s="182">
        <f t="shared" si="3261"/>
        <v>72.857990165079272</v>
      </c>
      <c r="T4625" s="182">
        <f t="shared" si="3261"/>
        <v>62.355707258959356</v>
      </c>
      <c r="U4625" s="182">
        <f t="shared" si="3261"/>
        <v>62.236594160224662</v>
      </c>
      <c r="V4625" s="489">
        <f t="shared" si="3261"/>
        <v>66.536073874476585</v>
      </c>
      <c r="W4625" s="182">
        <f t="shared" si="3261"/>
        <v>55.184021630692541</v>
      </c>
      <c r="X4625" s="182">
        <f t="shared" si="3261"/>
        <v>56.827912581611301</v>
      </c>
      <c r="Y4625" s="453">
        <f t="shared" si="3261"/>
        <v>63.104783400654128</v>
      </c>
      <c r="Z4625" s="182">
        <f t="shared" si="3261"/>
        <v>71.934290689997383</v>
      </c>
      <c r="AA4625" s="182">
        <f t="shared" si="3261"/>
        <v>77.932901456618836</v>
      </c>
      <c r="AB4625" s="435">
        <f t="shared" si="3261"/>
        <v>77.376230748876353</v>
      </c>
      <c r="AC4625" s="111">
        <f>AVERAGE(E4625:AB4625)</f>
        <v>56.869777349810498</v>
      </c>
      <c r="AD4625" s="78">
        <f>(AC4621-AC4625)/AC4621</f>
        <v>-3.4779875963193249E-2</v>
      </c>
      <c r="AE4625" s="79"/>
      <c r="AF4625" s="80"/>
      <c r="AG4625" s="440"/>
      <c r="AH4625" s="440"/>
      <c r="AI4625" s="440"/>
      <c r="AJ4625" s="14"/>
      <c r="AK4625" s="14"/>
      <c r="AL4625" s="15"/>
      <c r="AM4625" s="14"/>
      <c r="AN4625" s="440"/>
    </row>
    <row r="4626" spans="1:42">
      <c r="A4626" s="3225" t="s">
        <v>750</v>
      </c>
      <c r="B4626" s="3194" t="s">
        <v>744</v>
      </c>
      <c r="C4626" s="131" t="s">
        <v>16</v>
      </c>
      <c r="D4626" s="304" t="s">
        <v>129</v>
      </c>
      <c r="E4626" s="326">
        <f t="shared" ref="E4626:AB4626" si="3262">(E4630-D4630)*$AE4626*$AF4626</f>
        <v>120.00000000000455</v>
      </c>
      <c r="F4626" s="71">
        <f t="shared" si="3262"/>
        <v>79.999999999984084</v>
      </c>
      <c r="G4626" s="71">
        <f t="shared" si="3262"/>
        <v>80.000000000012506</v>
      </c>
      <c r="H4626" s="448">
        <f t="shared" si="3262"/>
        <v>120.00000000000455</v>
      </c>
      <c r="I4626" s="71">
        <f t="shared" si="3262"/>
        <v>120.00000000000455</v>
      </c>
      <c r="J4626" s="71">
        <f t="shared" si="3262"/>
        <v>79.999999999984084</v>
      </c>
      <c r="K4626" s="71">
        <f t="shared" si="3262"/>
        <v>80.000000000012506</v>
      </c>
      <c r="L4626" s="71">
        <f t="shared" si="3262"/>
        <v>159.99999999999659</v>
      </c>
      <c r="M4626" s="71">
        <f t="shared" si="3262"/>
        <v>240.00000000000909</v>
      </c>
      <c r="N4626" s="448">
        <f t="shared" si="3262"/>
        <v>199.99999999998863</v>
      </c>
      <c r="O4626" s="71">
        <f t="shared" si="3262"/>
        <v>199.99999999998863</v>
      </c>
      <c r="P4626" s="71">
        <f t="shared" si="3262"/>
        <v>200.00000000001705</v>
      </c>
      <c r="Q4626" s="71">
        <f t="shared" si="3262"/>
        <v>199.99999999998863</v>
      </c>
      <c r="R4626" s="71">
        <f t="shared" si="3262"/>
        <v>280.00000000000114</v>
      </c>
      <c r="S4626" s="71">
        <f t="shared" si="3262"/>
        <v>280.00000000000114</v>
      </c>
      <c r="T4626" s="71">
        <f t="shared" si="3262"/>
        <v>280.00000000000114</v>
      </c>
      <c r="U4626" s="71">
        <f t="shared" si="3262"/>
        <v>240.00000000000909</v>
      </c>
      <c r="V4626" s="484">
        <f t="shared" si="3262"/>
        <v>239.99999999998067</v>
      </c>
      <c r="W4626" s="71">
        <f t="shared" si="3262"/>
        <v>159.99999999999659</v>
      </c>
      <c r="X4626" s="71">
        <f t="shared" si="3262"/>
        <v>160.00000000002501</v>
      </c>
      <c r="Y4626" s="448">
        <f t="shared" si="3262"/>
        <v>199.99999999998863</v>
      </c>
      <c r="Z4626" s="71">
        <f t="shared" si="3262"/>
        <v>120.00000000000455</v>
      </c>
      <c r="AA4626" s="71">
        <f t="shared" si="3262"/>
        <v>240.00000000000909</v>
      </c>
      <c r="AB4626" s="431">
        <f t="shared" si="3262"/>
        <v>199.99999999998863</v>
      </c>
      <c r="AC4626" s="137">
        <f>SUM(E4626:AB4626)</f>
        <v>4280</v>
      </c>
      <c r="AD4626" s="70"/>
      <c r="AE4626" s="71">
        <v>100</v>
      </c>
      <c r="AF4626" s="72">
        <v>40</v>
      </c>
      <c r="AG4626" s="440"/>
      <c r="AH4626" s="440"/>
      <c r="AI4626" s="440"/>
      <c r="AJ4626" s="542"/>
      <c r="AK4626" s="543"/>
      <c r="AL4626" s="542"/>
      <c r="AM4626" s="15"/>
      <c r="AN4626" s="440"/>
    </row>
    <row r="4627" spans="1:42">
      <c r="A4627" s="3226"/>
      <c r="B4627" s="3195"/>
      <c r="C4627" s="132" t="s">
        <v>18</v>
      </c>
      <c r="D4627" s="134" t="s">
        <v>129</v>
      </c>
      <c r="E4627" s="327">
        <f t="shared" ref="E4627:AB4627" si="3263">(E4631-D4631)*$AE4626*$AF4626</f>
        <v>0</v>
      </c>
      <c r="F4627" s="328">
        <f t="shared" si="3263"/>
        <v>0</v>
      </c>
      <c r="G4627" s="328">
        <f t="shared" si="3263"/>
        <v>0</v>
      </c>
      <c r="H4627" s="449">
        <f t="shared" si="3263"/>
        <v>0</v>
      </c>
      <c r="I4627" s="328">
        <f t="shared" si="3263"/>
        <v>0</v>
      </c>
      <c r="J4627" s="328">
        <f t="shared" si="3263"/>
        <v>0</v>
      </c>
      <c r="K4627" s="328">
        <f t="shared" si="3263"/>
        <v>0</v>
      </c>
      <c r="L4627" s="328">
        <f t="shared" si="3263"/>
        <v>40.0000000000027</v>
      </c>
      <c r="M4627" s="328">
        <f t="shared" si="3263"/>
        <v>39.999999999999147</v>
      </c>
      <c r="N4627" s="449">
        <f t="shared" si="3263"/>
        <v>39.999999999999147</v>
      </c>
      <c r="O4627" s="328">
        <f t="shared" si="3263"/>
        <v>80.000000000001847</v>
      </c>
      <c r="P4627" s="328">
        <f t="shared" si="3263"/>
        <v>79.999999999998295</v>
      </c>
      <c r="Q4627" s="328">
        <f t="shared" si="3263"/>
        <v>39.999999999999147</v>
      </c>
      <c r="R4627" s="328">
        <f t="shared" si="3263"/>
        <v>80.000000000001847</v>
      </c>
      <c r="S4627" s="328">
        <f t="shared" si="3263"/>
        <v>79.999999999998295</v>
      </c>
      <c r="T4627" s="328">
        <f t="shared" si="3263"/>
        <v>80.000000000001847</v>
      </c>
      <c r="U4627" s="328">
        <f t="shared" si="3263"/>
        <v>39.999999999999147</v>
      </c>
      <c r="V4627" s="485">
        <f t="shared" si="3263"/>
        <v>79.999999999998295</v>
      </c>
      <c r="W4627" s="328">
        <f t="shared" si="3263"/>
        <v>40.0000000000027</v>
      </c>
      <c r="X4627" s="328">
        <f t="shared" si="3263"/>
        <v>0</v>
      </c>
      <c r="Y4627" s="449">
        <f t="shared" si="3263"/>
        <v>39.999999999999147</v>
      </c>
      <c r="Z4627" s="328">
        <f t="shared" si="3263"/>
        <v>0</v>
      </c>
      <c r="AA4627" s="328">
        <f t="shared" si="3263"/>
        <v>0</v>
      </c>
      <c r="AB4627" s="432">
        <f t="shared" si="3263"/>
        <v>0</v>
      </c>
      <c r="AC4627" s="109">
        <f>SUM(E4627:AB4627)</f>
        <v>760.00000000000159</v>
      </c>
      <c r="AD4627" s="73"/>
      <c r="AE4627" s="158"/>
      <c r="AF4627" s="74"/>
      <c r="AG4627" s="440"/>
      <c r="AH4627" s="440"/>
      <c r="AI4627" s="440"/>
      <c r="AJ4627" s="15"/>
      <c r="AK4627" s="15"/>
      <c r="AL4627" s="15"/>
      <c r="AM4627" s="15"/>
      <c r="AN4627" s="440"/>
    </row>
    <row r="4628" spans="1:42">
      <c r="A4628" s="3226"/>
      <c r="B4628" s="3195"/>
      <c r="C4628" s="132" t="s">
        <v>19</v>
      </c>
      <c r="D4628" s="134" t="s">
        <v>62</v>
      </c>
      <c r="E4628" s="1714">
        <v>5</v>
      </c>
      <c r="F4628" s="1714">
        <v>5</v>
      </c>
      <c r="G4628" s="1714">
        <v>5</v>
      </c>
      <c r="H4628" s="479">
        <v>5</v>
      </c>
      <c r="I4628" s="1714">
        <v>5</v>
      </c>
      <c r="J4628" s="1714">
        <v>5</v>
      </c>
      <c r="K4628" s="1714">
        <v>5</v>
      </c>
      <c r="L4628" s="1714">
        <v>8</v>
      </c>
      <c r="M4628" s="1707">
        <v>12</v>
      </c>
      <c r="N4628" s="454">
        <v>16</v>
      </c>
      <c r="O4628" s="1707">
        <v>16</v>
      </c>
      <c r="P4628" s="1707">
        <v>13</v>
      </c>
      <c r="Q4628" s="1707">
        <v>15</v>
      </c>
      <c r="R4628" s="1707">
        <v>14</v>
      </c>
      <c r="S4628" s="1707">
        <v>14</v>
      </c>
      <c r="T4628" s="1707">
        <v>12</v>
      </c>
      <c r="U4628" s="1707">
        <v>14</v>
      </c>
      <c r="V4628" s="490">
        <v>12</v>
      </c>
      <c r="W4628" s="1707">
        <v>12</v>
      </c>
      <c r="X4628" s="1707">
        <v>8</v>
      </c>
      <c r="Y4628" s="454">
        <v>8</v>
      </c>
      <c r="Z4628" s="1707">
        <v>7</v>
      </c>
      <c r="AA4628" s="1707">
        <v>6</v>
      </c>
      <c r="AB4628" s="1741">
        <v>7</v>
      </c>
      <c r="AC4628" s="109">
        <f>AVERAGE(E4628:AB4628)</f>
        <v>9.5416666666666661</v>
      </c>
      <c r="AD4628" s="76"/>
      <c r="AE4628" s="76"/>
      <c r="AF4628" s="77"/>
      <c r="AG4628" s="440"/>
      <c r="AH4628" s="440"/>
      <c r="AI4628" s="440"/>
      <c r="AJ4628" s="15"/>
      <c r="AK4628" s="15"/>
      <c r="AL4628" s="15"/>
      <c r="AM4628" s="15"/>
      <c r="AN4628" s="440"/>
    </row>
    <row r="4629" spans="1:42" ht="16.5" thickBot="1">
      <c r="A4629" s="3227"/>
      <c r="B4629" s="3221"/>
      <c r="C4629" s="1205" t="s">
        <v>21</v>
      </c>
      <c r="D4629" s="134"/>
      <c r="E4629" s="333">
        <f t="shared" ref="E4629:AB4629" si="3264">E4627/E4626</f>
        <v>0</v>
      </c>
      <c r="F4629" s="334">
        <f t="shared" si="3264"/>
        <v>0</v>
      </c>
      <c r="G4629" s="334">
        <f t="shared" si="3264"/>
        <v>0</v>
      </c>
      <c r="H4629" s="451">
        <f t="shared" si="3264"/>
        <v>0</v>
      </c>
      <c r="I4629" s="334">
        <f t="shared" si="3264"/>
        <v>0</v>
      </c>
      <c r="J4629" s="334">
        <f t="shared" si="3264"/>
        <v>0</v>
      </c>
      <c r="K4629" s="334">
        <f t="shared" si="3264"/>
        <v>0</v>
      </c>
      <c r="L4629" s="334">
        <f t="shared" si="3264"/>
        <v>0.2500000000000222</v>
      </c>
      <c r="M4629" s="334">
        <f t="shared" si="3264"/>
        <v>0.1666666666666568</v>
      </c>
      <c r="N4629" s="451">
        <f t="shared" si="3264"/>
        <v>0.20000000000000712</v>
      </c>
      <c r="O4629" s="334">
        <f t="shared" si="3264"/>
        <v>0.400000000000032</v>
      </c>
      <c r="P4629" s="334">
        <f t="shared" si="3264"/>
        <v>0.39999999999995739</v>
      </c>
      <c r="Q4629" s="334">
        <f t="shared" si="3264"/>
        <v>0.20000000000000712</v>
      </c>
      <c r="R4629" s="334">
        <f t="shared" si="3264"/>
        <v>0.28571428571429114</v>
      </c>
      <c r="S4629" s="334">
        <f t="shared" si="3264"/>
        <v>0.28571428571427848</v>
      </c>
      <c r="T4629" s="334">
        <f t="shared" si="3264"/>
        <v>0.28571428571429114</v>
      </c>
      <c r="U4629" s="334">
        <f t="shared" si="3264"/>
        <v>0.1666666666666568</v>
      </c>
      <c r="V4629" s="487">
        <f t="shared" si="3264"/>
        <v>0.33333333333335308</v>
      </c>
      <c r="W4629" s="334">
        <f t="shared" si="3264"/>
        <v>0.2500000000000222</v>
      </c>
      <c r="X4629" s="334">
        <f t="shared" si="3264"/>
        <v>0</v>
      </c>
      <c r="Y4629" s="451">
        <f t="shared" si="3264"/>
        <v>0.20000000000000712</v>
      </c>
      <c r="Z4629" s="334">
        <f t="shared" si="3264"/>
        <v>0</v>
      </c>
      <c r="AA4629" s="334">
        <f t="shared" si="3264"/>
        <v>0</v>
      </c>
      <c r="AB4629" s="358">
        <f t="shared" si="3264"/>
        <v>0</v>
      </c>
      <c r="AC4629" s="545">
        <f>MAX(E4629:AB4629)</f>
        <v>0.400000000000032</v>
      </c>
      <c r="AD4629" s="73"/>
      <c r="AE4629" s="158"/>
      <c r="AF4629" s="74"/>
      <c r="AG4629" s="440"/>
      <c r="AH4629" s="440"/>
      <c r="AI4629" s="440"/>
      <c r="AJ4629" s="15"/>
      <c r="AK4629" s="15"/>
      <c r="AL4629" s="15"/>
      <c r="AM4629" s="15"/>
      <c r="AN4629" s="440"/>
    </row>
    <row r="4630" spans="1:42" hidden="1">
      <c r="A4630" s="2490"/>
      <c r="B4630" s="2494"/>
      <c r="C4630" s="385" t="s">
        <v>130</v>
      </c>
      <c r="D4630" s="110">
        <v>33.82</v>
      </c>
      <c r="E4630" s="330">
        <v>33.85</v>
      </c>
      <c r="F4630" s="331">
        <v>33.869999999999997</v>
      </c>
      <c r="G4630" s="331">
        <v>33.89</v>
      </c>
      <c r="H4630" s="446">
        <v>33.92</v>
      </c>
      <c r="I4630" s="331">
        <v>33.950000000000003</v>
      </c>
      <c r="J4630" s="331">
        <v>33.97</v>
      </c>
      <c r="K4630" s="331">
        <v>33.99</v>
      </c>
      <c r="L4630" s="331">
        <v>34.03</v>
      </c>
      <c r="M4630" s="331">
        <v>34.090000000000003</v>
      </c>
      <c r="N4630" s="446">
        <v>34.14</v>
      </c>
      <c r="O4630" s="331">
        <v>34.19</v>
      </c>
      <c r="P4630" s="331">
        <v>34.24</v>
      </c>
      <c r="Q4630" s="331">
        <v>34.29</v>
      </c>
      <c r="R4630" s="331">
        <v>34.36</v>
      </c>
      <c r="S4630" s="331">
        <v>34.43</v>
      </c>
      <c r="T4630" s="331">
        <v>34.5</v>
      </c>
      <c r="U4630" s="331">
        <v>34.56</v>
      </c>
      <c r="V4630" s="482">
        <v>34.619999999999997</v>
      </c>
      <c r="W4630" s="331">
        <v>34.659999999999997</v>
      </c>
      <c r="X4630" s="331">
        <v>34.700000000000003</v>
      </c>
      <c r="Y4630" s="446">
        <v>34.75</v>
      </c>
      <c r="Z4630" s="331">
        <v>34.78</v>
      </c>
      <c r="AA4630" s="331">
        <v>34.840000000000003</v>
      </c>
      <c r="AB4630" s="1041">
        <v>34.89</v>
      </c>
      <c r="AC4630" s="110"/>
      <c r="AD4630" s="73"/>
      <c r="AE4630" s="158"/>
      <c r="AF4630" s="74"/>
      <c r="AG4630" s="440"/>
      <c r="AH4630" s="440"/>
      <c r="AI4630" s="440"/>
      <c r="AJ4630" s="15"/>
      <c r="AK4630" s="15"/>
      <c r="AL4630" s="15"/>
      <c r="AM4630" s="15"/>
      <c r="AN4630" s="440"/>
    </row>
    <row r="4631" spans="1:42" s="184" customFormat="1" hidden="1">
      <c r="A4631" s="2504"/>
      <c r="B4631" s="2507"/>
      <c r="C4631" s="126" t="s">
        <v>131</v>
      </c>
      <c r="D4631" s="110">
        <v>4.5999999999999996</v>
      </c>
      <c r="E4631" s="330">
        <v>4.5999999999999996</v>
      </c>
      <c r="F4631" s="331">
        <v>4.5999999999999996</v>
      </c>
      <c r="G4631" s="331">
        <v>4.5999999999999996</v>
      </c>
      <c r="H4631" s="446">
        <v>4.5999999999999996</v>
      </c>
      <c r="I4631" s="331">
        <v>4.5999999999999996</v>
      </c>
      <c r="J4631" s="158">
        <v>4.5999999999999996</v>
      </c>
      <c r="K4631" s="331">
        <v>4.5999999999999996</v>
      </c>
      <c r="L4631" s="331">
        <v>4.6100000000000003</v>
      </c>
      <c r="M4631" s="331">
        <v>4.62</v>
      </c>
      <c r="N4631" s="446">
        <v>4.63</v>
      </c>
      <c r="O4631" s="331">
        <v>4.6500000000000004</v>
      </c>
      <c r="P4631" s="331">
        <v>4.67</v>
      </c>
      <c r="Q4631" s="331">
        <v>4.68</v>
      </c>
      <c r="R4631" s="331">
        <v>4.7</v>
      </c>
      <c r="S4631" s="331">
        <v>4.72</v>
      </c>
      <c r="T4631" s="331">
        <v>4.74</v>
      </c>
      <c r="U4631" s="331">
        <v>4.75</v>
      </c>
      <c r="V4631" s="482">
        <v>4.7699999999999996</v>
      </c>
      <c r="W4631" s="331">
        <v>4.78</v>
      </c>
      <c r="X4631" s="331">
        <v>4.78</v>
      </c>
      <c r="Y4631" s="446">
        <v>4.79</v>
      </c>
      <c r="Z4631" s="331">
        <v>4.79</v>
      </c>
      <c r="AA4631" s="331">
        <v>4.79</v>
      </c>
      <c r="AB4631" s="1041">
        <v>4.79</v>
      </c>
      <c r="AC4631" s="110"/>
      <c r="AD4631" s="73"/>
      <c r="AE4631" s="158"/>
      <c r="AF4631" s="74"/>
      <c r="AG4631" s="946"/>
      <c r="AH4631" s="943"/>
      <c r="AI4631" s="944"/>
      <c r="AJ4631" s="944"/>
      <c r="AK4631" s="944"/>
      <c r="AL4631" s="945"/>
      <c r="AM4631" s="945"/>
      <c r="AN4631" s="192"/>
      <c r="AO4631" s="192"/>
      <c r="AP4631" s="192"/>
    </row>
    <row r="4632" spans="1:42" ht="16.5" hidden="1" thickBot="1">
      <c r="A4632" s="3222" t="s">
        <v>49</v>
      </c>
      <c r="B4632" s="3223"/>
      <c r="C4632" s="3224"/>
      <c r="D4632" s="116"/>
      <c r="E4632" s="181">
        <f>SQRT(E4626*E4626+E4627*E4627)/E4422/1.73</f>
        <v>6.6377188372931695</v>
      </c>
      <c r="F4632" s="182">
        <f t="shared" ref="F4632:AB4632" si="3265">SQRT(F4626*F4626+F4627*F4627)/F4422/1.73</f>
        <v>4.3998834030889427</v>
      </c>
      <c r="G4632" s="182">
        <f t="shared" si="3265"/>
        <v>4.404073768236306</v>
      </c>
      <c r="H4632" s="453">
        <f t="shared" si="3265"/>
        <v>6.5935515066267696</v>
      </c>
      <c r="I4632" s="182">
        <f t="shared" si="3265"/>
        <v>6.6061106523536779</v>
      </c>
      <c r="J4632" s="182">
        <f t="shared" si="3265"/>
        <v>4.3957010044168054</v>
      </c>
      <c r="K4632" s="182">
        <f t="shared" si="3265"/>
        <v>4.4251458915293034</v>
      </c>
      <c r="L4632" s="182">
        <f t="shared" si="3265"/>
        <v>9.1401650987150092</v>
      </c>
      <c r="M4632" s="182">
        <f t="shared" si="3265"/>
        <v>13.601731935685963</v>
      </c>
      <c r="N4632" s="453">
        <f t="shared" si="3265"/>
        <v>11.424070245984009</v>
      </c>
      <c r="O4632" s="182">
        <f t="shared" si="3265"/>
        <v>12.076865285141553</v>
      </c>
      <c r="P4632" s="182">
        <f t="shared" si="3265"/>
        <v>12.030191409644823</v>
      </c>
      <c r="Q4632" s="182">
        <f t="shared" si="3265"/>
        <v>11.401973398312858</v>
      </c>
      <c r="R4632" s="182">
        <f t="shared" si="3265"/>
        <v>16.294892566755024</v>
      </c>
      <c r="S4632" s="182">
        <f t="shared" si="3265"/>
        <v>16.123203085687628</v>
      </c>
      <c r="T4632" s="182">
        <f t="shared" si="3265"/>
        <v>16.107774183213341</v>
      </c>
      <c r="U4632" s="182">
        <f t="shared" si="3265"/>
        <v>13.43284701193819</v>
      </c>
      <c r="V4632" s="489">
        <f t="shared" si="3265"/>
        <v>13.940180453360563</v>
      </c>
      <c r="W4632" s="182">
        <f t="shared" si="3265"/>
        <v>9.1139504760609498</v>
      </c>
      <c r="X4632" s="182">
        <f t="shared" si="3265"/>
        <v>8.8081475364726121</v>
      </c>
      <c r="Y4632" s="453">
        <f t="shared" si="3265"/>
        <v>11.22822904176714</v>
      </c>
      <c r="Z4632" s="182">
        <f t="shared" si="3265"/>
        <v>6.5872898242842943</v>
      </c>
      <c r="AA4632" s="182">
        <f t="shared" si="3265"/>
        <v>13.149604142125803</v>
      </c>
      <c r="AB4632" s="435">
        <f t="shared" si="3265"/>
        <v>10.958003451770463</v>
      </c>
      <c r="AC4632" s="111">
        <f>AVERAGE(E4632:AB4632)</f>
        <v>10.120054342102716</v>
      </c>
      <c r="AD4632" s="78">
        <f>(AC4628-AC4632)/AC4628</f>
        <v>-6.0617048953996458E-2</v>
      </c>
      <c r="AE4632" s="79"/>
      <c r="AF4632" s="80"/>
      <c r="AG4632" s="440"/>
      <c r="AH4632" s="440"/>
      <c r="AI4632" s="440"/>
      <c r="AJ4632" s="14"/>
      <c r="AK4632" s="14"/>
      <c r="AL4632" s="15"/>
      <c r="AM4632" s="14"/>
      <c r="AN4632" s="440"/>
    </row>
    <row r="4633" spans="1:42">
      <c r="A4633" s="3225" t="s">
        <v>751</v>
      </c>
      <c r="B4633" s="3194" t="s">
        <v>730</v>
      </c>
      <c r="C4633" s="131" t="s">
        <v>16</v>
      </c>
      <c r="D4633" s="304" t="s">
        <v>129</v>
      </c>
      <c r="E4633" s="326">
        <f t="shared" ref="E4633:AB4633" si="3266">(E4637-D4637)*$AE4633*$AF4633</f>
        <v>0</v>
      </c>
      <c r="F4633" s="71">
        <f t="shared" si="3266"/>
        <v>0</v>
      </c>
      <c r="G4633" s="71">
        <f t="shared" si="3266"/>
        <v>0</v>
      </c>
      <c r="H4633" s="448">
        <f t="shared" si="3266"/>
        <v>0</v>
      </c>
      <c r="I4633" s="71">
        <f t="shared" si="3266"/>
        <v>0</v>
      </c>
      <c r="J4633" s="71">
        <f t="shared" si="3266"/>
        <v>0</v>
      </c>
      <c r="K4633" s="71">
        <f t="shared" si="3266"/>
        <v>0</v>
      </c>
      <c r="L4633" s="71">
        <f t="shared" si="3266"/>
        <v>0</v>
      </c>
      <c r="M4633" s="71">
        <f t="shared" si="3266"/>
        <v>0</v>
      </c>
      <c r="N4633" s="448">
        <f t="shared" si="3266"/>
        <v>0</v>
      </c>
      <c r="O4633" s="71">
        <f t="shared" si="3266"/>
        <v>0</v>
      </c>
      <c r="P4633" s="71">
        <f t="shared" si="3266"/>
        <v>0</v>
      </c>
      <c r="Q4633" s="71">
        <f t="shared" si="3266"/>
        <v>0</v>
      </c>
      <c r="R4633" s="71">
        <f t="shared" si="3266"/>
        <v>0</v>
      </c>
      <c r="S4633" s="71">
        <f t="shared" si="3266"/>
        <v>0</v>
      </c>
      <c r="T4633" s="71">
        <f t="shared" si="3266"/>
        <v>0</v>
      </c>
      <c r="U4633" s="71">
        <f t="shared" si="3266"/>
        <v>0</v>
      </c>
      <c r="V4633" s="484">
        <f t="shared" si="3266"/>
        <v>0</v>
      </c>
      <c r="W4633" s="71">
        <f t="shared" si="3266"/>
        <v>0</v>
      </c>
      <c r="X4633" s="71">
        <f t="shared" si="3266"/>
        <v>0</v>
      </c>
      <c r="Y4633" s="448">
        <f t="shared" si="3266"/>
        <v>0</v>
      </c>
      <c r="Z4633" s="71">
        <f t="shared" si="3266"/>
        <v>0</v>
      </c>
      <c r="AA4633" s="71">
        <f t="shared" si="3266"/>
        <v>0</v>
      </c>
      <c r="AB4633" s="431">
        <f t="shared" si="3266"/>
        <v>0</v>
      </c>
      <c r="AC4633" s="137">
        <f>SUM(E4633:AB4633)</f>
        <v>0</v>
      </c>
      <c r="AD4633" s="70"/>
      <c r="AE4633" s="71">
        <v>100</v>
      </c>
      <c r="AF4633" s="72">
        <v>60</v>
      </c>
      <c r="AG4633" s="440"/>
      <c r="AH4633" s="440"/>
      <c r="AI4633" s="440"/>
      <c r="AJ4633" s="542"/>
      <c r="AK4633" s="543"/>
      <c r="AL4633" s="542"/>
      <c r="AM4633" s="15"/>
      <c r="AN4633" s="440"/>
    </row>
    <row r="4634" spans="1:42">
      <c r="A4634" s="3226"/>
      <c r="B4634" s="3195"/>
      <c r="C4634" s="132" t="s">
        <v>18</v>
      </c>
      <c r="D4634" s="134" t="s">
        <v>129</v>
      </c>
      <c r="E4634" s="327">
        <f t="shared" ref="E4634:AB4634" si="3267">(E4638-D4638)*$AE4633*$AF4633</f>
        <v>0</v>
      </c>
      <c r="F4634" s="328">
        <f t="shared" si="3267"/>
        <v>0</v>
      </c>
      <c r="G4634" s="328">
        <f t="shared" si="3267"/>
        <v>0</v>
      </c>
      <c r="H4634" s="449">
        <f t="shared" si="3267"/>
        <v>0</v>
      </c>
      <c r="I4634" s="328">
        <f t="shared" si="3267"/>
        <v>0</v>
      </c>
      <c r="J4634" s="328">
        <f t="shared" si="3267"/>
        <v>0</v>
      </c>
      <c r="K4634" s="328">
        <f t="shared" si="3267"/>
        <v>0</v>
      </c>
      <c r="L4634" s="328">
        <f t="shared" si="3267"/>
        <v>0</v>
      </c>
      <c r="M4634" s="328">
        <f t="shared" si="3267"/>
        <v>0</v>
      </c>
      <c r="N4634" s="449">
        <f t="shared" si="3267"/>
        <v>0</v>
      </c>
      <c r="O4634" s="328">
        <f t="shared" si="3267"/>
        <v>0</v>
      </c>
      <c r="P4634" s="328">
        <f t="shared" si="3267"/>
        <v>0</v>
      </c>
      <c r="Q4634" s="328">
        <f t="shared" si="3267"/>
        <v>0</v>
      </c>
      <c r="R4634" s="328">
        <f t="shared" si="3267"/>
        <v>0</v>
      </c>
      <c r="S4634" s="328">
        <f t="shared" si="3267"/>
        <v>0</v>
      </c>
      <c r="T4634" s="328">
        <f t="shared" si="3267"/>
        <v>0</v>
      </c>
      <c r="U4634" s="328">
        <f t="shared" si="3267"/>
        <v>0</v>
      </c>
      <c r="V4634" s="485">
        <f t="shared" si="3267"/>
        <v>0</v>
      </c>
      <c r="W4634" s="328">
        <f t="shared" si="3267"/>
        <v>0</v>
      </c>
      <c r="X4634" s="328">
        <f t="shared" si="3267"/>
        <v>0</v>
      </c>
      <c r="Y4634" s="449">
        <f t="shared" si="3267"/>
        <v>0</v>
      </c>
      <c r="Z4634" s="328">
        <f t="shared" si="3267"/>
        <v>0</v>
      </c>
      <c r="AA4634" s="328">
        <f t="shared" si="3267"/>
        <v>0</v>
      </c>
      <c r="AB4634" s="432">
        <f t="shared" si="3267"/>
        <v>0</v>
      </c>
      <c r="AC4634" s="109">
        <f>SUM(E4634:AB4634)</f>
        <v>0</v>
      </c>
      <c r="AD4634" s="73"/>
      <c r="AE4634" s="158"/>
      <c r="AF4634" s="74"/>
      <c r="AG4634" s="440"/>
      <c r="AH4634" s="440"/>
      <c r="AI4634" s="440"/>
      <c r="AJ4634" s="15"/>
      <c r="AK4634" s="15"/>
      <c r="AL4634" s="15"/>
      <c r="AM4634" s="15"/>
      <c r="AN4634" s="440"/>
    </row>
    <row r="4635" spans="1:42">
      <c r="A4635" s="3226"/>
      <c r="B4635" s="3195"/>
      <c r="C4635" s="132" t="s">
        <v>19</v>
      </c>
      <c r="D4635" s="134" t="s">
        <v>62</v>
      </c>
      <c r="E4635" s="1714">
        <v>0</v>
      </c>
      <c r="F4635" s="1707">
        <v>0</v>
      </c>
      <c r="G4635" s="1707">
        <v>0</v>
      </c>
      <c r="H4635" s="454">
        <v>0</v>
      </c>
      <c r="I4635" s="1707">
        <v>0</v>
      </c>
      <c r="J4635" s="1707">
        <v>0</v>
      </c>
      <c r="K4635" s="1707">
        <v>0</v>
      </c>
      <c r="L4635" s="1707">
        <v>0</v>
      </c>
      <c r="M4635" s="1707">
        <v>0</v>
      </c>
      <c r="N4635" s="454">
        <v>0</v>
      </c>
      <c r="O4635" s="1707">
        <v>0</v>
      </c>
      <c r="P4635" s="1707">
        <v>0</v>
      </c>
      <c r="Q4635" s="1707">
        <v>0</v>
      </c>
      <c r="R4635" s="1707">
        <v>0</v>
      </c>
      <c r="S4635" s="1707">
        <v>0</v>
      </c>
      <c r="T4635" s="1707">
        <v>0</v>
      </c>
      <c r="U4635" s="1707">
        <v>0</v>
      </c>
      <c r="V4635" s="490">
        <v>0</v>
      </c>
      <c r="W4635" s="1707">
        <v>0</v>
      </c>
      <c r="X4635" s="1707">
        <v>0</v>
      </c>
      <c r="Y4635" s="454">
        <v>0</v>
      </c>
      <c r="Z4635" s="1707">
        <v>0</v>
      </c>
      <c r="AA4635" s="1707">
        <v>0</v>
      </c>
      <c r="AB4635" s="1741">
        <v>0</v>
      </c>
      <c r="AC4635" s="109">
        <f>AVERAGE(E4635:AB4635)</f>
        <v>0</v>
      </c>
      <c r="AD4635" s="76"/>
      <c r="AE4635" s="76"/>
      <c r="AF4635" s="77"/>
      <c r="AG4635" s="440"/>
      <c r="AH4635" s="440"/>
      <c r="AI4635" s="440"/>
      <c r="AJ4635" s="15"/>
      <c r="AK4635" s="15"/>
      <c r="AL4635" s="15"/>
      <c r="AM4635" s="15"/>
      <c r="AN4635" s="440"/>
    </row>
    <row r="4636" spans="1:42" ht="16.5" thickBot="1">
      <c r="A4636" s="3227"/>
      <c r="B4636" s="3221"/>
      <c r="C4636" s="1205" t="s">
        <v>21</v>
      </c>
      <c r="D4636" s="134"/>
      <c r="E4636" s="333" t="e">
        <f t="shared" ref="E4636:AB4636" si="3268">E4634/E4633</f>
        <v>#DIV/0!</v>
      </c>
      <c r="F4636" s="334" t="e">
        <f t="shared" si="3268"/>
        <v>#DIV/0!</v>
      </c>
      <c r="G4636" s="334" t="e">
        <f t="shared" si="3268"/>
        <v>#DIV/0!</v>
      </c>
      <c r="H4636" s="451" t="e">
        <f t="shared" si="3268"/>
        <v>#DIV/0!</v>
      </c>
      <c r="I4636" s="334" t="e">
        <f t="shared" si="3268"/>
        <v>#DIV/0!</v>
      </c>
      <c r="J4636" s="334" t="e">
        <f t="shared" si="3268"/>
        <v>#DIV/0!</v>
      </c>
      <c r="K4636" s="334" t="e">
        <f t="shared" si="3268"/>
        <v>#DIV/0!</v>
      </c>
      <c r="L4636" s="334" t="e">
        <f t="shared" si="3268"/>
        <v>#DIV/0!</v>
      </c>
      <c r="M4636" s="334" t="e">
        <f t="shared" si="3268"/>
        <v>#DIV/0!</v>
      </c>
      <c r="N4636" s="451" t="e">
        <f t="shared" si="3268"/>
        <v>#DIV/0!</v>
      </c>
      <c r="O4636" s="334" t="e">
        <f t="shared" si="3268"/>
        <v>#DIV/0!</v>
      </c>
      <c r="P4636" s="334" t="e">
        <f t="shared" si="3268"/>
        <v>#DIV/0!</v>
      </c>
      <c r="Q4636" s="334" t="e">
        <f t="shared" si="3268"/>
        <v>#DIV/0!</v>
      </c>
      <c r="R4636" s="334" t="e">
        <f t="shared" si="3268"/>
        <v>#DIV/0!</v>
      </c>
      <c r="S4636" s="334" t="e">
        <f t="shared" si="3268"/>
        <v>#DIV/0!</v>
      </c>
      <c r="T4636" s="334" t="e">
        <f t="shared" si="3268"/>
        <v>#DIV/0!</v>
      </c>
      <c r="U4636" s="334" t="e">
        <f t="shared" si="3268"/>
        <v>#DIV/0!</v>
      </c>
      <c r="V4636" s="487" t="e">
        <f t="shared" si="3268"/>
        <v>#DIV/0!</v>
      </c>
      <c r="W4636" s="334" t="e">
        <f t="shared" si="3268"/>
        <v>#DIV/0!</v>
      </c>
      <c r="X4636" s="334" t="e">
        <f t="shared" si="3268"/>
        <v>#DIV/0!</v>
      </c>
      <c r="Y4636" s="451" t="e">
        <f t="shared" si="3268"/>
        <v>#DIV/0!</v>
      </c>
      <c r="Z4636" s="334" t="e">
        <f t="shared" si="3268"/>
        <v>#DIV/0!</v>
      </c>
      <c r="AA4636" s="334" t="e">
        <f t="shared" si="3268"/>
        <v>#DIV/0!</v>
      </c>
      <c r="AB4636" s="358" t="e">
        <f t="shared" si="3268"/>
        <v>#DIV/0!</v>
      </c>
      <c r="AC4636" s="545" t="e">
        <f>MAX(E4636:AB4636)</f>
        <v>#DIV/0!</v>
      </c>
      <c r="AD4636" s="73"/>
      <c r="AE4636" s="158"/>
      <c r="AF4636" s="74"/>
      <c r="AG4636" s="440"/>
      <c r="AH4636" s="440"/>
      <c r="AI4636" s="440"/>
      <c r="AJ4636" s="15"/>
      <c r="AK4636" s="15"/>
      <c r="AL4636" s="15"/>
      <c r="AM4636" s="15"/>
      <c r="AN4636" s="440"/>
    </row>
    <row r="4637" spans="1:42" hidden="1">
      <c r="A4637" s="2490"/>
      <c r="B4637" s="2494"/>
      <c r="C4637" s="385" t="s">
        <v>130</v>
      </c>
      <c r="D4637" s="110"/>
      <c r="E4637" s="330"/>
      <c r="F4637" s="331"/>
      <c r="G4637" s="331"/>
      <c r="H4637" s="446"/>
      <c r="I4637" s="331"/>
      <c r="J4637" s="331"/>
      <c r="K4637" s="331"/>
      <c r="L4637" s="331"/>
      <c r="M4637" s="331"/>
      <c r="N4637" s="446"/>
      <c r="O4637" s="331"/>
      <c r="P4637" s="331"/>
      <c r="Q4637" s="331"/>
      <c r="R4637" s="331"/>
      <c r="S4637" s="331"/>
      <c r="T4637" s="331"/>
      <c r="U4637" s="331"/>
      <c r="V4637" s="482"/>
      <c r="W4637" s="331"/>
      <c r="X4637" s="331"/>
      <c r="Y4637" s="446"/>
      <c r="Z4637" s="331"/>
      <c r="AA4637" s="331"/>
      <c r="AB4637" s="1041"/>
      <c r="AC4637" s="110"/>
      <c r="AD4637" s="73"/>
      <c r="AE4637" s="158"/>
      <c r="AF4637" s="74"/>
      <c r="AG4637" s="440"/>
      <c r="AH4637" s="440"/>
      <c r="AI4637" s="440"/>
      <c r="AJ4637" s="15"/>
      <c r="AK4637" s="15"/>
      <c r="AL4637" s="15"/>
      <c r="AM4637" s="15"/>
      <c r="AN4637" s="440"/>
    </row>
    <row r="4638" spans="1:42" s="184" customFormat="1" hidden="1">
      <c r="A4638" s="2504"/>
      <c r="B4638" s="2507"/>
      <c r="C4638" s="126" t="s">
        <v>131</v>
      </c>
      <c r="D4638" s="110"/>
      <c r="E4638" s="330"/>
      <c r="F4638" s="331"/>
      <c r="G4638" s="331"/>
      <c r="H4638" s="446"/>
      <c r="I4638" s="331"/>
      <c r="J4638" s="331"/>
      <c r="K4638" s="331"/>
      <c r="L4638" s="331"/>
      <c r="M4638" s="331"/>
      <c r="N4638" s="446"/>
      <c r="O4638" s="331"/>
      <c r="P4638" s="331"/>
      <c r="Q4638" s="331"/>
      <c r="R4638" s="331"/>
      <c r="S4638" s="331"/>
      <c r="T4638" s="331"/>
      <c r="U4638" s="331"/>
      <c r="V4638" s="482"/>
      <c r="W4638" s="331"/>
      <c r="X4638" s="331"/>
      <c r="Y4638" s="446"/>
      <c r="Z4638" s="331"/>
      <c r="AA4638" s="331"/>
      <c r="AB4638" s="1041"/>
      <c r="AC4638" s="110"/>
      <c r="AD4638" s="73"/>
      <c r="AE4638" s="158"/>
      <c r="AF4638" s="74"/>
      <c r="AG4638" s="946"/>
      <c r="AH4638" s="943"/>
      <c r="AI4638" s="944"/>
      <c r="AJ4638" s="944"/>
      <c r="AK4638" s="944"/>
      <c r="AL4638" s="945"/>
      <c r="AM4638" s="945"/>
      <c r="AN4638" s="192"/>
      <c r="AO4638" s="192"/>
      <c r="AP4638" s="192"/>
    </row>
    <row r="4639" spans="1:42" ht="16.5" hidden="1" thickBot="1">
      <c r="A4639" s="3222" t="s">
        <v>49</v>
      </c>
      <c r="B4639" s="3223"/>
      <c r="C4639" s="3224"/>
      <c r="D4639" s="116"/>
      <c r="E4639" s="181">
        <f>SQRT(E4633*E4633+E4634*E4634)/E4422/1.73</f>
        <v>0</v>
      </c>
      <c r="F4639" s="182">
        <f t="shared" ref="F4639:AB4639" si="3269">SQRT(F4633*F4633+F4634*F4634)/F4422/1.73</f>
        <v>0</v>
      </c>
      <c r="G4639" s="182">
        <f t="shared" si="3269"/>
        <v>0</v>
      </c>
      <c r="H4639" s="453">
        <f t="shared" si="3269"/>
        <v>0</v>
      </c>
      <c r="I4639" s="182">
        <f t="shared" si="3269"/>
        <v>0</v>
      </c>
      <c r="J4639" s="182">
        <f t="shared" si="3269"/>
        <v>0</v>
      </c>
      <c r="K4639" s="182">
        <f t="shared" si="3269"/>
        <v>0</v>
      </c>
      <c r="L4639" s="182">
        <f t="shared" si="3269"/>
        <v>0</v>
      </c>
      <c r="M4639" s="182">
        <f t="shared" si="3269"/>
        <v>0</v>
      </c>
      <c r="N4639" s="453">
        <f t="shared" si="3269"/>
        <v>0</v>
      </c>
      <c r="O4639" s="182">
        <f t="shared" si="3269"/>
        <v>0</v>
      </c>
      <c r="P4639" s="182">
        <f t="shared" si="3269"/>
        <v>0</v>
      </c>
      <c r="Q4639" s="182">
        <f t="shared" si="3269"/>
        <v>0</v>
      </c>
      <c r="R4639" s="182">
        <f t="shared" si="3269"/>
        <v>0</v>
      </c>
      <c r="S4639" s="182">
        <f t="shared" si="3269"/>
        <v>0</v>
      </c>
      <c r="T4639" s="182">
        <f t="shared" si="3269"/>
        <v>0</v>
      </c>
      <c r="U4639" s="182">
        <f t="shared" si="3269"/>
        <v>0</v>
      </c>
      <c r="V4639" s="489">
        <f t="shared" si="3269"/>
        <v>0</v>
      </c>
      <c r="W4639" s="182">
        <f t="shared" si="3269"/>
        <v>0</v>
      </c>
      <c r="X4639" s="182">
        <f t="shared" si="3269"/>
        <v>0</v>
      </c>
      <c r="Y4639" s="453">
        <f t="shared" si="3269"/>
        <v>0</v>
      </c>
      <c r="Z4639" s="182">
        <f t="shared" si="3269"/>
        <v>0</v>
      </c>
      <c r="AA4639" s="182">
        <f t="shared" si="3269"/>
        <v>0</v>
      </c>
      <c r="AB4639" s="435">
        <f t="shared" si="3269"/>
        <v>0</v>
      </c>
      <c r="AC4639" s="111">
        <f>AVERAGE(E4639:AB4639)</f>
        <v>0</v>
      </c>
      <c r="AD4639" s="78" t="e">
        <f>(AC4635-AC4639)/AC4635</f>
        <v>#DIV/0!</v>
      </c>
      <c r="AE4639" s="79"/>
      <c r="AF4639" s="80"/>
      <c r="AG4639" s="440"/>
      <c r="AH4639" s="440"/>
      <c r="AI4639" s="440"/>
      <c r="AJ4639" s="14"/>
      <c r="AK4639" s="14"/>
      <c r="AL4639" s="15"/>
      <c r="AM4639" s="14"/>
      <c r="AN4639" s="440"/>
    </row>
    <row r="4640" spans="1:42">
      <c r="A4640" s="3225" t="s">
        <v>752</v>
      </c>
      <c r="B4640" s="3194" t="s">
        <v>742</v>
      </c>
      <c r="C4640" s="131" t="s">
        <v>16</v>
      </c>
      <c r="D4640" s="304" t="s">
        <v>129</v>
      </c>
      <c r="E4640" s="326">
        <f t="shared" ref="E4640:AB4640" si="3270">(E4644-D4644)*$AE4640*$AF4640</f>
        <v>960.00000000003638</v>
      </c>
      <c r="F4640" s="71">
        <f t="shared" si="3270"/>
        <v>879.99999999988177</v>
      </c>
      <c r="G4640" s="71">
        <f t="shared" si="3270"/>
        <v>880.00000000010914</v>
      </c>
      <c r="H4640" s="448">
        <f t="shared" si="3270"/>
        <v>799.99999999995453</v>
      </c>
      <c r="I4640" s="71">
        <f t="shared" si="3270"/>
        <v>879.99999999988177</v>
      </c>
      <c r="J4640" s="71">
        <f t="shared" si="3270"/>
        <v>960.00000000003638</v>
      </c>
      <c r="K4640" s="71">
        <f t="shared" si="3270"/>
        <v>960.00000000003638</v>
      </c>
      <c r="L4640" s="71">
        <f t="shared" si="3270"/>
        <v>1440.0000000000546</v>
      </c>
      <c r="M4640" s="71">
        <f t="shared" si="3270"/>
        <v>2240.0000000000091</v>
      </c>
      <c r="N4640" s="448">
        <f t="shared" si="3270"/>
        <v>1359.9999999999</v>
      </c>
      <c r="O4640" s="71">
        <f t="shared" si="3270"/>
        <v>1600.0000000001364</v>
      </c>
      <c r="P4640" s="71">
        <f t="shared" si="3270"/>
        <v>1679.9999999998363</v>
      </c>
      <c r="Q4640" s="71">
        <f t="shared" si="3270"/>
        <v>1680.0000000000637</v>
      </c>
      <c r="R4640" s="71">
        <f t="shared" si="3270"/>
        <v>1759.9999999999909</v>
      </c>
      <c r="S4640" s="71">
        <f t="shared" si="3270"/>
        <v>2000</v>
      </c>
      <c r="T4640" s="71">
        <f t="shared" si="3270"/>
        <v>1600.0000000001364</v>
      </c>
      <c r="U4640" s="71">
        <f t="shared" si="3270"/>
        <v>1599.9999999999091</v>
      </c>
      <c r="V4640" s="484">
        <f t="shared" si="3270"/>
        <v>1759.9999999999909</v>
      </c>
      <c r="W4640" s="71">
        <f t="shared" si="3270"/>
        <v>1119.9999999998909</v>
      </c>
      <c r="X4640" s="71">
        <f t="shared" si="3270"/>
        <v>1120.0000000001182</v>
      </c>
      <c r="Y4640" s="448">
        <f t="shared" si="3270"/>
        <v>2240.0000000000091</v>
      </c>
      <c r="Z4640" s="71">
        <f t="shared" si="3270"/>
        <v>1920.0000000000728</v>
      </c>
      <c r="AA4640" s="71">
        <f t="shared" si="3270"/>
        <v>1599.9999999999091</v>
      </c>
      <c r="AB4640" s="431">
        <f t="shared" si="3270"/>
        <v>1920.0000000000728</v>
      </c>
      <c r="AC4640" s="137">
        <f>SUM(E4640:AB4640)</f>
        <v>34960.000000000029</v>
      </c>
      <c r="AD4640" s="70"/>
      <c r="AE4640" s="71">
        <v>100</v>
      </c>
      <c r="AF4640" s="72">
        <v>80</v>
      </c>
      <c r="AG4640" s="440"/>
      <c r="AH4640" s="440"/>
      <c r="AI4640" s="440"/>
      <c r="AJ4640" s="542"/>
      <c r="AK4640" s="543"/>
      <c r="AL4640" s="542"/>
      <c r="AM4640" s="15"/>
      <c r="AN4640" s="440"/>
    </row>
    <row r="4641" spans="1:42">
      <c r="A4641" s="3226"/>
      <c r="B4641" s="3195"/>
      <c r="C4641" s="132" t="s">
        <v>18</v>
      </c>
      <c r="D4641" s="134" t="s">
        <v>33</v>
      </c>
      <c r="E4641" s="327">
        <f t="shared" ref="E4641:AB4641" si="3271">(E4645-D4645)*$AE4640*$AF4640</f>
        <v>399.99999999997726</v>
      </c>
      <c r="F4641" s="328">
        <f t="shared" si="3271"/>
        <v>399.99999999997726</v>
      </c>
      <c r="G4641" s="328">
        <f t="shared" si="3271"/>
        <v>400.00000000009095</v>
      </c>
      <c r="H4641" s="449">
        <f t="shared" si="3271"/>
        <v>399.99999999997726</v>
      </c>
      <c r="I4641" s="328">
        <f t="shared" si="3271"/>
        <v>399.99999999997726</v>
      </c>
      <c r="J4641" s="328">
        <f t="shared" si="3271"/>
        <v>320.00000000005002</v>
      </c>
      <c r="K4641" s="328">
        <f t="shared" si="3271"/>
        <v>319.99999999993634</v>
      </c>
      <c r="L4641" s="328">
        <f t="shared" si="3271"/>
        <v>480.00000000001819</v>
      </c>
      <c r="M4641" s="328">
        <f t="shared" si="3271"/>
        <v>720.00000000002728</v>
      </c>
      <c r="N4641" s="449">
        <f t="shared" si="3271"/>
        <v>399.99999999997726</v>
      </c>
      <c r="O4641" s="328">
        <f t="shared" si="3271"/>
        <v>480.00000000001819</v>
      </c>
      <c r="P4641" s="328">
        <f t="shared" si="3271"/>
        <v>480.00000000001819</v>
      </c>
      <c r="Q4641" s="328">
        <f t="shared" si="3271"/>
        <v>479.9999999999045</v>
      </c>
      <c r="R4641" s="328">
        <f t="shared" si="3271"/>
        <v>560.00000000005912</v>
      </c>
      <c r="S4641" s="328">
        <f t="shared" si="3271"/>
        <v>639.99999999998636</v>
      </c>
      <c r="T4641" s="328">
        <f t="shared" si="3271"/>
        <v>560.00000000005912</v>
      </c>
      <c r="U4641" s="328">
        <f t="shared" si="3271"/>
        <v>559.99999999994543</v>
      </c>
      <c r="V4641" s="485">
        <f t="shared" si="3271"/>
        <v>639.99999999998636</v>
      </c>
      <c r="W4641" s="328">
        <f t="shared" si="3271"/>
        <v>560.00000000005912</v>
      </c>
      <c r="X4641" s="328">
        <f t="shared" si="3271"/>
        <v>559.99999999994543</v>
      </c>
      <c r="Y4641" s="449">
        <f t="shared" si="3271"/>
        <v>399.99999999997726</v>
      </c>
      <c r="Z4641" s="328">
        <f t="shared" si="3271"/>
        <v>320.00000000005002</v>
      </c>
      <c r="AA4641" s="328">
        <f t="shared" si="3271"/>
        <v>799.99999999995453</v>
      </c>
      <c r="AB4641" s="432">
        <f t="shared" si="3271"/>
        <v>639.99999999998636</v>
      </c>
      <c r="AC4641" s="109">
        <f>SUM(E4641:AB4641)</f>
        <v>11919.99999999996</v>
      </c>
      <c r="AD4641" s="73"/>
      <c r="AE4641" s="158"/>
      <c r="AF4641" s="74"/>
      <c r="AG4641" s="440"/>
      <c r="AH4641" s="440"/>
      <c r="AI4641" s="440"/>
      <c r="AJ4641" s="15"/>
      <c r="AK4641" s="15"/>
      <c r="AL4641" s="15"/>
      <c r="AM4641" s="15"/>
      <c r="AN4641" s="440"/>
    </row>
    <row r="4642" spans="1:42">
      <c r="A4642" s="3226"/>
      <c r="B4642" s="3195"/>
      <c r="C4642" s="132" t="s">
        <v>19</v>
      </c>
      <c r="D4642" s="134" t="s">
        <v>62</v>
      </c>
      <c r="E4642" s="1714">
        <v>56</v>
      </c>
      <c r="F4642" s="1707">
        <v>55</v>
      </c>
      <c r="G4642" s="1707">
        <v>52</v>
      </c>
      <c r="H4642" s="454">
        <v>52</v>
      </c>
      <c r="I4642" s="1707">
        <v>52</v>
      </c>
      <c r="J4642" s="1707">
        <v>65</v>
      </c>
      <c r="K4642" s="1707">
        <v>74</v>
      </c>
      <c r="L4642" s="1707">
        <v>91</v>
      </c>
      <c r="M4642" s="1707">
        <v>102</v>
      </c>
      <c r="N4642" s="454">
        <v>107</v>
      </c>
      <c r="O4642" s="1707">
        <v>110</v>
      </c>
      <c r="P4642" s="1707">
        <v>109</v>
      </c>
      <c r="Q4642" s="1707">
        <v>102</v>
      </c>
      <c r="R4642" s="1707">
        <v>99</v>
      </c>
      <c r="S4642" s="1707">
        <v>106</v>
      </c>
      <c r="T4642" s="1707">
        <v>101</v>
      </c>
      <c r="U4642" s="1707">
        <v>98</v>
      </c>
      <c r="V4642" s="490">
        <v>97</v>
      </c>
      <c r="W4642" s="1707">
        <v>97</v>
      </c>
      <c r="X4642" s="1707">
        <v>91</v>
      </c>
      <c r="Y4642" s="454">
        <v>87</v>
      </c>
      <c r="Z4642" s="1707">
        <v>84</v>
      </c>
      <c r="AA4642" s="1707">
        <v>76</v>
      </c>
      <c r="AB4642" s="1741">
        <v>65</v>
      </c>
      <c r="AC4642" s="109">
        <f>AVERAGE(E4642:AB4642)</f>
        <v>84.5</v>
      </c>
      <c r="AD4642" s="76"/>
      <c r="AE4642" s="76"/>
      <c r="AF4642" s="77"/>
      <c r="AG4642" s="440"/>
      <c r="AH4642" s="440"/>
      <c r="AI4642" s="440"/>
      <c r="AJ4642" s="15"/>
      <c r="AK4642" s="15"/>
      <c r="AL4642" s="15"/>
      <c r="AM4642" s="15"/>
      <c r="AN4642" s="440"/>
    </row>
    <row r="4643" spans="1:42" ht="16.5" thickBot="1">
      <c r="A4643" s="3227"/>
      <c r="B4643" s="3221"/>
      <c r="C4643" s="1205" t="s">
        <v>21</v>
      </c>
      <c r="D4643" s="134"/>
      <c r="E4643" s="333">
        <f t="shared" ref="E4643:AB4643" si="3272">E4641/E4640</f>
        <v>0.41666666666662722</v>
      </c>
      <c r="F4643" s="334">
        <f t="shared" si="3272"/>
        <v>0.45454545454548978</v>
      </c>
      <c r="G4643" s="334">
        <f t="shared" si="3272"/>
        <v>0.45454545454550155</v>
      </c>
      <c r="H4643" s="451">
        <f t="shared" si="3272"/>
        <v>0.5</v>
      </c>
      <c r="I4643" s="334">
        <f t="shared" si="3272"/>
        <v>0.45454545454548978</v>
      </c>
      <c r="J4643" s="334">
        <f t="shared" si="3272"/>
        <v>0.33333333333337278</v>
      </c>
      <c r="K4643" s="334">
        <f t="shared" si="3272"/>
        <v>0.33333333333325438</v>
      </c>
      <c r="L4643" s="334">
        <f t="shared" si="3272"/>
        <v>0.33333333333333331</v>
      </c>
      <c r="M4643" s="334">
        <f t="shared" si="3272"/>
        <v>0.32142857142858228</v>
      </c>
      <c r="N4643" s="451">
        <f t="shared" si="3272"/>
        <v>0.29411764705882842</v>
      </c>
      <c r="O4643" s="334">
        <f t="shared" si="3272"/>
        <v>0.29999999999998578</v>
      </c>
      <c r="P4643" s="334">
        <f t="shared" si="3272"/>
        <v>0.28571428571432439</v>
      </c>
      <c r="Q4643" s="334">
        <f t="shared" si="3272"/>
        <v>0.28571428571421803</v>
      </c>
      <c r="R4643" s="334">
        <f t="shared" si="3272"/>
        <v>0.31818181818185343</v>
      </c>
      <c r="S4643" s="334">
        <f t="shared" si="3272"/>
        <v>0.31999999999999318</v>
      </c>
      <c r="T4643" s="334">
        <f t="shared" si="3272"/>
        <v>0.35000000000000708</v>
      </c>
      <c r="U4643" s="334">
        <f t="shared" si="3272"/>
        <v>0.34999999999998577</v>
      </c>
      <c r="V4643" s="487">
        <f t="shared" si="3272"/>
        <v>0.36363636363635776</v>
      </c>
      <c r="W4643" s="334">
        <f t="shared" si="3272"/>
        <v>0.50000000000010147</v>
      </c>
      <c r="X4643" s="334">
        <f t="shared" si="3272"/>
        <v>0.49999999999989847</v>
      </c>
      <c r="Y4643" s="451">
        <f t="shared" si="3272"/>
        <v>0.1785714285714177</v>
      </c>
      <c r="Z4643" s="334">
        <f t="shared" si="3272"/>
        <v>0.16666666666668639</v>
      </c>
      <c r="AA4643" s="334">
        <f t="shared" si="3272"/>
        <v>0.5</v>
      </c>
      <c r="AB4643" s="358">
        <f t="shared" si="3272"/>
        <v>0.33333333333331361</v>
      </c>
      <c r="AC4643" s="545">
        <f>MAX(E4643:AB4643)</f>
        <v>0.50000000000010147</v>
      </c>
      <c r="AD4643" s="73"/>
      <c r="AE4643" s="158"/>
      <c r="AF4643" s="74"/>
      <c r="AG4643" s="440"/>
      <c r="AH4643" s="440"/>
      <c r="AI4643" s="440"/>
      <c r="AJ4643" s="15"/>
      <c r="AK4643" s="15"/>
      <c r="AL4643" s="15"/>
      <c r="AM4643" s="15"/>
      <c r="AN4643" s="440"/>
    </row>
    <row r="4644" spans="1:42" hidden="1">
      <c r="A4644" s="2490"/>
      <c r="B4644" s="2494"/>
      <c r="C4644" s="385" t="s">
        <v>130</v>
      </c>
      <c r="D4644" s="110">
        <v>212.4</v>
      </c>
      <c r="E4644" s="330">
        <v>212.52</v>
      </c>
      <c r="F4644" s="331">
        <v>212.63</v>
      </c>
      <c r="G4644" s="331">
        <v>212.74</v>
      </c>
      <c r="H4644" s="446">
        <v>212.84</v>
      </c>
      <c r="I4644" s="331">
        <v>212.95</v>
      </c>
      <c r="J4644" s="331">
        <v>213.07</v>
      </c>
      <c r="K4644" s="331">
        <v>213.19</v>
      </c>
      <c r="L4644" s="331">
        <v>213.37</v>
      </c>
      <c r="M4644" s="331">
        <v>213.65</v>
      </c>
      <c r="N4644" s="446">
        <v>213.82</v>
      </c>
      <c r="O4644" s="331">
        <v>214.02</v>
      </c>
      <c r="P4644" s="331">
        <v>214.23</v>
      </c>
      <c r="Q4644" s="331">
        <v>214.44</v>
      </c>
      <c r="R4644" s="331">
        <v>214.66</v>
      </c>
      <c r="S4644" s="331">
        <v>214.91</v>
      </c>
      <c r="T4644" s="331">
        <v>215.11</v>
      </c>
      <c r="U4644" s="331">
        <v>215.31</v>
      </c>
      <c r="V4644" s="482">
        <v>215.53</v>
      </c>
      <c r="W4644" s="331">
        <v>215.67</v>
      </c>
      <c r="X4644" s="331">
        <v>215.81</v>
      </c>
      <c r="Y4644" s="446">
        <v>216.09</v>
      </c>
      <c r="Z4644" s="331">
        <v>216.33</v>
      </c>
      <c r="AA4644" s="331">
        <v>216.53</v>
      </c>
      <c r="AB4644" s="1041">
        <v>216.77</v>
      </c>
      <c r="AC4644" s="110"/>
      <c r="AD4644" s="73"/>
      <c r="AE4644" s="158"/>
      <c r="AF4644" s="74"/>
      <c r="AG4644" s="440"/>
      <c r="AH4644" s="440"/>
      <c r="AI4644" s="440"/>
      <c r="AJ4644" s="15"/>
      <c r="AK4644" s="15"/>
      <c r="AL4644" s="15"/>
      <c r="AM4644" s="15"/>
      <c r="AN4644" s="440"/>
    </row>
    <row r="4645" spans="1:42" s="184" customFormat="1" hidden="1">
      <c r="A4645" s="2504"/>
      <c r="B4645" s="2507"/>
      <c r="C4645" s="126" t="s">
        <v>131</v>
      </c>
      <c r="D4645" s="110">
        <v>77.25</v>
      </c>
      <c r="E4645" s="330">
        <v>77.3</v>
      </c>
      <c r="F4645" s="331">
        <v>77.349999999999994</v>
      </c>
      <c r="G4645" s="331">
        <v>77.400000000000006</v>
      </c>
      <c r="H4645" s="446">
        <v>77.45</v>
      </c>
      <c r="I4645" s="331">
        <v>77.5</v>
      </c>
      <c r="J4645" s="331">
        <v>77.540000000000006</v>
      </c>
      <c r="K4645" s="331">
        <v>77.58</v>
      </c>
      <c r="L4645" s="331">
        <v>77.64</v>
      </c>
      <c r="M4645" s="331">
        <v>77.73</v>
      </c>
      <c r="N4645" s="446">
        <v>77.78</v>
      </c>
      <c r="O4645" s="331">
        <v>77.84</v>
      </c>
      <c r="P4645" s="331">
        <v>77.900000000000006</v>
      </c>
      <c r="Q4645" s="331">
        <v>77.959999999999994</v>
      </c>
      <c r="R4645" s="331">
        <v>78.03</v>
      </c>
      <c r="S4645" s="331">
        <v>78.11</v>
      </c>
      <c r="T4645" s="331">
        <v>78.180000000000007</v>
      </c>
      <c r="U4645" s="331">
        <v>78.25</v>
      </c>
      <c r="V4645" s="482">
        <v>78.33</v>
      </c>
      <c r="W4645" s="331">
        <v>78.400000000000006</v>
      </c>
      <c r="X4645" s="331">
        <v>78.47</v>
      </c>
      <c r="Y4645" s="446">
        <v>78.52</v>
      </c>
      <c r="Z4645" s="331">
        <v>78.56</v>
      </c>
      <c r="AA4645" s="331">
        <v>78.66</v>
      </c>
      <c r="AB4645" s="1041">
        <v>78.739999999999995</v>
      </c>
      <c r="AC4645" s="110"/>
      <c r="AD4645" s="73"/>
      <c r="AE4645" s="158"/>
      <c r="AF4645" s="74"/>
      <c r="AG4645" s="946"/>
      <c r="AH4645" s="943"/>
      <c r="AI4645" s="944"/>
      <c r="AJ4645" s="944"/>
      <c r="AK4645" s="944"/>
      <c r="AL4645" s="945"/>
      <c r="AM4645" s="945"/>
      <c r="AN4645" s="192"/>
      <c r="AO4645" s="192"/>
      <c r="AP4645" s="192"/>
    </row>
    <row r="4646" spans="1:42" ht="16.5" hidden="1" thickBot="1">
      <c r="A4646" s="3358" t="s">
        <v>49</v>
      </c>
      <c r="B4646" s="3285"/>
      <c r="C4646" s="3359"/>
      <c r="D4646" s="116"/>
      <c r="E4646" s="181">
        <f>SQRT(E4640*E4640+E4641*E4641)/E4422/1.73</f>
        <v>57.526896589873317</v>
      </c>
      <c r="F4646" s="182">
        <f t="shared" ref="F4646:AB4646" si="3273">SQRT(F4640*F4640+F4641*F4641)/F4422/1.73</f>
        <v>53.163993437983571</v>
      </c>
      <c r="G4646" s="182">
        <f t="shared" si="3273"/>
        <v>53.214625812700397</v>
      </c>
      <c r="H4646" s="453">
        <f t="shared" si="3273"/>
        <v>49.145431273207386</v>
      </c>
      <c r="I4646" s="182">
        <f t="shared" si="3273"/>
        <v>53.214625812686414</v>
      </c>
      <c r="J4646" s="182">
        <f t="shared" si="3273"/>
        <v>55.601708348201711</v>
      </c>
      <c r="K4646" s="182">
        <f t="shared" si="3273"/>
        <v>55.974159983068063</v>
      </c>
      <c r="L4646" s="182">
        <f t="shared" si="3273"/>
        <v>84.122239475993524</v>
      </c>
      <c r="M4646" s="182">
        <f t="shared" si="3273"/>
        <v>131.53199244062878</v>
      </c>
      <c r="N4646" s="453">
        <f t="shared" si="3273"/>
        <v>79.401555525689247</v>
      </c>
      <c r="O4646" s="182">
        <f t="shared" si="3273"/>
        <v>93.654459805330916</v>
      </c>
      <c r="P4646" s="182">
        <f t="shared" si="3273"/>
        <v>97.580429109892052</v>
      </c>
      <c r="Q4646" s="182">
        <f t="shared" si="3273"/>
        <v>97.674800898209952</v>
      </c>
      <c r="R4646" s="182">
        <f t="shared" si="3273"/>
        <v>103.34921133789796</v>
      </c>
      <c r="S4646" s="182">
        <f t="shared" si="3273"/>
        <v>116.26607090033143</v>
      </c>
      <c r="T4646" s="182">
        <f t="shared" si="3273"/>
        <v>93.767160330420978</v>
      </c>
      <c r="U4646" s="182">
        <f t="shared" si="3273"/>
        <v>93.588044455850365</v>
      </c>
      <c r="V4646" s="489">
        <f t="shared" si="3273"/>
        <v>103.19500464053995</v>
      </c>
      <c r="W4646" s="182">
        <f t="shared" si="3273"/>
        <v>69.198270725793321</v>
      </c>
      <c r="X4646" s="182">
        <f t="shared" si="3273"/>
        <v>68.934658265893958</v>
      </c>
      <c r="Y4646" s="453">
        <f t="shared" si="3273"/>
        <v>125.26474123492801</v>
      </c>
      <c r="Z4646" s="182">
        <f t="shared" si="3273"/>
        <v>106.85045258499034</v>
      </c>
      <c r="AA4646" s="182">
        <f t="shared" si="3273"/>
        <v>98.011362463344369</v>
      </c>
      <c r="AB4646" s="435">
        <f t="shared" si="3273"/>
        <v>110.88719844987138</v>
      </c>
      <c r="AC4646" s="111">
        <f>AVERAGE(E4646:AB4646)</f>
        <v>85.463295579305282</v>
      </c>
      <c r="AD4646" s="78">
        <f>(AC4642-AC4646)/AC4642</f>
        <v>-1.1399947684086172E-2</v>
      </c>
      <c r="AE4646" s="79"/>
      <c r="AF4646" s="80"/>
      <c r="AG4646" s="440"/>
      <c r="AH4646" s="440"/>
      <c r="AI4646" s="440"/>
      <c r="AJ4646" s="14"/>
      <c r="AK4646" s="14"/>
      <c r="AL4646" s="15"/>
      <c r="AM4646" s="14"/>
      <c r="AN4646" s="440"/>
    </row>
    <row r="4647" spans="1:42">
      <c r="A4647" s="3199" t="s">
        <v>993</v>
      </c>
      <c r="B4647" s="3213" t="s">
        <v>487</v>
      </c>
      <c r="C4647" s="131" t="s">
        <v>16</v>
      </c>
      <c r="D4647" s="304" t="s">
        <v>129</v>
      </c>
      <c r="E4647" s="326">
        <f t="shared" ref="E4647:AB4647" si="3274">(E4651-D4651)*$AE4647*$AF4647</f>
        <v>0</v>
      </c>
      <c r="F4647" s="71">
        <f t="shared" si="3274"/>
        <v>0</v>
      </c>
      <c r="G4647" s="71">
        <f t="shared" si="3274"/>
        <v>19.999999999999574</v>
      </c>
      <c r="H4647" s="448">
        <f t="shared" si="3274"/>
        <v>0</v>
      </c>
      <c r="I4647" s="71">
        <f t="shared" si="3274"/>
        <v>0</v>
      </c>
      <c r="J4647" s="71">
        <f t="shared" si="3274"/>
        <v>0</v>
      </c>
      <c r="K4647" s="71">
        <f t="shared" si="3274"/>
        <v>0</v>
      </c>
      <c r="L4647" s="71">
        <f t="shared" si="3274"/>
        <v>0</v>
      </c>
      <c r="M4647" s="71">
        <f t="shared" si="3274"/>
        <v>0</v>
      </c>
      <c r="N4647" s="448">
        <f t="shared" si="3274"/>
        <v>19.999999999999574</v>
      </c>
      <c r="O4647" s="71">
        <f t="shared" si="3274"/>
        <v>0</v>
      </c>
      <c r="P4647" s="71">
        <f t="shared" si="3274"/>
        <v>0</v>
      </c>
      <c r="Q4647" s="71">
        <f t="shared" si="3274"/>
        <v>0</v>
      </c>
      <c r="R4647" s="71">
        <f t="shared" si="3274"/>
        <v>0</v>
      </c>
      <c r="S4647" s="71">
        <f t="shared" si="3274"/>
        <v>0</v>
      </c>
      <c r="T4647" s="71">
        <f t="shared" si="3274"/>
        <v>0</v>
      </c>
      <c r="U4647" s="71">
        <f t="shared" si="3274"/>
        <v>0</v>
      </c>
      <c r="V4647" s="484">
        <f t="shared" si="3274"/>
        <v>0</v>
      </c>
      <c r="W4647" s="71">
        <f t="shared" si="3274"/>
        <v>0</v>
      </c>
      <c r="X4647" s="71">
        <f t="shared" si="3274"/>
        <v>0</v>
      </c>
      <c r="Y4647" s="448">
        <f t="shared" si="3274"/>
        <v>0</v>
      </c>
      <c r="Z4647" s="71">
        <f t="shared" si="3274"/>
        <v>0</v>
      </c>
      <c r="AA4647" s="71">
        <f t="shared" si="3274"/>
        <v>0</v>
      </c>
      <c r="AB4647" s="431">
        <f t="shared" si="3274"/>
        <v>0</v>
      </c>
      <c r="AC4647" s="137">
        <f>SUM(E4647:AB4647)</f>
        <v>39.999999999999147</v>
      </c>
      <c r="AD4647" s="70"/>
      <c r="AE4647" s="71">
        <v>100</v>
      </c>
      <c r="AF4647" s="72">
        <v>20</v>
      </c>
      <c r="AG4647" s="440"/>
      <c r="AH4647" s="440"/>
      <c r="AI4647" s="440"/>
      <c r="AJ4647" s="14"/>
      <c r="AK4647" s="14"/>
      <c r="AL4647" s="15"/>
      <c r="AM4647" s="14"/>
      <c r="AN4647" s="440"/>
    </row>
    <row r="4648" spans="1:42">
      <c r="A4648" s="3211"/>
      <c r="B4648" s="3214"/>
      <c r="C4648" s="132" t="s">
        <v>18</v>
      </c>
      <c r="D4648" s="134" t="s">
        <v>129</v>
      </c>
      <c r="E4648" s="327">
        <f t="shared" ref="E4648:AB4648" si="3275">(E4652-D4652)*$AE4647*$AF4647</f>
        <v>0</v>
      </c>
      <c r="F4648" s="328">
        <f t="shared" si="3275"/>
        <v>0</v>
      </c>
      <c r="G4648" s="328">
        <f t="shared" si="3275"/>
        <v>0</v>
      </c>
      <c r="H4648" s="449">
        <f t="shared" si="3275"/>
        <v>0</v>
      </c>
      <c r="I4648" s="328">
        <f t="shared" si="3275"/>
        <v>0</v>
      </c>
      <c r="J4648" s="328">
        <f t="shared" si="3275"/>
        <v>0</v>
      </c>
      <c r="K4648" s="328">
        <f t="shared" si="3275"/>
        <v>0</v>
      </c>
      <c r="L4648" s="328">
        <f t="shared" si="3275"/>
        <v>0</v>
      </c>
      <c r="M4648" s="328">
        <f t="shared" si="3275"/>
        <v>0</v>
      </c>
      <c r="N4648" s="449">
        <f t="shared" si="3275"/>
        <v>0</v>
      </c>
      <c r="O4648" s="328">
        <f t="shared" si="3275"/>
        <v>0</v>
      </c>
      <c r="P4648" s="328">
        <f t="shared" si="3275"/>
        <v>0</v>
      </c>
      <c r="Q4648" s="328">
        <f t="shared" si="3275"/>
        <v>0</v>
      </c>
      <c r="R4648" s="328">
        <f t="shared" si="3275"/>
        <v>0</v>
      </c>
      <c r="S4648" s="328">
        <f t="shared" si="3275"/>
        <v>0</v>
      </c>
      <c r="T4648" s="328">
        <f t="shared" si="3275"/>
        <v>0</v>
      </c>
      <c r="U4648" s="328">
        <f t="shared" si="3275"/>
        <v>20.000000000000462</v>
      </c>
      <c r="V4648" s="485">
        <f t="shared" si="3275"/>
        <v>0</v>
      </c>
      <c r="W4648" s="328">
        <f t="shared" si="3275"/>
        <v>0</v>
      </c>
      <c r="X4648" s="328">
        <f t="shared" si="3275"/>
        <v>0</v>
      </c>
      <c r="Y4648" s="449">
        <f t="shared" si="3275"/>
        <v>0</v>
      </c>
      <c r="Z4648" s="328">
        <f t="shared" si="3275"/>
        <v>0</v>
      </c>
      <c r="AA4648" s="328">
        <f t="shared" si="3275"/>
        <v>0</v>
      </c>
      <c r="AB4648" s="432">
        <f t="shared" si="3275"/>
        <v>0</v>
      </c>
      <c r="AC4648" s="109">
        <f>SUM(E4648:AB4648)</f>
        <v>20.000000000000462</v>
      </c>
      <c r="AD4648" s="73"/>
      <c r="AE4648" s="158"/>
      <c r="AF4648" s="74"/>
      <c r="AG4648" s="440"/>
      <c r="AH4648" s="440"/>
      <c r="AI4648" s="440"/>
      <c r="AJ4648" s="14"/>
      <c r="AK4648" s="14"/>
      <c r="AL4648" s="15"/>
      <c r="AM4648" s="14"/>
      <c r="AN4648" s="440"/>
    </row>
    <row r="4649" spans="1:42">
      <c r="A4649" s="3211"/>
      <c r="B4649" s="3214"/>
      <c r="C4649" s="132" t="s">
        <v>19</v>
      </c>
      <c r="D4649" s="134" t="s">
        <v>62</v>
      </c>
      <c r="E4649" s="1714">
        <v>0</v>
      </c>
      <c r="F4649" s="1707">
        <v>0</v>
      </c>
      <c r="G4649" s="1707">
        <v>0</v>
      </c>
      <c r="H4649" s="454">
        <v>0</v>
      </c>
      <c r="I4649" s="1707">
        <v>0</v>
      </c>
      <c r="J4649" s="1707">
        <v>0</v>
      </c>
      <c r="K4649" s="1707">
        <v>0</v>
      </c>
      <c r="L4649" s="1707">
        <v>0</v>
      </c>
      <c r="M4649" s="1707">
        <v>0</v>
      </c>
      <c r="N4649" s="454">
        <v>0</v>
      </c>
      <c r="O4649" s="1707">
        <v>0</v>
      </c>
      <c r="P4649" s="1707">
        <v>0</v>
      </c>
      <c r="Q4649" s="1707">
        <v>0</v>
      </c>
      <c r="R4649" s="1707">
        <v>0</v>
      </c>
      <c r="S4649" s="1707">
        <v>0</v>
      </c>
      <c r="T4649" s="1707">
        <v>0</v>
      </c>
      <c r="U4649" s="1707">
        <v>0</v>
      </c>
      <c r="V4649" s="490">
        <v>0</v>
      </c>
      <c r="W4649" s="1707">
        <v>0</v>
      </c>
      <c r="X4649" s="1707">
        <v>0</v>
      </c>
      <c r="Y4649" s="454">
        <v>0</v>
      </c>
      <c r="Z4649" s="1707">
        <v>0</v>
      </c>
      <c r="AA4649" s="1707">
        <v>0</v>
      </c>
      <c r="AB4649" s="1741">
        <v>0</v>
      </c>
      <c r="AC4649" s="109">
        <f>AVERAGE(E4649:AB4649)</f>
        <v>0</v>
      </c>
      <c r="AD4649" s="76"/>
      <c r="AE4649" s="76"/>
      <c r="AF4649" s="77"/>
      <c r="AG4649" s="440"/>
      <c r="AH4649" s="440"/>
      <c r="AI4649" s="440"/>
      <c r="AJ4649" s="14"/>
      <c r="AK4649" s="14"/>
      <c r="AL4649" s="15"/>
      <c r="AM4649" s="14"/>
      <c r="AN4649" s="440"/>
    </row>
    <row r="4650" spans="1:42" ht="16.5" thickBot="1">
      <c r="A4650" s="3212"/>
      <c r="B4650" s="3215"/>
      <c r="C4650" s="1205" t="s">
        <v>21</v>
      </c>
      <c r="D4650" s="134"/>
      <c r="E4650" s="333" t="e">
        <f t="shared" ref="E4650:AB4650" si="3276">E4648/E4647</f>
        <v>#DIV/0!</v>
      </c>
      <c r="F4650" s="334" t="e">
        <f t="shared" si="3276"/>
        <v>#DIV/0!</v>
      </c>
      <c r="G4650" s="334">
        <f t="shared" si="3276"/>
        <v>0</v>
      </c>
      <c r="H4650" s="451" t="e">
        <f t="shared" si="3276"/>
        <v>#DIV/0!</v>
      </c>
      <c r="I4650" s="334" t="e">
        <f t="shared" si="3276"/>
        <v>#DIV/0!</v>
      </c>
      <c r="J4650" s="334" t="e">
        <f t="shared" si="3276"/>
        <v>#DIV/0!</v>
      </c>
      <c r="K4650" s="334" t="e">
        <f t="shared" si="3276"/>
        <v>#DIV/0!</v>
      </c>
      <c r="L4650" s="334" t="e">
        <f t="shared" si="3276"/>
        <v>#DIV/0!</v>
      </c>
      <c r="M4650" s="334" t="e">
        <f t="shared" si="3276"/>
        <v>#DIV/0!</v>
      </c>
      <c r="N4650" s="451">
        <f t="shared" si="3276"/>
        <v>0</v>
      </c>
      <c r="O4650" s="334" t="e">
        <f t="shared" si="3276"/>
        <v>#DIV/0!</v>
      </c>
      <c r="P4650" s="334" t="e">
        <f t="shared" si="3276"/>
        <v>#DIV/0!</v>
      </c>
      <c r="Q4650" s="334" t="e">
        <f t="shared" si="3276"/>
        <v>#DIV/0!</v>
      </c>
      <c r="R4650" s="334" t="e">
        <f t="shared" si="3276"/>
        <v>#DIV/0!</v>
      </c>
      <c r="S4650" s="334" t="e">
        <f t="shared" si="3276"/>
        <v>#DIV/0!</v>
      </c>
      <c r="T4650" s="334" t="e">
        <f t="shared" si="3276"/>
        <v>#DIV/0!</v>
      </c>
      <c r="U4650" s="334" t="e">
        <f t="shared" si="3276"/>
        <v>#DIV/0!</v>
      </c>
      <c r="V4650" s="487" t="e">
        <f t="shared" si="3276"/>
        <v>#DIV/0!</v>
      </c>
      <c r="W4650" s="334" t="e">
        <f t="shared" si="3276"/>
        <v>#DIV/0!</v>
      </c>
      <c r="X4650" s="334" t="e">
        <f t="shared" si="3276"/>
        <v>#DIV/0!</v>
      </c>
      <c r="Y4650" s="451" t="e">
        <f t="shared" si="3276"/>
        <v>#DIV/0!</v>
      </c>
      <c r="Z4650" s="334" t="e">
        <f t="shared" si="3276"/>
        <v>#DIV/0!</v>
      </c>
      <c r="AA4650" s="334" t="e">
        <f t="shared" si="3276"/>
        <v>#DIV/0!</v>
      </c>
      <c r="AB4650" s="358" t="e">
        <f t="shared" si="3276"/>
        <v>#DIV/0!</v>
      </c>
      <c r="AC4650" s="545" t="e">
        <f>MAX(E4650:AB4650)</f>
        <v>#DIV/0!</v>
      </c>
      <c r="AD4650" s="73"/>
      <c r="AE4650" s="158"/>
      <c r="AF4650" s="74"/>
      <c r="AG4650" s="440"/>
      <c r="AH4650" s="440"/>
      <c r="AI4650" s="440"/>
      <c r="AJ4650" s="14"/>
      <c r="AK4650" s="14"/>
      <c r="AL4650" s="15"/>
      <c r="AM4650" s="14"/>
      <c r="AN4650" s="440"/>
    </row>
    <row r="4651" spans="1:42" hidden="1">
      <c r="A4651" s="2490"/>
      <c r="B4651" s="2494"/>
      <c r="C4651" s="385" t="s">
        <v>130</v>
      </c>
      <c r="D4651" s="110">
        <v>12.9</v>
      </c>
      <c r="E4651" s="330">
        <v>12.9</v>
      </c>
      <c r="F4651" s="331">
        <v>12.9</v>
      </c>
      <c r="G4651" s="331">
        <v>12.91</v>
      </c>
      <c r="H4651" s="446">
        <v>12.91</v>
      </c>
      <c r="I4651" s="331">
        <v>12.91</v>
      </c>
      <c r="J4651" s="331">
        <v>12.91</v>
      </c>
      <c r="K4651" s="331">
        <v>12.91</v>
      </c>
      <c r="L4651" s="331">
        <v>12.91</v>
      </c>
      <c r="M4651" s="331">
        <v>12.91</v>
      </c>
      <c r="N4651" s="446">
        <v>12.92</v>
      </c>
      <c r="O4651" s="331">
        <v>12.92</v>
      </c>
      <c r="P4651" s="331">
        <v>12.92</v>
      </c>
      <c r="Q4651" s="331">
        <v>12.92</v>
      </c>
      <c r="R4651" s="331">
        <v>12.92</v>
      </c>
      <c r="S4651" s="331">
        <v>12.92</v>
      </c>
      <c r="T4651" s="331">
        <v>12.92</v>
      </c>
      <c r="U4651" s="331">
        <v>12.92</v>
      </c>
      <c r="V4651" s="482">
        <v>12.92</v>
      </c>
      <c r="W4651" s="331">
        <v>12.92</v>
      </c>
      <c r="X4651" s="331">
        <v>12.92</v>
      </c>
      <c r="Y4651" s="446">
        <v>12.92</v>
      </c>
      <c r="Z4651" s="331">
        <v>12.92</v>
      </c>
      <c r="AA4651" s="331">
        <v>12.92</v>
      </c>
      <c r="AB4651" s="1041">
        <v>12.92</v>
      </c>
      <c r="AC4651" s="110"/>
      <c r="AD4651" s="73"/>
      <c r="AE4651" s="158"/>
      <c r="AF4651" s="74"/>
      <c r="AG4651" s="440"/>
      <c r="AH4651" s="440"/>
      <c r="AI4651" s="440"/>
      <c r="AJ4651" s="14"/>
      <c r="AK4651" s="14"/>
      <c r="AL4651" s="15"/>
      <c r="AM4651" s="14"/>
      <c r="AN4651" s="440"/>
    </row>
    <row r="4652" spans="1:42" hidden="1">
      <c r="A4652" s="2504"/>
      <c r="B4652" s="2507"/>
      <c r="C4652" s="126" t="s">
        <v>131</v>
      </c>
      <c r="D4652" s="110">
        <v>3.11</v>
      </c>
      <c r="E4652" s="330">
        <v>3.11</v>
      </c>
      <c r="F4652" s="331">
        <v>3.11</v>
      </c>
      <c r="G4652" s="331">
        <v>3.11</v>
      </c>
      <c r="H4652" s="446">
        <v>3.11</v>
      </c>
      <c r="I4652" s="331">
        <v>3.11</v>
      </c>
      <c r="J4652" s="331">
        <v>3.11</v>
      </c>
      <c r="K4652" s="331">
        <v>3.11</v>
      </c>
      <c r="L4652" s="331">
        <v>3.11</v>
      </c>
      <c r="M4652" s="331">
        <v>3.11</v>
      </c>
      <c r="N4652" s="446">
        <v>3.11</v>
      </c>
      <c r="O4652" s="331">
        <v>3.11</v>
      </c>
      <c r="P4652" s="331">
        <v>3.11</v>
      </c>
      <c r="Q4652" s="331">
        <v>3.11</v>
      </c>
      <c r="R4652" s="331">
        <v>3.11</v>
      </c>
      <c r="S4652" s="331">
        <v>3.11</v>
      </c>
      <c r="T4652" s="331">
        <v>3.11</v>
      </c>
      <c r="U4652" s="331">
        <v>3.12</v>
      </c>
      <c r="V4652" s="482">
        <v>3.12</v>
      </c>
      <c r="W4652" s="331">
        <v>3.12</v>
      </c>
      <c r="X4652" s="331">
        <v>3.12</v>
      </c>
      <c r="Y4652" s="446">
        <v>3.12</v>
      </c>
      <c r="Z4652" s="331">
        <v>3.12</v>
      </c>
      <c r="AA4652" s="331">
        <v>3.12</v>
      </c>
      <c r="AB4652" s="1041">
        <v>3.12</v>
      </c>
      <c r="AC4652" s="110"/>
      <c r="AD4652" s="73"/>
      <c r="AE4652" s="158"/>
      <c r="AF4652" s="74"/>
      <c r="AG4652" s="440"/>
      <c r="AH4652" s="440"/>
      <c r="AI4652" s="440"/>
      <c r="AJ4652" s="14"/>
      <c r="AK4652" s="14"/>
      <c r="AL4652" s="15"/>
      <c r="AM4652" s="14"/>
      <c r="AN4652" s="440"/>
    </row>
    <row r="4653" spans="1:42" ht="16.5" hidden="1" thickBot="1">
      <c r="A4653" s="3358" t="s">
        <v>49</v>
      </c>
      <c r="B4653" s="3285"/>
      <c r="C4653" s="3359"/>
      <c r="D4653" s="116"/>
      <c r="E4653" s="181">
        <f>SQRT(E4647*E4647+E4648*E4648)/E4422/1.73</f>
        <v>0</v>
      </c>
      <c r="F4653" s="181">
        <f t="shared" ref="F4653:AB4653" si="3277">SQRT(F4647*F4647+F4648*F4648)/F4422/1.73</f>
        <v>0</v>
      </c>
      <c r="G4653" s="181">
        <f t="shared" si="3277"/>
        <v>1.1010184420588811</v>
      </c>
      <c r="H4653" s="444">
        <f t="shared" si="3277"/>
        <v>0</v>
      </c>
      <c r="I4653" s="181">
        <f t="shared" si="3277"/>
        <v>0</v>
      </c>
      <c r="J4653" s="181">
        <f t="shared" si="3277"/>
        <v>0</v>
      </c>
      <c r="K4653" s="181">
        <f t="shared" si="3277"/>
        <v>0</v>
      </c>
      <c r="L4653" s="181">
        <f t="shared" si="3277"/>
        <v>0</v>
      </c>
      <c r="M4653" s="181">
        <f t="shared" si="3277"/>
        <v>0</v>
      </c>
      <c r="N4653" s="444">
        <f t="shared" si="3277"/>
        <v>1.1202222520947918</v>
      </c>
      <c r="O4653" s="181">
        <f t="shared" si="3277"/>
        <v>0</v>
      </c>
      <c r="P4653" s="181">
        <f t="shared" si="3277"/>
        <v>0</v>
      </c>
      <c r="Q4653" s="181">
        <f t="shared" si="3277"/>
        <v>0</v>
      </c>
      <c r="R4653" s="181">
        <f t="shared" si="3277"/>
        <v>0</v>
      </c>
      <c r="S4653" s="181">
        <f t="shared" si="3277"/>
        <v>0</v>
      </c>
      <c r="T4653" s="181">
        <f t="shared" si="3277"/>
        <v>0</v>
      </c>
      <c r="U4653" s="181">
        <f t="shared" si="3277"/>
        <v>1.1041732226952019</v>
      </c>
      <c r="V4653" s="497">
        <f t="shared" si="3277"/>
        <v>0</v>
      </c>
      <c r="W4653" s="181">
        <f t="shared" si="3277"/>
        <v>0</v>
      </c>
      <c r="X4653" s="181">
        <f t="shared" si="3277"/>
        <v>0</v>
      </c>
      <c r="Y4653" s="444">
        <f t="shared" si="3277"/>
        <v>0</v>
      </c>
      <c r="Z4653" s="181">
        <f t="shared" si="3277"/>
        <v>0</v>
      </c>
      <c r="AA4653" s="181">
        <f t="shared" si="3277"/>
        <v>0</v>
      </c>
      <c r="AB4653" s="181">
        <f t="shared" si="3277"/>
        <v>0</v>
      </c>
      <c r="AC4653" s="111">
        <f>AVERAGE(E4653:AB4653)</f>
        <v>0.13855891320203648</v>
      </c>
      <c r="AD4653" s="78" t="e">
        <f>(AC4649-AC4653)/AC4649</f>
        <v>#DIV/0!</v>
      </c>
      <c r="AE4653" s="79"/>
      <c r="AF4653" s="80"/>
      <c r="AG4653" s="440"/>
      <c r="AH4653" s="440"/>
      <c r="AI4653" s="440"/>
      <c r="AJ4653" s="14"/>
      <c r="AK4653" s="14"/>
      <c r="AL4653" s="15"/>
      <c r="AM4653" s="14"/>
      <c r="AN4653" s="440"/>
    </row>
    <row r="4654" spans="1:42">
      <c r="A4654" s="3225" t="s">
        <v>930</v>
      </c>
      <c r="B4654" s="3194" t="s">
        <v>721</v>
      </c>
      <c r="C4654" s="131" t="s">
        <v>16</v>
      </c>
      <c r="D4654" s="304" t="s">
        <v>129</v>
      </c>
      <c r="E4654" s="326">
        <f t="shared" ref="E4654:AB4654" si="3278">(E4658-D4658)*$AE4654*$AF4654</f>
        <v>0</v>
      </c>
      <c r="F4654" s="71">
        <f t="shared" si="3278"/>
        <v>0</v>
      </c>
      <c r="G4654" s="71">
        <f t="shared" si="3278"/>
        <v>0</v>
      </c>
      <c r="H4654" s="448">
        <f t="shared" si="3278"/>
        <v>0</v>
      </c>
      <c r="I4654" s="71">
        <f t="shared" si="3278"/>
        <v>0</v>
      </c>
      <c r="J4654" s="71">
        <f t="shared" si="3278"/>
        <v>0</v>
      </c>
      <c r="K4654" s="71">
        <f t="shared" si="3278"/>
        <v>0</v>
      </c>
      <c r="L4654" s="71">
        <f t="shared" si="3278"/>
        <v>0</v>
      </c>
      <c r="M4654" s="71">
        <f t="shared" si="3278"/>
        <v>95.999999997729901</v>
      </c>
      <c r="N4654" s="448">
        <f t="shared" si="3278"/>
        <v>99.00000000379805</v>
      </c>
      <c r="O4654" s="71">
        <f t="shared" si="3278"/>
        <v>95.999999997729901</v>
      </c>
      <c r="P4654" s="71">
        <f t="shared" si="3278"/>
        <v>96.000000003186869</v>
      </c>
      <c r="Q4654" s="71">
        <f t="shared" si="3278"/>
        <v>71.999999998297426</v>
      </c>
      <c r="R4654" s="71">
        <f t="shared" si="3278"/>
        <v>50.999999999476131</v>
      </c>
      <c r="S4654" s="71">
        <f t="shared" si="3278"/>
        <v>71.999999998297426</v>
      </c>
      <c r="T4654" s="71">
        <f t="shared" si="3278"/>
        <v>48.000000004321919</v>
      </c>
      <c r="U4654" s="71">
        <f t="shared" si="3278"/>
        <v>0</v>
      </c>
      <c r="V4654" s="484">
        <f t="shared" si="3278"/>
        <v>0</v>
      </c>
      <c r="W4654" s="71">
        <f t="shared" si="3278"/>
        <v>0</v>
      </c>
      <c r="X4654" s="71">
        <f t="shared" si="3278"/>
        <v>0</v>
      </c>
      <c r="Y4654" s="448">
        <f t="shared" si="3278"/>
        <v>0</v>
      </c>
      <c r="Z4654" s="71">
        <f t="shared" si="3278"/>
        <v>0</v>
      </c>
      <c r="AA4654" s="71">
        <f t="shared" si="3278"/>
        <v>0</v>
      </c>
      <c r="AB4654" s="431">
        <f t="shared" si="3278"/>
        <v>0</v>
      </c>
      <c r="AC4654" s="137">
        <f>SUM(E4654:AB4654)</f>
        <v>630.00000000283762</v>
      </c>
      <c r="AD4654" s="70"/>
      <c r="AE4654" s="71">
        <v>100</v>
      </c>
      <c r="AF4654" s="72">
        <v>30</v>
      </c>
      <c r="AG4654" s="440"/>
      <c r="AH4654" s="440"/>
      <c r="AI4654" s="440"/>
      <c r="AJ4654" s="542"/>
      <c r="AK4654" s="543"/>
      <c r="AL4654" s="542"/>
      <c r="AM4654" s="15"/>
      <c r="AN4654" s="440"/>
    </row>
    <row r="4655" spans="1:42">
      <c r="A4655" s="3226"/>
      <c r="B4655" s="3195"/>
      <c r="C4655" s="132" t="s">
        <v>18</v>
      </c>
      <c r="D4655" s="134" t="s">
        <v>129</v>
      </c>
      <c r="E4655" s="327">
        <f t="shared" ref="E4655:AB4655" si="3279">(E4659-D4659)*$AE4654*$AF4654</f>
        <v>0</v>
      </c>
      <c r="F4655" s="328">
        <f t="shared" si="3279"/>
        <v>0</v>
      </c>
      <c r="G4655" s="328">
        <f t="shared" si="3279"/>
        <v>0</v>
      </c>
      <c r="H4655" s="449">
        <f t="shared" si="3279"/>
        <v>0</v>
      </c>
      <c r="I4655" s="328">
        <f t="shared" si="3279"/>
        <v>0</v>
      </c>
      <c r="J4655" s="328">
        <f t="shared" si="3279"/>
        <v>0</v>
      </c>
      <c r="K4655" s="328">
        <f t="shared" si="3279"/>
        <v>0</v>
      </c>
      <c r="L4655" s="328">
        <f t="shared" si="3279"/>
        <v>0</v>
      </c>
      <c r="M4655" s="328">
        <f t="shared" si="3279"/>
        <v>0</v>
      </c>
      <c r="N4655" s="449">
        <f t="shared" si="3279"/>
        <v>0</v>
      </c>
      <c r="O4655" s="328">
        <f t="shared" si="3279"/>
        <v>0</v>
      </c>
      <c r="P4655" s="328">
        <f t="shared" si="3279"/>
        <v>0</v>
      </c>
      <c r="Q4655" s="328">
        <f t="shared" si="3279"/>
        <v>0</v>
      </c>
      <c r="R4655" s="328">
        <f t="shared" si="3279"/>
        <v>0</v>
      </c>
      <c r="S4655" s="328">
        <f t="shared" si="3279"/>
        <v>0</v>
      </c>
      <c r="T4655" s="328">
        <f t="shared" si="3279"/>
        <v>0</v>
      </c>
      <c r="U4655" s="328">
        <f t="shared" si="3279"/>
        <v>0</v>
      </c>
      <c r="V4655" s="485">
        <f t="shared" si="3279"/>
        <v>0</v>
      </c>
      <c r="W4655" s="328">
        <f t="shared" si="3279"/>
        <v>0</v>
      </c>
      <c r="X4655" s="328">
        <f t="shared" si="3279"/>
        <v>0</v>
      </c>
      <c r="Y4655" s="449">
        <f t="shared" si="3279"/>
        <v>0</v>
      </c>
      <c r="Z4655" s="328">
        <f t="shared" si="3279"/>
        <v>0</v>
      </c>
      <c r="AA4655" s="328">
        <f t="shared" si="3279"/>
        <v>0</v>
      </c>
      <c r="AB4655" s="432">
        <f t="shared" si="3279"/>
        <v>0</v>
      </c>
      <c r="AC4655" s="109">
        <f>SUM(E4655:AB4655)</f>
        <v>0</v>
      </c>
      <c r="AD4655" s="73"/>
      <c r="AE4655" s="158"/>
      <c r="AF4655" s="74"/>
      <c r="AG4655" s="440"/>
      <c r="AH4655" s="440"/>
      <c r="AI4655" s="440"/>
      <c r="AJ4655" s="15"/>
      <c r="AK4655" s="15"/>
      <c r="AL4655" s="15"/>
      <c r="AM4655" s="15"/>
      <c r="AN4655" s="440"/>
    </row>
    <row r="4656" spans="1:42">
      <c r="A4656" s="3226"/>
      <c r="B4656" s="3195"/>
      <c r="C4656" s="132" t="s">
        <v>19</v>
      </c>
      <c r="D4656" s="134" t="s">
        <v>62</v>
      </c>
      <c r="E4656" s="1714">
        <v>0</v>
      </c>
      <c r="F4656" s="1707">
        <v>0</v>
      </c>
      <c r="G4656" s="1707">
        <v>0</v>
      </c>
      <c r="H4656" s="454">
        <v>0</v>
      </c>
      <c r="I4656" s="1707">
        <v>0</v>
      </c>
      <c r="J4656" s="1707">
        <v>0</v>
      </c>
      <c r="K4656" s="1707">
        <v>0</v>
      </c>
      <c r="L4656" s="1707">
        <v>0</v>
      </c>
      <c r="M4656" s="1707">
        <v>4</v>
      </c>
      <c r="N4656" s="454">
        <v>4</v>
      </c>
      <c r="O4656" s="1707">
        <v>4</v>
      </c>
      <c r="P4656" s="1707">
        <v>4</v>
      </c>
      <c r="Q4656" s="1707">
        <v>3</v>
      </c>
      <c r="R4656" s="1707">
        <v>2</v>
      </c>
      <c r="S4656" s="1707">
        <v>3</v>
      </c>
      <c r="T4656" s="1707">
        <v>2</v>
      </c>
      <c r="U4656" s="1707">
        <v>0</v>
      </c>
      <c r="V4656" s="490">
        <v>0</v>
      </c>
      <c r="W4656" s="1707">
        <v>0</v>
      </c>
      <c r="X4656" s="1707">
        <v>0</v>
      </c>
      <c r="Y4656" s="454">
        <v>0</v>
      </c>
      <c r="Z4656" s="1707">
        <v>0</v>
      </c>
      <c r="AA4656" s="1707">
        <v>0</v>
      </c>
      <c r="AB4656" s="1741">
        <v>0</v>
      </c>
      <c r="AC4656" s="109">
        <f>AVERAGE(E4656:AB4656)</f>
        <v>1.0833333333333333</v>
      </c>
      <c r="AD4656" s="76"/>
      <c r="AE4656" s="76"/>
      <c r="AF4656" s="77"/>
      <c r="AG4656" s="440"/>
      <c r="AH4656" s="440"/>
      <c r="AI4656" s="440"/>
      <c r="AJ4656" s="15"/>
      <c r="AK4656" s="15"/>
      <c r="AL4656" s="15"/>
      <c r="AM4656" s="15"/>
      <c r="AN4656" s="440"/>
    </row>
    <row r="4657" spans="1:42" ht="16.5" thickBot="1">
      <c r="A4657" s="3227"/>
      <c r="B4657" s="3221"/>
      <c r="C4657" s="1205" t="s">
        <v>21</v>
      </c>
      <c r="D4657" s="134"/>
      <c r="E4657" s="333" t="e">
        <f t="shared" ref="E4657:AB4657" si="3280">E4655/E4654</f>
        <v>#DIV/0!</v>
      </c>
      <c r="F4657" s="334" t="e">
        <f t="shared" si="3280"/>
        <v>#DIV/0!</v>
      </c>
      <c r="G4657" s="334" t="e">
        <f t="shared" si="3280"/>
        <v>#DIV/0!</v>
      </c>
      <c r="H4657" s="451" t="e">
        <f t="shared" si="3280"/>
        <v>#DIV/0!</v>
      </c>
      <c r="I4657" s="334" t="e">
        <f t="shared" si="3280"/>
        <v>#DIV/0!</v>
      </c>
      <c r="J4657" s="334" t="e">
        <f t="shared" si="3280"/>
        <v>#DIV/0!</v>
      </c>
      <c r="K4657" s="334" t="e">
        <f t="shared" si="3280"/>
        <v>#DIV/0!</v>
      </c>
      <c r="L4657" s="334" t="e">
        <f t="shared" si="3280"/>
        <v>#DIV/0!</v>
      </c>
      <c r="M4657" s="334">
        <f t="shared" si="3280"/>
        <v>0</v>
      </c>
      <c r="N4657" s="451">
        <f t="shared" si="3280"/>
        <v>0</v>
      </c>
      <c r="O4657" s="334">
        <f t="shared" si="3280"/>
        <v>0</v>
      </c>
      <c r="P4657" s="334">
        <f t="shared" si="3280"/>
        <v>0</v>
      </c>
      <c r="Q4657" s="334">
        <f t="shared" si="3280"/>
        <v>0</v>
      </c>
      <c r="R4657" s="334">
        <f t="shared" si="3280"/>
        <v>0</v>
      </c>
      <c r="S4657" s="334">
        <f t="shared" si="3280"/>
        <v>0</v>
      </c>
      <c r="T4657" s="334">
        <f t="shared" si="3280"/>
        <v>0</v>
      </c>
      <c r="U4657" s="334" t="e">
        <f t="shared" si="3280"/>
        <v>#DIV/0!</v>
      </c>
      <c r="V4657" s="487" t="e">
        <f t="shared" si="3280"/>
        <v>#DIV/0!</v>
      </c>
      <c r="W4657" s="334" t="e">
        <f t="shared" si="3280"/>
        <v>#DIV/0!</v>
      </c>
      <c r="X4657" s="334" t="e">
        <f t="shared" si="3280"/>
        <v>#DIV/0!</v>
      </c>
      <c r="Y4657" s="451" t="e">
        <f t="shared" si="3280"/>
        <v>#DIV/0!</v>
      </c>
      <c r="Z4657" s="334" t="e">
        <f t="shared" si="3280"/>
        <v>#DIV/0!</v>
      </c>
      <c r="AA4657" s="334" t="e">
        <f t="shared" si="3280"/>
        <v>#DIV/0!</v>
      </c>
      <c r="AB4657" s="358" t="e">
        <f t="shared" si="3280"/>
        <v>#DIV/0!</v>
      </c>
      <c r="AC4657" s="545" t="e">
        <f>MAX(E4657:AB4657)</f>
        <v>#DIV/0!</v>
      </c>
      <c r="AD4657" s="73"/>
      <c r="AE4657" s="158"/>
      <c r="AF4657" s="74"/>
      <c r="AG4657" s="440"/>
      <c r="AH4657" s="440"/>
      <c r="AI4657" s="440"/>
      <c r="AJ4657" s="15"/>
      <c r="AK4657" s="15"/>
      <c r="AL4657" s="15"/>
      <c r="AM4657" s="15"/>
      <c r="AN4657" s="440"/>
    </row>
    <row r="4658" spans="1:42" hidden="1">
      <c r="A4658" s="2490"/>
      <c r="B4658" s="2494"/>
      <c r="C4658" s="385" t="s">
        <v>130</v>
      </c>
      <c r="D4658" s="110">
        <v>14526.41</v>
      </c>
      <c r="E4658" s="330">
        <v>14526.41</v>
      </c>
      <c r="F4658" s="331">
        <v>14526.41</v>
      </c>
      <c r="G4658" s="331">
        <v>14526.41</v>
      </c>
      <c r="H4658" s="446">
        <v>14526.41</v>
      </c>
      <c r="I4658" s="331">
        <v>14526.41</v>
      </c>
      <c r="J4658" s="331">
        <v>14526.41</v>
      </c>
      <c r="K4658" s="331">
        <v>14526.41</v>
      </c>
      <c r="L4658" s="331">
        <v>14526.41</v>
      </c>
      <c r="M4658" s="331">
        <v>14526.441999999999</v>
      </c>
      <c r="N4658" s="446">
        <v>14526.475</v>
      </c>
      <c r="O4658" s="331">
        <v>14526.507</v>
      </c>
      <c r="P4658" s="331">
        <v>14526.539000000001</v>
      </c>
      <c r="Q4658" s="331">
        <v>14526.563</v>
      </c>
      <c r="R4658" s="331">
        <v>14526.58</v>
      </c>
      <c r="S4658" s="331">
        <v>14526.603999999999</v>
      </c>
      <c r="T4658" s="331">
        <v>14526.62</v>
      </c>
      <c r="U4658" s="331">
        <v>14526.62</v>
      </c>
      <c r="V4658" s="482">
        <v>14526.62</v>
      </c>
      <c r="W4658" s="331">
        <v>14526.62</v>
      </c>
      <c r="X4658" s="331">
        <v>14526.62</v>
      </c>
      <c r="Y4658" s="446">
        <v>14526.62</v>
      </c>
      <c r="Z4658" s="331">
        <v>14526.62</v>
      </c>
      <c r="AA4658" s="331">
        <v>14526.62</v>
      </c>
      <c r="AB4658" s="1041">
        <v>14526.62</v>
      </c>
      <c r="AC4658" s="110"/>
      <c r="AD4658" s="73"/>
      <c r="AE4658" s="158"/>
      <c r="AF4658" s="74"/>
      <c r="AG4658" s="440"/>
      <c r="AH4658" s="440"/>
      <c r="AI4658" s="440"/>
      <c r="AJ4658" s="15"/>
      <c r="AK4658" s="15"/>
      <c r="AL4658" s="15"/>
      <c r="AM4658" s="15"/>
      <c r="AN4658" s="440"/>
    </row>
    <row r="4659" spans="1:42" s="184" customFormat="1" hidden="1">
      <c r="A4659" s="2504"/>
      <c r="B4659" s="2507"/>
      <c r="C4659" s="126" t="s">
        <v>131</v>
      </c>
      <c r="D4659" s="110"/>
      <c r="E4659" s="330"/>
      <c r="F4659" s="331"/>
      <c r="G4659" s="331"/>
      <c r="H4659" s="446"/>
      <c r="I4659" s="331"/>
      <c r="J4659" s="331"/>
      <c r="K4659" s="331"/>
      <c r="L4659" s="331"/>
      <c r="M4659" s="331"/>
      <c r="N4659" s="446"/>
      <c r="O4659" s="331"/>
      <c r="P4659" s="331"/>
      <c r="Q4659" s="331"/>
      <c r="R4659" s="331"/>
      <c r="S4659" s="331"/>
      <c r="T4659" s="331"/>
      <c r="U4659" s="331"/>
      <c r="V4659" s="482"/>
      <c r="W4659" s="331"/>
      <c r="X4659" s="331"/>
      <c r="Y4659" s="446"/>
      <c r="Z4659" s="331"/>
      <c r="AA4659" s="331"/>
      <c r="AB4659" s="1041"/>
      <c r="AC4659" s="110"/>
      <c r="AD4659" s="73"/>
      <c r="AE4659" s="158"/>
      <c r="AF4659" s="74"/>
      <c r="AG4659" s="946"/>
      <c r="AH4659" s="943"/>
      <c r="AI4659" s="944"/>
      <c r="AJ4659" s="944"/>
      <c r="AK4659" s="944"/>
      <c r="AL4659" s="945"/>
      <c r="AM4659" s="945"/>
      <c r="AN4659" s="192"/>
      <c r="AO4659" s="192"/>
      <c r="AP4659" s="192"/>
    </row>
    <row r="4660" spans="1:42" ht="16.5" hidden="1" thickBot="1">
      <c r="A4660" s="3222" t="s">
        <v>49</v>
      </c>
      <c r="B4660" s="3223"/>
      <c r="C4660" s="3224"/>
      <c r="D4660" s="116"/>
      <c r="E4660" s="181">
        <f>SQRT(E4654*E4654+E4655*E4655)/E4422/1.73</f>
        <v>0</v>
      </c>
      <c r="F4660" s="182">
        <f t="shared" ref="F4660:AB4660" si="3281">SQRT(F4654*F4654+F4655*F4655)/F4422/1.73</f>
        <v>0</v>
      </c>
      <c r="G4660" s="182">
        <f t="shared" si="3281"/>
        <v>0</v>
      </c>
      <c r="H4660" s="453">
        <f t="shared" si="3281"/>
        <v>0</v>
      </c>
      <c r="I4660" s="182">
        <f t="shared" si="3281"/>
        <v>0</v>
      </c>
      <c r="J4660" s="182">
        <f t="shared" si="3281"/>
        <v>0</v>
      </c>
      <c r="K4660" s="182">
        <f t="shared" si="3281"/>
        <v>0</v>
      </c>
      <c r="L4660" s="182">
        <f t="shared" si="3281"/>
        <v>0</v>
      </c>
      <c r="M4660" s="182">
        <f t="shared" si="3281"/>
        <v>5.3666662938546024</v>
      </c>
      <c r="N4660" s="453">
        <f t="shared" si="3281"/>
        <v>5.5451001480820699</v>
      </c>
      <c r="O4660" s="182">
        <f t="shared" si="3281"/>
        <v>5.3822821996563128</v>
      </c>
      <c r="P4660" s="182">
        <f t="shared" si="3281"/>
        <v>5.3614811093343873</v>
      </c>
      <c r="Q4660" s="182">
        <f t="shared" si="3281"/>
        <v>4.0249997203909524</v>
      </c>
      <c r="R4660" s="182">
        <f t="shared" si="3281"/>
        <v>2.8538014313479527</v>
      </c>
      <c r="S4660" s="182">
        <f t="shared" si="3281"/>
        <v>3.9864460832224564</v>
      </c>
      <c r="T4660" s="182">
        <f t="shared" si="3281"/>
        <v>2.6550875351562309</v>
      </c>
      <c r="U4660" s="182">
        <f t="shared" si="3281"/>
        <v>0</v>
      </c>
      <c r="V4660" s="489">
        <f t="shared" si="3281"/>
        <v>0</v>
      </c>
      <c r="W4660" s="182">
        <f t="shared" si="3281"/>
        <v>0</v>
      </c>
      <c r="X4660" s="182">
        <f t="shared" si="3281"/>
        <v>0</v>
      </c>
      <c r="Y4660" s="453">
        <f t="shared" si="3281"/>
        <v>0</v>
      </c>
      <c r="Z4660" s="182">
        <f t="shared" si="3281"/>
        <v>0</v>
      </c>
      <c r="AA4660" s="182">
        <f t="shared" si="3281"/>
        <v>0</v>
      </c>
      <c r="AB4660" s="435">
        <f t="shared" si="3281"/>
        <v>0</v>
      </c>
      <c r="AC4660" s="111">
        <f>AVERAGE(E4660:AB4660)</f>
        <v>1.4656610217102071</v>
      </c>
      <c r="AD4660" s="78">
        <f>(AC4656-AC4660)/AC4656</f>
        <v>-0.35291786619403737</v>
      </c>
      <c r="AE4660" s="79"/>
      <c r="AF4660" s="80"/>
      <c r="AG4660" s="440"/>
      <c r="AH4660" s="440"/>
      <c r="AI4660" s="440"/>
      <c r="AJ4660" s="14"/>
      <c r="AK4660" s="14"/>
      <c r="AL4660" s="15"/>
      <c r="AM4660" s="14"/>
      <c r="AN4660" s="440"/>
    </row>
    <row r="4661" spans="1:42">
      <c r="A4661" s="3225" t="s">
        <v>753</v>
      </c>
      <c r="B4661" s="3194" t="s">
        <v>1025</v>
      </c>
      <c r="C4661" s="123" t="s">
        <v>16</v>
      </c>
      <c r="D4661" s="115" t="s">
        <v>129</v>
      </c>
      <c r="E4661" s="326">
        <f t="shared" ref="E4661:AB4661" si="3282">(E4665-D4665)*$AE4661*$AF4661</f>
        <v>221.99999999995157</v>
      </c>
      <c r="F4661" s="71">
        <f t="shared" si="3282"/>
        <v>227.99999999998022</v>
      </c>
      <c r="G4661" s="71">
        <f t="shared" si="3282"/>
        <v>186.00000000003547</v>
      </c>
      <c r="H4661" s="448">
        <f t="shared" si="3282"/>
        <v>191.99999999997885</v>
      </c>
      <c r="I4661" s="71">
        <f t="shared" si="3282"/>
        <v>192.00000000006412</v>
      </c>
      <c r="J4661" s="71">
        <f t="shared" si="3282"/>
        <v>203.99999999995089</v>
      </c>
      <c r="K4661" s="71">
        <f t="shared" si="3282"/>
        <v>191.99999999997885</v>
      </c>
      <c r="L4661" s="71">
        <f t="shared" si="3282"/>
        <v>222.00000000003683</v>
      </c>
      <c r="M4661" s="71">
        <f t="shared" si="3282"/>
        <v>275.99999999995362</v>
      </c>
      <c r="N4661" s="448">
        <f t="shared" si="3282"/>
        <v>348.00000000004161</v>
      </c>
      <c r="O4661" s="71">
        <f t="shared" si="3282"/>
        <v>360.00000000001364</v>
      </c>
      <c r="P4661" s="71">
        <f t="shared" si="3282"/>
        <v>414.00000000001569</v>
      </c>
      <c r="Q4661" s="71">
        <f t="shared" si="3282"/>
        <v>401.99999999995839</v>
      </c>
      <c r="R4661" s="71">
        <f t="shared" si="3282"/>
        <v>342.00000000001296</v>
      </c>
      <c r="S4661" s="71">
        <f t="shared" si="3282"/>
        <v>414.00000000001569</v>
      </c>
      <c r="T4661" s="71">
        <f t="shared" si="3282"/>
        <v>383.99999999995771</v>
      </c>
      <c r="U4661" s="71">
        <f t="shared" si="3282"/>
        <v>425.99999999998772</v>
      </c>
      <c r="V4661" s="484">
        <f t="shared" si="3282"/>
        <v>384.00000000004297</v>
      </c>
      <c r="W4661" s="71">
        <f t="shared" si="3282"/>
        <v>396.00000000001501</v>
      </c>
      <c r="X4661" s="71">
        <f t="shared" si="3282"/>
        <v>396.00000000001501</v>
      </c>
      <c r="Y4661" s="448">
        <f t="shared" si="3282"/>
        <v>395.99999999992974</v>
      </c>
      <c r="Z4661" s="71">
        <f t="shared" si="3282"/>
        <v>276.00000000003888</v>
      </c>
      <c r="AA4661" s="71">
        <f t="shared" si="3282"/>
        <v>245.9999999999809</v>
      </c>
      <c r="AB4661" s="72">
        <f t="shared" si="3282"/>
        <v>222.00000000003683</v>
      </c>
      <c r="AC4661" s="137">
        <f>SUM(E4661:AB4661)</f>
        <v>7319.9999999999927</v>
      </c>
      <c r="AD4661" s="70"/>
      <c r="AE4661" s="71">
        <v>100</v>
      </c>
      <c r="AF4661" s="72">
        <v>60</v>
      </c>
      <c r="AG4661" s="440"/>
      <c r="AH4661" s="440"/>
      <c r="AI4661" s="440"/>
      <c r="AJ4661" s="542"/>
      <c r="AK4661" s="543"/>
      <c r="AL4661" s="542"/>
      <c r="AM4661" s="15"/>
      <c r="AN4661" s="440"/>
    </row>
    <row r="4662" spans="1:42">
      <c r="A4662" s="3226"/>
      <c r="B4662" s="3195"/>
      <c r="C4662" s="125" t="s">
        <v>18</v>
      </c>
      <c r="D4662" s="110" t="s">
        <v>129</v>
      </c>
      <c r="E4662" s="327">
        <f t="shared" ref="E4662:AB4662" si="3283">(E4666-D4666)*$AE4661*$AF4661</f>
        <v>0</v>
      </c>
      <c r="F4662" s="328">
        <f t="shared" si="3283"/>
        <v>0</v>
      </c>
      <c r="G4662" s="328">
        <f t="shared" si="3283"/>
        <v>0</v>
      </c>
      <c r="H4662" s="449">
        <f t="shared" si="3283"/>
        <v>0</v>
      </c>
      <c r="I4662" s="328">
        <f t="shared" si="3283"/>
        <v>0</v>
      </c>
      <c r="J4662" s="328">
        <f t="shared" si="3283"/>
        <v>0</v>
      </c>
      <c r="K4662" s="328">
        <f t="shared" si="3283"/>
        <v>0</v>
      </c>
      <c r="L4662" s="328">
        <f t="shared" si="3283"/>
        <v>0</v>
      </c>
      <c r="M4662" s="328">
        <f t="shared" si="3283"/>
        <v>0</v>
      </c>
      <c r="N4662" s="449">
        <f t="shared" si="3283"/>
        <v>0</v>
      </c>
      <c r="O4662" s="328">
        <f t="shared" si="3283"/>
        <v>0</v>
      </c>
      <c r="P4662" s="328">
        <f t="shared" si="3283"/>
        <v>0</v>
      </c>
      <c r="Q4662" s="328">
        <f t="shared" si="3283"/>
        <v>0</v>
      </c>
      <c r="R4662" s="328">
        <f t="shared" si="3283"/>
        <v>0</v>
      </c>
      <c r="S4662" s="328">
        <f t="shared" si="3283"/>
        <v>0</v>
      </c>
      <c r="T4662" s="328">
        <f t="shared" si="3283"/>
        <v>0</v>
      </c>
      <c r="U4662" s="328">
        <f t="shared" si="3283"/>
        <v>0</v>
      </c>
      <c r="V4662" s="485">
        <f t="shared" si="3283"/>
        <v>0</v>
      </c>
      <c r="W4662" s="328">
        <f t="shared" si="3283"/>
        <v>0</v>
      </c>
      <c r="X4662" s="328">
        <f t="shared" si="3283"/>
        <v>0</v>
      </c>
      <c r="Y4662" s="449">
        <f t="shared" si="3283"/>
        <v>0</v>
      </c>
      <c r="Z4662" s="328">
        <f t="shared" si="3283"/>
        <v>0</v>
      </c>
      <c r="AA4662" s="328">
        <f t="shared" si="3283"/>
        <v>0</v>
      </c>
      <c r="AB4662" s="329">
        <f t="shared" si="3283"/>
        <v>0</v>
      </c>
      <c r="AC4662" s="109">
        <f>SUM(E4662:AB4662)</f>
        <v>0</v>
      </c>
      <c r="AD4662" s="73"/>
      <c r="AE4662" s="158"/>
      <c r="AF4662" s="74"/>
      <c r="AG4662" s="440"/>
      <c r="AH4662" s="440"/>
      <c r="AI4662" s="440"/>
      <c r="AJ4662" s="15"/>
      <c r="AK4662" s="15"/>
      <c r="AL4662" s="15"/>
      <c r="AM4662" s="15"/>
      <c r="AN4662" s="440"/>
    </row>
    <row r="4663" spans="1:42">
      <c r="A4663" s="3226"/>
      <c r="B4663" s="3195"/>
      <c r="C4663" s="125" t="s">
        <v>19</v>
      </c>
      <c r="D4663" s="110" t="s">
        <v>62</v>
      </c>
      <c r="E4663" s="1714">
        <v>13</v>
      </c>
      <c r="F4663" s="1707">
        <v>13</v>
      </c>
      <c r="G4663" s="1707">
        <v>11</v>
      </c>
      <c r="H4663" s="454">
        <v>11</v>
      </c>
      <c r="I4663" s="1707">
        <v>11</v>
      </c>
      <c r="J4663" s="1707">
        <v>12</v>
      </c>
      <c r="K4663" s="1707">
        <v>11</v>
      </c>
      <c r="L4663" s="1707">
        <v>13</v>
      </c>
      <c r="M4663" s="1707">
        <v>16</v>
      </c>
      <c r="N4663" s="454">
        <v>20</v>
      </c>
      <c r="O4663" s="1707">
        <v>21</v>
      </c>
      <c r="P4663" s="1707">
        <v>24</v>
      </c>
      <c r="Q4663" s="1707">
        <v>23</v>
      </c>
      <c r="R4663" s="1707">
        <v>20</v>
      </c>
      <c r="S4663" s="1707">
        <v>24</v>
      </c>
      <c r="T4663" s="1707">
        <v>22</v>
      </c>
      <c r="U4663" s="1707">
        <v>25</v>
      </c>
      <c r="V4663" s="490">
        <v>22</v>
      </c>
      <c r="W4663" s="1707">
        <v>23</v>
      </c>
      <c r="X4663" s="1707">
        <v>23</v>
      </c>
      <c r="Y4663" s="454">
        <v>23</v>
      </c>
      <c r="Z4663" s="1707">
        <v>16</v>
      </c>
      <c r="AA4663" s="1707">
        <v>14</v>
      </c>
      <c r="AB4663" s="1708">
        <v>13</v>
      </c>
      <c r="AC4663" s="2715"/>
      <c r="AD4663" s="76"/>
      <c r="AE4663" s="76"/>
      <c r="AF4663" s="77"/>
      <c r="AG4663" s="440"/>
      <c r="AH4663" s="440"/>
      <c r="AI4663" s="440"/>
      <c r="AJ4663" s="15"/>
      <c r="AK4663" s="15"/>
      <c r="AL4663" s="15"/>
      <c r="AM4663" s="15"/>
      <c r="AN4663" s="440"/>
    </row>
    <row r="4664" spans="1:42" ht="16.5" thickBot="1">
      <c r="A4664" s="3227"/>
      <c r="B4664" s="3221"/>
      <c r="C4664" s="128" t="s">
        <v>21</v>
      </c>
      <c r="D4664" s="116"/>
      <c r="E4664" s="337">
        <f t="shared" ref="E4664:AB4664" si="3284">E4662/E4661</f>
        <v>0</v>
      </c>
      <c r="F4664" s="338">
        <f t="shared" si="3284"/>
        <v>0</v>
      </c>
      <c r="G4664" s="338">
        <f t="shared" si="3284"/>
        <v>0</v>
      </c>
      <c r="H4664" s="464">
        <f t="shared" si="3284"/>
        <v>0</v>
      </c>
      <c r="I4664" s="338">
        <f t="shared" si="3284"/>
        <v>0</v>
      </c>
      <c r="J4664" s="338">
        <f t="shared" si="3284"/>
        <v>0</v>
      </c>
      <c r="K4664" s="338">
        <f t="shared" si="3284"/>
        <v>0</v>
      </c>
      <c r="L4664" s="338">
        <f t="shared" si="3284"/>
        <v>0</v>
      </c>
      <c r="M4664" s="338">
        <f t="shared" si="3284"/>
        <v>0</v>
      </c>
      <c r="N4664" s="464">
        <f t="shared" si="3284"/>
        <v>0</v>
      </c>
      <c r="O4664" s="338">
        <f t="shared" si="3284"/>
        <v>0</v>
      </c>
      <c r="P4664" s="338">
        <f t="shared" si="3284"/>
        <v>0</v>
      </c>
      <c r="Q4664" s="338">
        <f t="shared" si="3284"/>
        <v>0</v>
      </c>
      <c r="R4664" s="338">
        <f t="shared" si="3284"/>
        <v>0</v>
      </c>
      <c r="S4664" s="338">
        <f t="shared" si="3284"/>
        <v>0</v>
      </c>
      <c r="T4664" s="338">
        <f t="shared" si="3284"/>
        <v>0</v>
      </c>
      <c r="U4664" s="338">
        <f t="shared" si="3284"/>
        <v>0</v>
      </c>
      <c r="V4664" s="501">
        <f t="shared" si="3284"/>
        <v>0</v>
      </c>
      <c r="W4664" s="338">
        <f t="shared" si="3284"/>
        <v>0</v>
      </c>
      <c r="X4664" s="338">
        <f t="shared" si="3284"/>
        <v>0</v>
      </c>
      <c r="Y4664" s="464">
        <f t="shared" si="3284"/>
        <v>0</v>
      </c>
      <c r="Z4664" s="338">
        <f t="shared" si="3284"/>
        <v>0</v>
      </c>
      <c r="AA4664" s="338">
        <f t="shared" si="3284"/>
        <v>0</v>
      </c>
      <c r="AB4664" s="403">
        <f t="shared" si="3284"/>
        <v>0</v>
      </c>
      <c r="AC4664" s="545">
        <f>MAX(E4664:AB4664)</f>
        <v>0</v>
      </c>
      <c r="AD4664" s="73"/>
      <c r="AE4664" s="158"/>
      <c r="AF4664" s="74"/>
      <c r="AG4664" s="440"/>
      <c r="AH4664" s="440"/>
      <c r="AI4664" s="440"/>
      <c r="AJ4664" s="15"/>
      <c r="AK4664" s="15"/>
      <c r="AL4664" s="15"/>
      <c r="AM4664" s="15"/>
      <c r="AN4664" s="440"/>
    </row>
    <row r="4665" spans="1:42" hidden="1">
      <c r="A4665" s="2490"/>
      <c r="B4665" s="2494"/>
      <c r="C4665" s="385" t="s">
        <v>130</v>
      </c>
      <c r="D4665" s="124">
        <v>126.76</v>
      </c>
      <c r="E4665" s="141">
        <v>126.797</v>
      </c>
      <c r="F4665" s="139">
        <v>126.83499999999999</v>
      </c>
      <c r="G4665" s="139">
        <v>126.866</v>
      </c>
      <c r="H4665" s="445">
        <v>126.898</v>
      </c>
      <c r="I4665" s="139">
        <v>126.93</v>
      </c>
      <c r="J4665" s="139">
        <v>126.964</v>
      </c>
      <c r="K4665" s="139">
        <v>126.996</v>
      </c>
      <c r="L4665" s="139">
        <v>127.033</v>
      </c>
      <c r="M4665" s="139">
        <v>127.07899999999999</v>
      </c>
      <c r="N4665" s="445">
        <v>127.137</v>
      </c>
      <c r="O4665" s="139">
        <v>127.197</v>
      </c>
      <c r="P4665" s="139">
        <v>127.26600000000001</v>
      </c>
      <c r="Q4665" s="139">
        <v>127.333</v>
      </c>
      <c r="R4665" s="139">
        <v>127.39</v>
      </c>
      <c r="S4665" s="139">
        <v>127.459</v>
      </c>
      <c r="T4665" s="139">
        <v>127.523</v>
      </c>
      <c r="U4665" s="139">
        <v>127.59399999999999</v>
      </c>
      <c r="V4665" s="498">
        <v>127.658</v>
      </c>
      <c r="W4665" s="139">
        <v>127.724</v>
      </c>
      <c r="X4665" s="139">
        <v>127.79</v>
      </c>
      <c r="Y4665" s="445">
        <v>127.85599999999999</v>
      </c>
      <c r="Z4665" s="139">
        <v>127.902</v>
      </c>
      <c r="AA4665" s="139">
        <v>127.943</v>
      </c>
      <c r="AB4665" s="589">
        <v>127.98</v>
      </c>
      <c r="AC4665" s="110"/>
      <c r="AD4665" s="73"/>
      <c r="AE4665" s="158"/>
      <c r="AF4665" s="74"/>
      <c r="AG4665" s="440"/>
      <c r="AH4665" s="440"/>
      <c r="AI4665" s="440"/>
      <c r="AJ4665" s="15"/>
      <c r="AK4665" s="15"/>
      <c r="AL4665" s="15"/>
      <c r="AM4665" s="15"/>
      <c r="AN4665" s="440"/>
    </row>
    <row r="4666" spans="1:42" s="184" customFormat="1" hidden="1">
      <c r="A4666" s="2504"/>
      <c r="B4666" s="2507"/>
      <c r="C4666" s="126" t="s">
        <v>131</v>
      </c>
      <c r="D4666" s="110">
        <v>5.15</v>
      </c>
      <c r="E4666" s="330">
        <v>5.15</v>
      </c>
      <c r="F4666" s="331">
        <v>5.15</v>
      </c>
      <c r="G4666" s="331">
        <v>5.15</v>
      </c>
      <c r="H4666" s="446">
        <v>5.15</v>
      </c>
      <c r="I4666" s="331">
        <v>5.15</v>
      </c>
      <c r="J4666" s="331">
        <v>5.15</v>
      </c>
      <c r="K4666" s="331">
        <v>5.15</v>
      </c>
      <c r="L4666" s="331">
        <v>5.15</v>
      </c>
      <c r="M4666" s="331">
        <v>5.15</v>
      </c>
      <c r="N4666" s="446">
        <v>5.15</v>
      </c>
      <c r="O4666" s="331">
        <v>5.15</v>
      </c>
      <c r="P4666" s="331">
        <v>5.15</v>
      </c>
      <c r="Q4666" s="331">
        <v>5.15</v>
      </c>
      <c r="R4666" s="331">
        <v>5.15</v>
      </c>
      <c r="S4666" s="331">
        <v>5.15</v>
      </c>
      <c r="T4666" s="331">
        <v>5.15</v>
      </c>
      <c r="U4666" s="331">
        <v>5.15</v>
      </c>
      <c r="V4666" s="482">
        <v>5.15</v>
      </c>
      <c r="W4666" s="331">
        <v>5.15</v>
      </c>
      <c r="X4666" s="331">
        <v>5.15</v>
      </c>
      <c r="Y4666" s="446">
        <v>5.15</v>
      </c>
      <c r="Z4666" s="331">
        <v>5.15</v>
      </c>
      <c r="AA4666" s="331">
        <v>5.15</v>
      </c>
      <c r="AB4666" s="1041">
        <v>5.15</v>
      </c>
      <c r="AC4666" s="110"/>
      <c r="AD4666" s="73"/>
      <c r="AE4666" s="158"/>
      <c r="AF4666" s="74"/>
      <c r="AG4666" s="946"/>
      <c r="AH4666" s="943"/>
      <c r="AI4666" s="944"/>
      <c r="AJ4666" s="944"/>
      <c r="AK4666" s="944"/>
      <c r="AL4666" s="945"/>
      <c r="AM4666" s="945"/>
      <c r="AN4666" s="192"/>
      <c r="AO4666" s="192"/>
      <c r="AP4666" s="192"/>
    </row>
    <row r="4667" spans="1:42" ht="16.5" hidden="1" thickBot="1">
      <c r="A4667" s="3222" t="s">
        <v>49</v>
      </c>
      <c r="B4667" s="3223"/>
      <c r="C4667" s="3224"/>
      <c r="D4667" s="116"/>
      <c r="E4667" s="181">
        <f>SQRT(E4661*E4661+E4662*E4662)/E4422/1.73</f>
        <v>12.279779848989218</v>
      </c>
      <c r="F4667" s="182">
        <f t="shared" ref="F4667:AB4667" si="3285">SQRT(F4661*F4661+F4662*F4662)/F4422/1.73</f>
        <v>12.539667698804895</v>
      </c>
      <c r="G4667" s="182">
        <f t="shared" si="3285"/>
        <v>10.239471511149766</v>
      </c>
      <c r="H4667" s="453">
        <f t="shared" si="3285"/>
        <v>10.549682410601271</v>
      </c>
      <c r="I4667" s="182">
        <f t="shared" si="3285"/>
        <v>10.569777043769014</v>
      </c>
      <c r="J4667" s="182">
        <f t="shared" si="3285"/>
        <v>11.209037561262386</v>
      </c>
      <c r="K4667" s="182">
        <f t="shared" si="3285"/>
        <v>10.620350139667499</v>
      </c>
      <c r="L4667" s="182">
        <f t="shared" si="3285"/>
        <v>12.303326886096512</v>
      </c>
      <c r="M4667" s="182">
        <f t="shared" si="3285"/>
        <v>15.429165595194242</v>
      </c>
      <c r="N4667" s="453">
        <f t="shared" si="3285"/>
        <v>19.491867186452119</v>
      </c>
      <c r="O4667" s="182">
        <f t="shared" si="3285"/>
        <v>20.183558249189218</v>
      </c>
      <c r="P4667" s="182">
        <f t="shared" si="3285"/>
        <v>23.121387283237873</v>
      </c>
      <c r="Q4667" s="182">
        <f t="shared" si="3285"/>
        <v>22.472915106045235</v>
      </c>
      <c r="R4667" s="182">
        <f t="shared" si="3285"/>
        <v>19.137256657471809</v>
      </c>
      <c r="S4667" s="182">
        <f t="shared" si="3285"/>
        <v>22.922064979072029</v>
      </c>
      <c r="T4667" s="182">
        <f t="shared" si="3285"/>
        <v>21.240700279334998</v>
      </c>
      <c r="U4667" s="182">
        <f t="shared" si="3285"/>
        <v>23.518889643406578</v>
      </c>
      <c r="V4667" s="489">
        <f t="shared" si="3285"/>
        <v>21.159706188665396</v>
      </c>
      <c r="W4667" s="182">
        <f t="shared" si="3285"/>
        <v>21.883530985091291</v>
      </c>
      <c r="X4667" s="182">
        <f t="shared" si="3285"/>
        <v>21.800165152767136</v>
      </c>
      <c r="Y4667" s="453">
        <f t="shared" si="3285"/>
        <v>21.800165152762439</v>
      </c>
      <c r="Z4667" s="182">
        <f t="shared" si="3285"/>
        <v>15.150766595855435</v>
      </c>
      <c r="AA4667" s="182">
        <f t="shared" si="3285"/>
        <v>13.478344245677389</v>
      </c>
      <c r="AB4667" s="435">
        <f t="shared" si="3285"/>
        <v>12.163383831467923</v>
      </c>
      <c r="AC4667" s="111">
        <f>AVERAGE(E4667:AB4667)</f>
        <v>16.886040009667983</v>
      </c>
      <c r="AD4667" s="78" t="e">
        <f>(AC4663-AC4667)/AC4663</f>
        <v>#DIV/0!</v>
      </c>
      <c r="AE4667" s="79"/>
      <c r="AF4667" s="80"/>
      <c r="AG4667" s="440"/>
      <c r="AH4667" s="440"/>
      <c r="AI4667" s="440"/>
      <c r="AJ4667" s="14"/>
      <c r="AK4667" s="14"/>
      <c r="AL4667" s="15"/>
      <c r="AM4667" s="14"/>
      <c r="AN4667" s="440"/>
    </row>
    <row r="4668" spans="1:42">
      <c r="A4668" s="3225" t="s">
        <v>754</v>
      </c>
      <c r="B4668" s="3194" t="s">
        <v>727</v>
      </c>
      <c r="C4668" s="127" t="s">
        <v>16</v>
      </c>
      <c r="D4668" s="115" t="s">
        <v>129</v>
      </c>
      <c r="E4668" s="326">
        <f t="shared" ref="E4668:AB4668" si="3286">(E4672-D4672)*$AE4668*$AF4668</f>
        <v>0</v>
      </c>
      <c r="F4668" s="71">
        <f t="shared" si="3286"/>
        <v>0</v>
      </c>
      <c r="G4668" s="71">
        <f t="shared" si="3286"/>
        <v>0</v>
      </c>
      <c r="H4668" s="448">
        <f t="shared" si="3286"/>
        <v>0</v>
      </c>
      <c r="I4668" s="71">
        <f t="shared" si="3286"/>
        <v>0</v>
      </c>
      <c r="J4668" s="71">
        <f t="shared" si="3286"/>
        <v>0</v>
      </c>
      <c r="K4668" s="71">
        <f t="shared" si="3286"/>
        <v>0</v>
      </c>
      <c r="L4668" s="71">
        <f t="shared" si="3286"/>
        <v>0</v>
      </c>
      <c r="M4668" s="71">
        <f t="shared" si="3286"/>
        <v>0</v>
      </c>
      <c r="N4668" s="448">
        <f t="shared" si="3286"/>
        <v>0</v>
      </c>
      <c r="O4668" s="71">
        <f t="shared" si="3286"/>
        <v>0</v>
      </c>
      <c r="P4668" s="71">
        <f t="shared" si="3286"/>
        <v>0</v>
      </c>
      <c r="Q4668" s="71">
        <f t="shared" si="3286"/>
        <v>0</v>
      </c>
      <c r="R4668" s="71">
        <f t="shared" si="3286"/>
        <v>0</v>
      </c>
      <c r="S4668" s="71">
        <f t="shared" si="3286"/>
        <v>0</v>
      </c>
      <c r="T4668" s="71">
        <f t="shared" si="3286"/>
        <v>0</v>
      </c>
      <c r="U4668" s="71">
        <f t="shared" si="3286"/>
        <v>0</v>
      </c>
      <c r="V4668" s="484">
        <f t="shared" si="3286"/>
        <v>0</v>
      </c>
      <c r="W4668" s="71">
        <f t="shared" si="3286"/>
        <v>0</v>
      </c>
      <c r="X4668" s="71">
        <f t="shared" si="3286"/>
        <v>0</v>
      </c>
      <c r="Y4668" s="448">
        <f t="shared" si="3286"/>
        <v>0</v>
      </c>
      <c r="Z4668" s="71">
        <f t="shared" si="3286"/>
        <v>0</v>
      </c>
      <c r="AA4668" s="71">
        <f t="shared" si="3286"/>
        <v>0</v>
      </c>
      <c r="AB4668" s="431">
        <f t="shared" si="3286"/>
        <v>0</v>
      </c>
      <c r="AC4668" s="137">
        <f>SUM(E4668:AB4668)</f>
        <v>0</v>
      </c>
      <c r="AD4668" s="70"/>
      <c r="AE4668" s="71">
        <v>100</v>
      </c>
      <c r="AF4668" s="72">
        <v>60</v>
      </c>
      <c r="AG4668" s="440"/>
      <c r="AH4668" s="440"/>
      <c r="AI4668" s="440"/>
      <c r="AJ4668" s="542"/>
      <c r="AK4668" s="543"/>
      <c r="AL4668" s="542"/>
      <c r="AM4668" s="15"/>
      <c r="AN4668" s="440"/>
    </row>
    <row r="4669" spans="1:42">
      <c r="A4669" s="3226"/>
      <c r="B4669" s="3195"/>
      <c r="C4669" s="125" t="s">
        <v>18</v>
      </c>
      <c r="D4669" s="110" t="s">
        <v>129</v>
      </c>
      <c r="E4669" s="327">
        <f t="shared" ref="E4669:AB4669" si="3287">(E4673-D4673)*$AE4668*$AF4668</f>
        <v>0</v>
      </c>
      <c r="F4669" s="328">
        <f t="shared" si="3287"/>
        <v>0</v>
      </c>
      <c r="G4669" s="328">
        <f t="shared" si="3287"/>
        <v>0</v>
      </c>
      <c r="H4669" s="449">
        <f t="shared" si="3287"/>
        <v>0</v>
      </c>
      <c r="I4669" s="328">
        <f t="shared" si="3287"/>
        <v>0</v>
      </c>
      <c r="J4669" s="328">
        <f t="shared" si="3287"/>
        <v>0</v>
      </c>
      <c r="K4669" s="328">
        <f t="shared" si="3287"/>
        <v>0</v>
      </c>
      <c r="L4669" s="328">
        <f t="shared" si="3287"/>
        <v>0</v>
      </c>
      <c r="M4669" s="328">
        <f t="shared" si="3287"/>
        <v>0</v>
      </c>
      <c r="N4669" s="449">
        <f t="shared" si="3287"/>
        <v>0</v>
      </c>
      <c r="O4669" s="328">
        <f t="shared" si="3287"/>
        <v>0</v>
      </c>
      <c r="P4669" s="328">
        <f t="shared" si="3287"/>
        <v>0</v>
      </c>
      <c r="Q4669" s="328">
        <f t="shared" si="3287"/>
        <v>0</v>
      </c>
      <c r="R4669" s="328">
        <f t="shared" si="3287"/>
        <v>0</v>
      </c>
      <c r="S4669" s="328">
        <f t="shared" si="3287"/>
        <v>0</v>
      </c>
      <c r="T4669" s="328">
        <f t="shared" si="3287"/>
        <v>0</v>
      </c>
      <c r="U4669" s="328">
        <f t="shared" si="3287"/>
        <v>0</v>
      </c>
      <c r="V4669" s="485">
        <f t="shared" si="3287"/>
        <v>0</v>
      </c>
      <c r="W4669" s="328">
        <f t="shared" si="3287"/>
        <v>0</v>
      </c>
      <c r="X4669" s="328">
        <f t="shared" si="3287"/>
        <v>0</v>
      </c>
      <c r="Y4669" s="449">
        <f t="shared" si="3287"/>
        <v>0</v>
      </c>
      <c r="Z4669" s="328">
        <f t="shared" si="3287"/>
        <v>0</v>
      </c>
      <c r="AA4669" s="328">
        <f t="shared" si="3287"/>
        <v>0</v>
      </c>
      <c r="AB4669" s="432">
        <f t="shared" si="3287"/>
        <v>0</v>
      </c>
      <c r="AC4669" s="109">
        <f>SUM(E4669:AB4669)</f>
        <v>0</v>
      </c>
      <c r="AD4669" s="73"/>
      <c r="AE4669" s="158"/>
      <c r="AF4669" s="74"/>
      <c r="AG4669" s="440"/>
      <c r="AH4669" s="440"/>
      <c r="AI4669" s="440"/>
      <c r="AJ4669" s="15"/>
      <c r="AK4669" s="15"/>
      <c r="AL4669" s="15"/>
      <c r="AM4669" s="15"/>
      <c r="AN4669" s="440"/>
    </row>
    <row r="4670" spans="1:42">
      <c r="A4670" s="3226"/>
      <c r="B4670" s="3195"/>
      <c r="C4670" s="125" t="s">
        <v>19</v>
      </c>
      <c r="D4670" s="110" t="s">
        <v>62</v>
      </c>
      <c r="E4670" s="1714">
        <v>0</v>
      </c>
      <c r="F4670" s="1707">
        <v>0</v>
      </c>
      <c r="G4670" s="1707">
        <v>0</v>
      </c>
      <c r="H4670" s="454">
        <v>0</v>
      </c>
      <c r="I4670" s="1707">
        <v>0</v>
      </c>
      <c r="J4670" s="1707">
        <v>0</v>
      </c>
      <c r="K4670" s="1707">
        <v>0</v>
      </c>
      <c r="L4670" s="1707">
        <v>0</v>
      </c>
      <c r="M4670" s="1707">
        <v>0</v>
      </c>
      <c r="N4670" s="454">
        <v>0</v>
      </c>
      <c r="O4670" s="1707">
        <v>0</v>
      </c>
      <c r="P4670" s="1707">
        <v>0</v>
      </c>
      <c r="Q4670" s="1707">
        <v>0</v>
      </c>
      <c r="R4670" s="1707">
        <v>0</v>
      </c>
      <c r="S4670" s="1707">
        <v>0</v>
      </c>
      <c r="T4670" s="1707">
        <v>0</v>
      </c>
      <c r="U4670" s="1707">
        <v>0</v>
      </c>
      <c r="V4670" s="490">
        <v>0</v>
      </c>
      <c r="W4670" s="1707">
        <v>0</v>
      </c>
      <c r="X4670" s="1707">
        <v>0</v>
      </c>
      <c r="Y4670" s="454">
        <v>0</v>
      </c>
      <c r="Z4670" s="1707">
        <v>0</v>
      </c>
      <c r="AA4670" s="1707">
        <v>0</v>
      </c>
      <c r="AB4670" s="1741">
        <v>0</v>
      </c>
      <c r="AC4670" s="109">
        <f>AVERAGE(E4670:AB4670)</f>
        <v>0</v>
      </c>
      <c r="AD4670" s="76"/>
      <c r="AE4670" s="76"/>
      <c r="AF4670" s="77"/>
      <c r="AG4670" s="440"/>
      <c r="AH4670" s="440"/>
      <c r="AI4670" s="440"/>
      <c r="AJ4670" s="15"/>
      <c r="AK4670" s="15"/>
      <c r="AL4670" s="15"/>
      <c r="AM4670" s="15"/>
      <c r="AN4670" s="440"/>
    </row>
    <row r="4671" spans="1:42" ht="16.5" thickBot="1">
      <c r="A4671" s="3228"/>
      <c r="B4671" s="3196"/>
      <c r="C4671" s="125" t="s">
        <v>21</v>
      </c>
      <c r="D4671" s="110"/>
      <c r="E4671" s="333" t="e">
        <f t="shared" ref="E4671:AB4671" si="3288">E4669/E4668</f>
        <v>#DIV/0!</v>
      </c>
      <c r="F4671" s="334" t="e">
        <f t="shared" si="3288"/>
        <v>#DIV/0!</v>
      </c>
      <c r="G4671" s="334" t="e">
        <f t="shared" si="3288"/>
        <v>#DIV/0!</v>
      </c>
      <c r="H4671" s="451" t="e">
        <f t="shared" si="3288"/>
        <v>#DIV/0!</v>
      </c>
      <c r="I4671" s="334" t="e">
        <f t="shared" si="3288"/>
        <v>#DIV/0!</v>
      </c>
      <c r="J4671" s="334" t="e">
        <f t="shared" si="3288"/>
        <v>#DIV/0!</v>
      </c>
      <c r="K4671" s="334" t="e">
        <f t="shared" si="3288"/>
        <v>#DIV/0!</v>
      </c>
      <c r="L4671" s="334" t="e">
        <f t="shared" si="3288"/>
        <v>#DIV/0!</v>
      </c>
      <c r="M4671" s="334" t="e">
        <f t="shared" si="3288"/>
        <v>#DIV/0!</v>
      </c>
      <c r="N4671" s="451" t="e">
        <f t="shared" si="3288"/>
        <v>#DIV/0!</v>
      </c>
      <c r="O4671" s="334" t="e">
        <f t="shared" si="3288"/>
        <v>#DIV/0!</v>
      </c>
      <c r="P4671" s="334" t="e">
        <f t="shared" si="3288"/>
        <v>#DIV/0!</v>
      </c>
      <c r="Q4671" s="334" t="e">
        <f t="shared" si="3288"/>
        <v>#DIV/0!</v>
      </c>
      <c r="R4671" s="334" t="e">
        <f t="shared" si="3288"/>
        <v>#DIV/0!</v>
      </c>
      <c r="S4671" s="334" t="e">
        <f t="shared" si="3288"/>
        <v>#DIV/0!</v>
      </c>
      <c r="T4671" s="334" t="e">
        <f t="shared" si="3288"/>
        <v>#DIV/0!</v>
      </c>
      <c r="U4671" s="334" t="e">
        <f t="shared" si="3288"/>
        <v>#DIV/0!</v>
      </c>
      <c r="V4671" s="487" t="e">
        <f t="shared" si="3288"/>
        <v>#DIV/0!</v>
      </c>
      <c r="W4671" s="334" t="e">
        <f t="shared" si="3288"/>
        <v>#DIV/0!</v>
      </c>
      <c r="X4671" s="334" t="e">
        <f t="shared" si="3288"/>
        <v>#DIV/0!</v>
      </c>
      <c r="Y4671" s="451" t="e">
        <f t="shared" si="3288"/>
        <v>#DIV/0!</v>
      </c>
      <c r="Z4671" s="334" t="e">
        <f t="shared" si="3288"/>
        <v>#DIV/0!</v>
      </c>
      <c r="AA4671" s="334" t="e">
        <f t="shared" si="3288"/>
        <v>#DIV/0!</v>
      </c>
      <c r="AB4671" s="358" t="e">
        <f t="shared" si="3288"/>
        <v>#DIV/0!</v>
      </c>
      <c r="AC4671" s="545" t="e">
        <f>MAX(E4671:AB4671)</f>
        <v>#DIV/0!</v>
      </c>
      <c r="AD4671" s="73"/>
      <c r="AE4671" s="158"/>
      <c r="AF4671" s="74"/>
      <c r="AG4671" s="440"/>
      <c r="AH4671" s="440"/>
      <c r="AI4671" s="440"/>
      <c r="AJ4671" s="15"/>
      <c r="AK4671" s="15"/>
      <c r="AL4671" s="15"/>
      <c r="AM4671" s="15"/>
      <c r="AN4671" s="440"/>
    </row>
    <row r="4672" spans="1:42" hidden="1">
      <c r="A4672" s="2504"/>
      <c r="B4672" s="2507"/>
      <c r="C4672" s="126" t="s">
        <v>130</v>
      </c>
      <c r="D4672" s="110"/>
      <c r="E4672" s="330"/>
      <c r="F4672" s="331"/>
      <c r="G4672" s="331"/>
      <c r="H4672" s="446"/>
      <c r="I4672" s="331"/>
      <c r="J4672" s="331"/>
      <c r="K4672" s="331"/>
      <c r="L4672" s="331"/>
      <c r="M4672" s="331"/>
      <c r="N4672" s="446"/>
      <c r="O4672" s="331"/>
      <c r="P4672" s="331"/>
      <c r="Q4672" s="331"/>
      <c r="R4672" s="331"/>
      <c r="S4672" s="331"/>
      <c r="T4672" s="331"/>
      <c r="U4672" s="331"/>
      <c r="V4672" s="482"/>
      <c r="W4672" s="331"/>
      <c r="X4672" s="331"/>
      <c r="Y4672" s="446"/>
      <c r="Z4672" s="331"/>
      <c r="AA4672" s="331"/>
      <c r="AB4672" s="1041"/>
      <c r="AC4672" s="110"/>
      <c r="AD4672" s="73"/>
      <c r="AE4672" s="158"/>
      <c r="AF4672" s="74"/>
      <c r="AG4672" s="440"/>
      <c r="AH4672" s="440"/>
      <c r="AI4672" s="440"/>
      <c r="AJ4672" s="15"/>
      <c r="AK4672" s="15"/>
      <c r="AL4672" s="15"/>
      <c r="AM4672" s="15"/>
      <c r="AN4672" s="440"/>
    </row>
    <row r="4673" spans="1:42" s="184" customFormat="1" hidden="1">
      <c r="A4673" s="2504"/>
      <c r="B4673" s="2507"/>
      <c r="C4673" s="126" t="s">
        <v>131</v>
      </c>
      <c r="D4673" s="110"/>
      <c r="E4673" s="330"/>
      <c r="F4673" s="331"/>
      <c r="G4673" s="331"/>
      <c r="H4673" s="446"/>
      <c r="I4673" s="331"/>
      <c r="J4673" s="331"/>
      <c r="K4673" s="331"/>
      <c r="L4673" s="331"/>
      <c r="M4673" s="331"/>
      <c r="N4673" s="446"/>
      <c r="O4673" s="331"/>
      <c r="P4673" s="331"/>
      <c r="Q4673" s="331"/>
      <c r="R4673" s="331"/>
      <c r="S4673" s="331"/>
      <c r="T4673" s="331"/>
      <c r="U4673" s="331"/>
      <c r="V4673" s="482"/>
      <c r="W4673" s="331"/>
      <c r="X4673" s="331"/>
      <c r="Y4673" s="446"/>
      <c r="Z4673" s="331"/>
      <c r="AA4673" s="331"/>
      <c r="AB4673" s="1041"/>
      <c r="AC4673" s="110"/>
      <c r="AD4673" s="73"/>
      <c r="AE4673" s="158"/>
      <c r="AF4673" s="74"/>
      <c r="AG4673" s="946"/>
      <c r="AH4673" s="943"/>
      <c r="AI4673" s="944"/>
      <c r="AJ4673" s="944"/>
      <c r="AK4673" s="944"/>
      <c r="AL4673" s="945"/>
      <c r="AM4673" s="945"/>
      <c r="AN4673" s="192"/>
      <c r="AO4673" s="192"/>
      <c r="AP4673" s="192"/>
    </row>
    <row r="4674" spans="1:42" ht="16.5" hidden="1" thickBot="1">
      <c r="A4674" s="3222" t="s">
        <v>49</v>
      </c>
      <c r="B4674" s="3223"/>
      <c r="C4674" s="3224"/>
      <c r="D4674" s="116"/>
      <c r="E4674" s="181">
        <f>SQRT(E4668*E4668+E4669*E4669)/E4422/1.73</f>
        <v>0</v>
      </c>
      <c r="F4674" s="182">
        <f t="shared" ref="F4674:AB4674" si="3289">SQRT(F4668*F4668+F4669*F4669)/F4422/1.73</f>
        <v>0</v>
      </c>
      <c r="G4674" s="182">
        <f t="shared" si="3289"/>
        <v>0</v>
      </c>
      <c r="H4674" s="453">
        <f t="shared" si="3289"/>
        <v>0</v>
      </c>
      <c r="I4674" s="182">
        <f t="shared" si="3289"/>
        <v>0</v>
      </c>
      <c r="J4674" s="182">
        <f t="shared" si="3289"/>
        <v>0</v>
      </c>
      <c r="K4674" s="182">
        <f t="shared" si="3289"/>
        <v>0</v>
      </c>
      <c r="L4674" s="182">
        <f t="shared" si="3289"/>
        <v>0</v>
      </c>
      <c r="M4674" s="182">
        <f t="shared" si="3289"/>
        <v>0</v>
      </c>
      <c r="N4674" s="453">
        <f t="shared" si="3289"/>
        <v>0</v>
      </c>
      <c r="O4674" s="182">
        <f t="shared" si="3289"/>
        <v>0</v>
      </c>
      <c r="P4674" s="182">
        <f t="shared" si="3289"/>
        <v>0</v>
      </c>
      <c r="Q4674" s="182">
        <f t="shared" si="3289"/>
        <v>0</v>
      </c>
      <c r="R4674" s="182">
        <f t="shared" si="3289"/>
        <v>0</v>
      </c>
      <c r="S4674" s="182">
        <f t="shared" si="3289"/>
        <v>0</v>
      </c>
      <c r="T4674" s="182">
        <f t="shared" si="3289"/>
        <v>0</v>
      </c>
      <c r="U4674" s="182">
        <f t="shared" si="3289"/>
        <v>0</v>
      </c>
      <c r="V4674" s="489">
        <f t="shared" si="3289"/>
        <v>0</v>
      </c>
      <c r="W4674" s="182">
        <f t="shared" si="3289"/>
        <v>0</v>
      </c>
      <c r="X4674" s="182">
        <f t="shared" si="3289"/>
        <v>0</v>
      </c>
      <c r="Y4674" s="453">
        <f t="shared" si="3289"/>
        <v>0</v>
      </c>
      <c r="Z4674" s="182">
        <f t="shared" si="3289"/>
        <v>0</v>
      </c>
      <c r="AA4674" s="182">
        <f t="shared" si="3289"/>
        <v>0</v>
      </c>
      <c r="AB4674" s="435">
        <f t="shared" si="3289"/>
        <v>0</v>
      </c>
      <c r="AC4674" s="111">
        <f>AVERAGE(E4674:AB4674)</f>
        <v>0</v>
      </c>
      <c r="AD4674" s="78" t="e">
        <f>(AC4670-AC4674)/AC4670</f>
        <v>#DIV/0!</v>
      </c>
      <c r="AE4674" s="79"/>
      <c r="AF4674" s="80"/>
      <c r="AG4674" s="440"/>
      <c r="AH4674" s="440"/>
      <c r="AI4674" s="440"/>
      <c r="AJ4674" s="14"/>
      <c r="AK4674" s="14"/>
      <c r="AL4674" s="15"/>
      <c r="AM4674" s="14"/>
      <c r="AN4674" s="440"/>
    </row>
    <row r="4675" spans="1:42">
      <c r="A4675" s="3225" t="s">
        <v>755</v>
      </c>
      <c r="B4675" s="3355" t="s">
        <v>584</v>
      </c>
      <c r="C4675" s="1133" t="s">
        <v>16</v>
      </c>
      <c r="D4675" s="115" t="s">
        <v>129</v>
      </c>
      <c r="E4675" s="326">
        <f t="shared" ref="E4675:AB4675" si="3290">(E4679-D4679)*$AE4675*$AF4675</f>
        <v>399.99999999997726</v>
      </c>
      <c r="F4675" s="71">
        <f t="shared" si="3290"/>
        <v>319.99999999999318</v>
      </c>
      <c r="G4675" s="71">
        <f t="shared" si="3290"/>
        <v>319.99999999999318</v>
      </c>
      <c r="H4675" s="448">
        <f t="shared" si="3290"/>
        <v>560.00000000000227</v>
      </c>
      <c r="I4675" s="71">
        <f t="shared" si="3290"/>
        <v>480.00000000001819</v>
      </c>
      <c r="J4675" s="71">
        <f t="shared" si="3290"/>
        <v>399.99999999997726</v>
      </c>
      <c r="K4675" s="71">
        <f t="shared" si="3290"/>
        <v>400.00000000003411</v>
      </c>
      <c r="L4675" s="71">
        <f t="shared" si="3290"/>
        <v>240.00000000000909</v>
      </c>
      <c r="M4675" s="71">
        <f t="shared" si="3290"/>
        <v>1199.9999999999886</v>
      </c>
      <c r="N4675" s="448">
        <f t="shared" si="3290"/>
        <v>560.00000000000227</v>
      </c>
      <c r="O4675" s="71">
        <f t="shared" si="3290"/>
        <v>480.00000000001819</v>
      </c>
      <c r="P4675" s="71">
        <f t="shared" si="3290"/>
        <v>559.99999999994543</v>
      </c>
      <c r="Q4675" s="71">
        <f t="shared" si="3290"/>
        <v>480.00000000001819</v>
      </c>
      <c r="R4675" s="71">
        <f t="shared" si="3290"/>
        <v>560.00000000000227</v>
      </c>
      <c r="S4675" s="71">
        <f t="shared" si="3290"/>
        <v>400.00000000003411</v>
      </c>
      <c r="T4675" s="71">
        <f t="shared" si="3290"/>
        <v>399.99999999997726</v>
      </c>
      <c r="U4675" s="71">
        <f t="shared" si="3290"/>
        <v>399.99999999997726</v>
      </c>
      <c r="V4675" s="484">
        <f t="shared" si="3290"/>
        <v>480.00000000001819</v>
      </c>
      <c r="W4675" s="71">
        <f t="shared" si="3290"/>
        <v>160.00000000002501</v>
      </c>
      <c r="X4675" s="71">
        <f t="shared" si="3290"/>
        <v>239.99999999995225</v>
      </c>
      <c r="Y4675" s="448">
        <f t="shared" si="3290"/>
        <v>960.00000000003638</v>
      </c>
      <c r="Z4675" s="71">
        <f t="shared" si="3290"/>
        <v>560.00000000000227</v>
      </c>
      <c r="AA4675" s="71">
        <f t="shared" si="3290"/>
        <v>639.99999999998636</v>
      </c>
      <c r="AB4675" s="431">
        <f t="shared" si="3290"/>
        <v>480.00000000001819</v>
      </c>
      <c r="AC4675" s="137">
        <f>SUM(E4675:AB4675)</f>
        <v>11680.000000000007</v>
      </c>
      <c r="AD4675" s="70"/>
      <c r="AE4675" s="71">
        <v>100</v>
      </c>
      <c r="AF4675" s="72">
        <v>80</v>
      </c>
      <c r="AG4675" s="440"/>
      <c r="AH4675" s="440"/>
      <c r="AI4675" s="440"/>
      <c r="AJ4675" s="542"/>
      <c r="AK4675" s="543"/>
      <c r="AL4675" s="542"/>
      <c r="AM4675" s="15"/>
      <c r="AN4675" s="440"/>
    </row>
    <row r="4676" spans="1:42">
      <c r="A4676" s="3226"/>
      <c r="B4676" s="3356"/>
      <c r="C4676" s="1134" t="s">
        <v>18</v>
      </c>
      <c r="D4676" s="110" t="s">
        <v>129</v>
      </c>
      <c r="E4676" s="327">
        <f t="shared" ref="E4676:AB4676" si="3291">(E4680-D4680)*$AE4675*$AF4675</f>
        <v>240.00000000000909</v>
      </c>
      <c r="F4676" s="328">
        <f t="shared" si="3291"/>
        <v>159.99999999999659</v>
      </c>
      <c r="G4676" s="328">
        <f t="shared" si="3291"/>
        <v>319.99999999999318</v>
      </c>
      <c r="H4676" s="449">
        <f t="shared" si="3291"/>
        <v>159.99999999999659</v>
      </c>
      <c r="I4676" s="328">
        <f t="shared" si="3291"/>
        <v>319.99999999999318</v>
      </c>
      <c r="J4676" s="328">
        <f t="shared" si="3291"/>
        <v>240.00000000000909</v>
      </c>
      <c r="K4676" s="328">
        <f t="shared" si="3291"/>
        <v>159.99999999999659</v>
      </c>
      <c r="L4676" s="328">
        <f t="shared" si="3291"/>
        <v>240.00000000000909</v>
      </c>
      <c r="M4676" s="328">
        <f t="shared" si="3291"/>
        <v>400.00000000000568</v>
      </c>
      <c r="N4676" s="449">
        <f t="shared" si="3291"/>
        <v>159.99999999999659</v>
      </c>
      <c r="O4676" s="328">
        <f t="shared" si="3291"/>
        <v>239.99999999998067</v>
      </c>
      <c r="P4676" s="328">
        <f t="shared" si="3291"/>
        <v>240.00000000000909</v>
      </c>
      <c r="Q4676" s="328">
        <f t="shared" si="3291"/>
        <v>240.00000000000909</v>
      </c>
      <c r="R4676" s="328">
        <f t="shared" si="3291"/>
        <v>239.99999999998067</v>
      </c>
      <c r="S4676" s="328">
        <f t="shared" si="3291"/>
        <v>160.00000000002501</v>
      </c>
      <c r="T4676" s="328">
        <f t="shared" si="3291"/>
        <v>159.99999999999659</v>
      </c>
      <c r="U4676" s="328">
        <f t="shared" si="3291"/>
        <v>239.99999999998067</v>
      </c>
      <c r="V4676" s="485">
        <f t="shared" si="3291"/>
        <v>240.00000000000909</v>
      </c>
      <c r="W4676" s="328">
        <f t="shared" si="3291"/>
        <v>159.99999999999659</v>
      </c>
      <c r="X4676" s="328">
        <f t="shared" si="3291"/>
        <v>159.99999999999659</v>
      </c>
      <c r="Y4676" s="449">
        <f t="shared" si="3291"/>
        <v>320.0000000000216</v>
      </c>
      <c r="Z4676" s="328">
        <f t="shared" si="3291"/>
        <v>159.99999999999659</v>
      </c>
      <c r="AA4676" s="328">
        <f t="shared" si="3291"/>
        <v>239.99999999998067</v>
      </c>
      <c r="AB4676" s="432">
        <f t="shared" si="3291"/>
        <v>240.00000000000909</v>
      </c>
      <c r="AC4676" s="109">
        <f>SUM(E4676:AB4676)</f>
        <v>5439.9999999999982</v>
      </c>
      <c r="AD4676" s="73"/>
      <c r="AE4676" s="158"/>
      <c r="AF4676" s="74"/>
      <c r="AG4676" s="440"/>
      <c r="AH4676" s="440"/>
      <c r="AI4676" s="440"/>
      <c r="AJ4676" s="15"/>
      <c r="AK4676" s="15"/>
      <c r="AL4676" s="15"/>
      <c r="AM4676" s="15"/>
      <c r="AN4676" s="440"/>
    </row>
    <row r="4677" spans="1:42">
      <c r="A4677" s="3226"/>
      <c r="B4677" s="3356"/>
      <c r="C4677" s="1134" t="s">
        <v>19</v>
      </c>
      <c r="D4677" s="110" t="s">
        <v>62</v>
      </c>
      <c r="E4677" s="1714">
        <v>29</v>
      </c>
      <c r="F4677" s="1714">
        <v>27</v>
      </c>
      <c r="G4677" s="1714">
        <v>26</v>
      </c>
      <c r="H4677" s="479">
        <v>25</v>
      </c>
      <c r="I4677" s="1714">
        <v>28</v>
      </c>
      <c r="J4677" s="1714">
        <v>31</v>
      </c>
      <c r="K4677" s="1714">
        <v>39</v>
      </c>
      <c r="L4677" s="1714">
        <v>39</v>
      </c>
      <c r="M4677" s="1714">
        <v>38</v>
      </c>
      <c r="N4677" s="479">
        <v>37</v>
      </c>
      <c r="O4677" s="1714">
        <v>38</v>
      </c>
      <c r="P4677" s="1714">
        <v>40</v>
      </c>
      <c r="Q4677" s="1714">
        <v>38</v>
      </c>
      <c r="R4677" s="1714">
        <v>19</v>
      </c>
      <c r="S4677" s="1714">
        <v>28</v>
      </c>
      <c r="T4677" s="1714">
        <v>25</v>
      </c>
      <c r="U4677" s="1714">
        <v>23</v>
      </c>
      <c r="V4677" s="1742">
        <v>26</v>
      </c>
      <c r="W4677" s="1714">
        <v>29</v>
      </c>
      <c r="X4677" s="1714">
        <v>29</v>
      </c>
      <c r="Y4677" s="479">
        <v>31</v>
      </c>
      <c r="Z4677" s="1714">
        <v>30</v>
      </c>
      <c r="AA4677" s="1714">
        <v>28</v>
      </c>
      <c r="AB4677" s="1748">
        <v>22</v>
      </c>
      <c r="AC4677" s="109">
        <f>AVERAGE(E4677:AB4677)</f>
        <v>30.208333333333332</v>
      </c>
      <c r="AD4677" s="76"/>
      <c r="AE4677" s="76"/>
      <c r="AF4677" s="77"/>
      <c r="AG4677" s="440"/>
      <c r="AH4677" s="440"/>
      <c r="AI4677" s="440"/>
      <c r="AJ4677" s="15"/>
      <c r="AK4677" s="15"/>
      <c r="AL4677" s="15"/>
      <c r="AM4677" s="15"/>
      <c r="AN4677" s="440"/>
    </row>
    <row r="4678" spans="1:42" ht="16.5" thickBot="1">
      <c r="A4678" s="3227"/>
      <c r="B4678" s="3357"/>
      <c r="C4678" s="1139" t="s">
        <v>21</v>
      </c>
      <c r="D4678" s="110"/>
      <c r="E4678" s="333">
        <f t="shared" ref="E4678:AB4678" si="3292">E4676/E4675</f>
        <v>0.60000000000005682</v>
      </c>
      <c r="F4678" s="334">
        <f t="shared" si="3292"/>
        <v>0.5</v>
      </c>
      <c r="G4678" s="334">
        <f t="shared" si="3292"/>
        <v>1</v>
      </c>
      <c r="H4678" s="451">
        <f t="shared" si="3292"/>
        <v>0.28571428571427848</v>
      </c>
      <c r="I4678" s="334">
        <f t="shared" si="3292"/>
        <v>0.66666666666662722</v>
      </c>
      <c r="J4678" s="334">
        <f t="shared" si="3292"/>
        <v>0.60000000000005682</v>
      </c>
      <c r="K4678" s="334">
        <f t="shared" si="3292"/>
        <v>0.39999999999995739</v>
      </c>
      <c r="L4678" s="334">
        <f t="shared" si="3292"/>
        <v>1</v>
      </c>
      <c r="M4678" s="334">
        <f t="shared" si="3292"/>
        <v>0.33333333333334125</v>
      </c>
      <c r="N4678" s="451">
        <f t="shared" si="3292"/>
        <v>0.28571428571427848</v>
      </c>
      <c r="O4678" s="334">
        <f t="shared" si="3292"/>
        <v>0.49999999999994077</v>
      </c>
      <c r="P4678" s="334">
        <f t="shared" si="3292"/>
        <v>0.42857142857148656</v>
      </c>
      <c r="Q4678" s="334">
        <f t="shared" si="3292"/>
        <v>0.5</v>
      </c>
      <c r="R4678" s="334">
        <f t="shared" si="3292"/>
        <v>0.4285714285713923</v>
      </c>
      <c r="S4678" s="334">
        <f t="shared" si="3292"/>
        <v>0.40000000000002844</v>
      </c>
      <c r="T4678" s="334">
        <f t="shared" si="3292"/>
        <v>0.40000000000001423</v>
      </c>
      <c r="U4678" s="334">
        <f t="shared" si="3292"/>
        <v>0.59999999999998577</v>
      </c>
      <c r="V4678" s="487">
        <f t="shared" si="3292"/>
        <v>0.5</v>
      </c>
      <c r="W4678" s="334">
        <f t="shared" si="3292"/>
        <v>0.99999999999982236</v>
      </c>
      <c r="X4678" s="334">
        <f t="shared" si="3292"/>
        <v>0.66666666666678509</v>
      </c>
      <c r="Y4678" s="451">
        <f t="shared" si="3292"/>
        <v>0.3333333333333432</v>
      </c>
      <c r="Z4678" s="334">
        <f t="shared" si="3292"/>
        <v>0.28571428571427848</v>
      </c>
      <c r="AA4678" s="334">
        <f t="shared" si="3292"/>
        <v>0.3749999999999778</v>
      </c>
      <c r="AB4678" s="358">
        <f t="shared" si="3292"/>
        <v>0.5</v>
      </c>
      <c r="AC4678" s="545">
        <f>MAX(E4678:AB4678)</f>
        <v>1</v>
      </c>
      <c r="AD4678" s="73"/>
      <c r="AE4678" s="158"/>
      <c r="AF4678" s="74"/>
      <c r="AG4678" s="440"/>
      <c r="AH4678" s="440"/>
      <c r="AI4678" s="440"/>
      <c r="AJ4678" s="15"/>
      <c r="AK4678" s="15"/>
      <c r="AL4678" s="15"/>
      <c r="AM4678" s="15"/>
      <c r="AN4678" s="440"/>
    </row>
    <row r="4679" spans="1:42" hidden="1">
      <c r="A4679" s="2490"/>
      <c r="B4679" s="2494"/>
      <c r="C4679" s="385" t="s">
        <v>130</v>
      </c>
      <c r="D4679" s="110">
        <v>56.17</v>
      </c>
      <c r="E4679" s="330">
        <v>56.22</v>
      </c>
      <c r="F4679" s="331">
        <v>56.26</v>
      </c>
      <c r="G4679" s="331">
        <v>56.3</v>
      </c>
      <c r="H4679" s="446">
        <v>56.37</v>
      </c>
      <c r="I4679" s="331">
        <v>56.43</v>
      </c>
      <c r="J4679" s="331">
        <v>56.48</v>
      </c>
      <c r="K4679" s="331">
        <v>56.53</v>
      </c>
      <c r="L4679" s="331">
        <v>56.56</v>
      </c>
      <c r="M4679" s="331">
        <v>56.71</v>
      </c>
      <c r="N4679" s="446">
        <v>56.78</v>
      </c>
      <c r="O4679" s="331">
        <v>56.84</v>
      </c>
      <c r="P4679" s="331">
        <v>56.91</v>
      </c>
      <c r="Q4679" s="331">
        <v>56.97</v>
      </c>
      <c r="R4679" s="331">
        <v>57.04</v>
      </c>
      <c r="S4679" s="331">
        <v>57.09</v>
      </c>
      <c r="T4679" s="331">
        <v>57.14</v>
      </c>
      <c r="U4679" s="331">
        <v>57.19</v>
      </c>
      <c r="V4679" s="482">
        <v>57.25</v>
      </c>
      <c r="W4679" s="331">
        <v>57.27</v>
      </c>
      <c r="X4679" s="331">
        <v>57.3</v>
      </c>
      <c r="Y4679" s="446">
        <v>57.42</v>
      </c>
      <c r="Z4679" s="331">
        <v>57.49</v>
      </c>
      <c r="AA4679" s="331">
        <v>57.57</v>
      </c>
      <c r="AB4679" s="1041">
        <v>57.63</v>
      </c>
      <c r="AC4679" s="110"/>
      <c r="AD4679" s="73"/>
      <c r="AE4679" s="158"/>
      <c r="AF4679" s="74"/>
      <c r="AG4679" s="440"/>
      <c r="AH4679" s="440"/>
      <c r="AI4679" s="440"/>
      <c r="AJ4679" s="15"/>
      <c r="AK4679" s="15"/>
      <c r="AL4679" s="15"/>
      <c r="AM4679" s="15"/>
      <c r="AN4679" s="440"/>
    </row>
    <row r="4680" spans="1:42" s="184" customFormat="1" hidden="1">
      <c r="A4680" s="2504"/>
      <c r="B4680" s="2507"/>
      <c r="C4680" s="126" t="s">
        <v>131</v>
      </c>
      <c r="D4680" s="110">
        <v>25.07</v>
      </c>
      <c r="E4680" s="330">
        <v>25.1</v>
      </c>
      <c r="F4680" s="331">
        <v>25.12</v>
      </c>
      <c r="G4680" s="331">
        <v>25.16</v>
      </c>
      <c r="H4680" s="446">
        <v>25.18</v>
      </c>
      <c r="I4680" s="331">
        <v>25.22</v>
      </c>
      <c r="J4680" s="331">
        <v>25.25</v>
      </c>
      <c r="K4680" s="331">
        <v>25.27</v>
      </c>
      <c r="L4680" s="331">
        <v>25.3</v>
      </c>
      <c r="M4680" s="331">
        <v>25.35</v>
      </c>
      <c r="N4680" s="446">
        <v>25.37</v>
      </c>
      <c r="O4680" s="331">
        <v>25.4</v>
      </c>
      <c r="P4680" s="331">
        <v>25.43</v>
      </c>
      <c r="Q4680" s="331">
        <v>25.46</v>
      </c>
      <c r="R4680" s="331">
        <v>25.49</v>
      </c>
      <c r="S4680" s="331">
        <v>25.51</v>
      </c>
      <c r="T4680" s="331">
        <v>25.53</v>
      </c>
      <c r="U4680" s="331">
        <v>25.56</v>
      </c>
      <c r="V4680" s="482">
        <v>25.59</v>
      </c>
      <c r="W4680" s="331">
        <v>25.61</v>
      </c>
      <c r="X4680" s="331">
        <v>25.63</v>
      </c>
      <c r="Y4680" s="446">
        <v>25.67</v>
      </c>
      <c r="Z4680" s="331">
        <v>25.69</v>
      </c>
      <c r="AA4680" s="331">
        <v>25.72</v>
      </c>
      <c r="AB4680" s="1041">
        <v>25.75</v>
      </c>
      <c r="AC4680" s="110"/>
      <c r="AD4680" s="73"/>
      <c r="AE4680" s="158"/>
      <c r="AF4680" s="74"/>
      <c r="AG4680" s="946"/>
      <c r="AH4680" s="943"/>
      <c r="AI4680" s="944"/>
      <c r="AJ4680" s="944"/>
      <c r="AK4680" s="944"/>
      <c r="AL4680" s="945"/>
      <c r="AM4680" s="945"/>
      <c r="AN4680" s="192"/>
      <c r="AO4680" s="192"/>
      <c r="AP4680" s="192"/>
    </row>
    <row r="4681" spans="1:42" ht="16.5" hidden="1" thickBot="1">
      <c r="A4681" s="3222" t="s">
        <v>49</v>
      </c>
      <c r="B4681" s="3223"/>
      <c r="C4681" s="3224"/>
      <c r="D4681" s="130"/>
      <c r="E4681" s="651">
        <f>SQRT(E4675*E4675+E4676*E4676)/E4422/1.73</f>
        <v>25.802812821174832</v>
      </c>
      <c r="F4681" s="652">
        <f t="shared" ref="F4681:AB4681" si="3293">SQRT(F4675*F4675+F4676*F4676)/F4422/1.73</f>
        <v>19.676876764763467</v>
      </c>
      <c r="G4681" s="652">
        <f t="shared" si="3293"/>
        <v>24.913203410921046</v>
      </c>
      <c r="H4681" s="653">
        <f t="shared" si="3293"/>
        <v>32.001186352581527</v>
      </c>
      <c r="I4681" s="652">
        <f t="shared" si="3293"/>
        <v>31.758227584599485</v>
      </c>
      <c r="J4681" s="652">
        <f t="shared" si="3293"/>
        <v>25.631121100881842</v>
      </c>
      <c r="K4681" s="652">
        <f t="shared" si="3293"/>
        <v>23.830139921497402</v>
      </c>
      <c r="L4681" s="652">
        <f t="shared" si="3293"/>
        <v>18.810304588783779</v>
      </c>
      <c r="M4681" s="652">
        <f t="shared" si="3293"/>
        <v>70.712037212650955</v>
      </c>
      <c r="N4681" s="653">
        <f t="shared" si="3293"/>
        <v>32.621364382670315</v>
      </c>
      <c r="O4681" s="652">
        <f t="shared" si="3293"/>
        <v>30.087872182008443</v>
      </c>
      <c r="P4681" s="652">
        <f t="shared" si="3293"/>
        <v>34.026519698923018</v>
      </c>
      <c r="Q4681" s="652">
        <f t="shared" si="3293"/>
        <v>30.000576614749939</v>
      </c>
      <c r="R4681" s="652">
        <f t="shared" si="3293"/>
        <v>34.092398730288181</v>
      </c>
      <c r="S4681" s="652">
        <f t="shared" si="3293"/>
        <v>23.852965726020493</v>
      </c>
      <c r="T4681" s="652">
        <f t="shared" si="3293"/>
        <v>23.830139921494482</v>
      </c>
      <c r="U4681" s="652">
        <f t="shared" si="3293"/>
        <v>25.753523780445896</v>
      </c>
      <c r="V4681" s="1057">
        <f t="shared" si="3293"/>
        <v>29.571588388609566</v>
      </c>
      <c r="W4681" s="652">
        <f t="shared" si="3293"/>
        <v>12.504236893627828</v>
      </c>
      <c r="X4681" s="652">
        <f t="shared" si="3293"/>
        <v>15.879113792297138</v>
      </c>
      <c r="Y4681" s="653">
        <f t="shared" si="3293"/>
        <v>55.707616364102549</v>
      </c>
      <c r="Z4681" s="652">
        <f t="shared" si="3293"/>
        <v>31.970795862218203</v>
      </c>
      <c r="AA4681" s="652">
        <f t="shared" si="3293"/>
        <v>37.450089013252764</v>
      </c>
      <c r="AB4681" s="654">
        <f t="shared" si="3293"/>
        <v>29.4034087390061</v>
      </c>
      <c r="AC4681" s="655">
        <f>AVERAGE(E4681:AB4681)</f>
        <v>29.995338326982054</v>
      </c>
      <c r="AD4681" s="78">
        <f>(AC4677-AC4681)/AC4677</f>
        <v>7.0508691757664443E-3</v>
      </c>
      <c r="AE4681" s="79"/>
      <c r="AF4681" s="80"/>
      <c r="AG4681" s="440"/>
      <c r="AH4681" s="440"/>
      <c r="AI4681" s="440"/>
      <c r="AJ4681" s="14"/>
      <c r="AK4681" s="14"/>
      <c r="AL4681" s="15"/>
      <c r="AM4681" s="14"/>
      <c r="AN4681" s="440"/>
    </row>
    <row r="4682" spans="1:42" ht="16.5" thickBot="1">
      <c r="A4682" s="2503"/>
      <c r="B4682" s="578" t="s">
        <v>994</v>
      </c>
      <c r="C4682" s="131" t="s">
        <v>16</v>
      </c>
      <c r="D4682" s="115" t="s">
        <v>129</v>
      </c>
      <c r="E4682" s="150">
        <f>(E4683-D4683)*$AE4682*$AF4682</f>
        <v>1.2000000000000011</v>
      </c>
      <c r="F4682" s="208">
        <f t="shared" ref="F4682:AA4682" si="3294">(F4683-E4683)*$AE4682*$AF4682</f>
        <v>0</v>
      </c>
      <c r="G4682" s="208">
        <f t="shared" si="3294"/>
        <v>1.2000000000000011</v>
      </c>
      <c r="H4682" s="447">
        <f t="shared" si="3294"/>
        <v>1.2000000000000011</v>
      </c>
      <c r="I4682" s="208">
        <f t="shared" si="3294"/>
        <v>1.2000000000000011</v>
      </c>
      <c r="J4682" s="208">
        <f t="shared" si="3294"/>
        <v>1.2000000000000011</v>
      </c>
      <c r="K4682" s="208">
        <f t="shared" si="3294"/>
        <v>1.2000000000000011</v>
      </c>
      <c r="L4682" s="208">
        <f t="shared" si="3294"/>
        <v>1.2000000000000011</v>
      </c>
      <c r="M4682" s="208">
        <f t="shared" si="3294"/>
        <v>0</v>
      </c>
      <c r="N4682" s="447">
        <f t="shared" si="3294"/>
        <v>1.2000000000000011</v>
      </c>
      <c r="O4682" s="208">
        <f t="shared" si="3294"/>
        <v>1.2000000000000011</v>
      </c>
      <c r="P4682" s="208">
        <f t="shared" si="3294"/>
        <v>0</v>
      </c>
      <c r="Q4682" s="208">
        <f t="shared" si="3294"/>
        <v>1.2000000000000011</v>
      </c>
      <c r="R4682" s="208">
        <f t="shared" si="3294"/>
        <v>1.2000000000000011</v>
      </c>
      <c r="S4682" s="208">
        <f>(S4683-R4683)*$AE4682*$AF4682</f>
        <v>1.2000000000000011</v>
      </c>
      <c r="T4682" s="208">
        <f t="shared" si="3294"/>
        <v>0</v>
      </c>
      <c r="U4682" s="208">
        <f t="shared" si="3294"/>
        <v>1.1999999999999744</v>
      </c>
      <c r="V4682" s="481">
        <f t="shared" si="3294"/>
        <v>1.2000000000000277</v>
      </c>
      <c r="W4682" s="208">
        <f t="shared" si="3294"/>
        <v>1.1999999999999744</v>
      </c>
      <c r="X4682" s="208">
        <f t="shared" si="3294"/>
        <v>0</v>
      </c>
      <c r="Y4682" s="447">
        <f t="shared" si="3294"/>
        <v>2.4000000000000021</v>
      </c>
      <c r="Z4682" s="208">
        <f t="shared" si="3294"/>
        <v>1.2000000000000277</v>
      </c>
      <c r="AA4682" s="208">
        <f t="shared" si="3294"/>
        <v>1.1999999999999744</v>
      </c>
      <c r="AB4682" s="97">
        <f>(AB4683-AA4683)*$AE4682*$AF4682</f>
        <v>1.2000000000000277</v>
      </c>
      <c r="AC4682" s="186">
        <f>SUM(E4682:AB4682)</f>
        <v>24.000000000000021</v>
      </c>
      <c r="AD4682" s="979"/>
      <c r="AE4682" s="103">
        <v>1</v>
      </c>
      <c r="AF4682" s="104">
        <v>120</v>
      </c>
      <c r="AG4682" s="440"/>
      <c r="AH4682" s="440"/>
      <c r="AI4682" s="440"/>
      <c r="AJ4682" s="542"/>
      <c r="AK4682" s="543"/>
      <c r="AL4682" s="542"/>
      <c r="AM4682" s="15"/>
      <c r="AN4682" s="440"/>
    </row>
    <row r="4683" spans="1:42" ht="16.5" hidden="1" thickBot="1">
      <c r="A4683" s="2504"/>
      <c r="B4683" s="1135"/>
      <c r="C4683" s="1184" t="s">
        <v>130</v>
      </c>
      <c r="D4683" s="110">
        <v>1.88</v>
      </c>
      <c r="E4683" s="73">
        <v>1.89</v>
      </c>
      <c r="F4683" s="158">
        <v>1.89</v>
      </c>
      <c r="G4683" s="158">
        <v>1.9</v>
      </c>
      <c r="H4683" s="446">
        <v>1.91</v>
      </c>
      <c r="I4683" s="158">
        <v>1.92</v>
      </c>
      <c r="J4683" s="158">
        <v>1.93</v>
      </c>
      <c r="K4683" s="158">
        <v>1.94</v>
      </c>
      <c r="L4683" s="158">
        <v>1.95</v>
      </c>
      <c r="M4683" s="482">
        <v>1.95</v>
      </c>
      <c r="N4683" s="446">
        <v>1.96</v>
      </c>
      <c r="O4683" s="158">
        <v>1.97</v>
      </c>
      <c r="P4683" s="158">
        <v>1.97</v>
      </c>
      <c r="Q4683" s="158">
        <v>1.98</v>
      </c>
      <c r="R4683" s="482">
        <v>1.99</v>
      </c>
      <c r="S4683" s="158">
        <v>2</v>
      </c>
      <c r="T4683" s="158">
        <v>2</v>
      </c>
      <c r="U4683" s="158">
        <v>2.0099999999999998</v>
      </c>
      <c r="V4683" s="482">
        <v>2.02</v>
      </c>
      <c r="W4683" s="158">
        <v>2.0299999999999998</v>
      </c>
      <c r="X4683" s="158">
        <v>2.0299999999999998</v>
      </c>
      <c r="Y4683" s="446">
        <v>2.0499999999999998</v>
      </c>
      <c r="Z4683" s="158">
        <v>2.06</v>
      </c>
      <c r="AA4683" s="158">
        <v>2.0699999999999998</v>
      </c>
      <c r="AB4683" s="74">
        <v>2.08</v>
      </c>
      <c r="AC4683" s="221"/>
      <c r="AD4683" s="980"/>
      <c r="AE4683" s="105"/>
      <c r="AF4683" s="106"/>
      <c r="AG4683" s="440"/>
      <c r="AH4683" s="440"/>
      <c r="AI4683" s="440"/>
      <c r="AJ4683" s="14"/>
      <c r="AK4683" s="14"/>
      <c r="AL4683" s="15"/>
      <c r="AM4683" s="14"/>
      <c r="AN4683" s="440"/>
    </row>
    <row r="4684" spans="1:42" ht="16.5" thickBot="1">
      <c r="A4684" s="2504"/>
      <c r="B4684" s="1135" t="s">
        <v>995</v>
      </c>
      <c r="C4684" s="132" t="s">
        <v>16</v>
      </c>
      <c r="D4684" s="110" t="s">
        <v>129</v>
      </c>
      <c r="E4684" s="73">
        <f>(E4685-D4685)*$AE4684*$AF4684</f>
        <v>3.5999999999999766</v>
      </c>
      <c r="F4684" s="158">
        <f t="shared" ref="F4684:AB4684" si="3295">(F4685-E4685)*$AE4684*$AF4684</f>
        <v>3.6000000000000032</v>
      </c>
      <c r="G4684" s="158">
        <f t="shared" si="3295"/>
        <v>2.4000000000000021</v>
      </c>
      <c r="H4684" s="446">
        <f t="shared" si="3295"/>
        <v>2.4000000000000021</v>
      </c>
      <c r="I4684" s="158">
        <f t="shared" si="3295"/>
        <v>3.6000000000000032</v>
      </c>
      <c r="J4684" s="158">
        <f t="shared" si="3295"/>
        <v>2.3999999999999755</v>
      </c>
      <c r="K4684" s="158">
        <f t="shared" si="3295"/>
        <v>2.4000000000000021</v>
      </c>
      <c r="L4684" s="158">
        <f t="shared" si="3295"/>
        <v>1.2000000000000277</v>
      </c>
      <c r="M4684" s="158">
        <f t="shared" si="3295"/>
        <v>2.4000000000000021</v>
      </c>
      <c r="N4684" s="446">
        <f t="shared" si="3295"/>
        <v>0</v>
      </c>
      <c r="O4684" s="158">
        <f t="shared" si="3295"/>
        <v>1.1999999999999744</v>
      </c>
      <c r="P4684" s="158">
        <f t="shared" si="3295"/>
        <v>1.2000000000000277</v>
      </c>
      <c r="Q4684" s="158">
        <f t="shared" si="3295"/>
        <v>1.1999999999999744</v>
      </c>
      <c r="R4684" s="158">
        <f t="shared" si="3295"/>
        <v>2.4000000000000021</v>
      </c>
      <c r="S4684" s="158">
        <f t="shared" si="3295"/>
        <v>1.2000000000000277</v>
      </c>
      <c r="T4684" s="158">
        <f t="shared" si="3295"/>
        <v>1.1999999999999744</v>
      </c>
      <c r="U4684" s="158">
        <f t="shared" si="3295"/>
        <v>1.2000000000000277</v>
      </c>
      <c r="V4684" s="482">
        <f t="shared" si="3295"/>
        <v>1.1999999999999744</v>
      </c>
      <c r="W4684" s="158">
        <f t="shared" si="3295"/>
        <v>1.2000000000000277</v>
      </c>
      <c r="X4684" s="158">
        <f t="shared" si="3295"/>
        <v>1.1999999999999744</v>
      </c>
      <c r="Y4684" s="446">
        <f t="shared" si="3295"/>
        <v>2.4000000000000021</v>
      </c>
      <c r="Z4684" s="158">
        <f t="shared" si="3295"/>
        <v>3.6000000000000298</v>
      </c>
      <c r="AA4684" s="158">
        <f t="shared" si="3295"/>
        <v>2.4000000000000021</v>
      </c>
      <c r="AB4684" s="74">
        <f t="shared" si="3295"/>
        <v>3.5999999999999766</v>
      </c>
      <c r="AC4684" s="221">
        <f>SUM(E4684:AB4684)</f>
        <v>49.2</v>
      </c>
      <c r="AD4684" s="979"/>
      <c r="AE4684" s="103">
        <v>1</v>
      </c>
      <c r="AF4684" s="104">
        <v>120</v>
      </c>
      <c r="AG4684" s="15"/>
      <c r="AH4684" s="440"/>
      <c r="AI4684" s="440"/>
      <c r="AJ4684" s="440"/>
      <c r="AK4684" s="440"/>
      <c r="AL4684" s="440"/>
      <c r="AM4684" s="440"/>
      <c r="AN4684" s="440"/>
    </row>
    <row r="4685" spans="1:42" ht="16.5" hidden="1" thickBot="1">
      <c r="A4685" s="2505"/>
      <c r="B4685" s="583"/>
      <c r="C4685" s="1195" t="s">
        <v>130</v>
      </c>
      <c r="D4685" s="116">
        <v>1.86</v>
      </c>
      <c r="E4685" s="151">
        <v>1.89</v>
      </c>
      <c r="F4685" s="129">
        <v>1.92</v>
      </c>
      <c r="G4685" s="129">
        <v>1.94</v>
      </c>
      <c r="H4685" s="461">
        <v>1.96</v>
      </c>
      <c r="I4685" s="129">
        <v>1.99</v>
      </c>
      <c r="J4685" s="505">
        <v>2.0099999999999998</v>
      </c>
      <c r="K4685" s="129">
        <v>2.0299999999999998</v>
      </c>
      <c r="L4685" s="129">
        <v>2.04</v>
      </c>
      <c r="M4685" s="129">
        <v>2.06</v>
      </c>
      <c r="N4685" s="461">
        <v>2.06</v>
      </c>
      <c r="O4685" s="129">
        <v>2.0699999999999998</v>
      </c>
      <c r="P4685" s="129">
        <v>2.08</v>
      </c>
      <c r="Q4685" s="129">
        <v>2.09</v>
      </c>
      <c r="R4685" s="129">
        <v>2.11</v>
      </c>
      <c r="S4685" s="129">
        <v>2.12</v>
      </c>
      <c r="T4685" s="129">
        <v>2.13</v>
      </c>
      <c r="U4685" s="129">
        <v>2.14</v>
      </c>
      <c r="V4685" s="505">
        <v>2.15</v>
      </c>
      <c r="W4685" s="129">
        <v>2.16</v>
      </c>
      <c r="X4685" s="129">
        <v>2.17</v>
      </c>
      <c r="Y4685" s="461">
        <v>2.19</v>
      </c>
      <c r="Z4685" s="129">
        <v>2.2200000000000002</v>
      </c>
      <c r="AA4685" s="129">
        <v>2.2400000000000002</v>
      </c>
      <c r="AB4685" s="178">
        <v>2.27</v>
      </c>
      <c r="AC4685" s="187"/>
      <c r="AD4685" s="980"/>
      <c r="AE4685" s="105"/>
      <c r="AF4685" s="106"/>
      <c r="AG4685" s="1"/>
    </row>
    <row r="4686" spans="1:42" ht="15.75" customHeight="1">
      <c r="A4686" s="3234" t="s">
        <v>39</v>
      </c>
      <c r="B4686" s="3235"/>
      <c r="C4686" s="127" t="s">
        <v>16</v>
      </c>
      <c r="D4686" s="124"/>
      <c r="E4686" s="339">
        <f>SUM(E4423,E4430,E4437,E4444,E4451,E4458,E4465,E4472,E4479,E4486,E4493,E4500,E4507,E4514,E4521,E4528,E4535,E4542,E4549,E4556,E4563,E4570,E4577,E4584,E4591,E4598,E4605,E4612,E4619,E4626)+E4633+E4640+E4647+E4654+E4661+E4668+E4675</f>
        <v>7407.9999999914789</v>
      </c>
      <c r="F4686" s="339">
        <f t="shared" ref="F4686:AB4686" si="3296">SUM(F4423,F4430,F4437,F4444,F4451,F4458,F4465,F4472,F4479,F4486,F4493,F4500,F4507,F4514,F4521,F4528,F4535,F4542,F4549,F4556,F4563,F4570,F4577,F4584,F4591,F4598,F4605,F4612,F4619,F4626)+F4633+F4640+F4647+F4654+F4661+F4668+F4675</f>
        <v>6646.0000000077143</v>
      </c>
      <c r="G4686" s="339">
        <f t="shared" si="3296"/>
        <v>7134.0000000028649</v>
      </c>
      <c r="H4686" s="1306">
        <f t="shared" si="3296"/>
        <v>6963.9999999981355</v>
      </c>
      <c r="I4686" s="339">
        <f t="shared" si="3296"/>
        <v>7753.999999988795</v>
      </c>
      <c r="J4686" s="339">
        <f t="shared" si="3296"/>
        <v>7260.0000000058344</v>
      </c>
      <c r="K4686" s="339">
        <f t="shared" si="3296"/>
        <v>7062.0000000029358</v>
      </c>
      <c r="L4686" s="339">
        <f t="shared" si="3296"/>
        <v>10385.999999998961</v>
      </c>
      <c r="M4686" s="339">
        <f t="shared" si="3296"/>
        <v>14579.999999996326</v>
      </c>
      <c r="N4686" s="1306">
        <f t="shared" si="3296"/>
        <v>12423.000000001288</v>
      </c>
      <c r="O4686" s="339">
        <f t="shared" si="3296"/>
        <v>12557.999999995212</v>
      </c>
      <c r="P4686" s="339">
        <f t="shared" si="3296"/>
        <v>11906.000000001015</v>
      </c>
      <c r="Q4686" s="339">
        <f t="shared" si="3296"/>
        <v>11047.999999999391</v>
      </c>
      <c r="R4686" s="339">
        <f t="shared" si="3296"/>
        <v>12840.999999999265</v>
      </c>
      <c r="S4686" s="339">
        <f t="shared" si="3296"/>
        <v>14436.000000004053</v>
      </c>
      <c r="T4686" s="339">
        <f t="shared" si="3296"/>
        <v>11821.999999999858</v>
      </c>
      <c r="U4686" s="339">
        <f t="shared" si="3296"/>
        <v>11979.999999998974</v>
      </c>
      <c r="V4686" s="2837">
        <f t="shared" si="3296"/>
        <v>12628.000000005908</v>
      </c>
      <c r="W4686" s="339">
        <f t="shared" si="3296"/>
        <v>7938.0000000048876</v>
      </c>
      <c r="X4686" s="339">
        <f t="shared" si="3296"/>
        <v>7437.9999999976608</v>
      </c>
      <c r="Y4686" s="1306">
        <f t="shared" si="3296"/>
        <v>17393.999999999047</v>
      </c>
      <c r="Z4686" s="339">
        <f t="shared" si="3296"/>
        <v>12575.999999997341</v>
      </c>
      <c r="AA4686" s="339">
        <f t="shared" si="3296"/>
        <v>12349.999999996005</v>
      </c>
      <c r="AB4686" s="339">
        <f t="shared" si="3296"/>
        <v>12726.00000000838</v>
      </c>
      <c r="AC4686" s="590">
        <f t="shared" ref="AC4686" si="3297">SUM(AC4423,AC4430,AC4437,AC4444,AC4451,AC4458,AC4465,AC4472,AC4479,AC4486,AC4493,AC4500,AC4507,AC4514,AC4521,AC4528,AC4535,AC4542,AC4549,AC4556,AC4563,AC4570,AC4577,AC4584,AC4591,AC4598,AC4605,AC4612,AC4619,AC4626)+AC4633+AC4640+AC4654+AC4661+AC4668+AC4675</f>
        <v>257218.00000000128</v>
      </c>
      <c r="AD4686" s="1"/>
      <c r="AE4686" s="1"/>
      <c r="AF4686" s="1"/>
      <c r="AG4686" s="1"/>
    </row>
    <row r="4687" spans="1:42" ht="16.5" thickBot="1">
      <c r="A4687" s="3236"/>
      <c r="B4687" s="3237"/>
      <c r="C4687" s="125" t="s">
        <v>18</v>
      </c>
      <c r="D4687" s="110"/>
      <c r="E4687" s="1565">
        <f>SUM(E4424,E4431,E4438,E4445,E4452,E4459,E4466,E4473,E4480,E4487,E4494,E4501,E4508,E4515,E4522,E4529,E4536,E4543,E4550,E4557,E4564,E4571,E4578,E4585,E4592,E4599,E4606,E4613,E4620,E4627)+E4634+E4641+E4648+E4655+E4662+E4669+E4676</f>
        <v>3742.0000000030436</v>
      </c>
      <c r="F4687" s="1565">
        <f t="shared" ref="F4687:AB4687" si="3298">SUM(F4424,F4431,F4438,F4445,F4452,F4459,F4466,F4473,F4480,F4487,F4494,F4501,F4508,F4515,F4522,F4529,F4536,F4543,F4550,F4557,F4564,F4571,F4578,F4585,F4592,F4599,F4606,F4613,F4620,F4627)+F4634+F4641+F4648+F4655+F4662+F4669+F4676</f>
        <v>3077.9999999992042</v>
      </c>
      <c r="G4687" s="1565">
        <f t="shared" si="3298"/>
        <v>3785.9999999997481</v>
      </c>
      <c r="H4687" s="1995">
        <f t="shared" si="3298"/>
        <v>3746.0000000007958</v>
      </c>
      <c r="I4687" s="1565">
        <f t="shared" si="3298"/>
        <v>4257.9999999969223</v>
      </c>
      <c r="J4687" s="1565">
        <f t="shared" si="3298"/>
        <v>3533.9999999999595</v>
      </c>
      <c r="K4687" s="1565">
        <f t="shared" si="3298"/>
        <v>3134.0000000009159</v>
      </c>
      <c r="L4687" s="1565">
        <f t="shared" si="3298"/>
        <v>4600.0000000027194</v>
      </c>
      <c r="M4687" s="1565">
        <f t="shared" si="3298"/>
        <v>6279.9999999987785</v>
      </c>
      <c r="N4687" s="1995">
        <f t="shared" si="3298"/>
        <v>5331.9999999977608</v>
      </c>
      <c r="O4687" s="1565">
        <f t="shared" si="3298"/>
        <v>5622.0000000022619</v>
      </c>
      <c r="P4687" s="1565">
        <f t="shared" si="3298"/>
        <v>5027.9999999995725</v>
      </c>
      <c r="Q4687" s="1565">
        <f t="shared" si="3298"/>
        <v>5001.9999999996835</v>
      </c>
      <c r="R4687" s="1565">
        <f t="shared" si="3298"/>
        <v>5816.0000000006576</v>
      </c>
      <c r="S4687" s="1565">
        <f t="shared" si="3298"/>
        <v>6540.0000000006439</v>
      </c>
      <c r="T4687" s="1565">
        <f t="shared" si="3298"/>
        <v>5421.9999999975489</v>
      </c>
      <c r="U4687" s="1565">
        <f t="shared" si="3298"/>
        <v>5850.0000000007358</v>
      </c>
      <c r="V4687" s="2839">
        <f t="shared" si="3298"/>
        <v>5648.0000000023574</v>
      </c>
      <c r="W4687" s="1565">
        <f t="shared" si="3298"/>
        <v>4277.999999999236</v>
      </c>
      <c r="X4687" s="1565">
        <f t="shared" si="3298"/>
        <v>4016.0000000003174</v>
      </c>
      <c r="Y4687" s="1995">
        <f t="shared" si="3298"/>
        <v>5625.9999999977053</v>
      </c>
      <c r="Z4687" s="1565">
        <f t="shared" si="3298"/>
        <v>5317.9999999991505</v>
      </c>
      <c r="AA4687" s="1565">
        <f t="shared" si="3298"/>
        <v>5864.0000000024247</v>
      </c>
      <c r="AB4687" s="1565">
        <f t="shared" si="3298"/>
        <v>5784.0000000006612</v>
      </c>
      <c r="AC4687" s="1566">
        <f t="shared" ref="AC4687" si="3299">SUM(AC4424,AC4431,AC4438,AC4445,AC4452,AC4459,AC4466,AC4473,AC4480,AC4487,AC4494,AC4501,AC4508,AC4515,AC4522,AC4529,AC4536,AC4543,AC4550,AC4557,AC4564,AC4571,AC4578,AC4585,AC4592,AC4599,AC4606,AC4613,AC4620,AC4627)+AC4634+AC4641+AC4655+AC4662+AC4669+AC4676</f>
        <v>117284.00000000282</v>
      </c>
      <c r="AD4687" s="1"/>
      <c r="AE4687" s="1"/>
      <c r="AF4687" s="1"/>
      <c r="AG4687" s="1"/>
    </row>
    <row r="4688" spans="1:42" ht="15.75" customHeight="1">
      <c r="A4688" s="3234" t="s">
        <v>445</v>
      </c>
      <c r="B4688" s="3235"/>
      <c r="C4688" s="123" t="s">
        <v>41</v>
      </c>
      <c r="D4688" s="115"/>
      <c r="E4688" s="142">
        <f t="shared" ref="E4688:AC4688" si="3300">100-(E4686/(E4387+E4394+E4401+E4408))*100</f>
        <v>5.0256410257242408</v>
      </c>
      <c r="F4688" s="140">
        <f t="shared" si="3300"/>
        <v>7.6944444444019524</v>
      </c>
      <c r="G4688" s="140">
        <f t="shared" si="3300"/>
        <v>-13.238095238168995</v>
      </c>
      <c r="H4688" s="459">
        <f t="shared" si="3300"/>
        <v>17.095238095239068</v>
      </c>
      <c r="I4688" s="140">
        <f t="shared" si="3300"/>
        <v>19.229166666817306</v>
      </c>
      <c r="J4688" s="140">
        <f t="shared" si="3300"/>
        <v>6.9230769229762927</v>
      </c>
      <c r="K4688" s="140">
        <f t="shared" si="3300"/>
        <v>9.4615384614760103</v>
      </c>
      <c r="L4688" s="140">
        <f t="shared" si="3300"/>
        <v>13.450000000037946</v>
      </c>
      <c r="M4688" s="140">
        <f t="shared" si="3300"/>
        <v>0.81632653061014082</v>
      </c>
      <c r="N4688" s="459">
        <f t="shared" si="3300"/>
        <v>9.9782608695727362</v>
      </c>
      <c r="O4688" s="140">
        <f t="shared" si="3300"/>
        <v>21.018867924540984</v>
      </c>
      <c r="P4688" s="140">
        <f t="shared" si="3300"/>
        <v>5.5079365079508023</v>
      </c>
      <c r="Q4688" s="140">
        <f t="shared" si="3300"/>
        <v>3.0877192982785573</v>
      </c>
      <c r="R4688" s="140">
        <f t="shared" si="3300"/>
        <v>0.45736434106191837</v>
      </c>
      <c r="S4688" s="140">
        <f t="shared" si="3300"/>
        <v>10.888888888878384</v>
      </c>
      <c r="T4688" s="140">
        <f t="shared" si="3300"/>
        <v>8.3565891472640033</v>
      </c>
      <c r="U4688" s="140">
        <f t="shared" si="3300"/>
        <v>13.188405797127317</v>
      </c>
      <c r="V4688" s="495">
        <f t="shared" si="3300"/>
        <v>8.4927536231201373</v>
      </c>
      <c r="W4688" s="140">
        <f t="shared" si="3300"/>
        <v>8.7586206896411909</v>
      </c>
      <c r="X4688" s="140">
        <f t="shared" si="3300"/>
        <v>11.452380952384161</v>
      </c>
      <c r="Y4688" s="459">
        <f t="shared" si="3300"/>
        <v>-9.3962264150732722</v>
      </c>
      <c r="Z4688" s="140">
        <f t="shared" si="3300"/>
        <v>-13.297297297310578</v>
      </c>
      <c r="AA4688" s="140">
        <f t="shared" si="3300"/>
        <v>34.65608465611426</v>
      </c>
      <c r="AB4688" s="143">
        <f t="shared" si="3300"/>
        <v>28.101694915214665</v>
      </c>
      <c r="AC4688" s="595">
        <f t="shared" si="3300"/>
        <v>9.9376750700286323</v>
      </c>
      <c r="AD4688" s="1"/>
      <c r="AE4688" s="1"/>
      <c r="AF4688" s="1"/>
      <c r="AG4688" s="1"/>
    </row>
    <row r="4689" spans="1:40" ht="16.5" thickBot="1">
      <c r="A4689" s="3236"/>
      <c r="B4689" s="3237"/>
      <c r="C4689" s="128" t="s">
        <v>42</v>
      </c>
      <c r="D4689" s="116"/>
      <c r="E4689" s="596">
        <f t="shared" ref="E4689:AC4689" si="3301">100-(E4687/(E4388+E4395+E4402+E4409))*100</f>
        <v>-13.393939394058748</v>
      </c>
      <c r="F4689" s="597">
        <f t="shared" si="3301"/>
        <v>-2.6000000000011738</v>
      </c>
      <c r="G4689" s="597">
        <f t="shared" si="3301"/>
        <v>2.9230769230581046</v>
      </c>
      <c r="H4689" s="464">
        <f t="shared" si="3301"/>
        <v>10.809523809559536</v>
      </c>
      <c r="I4689" s="597">
        <f t="shared" si="3301"/>
        <v>-1.3809523808999273</v>
      </c>
      <c r="J4689" s="597">
        <f t="shared" si="3301"/>
        <v>-7.0909090909343462</v>
      </c>
      <c r="K4689" s="597">
        <f t="shared" si="3301"/>
        <v>5.0303030302540748</v>
      </c>
      <c r="L4689" s="597">
        <f t="shared" si="3301"/>
        <v>4.1666666666537111</v>
      </c>
      <c r="M4689" s="597">
        <f t="shared" si="3301"/>
        <v>-10.175438596492242</v>
      </c>
      <c r="N4689" s="464">
        <f t="shared" si="3301"/>
        <v>6.456140350894799</v>
      </c>
      <c r="O4689" s="597">
        <f t="shared" si="3301"/>
        <v>1.3684210526354406</v>
      </c>
      <c r="P4689" s="597">
        <f t="shared" si="3301"/>
        <v>1.4117647058685492</v>
      </c>
      <c r="Q4689" s="597">
        <f t="shared" si="3301"/>
        <v>-38.944444444482826</v>
      </c>
      <c r="R4689" s="597">
        <f t="shared" si="3301"/>
        <v>-21.166666666628458</v>
      </c>
      <c r="S4689" s="597">
        <f t="shared" si="3301"/>
        <v>22.142857142835709</v>
      </c>
      <c r="T4689" s="597">
        <f t="shared" si="3301"/>
        <v>9.6333333334059716</v>
      </c>
      <c r="U4689" s="597">
        <f t="shared" si="3301"/>
        <v>-8.3333333333701205</v>
      </c>
      <c r="V4689" s="501">
        <f t="shared" si="3301"/>
        <v>5.8666666666065623</v>
      </c>
      <c r="W4689" s="597">
        <f t="shared" si="3301"/>
        <v>-1.857142857075786</v>
      </c>
      <c r="X4689" s="597">
        <f t="shared" si="3301"/>
        <v>-21.696969697019242</v>
      </c>
      <c r="Y4689" s="464">
        <f t="shared" si="3301"/>
        <v>1.2982456140617131</v>
      </c>
      <c r="Z4689" s="597">
        <f t="shared" si="3301"/>
        <v>1.5185185185749219</v>
      </c>
      <c r="AA4689" s="597">
        <f t="shared" si="3301"/>
        <v>2.2666666666098507</v>
      </c>
      <c r="AB4689" s="598">
        <f t="shared" si="3301"/>
        <v>3.6000000000155978</v>
      </c>
      <c r="AC4689" s="599">
        <f t="shared" si="3301"/>
        <v>-0.2427350427369106</v>
      </c>
      <c r="AD4689" s="1"/>
      <c r="AE4689" s="1"/>
      <c r="AF4689" s="1"/>
      <c r="AG4689" s="24"/>
      <c r="AJ4689" s="107"/>
      <c r="AK4689" s="107"/>
      <c r="AL4689" s="107"/>
      <c r="AM4689" s="107"/>
    </row>
    <row r="4690" spans="1:40">
      <c r="A4690" s="3238"/>
      <c r="B4690" s="3239"/>
      <c r="C4690" s="239"/>
      <c r="D4690" s="506" t="s">
        <v>125</v>
      </c>
      <c r="E4690" s="507">
        <f>(E4389+E4396+E4403+E4410-E4425-E4432-E4439-E4446-E4453-E4460-E4467-E4474-E4481-E4488-E4495-E4502-E4509-E4516-E4523-E4530-E4537-E4544-E4551-E4558-E4565-E4572-E4579-E4586-E4593-E4600-E4607-E4614-E4621-E4628-E4635-E4642-E4649-E4656-E4663-E4670-E4677)/(E4389+E4396+E4403+E4410)</f>
        <v>-2.0833333333333332E-2</v>
      </c>
      <c r="F4690" s="507">
        <f t="shared" ref="F4690:AB4690" si="3302">(F4389+F4396+F4403+F4410-F4425-F4432-F4439-F4446-F4453-F4460-F4467-F4474-F4481-F4488-F4495-F4502-F4509-F4516-F4523-F4530-F4537-F4544-F4551-F4558-F4565-F4572-F4579-F4586-F4593-F4600-F4607-F4614-F4621-F4628-F4635-F4642-F4649-F4656-F4663-F4670-F4677)/(F4389+F4396+F4403+F4410)</f>
        <v>-2.6262626262626262E-2</v>
      </c>
      <c r="G4690" s="507">
        <f t="shared" si="3302"/>
        <v>-3.2608695652173912E-2</v>
      </c>
      <c r="H4690" s="508">
        <f t="shared" si="3302"/>
        <v>-3.111111111111111E-2</v>
      </c>
      <c r="I4690" s="507">
        <f t="shared" si="3302"/>
        <v>-1.9230769230769232E-2</v>
      </c>
      <c r="J4690" s="507">
        <f t="shared" si="3302"/>
        <v>-2.9239766081871343E-2</v>
      </c>
      <c r="K4690" s="507">
        <f t="shared" si="3302"/>
        <v>-3.8397328881469114E-2</v>
      </c>
      <c r="L4690" s="507">
        <f t="shared" si="3302"/>
        <v>-8.1743869209809257E-3</v>
      </c>
      <c r="M4690" s="507">
        <f t="shared" si="3302"/>
        <v>-1.9441069258809233E-2</v>
      </c>
      <c r="N4690" s="508">
        <f t="shared" si="3302"/>
        <v>-2.0930232558139535E-2</v>
      </c>
      <c r="O4690" s="507">
        <f t="shared" si="3302"/>
        <v>-1.6891891891891893E-2</v>
      </c>
      <c r="P4690" s="507">
        <f t="shared" si="3302"/>
        <v>-2.403846153846154E-2</v>
      </c>
      <c r="Q4690" s="507">
        <f t="shared" si="3302"/>
        <v>-1.070154577883472E-2</v>
      </c>
      <c r="R4690" s="507">
        <f t="shared" si="3302"/>
        <v>-3.2967032967032968E-2</v>
      </c>
      <c r="S4690" s="507">
        <f t="shared" si="3302"/>
        <v>-2.3724792408066429E-2</v>
      </c>
      <c r="T4690" s="507">
        <f t="shared" si="3302"/>
        <v>0</v>
      </c>
      <c r="U4690" s="507">
        <f t="shared" si="3302"/>
        <v>-1.1688311688311689E-2</v>
      </c>
      <c r="V4690" s="896">
        <f t="shared" si="3302"/>
        <v>-1.7105263157894738E-2</v>
      </c>
      <c r="W4690" s="507">
        <f t="shared" si="3302"/>
        <v>-1.4454664914586071E-2</v>
      </c>
      <c r="X4690" s="507">
        <f t="shared" si="3302"/>
        <v>-1.5256588072122053E-2</v>
      </c>
      <c r="Y4690" s="508">
        <f t="shared" si="3302"/>
        <v>-2.1828103683492497E-2</v>
      </c>
      <c r="Z4690" s="507">
        <f t="shared" si="3302"/>
        <v>-1.9390581717451522E-2</v>
      </c>
      <c r="AA4690" s="507">
        <f t="shared" si="3302"/>
        <v>-1.2084592145015106E-2</v>
      </c>
      <c r="AB4690" s="507">
        <f t="shared" si="3302"/>
        <v>-6.8259385665529011E-3</v>
      </c>
      <c r="AC4690" s="510">
        <f t="shared" ref="AC4690" si="3303">(AC4389+AC4396+AC4403+AC4410-AC4425-AC4432-AC4439-AC4446-AC4453-AC4460-AC4467-AC4474-AC4481-AC4488-AC4495-AC4502-AC4509-AC4516-AC4523-AC4530-AC4537-AC4544-AC4551-AC4558-AC4565-AC4572-AC4579-AC4586-AC4593-AC4600-AC4607-AC4614-AC4621-AC4628-AC4635-AC4642-AC4656-AC4663-AC4670-AC4677)/(AC4389+AC4396+AC4403+AC4410)</f>
        <v>4.1973534518891083E-2</v>
      </c>
      <c r="AD4690" s="1"/>
      <c r="AE4690" s="24"/>
      <c r="AF4690" s="1"/>
      <c r="AG4690" s="24"/>
      <c r="AJ4690" s="107"/>
      <c r="AK4690" s="107"/>
      <c r="AL4690" s="107"/>
      <c r="AM4690" s="107"/>
    </row>
    <row r="4691" spans="1:40" ht="15.75" customHeight="1" thickBot="1">
      <c r="A4691" s="3209"/>
      <c r="B4691" s="3210"/>
      <c r="C4691" s="240"/>
      <c r="D4691" s="144" t="s">
        <v>126</v>
      </c>
      <c r="E4691" s="511">
        <f>(E4393+E4400+E4407+E4414-E4429-E4436-E4443-E4450-E4457-E4464-E4471-E4478-E4485-E4492-E4499-E4506-E4513-E4520-E4527-E4534-E4541-E4548-E4555-E4562-E4569-E4576-E4583-E4590-E4597-E4604-E4611-E4618-E4625-E4632-E4639-E4646-E4653-E4660-E4667-E4674-E4681)/(E4393+E4400+E4407+E4414)</f>
        <v>9.7849094915720795E-4</v>
      </c>
      <c r="F4691" s="511">
        <f t="shared" ref="F4691:AB4691" si="3304">(F4393+F4400+F4407+F4414-F4429-F4436-F4443-F4450-F4457-F4464-F4471-F4478-F4485-F4492-F4499-F4506-F4513-F4520-F4527-F4534-F4541-F4548-F4555-F4562-F4569-F4576-F4583-F4590-F4597-F4604-F4611-F4618-F4625-F4632-F4639-F4646-F4653-F4660-F4667-F4674-F4681)/(F4393+F4400+F4407+F4414)</f>
        <v>3.7869195675116193E-2</v>
      </c>
      <c r="G4691" s="511">
        <f t="shared" si="3304"/>
        <v>-0.12019400335756046</v>
      </c>
      <c r="H4691" s="512">
        <f t="shared" si="3304"/>
        <v>0.14672116343659861</v>
      </c>
      <c r="I4691" s="511">
        <f t="shared" si="3304"/>
        <v>0.14319779267118204</v>
      </c>
      <c r="J4691" s="511">
        <f t="shared" si="3304"/>
        <v>2.8238595114774896E-2</v>
      </c>
      <c r="K4691" s="511">
        <f t="shared" si="3304"/>
        <v>5.7111041916069895E-2</v>
      </c>
      <c r="L4691" s="511">
        <f t="shared" si="3304"/>
        <v>9.761405968502096E-2</v>
      </c>
      <c r="M4691" s="511">
        <f t="shared" si="3304"/>
        <v>-3.1932171680655194E-2</v>
      </c>
      <c r="N4691" s="512">
        <f t="shared" si="3304"/>
        <v>7.7550467988613328E-2</v>
      </c>
      <c r="O4691" s="511">
        <f t="shared" si="3304"/>
        <v>0.16306359049782373</v>
      </c>
      <c r="P4691" s="511">
        <f t="shared" si="3304"/>
        <v>3.1978342433215824E-2</v>
      </c>
      <c r="Q4691" s="511">
        <f t="shared" si="3304"/>
        <v>-3.7870383969219663E-2</v>
      </c>
      <c r="R4691" s="511">
        <f t="shared" si="3304"/>
        <v>-4.5778798407323962E-2</v>
      </c>
      <c r="S4691" s="511">
        <f t="shared" si="3304"/>
        <v>0.12367353268432478</v>
      </c>
      <c r="T4691" s="511">
        <f t="shared" si="3304"/>
        <v>6.9436155543518396E-2</v>
      </c>
      <c r="U4691" s="511">
        <f t="shared" si="3304"/>
        <v>8.2345447594019128E-2</v>
      </c>
      <c r="V4691" s="897">
        <f t="shared" si="3304"/>
        <v>6.8683651317985789E-2</v>
      </c>
      <c r="W4691" s="511">
        <f t="shared" si="3304"/>
        <v>4.0159450397658725E-2</v>
      </c>
      <c r="X4691" s="511">
        <f t="shared" si="3304"/>
        <v>2.8251243721466254E-2</v>
      </c>
      <c r="Y4691" s="512">
        <f t="shared" si="3304"/>
        <v>-0.11117495777124284</v>
      </c>
      <c r="Z4691" s="511">
        <f t="shared" si="3304"/>
        <v>-0.11997467986810144</v>
      </c>
      <c r="AA4691" s="511">
        <f t="shared" si="3304"/>
        <v>0.29733197149588653</v>
      </c>
      <c r="AB4691" s="511">
        <f t="shared" si="3304"/>
        <v>0.22888400213715288</v>
      </c>
      <c r="AC4691" s="514">
        <f t="shared" ref="AC4691" si="3305">(AC4393+AC4400+AC4407+AC4414-AC4429-AC4436-AC4443-AC4450-AC4457-AC4464-AC4471-AC4478-AC4485-AC4492-AC4499-AC4506-AC4513-AC4520-AC4527-AC4534-AC4541-AC4548-AC4555-AC4562-AC4569-AC4576-AC4583-AC4590-AC4597-AC4604-AC4611-AC4618-AC4625-AC4632-AC4639-AC4646-AC4660-AC4667-AC4674-AC4681)/(AC4393+AC4400+AC4407+AC4414)</f>
        <v>6.4726229262287716E-2</v>
      </c>
      <c r="AD4691" s="1"/>
      <c r="AE4691" s="24"/>
      <c r="AF4691" s="1"/>
    </row>
    <row r="4692" spans="1:40" ht="33.75" customHeight="1" thickBot="1">
      <c r="D4692" s="1428"/>
      <c r="E4692" s="1428"/>
      <c r="F4692" s="1428"/>
      <c r="G4692" s="1428"/>
      <c r="H4692" s="2679"/>
      <c r="I4692" s="1428"/>
      <c r="J4692" s="1428"/>
      <c r="K4692" s="1428"/>
      <c r="L4692" s="1428"/>
      <c r="M4692" s="1428"/>
      <c r="N4692" s="2679"/>
      <c r="O4692" s="1428"/>
      <c r="P4692" s="1428"/>
      <c r="Q4692" s="1428"/>
      <c r="R4692" s="1428"/>
      <c r="S4692" s="1428"/>
      <c r="T4692" s="1428"/>
      <c r="U4692" s="1428"/>
      <c r="V4692" s="2883"/>
      <c r="W4692" s="1428"/>
      <c r="X4692" s="1428"/>
      <c r="Y4692" s="2679"/>
      <c r="Z4692" s="1428"/>
      <c r="AA4692" s="1428"/>
      <c r="AB4692" s="1428"/>
      <c r="AC4692" s="1429"/>
      <c r="AG4692" s="15"/>
      <c r="AH4692" s="15"/>
    </row>
    <row r="4693" spans="1:40" ht="16.5" thickBot="1">
      <c r="A4693" s="3232" t="s">
        <v>756</v>
      </c>
      <c r="B4693" s="3233"/>
      <c r="C4693" s="168"/>
      <c r="D4693" s="170">
        <v>0</v>
      </c>
      <c r="E4693" s="737">
        <v>1</v>
      </c>
      <c r="F4693" s="738">
        <v>2</v>
      </c>
      <c r="G4693" s="738">
        <v>3</v>
      </c>
      <c r="H4693" s="740">
        <v>4</v>
      </c>
      <c r="I4693" s="738">
        <v>5</v>
      </c>
      <c r="J4693" s="738">
        <v>6</v>
      </c>
      <c r="K4693" s="738">
        <v>7</v>
      </c>
      <c r="L4693" s="738">
        <v>8</v>
      </c>
      <c r="M4693" s="738">
        <v>9</v>
      </c>
      <c r="N4693" s="740">
        <v>10</v>
      </c>
      <c r="O4693" s="738">
        <v>11</v>
      </c>
      <c r="P4693" s="738">
        <v>12</v>
      </c>
      <c r="Q4693" s="738">
        <v>13</v>
      </c>
      <c r="R4693" s="738">
        <v>14</v>
      </c>
      <c r="S4693" s="738">
        <v>15</v>
      </c>
      <c r="T4693" s="738">
        <v>16</v>
      </c>
      <c r="U4693" s="738">
        <v>17</v>
      </c>
      <c r="V4693" s="909">
        <v>18</v>
      </c>
      <c r="W4693" s="738">
        <v>19</v>
      </c>
      <c r="X4693" s="738">
        <v>20</v>
      </c>
      <c r="Y4693" s="740">
        <v>21</v>
      </c>
      <c r="Z4693" s="738">
        <v>22</v>
      </c>
      <c r="AA4693" s="738">
        <v>23</v>
      </c>
      <c r="AB4693" s="168">
        <v>24</v>
      </c>
      <c r="AC4693" s="60"/>
      <c r="AD4693" s="15"/>
      <c r="AE4693" s="15"/>
      <c r="AF4693" s="15"/>
      <c r="AG4693" s="15"/>
      <c r="AH4693" s="15"/>
    </row>
    <row r="4694" spans="1:40" ht="16.5" thickBot="1">
      <c r="A4694" s="530" t="s">
        <v>13</v>
      </c>
      <c r="B4694" s="169"/>
      <c r="C4694" s="531"/>
      <c r="D4694" s="2176"/>
      <c r="E4694" s="3018" t="s">
        <v>415</v>
      </c>
      <c r="F4694" s="3018" t="s">
        <v>415</v>
      </c>
      <c r="G4694" s="3018" t="s">
        <v>415</v>
      </c>
      <c r="H4694" s="3019" t="s">
        <v>415</v>
      </c>
      <c r="I4694" s="3018" t="s">
        <v>415</v>
      </c>
      <c r="J4694" s="3018" t="s">
        <v>415</v>
      </c>
      <c r="K4694" s="3018" t="s">
        <v>415</v>
      </c>
      <c r="L4694" s="3018" t="s">
        <v>415</v>
      </c>
      <c r="M4694" s="3018" t="s">
        <v>414</v>
      </c>
      <c r="N4694" s="3019" t="s">
        <v>414</v>
      </c>
      <c r="O4694" s="3018" t="s">
        <v>414</v>
      </c>
      <c r="P4694" s="3018" t="s">
        <v>414</v>
      </c>
      <c r="Q4694" s="3018" t="s">
        <v>414</v>
      </c>
      <c r="R4694" s="3018" t="s">
        <v>414</v>
      </c>
      <c r="S4694" s="3018" t="s">
        <v>415</v>
      </c>
      <c r="T4694" s="3018" t="s">
        <v>415</v>
      </c>
      <c r="U4694" s="3018" t="s">
        <v>415</v>
      </c>
      <c r="V4694" s="3020" t="s">
        <v>415</v>
      </c>
      <c r="W4694" s="3018" t="s">
        <v>415</v>
      </c>
      <c r="X4694" s="3018" t="s">
        <v>415</v>
      </c>
      <c r="Y4694" s="3019" t="s">
        <v>415</v>
      </c>
      <c r="Z4694" s="3018" t="s">
        <v>415</v>
      </c>
      <c r="AA4694" s="3018" t="s">
        <v>415</v>
      </c>
      <c r="AB4694" s="3018" t="s">
        <v>415</v>
      </c>
      <c r="AC4694" s="1430"/>
      <c r="AD4694" s="15"/>
      <c r="AE4694" s="15"/>
      <c r="AF4694" s="15"/>
      <c r="AG4694" s="15"/>
      <c r="AH4694" s="15"/>
    </row>
    <row r="4695" spans="1:40">
      <c r="A4695" s="3229" t="s">
        <v>51</v>
      </c>
      <c r="B4695" s="3194" t="s">
        <v>52</v>
      </c>
      <c r="C4695" s="123" t="s">
        <v>16</v>
      </c>
      <c r="D4695" s="115" t="s">
        <v>33</v>
      </c>
      <c r="E4695" s="2744">
        <f t="shared" ref="E4695:AB4695" si="3306">(E4700-D4700)*$AE4696*$AG4695</f>
        <v>0</v>
      </c>
      <c r="F4695" s="208">
        <f t="shared" si="3306"/>
        <v>0</v>
      </c>
      <c r="G4695" s="208">
        <f t="shared" si="3306"/>
        <v>0</v>
      </c>
      <c r="H4695" s="447">
        <f t="shared" si="3306"/>
        <v>0</v>
      </c>
      <c r="I4695" s="208">
        <f t="shared" si="3306"/>
        <v>0</v>
      </c>
      <c r="J4695" s="208">
        <f t="shared" si="3306"/>
        <v>0</v>
      </c>
      <c r="K4695" s="208">
        <f t="shared" si="3306"/>
        <v>0</v>
      </c>
      <c r="L4695" s="208">
        <f t="shared" si="3306"/>
        <v>0</v>
      </c>
      <c r="M4695" s="208">
        <f t="shared" si="3306"/>
        <v>0</v>
      </c>
      <c r="N4695" s="447">
        <f t="shared" si="3306"/>
        <v>0</v>
      </c>
      <c r="O4695" s="208">
        <f t="shared" si="3306"/>
        <v>0</v>
      </c>
      <c r="P4695" s="208">
        <f t="shared" si="3306"/>
        <v>0</v>
      </c>
      <c r="Q4695" s="208">
        <f t="shared" si="3306"/>
        <v>0</v>
      </c>
      <c r="R4695" s="208">
        <f t="shared" si="3306"/>
        <v>0</v>
      </c>
      <c r="S4695" s="208">
        <f t="shared" si="3306"/>
        <v>0</v>
      </c>
      <c r="T4695" s="208">
        <f t="shared" si="3306"/>
        <v>0</v>
      </c>
      <c r="U4695" s="208">
        <f t="shared" si="3306"/>
        <v>0</v>
      </c>
      <c r="V4695" s="481">
        <f t="shared" si="3306"/>
        <v>0</v>
      </c>
      <c r="W4695" s="208">
        <f t="shared" si="3306"/>
        <v>0</v>
      </c>
      <c r="X4695" s="208">
        <f t="shared" si="3306"/>
        <v>0</v>
      </c>
      <c r="Y4695" s="447">
        <f t="shared" si="3306"/>
        <v>0</v>
      </c>
      <c r="Z4695" s="208">
        <f t="shared" si="3306"/>
        <v>0</v>
      </c>
      <c r="AA4695" s="208">
        <f t="shared" si="3306"/>
        <v>0</v>
      </c>
      <c r="AB4695" s="350">
        <f t="shared" si="3306"/>
        <v>0</v>
      </c>
      <c r="AC4695" s="1432">
        <f>SUM(E4695:AB4695)</f>
        <v>0</v>
      </c>
      <c r="AD4695" s="15"/>
      <c r="AE4695" s="15"/>
      <c r="AF4695" s="15"/>
      <c r="AG4695" s="15"/>
      <c r="AH4695" s="15"/>
    </row>
    <row r="4696" spans="1:40">
      <c r="A4696" s="3230"/>
      <c r="B4696" s="3195"/>
      <c r="C4696" s="125" t="s">
        <v>18</v>
      </c>
      <c r="D4696" s="110"/>
      <c r="E4696" s="81">
        <f t="shared" ref="E4696:AB4696" si="3307">(E4701-D4701)*$AE4696*$AG4695</f>
        <v>0</v>
      </c>
      <c r="F4696" s="158">
        <f t="shared" si="3307"/>
        <v>0</v>
      </c>
      <c r="G4696" s="158">
        <f t="shared" si="3307"/>
        <v>0</v>
      </c>
      <c r="H4696" s="446">
        <f t="shared" si="3307"/>
        <v>0</v>
      </c>
      <c r="I4696" s="158">
        <f t="shared" si="3307"/>
        <v>0</v>
      </c>
      <c r="J4696" s="158">
        <f t="shared" si="3307"/>
        <v>0</v>
      </c>
      <c r="K4696" s="158">
        <f t="shared" si="3307"/>
        <v>0</v>
      </c>
      <c r="L4696" s="158">
        <f t="shared" si="3307"/>
        <v>0</v>
      </c>
      <c r="M4696" s="158">
        <f t="shared" si="3307"/>
        <v>0</v>
      </c>
      <c r="N4696" s="446">
        <f t="shared" si="3307"/>
        <v>0</v>
      </c>
      <c r="O4696" s="158">
        <f t="shared" si="3307"/>
        <v>0</v>
      </c>
      <c r="P4696" s="158">
        <f t="shared" si="3307"/>
        <v>0</v>
      </c>
      <c r="Q4696" s="158">
        <f t="shared" si="3307"/>
        <v>0</v>
      </c>
      <c r="R4696" s="158">
        <f t="shared" si="3307"/>
        <v>0</v>
      </c>
      <c r="S4696" s="158">
        <f t="shared" si="3307"/>
        <v>0</v>
      </c>
      <c r="T4696" s="158">
        <f t="shared" si="3307"/>
        <v>0</v>
      </c>
      <c r="U4696" s="158">
        <f t="shared" si="3307"/>
        <v>0</v>
      </c>
      <c r="V4696" s="482">
        <f t="shared" si="3307"/>
        <v>0</v>
      </c>
      <c r="W4696" s="158">
        <f t="shared" si="3307"/>
        <v>0</v>
      </c>
      <c r="X4696" s="158">
        <f t="shared" si="3307"/>
        <v>0</v>
      </c>
      <c r="Y4696" s="446">
        <f t="shared" si="3307"/>
        <v>0</v>
      </c>
      <c r="Z4696" s="158">
        <f t="shared" si="3307"/>
        <v>0</v>
      </c>
      <c r="AA4696" s="158">
        <f t="shared" si="3307"/>
        <v>0</v>
      </c>
      <c r="AB4696" s="336">
        <f t="shared" si="3307"/>
        <v>0</v>
      </c>
      <c r="AC4696" s="776">
        <f>SUM(E4696:AB4696)</f>
        <v>0</v>
      </c>
      <c r="AD4696" s="15"/>
      <c r="AE4696" s="15"/>
      <c r="AF4696" s="15"/>
      <c r="AG4696" s="15"/>
      <c r="AH4696" s="15"/>
    </row>
    <row r="4697" spans="1:40">
      <c r="A4697" s="3230"/>
      <c r="B4697" s="3195"/>
      <c r="C4697" s="125" t="s">
        <v>19</v>
      </c>
      <c r="D4697" s="110"/>
      <c r="E4697" s="94"/>
      <c r="F4697" s="95"/>
      <c r="G4697" s="95"/>
      <c r="H4697" s="478"/>
      <c r="I4697" s="95"/>
      <c r="J4697" s="95"/>
      <c r="K4697" s="95"/>
      <c r="L4697" s="95"/>
      <c r="M4697" s="95"/>
      <c r="N4697" s="478"/>
      <c r="O4697" s="95"/>
      <c r="P4697" s="95"/>
      <c r="Q4697" s="95"/>
      <c r="R4697" s="95"/>
      <c r="S4697" s="95"/>
      <c r="T4697" s="95"/>
      <c r="U4697" s="95"/>
      <c r="V4697" s="504"/>
      <c r="W4697" s="95"/>
      <c r="X4697" s="95"/>
      <c r="Y4697" s="478"/>
      <c r="Z4697" s="95"/>
      <c r="AA4697" s="95"/>
      <c r="AB4697" s="564"/>
      <c r="AC4697" s="776"/>
      <c r="AD4697" s="15"/>
      <c r="AE4697" s="15"/>
      <c r="AF4697" s="15"/>
      <c r="AG4697" s="15"/>
      <c r="AH4697" s="15"/>
      <c r="AJ4697" s="440"/>
      <c r="AK4697" s="440"/>
      <c r="AL4697" s="440"/>
      <c r="AM4697" s="440"/>
      <c r="AN4697" s="440"/>
    </row>
    <row r="4698" spans="1:40">
      <c r="A4698" s="3230"/>
      <c r="B4698" s="3195"/>
      <c r="C4698" s="125" t="s">
        <v>21</v>
      </c>
      <c r="D4698" s="110"/>
      <c r="E4698" s="333" t="e">
        <f>E4696/E4695</f>
        <v>#DIV/0!</v>
      </c>
      <c r="F4698" s="334" t="e">
        <f t="shared" ref="F4698:AC4698" si="3308">F4696/F4695</f>
        <v>#DIV/0!</v>
      </c>
      <c r="G4698" s="334" t="e">
        <f t="shared" si="3308"/>
        <v>#DIV/0!</v>
      </c>
      <c r="H4698" s="451" t="e">
        <f t="shared" si="3308"/>
        <v>#DIV/0!</v>
      </c>
      <c r="I4698" s="334" t="e">
        <f t="shared" si="3308"/>
        <v>#DIV/0!</v>
      </c>
      <c r="J4698" s="334" t="e">
        <f t="shared" si="3308"/>
        <v>#DIV/0!</v>
      </c>
      <c r="K4698" s="334" t="e">
        <f t="shared" si="3308"/>
        <v>#DIV/0!</v>
      </c>
      <c r="L4698" s="334" t="e">
        <f t="shared" si="3308"/>
        <v>#DIV/0!</v>
      </c>
      <c r="M4698" s="334" t="e">
        <f t="shared" si="3308"/>
        <v>#DIV/0!</v>
      </c>
      <c r="N4698" s="451" t="e">
        <f t="shared" si="3308"/>
        <v>#DIV/0!</v>
      </c>
      <c r="O4698" s="334" t="e">
        <f t="shared" si="3308"/>
        <v>#DIV/0!</v>
      </c>
      <c r="P4698" s="334" t="e">
        <f t="shared" si="3308"/>
        <v>#DIV/0!</v>
      </c>
      <c r="Q4698" s="334" t="e">
        <f t="shared" si="3308"/>
        <v>#DIV/0!</v>
      </c>
      <c r="R4698" s="334" t="e">
        <f t="shared" si="3308"/>
        <v>#DIV/0!</v>
      </c>
      <c r="S4698" s="334" t="e">
        <f t="shared" si="3308"/>
        <v>#DIV/0!</v>
      </c>
      <c r="T4698" s="334" t="e">
        <f t="shared" si="3308"/>
        <v>#DIV/0!</v>
      </c>
      <c r="U4698" s="334" t="e">
        <f t="shared" si="3308"/>
        <v>#DIV/0!</v>
      </c>
      <c r="V4698" s="487" t="e">
        <f t="shared" si="3308"/>
        <v>#DIV/0!</v>
      </c>
      <c r="W4698" s="334" t="e">
        <f t="shared" si="3308"/>
        <v>#DIV/0!</v>
      </c>
      <c r="X4698" s="334" t="e">
        <f t="shared" si="3308"/>
        <v>#DIV/0!</v>
      </c>
      <c r="Y4698" s="451" t="e">
        <f t="shared" si="3308"/>
        <v>#DIV/0!</v>
      </c>
      <c r="Z4698" s="334" t="e">
        <f t="shared" si="3308"/>
        <v>#DIV/0!</v>
      </c>
      <c r="AA4698" s="334" t="e">
        <f t="shared" si="3308"/>
        <v>#DIV/0!</v>
      </c>
      <c r="AB4698" s="358" t="e">
        <f t="shared" si="3308"/>
        <v>#DIV/0!</v>
      </c>
      <c r="AC4698" s="1487" t="e">
        <f t="shared" si="3308"/>
        <v>#DIV/0!</v>
      </c>
      <c r="AD4698" s="15"/>
      <c r="AE4698" s="15"/>
      <c r="AF4698" s="15"/>
      <c r="AG4698" s="15"/>
      <c r="AH4698" s="15"/>
      <c r="AJ4698" s="440"/>
      <c r="AK4698" s="440"/>
      <c r="AL4698" s="440"/>
      <c r="AM4698" s="440"/>
      <c r="AN4698" s="440"/>
    </row>
    <row r="4699" spans="1:40" ht="16.5" thickBot="1">
      <c r="A4699" s="3231"/>
      <c r="B4699" s="3195"/>
      <c r="C4699" s="565" t="s">
        <v>27</v>
      </c>
      <c r="D4699" s="130"/>
      <c r="E4699" s="1114"/>
      <c r="F4699" s="957"/>
      <c r="G4699" s="957"/>
      <c r="H4699" s="478"/>
      <c r="I4699" s="957"/>
      <c r="J4699" s="957"/>
      <c r="K4699" s="957"/>
      <c r="L4699" s="957"/>
      <c r="M4699" s="957"/>
      <c r="N4699" s="478"/>
      <c r="O4699" s="957"/>
      <c r="P4699" s="957"/>
      <c r="Q4699" s="957"/>
      <c r="R4699" s="957"/>
      <c r="S4699" s="957"/>
      <c r="T4699" s="957"/>
      <c r="U4699" s="957"/>
      <c r="V4699" s="504"/>
      <c r="W4699" s="957"/>
      <c r="X4699" s="957"/>
      <c r="Y4699" s="478"/>
      <c r="Z4699" s="957"/>
      <c r="AA4699" s="957"/>
      <c r="AB4699" s="958"/>
      <c r="AC4699" s="1115"/>
      <c r="AD4699" s="15"/>
      <c r="AE4699" s="15"/>
      <c r="AF4699" s="15"/>
      <c r="AG4699" s="15"/>
      <c r="AH4699" s="15"/>
      <c r="AJ4699" s="440"/>
      <c r="AK4699" s="440"/>
      <c r="AL4699" s="440"/>
      <c r="AM4699" s="440"/>
      <c r="AN4699" s="440"/>
    </row>
    <row r="4700" spans="1:40" hidden="1">
      <c r="A4700" s="2735"/>
      <c r="B4700" s="1790"/>
      <c r="C4700" s="824" t="s">
        <v>130</v>
      </c>
      <c r="D4700" s="130"/>
      <c r="E4700" s="1114"/>
      <c r="F4700" s="957"/>
      <c r="G4700" s="957"/>
      <c r="H4700" s="478"/>
      <c r="I4700" s="957"/>
      <c r="J4700" s="957"/>
      <c r="K4700" s="957"/>
      <c r="L4700" s="957"/>
      <c r="M4700" s="957"/>
      <c r="N4700" s="478"/>
      <c r="O4700" s="957"/>
      <c r="P4700" s="957"/>
      <c r="Q4700" s="957"/>
      <c r="R4700" s="957"/>
      <c r="S4700" s="957"/>
      <c r="T4700" s="957"/>
      <c r="U4700" s="957"/>
      <c r="V4700" s="504"/>
      <c r="W4700" s="957"/>
      <c r="X4700" s="957"/>
      <c r="Y4700" s="478"/>
      <c r="Z4700" s="957"/>
      <c r="AA4700" s="957"/>
      <c r="AB4700" s="958"/>
      <c r="AC4700" s="1115"/>
      <c r="AD4700" s="15"/>
      <c r="AE4700" s="15"/>
      <c r="AF4700" s="15"/>
      <c r="AG4700" s="15"/>
      <c r="AH4700" s="15"/>
      <c r="AJ4700" s="440"/>
      <c r="AK4700" s="440"/>
      <c r="AL4700" s="440"/>
      <c r="AM4700" s="440"/>
      <c r="AN4700" s="440"/>
    </row>
    <row r="4701" spans="1:40" ht="16.5" hidden="1" thickBot="1">
      <c r="A4701" s="1552"/>
      <c r="B4701" s="2083"/>
      <c r="C4701" s="1056" t="s">
        <v>131</v>
      </c>
      <c r="D4701" s="130"/>
      <c r="E4701" s="1114"/>
      <c r="F4701" s="957"/>
      <c r="G4701" s="957"/>
      <c r="H4701" s="478"/>
      <c r="I4701" s="957"/>
      <c r="J4701" s="957"/>
      <c r="K4701" s="957"/>
      <c r="L4701" s="957"/>
      <c r="M4701" s="957"/>
      <c r="N4701" s="478"/>
      <c r="O4701" s="957"/>
      <c r="P4701" s="957"/>
      <c r="Q4701" s="957"/>
      <c r="R4701" s="957"/>
      <c r="S4701" s="957"/>
      <c r="T4701" s="957"/>
      <c r="U4701" s="957"/>
      <c r="V4701" s="504"/>
      <c r="W4701" s="957"/>
      <c r="X4701" s="957"/>
      <c r="Y4701" s="478"/>
      <c r="Z4701" s="957"/>
      <c r="AA4701" s="957"/>
      <c r="AB4701" s="958"/>
      <c r="AC4701" s="1115"/>
      <c r="AD4701" s="15"/>
      <c r="AE4701" s="15"/>
      <c r="AF4701" s="15"/>
      <c r="AH4701" s="1"/>
      <c r="AJ4701" s="14"/>
      <c r="AK4701" s="14"/>
      <c r="AL4701" s="15"/>
      <c r="AM4701" s="14"/>
      <c r="AN4701" s="440"/>
    </row>
    <row r="4702" spans="1:40">
      <c r="A4702" s="3225" t="s">
        <v>161</v>
      </c>
      <c r="B4702" s="3194" t="s">
        <v>15</v>
      </c>
      <c r="C4702" s="123" t="s">
        <v>16</v>
      </c>
      <c r="D4702" s="115" t="s">
        <v>129</v>
      </c>
      <c r="E4702" s="326">
        <f t="shared" ref="E4702:AB4702" si="3309">(E4706-D4706)*$AE4702*$AF4702</f>
        <v>404.0000000022701</v>
      </c>
      <c r="F4702" s="71">
        <f t="shared" si="3309"/>
        <v>419.99999999825377</v>
      </c>
      <c r="G4702" s="71">
        <f t="shared" si="3309"/>
        <v>415.99999999743886</v>
      </c>
      <c r="H4702" s="448">
        <f t="shared" si="3309"/>
        <v>404.0000000022701</v>
      </c>
      <c r="I4702" s="71">
        <f t="shared" si="3309"/>
        <v>451.99999999749707</v>
      </c>
      <c r="J4702" s="71">
        <f t="shared" si="3309"/>
        <v>548.00000000250293</v>
      </c>
      <c r="K4702" s="71">
        <f t="shared" si="3309"/>
        <v>595.9999999977299</v>
      </c>
      <c r="L4702" s="71">
        <f t="shared" si="3309"/>
        <v>616.00000000180444</v>
      </c>
      <c r="M4702" s="71">
        <f t="shared" si="3309"/>
        <v>612.00000000098953</v>
      </c>
      <c r="N4702" s="448">
        <f t="shared" si="3309"/>
        <v>627.9999999969732</v>
      </c>
      <c r="O4702" s="71">
        <f t="shared" si="3309"/>
        <v>612.00000000098953</v>
      </c>
      <c r="P4702" s="71">
        <f t="shared" si="3309"/>
        <v>548.00000000250293</v>
      </c>
      <c r="Q4702" s="71">
        <f t="shared" si="3309"/>
        <v>547.99999999522697</v>
      </c>
      <c r="R4702" s="71">
        <f t="shared" si="3309"/>
        <v>552.00000000331784</v>
      </c>
      <c r="S4702" s="71">
        <f t="shared" si="3309"/>
        <v>548.00000000250293</v>
      </c>
      <c r="T4702" s="71">
        <f t="shared" si="3309"/>
        <v>515.99999999598367</v>
      </c>
      <c r="U4702" s="71">
        <f t="shared" si="3309"/>
        <v>628.00000000424916</v>
      </c>
      <c r="V4702" s="484">
        <f t="shared" si="3309"/>
        <v>627.9999999969732</v>
      </c>
      <c r="W4702" s="71">
        <f t="shared" si="3309"/>
        <v>612.00000000098953</v>
      </c>
      <c r="X4702" s="71">
        <f t="shared" si="3309"/>
        <v>599.99999999854481</v>
      </c>
      <c r="Y4702" s="448">
        <f t="shared" si="3309"/>
        <v>580.00000000174623</v>
      </c>
      <c r="Z4702" s="71">
        <f t="shared" si="3309"/>
        <v>595.9999999977299</v>
      </c>
      <c r="AA4702" s="71">
        <f t="shared" si="3309"/>
        <v>548.00000000250293</v>
      </c>
      <c r="AB4702" s="431">
        <f t="shared" si="3309"/>
        <v>547.99999999522697</v>
      </c>
      <c r="AC4702" s="108">
        <f>SUM(E4702:AB4702)</f>
        <v>13159.999999996217</v>
      </c>
      <c r="AD4702" s="326">
        <v>2500</v>
      </c>
      <c r="AE4702" s="71">
        <v>100</v>
      </c>
      <c r="AF4702" s="72">
        <v>40</v>
      </c>
      <c r="AH4702" s="1"/>
      <c r="AJ4702" s="542"/>
      <c r="AK4702" s="543"/>
      <c r="AL4702" s="542"/>
      <c r="AM4702" s="15"/>
      <c r="AN4702" s="440"/>
    </row>
    <row r="4703" spans="1:40">
      <c r="A4703" s="3226"/>
      <c r="B4703" s="3195"/>
      <c r="C4703" s="125" t="s">
        <v>18</v>
      </c>
      <c r="D4703" s="110" t="s">
        <v>129</v>
      </c>
      <c r="E4703" s="327">
        <f t="shared" ref="E4703:AB4703" si="3310">(E4707-D4707)*$AE4702*$AF4702</f>
        <v>164.00000000066939</v>
      </c>
      <c r="F4703" s="328">
        <f t="shared" si="3310"/>
        <v>172.0000000022992</v>
      </c>
      <c r="G4703" s="328">
        <f t="shared" si="3310"/>
        <v>167.99999999784632</v>
      </c>
      <c r="H4703" s="449">
        <f t="shared" si="3310"/>
        <v>168.0000000014843</v>
      </c>
      <c r="I4703" s="328">
        <f t="shared" si="3310"/>
        <v>180.00000000029104</v>
      </c>
      <c r="J4703" s="328">
        <f t="shared" si="3310"/>
        <v>223.99999999834108</v>
      </c>
      <c r="K4703" s="328">
        <f t="shared" si="3310"/>
        <v>244.00000000241562</v>
      </c>
      <c r="L4703" s="328">
        <f t="shared" si="3310"/>
        <v>247.99999999959255</v>
      </c>
      <c r="M4703" s="328">
        <f t="shared" si="3310"/>
        <v>252.00000000040745</v>
      </c>
      <c r="N4703" s="449">
        <f t="shared" si="3310"/>
        <v>255.99999999758438</v>
      </c>
      <c r="O4703" s="328">
        <f t="shared" si="3310"/>
        <v>247.99999999959255</v>
      </c>
      <c r="P4703" s="328">
        <f t="shared" si="3310"/>
        <v>224.00000000197906</v>
      </c>
      <c r="Q4703" s="328">
        <f t="shared" si="3310"/>
        <v>223.99999999834108</v>
      </c>
      <c r="R4703" s="328">
        <f t="shared" si="3310"/>
        <v>224.00000000197906</v>
      </c>
      <c r="S4703" s="328">
        <f t="shared" si="3310"/>
        <v>223.99999999834108</v>
      </c>
      <c r="T4703" s="328">
        <f t="shared" si="3310"/>
        <v>207.99999999871943</v>
      </c>
      <c r="U4703" s="328">
        <f t="shared" si="3310"/>
        <v>256.00000000122236</v>
      </c>
      <c r="V4703" s="485">
        <f t="shared" si="3310"/>
        <v>256.00000000122236</v>
      </c>
      <c r="W4703" s="328">
        <f t="shared" si="3310"/>
        <v>252.00000000040745</v>
      </c>
      <c r="X4703" s="328">
        <f t="shared" si="3310"/>
        <v>239.99999999796273</v>
      </c>
      <c r="Y4703" s="449">
        <f t="shared" si="3310"/>
        <v>240.00000000160071</v>
      </c>
      <c r="Z4703" s="328">
        <f t="shared" si="3310"/>
        <v>239.99999999796273</v>
      </c>
      <c r="AA4703" s="328">
        <f t="shared" si="3310"/>
        <v>224.00000000197906</v>
      </c>
      <c r="AB4703" s="432">
        <f t="shared" si="3310"/>
        <v>223.99999999834108</v>
      </c>
      <c r="AC4703" s="109">
        <f>SUM(E4703:AB4703)</f>
        <v>5360.0000000005821</v>
      </c>
      <c r="AD4703" s="81"/>
      <c r="AE4703" s="158"/>
      <c r="AF4703" s="74"/>
      <c r="AG4703" s="1"/>
      <c r="AH4703" s="1"/>
      <c r="AJ4703" s="440"/>
      <c r="AK4703" s="440"/>
      <c r="AL4703" s="440"/>
      <c r="AM4703" s="440"/>
      <c r="AN4703" s="440"/>
    </row>
    <row r="4704" spans="1:40">
      <c r="A4704" s="3226"/>
      <c r="B4704" s="3195"/>
      <c r="C4704" s="125" t="s">
        <v>19</v>
      </c>
      <c r="D4704" s="110" t="s">
        <v>62</v>
      </c>
      <c r="E4704" s="1714">
        <v>25</v>
      </c>
      <c r="F4704" s="1707">
        <v>26</v>
      </c>
      <c r="G4704" s="1707">
        <v>26</v>
      </c>
      <c r="H4704" s="454">
        <v>25</v>
      </c>
      <c r="I4704" s="1707">
        <v>28</v>
      </c>
      <c r="J4704" s="1707">
        <v>34</v>
      </c>
      <c r="K4704" s="1707">
        <v>37</v>
      </c>
      <c r="L4704" s="1707">
        <v>38</v>
      </c>
      <c r="M4704" s="1707">
        <v>38</v>
      </c>
      <c r="N4704" s="454">
        <v>39</v>
      </c>
      <c r="O4704" s="1707">
        <v>38</v>
      </c>
      <c r="P4704" s="1707">
        <v>34</v>
      </c>
      <c r="Q4704" s="1707">
        <v>34</v>
      </c>
      <c r="R4704" s="1707">
        <v>34</v>
      </c>
      <c r="S4704" s="1707">
        <v>34</v>
      </c>
      <c r="T4704" s="1707">
        <v>32</v>
      </c>
      <c r="U4704" s="1707">
        <v>39</v>
      </c>
      <c r="V4704" s="490">
        <v>39</v>
      </c>
      <c r="W4704" s="1707">
        <v>38</v>
      </c>
      <c r="X4704" s="1707">
        <v>37</v>
      </c>
      <c r="Y4704" s="454">
        <v>36</v>
      </c>
      <c r="Z4704" s="1707">
        <v>37</v>
      </c>
      <c r="AA4704" s="1707">
        <v>34</v>
      </c>
      <c r="AB4704" s="1741">
        <v>34</v>
      </c>
      <c r="AC4704" s="109">
        <f>AVERAGE(E4704:AB4704)</f>
        <v>34</v>
      </c>
      <c r="AD4704" s="76">
        <f>SQRT(MIN((E4702*E4702+E4703*E4703),(F4702*F4702+F4703*F4703),(G4702*G4702+G4703*G4703),(H4702*H4702+H4703*H4703),(I4702*I4702+I4703*I4703),(J4702*J4702+J4703*J4703),(K4702*K4702+K4703*K4703),(L4702*L4702+L4703*L4703),(M4702*M4702+M4703*M4703),(N4702*N4702+N4703*N4703),(O4702*O4702+O4703*O4703),(P4702*P4702+P4703*P4703),(R4702*R4702+R4703*R4703),(S4702*S4702+S4703*S4703),(T4702*T4702+T4703*T4703),(U4702*U4702+U4703*U4703),(V4702*V4702+V4703*V4703),(W4702*W4702+W4703*W4703),(X4702*X4702+X4703*X4703),(Y4702*Y4702+Y4703*Y4703),(Z4702*Z4702+Z4703*Z4703),(AA4702*AA4702+AA4703*AA4703),(AB4702*AB4702+AB4703*AB4703)))/AD4702</f>
        <v>0.17440733929605315</v>
      </c>
      <c r="AE4704" s="76">
        <f>SQRT(MAX((E4702*E4702+E4703*E4703),(F4702*F4702+F4703*F4703),(G4702*G4702+G4703*G4703),(H4702*H4702+H4703*H4703),(I4702*I4702+I4703*I4703),(J4702*J4702+J4703*J4703),(K4702*K4702+K4703*K4703),(L4702*L4702+L4703*L4703),(M4702*M4702+M4703*M4703),(N4702*N4702+N4703*N4703),(O4702*O4702+O4703*O4703),(P4702*P4702+P4703*P4703),(R4702*R4702+R4703*R4703),(S4702*S4702+S4703*S4703),(T4702*T4702+T4703*T4703),(U4702*U4702+U4703*U4703),(V4702*V4702+V4703*V4703),(W4702*W4702+W4703*W4703),(X4702*X4702+X4703*X4703),(Y4702*Y4702+Y4703*Y4703),(Z4702*Z4702+Z4703*Z4703),(AA4702*AA4702+AA4703*AA4703),(AB4702*AB4702+AB4703*AB4703)))/AD4702</f>
        <v>0.27126960758801205</v>
      </c>
      <c r="AF4704" s="77"/>
      <c r="AG4704" s="17"/>
      <c r="AH4704" s="17"/>
      <c r="AJ4704" s="440"/>
      <c r="AK4704" s="440"/>
      <c r="AL4704" s="440"/>
      <c r="AM4704" s="440"/>
      <c r="AN4704" s="440"/>
    </row>
    <row r="4705" spans="1:42" ht="16.5" thickBot="1">
      <c r="A4705" s="3228"/>
      <c r="B4705" s="3196"/>
      <c r="C4705" s="125" t="s">
        <v>21</v>
      </c>
      <c r="D4705" s="110"/>
      <c r="E4705" s="333">
        <f>E4703/E4702</f>
        <v>0.40594059405878186</v>
      </c>
      <c r="F4705" s="334">
        <f t="shared" ref="F4705:AB4705" si="3311">F4703/F4702</f>
        <v>0.40952380953098649</v>
      </c>
      <c r="G4705" s="334">
        <f t="shared" si="3311"/>
        <v>0.40384615384346301</v>
      </c>
      <c r="H4705" s="451">
        <f t="shared" si="3311"/>
        <v>0.4158415841597532</v>
      </c>
      <c r="I4705" s="334">
        <f t="shared" si="3311"/>
        <v>0.39823008849842428</v>
      </c>
      <c r="J4705" s="334">
        <f t="shared" si="3311"/>
        <v>0.40875912408269705</v>
      </c>
      <c r="K4705" s="334">
        <f t="shared" si="3311"/>
        <v>0.40939597315997484</v>
      </c>
      <c r="L4705" s="334">
        <f t="shared" si="3311"/>
        <v>0.40259740259556182</v>
      </c>
      <c r="M4705" s="334">
        <f t="shared" si="3311"/>
        <v>0.41176470588235292</v>
      </c>
      <c r="N4705" s="451">
        <f t="shared" si="3311"/>
        <v>0.40764331210002902</v>
      </c>
      <c r="O4705" s="334">
        <f t="shared" si="3311"/>
        <v>0.40522875816861365</v>
      </c>
      <c r="P4705" s="334">
        <f t="shared" si="3311"/>
        <v>0.40875912408933568</v>
      </c>
      <c r="Q4705" s="334">
        <f t="shared" si="3311"/>
        <v>0.40875912408812426</v>
      </c>
      <c r="R4705" s="334">
        <f t="shared" si="3311"/>
        <v>0.40579710145042153</v>
      </c>
      <c r="S4705" s="334">
        <f t="shared" si="3311"/>
        <v>0.40875912408269705</v>
      </c>
      <c r="T4705" s="334">
        <f t="shared" si="3311"/>
        <v>0.40310077519445431</v>
      </c>
      <c r="U4705" s="334">
        <f t="shared" si="3311"/>
        <v>0.40764331210109905</v>
      </c>
      <c r="V4705" s="487">
        <f t="shared" si="3311"/>
        <v>0.407643312105822</v>
      </c>
      <c r="W4705" s="334">
        <f t="shared" si="3311"/>
        <v>0.41176470588235292</v>
      </c>
      <c r="X4705" s="334">
        <f t="shared" si="3311"/>
        <v>0.39999999999757468</v>
      </c>
      <c r="Y4705" s="451">
        <f t="shared" si="3311"/>
        <v>0.41379310344978987</v>
      </c>
      <c r="Z4705" s="334">
        <f t="shared" si="3311"/>
        <v>0.4026845637565048</v>
      </c>
      <c r="AA4705" s="334">
        <f t="shared" si="3311"/>
        <v>0.40875912408933568</v>
      </c>
      <c r="AB4705" s="358">
        <f t="shared" si="3311"/>
        <v>0.40875912408812426</v>
      </c>
      <c r="AC4705" s="545">
        <f>MAX(E4705:AB4705)</f>
        <v>0.4158415841597532</v>
      </c>
      <c r="AD4705" s="81"/>
      <c r="AE4705" s="158"/>
      <c r="AF4705" s="74"/>
      <c r="AG4705" s="17"/>
      <c r="AH4705" s="17"/>
      <c r="AJ4705" s="440"/>
      <c r="AK4705" s="440"/>
      <c r="AL4705" s="440"/>
      <c r="AM4705" s="440"/>
      <c r="AN4705" s="440"/>
    </row>
    <row r="4706" spans="1:42" hidden="1">
      <c r="A4706" s="2504"/>
      <c r="B4706" s="2507"/>
      <c r="C4706" s="126" t="s">
        <v>130</v>
      </c>
      <c r="D4706" s="110">
        <v>15159.09</v>
      </c>
      <c r="E4706" s="330">
        <v>15159.191000000001</v>
      </c>
      <c r="F4706" s="331">
        <v>15159.296</v>
      </c>
      <c r="G4706" s="331">
        <v>15159.4</v>
      </c>
      <c r="H4706" s="446">
        <v>15159.501</v>
      </c>
      <c r="I4706" s="331">
        <v>15159.614</v>
      </c>
      <c r="J4706" s="331">
        <v>15159.751</v>
      </c>
      <c r="K4706" s="331">
        <v>15159.9</v>
      </c>
      <c r="L4706" s="331">
        <v>15160.054</v>
      </c>
      <c r="M4706" s="331">
        <v>15160.207</v>
      </c>
      <c r="N4706" s="446">
        <v>15160.364</v>
      </c>
      <c r="O4706" s="331">
        <v>15160.517</v>
      </c>
      <c r="P4706" s="331">
        <v>15160.654</v>
      </c>
      <c r="Q4706" s="331">
        <v>15160.790999999999</v>
      </c>
      <c r="R4706" s="331">
        <v>15160.929</v>
      </c>
      <c r="S4706" s="331">
        <v>15161.066000000001</v>
      </c>
      <c r="T4706" s="331">
        <v>15161.195</v>
      </c>
      <c r="U4706" s="331">
        <v>15161.352000000001</v>
      </c>
      <c r="V4706" s="482">
        <v>15161.509</v>
      </c>
      <c r="W4706" s="331">
        <v>15161.662</v>
      </c>
      <c r="X4706" s="331">
        <v>15161.812</v>
      </c>
      <c r="Y4706" s="446">
        <v>15161.957</v>
      </c>
      <c r="Z4706" s="331">
        <v>15162.106</v>
      </c>
      <c r="AA4706" s="331">
        <v>15162.243</v>
      </c>
      <c r="AB4706" s="1041">
        <v>15162.38</v>
      </c>
      <c r="AC4706" s="110"/>
      <c r="AD4706" s="81"/>
      <c r="AE4706" s="158"/>
      <c r="AF4706" s="74"/>
      <c r="AG4706" s="17"/>
      <c r="AH4706" s="17"/>
      <c r="AJ4706" s="440"/>
      <c r="AK4706" s="440"/>
      <c r="AL4706" s="440"/>
      <c r="AM4706" s="440"/>
      <c r="AN4706" s="440"/>
    </row>
    <row r="4707" spans="1:42" s="184" customFormat="1" hidden="1">
      <c r="A4707" s="2504"/>
      <c r="B4707" s="2507"/>
      <c r="C4707" s="126" t="s">
        <v>131</v>
      </c>
      <c r="D4707" s="110">
        <v>4161.4399999999996</v>
      </c>
      <c r="E4707" s="330">
        <v>4161.4809999999998</v>
      </c>
      <c r="F4707" s="331">
        <v>4161.5240000000003</v>
      </c>
      <c r="G4707" s="331">
        <v>4161.5659999999998</v>
      </c>
      <c r="H4707" s="446">
        <v>4161.6080000000002</v>
      </c>
      <c r="I4707" s="331">
        <v>4161.6530000000002</v>
      </c>
      <c r="J4707" s="331">
        <v>4161.7089999999998</v>
      </c>
      <c r="K4707" s="331">
        <v>4161.7700000000004</v>
      </c>
      <c r="L4707" s="331">
        <v>4161.8320000000003</v>
      </c>
      <c r="M4707" s="331">
        <v>4161.8950000000004</v>
      </c>
      <c r="N4707" s="446">
        <v>4161.9589999999998</v>
      </c>
      <c r="O4707" s="331">
        <v>4162.0209999999997</v>
      </c>
      <c r="P4707" s="331">
        <v>4162.0770000000002</v>
      </c>
      <c r="Q4707" s="331">
        <v>4162.1329999999998</v>
      </c>
      <c r="R4707" s="331">
        <v>4162.1890000000003</v>
      </c>
      <c r="S4707" s="331">
        <v>4162.2449999999999</v>
      </c>
      <c r="T4707" s="331">
        <v>4162.2969999999996</v>
      </c>
      <c r="U4707" s="331">
        <v>4162.3609999999999</v>
      </c>
      <c r="V4707" s="482">
        <v>4162.4250000000002</v>
      </c>
      <c r="W4707" s="331">
        <v>4162.4880000000003</v>
      </c>
      <c r="X4707" s="331">
        <v>4162.5479999999998</v>
      </c>
      <c r="Y4707" s="446">
        <v>4162.6080000000002</v>
      </c>
      <c r="Z4707" s="331">
        <v>4162.6679999999997</v>
      </c>
      <c r="AA4707" s="331">
        <v>4162.7240000000002</v>
      </c>
      <c r="AB4707" s="1041">
        <v>4162.78</v>
      </c>
      <c r="AC4707" s="110"/>
      <c r="AD4707" s="81"/>
      <c r="AE4707" s="158"/>
      <c r="AF4707" s="74"/>
      <c r="AG4707" s="946"/>
      <c r="AH4707" s="943"/>
      <c r="AI4707" s="944"/>
      <c r="AJ4707" s="944"/>
      <c r="AK4707" s="944"/>
      <c r="AL4707" s="945"/>
      <c r="AM4707" s="945"/>
      <c r="AN4707" s="192"/>
      <c r="AO4707" s="192"/>
      <c r="AP4707" s="192"/>
    </row>
    <row r="4708" spans="1:42" ht="16.5" hidden="1" thickBot="1">
      <c r="A4708" s="3222" t="s">
        <v>49</v>
      </c>
      <c r="B4708" s="3223"/>
      <c r="C4708" s="3224"/>
      <c r="D4708" s="116"/>
      <c r="E4708" s="181">
        <f>SQRT(E4702*E4702+E4703*E4703)/E4712/1.73</f>
        <v>24.1874978221147</v>
      </c>
      <c r="F4708" s="182">
        <f t="shared" ref="F4708:AB4708" si="3312">SQRT(F4702*F4702+F4703*F4703)/F4712/1.73</f>
        <v>25.080659725871563</v>
      </c>
      <c r="G4708" s="182">
        <f t="shared" si="3312"/>
        <v>24.792625723468273</v>
      </c>
      <c r="H4708" s="453">
        <f t="shared" si="3312"/>
        <v>24.179012242127776</v>
      </c>
      <c r="I4708" s="182">
        <f t="shared" si="3312"/>
        <v>26.885926736037863</v>
      </c>
      <c r="J4708" s="182">
        <f t="shared" si="3312"/>
        <v>32.715520361684504</v>
      </c>
      <c r="K4708" s="182">
        <f t="shared" si="3312"/>
        <v>35.794376513964835</v>
      </c>
      <c r="L4708" s="182">
        <f t="shared" si="3312"/>
        <v>36.907969710083925</v>
      </c>
      <c r="M4708" s="182">
        <f t="shared" si="3312"/>
        <v>36.435559988531715</v>
      </c>
      <c r="N4708" s="453">
        <f t="shared" si="3312"/>
        <v>37.405353382270611</v>
      </c>
      <c r="O4708" s="182">
        <f t="shared" si="3312"/>
        <v>36.42166233073624</v>
      </c>
      <c r="P4708" s="182">
        <f t="shared" si="3312"/>
        <v>32.52892994144635</v>
      </c>
      <c r="Q4708" s="182">
        <f t="shared" si="3312"/>
        <v>32.590889807554937</v>
      </c>
      <c r="R4708" s="182">
        <f t="shared" si="3312"/>
        <v>32.857413742665656</v>
      </c>
      <c r="S4708" s="182">
        <f t="shared" si="3312"/>
        <v>32.77819377233908</v>
      </c>
      <c r="T4708" s="182">
        <f t="shared" si="3312"/>
        <v>30.685766258080815</v>
      </c>
      <c r="U4708" s="182">
        <f t="shared" si="3312"/>
        <v>37.476874134883793</v>
      </c>
      <c r="V4708" s="489">
        <f t="shared" si="3312"/>
        <v>37.405353382346355</v>
      </c>
      <c r="W4708" s="182">
        <f t="shared" si="3312"/>
        <v>36.644959758580747</v>
      </c>
      <c r="X4708" s="182">
        <f t="shared" si="3312"/>
        <v>35.71103664132189</v>
      </c>
      <c r="Y4708" s="453">
        <f t="shared" si="3312"/>
        <v>34.621089058224534</v>
      </c>
      <c r="Z4708" s="182">
        <f t="shared" si="3312"/>
        <v>35.303390596549903</v>
      </c>
      <c r="AA4708" s="182">
        <f t="shared" si="3312"/>
        <v>32.52892994144635</v>
      </c>
      <c r="AB4708" s="435">
        <f t="shared" si="3312"/>
        <v>32.467205216254918</v>
      </c>
      <c r="AC4708" s="111">
        <f>AVERAGE(E4708:AB4708)</f>
        <v>32.683591532857811</v>
      </c>
      <c r="AD4708" s="98">
        <f>(AC4704-AC4708)/AC4704</f>
        <v>3.8717896092417325E-2</v>
      </c>
      <c r="AE4708" s="79"/>
      <c r="AF4708" s="80"/>
      <c r="AG4708" s="1"/>
      <c r="AJ4708" s="440"/>
      <c r="AK4708" s="440"/>
      <c r="AL4708" s="440"/>
      <c r="AM4708" s="440"/>
      <c r="AN4708" s="440"/>
    </row>
    <row r="4709" spans="1:42">
      <c r="A4709" s="152" t="s">
        <v>691</v>
      </c>
      <c r="B4709" s="1436"/>
      <c r="C4709" s="197"/>
      <c r="D4709" s="165"/>
      <c r="E4709" s="164">
        <f>E4702</f>
        <v>404.0000000022701</v>
      </c>
      <c r="F4709" s="83">
        <f t="shared" ref="F4709:AB4710" si="3313">F4702</f>
        <v>419.99999999825377</v>
      </c>
      <c r="G4709" s="83">
        <f t="shared" si="3313"/>
        <v>415.99999999743886</v>
      </c>
      <c r="H4709" s="447">
        <f t="shared" si="3313"/>
        <v>404.0000000022701</v>
      </c>
      <c r="I4709" s="83">
        <f t="shared" si="3313"/>
        <v>451.99999999749707</v>
      </c>
      <c r="J4709" s="83">
        <f t="shared" si="3313"/>
        <v>548.00000000250293</v>
      </c>
      <c r="K4709" s="83">
        <f t="shared" si="3313"/>
        <v>595.9999999977299</v>
      </c>
      <c r="L4709" s="83">
        <f t="shared" si="3313"/>
        <v>616.00000000180444</v>
      </c>
      <c r="M4709" s="83">
        <f t="shared" si="3313"/>
        <v>612.00000000098953</v>
      </c>
      <c r="N4709" s="447">
        <f t="shared" si="3313"/>
        <v>627.9999999969732</v>
      </c>
      <c r="O4709" s="83">
        <f t="shared" si="3313"/>
        <v>612.00000000098953</v>
      </c>
      <c r="P4709" s="83">
        <f t="shared" si="3313"/>
        <v>548.00000000250293</v>
      </c>
      <c r="Q4709" s="83">
        <f t="shared" si="3313"/>
        <v>547.99999999522697</v>
      </c>
      <c r="R4709" s="83">
        <f t="shared" si="3313"/>
        <v>552.00000000331784</v>
      </c>
      <c r="S4709" s="83">
        <f t="shared" si="3313"/>
        <v>548.00000000250293</v>
      </c>
      <c r="T4709" s="83">
        <f t="shared" si="3313"/>
        <v>515.99999999598367</v>
      </c>
      <c r="U4709" s="83">
        <f t="shared" si="3313"/>
        <v>628.00000000424916</v>
      </c>
      <c r="V4709" s="549">
        <f t="shared" si="3313"/>
        <v>627.9999999969732</v>
      </c>
      <c r="W4709" s="549">
        <f t="shared" si="3313"/>
        <v>612.00000000098953</v>
      </c>
      <c r="X4709" s="83">
        <f t="shared" si="3313"/>
        <v>599.99999999854481</v>
      </c>
      <c r="Y4709" s="447">
        <f t="shared" si="3313"/>
        <v>580.00000000174623</v>
      </c>
      <c r="Z4709" s="83">
        <f t="shared" si="3313"/>
        <v>595.9999999977299</v>
      </c>
      <c r="AA4709" s="83">
        <f t="shared" si="3313"/>
        <v>548.00000000250293</v>
      </c>
      <c r="AB4709" s="1474">
        <f t="shared" si="3313"/>
        <v>547.99999999522697</v>
      </c>
      <c r="AC4709" s="165"/>
      <c r="AD4709" s="550">
        <f>MIN(E4709:AB4709)</f>
        <v>404.0000000022701</v>
      </c>
      <c r="AE4709" s="83"/>
      <c r="AF4709" s="84"/>
      <c r="AG4709" s="1"/>
      <c r="AJ4709" s="440"/>
      <c r="AK4709" s="440"/>
      <c r="AL4709" s="440"/>
      <c r="AM4709" s="440"/>
      <c r="AN4709" s="440"/>
    </row>
    <row r="4710" spans="1:42">
      <c r="A4710" s="154" t="s">
        <v>61</v>
      </c>
      <c r="B4710" s="1437"/>
      <c r="C4710" s="188"/>
      <c r="D4710" s="167"/>
      <c r="E4710" s="166">
        <f>E4703</f>
        <v>164.00000000066939</v>
      </c>
      <c r="F4710" s="86">
        <f t="shared" si="3313"/>
        <v>172.0000000022992</v>
      </c>
      <c r="G4710" s="86">
        <f t="shared" si="3313"/>
        <v>167.99999999784632</v>
      </c>
      <c r="H4710" s="446">
        <f t="shared" si="3313"/>
        <v>168.0000000014843</v>
      </c>
      <c r="I4710" s="86">
        <f t="shared" si="3313"/>
        <v>180.00000000029104</v>
      </c>
      <c r="J4710" s="86">
        <f t="shared" si="3313"/>
        <v>223.99999999834108</v>
      </c>
      <c r="K4710" s="86">
        <f t="shared" si="3313"/>
        <v>244.00000000241562</v>
      </c>
      <c r="L4710" s="86">
        <f t="shared" si="3313"/>
        <v>247.99999999959255</v>
      </c>
      <c r="M4710" s="86">
        <f t="shared" si="3313"/>
        <v>252.00000000040745</v>
      </c>
      <c r="N4710" s="446">
        <f t="shared" si="3313"/>
        <v>255.99999999758438</v>
      </c>
      <c r="O4710" s="86">
        <f t="shared" si="3313"/>
        <v>247.99999999959255</v>
      </c>
      <c r="P4710" s="86">
        <f t="shared" si="3313"/>
        <v>224.00000000197906</v>
      </c>
      <c r="Q4710" s="86">
        <f t="shared" si="3313"/>
        <v>223.99999999834108</v>
      </c>
      <c r="R4710" s="86">
        <f t="shared" si="3313"/>
        <v>224.00000000197906</v>
      </c>
      <c r="S4710" s="86">
        <f t="shared" si="3313"/>
        <v>223.99999999834108</v>
      </c>
      <c r="T4710" s="86">
        <f t="shared" si="3313"/>
        <v>207.99999999871943</v>
      </c>
      <c r="U4710" s="86">
        <f t="shared" si="3313"/>
        <v>256.00000000122236</v>
      </c>
      <c r="V4710" s="551">
        <f t="shared" si="3313"/>
        <v>256.00000000122236</v>
      </c>
      <c r="W4710" s="551">
        <f t="shared" si="3313"/>
        <v>252.00000000040745</v>
      </c>
      <c r="X4710" s="86">
        <f t="shared" si="3313"/>
        <v>239.99999999796273</v>
      </c>
      <c r="Y4710" s="446">
        <f t="shared" si="3313"/>
        <v>240.00000000160071</v>
      </c>
      <c r="Z4710" s="86">
        <f t="shared" si="3313"/>
        <v>239.99999999796273</v>
      </c>
      <c r="AA4710" s="86">
        <f t="shared" si="3313"/>
        <v>224.00000000197906</v>
      </c>
      <c r="AB4710" s="1475">
        <f t="shared" si="3313"/>
        <v>223.99999999834108</v>
      </c>
      <c r="AC4710" s="167"/>
      <c r="AD4710" s="552">
        <f>MIN(E4710:AB4710)</f>
        <v>164.00000000066939</v>
      </c>
      <c r="AE4710" s="86"/>
      <c r="AF4710" s="87"/>
      <c r="AG4710" s="1"/>
      <c r="AJ4710" s="440"/>
      <c r="AK4710" s="440"/>
      <c r="AL4710" s="440"/>
      <c r="AM4710" s="440"/>
      <c r="AN4710" s="440"/>
    </row>
    <row r="4711" spans="1:42" ht="16.5" thickBot="1">
      <c r="A4711" s="156" t="s">
        <v>60</v>
      </c>
      <c r="B4711" s="1438"/>
      <c r="C4711" s="198"/>
      <c r="D4711" s="193"/>
      <c r="E4711" s="751">
        <f>SQRT(E4710*E4710+E4709*E4709)</f>
        <v>436.01834824013287</v>
      </c>
      <c r="F4711" s="752">
        <f t="shared" ref="F4711:U4711" si="3314">SQRT(F4710*F4710+F4709*F4709)</f>
        <v>453.85460226742669</v>
      </c>
      <c r="G4711" s="752">
        <f t="shared" si="3314"/>
        <v>448.6423965667372</v>
      </c>
      <c r="H4711" s="753">
        <f t="shared" si="3314"/>
        <v>437.53856973109578</v>
      </c>
      <c r="I4711" s="752">
        <f t="shared" si="3314"/>
        <v>486.52235302999401</v>
      </c>
      <c r="J4711" s="752">
        <f t="shared" si="3314"/>
        <v>592.01351336097048</v>
      </c>
      <c r="K4711" s="752">
        <f t="shared" si="3314"/>
        <v>644.01242223925533</v>
      </c>
      <c r="L4711" s="752">
        <f t="shared" si="3314"/>
        <v>664.04819102382999</v>
      </c>
      <c r="M4711" s="752">
        <f t="shared" si="3314"/>
        <v>661.85194719167862</v>
      </c>
      <c r="N4711" s="753">
        <f t="shared" si="3314"/>
        <v>678.17401896191916</v>
      </c>
      <c r="O4711" s="752">
        <f t="shared" si="3314"/>
        <v>660.33930672118038</v>
      </c>
      <c r="P4711" s="752">
        <f t="shared" si="3314"/>
        <v>592.013513362347</v>
      </c>
      <c r="Q4711" s="752">
        <f t="shared" si="3314"/>
        <v>592.01351335423544</v>
      </c>
      <c r="R4711" s="752">
        <f t="shared" si="3314"/>
        <v>595.71805412002539</v>
      </c>
      <c r="S4711" s="752">
        <f t="shared" si="3314"/>
        <v>592.01351336097048</v>
      </c>
      <c r="T4711" s="752">
        <f t="shared" si="3314"/>
        <v>556.34521656550839</v>
      </c>
      <c r="U4711" s="752">
        <f t="shared" si="3314"/>
        <v>678.17401897003015</v>
      </c>
      <c r="V4711" s="754">
        <f>SQRT(V4710*V4710+V4709*V4709)</f>
        <v>678.1740189632925</v>
      </c>
      <c r="W4711" s="754">
        <f t="shared" ref="W4711:AB4711" si="3315">SQRT(W4710*W4710+W4709*W4709)</f>
        <v>661.85194719167862</v>
      </c>
      <c r="X4711" s="752">
        <f t="shared" si="3315"/>
        <v>646.21977685403272</v>
      </c>
      <c r="Y4711" s="753">
        <f t="shared" si="3315"/>
        <v>627.69419306123416</v>
      </c>
      <c r="Z4711" s="752">
        <f t="shared" si="3315"/>
        <v>642.50758750096963</v>
      </c>
      <c r="AA4711" s="752">
        <f t="shared" si="3315"/>
        <v>592.013513362347</v>
      </c>
      <c r="AB4711" s="1476">
        <f t="shared" si="3315"/>
        <v>592.01351335423544</v>
      </c>
      <c r="AC4711" s="193"/>
      <c r="AD4711" s="554">
        <f>MIN(E4711:AB4711)</f>
        <v>436.01834824013287</v>
      </c>
      <c r="AE4711" s="89"/>
      <c r="AF4711" s="90"/>
      <c r="AG4711" s="15"/>
      <c r="AH4711" s="440"/>
      <c r="AI4711" s="440"/>
      <c r="AJ4711" s="440"/>
      <c r="AK4711" s="440"/>
      <c r="AL4711" s="440"/>
      <c r="AM4711" s="440"/>
      <c r="AN4711" s="440"/>
    </row>
    <row r="4712" spans="1:42" ht="16.5" thickBot="1">
      <c r="A4712" s="162" t="s">
        <v>0</v>
      </c>
      <c r="B4712" s="163"/>
      <c r="C4712" s="367" t="s">
        <v>27</v>
      </c>
      <c r="D4712" s="557" t="s">
        <v>62</v>
      </c>
      <c r="E4712" s="176">
        <v>10.42</v>
      </c>
      <c r="F4712" s="176">
        <v>10.46</v>
      </c>
      <c r="G4712" s="176">
        <v>10.46</v>
      </c>
      <c r="H4712" s="1670">
        <v>10.46</v>
      </c>
      <c r="I4712" s="176">
        <v>10.46</v>
      </c>
      <c r="J4712" s="176">
        <v>10.46</v>
      </c>
      <c r="K4712" s="176">
        <v>10.4</v>
      </c>
      <c r="L4712" s="755">
        <v>10.4</v>
      </c>
      <c r="M4712" s="755">
        <v>10.5</v>
      </c>
      <c r="N4712" s="740">
        <v>10.48</v>
      </c>
      <c r="O4712" s="755">
        <v>10.48</v>
      </c>
      <c r="P4712" s="755">
        <v>10.52</v>
      </c>
      <c r="Q4712" s="755">
        <v>10.5</v>
      </c>
      <c r="R4712" s="755">
        <v>10.48</v>
      </c>
      <c r="S4712" s="755">
        <v>10.44</v>
      </c>
      <c r="T4712" s="755">
        <v>10.48</v>
      </c>
      <c r="U4712" s="755">
        <v>10.46</v>
      </c>
      <c r="V4712" s="755">
        <v>10.48</v>
      </c>
      <c r="W4712" s="755">
        <v>10.44</v>
      </c>
      <c r="X4712" s="755">
        <v>10.46</v>
      </c>
      <c r="Y4712" s="740">
        <v>10.48</v>
      </c>
      <c r="Z4712" s="755">
        <v>10.52</v>
      </c>
      <c r="AA4712" s="163">
        <v>10.52</v>
      </c>
      <c r="AB4712" s="177">
        <v>10.54</v>
      </c>
      <c r="AC4712" s="1110"/>
      <c r="AD4712" s="15"/>
      <c r="AE4712" s="15"/>
      <c r="AF4712" s="15"/>
      <c r="AH4712" s="15"/>
      <c r="AJ4712" s="14"/>
      <c r="AK4712" s="14"/>
      <c r="AL4712" s="15"/>
      <c r="AM4712" s="14"/>
      <c r="AN4712" s="440"/>
    </row>
    <row r="4713" spans="1:42">
      <c r="A4713" s="3225" t="s">
        <v>173</v>
      </c>
      <c r="B4713" s="3194" t="s">
        <v>757</v>
      </c>
      <c r="C4713" s="123" t="s">
        <v>16</v>
      </c>
      <c r="D4713" s="115" t="s">
        <v>129</v>
      </c>
      <c r="E4713" s="326">
        <f t="shared" ref="E4713:AB4713" si="3316">(E4717-D4717)*$AE4713*$AF4713</f>
        <v>79.99999999992724</v>
      </c>
      <c r="F4713" s="71">
        <f t="shared" si="3316"/>
        <v>78.000000000429281</v>
      </c>
      <c r="G4713" s="71">
        <f t="shared" si="3316"/>
        <v>79.99999999992724</v>
      </c>
      <c r="H4713" s="448">
        <f t="shared" si="3316"/>
        <v>79.99999999992724</v>
      </c>
      <c r="I4713" s="71">
        <f t="shared" si="3316"/>
        <v>94.000000000050932</v>
      </c>
      <c r="J4713" s="71">
        <f t="shared" si="3316"/>
        <v>112.00000000008004</v>
      </c>
      <c r="K4713" s="71">
        <f t="shared" si="3316"/>
        <v>126.00000000020373</v>
      </c>
      <c r="L4713" s="71">
        <f t="shared" si="3316"/>
        <v>157.99999999944703</v>
      </c>
      <c r="M4713" s="71">
        <f t="shared" si="3316"/>
        <v>159.99999999985448</v>
      </c>
      <c r="N4713" s="448">
        <f t="shared" si="3316"/>
        <v>158.00000000035652</v>
      </c>
      <c r="O4713" s="71">
        <f t="shared" si="3316"/>
        <v>141.99999999982538</v>
      </c>
      <c r="P4713" s="71">
        <f t="shared" si="3316"/>
        <v>127.99999999970169</v>
      </c>
      <c r="Q4713" s="71">
        <f t="shared" si="3316"/>
        <v>126.00000000020373</v>
      </c>
      <c r="R4713" s="71">
        <f t="shared" si="3316"/>
        <v>159.99999999985448</v>
      </c>
      <c r="S4713" s="71">
        <f t="shared" si="3316"/>
        <v>158.00000000035652</v>
      </c>
      <c r="T4713" s="71">
        <f t="shared" si="3316"/>
        <v>126.00000000020373</v>
      </c>
      <c r="U4713" s="71">
        <f t="shared" si="3316"/>
        <v>144.00000000023283</v>
      </c>
      <c r="V4713" s="484">
        <f t="shared" si="3316"/>
        <v>157.99999999944703</v>
      </c>
      <c r="W4713" s="71">
        <f t="shared" si="3316"/>
        <v>126.00000000020373</v>
      </c>
      <c r="X4713" s="71">
        <f t="shared" si="3316"/>
        <v>159.99999999985448</v>
      </c>
      <c r="Y4713" s="448">
        <f t="shared" si="3316"/>
        <v>158.00000000035652</v>
      </c>
      <c r="Z4713" s="71">
        <f t="shared" si="3316"/>
        <v>157.99999999944703</v>
      </c>
      <c r="AA4713" s="71">
        <f t="shared" si="3316"/>
        <v>128.00000000061118</v>
      </c>
      <c r="AB4713" s="431">
        <f t="shared" si="3316"/>
        <v>141.99999999982538</v>
      </c>
      <c r="AC4713" s="108">
        <f>SUM(E4713:AB4713)</f>
        <v>3140.0000000003274</v>
      </c>
      <c r="AD4713" s="70"/>
      <c r="AE4713" s="71">
        <v>100</v>
      </c>
      <c r="AF4713" s="72">
        <v>20</v>
      </c>
      <c r="AH4713" s="15"/>
      <c r="AJ4713" s="542"/>
      <c r="AK4713" s="543"/>
      <c r="AL4713" s="542"/>
      <c r="AM4713" s="15"/>
      <c r="AN4713" s="440"/>
    </row>
    <row r="4714" spans="1:42">
      <c r="A4714" s="3226"/>
      <c r="B4714" s="3195"/>
      <c r="C4714" s="125" t="s">
        <v>18</v>
      </c>
      <c r="D4714" s="110" t="s">
        <v>129</v>
      </c>
      <c r="E4714" s="327">
        <f t="shared" ref="E4714:AB4714" si="3317">(E4718-D4718)*$AE4713*$AF4713</f>
        <v>34.000000000105501</v>
      </c>
      <c r="F4714" s="328">
        <f t="shared" si="3317"/>
        <v>31.999999999925421</v>
      </c>
      <c r="G4714" s="328">
        <f t="shared" si="3317"/>
        <v>33.999999999878128</v>
      </c>
      <c r="H4714" s="449">
        <f t="shared" si="3317"/>
        <v>34.000000000105501</v>
      </c>
      <c r="I4714" s="328">
        <f t="shared" si="3317"/>
        <v>39.99999999996362</v>
      </c>
      <c r="J4714" s="328">
        <f t="shared" si="3317"/>
        <v>46.000000000049113</v>
      </c>
      <c r="K4714" s="328">
        <f t="shared" si="3317"/>
        <v>54.000000000087311</v>
      </c>
      <c r="L4714" s="328">
        <f t="shared" si="3317"/>
        <v>65.999999999803549</v>
      </c>
      <c r="M4714" s="328">
        <f t="shared" si="3317"/>
        <v>66.000000000030923</v>
      </c>
      <c r="N4714" s="449">
        <f t="shared" si="3317"/>
        <v>67.999999999983629</v>
      </c>
      <c r="O4714" s="328">
        <f t="shared" si="3317"/>
        <v>60.000000000172804</v>
      </c>
      <c r="P4714" s="328">
        <f t="shared" si="3317"/>
        <v>51.999999999907232</v>
      </c>
      <c r="Q4714" s="328">
        <f t="shared" si="3317"/>
        <v>54.000000000087311</v>
      </c>
      <c r="R4714" s="328">
        <f t="shared" si="3317"/>
        <v>66.000000000030923</v>
      </c>
      <c r="S4714" s="328">
        <f t="shared" si="3317"/>
        <v>67.999999999983629</v>
      </c>
      <c r="T4714" s="328">
        <f t="shared" si="3317"/>
        <v>51.999999999907232</v>
      </c>
      <c r="U4714" s="328">
        <f t="shared" si="3317"/>
        <v>59.99999999994543</v>
      </c>
      <c r="V4714" s="485">
        <f t="shared" si="3317"/>
        <v>67.999999999983629</v>
      </c>
      <c r="W4714" s="328">
        <f t="shared" si="3317"/>
        <v>52.000000000134605</v>
      </c>
      <c r="X4714" s="328">
        <f t="shared" si="3317"/>
        <v>67.999999999983629</v>
      </c>
      <c r="Y4714" s="449">
        <f t="shared" si="3317"/>
        <v>66.000000000030923</v>
      </c>
      <c r="Z4714" s="328">
        <f t="shared" si="3317"/>
        <v>66.000000000030923</v>
      </c>
      <c r="AA4714" s="328">
        <f t="shared" si="3317"/>
        <v>53.999999999859938</v>
      </c>
      <c r="AB4714" s="432">
        <f t="shared" si="3317"/>
        <v>59.99999999994543</v>
      </c>
      <c r="AC4714" s="109">
        <f>SUM(E4714:AB4714)</f>
        <v>1319.9999999999363</v>
      </c>
      <c r="AD4714" s="73"/>
      <c r="AE4714" s="158"/>
      <c r="AF4714" s="74"/>
      <c r="AH4714" s="15"/>
      <c r="AJ4714" s="15"/>
      <c r="AK4714" s="15"/>
      <c r="AL4714" s="15"/>
      <c r="AM4714" s="15"/>
      <c r="AN4714" s="440"/>
    </row>
    <row r="4715" spans="1:42">
      <c r="A4715" s="3226"/>
      <c r="B4715" s="3195"/>
      <c r="C4715" s="125" t="s">
        <v>19</v>
      </c>
      <c r="D4715" s="110" t="s">
        <v>62</v>
      </c>
      <c r="E4715" s="1714">
        <v>5</v>
      </c>
      <c r="F4715" s="1707">
        <v>5</v>
      </c>
      <c r="G4715" s="1707">
        <v>5</v>
      </c>
      <c r="H4715" s="454">
        <v>5</v>
      </c>
      <c r="I4715" s="1707">
        <v>6</v>
      </c>
      <c r="J4715" s="1707">
        <v>7</v>
      </c>
      <c r="K4715" s="1707">
        <v>8</v>
      </c>
      <c r="L4715" s="1707">
        <v>10</v>
      </c>
      <c r="M4715" s="1707">
        <v>10</v>
      </c>
      <c r="N4715" s="454">
        <v>10</v>
      </c>
      <c r="O4715" s="1707">
        <v>9</v>
      </c>
      <c r="P4715" s="1707">
        <v>8</v>
      </c>
      <c r="Q4715" s="1707">
        <v>8</v>
      </c>
      <c r="R4715" s="1707">
        <v>10</v>
      </c>
      <c r="S4715" s="1707">
        <v>10</v>
      </c>
      <c r="T4715" s="1707">
        <v>8</v>
      </c>
      <c r="U4715" s="1707">
        <v>9</v>
      </c>
      <c r="V4715" s="490">
        <v>10</v>
      </c>
      <c r="W4715" s="1707">
        <v>8</v>
      </c>
      <c r="X4715" s="1707">
        <v>10</v>
      </c>
      <c r="Y4715" s="454">
        <v>10</v>
      </c>
      <c r="Z4715" s="1707">
        <v>10</v>
      </c>
      <c r="AA4715" s="1707">
        <v>8</v>
      </c>
      <c r="AB4715" s="1741">
        <v>9</v>
      </c>
      <c r="AC4715" s="109">
        <f>AVERAGE(E4715:AB4715)</f>
        <v>8.25</v>
      </c>
      <c r="AD4715" s="76"/>
      <c r="AE4715" s="76"/>
      <c r="AF4715" s="77"/>
      <c r="AH4715" s="15"/>
      <c r="AJ4715" s="15"/>
      <c r="AK4715" s="15"/>
      <c r="AL4715" s="15"/>
      <c r="AM4715" s="15"/>
      <c r="AN4715" s="440"/>
    </row>
    <row r="4716" spans="1:42" ht="16.5" thickBot="1">
      <c r="A4716" s="3227"/>
      <c r="B4716" s="3221"/>
      <c r="C4716" s="128" t="s">
        <v>21</v>
      </c>
      <c r="D4716" s="116"/>
      <c r="E4716" s="337">
        <f t="shared" ref="E4716:AB4716" si="3318">E4714/E4713</f>
        <v>0.42500000000170529</v>
      </c>
      <c r="F4716" s="338">
        <f t="shared" si="3318"/>
        <v>0.41025641025319626</v>
      </c>
      <c r="G4716" s="338">
        <f t="shared" si="3318"/>
        <v>0.42499999999886312</v>
      </c>
      <c r="H4716" s="464">
        <f t="shared" si="3318"/>
        <v>0.42500000000170529</v>
      </c>
      <c r="I4716" s="338">
        <f t="shared" si="3318"/>
        <v>0.42553191489299946</v>
      </c>
      <c r="J4716" s="338">
        <f t="shared" si="3318"/>
        <v>0.41071428571443075</v>
      </c>
      <c r="K4716" s="338">
        <f t="shared" si="3318"/>
        <v>0.42857142857142855</v>
      </c>
      <c r="L4716" s="338">
        <f t="shared" si="3318"/>
        <v>0.41772151898756038</v>
      </c>
      <c r="M4716" s="338">
        <f t="shared" si="3318"/>
        <v>0.41250000000056841</v>
      </c>
      <c r="N4716" s="464">
        <f t="shared" si="3318"/>
        <v>0.4303797468343683</v>
      </c>
      <c r="O4716" s="338">
        <f t="shared" si="3318"/>
        <v>0.42253521126934218</v>
      </c>
      <c r="P4716" s="338">
        <f t="shared" si="3318"/>
        <v>0.40625000000022204</v>
      </c>
      <c r="Q4716" s="338">
        <f t="shared" si="3318"/>
        <v>0.42857142857142855</v>
      </c>
      <c r="R4716" s="338">
        <f t="shared" si="3318"/>
        <v>0.41250000000056841</v>
      </c>
      <c r="S4716" s="338">
        <f t="shared" si="3318"/>
        <v>0.4303797468343683</v>
      </c>
      <c r="T4716" s="338">
        <f t="shared" si="3318"/>
        <v>0.41269841269700913</v>
      </c>
      <c r="U4716" s="338">
        <f t="shared" si="3318"/>
        <v>0.41666666666561403</v>
      </c>
      <c r="V4716" s="501">
        <f t="shared" si="3318"/>
        <v>0.43037974683684566</v>
      </c>
      <c r="W4716" s="338">
        <f t="shared" si="3318"/>
        <v>0.41269841269881369</v>
      </c>
      <c r="X4716" s="338">
        <f t="shared" si="3318"/>
        <v>0.42500000000028421</v>
      </c>
      <c r="Y4716" s="464">
        <f t="shared" si="3318"/>
        <v>0.41772151898659493</v>
      </c>
      <c r="Z4716" s="338">
        <f t="shared" si="3318"/>
        <v>0.41772151898899945</v>
      </c>
      <c r="AA4716" s="338">
        <f t="shared" si="3318"/>
        <v>0.42187499999689138</v>
      </c>
      <c r="AB4716" s="970">
        <f t="shared" si="3318"/>
        <v>0.42253521126774096</v>
      </c>
      <c r="AC4716" s="567">
        <f>MAX(E4716:AB4716)</f>
        <v>0.43037974683684566</v>
      </c>
      <c r="AD4716" s="73"/>
      <c r="AE4716" s="158"/>
      <c r="AF4716" s="74"/>
      <c r="AH4716" s="15"/>
      <c r="AJ4716" s="15"/>
      <c r="AK4716" s="15"/>
      <c r="AL4716" s="15"/>
      <c r="AM4716" s="15"/>
      <c r="AN4716" s="440"/>
    </row>
    <row r="4717" spans="1:42" hidden="1">
      <c r="A4717" s="2490"/>
      <c r="B4717" s="2494"/>
      <c r="C4717" s="385" t="s">
        <v>130</v>
      </c>
      <c r="D4717" s="124">
        <v>2223.33</v>
      </c>
      <c r="E4717" s="141">
        <v>2223.37</v>
      </c>
      <c r="F4717" s="139">
        <v>2223.4090000000001</v>
      </c>
      <c r="G4717" s="139">
        <v>2223.4490000000001</v>
      </c>
      <c r="H4717" s="445">
        <v>2223.489</v>
      </c>
      <c r="I4717" s="139">
        <v>2223.5360000000001</v>
      </c>
      <c r="J4717" s="139">
        <v>2223.5920000000001</v>
      </c>
      <c r="K4717" s="139">
        <v>2223.6550000000002</v>
      </c>
      <c r="L4717" s="139">
        <v>2223.7339999999999</v>
      </c>
      <c r="M4717" s="139">
        <v>2223.8139999999999</v>
      </c>
      <c r="N4717" s="445">
        <v>2223.893</v>
      </c>
      <c r="O4717" s="139">
        <v>2223.9639999999999</v>
      </c>
      <c r="P4717" s="139">
        <v>2224.0279999999998</v>
      </c>
      <c r="Q4717" s="139">
        <v>2224.0909999999999</v>
      </c>
      <c r="R4717" s="139">
        <v>2224.1709999999998</v>
      </c>
      <c r="S4717" s="139">
        <v>2224.25</v>
      </c>
      <c r="T4717" s="139">
        <v>2224.3130000000001</v>
      </c>
      <c r="U4717" s="139">
        <v>2224.3850000000002</v>
      </c>
      <c r="V4717" s="498">
        <v>2224.4639999999999</v>
      </c>
      <c r="W4717" s="139">
        <v>2224.527</v>
      </c>
      <c r="X4717" s="139">
        <v>2224.607</v>
      </c>
      <c r="Y4717" s="445">
        <v>2224.6860000000001</v>
      </c>
      <c r="Z4717" s="139">
        <v>2224.7649999999999</v>
      </c>
      <c r="AA4717" s="139">
        <v>2224.8290000000002</v>
      </c>
      <c r="AB4717" s="589">
        <v>2224.9</v>
      </c>
      <c r="AC4717" s="124"/>
      <c r="AD4717" s="73"/>
      <c r="AE4717" s="158"/>
      <c r="AF4717" s="74"/>
      <c r="AH4717" s="15"/>
      <c r="AJ4717" s="15"/>
      <c r="AK4717" s="15"/>
      <c r="AL4717" s="15"/>
      <c r="AM4717" s="15"/>
      <c r="AN4717" s="440"/>
    </row>
    <row r="4718" spans="1:42" s="184" customFormat="1" hidden="1">
      <c r="A4718" s="2504"/>
      <c r="B4718" s="2507"/>
      <c r="C4718" s="126" t="s">
        <v>131</v>
      </c>
      <c r="D4718" s="110">
        <v>557.01</v>
      </c>
      <c r="E4718" s="330">
        <v>557.02700000000004</v>
      </c>
      <c r="F4718" s="331">
        <v>557.04300000000001</v>
      </c>
      <c r="G4718" s="331">
        <v>557.05999999999995</v>
      </c>
      <c r="H4718" s="446">
        <v>557.077</v>
      </c>
      <c r="I4718" s="331">
        <v>557.09699999999998</v>
      </c>
      <c r="J4718" s="331">
        <v>557.12</v>
      </c>
      <c r="K4718" s="331">
        <v>557.14700000000005</v>
      </c>
      <c r="L4718" s="331">
        <v>557.17999999999995</v>
      </c>
      <c r="M4718" s="331">
        <v>557.21299999999997</v>
      </c>
      <c r="N4718" s="446">
        <v>557.24699999999996</v>
      </c>
      <c r="O4718" s="331">
        <v>557.27700000000004</v>
      </c>
      <c r="P4718" s="331">
        <v>557.303</v>
      </c>
      <c r="Q4718" s="331">
        <v>557.33000000000004</v>
      </c>
      <c r="R4718" s="331">
        <v>557.36300000000006</v>
      </c>
      <c r="S4718" s="331">
        <v>557.39700000000005</v>
      </c>
      <c r="T4718" s="331">
        <v>557.423</v>
      </c>
      <c r="U4718" s="331">
        <v>557.45299999999997</v>
      </c>
      <c r="V4718" s="482">
        <v>557.48699999999997</v>
      </c>
      <c r="W4718" s="331">
        <v>557.51300000000003</v>
      </c>
      <c r="X4718" s="331">
        <v>557.54700000000003</v>
      </c>
      <c r="Y4718" s="446">
        <v>557.58000000000004</v>
      </c>
      <c r="Z4718" s="331">
        <v>557.61300000000006</v>
      </c>
      <c r="AA4718" s="331">
        <v>557.64</v>
      </c>
      <c r="AB4718" s="1041">
        <v>557.66999999999996</v>
      </c>
      <c r="AC4718" s="110"/>
      <c r="AD4718" s="73"/>
      <c r="AE4718" s="158"/>
      <c r="AF4718" s="74"/>
      <c r="AG4718" s="946"/>
      <c r="AH4718" s="943"/>
      <c r="AI4718" s="944"/>
      <c r="AJ4718" s="944"/>
      <c r="AK4718" s="944"/>
      <c r="AL4718" s="945"/>
      <c r="AM4718" s="945"/>
      <c r="AN4718" s="192"/>
      <c r="AO4718" s="192"/>
      <c r="AP4718" s="192"/>
    </row>
    <row r="4719" spans="1:42" ht="16.5" hidden="1" thickBot="1">
      <c r="A4719" s="3222" t="s">
        <v>49</v>
      </c>
      <c r="B4719" s="3223"/>
      <c r="C4719" s="3224"/>
      <c r="D4719" s="116"/>
      <c r="E4719" s="181">
        <f>SQRT(E4713*E4713+E4714*E4714)/E4712/1.73</f>
        <v>4.8220549215258135</v>
      </c>
      <c r="F4719" s="182">
        <f t="shared" ref="F4719:AB4719" si="3319">SQRT(F4713*F4713+F4714*F4714)/F4712/1.73</f>
        <v>4.6590344518507507</v>
      </c>
      <c r="G4719" s="182">
        <f t="shared" si="3319"/>
        <v>4.8036149409414497</v>
      </c>
      <c r="H4719" s="453">
        <f t="shared" si="3319"/>
        <v>4.803614940946364</v>
      </c>
      <c r="I4719" s="182">
        <f t="shared" si="3319"/>
        <v>5.6453288781380033</v>
      </c>
      <c r="J4719" s="182">
        <f t="shared" si="3319"/>
        <v>6.6909717692180042</v>
      </c>
      <c r="K4719" s="182">
        <f t="shared" si="3319"/>
        <v>7.6191593989424176</v>
      </c>
      <c r="L4719" s="182">
        <f t="shared" si="3319"/>
        <v>9.517054154260002</v>
      </c>
      <c r="M4719" s="182">
        <f t="shared" si="3319"/>
        <v>9.5281044365778573</v>
      </c>
      <c r="N4719" s="453">
        <f t="shared" si="3319"/>
        <v>9.487470078667716</v>
      </c>
      <c r="O4719" s="182">
        <f t="shared" si="3319"/>
        <v>8.5026124840186359</v>
      </c>
      <c r="P4719" s="182">
        <f t="shared" si="3319"/>
        <v>7.5913387279419924</v>
      </c>
      <c r="Q4719" s="182">
        <f t="shared" si="3319"/>
        <v>7.5465959760953476</v>
      </c>
      <c r="R4719" s="182">
        <f t="shared" si="3319"/>
        <v>9.5462878419911732</v>
      </c>
      <c r="S4719" s="182">
        <f t="shared" si="3319"/>
        <v>9.5238205387392405</v>
      </c>
      <c r="T4719" s="182">
        <f t="shared" si="3319"/>
        <v>7.5182276006741615</v>
      </c>
      <c r="U4719" s="182">
        <f t="shared" si="3319"/>
        <v>8.6207849335312012</v>
      </c>
      <c r="V4719" s="489">
        <f t="shared" si="3319"/>
        <v>9.487470078621639</v>
      </c>
      <c r="W4719" s="182">
        <f t="shared" si="3319"/>
        <v>7.5470330704133488</v>
      </c>
      <c r="X4719" s="182">
        <f t="shared" si="3319"/>
        <v>9.6072298818878146</v>
      </c>
      <c r="Y4719" s="453">
        <f t="shared" si="3319"/>
        <v>9.4444048859579954</v>
      </c>
      <c r="Z4719" s="182">
        <f t="shared" si="3319"/>
        <v>9.4084946011744002</v>
      </c>
      <c r="AA4719" s="182">
        <f t="shared" si="3319"/>
        <v>7.633378749808057</v>
      </c>
      <c r="AB4719" s="435">
        <f t="shared" si="3319"/>
        <v>8.4542105154140579</v>
      </c>
      <c r="AC4719" s="111">
        <f>AVERAGE(E4719:AB4719)</f>
        <v>7.8336790773890597</v>
      </c>
      <c r="AD4719" s="78">
        <f>(AC4715-AC4719)/AC4715</f>
        <v>5.0463142134659432E-2</v>
      </c>
      <c r="AE4719" s="79"/>
      <c r="AF4719" s="80"/>
      <c r="AH4719" s="15"/>
      <c r="AJ4719" s="14"/>
      <c r="AK4719" s="14"/>
      <c r="AL4719" s="15"/>
      <c r="AM4719" s="14"/>
      <c r="AN4719" s="440"/>
    </row>
    <row r="4720" spans="1:42">
      <c r="A4720" s="3225" t="s">
        <v>43</v>
      </c>
      <c r="B4720" s="3194" t="s">
        <v>758</v>
      </c>
      <c r="C4720" s="127" t="s">
        <v>16</v>
      </c>
      <c r="D4720" s="110" t="s">
        <v>129</v>
      </c>
      <c r="E4720" s="326">
        <f t="shared" ref="E4720:AB4720" si="3320">(E4724-D4724)*$AE4720*$AF4720</f>
        <v>190.00000000050932</v>
      </c>
      <c r="F4720" s="71">
        <f t="shared" si="3320"/>
        <v>203.99999999972351</v>
      </c>
      <c r="G4720" s="71">
        <f t="shared" si="3320"/>
        <v>237.99999999937427</v>
      </c>
      <c r="H4720" s="448">
        <f t="shared" si="3320"/>
        <v>221.99999999975262</v>
      </c>
      <c r="I4720" s="71">
        <f t="shared" si="3320"/>
        <v>252.00000000040745</v>
      </c>
      <c r="J4720" s="71">
        <f t="shared" si="3320"/>
        <v>316.00000000071304</v>
      </c>
      <c r="K4720" s="71">
        <f t="shared" si="3320"/>
        <v>332.00000000033469</v>
      </c>
      <c r="L4720" s="71">
        <f t="shared" si="3320"/>
        <v>315.99999999889405</v>
      </c>
      <c r="M4720" s="71">
        <f t="shared" si="3320"/>
        <v>347.99999999995634</v>
      </c>
      <c r="N4720" s="448">
        <f t="shared" si="3320"/>
        <v>345.99999999954889</v>
      </c>
      <c r="O4720" s="71">
        <f t="shared" si="3320"/>
        <v>316.00000000071304</v>
      </c>
      <c r="P4720" s="71">
        <f t="shared" si="3320"/>
        <v>316.00000000071304</v>
      </c>
      <c r="Q4720" s="71">
        <f t="shared" si="3320"/>
        <v>286.00000000005821</v>
      </c>
      <c r="R4720" s="71">
        <f t="shared" si="3320"/>
        <v>283.99999999965075</v>
      </c>
      <c r="S4720" s="71">
        <f t="shared" si="3320"/>
        <v>299.9999999992724</v>
      </c>
      <c r="T4720" s="71">
        <f t="shared" si="3320"/>
        <v>283.99999999965075</v>
      </c>
      <c r="U4720" s="71">
        <f t="shared" si="3320"/>
        <v>364.00000000139698</v>
      </c>
      <c r="V4720" s="484">
        <f t="shared" si="3320"/>
        <v>347.99999999995634</v>
      </c>
      <c r="W4720" s="71">
        <f t="shared" si="3320"/>
        <v>329.99999999992724</v>
      </c>
      <c r="X4720" s="71">
        <f t="shared" si="3320"/>
        <v>286.00000000005821</v>
      </c>
      <c r="Y4720" s="448">
        <f t="shared" si="3320"/>
        <v>268.0000000000291</v>
      </c>
      <c r="Z4720" s="71">
        <f t="shared" si="3320"/>
        <v>283.99999999965075</v>
      </c>
      <c r="AA4720" s="71">
        <f t="shared" si="3320"/>
        <v>253.99999999899592</v>
      </c>
      <c r="AB4720" s="431">
        <f t="shared" si="3320"/>
        <v>236.0000000007858</v>
      </c>
      <c r="AC4720" s="137">
        <f>SUM(E4720:AB4720)</f>
        <v>6920.0000000000728</v>
      </c>
      <c r="AD4720" s="70"/>
      <c r="AE4720" s="71">
        <v>100</v>
      </c>
      <c r="AF4720" s="72">
        <v>20</v>
      </c>
      <c r="AH4720" s="15"/>
      <c r="AJ4720" s="542"/>
      <c r="AK4720" s="543"/>
      <c r="AL4720" s="542"/>
      <c r="AM4720" s="15"/>
      <c r="AN4720" s="440"/>
    </row>
    <row r="4721" spans="1:42">
      <c r="A4721" s="3226"/>
      <c r="B4721" s="3195"/>
      <c r="C4721" s="125" t="s">
        <v>18</v>
      </c>
      <c r="D4721" s="110" t="s">
        <v>129</v>
      </c>
      <c r="E4721" s="327">
        <f t="shared" ref="E4721:AB4721" si="3321">(E4725-D4725)*$AE4720*$AF4720</f>
        <v>97.999999999956344</v>
      </c>
      <c r="F4721" s="328">
        <f t="shared" si="3321"/>
        <v>106.00000000022192</v>
      </c>
      <c r="G4721" s="328">
        <f t="shared" si="3321"/>
        <v>121.99999999984357</v>
      </c>
      <c r="H4721" s="449">
        <f t="shared" si="3321"/>
        <v>115.99999999998545</v>
      </c>
      <c r="I4721" s="328">
        <f t="shared" si="3321"/>
        <v>130.00000000010914</v>
      </c>
      <c r="J4721" s="328">
        <f t="shared" si="3321"/>
        <v>163.99999999975989</v>
      </c>
      <c r="K4721" s="328">
        <f t="shared" si="3321"/>
        <v>172.00000000002547</v>
      </c>
      <c r="L4721" s="328">
        <f t="shared" si="3321"/>
        <v>162.00000000026193</v>
      </c>
      <c r="M4721" s="328">
        <f t="shared" si="3321"/>
        <v>179.99999999983629</v>
      </c>
      <c r="N4721" s="449">
        <f t="shared" si="3321"/>
        <v>180.00000000029104</v>
      </c>
      <c r="O4721" s="328">
        <f t="shared" si="3321"/>
        <v>163.99999999975989</v>
      </c>
      <c r="P4721" s="328">
        <f t="shared" si="3321"/>
        <v>164.00000000021464</v>
      </c>
      <c r="Q4721" s="328">
        <f t="shared" si="3321"/>
        <v>145.99999999973079</v>
      </c>
      <c r="R4721" s="328">
        <f t="shared" si="3321"/>
        <v>148.00000000013824</v>
      </c>
      <c r="S4721" s="328">
        <f t="shared" si="3321"/>
        <v>153.99999999999636</v>
      </c>
      <c r="T4721" s="328">
        <f t="shared" si="3321"/>
        <v>148.00000000013824</v>
      </c>
      <c r="U4721" s="328">
        <f t="shared" si="3321"/>
        <v>187.99999999964712</v>
      </c>
      <c r="V4721" s="485">
        <f t="shared" si="3321"/>
        <v>180.00000000029104</v>
      </c>
      <c r="W4721" s="328">
        <f t="shared" si="3321"/>
        <v>172.00000000002547</v>
      </c>
      <c r="X4721" s="328">
        <f t="shared" si="3321"/>
        <v>145.99999999973079</v>
      </c>
      <c r="Y4721" s="449">
        <f t="shared" si="3321"/>
        <v>140.00000000032742</v>
      </c>
      <c r="Z4721" s="328">
        <f t="shared" si="3321"/>
        <v>145.99999999973079</v>
      </c>
      <c r="AA4721" s="328">
        <f t="shared" si="3321"/>
        <v>132.00000000006185</v>
      </c>
      <c r="AB4721" s="432">
        <f t="shared" si="3321"/>
        <v>121.99999999984357</v>
      </c>
      <c r="AC4721" s="109">
        <f>SUM(E4721:AB4721)</f>
        <v>3579.9999999999272</v>
      </c>
      <c r="AD4721" s="73"/>
      <c r="AE4721" s="158"/>
      <c r="AF4721" s="74"/>
      <c r="AH4721" s="15"/>
      <c r="AJ4721" s="15"/>
      <c r="AK4721" s="15"/>
      <c r="AL4721" s="15"/>
      <c r="AM4721" s="15"/>
      <c r="AN4721" s="440"/>
    </row>
    <row r="4722" spans="1:42">
      <c r="A4722" s="3226"/>
      <c r="B4722" s="3195"/>
      <c r="C4722" s="125" t="s">
        <v>19</v>
      </c>
      <c r="D4722" s="110" t="s">
        <v>62</v>
      </c>
      <c r="E4722" s="1714">
        <v>12</v>
      </c>
      <c r="F4722" s="1707">
        <v>13</v>
      </c>
      <c r="G4722" s="1707">
        <v>15</v>
      </c>
      <c r="H4722" s="454">
        <v>14</v>
      </c>
      <c r="I4722" s="1707">
        <v>16</v>
      </c>
      <c r="J4722" s="1707">
        <v>20</v>
      </c>
      <c r="K4722" s="1707">
        <v>21</v>
      </c>
      <c r="L4722" s="1707">
        <v>20</v>
      </c>
      <c r="M4722" s="1707">
        <v>22</v>
      </c>
      <c r="N4722" s="454">
        <v>22</v>
      </c>
      <c r="O4722" s="1707">
        <v>20</v>
      </c>
      <c r="P4722" s="1707">
        <v>20</v>
      </c>
      <c r="Q4722" s="1707">
        <v>18</v>
      </c>
      <c r="R4722" s="1707">
        <v>18</v>
      </c>
      <c r="S4722" s="1707">
        <v>19</v>
      </c>
      <c r="T4722" s="1707">
        <v>18</v>
      </c>
      <c r="U4722" s="1707">
        <v>23</v>
      </c>
      <c r="V4722" s="490">
        <v>22</v>
      </c>
      <c r="W4722" s="1707">
        <v>21</v>
      </c>
      <c r="X4722" s="1707">
        <v>18</v>
      </c>
      <c r="Y4722" s="454">
        <v>17</v>
      </c>
      <c r="Z4722" s="1707">
        <v>18</v>
      </c>
      <c r="AA4722" s="1707">
        <v>16</v>
      </c>
      <c r="AB4722" s="1741">
        <v>15</v>
      </c>
      <c r="AC4722" s="109">
        <f>AVERAGE(E4722:AB4722)</f>
        <v>18.25</v>
      </c>
      <c r="AD4722" s="76"/>
      <c r="AE4722" s="76"/>
      <c r="AF4722" s="77"/>
      <c r="AH4722" s="15"/>
      <c r="AJ4722" s="15"/>
      <c r="AK4722" s="15"/>
      <c r="AL4722" s="15"/>
      <c r="AM4722" s="15"/>
      <c r="AN4722" s="440"/>
    </row>
    <row r="4723" spans="1:42" ht="16.5" thickBot="1">
      <c r="A4723" s="3228"/>
      <c r="B4723" s="3196"/>
      <c r="C4723" s="125" t="s">
        <v>21</v>
      </c>
      <c r="D4723" s="110"/>
      <c r="E4723" s="333">
        <f t="shared" ref="E4723:AB4723" si="3322">E4721/E4720</f>
        <v>0.51578947368259809</v>
      </c>
      <c r="F4723" s="334">
        <f t="shared" si="3322"/>
        <v>0.51960784313904695</v>
      </c>
      <c r="G4723" s="334">
        <f t="shared" si="3322"/>
        <v>0.51260504201749713</v>
      </c>
      <c r="H4723" s="451">
        <f t="shared" si="3322"/>
        <v>0.52252252252303921</v>
      </c>
      <c r="I4723" s="334">
        <f t="shared" si="3322"/>
        <v>0.51587301587261492</v>
      </c>
      <c r="J4723" s="334">
        <f t="shared" si="3322"/>
        <v>0.51898734177022099</v>
      </c>
      <c r="K4723" s="334">
        <f t="shared" si="3322"/>
        <v>0.51807228915618098</v>
      </c>
      <c r="L4723" s="334">
        <f t="shared" si="3322"/>
        <v>0.51265822785072435</v>
      </c>
      <c r="M4723" s="334">
        <f t="shared" si="3322"/>
        <v>0.5172413793099393</v>
      </c>
      <c r="N4723" s="451">
        <f t="shared" si="3322"/>
        <v>0.52023121387435178</v>
      </c>
      <c r="O4723" s="334">
        <f t="shared" si="3322"/>
        <v>0.51898734177022099</v>
      </c>
      <c r="P4723" s="334">
        <f t="shared" si="3322"/>
        <v>0.51898734177166006</v>
      </c>
      <c r="Q4723" s="334">
        <f t="shared" si="3322"/>
        <v>0.51048951048846525</v>
      </c>
      <c r="R4723" s="334">
        <f t="shared" si="3322"/>
        <v>0.52112676056450791</v>
      </c>
      <c r="S4723" s="334">
        <f t="shared" si="3322"/>
        <v>0.51333333333456621</v>
      </c>
      <c r="T4723" s="334">
        <f t="shared" si="3322"/>
        <v>0.52112676056450791</v>
      </c>
      <c r="U4723" s="334">
        <f t="shared" si="3322"/>
        <v>0.51648351648056479</v>
      </c>
      <c r="V4723" s="487">
        <f t="shared" si="3322"/>
        <v>0.51724137931124603</v>
      </c>
      <c r="W4723" s="334">
        <f t="shared" si="3322"/>
        <v>0.52121212121231331</v>
      </c>
      <c r="X4723" s="334">
        <f t="shared" si="3322"/>
        <v>0.51048951048846525</v>
      </c>
      <c r="Y4723" s="451">
        <f t="shared" si="3322"/>
        <v>0.52238805970265756</v>
      </c>
      <c r="Z4723" s="334">
        <f t="shared" si="3322"/>
        <v>0.51408450704193775</v>
      </c>
      <c r="AA4723" s="334">
        <f t="shared" si="3322"/>
        <v>0.51968503937237653</v>
      </c>
      <c r="AB4723" s="358">
        <f t="shared" si="3322"/>
        <v>0.51694915253998874</v>
      </c>
      <c r="AC4723" s="545">
        <f>MAX(E4723:AB4723)</f>
        <v>0.52252252252303921</v>
      </c>
      <c r="AD4723" s="73"/>
      <c r="AE4723" s="158"/>
      <c r="AF4723" s="74"/>
      <c r="AH4723" s="15"/>
      <c r="AJ4723" s="15"/>
      <c r="AK4723" s="15"/>
      <c r="AL4723" s="15"/>
      <c r="AM4723" s="15"/>
      <c r="AN4723" s="440"/>
    </row>
    <row r="4724" spans="1:42" hidden="1">
      <c r="A4724" s="2504"/>
      <c r="B4724" s="2507"/>
      <c r="C4724" s="126" t="s">
        <v>130</v>
      </c>
      <c r="D4724" s="110">
        <v>4446.71</v>
      </c>
      <c r="E4724" s="330">
        <v>4446.8050000000003</v>
      </c>
      <c r="F4724" s="331">
        <v>4446.9070000000002</v>
      </c>
      <c r="G4724" s="331">
        <v>4447.0259999999998</v>
      </c>
      <c r="H4724" s="446">
        <v>4447.1369999999997</v>
      </c>
      <c r="I4724" s="331">
        <v>4447.2629999999999</v>
      </c>
      <c r="J4724" s="331">
        <v>4447.4210000000003</v>
      </c>
      <c r="K4724" s="331">
        <v>4447.5870000000004</v>
      </c>
      <c r="L4724" s="331">
        <v>4447.7449999999999</v>
      </c>
      <c r="M4724" s="331">
        <v>4447.9189999999999</v>
      </c>
      <c r="N4724" s="446">
        <v>4448.0919999999996</v>
      </c>
      <c r="O4724" s="331">
        <v>4448.25</v>
      </c>
      <c r="P4724" s="331">
        <v>4448.4080000000004</v>
      </c>
      <c r="Q4724" s="331">
        <v>4448.5510000000004</v>
      </c>
      <c r="R4724" s="331">
        <v>4448.6930000000002</v>
      </c>
      <c r="S4724" s="331">
        <v>4448.8429999999998</v>
      </c>
      <c r="T4724" s="331">
        <v>4448.9849999999997</v>
      </c>
      <c r="U4724" s="331">
        <v>4449.1670000000004</v>
      </c>
      <c r="V4724" s="482">
        <v>4449.3410000000003</v>
      </c>
      <c r="W4724" s="331">
        <v>4449.5060000000003</v>
      </c>
      <c r="X4724" s="331">
        <v>4449.6490000000003</v>
      </c>
      <c r="Y4724" s="446">
        <v>4449.7830000000004</v>
      </c>
      <c r="Z4724" s="331">
        <v>4449.9250000000002</v>
      </c>
      <c r="AA4724" s="331">
        <v>4450.0519999999997</v>
      </c>
      <c r="AB4724" s="1041">
        <v>4450.17</v>
      </c>
      <c r="AC4724" s="110"/>
      <c r="AD4724" s="73"/>
      <c r="AE4724" s="158"/>
      <c r="AF4724" s="74"/>
      <c r="AH4724" s="15"/>
      <c r="AJ4724" s="15"/>
      <c r="AK4724" s="15"/>
      <c r="AL4724" s="15"/>
      <c r="AM4724" s="15"/>
      <c r="AN4724" s="440"/>
    </row>
    <row r="4725" spans="1:42" s="184" customFormat="1" hidden="1">
      <c r="A4725" s="2504"/>
      <c r="B4725" s="2507"/>
      <c r="C4725" s="126" t="s">
        <v>131</v>
      </c>
      <c r="D4725" s="110">
        <v>1517.3</v>
      </c>
      <c r="E4725" s="330">
        <v>1517.3489999999999</v>
      </c>
      <c r="F4725" s="331">
        <v>1517.402</v>
      </c>
      <c r="G4725" s="331">
        <v>1517.463</v>
      </c>
      <c r="H4725" s="446">
        <v>1517.521</v>
      </c>
      <c r="I4725" s="331">
        <v>1517.586</v>
      </c>
      <c r="J4725" s="331">
        <v>1517.6679999999999</v>
      </c>
      <c r="K4725" s="331">
        <v>1517.7539999999999</v>
      </c>
      <c r="L4725" s="331">
        <v>1517.835</v>
      </c>
      <c r="M4725" s="331">
        <v>1517.925</v>
      </c>
      <c r="N4725" s="446">
        <v>1518.0150000000001</v>
      </c>
      <c r="O4725" s="331">
        <v>1518.097</v>
      </c>
      <c r="P4725" s="331">
        <v>1518.1790000000001</v>
      </c>
      <c r="Q4725" s="331">
        <v>1518.252</v>
      </c>
      <c r="R4725" s="331">
        <v>1518.326</v>
      </c>
      <c r="S4725" s="331">
        <v>1518.403</v>
      </c>
      <c r="T4725" s="331">
        <v>1518.4770000000001</v>
      </c>
      <c r="U4725" s="331">
        <v>1518.5709999999999</v>
      </c>
      <c r="V4725" s="482">
        <v>1518.6610000000001</v>
      </c>
      <c r="W4725" s="331">
        <v>1518.7470000000001</v>
      </c>
      <c r="X4725" s="331">
        <v>1518.82</v>
      </c>
      <c r="Y4725" s="446">
        <v>1518.89</v>
      </c>
      <c r="Z4725" s="331">
        <v>1518.963</v>
      </c>
      <c r="AA4725" s="331">
        <v>1519.029</v>
      </c>
      <c r="AB4725" s="1041">
        <v>1519.09</v>
      </c>
      <c r="AC4725" s="110"/>
      <c r="AD4725" s="73"/>
      <c r="AE4725" s="158"/>
      <c r="AF4725" s="74"/>
      <c r="AG4725" s="946"/>
      <c r="AH4725" s="943"/>
      <c r="AI4725" s="944"/>
      <c r="AJ4725" s="944"/>
      <c r="AK4725" s="944"/>
      <c r="AL4725" s="945"/>
      <c r="AM4725" s="945"/>
      <c r="AN4725" s="192"/>
      <c r="AO4725" s="192"/>
      <c r="AP4725" s="192"/>
    </row>
    <row r="4726" spans="1:42" ht="16.5" hidden="1" thickBot="1">
      <c r="A4726" s="3222" t="s">
        <v>49</v>
      </c>
      <c r="B4726" s="3223"/>
      <c r="C4726" s="3224"/>
      <c r="D4726" s="116"/>
      <c r="E4726" s="181">
        <f>SQRT(E4720*E4720+E4721*E4721)/E4712/1.73</f>
        <v>11.859415456349936</v>
      </c>
      <c r="F4726" s="182">
        <f t="shared" ref="F4726:AB4726" si="3323">SQRT(F4720*F4720+F4721*F4721)/F4712/1.73</f>
        <v>12.704363912755477</v>
      </c>
      <c r="G4726" s="182">
        <f t="shared" si="3323"/>
        <v>14.77951740450111</v>
      </c>
      <c r="H4726" s="453">
        <f t="shared" si="3323"/>
        <v>13.841860546778387</v>
      </c>
      <c r="I4726" s="182">
        <f t="shared" si="3323"/>
        <v>15.669712913714775</v>
      </c>
      <c r="J4726" s="182">
        <f t="shared" si="3323"/>
        <v>19.674315100820539</v>
      </c>
      <c r="K4726" s="182">
        <f t="shared" si="3323"/>
        <v>20.781963086814489</v>
      </c>
      <c r="L4726" s="182">
        <f t="shared" si="3323"/>
        <v>19.736861832504967</v>
      </c>
      <c r="M4726" s="182">
        <f t="shared" si="3323"/>
        <v>21.568723656230897</v>
      </c>
      <c r="N4726" s="453">
        <f t="shared" si="3323"/>
        <v>21.511964009664386</v>
      </c>
      <c r="O4726" s="182">
        <f t="shared" si="3323"/>
        <v>19.636768697956377</v>
      </c>
      <c r="P4726" s="182">
        <f t="shared" si="3323"/>
        <v>19.562104178203796</v>
      </c>
      <c r="Q4726" s="182">
        <f t="shared" si="3323"/>
        <v>17.677433132731732</v>
      </c>
      <c r="R4726" s="182">
        <f t="shared" si="3323"/>
        <v>17.663697569812232</v>
      </c>
      <c r="S4726" s="182">
        <f t="shared" si="3323"/>
        <v>18.670854115979676</v>
      </c>
      <c r="T4726" s="182">
        <f t="shared" si="3323"/>
        <v>17.663697569812232</v>
      </c>
      <c r="U4726" s="182">
        <f t="shared" si="3323"/>
        <v>22.639662470368755</v>
      </c>
      <c r="V4726" s="489">
        <f t="shared" si="3323"/>
        <v>21.609885342609267</v>
      </c>
      <c r="W4726" s="182">
        <f t="shared" si="3323"/>
        <v>20.604078595500273</v>
      </c>
      <c r="X4726" s="182">
        <f t="shared" si="3323"/>
        <v>17.74503325943434</v>
      </c>
      <c r="Y4726" s="453">
        <f t="shared" si="3323"/>
        <v>16.677184122998142</v>
      </c>
      <c r="Z4726" s="182">
        <f t="shared" si="3323"/>
        <v>17.546020228129809</v>
      </c>
      <c r="AA4726" s="182">
        <f t="shared" si="3323"/>
        <v>15.728457633631443</v>
      </c>
      <c r="AB4726" s="435">
        <f t="shared" si="3323"/>
        <v>14.569817537928666</v>
      </c>
      <c r="AC4726" s="111">
        <f>AVERAGE(E4726:AB4726)</f>
        <v>17.921808015634653</v>
      </c>
      <c r="AD4726" s="78">
        <f>(AC4722-AC4726)/AC4722</f>
        <v>1.7983122430977914E-2</v>
      </c>
      <c r="AE4726" s="79"/>
      <c r="AF4726" s="80"/>
      <c r="AH4726" s="15"/>
      <c r="AJ4726" s="14"/>
      <c r="AK4726" s="14"/>
      <c r="AL4726" s="15"/>
      <c r="AM4726" s="14"/>
      <c r="AN4726" s="440"/>
    </row>
    <row r="4727" spans="1:42">
      <c r="A4727" s="3225" t="s">
        <v>54</v>
      </c>
      <c r="B4727" s="3194" t="s">
        <v>758</v>
      </c>
      <c r="C4727" s="123" t="s">
        <v>16</v>
      </c>
      <c r="D4727" s="115" t="s">
        <v>129</v>
      </c>
      <c r="E4727" s="326">
        <f t="shared" ref="E4727:AB4727" si="3324">(E4731-D4731)*$AE4727*$AF4727</f>
        <v>110.00000000012733</v>
      </c>
      <c r="F4727" s="71">
        <f t="shared" si="3324"/>
        <v>111.99999999962529</v>
      </c>
      <c r="G4727" s="71">
        <f t="shared" si="3324"/>
        <v>94.000000000050932</v>
      </c>
      <c r="H4727" s="448">
        <f t="shared" si="3324"/>
        <v>96.000000000003638</v>
      </c>
      <c r="I4727" s="71">
        <f t="shared" si="3324"/>
        <v>94.000000000050932</v>
      </c>
      <c r="J4727" s="71">
        <f t="shared" si="3324"/>
        <v>112.00000000008004</v>
      </c>
      <c r="K4727" s="71">
        <f t="shared" si="3324"/>
        <v>126.00000000020373</v>
      </c>
      <c r="L4727" s="71">
        <f t="shared" si="3324"/>
        <v>111.99999999962529</v>
      </c>
      <c r="M4727" s="71">
        <f t="shared" si="3324"/>
        <v>110.00000000012733</v>
      </c>
      <c r="N4727" s="448">
        <f t="shared" si="3324"/>
        <v>128.00000000015643</v>
      </c>
      <c r="O4727" s="71">
        <f t="shared" si="3324"/>
        <v>125.99999999974898</v>
      </c>
      <c r="P4727" s="71">
        <f t="shared" si="3324"/>
        <v>110.00000000012733</v>
      </c>
      <c r="Q4727" s="71">
        <f t="shared" si="3324"/>
        <v>112.00000000008004</v>
      </c>
      <c r="R4727" s="71">
        <f t="shared" si="3324"/>
        <v>110.00000000012733</v>
      </c>
      <c r="S4727" s="71">
        <f t="shared" si="3324"/>
        <v>111.99999999962529</v>
      </c>
      <c r="T4727" s="71">
        <f t="shared" si="3324"/>
        <v>94.000000000050932</v>
      </c>
      <c r="U4727" s="71">
        <f t="shared" si="3324"/>
        <v>112.00000000008004</v>
      </c>
      <c r="V4727" s="484">
        <f t="shared" si="3324"/>
        <v>126.00000000020373</v>
      </c>
      <c r="W4727" s="71">
        <f t="shared" si="3324"/>
        <v>125.99999999974898</v>
      </c>
      <c r="X4727" s="71">
        <f t="shared" si="3324"/>
        <v>144.00000000023283</v>
      </c>
      <c r="Y4727" s="448">
        <f t="shared" si="3324"/>
        <v>141.99999999982538</v>
      </c>
      <c r="Z4727" s="71">
        <f t="shared" si="3324"/>
        <v>142.00000000028012</v>
      </c>
      <c r="AA4727" s="71">
        <f t="shared" si="3324"/>
        <v>127.99999999970169</v>
      </c>
      <c r="AB4727" s="431">
        <f t="shared" si="3324"/>
        <v>142.00000000028012</v>
      </c>
      <c r="AC4727" s="108">
        <f>SUM(E4727:AB4727)</f>
        <v>2820.0000000001637</v>
      </c>
      <c r="AD4727" s="70"/>
      <c r="AE4727" s="71">
        <v>100</v>
      </c>
      <c r="AF4727" s="72">
        <v>20</v>
      </c>
      <c r="AH4727" s="15"/>
      <c r="AJ4727" s="542"/>
      <c r="AK4727" s="543"/>
      <c r="AL4727" s="542"/>
      <c r="AM4727" s="15"/>
      <c r="AN4727" s="440"/>
    </row>
    <row r="4728" spans="1:42">
      <c r="A4728" s="3226"/>
      <c r="B4728" s="3195"/>
      <c r="C4728" s="125" t="s">
        <v>18</v>
      </c>
      <c r="D4728" s="110" t="s">
        <v>129</v>
      </c>
      <c r="E4728" s="327">
        <f t="shared" ref="E4728:AB4728" si="3325">(E4732-D4732)*$AE4727*$AF4727</f>
        <v>39.99999999996362</v>
      </c>
      <c r="F4728" s="328">
        <f t="shared" si="3325"/>
        <v>38.000000000010914</v>
      </c>
      <c r="G4728" s="328">
        <f t="shared" si="3325"/>
        <v>33.999999999991815</v>
      </c>
      <c r="H4728" s="449">
        <f t="shared" si="3325"/>
        <v>33.999999999991815</v>
      </c>
      <c r="I4728" s="328">
        <f t="shared" si="3325"/>
        <v>33.999999999991815</v>
      </c>
      <c r="J4728" s="328">
        <f t="shared" si="3325"/>
        <v>40.000000000077307</v>
      </c>
      <c r="K4728" s="328">
        <f t="shared" si="3325"/>
        <v>43.99999999998272</v>
      </c>
      <c r="L4728" s="328">
        <f t="shared" si="3325"/>
        <v>39.99999999996362</v>
      </c>
      <c r="M4728" s="328">
        <f t="shared" si="3325"/>
        <v>38.000000000010914</v>
      </c>
      <c r="N4728" s="449">
        <f t="shared" si="3325"/>
        <v>46.000000000049113</v>
      </c>
      <c r="O4728" s="328">
        <f t="shared" si="3325"/>
        <v>43.99999999998272</v>
      </c>
      <c r="P4728" s="328">
        <f t="shared" si="3325"/>
        <v>39.99999999996362</v>
      </c>
      <c r="Q4728" s="328">
        <f t="shared" si="3325"/>
        <v>40.000000000077307</v>
      </c>
      <c r="R4728" s="328">
        <f t="shared" si="3325"/>
        <v>37.999999999897227</v>
      </c>
      <c r="S4728" s="328">
        <f t="shared" si="3325"/>
        <v>40.000000000077307</v>
      </c>
      <c r="T4728" s="328">
        <f t="shared" si="3325"/>
        <v>33.999999999991815</v>
      </c>
      <c r="U4728" s="328">
        <f t="shared" si="3325"/>
        <v>38.000000000010914</v>
      </c>
      <c r="V4728" s="485">
        <f t="shared" si="3325"/>
        <v>45.999999999935426</v>
      </c>
      <c r="W4728" s="328">
        <f t="shared" si="3325"/>
        <v>43.99999999998272</v>
      </c>
      <c r="X4728" s="328">
        <f t="shared" si="3325"/>
        <v>52.000000000020918</v>
      </c>
      <c r="Y4728" s="449">
        <f t="shared" si="3325"/>
        <v>50.000000000068212</v>
      </c>
      <c r="Z4728" s="328">
        <f t="shared" si="3325"/>
        <v>49.999999999954525</v>
      </c>
      <c r="AA4728" s="328">
        <f t="shared" si="3325"/>
        <v>46.000000000049113</v>
      </c>
      <c r="AB4728" s="432">
        <f t="shared" si="3325"/>
        <v>49.999999999954525</v>
      </c>
      <c r="AC4728" s="109">
        <f>SUM(E4728:AB4728)</f>
        <v>1000</v>
      </c>
      <c r="AD4728" s="73"/>
      <c r="AE4728" s="158"/>
      <c r="AF4728" s="74"/>
      <c r="AH4728" s="15"/>
      <c r="AJ4728" s="15"/>
      <c r="AK4728" s="15"/>
      <c r="AL4728" s="15"/>
      <c r="AM4728" s="15"/>
      <c r="AN4728" s="440"/>
    </row>
    <row r="4729" spans="1:42">
      <c r="A4729" s="3226"/>
      <c r="B4729" s="3195"/>
      <c r="C4729" s="125" t="s">
        <v>19</v>
      </c>
      <c r="D4729" s="110" t="s">
        <v>62</v>
      </c>
      <c r="E4729" s="1714">
        <v>7</v>
      </c>
      <c r="F4729" s="1707">
        <v>7</v>
      </c>
      <c r="G4729" s="1707">
        <v>6</v>
      </c>
      <c r="H4729" s="454">
        <v>6</v>
      </c>
      <c r="I4729" s="1707">
        <v>6</v>
      </c>
      <c r="J4729" s="1707">
        <v>7</v>
      </c>
      <c r="K4729" s="1707">
        <v>8</v>
      </c>
      <c r="L4729" s="1707">
        <v>7</v>
      </c>
      <c r="M4729" s="1707">
        <v>7</v>
      </c>
      <c r="N4729" s="454">
        <v>8</v>
      </c>
      <c r="O4729" s="1707">
        <v>8</v>
      </c>
      <c r="P4729" s="1707">
        <v>7</v>
      </c>
      <c r="Q4729" s="1707">
        <v>7</v>
      </c>
      <c r="R4729" s="1707">
        <v>7</v>
      </c>
      <c r="S4729" s="1707">
        <v>7</v>
      </c>
      <c r="T4729" s="1707">
        <v>6</v>
      </c>
      <c r="U4729" s="1707">
        <v>7</v>
      </c>
      <c r="V4729" s="490">
        <v>8</v>
      </c>
      <c r="W4729" s="1707">
        <v>8</v>
      </c>
      <c r="X4729" s="1707">
        <v>9</v>
      </c>
      <c r="Y4729" s="454">
        <v>9</v>
      </c>
      <c r="Z4729" s="1707">
        <v>9</v>
      </c>
      <c r="AA4729" s="1707">
        <v>8</v>
      </c>
      <c r="AB4729" s="1741">
        <v>9</v>
      </c>
      <c r="AC4729" s="109">
        <f>AVERAGE(E4729:AB4729)</f>
        <v>7.416666666666667</v>
      </c>
      <c r="AD4729" s="76"/>
      <c r="AE4729" s="76"/>
      <c r="AF4729" s="77"/>
      <c r="AH4729" s="15"/>
      <c r="AJ4729" s="15"/>
      <c r="AK4729" s="15"/>
      <c r="AL4729" s="15"/>
      <c r="AM4729" s="15"/>
      <c r="AN4729" s="440"/>
    </row>
    <row r="4730" spans="1:42" ht="16.5" thickBot="1">
      <c r="A4730" s="3227"/>
      <c r="B4730" s="3221"/>
      <c r="C4730" s="128" t="s">
        <v>21</v>
      </c>
      <c r="D4730" s="116"/>
      <c r="E4730" s="337">
        <f t="shared" ref="E4730:AB4730" si="3326">E4728/E4727</f>
        <v>0.36363636363561197</v>
      </c>
      <c r="F4730" s="338">
        <f t="shared" si="3326"/>
        <v>0.33928571428694687</v>
      </c>
      <c r="G4730" s="338">
        <f t="shared" si="3326"/>
        <v>0.36170212765929138</v>
      </c>
      <c r="H4730" s="464">
        <f t="shared" si="3326"/>
        <v>0.35416666666656799</v>
      </c>
      <c r="I4730" s="338">
        <f t="shared" si="3326"/>
        <v>0.36170212765929138</v>
      </c>
      <c r="J4730" s="338">
        <f t="shared" si="3326"/>
        <v>0.35714285714329219</v>
      </c>
      <c r="K4730" s="338">
        <f t="shared" si="3326"/>
        <v>0.34920634920564741</v>
      </c>
      <c r="L4730" s="338">
        <f t="shared" si="3326"/>
        <v>0.35714285714372718</v>
      </c>
      <c r="M4730" s="338">
        <f t="shared" si="3326"/>
        <v>0.34545454545424481</v>
      </c>
      <c r="N4730" s="464">
        <f t="shared" si="3326"/>
        <v>0.35937499999994449</v>
      </c>
      <c r="O4730" s="338">
        <f t="shared" si="3326"/>
        <v>0.34920634920690774</v>
      </c>
      <c r="P4730" s="338">
        <f t="shared" si="3326"/>
        <v>0.36363636363561197</v>
      </c>
      <c r="Q4730" s="338">
        <f t="shared" si="3326"/>
        <v>0.35714285714329219</v>
      </c>
      <c r="R4730" s="338">
        <f t="shared" si="3326"/>
        <v>0.3454545454532113</v>
      </c>
      <c r="S4730" s="338">
        <f t="shared" si="3326"/>
        <v>0.35714285714474225</v>
      </c>
      <c r="T4730" s="338">
        <f t="shared" si="3326"/>
        <v>0.36170212765929138</v>
      </c>
      <c r="U4730" s="338">
        <f t="shared" si="3326"/>
        <v>0.33928571428556925</v>
      </c>
      <c r="V4730" s="501">
        <f t="shared" si="3326"/>
        <v>0.36507936507826227</v>
      </c>
      <c r="W4730" s="338">
        <f t="shared" si="3326"/>
        <v>0.34920634920690774</v>
      </c>
      <c r="X4730" s="338">
        <f t="shared" si="3326"/>
        <v>0.36111111111067251</v>
      </c>
      <c r="Y4730" s="464">
        <f t="shared" si="3326"/>
        <v>0.35211267605725138</v>
      </c>
      <c r="Z4730" s="338">
        <f t="shared" si="3326"/>
        <v>0.35211267605532315</v>
      </c>
      <c r="AA4730" s="338">
        <f t="shared" si="3326"/>
        <v>0.35937500000122125</v>
      </c>
      <c r="AB4730" s="970">
        <f t="shared" si="3326"/>
        <v>0.35211267605532315</v>
      </c>
      <c r="AC4730" s="567">
        <f>MAX(E4730:AB4730)</f>
        <v>0.36507936507826227</v>
      </c>
      <c r="AD4730" s="73"/>
      <c r="AE4730" s="158"/>
      <c r="AF4730" s="74"/>
      <c r="AH4730" s="15"/>
      <c r="AJ4730" s="15"/>
      <c r="AK4730" s="15"/>
      <c r="AL4730" s="15"/>
      <c r="AM4730" s="15"/>
      <c r="AN4730" s="440"/>
    </row>
    <row r="4731" spans="1:42" hidden="1">
      <c r="A4731" s="2490"/>
      <c r="B4731" s="2494"/>
      <c r="C4731" s="385" t="s">
        <v>130</v>
      </c>
      <c r="D4731" s="124">
        <v>1546.23</v>
      </c>
      <c r="E4731" s="141">
        <v>1546.2850000000001</v>
      </c>
      <c r="F4731" s="139">
        <v>1546.3409999999999</v>
      </c>
      <c r="G4731" s="139">
        <v>1546.3879999999999</v>
      </c>
      <c r="H4731" s="445">
        <v>1546.4359999999999</v>
      </c>
      <c r="I4731" s="139">
        <v>1546.4829999999999</v>
      </c>
      <c r="J4731" s="139">
        <v>1546.539</v>
      </c>
      <c r="K4731" s="139">
        <v>1546.6020000000001</v>
      </c>
      <c r="L4731" s="139">
        <v>1546.6579999999999</v>
      </c>
      <c r="M4731" s="139">
        <v>1546.713</v>
      </c>
      <c r="N4731" s="445">
        <v>1546.777</v>
      </c>
      <c r="O4731" s="139">
        <v>1546.84</v>
      </c>
      <c r="P4731" s="139">
        <v>1546.895</v>
      </c>
      <c r="Q4731" s="139">
        <v>1546.951</v>
      </c>
      <c r="R4731" s="139">
        <v>1547.0060000000001</v>
      </c>
      <c r="S4731" s="139">
        <v>1547.0619999999999</v>
      </c>
      <c r="T4731" s="139">
        <v>1547.1089999999999</v>
      </c>
      <c r="U4731" s="139">
        <v>1547.165</v>
      </c>
      <c r="V4731" s="498">
        <v>1547.2280000000001</v>
      </c>
      <c r="W4731" s="139">
        <v>1547.2909999999999</v>
      </c>
      <c r="X4731" s="139">
        <v>1547.3630000000001</v>
      </c>
      <c r="Y4731" s="445">
        <v>1547.434</v>
      </c>
      <c r="Z4731" s="139">
        <v>1547.5050000000001</v>
      </c>
      <c r="AA4731" s="139">
        <v>1547.569</v>
      </c>
      <c r="AB4731" s="589">
        <v>1547.64</v>
      </c>
      <c r="AC4731" s="124"/>
      <c r="AD4731" s="73"/>
      <c r="AE4731" s="158"/>
      <c r="AF4731" s="74"/>
      <c r="AH4731" s="15"/>
      <c r="AJ4731" s="15"/>
      <c r="AK4731" s="15"/>
      <c r="AL4731" s="15"/>
      <c r="AM4731" s="15"/>
      <c r="AN4731" s="440"/>
    </row>
    <row r="4732" spans="1:42" s="184" customFormat="1" hidden="1">
      <c r="A4732" s="2504"/>
      <c r="B4732" s="2507"/>
      <c r="C4732" s="126" t="s">
        <v>131</v>
      </c>
      <c r="D4732" s="110">
        <v>295.44</v>
      </c>
      <c r="E4732" s="330">
        <v>295.45999999999998</v>
      </c>
      <c r="F4732" s="331">
        <v>295.47899999999998</v>
      </c>
      <c r="G4732" s="331">
        <v>295.49599999999998</v>
      </c>
      <c r="H4732" s="446">
        <v>295.51299999999998</v>
      </c>
      <c r="I4732" s="331">
        <v>295.52999999999997</v>
      </c>
      <c r="J4732" s="331">
        <v>295.55</v>
      </c>
      <c r="K4732" s="331">
        <v>295.572</v>
      </c>
      <c r="L4732" s="331">
        <v>295.59199999999998</v>
      </c>
      <c r="M4732" s="331">
        <v>295.61099999999999</v>
      </c>
      <c r="N4732" s="446">
        <v>295.63400000000001</v>
      </c>
      <c r="O4732" s="331">
        <v>295.65600000000001</v>
      </c>
      <c r="P4732" s="331">
        <v>295.67599999999999</v>
      </c>
      <c r="Q4732" s="331">
        <v>295.69600000000003</v>
      </c>
      <c r="R4732" s="331">
        <v>295.71499999999997</v>
      </c>
      <c r="S4732" s="331">
        <v>295.73500000000001</v>
      </c>
      <c r="T4732" s="331">
        <v>295.75200000000001</v>
      </c>
      <c r="U4732" s="331">
        <v>295.77100000000002</v>
      </c>
      <c r="V4732" s="482">
        <v>295.79399999999998</v>
      </c>
      <c r="W4732" s="331">
        <v>295.81599999999997</v>
      </c>
      <c r="X4732" s="331">
        <v>295.84199999999998</v>
      </c>
      <c r="Y4732" s="446">
        <v>295.86700000000002</v>
      </c>
      <c r="Z4732" s="331">
        <v>295.892</v>
      </c>
      <c r="AA4732" s="331">
        <v>295.91500000000002</v>
      </c>
      <c r="AB4732" s="1041">
        <v>295.94</v>
      </c>
      <c r="AC4732" s="110"/>
      <c r="AD4732" s="73"/>
      <c r="AE4732" s="158"/>
      <c r="AF4732" s="74"/>
      <c r="AG4732" s="946"/>
      <c r="AH4732" s="943"/>
      <c r="AI4732" s="944"/>
      <c r="AJ4732" s="944"/>
      <c r="AK4732" s="944"/>
      <c r="AL4732" s="945"/>
      <c r="AM4732" s="945"/>
      <c r="AN4732" s="192"/>
      <c r="AO4732" s="192"/>
      <c r="AP4732" s="192"/>
    </row>
    <row r="4733" spans="1:42" ht="16.5" hidden="1" thickBot="1">
      <c r="A4733" s="3222" t="s">
        <v>49</v>
      </c>
      <c r="B4733" s="3223"/>
      <c r="C4733" s="3224"/>
      <c r="D4733" s="116"/>
      <c r="E4733" s="651">
        <f>SQRT(E4727*E4727+E4728*E4728)/E4712/1.73</f>
        <v>6.4930158270169347</v>
      </c>
      <c r="F4733" s="652">
        <f t="shared" ref="F4733:AB4733" si="3327">SQRT(F4727*F4727+F4728*F4728)/F4712/1.73</f>
        <v>6.5358191146801365</v>
      </c>
      <c r="G4733" s="652">
        <f t="shared" si="3327"/>
        <v>5.5239332882129286</v>
      </c>
      <c r="H4733" s="653">
        <f t="shared" si="3327"/>
        <v>5.6279919346916314</v>
      </c>
      <c r="I4733" s="652">
        <f t="shared" si="3327"/>
        <v>5.5239332882129286</v>
      </c>
      <c r="J4733" s="652">
        <f t="shared" si="3327"/>
        <v>6.5721631527011466</v>
      </c>
      <c r="K4733" s="652">
        <f t="shared" si="3327"/>
        <v>7.4178304227328598</v>
      </c>
      <c r="L4733" s="652">
        <f t="shared" si="3327"/>
        <v>6.6100794785561883</v>
      </c>
      <c r="M4733" s="652">
        <f t="shared" si="3327"/>
        <v>6.4067543191815668</v>
      </c>
      <c r="N4733" s="653">
        <f t="shared" si="3327"/>
        <v>7.5020245051139662</v>
      </c>
      <c r="O4733" s="652">
        <f t="shared" si="3327"/>
        <v>7.3612057629936629</v>
      </c>
      <c r="P4733" s="652">
        <f t="shared" si="3327"/>
        <v>6.4312951442506145</v>
      </c>
      <c r="Q4733" s="652">
        <f t="shared" si="3327"/>
        <v>6.5471263406908573</v>
      </c>
      <c r="R4733" s="652">
        <f t="shared" si="3327"/>
        <v>6.4189809495596357</v>
      </c>
      <c r="S4733" s="652">
        <f t="shared" si="3327"/>
        <v>6.5847535035446807</v>
      </c>
      <c r="T4733" s="652">
        <f t="shared" si="3327"/>
        <v>5.5133914307926748</v>
      </c>
      <c r="U4733" s="652">
        <f t="shared" si="3327"/>
        <v>6.5358191147039335</v>
      </c>
      <c r="V4733" s="1057">
        <f t="shared" si="3327"/>
        <v>7.3983067718873796</v>
      </c>
      <c r="W4733" s="652">
        <f t="shared" si="3327"/>
        <v>7.3894096164917231</v>
      </c>
      <c r="X4733" s="652">
        <f t="shared" si="3327"/>
        <v>8.4605971370297635</v>
      </c>
      <c r="Y4733" s="653">
        <f t="shared" si="3327"/>
        <v>8.3034943593262405</v>
      </c>
      <c r="Z4733" s="652">
        <f t="shared" si="3327"/>
        <v>8.2719221374491543</v>
      </c>
      <c r="AA4733" s="652">
        <f t="shared" si="3327"/>
        <v>7.4734996970862166</v>
      </c>
      <c r="AB4733" s="654">
        <f t="shared" si="3327"/>
        <v>8.2562258905090236</v>
      </c>
      <c r="AC4733" s="111">
        <f>AVERAGE(E4733:AB4733)</f>
        <v>6.881648882808995</v>
      </c>
      <c r="AD4733" s="78">
        <f>(AC4729-AC4733)/AC4729</f>
        <v>7.2137229284180482E-2</v>
      </c>
      <c r="AE4733" s="79"/>
      <c r="AF4733" s="80"/>
      <c r="AH4733" s="15"/>
      <c r="AJ4733" s="14"/>
      <c r="AK4733" s="14"/>
      <c r="AL4733" s="15"/>
      <c r="AM4733" s="14"/>
      <c r="AN4733" s="440"/>
    </row>
    <row r="4734" spans="1:42">
      <c r="A4734" s="3225" t="s">
        <v>44</v>
      </c>
      <c r="B4734" s="3194" t="s">
        <v>759</v>
      </c>
      <c r="C4734" s="127" t="s">
        <v>16</v>
      </c>
      <c r="D4734" s="370" t="s">
        <v>129</v>
      </c>
      <c r="E4734" s="70">
        <f t="shared" ref="E4734:AB4734" si="3328">(E4738-D4738)*$AE4734*$AF4734</f>
        <v>8.0000000000381988</v>
      </c>
      <c r="F4734" s="71">
        <f t="shared" si="3328"/>
        <v>17.999999999915417</v>
      </c>
      <c r="G4734" s="71">
        <f t="shared" si="3328"/>
        <v>18.000000000029104</v>
      </c>
      <c r="H4734" s="448">
        <f t="shared" si="3328"/>
        <v>18.000000000029104</v>
      </c>
      <c r="I4734" s="71">
        <f t="shared" si="3328"/>
        <v>8.0000000000381988</v>
      </c>
      <c r="J4734" s="71">
        <f t="shared" si="3328"/>
        <v>0</v>
      </c>
      <c r="K4734" s="71">
        <f t="shared" si="3328"/>
        <v>17.999999999915417</v>
      </c>
      <c r="L4734" s="71">
        <f t="shared" si="3328"/>
        <v>9.9999999999909051</v>
      </c>
      <c r="M4734" s="71">
        <f t="shared" si="3328"/>
        <v>16.000000000076398</v>
      </c>
      <c r="N4734" s="448">
        <f t="shared" si="3328"/>
        <v>17.999999999915417</v>
      </c>
      <c r="O4734" s="71">
        <f t="shared" si="3328"/>
        <v>9.9999999999909051</v>
      </c>
      <c r="P4734" s="71">
        <f t="shared" si="3328"/>
        <v>8.0000000000381988</v>
      </c>
      <c r="Q4734" s="71">
        <f t="shared" si="3328"/>
        <v>8.0000000000381988</v>
      </c>
      <c r="R4734" s="71">
        <f t="shared" si="3328"/>
        <v>18.000000000029104</v>
      </c>
      <c r="S4734" s="71">
        <f t="shared" si="3328"/>
        <v>9.9999999999909051</v>
      </c>
      <c r="T4734" s="71">
        <f t="shared" si="3328"/>
        <v>15.999999999962711</v>
      </c>
      <c r="U4734" s="71">
        <f t="shared" si="3328"/>
        <v>9.9999999999909051</v>
      </c>
      <c r="V4734" s="484">
        <f t="shared" si="3328"/>
        <v>8.0000000000381988</v>
      </c>
      <c r="W4734" s="71">
        <f t="shared" si="3328"/>
        <v>9.9999999999909051</v>
      </c>
      <c r="X4734" s="71">
        <f t="shared" si="3328"/>
        <v>18.000000000029104</v>
      </c>
      <c r="Y4734" s="448">
        <f t="shared" si="3328"/>
        <v>7.9999999999245119</v>
      </c>
      <c r="Z4734" s="71">
        <f t="shared" si="3328"/>
        <v>18.000000000029104</v>
      </c>
      <c r="AA4734" s="71">
        <f t="shared" si="3328"/>
        <v>8.0000000000381988</v>
      </c>
      <c r="AB4734" s="431">
        <f t="shared" si="3328"/>
        <v>17.999999999915417</v>
      </c>
      <c r="AC4734" s="137">
        <f>SUM(E4734:AB4734)</f>
        <v>299.99999999995453</v>
      </c>
      <c r="AD4734" s="70"/>
      <c r="AE4734" s="71">
        <v>100</v>
      </c>
      <c r="AF4734" s="72">
        <v>20</v>
      </c>
      <c r="AH4734" s="15"/>
      <c r="AJ4734" s="542"/>
      <c r="AK4734" s="543"/>
      <c r="AL4734" s="542"/>
      <c r="AM4734" s="15"/>
      <c r="AN4734" s="440"/>
    </row>
    <row r="4735" spans="1:42">
      <c r="A4735" s="3226"/>
      <c r="B4735" s="3195"/>
      <c r="C4735" s="125" t="s">
        <v>18</v>
      </c>
      <c r="D4735" s="370" t="s">
        <v>129</v>
      </c>
      <c r="E4735" s="430">
        <f t="shared" ref="E4735:AB4735" si="3329">(E4739-D4739)*$AE4734*$AF4734</f>
        <v>0</v>
      </c>
      <c r="F4735" s="328">
        <f t="shared" si="3329"/>
        <v>0</v>
      </c>
      <c r="G4735" s="328">
        <f t="shared" si="3329"/>
        <v>0</v>
      </c>
      <c r="H4735" s="449">
        <f t="shared" si="3329"/>
        <v>0</v>
      </c>
      <c r="I4735" s="328">
        <f t="shared" si="3329"/>
        <v>0</v>
      </c>
      <c r="J4735" s="328">
        <f t="shared" si="3329"/>
        <v>0</v>
      </c>
      <c r="K4735" s="328">
        <f t="shared" si="3329"/>
        <v>0</v>
      </c>
      <c r="L4735" s="328">
        <f t="shared" si="3329"/>
        <v>0</v>
      </c>
      <c r="M4735" s="328">
        <f t="shared" si="3329"/>
        <v>0</v>
      </c>
      <c r="N4735" s="449">
        <f t="shared" si="3329"/>
        <v>0</v>
      </c>
      <c r="O4735" s="328">
        <f t="shared" si="3329"/>
        <v>0</v>
      </c>
      <c r="P4735" s="328">
        <f t="shared" si="3329"/>
        <v>0</v>
      </c>
      <c r="Q4735" s="328">
        <f t="shared" si="3329"/>
        <v>0</v>
      </c>
      <c r="R4735" s="328">
        <f t="shared" si="3329"/>
        <v>0</v>
      </c>
      <c r="S4735" s="328">
        <f t="shared" si="3329"/>
        <v>0</v>
      </c>
      <c r="T4735" s="328">
        <f t="shared" si="3329"/>
        <v>0</v>
      </c>
      <c r="U4735" s="328">
        <f t="shared" si="3329"/>
        <v>0</v>
      </c>
      <c r="V4735" s="485">
        <f t="shared" si="3329"/>
        <v>0</v>
      </c>
      <c r="W4735" s="328">
        <f t="shared" si="3329"/>
        <v>0</v>
      </c>
      <c r="X4735" s="328">
        <f t="shared" si="3329"/>
        <v>0</v>
      </c>
      <c r="Y4735" s="449">
        <f t="shared" si="3329"/>
        <v>0</v>
      </c>
      <c r="Z4735" s="328">
        <f t="shared" si="3329"/>
        <v>0</v>
      </c>
      <c r="AA4735" s="328">
        <f t="shared" si="3329"/>
        <v>0</v>
      </c>
      <c r="AB4735" s="432">
        <f t="shared" si="3329"/>
        <v>0</v>
      </c>
      <c r="AC4735" s="109">
        <f>SUM(E4735:AB4735)</f>
        <v>0</v>
      </c>
      <c r="AD4735" s="73"/>
      <c r="AE4735" s="158"/>
      <c r="AF4735" s="74"/>
      <c r="AH4735" s="15"/>
      <c r="AJ4735" s="15"/>
      <c r="AK4735" s="15"/>
      <c r="AL4735" s="15"/>
      <c r="AM4735" s="15"/>
      <c r="AN4735" s="440"/>
    </row>
    <row r="4736" spans="1:42">
      <c r="A4736" s="3226"/>
      <c r="B4736" s="3195"/>
      <c r="C4736" s="125" t="s">
        <v>19</v>
      </c>
      <c r="D4736" s="110" t="s">
        <v>62</v>
      </c>
      <c r="E4736" s="1724">
        <v>1</v>
      </c>
      <c r="F4736" s="1707">
        <v>2</v>
      </c>
      <c r="G4736" s="1707">
        <v>2</v>
      </c>
      <c r="H4736" s="454">
        <v>2</v>
      </c>
      <c r="I4736" s="1707">
        <v>1</v>
      </c>
      <c r="J4736" s="1707">
        <v>0</v>
      </c>
      <c r="K4736" s="1707">
        <v>2</v>
      </c>
      <c r="L4736" s="1707">
        <v>1</v>
      </c>
      <c r="M4736" s="1707">
        <v>2</v>
      </c>
      <c r="N4736" s="454">
        <v>2</v>
      </c>
      <c r="O4736" s="1707">
        <v>1</v>
      </c>
      <c r="P4736" s="1707">
        <v>1</v>
      </c>
      <c r="Q4736" s="1707">
        <v>1</v>
      </c>
      <c r="R4736" s="1707">
        <v>2</v>
      </c>
      <c r="S4736" s="1707">
        <v>1</v>
      </c>
      <c r="T4736" s="1707">
        <v>2</v>
      </c>
      <c r="U4736" s="1707">
        <v>1</v>
      </c>
      <c r="V4736" s="490">
        <v>1</v>
      </c>
      <c r="W4736" s="1707">
        <v>1</v>
      </c>
      <c r="X4736" s="1707">
        <v>2</v>
      </c>
      <c r="Y4736" s="454">
        <v>1</v>
      </c>
      <c r="Z4736" s="1707">
        <v>2</v>
      </c>
      <c r="AA4736" s="1707">
        <v>1</v>
      </c>
      <c r="AB4736" s="1741">
        <v>2</v>
      </c>
      <c r="AC4736" s="109">
        <f>AVERAGE(E4736:AB4736)</f>
        <v>1.4166666666666667</v>
      </c>
      <c r="AD4736" s="76"/>
      <c r="AE4736" s="76"/>
      <c r="AF4736" s="77"/>
      <c r="AH4736" s="15"/>
      <c r="AJ4736" s="15"/>
      <c r="AK4736" s="15"/>
      <c r="AL4736" s="15"/>
      <c r="AM4736" s="15"/>
      <c r="AN4736" s="440"/>
    </row>
    <row r="4737" spans="1:42" ht="16.5" thickBot="1">
      <c r="A4737" s="3228"/>
      <c r="B4737" s="3196"/>
      <c r="C4737" s="125" t="s">
        <v>21</v>
      </c>
      <c r="D4737" s="370"/>
      <c r="E4737" s="619">
        <f t="shared" ref="E4737:AB4737" si="3330">E4735/E4734</f>
        <v>0</v>
      </c>
      <c r="F4737" s="334">
        <f t="shared" si="3330"/>
        <v>0</v>
      </c>
      <c r="G4737" s="334">
        <f t="shared" si="3330"/>
        <v>0</v>
      </c>
      <c r="H4737" s="451">
        <f t="shared" si="3330"/>
        <v>0</v>
      </c>
      <c r="I4737" s="334">
        <f t="shared" si="3330"/>
        <v>0</v>
      </c>
      <c r="J4737" s="334" t="e">
        <f t="shared" si="3330"/>
        <v>#DIV/0!</v>
      </c>
      <c r="K4737" s="334">
        <f t="shared" si="3330"/>
        <v>0</v>
      </c>
      <c r="L4737" s="334">
        <f t="shared" si="3330"/>
        <v>0</v>
      </c>
      <c r="M4737" s="334">
        <f t="shared" si="3330"/>
        <v>0</v>
      </c>
      <c r="N4737" s="451">
        <f t="shared" si="3330"/>
        <v>0</v>
      </c>
      <c r="O4737" s="334">
        <f t="shared" si="3330"/>
        <v>0</v>
      </c>
      <c r="P4737" s="334">
        <f t="shared" si="3330"/>
        <v>0</v>
      </c>
      <c r="Q4737" s="334">
        <f t="shared" si="3330"/>
        <v>0</v>
      </c>
      <c r="R4737" s="334">
        <f t="shared" si="3330"/>
        <v>0</v>
      </c>
      <c r="S4737" s="334">
        <f t="shared" si="3330"/>
        <v>0</v>
      </c>
      <c r="T4737" s="334">
        <f t="shared" si="3330"/>
        <v>0</v>
      </c>
      <c r="U4737" s="334">
        <f t="shared" si="3330"/>
        <v>0</v>
      </c>
      <c r="V4737" s="487">
        <f t="shared" si="3330"/>
        <v>0</v>
      </c>
      <c r="W4737" s="334">
        <f t="shared" si="3330"/>
        <v>0</v>
      </c>
      <c r="X4737" s="334">
        <f t="shared" si="3330"/>
        <v>0</v>
      </c>
      <c r="Y4737" s="451">
        <f t="shared" si="3330"/>
        <v>0</v>
      </c>
      <c r="Z4737" s="334">
        <f t="shared" si="3330"/>
        <v>0</v>
      </c>
      <c r="AA4737" s="334">
        <f t="shared" si="3330"/>
        <v>0</v>
      </c>
      <c r="AB4737" s="358">
        <f t="shared" si="3330"/>
        <v>0</v>
      </c>
      <c r="AC4737" s="545" t="e">
        <f>MAX(E4737:AB4737)</f>
        <v>#DIV/0!</v>
      </c>
      <c r="AD4737" s="73"/>
      <c r="AE4737" s="158"/>
      <c r="AF4737" s="74"/>
      <c r="AH4737" s="15"/>
      <c r="AJ4737" s="15"/>
      <c r="AK4737" s="15"/>
      <c r="AL4737" s="15"/>
      <c r="AM4737" s="15"/>
      <c r="AN4737" s="440"/>
    </row>
    <row r="4738" spans="1:42" hidden="1">
      <c r="A4738" s="2504"/>
      <c r="B4738" s="2507"/>
      <c r="C4738" s="126" t="s">
        <v>130</v>
      </c>
      <c r="D4738" s="370">
        <v>304.56</v>
      </c>
      <c r="E4738" s="618">
        <v>304.56400000000002</v>
      </c>
      <c r="F4738" s="331">
        <v>304.57299999999998</v>
      </c>
      <c r="G4738" s="331">
        <v>304.58199999999999</v>
      </c>
      <c r="H4738" s="446">
        <v>304.59100000000001</v>
      </c>
      <c r="I4738" s="331">
        <v>304.59500000000003</v>
      </c>
      <c r="J4738" s="331">
        <v>304.59500000000003</v>
      </c>
      <c r="K4738" s="331">
        <v>304.60399999999998</v>
      </c>
      <c r="L4738" s="331">
        <v>304.60899999999998</v>
      </c>
      <c r="M4738" s="331">
        <v>304.61700000000002</v>
      </c>
      <c r="N4738" s="446">
        <v>304.62599999999998</v>
      </c>
      <c r="O4738" s="331">
        <v>304.63099999999997</v>
      </c>
      <c r="P4738" s="331">
        <v>304.63499999999999</v>
      </c>
      <c r="Q4738" s="331">
        <v>304.63900000000001</v>
      </c>
      <c r="R4738" s="331">
        <v>304.64800000000002</v>
      </c>
      <c r="S4738" s="331">
        <v>304.65300000000002</v>
      </c>
      <c r="T4738" s="331">
        <v>304.661</v>
      </c>
      <c r="U4738" s="331">
        <v>304.666</v>
      </c>
      <c r="V4738" s="482">
        <v>304.67</v>
      </c>
      <c r="W4738" s="331">
        <v>304.67500000000001</v>
      </c>
      <c r="X4738" s="331">
        <v>304.68400000000003</v>
      </c>
      <c r="Y4738" s="446">
        <v>304.68799999999999</v>
      </c>
      <c r="Z4738" s="331">
        <v>304.697</v>
      </c>
      <c r="AA4738" s="331">
        <v>304.70100000000002</v>
      </c>
      <c r="AB4738" s="1041">
        <v>304.70999999999998</v>
      </c>
      <c r="AC4738" s="110"/>
      <c r="AD4738" s="73"/>
      <c r="AE4738" s="158"/>
      <c r="AF4738" s="74"/>
      <c r="AH4738" s="15"/>
      <c r="AJ4738" s="15"/>
      <c r="AK4738" s="15"/>
      <c r="AL4738" s="15"/>
      <c r="AM4738" s="15"/>
      <c r="AN4738" s="440"/>
    </row>
    <row r="4739" spans="1:42" s="184" customFormat="1" hidden="1">
      <c r="A4739" s="2504"/>
      <c r="B4739" s="2507"/>
      <c r="C4739" s="126" t="s">
        <v>131</v>
      </c>
      <c r="D4739" s="370">
        <v>0.09</v>
      </c>
      <c r="E4739" s="618">
        <v>0.09</v>
      </c>
      <c r="F4739" s="331">
        <v>0.09</v>
      </c>
      <c r="G4739" s="331">
        <v>0.09</v>
      </c>
      <c r="H4739" s="446">
        <v>0.09</v>
      </c>
      <c r="I4739" s="331">
        <v>0.09</v>
      </c>
      <c r="J4739" s="331">
        <v>0.09</v>
      </c>
      <c r="K4739" s="331">
        <v>0.09</v>
      </c>
      <c r="L4739" s="331">
        <v>0.09</v>
      </c>
      <c r="M4739" s="331">
        <v>0.09</v>
      </c>
      <c r="N4739" s="446">
        <v>0.09</v>
      </c>
      <c r="O4739" s="331">
        <v>0.09</v>
      </c>
      <c r="P4739" s="331">
        <v>0.09</v>
      </c>
      <c r="Q4739" s="331">
        <v>0.09</v>
      </c>
      <c r="R4739" s="331">
        <v>0.09</v>
      </c>
      <c r="S4739" s="331">
        <v>0.09</v>
      </c>
      <c r="T4739" s="331">
        <v>0.09</v>
      </c>
      <c r="U4739" s="331">
        <v>0.09</v>
      </c>
      <c r="V4739" s="482">
        <v>0.09</v>
      </c>
      <c r="W4739" s="331">
        <v>0.09</v>
      </c>
      <c r="X4739" s="331">
        <v>0.09</v>
      </c>
      <c r="Y4739" s="446">
        <v>0.09</v>
      </c>
      <c r="Z4739" s="331">
        <v>0.09</v>
      </c>
      <c r="AA4739" s="331">
        <v>0.09</v>
      </c>
      <c r="AB4739" s="1041">
        <v>0.09</v>
      </c>
      <c r="AC4739" s="110"/>
      <c r="AD4739" s="73"/>
      <c r="AE4739" s="158"/>
      <c r="AF4739" s="74"/>
      <c r="AG4739" s="946"/>
      <c r="AH4739" s="943"/>
      <c r="AI4739" s="944"/>
      <c r="AJ4739" s="944"/>
      <c r="AK4739" s="944"/>
      <c r="AL4739" s="945"/>
      <c r="AM4739" s="945"/>
      <c r="AN4739" s="192"/>
      <c r="AO4739" s="192"/>
      <c r="AP4739" s="192"/>
    </row>
    <row r="4740" spans="1:42" ht="16.5" hidden="1" thickBot="1">
      <c r="A4740" s="3222" t="s">
        <v>49</v>
      </c>
      <c r="B4740" s="3223"/>
      <c r="C4740" s="3224"/>
      <c r="D4740" s="368"/>
      <c r="E4740" s="573">
        <f>SQRT(E4734*E4734+E4735*E4735)/E4712/1.73</f>
        <v>0.44378862348075615</v>
      </c>
      <c r="F4740" s="182">
        <f t="shared" ref="F4740:AB4740" si="3331">SQRT(F4734*F4734+F4735*F4735)/F4712/1.73</f>
        <v>0.99470595386307414</v>
      </c>
      <c r="G4740" s="182">
        <f t="shared" si="3331"/>
        <v>0.99470595386935656</v>
      </c>
      <c r="H4740" s="453">
        <f t="shared" si="3331"/>
        <v>0.99470595386935656</v>
      </c>
      <c r="I4740" s="182">
        <f t="shared" si="3331"/>
        <v>0.44209153505444349</v>
      </c>
      <c r="J4740" s="182">
        <f t="shared" si="3331"/>
        <v>0</v>
      </c>
      <c r="K4740" s="182">
        <f t="shared" si="3331"/>
        <v>1.0004446420584381</v>
      </c>
      <c r="L4740" s="182">
        <f t="shared" si="3331"/>
        <v>0.55580257892346074</v>
      </c>
      <c r="M4740" s="182">
        <f t="shared" si="3331"/>
        <v>0.88081475365132933</v>
      </c>
      <c r="N4740" s="453">
        <f t="shared" si="3331"/>
        <v>0.99280766005799193</v>
      </c>
      <c r="O4740" s="182">
        <f t="shared" si="3331"/>
        <v>0.55155981114541908</v>
      </c>
      <c r="P4740" s="182">
        <f t="shared" si="3331"/>
        <v>0.43957010044386685</v>
      </c>
      <c r="Q4740" s="182">
        <f t="shared" si="3331"/>
        <v>0.44040737682566466</v>
      </c>
      <c r="R4740" s="182">
        <f t="shared" si="3331"/>
        <v>0.99280766006426235</v>
      </c>
      <c r="S4740" s="182">
        <f t="shared" si="3331"/>
        <v>0.55367306712681919</v>
      </c>
      <c r="T4740" s="182">
        <f t="shared" si="3331"/>
        <v>0.88249569783141635</v>
      </c>
      <c r="U4740" s="182">
        <f t="shared" si="3331"/>
        <v>0.55261441881491313</v>
      </c>
      <c r="V4740" s="489">
        <f t="shared" si="3331"/>
        <v>0.44124784891884344</v>
      </c>
      <c r="W4740" s="182">
        <f t="shared" si="3331"/>
        <v>0.55367306712681919</v>
      </c>
      <c r="X4740" s="182">
        <f t="shared" si="3331"/>
        <v>0.99470595386935656</v>
      </c>
      <c r="Y4740" s="453">
        <f t="shared" si="3331"/>
        <v>0.4412478489125729</v>
      </c>
      <c r="Z4740" s="182">
        <f t="shared" si="3331"/>
        <v>0.98903272599557712</v>
      </c>
      <c r="AA4740" s="182">
        <f t="shared" si="3331"/>
        <v>0.43957010044386685</v>
      </c>
      <c r="AB4740" s="435">
        <f t="shared" si="3331"/>
        <v>0.98715600354912303</v>
      </c>
      <c r="AC4740" s="111">
        <f>AVERAGE(E4740:AB4740)</f>
        <v>0.68998455566236361</v>
      </c>
      <c r="AD4740" s="78">
        <f>(AC4736-AC4740)/AC4736</f>
        <v>0.51295207835597867</v>
      </c>
      <c r="AE4740" s="79"/>
      <c r="AF4740" s="80"/>
      <c r="AH4740" s="15"/>
      <c r="AJ4740" s="14"/>
      <c r="AK4740" s="14"/>
      <c r="AL4740" s="15"/>
      <c r="AM4740" s="14"/>
      <c r="AN4740" s="440"/>
    </row>
    <row r="4741" spans="1:42" ht="16.5" thickBot="1">
      <c r="A4741" s="1564"/>
      <c r="B4741" s="715" t="s">
        <v>38</v>
      </c>
      <c r="C4741" s="716" t="s">
        <v>16</v>
      </c>
      <c r="D4741" s="717"/>
      <c r="E4741" s="718">
        <f>(E4742-D4742)*$AE4741*$AF4741</f>
        <v>1.3000000000101863</v>
      </c>
      <c r="F4741" s="719">
        <f t="shared" ref="F4741:AB4741" si="3332">(F4742-E4742)*$AE4741*$AF4741</f>
        <v>0.90000000000145519</v>
      </c>
      <c r="G4741" s="719">
        <f t="shared" si="3332"/>
        <v>1.2999999999738066</v>
      </c>
      <c r="H4741" s="720">
        <f t="shared" si="3332"/>
        <v>2.3000000000320142</v>
      </c>
      <c r="I4741" s="719">
        <f t="shared" si="3332"/>
        <v>0.79999999998108251</v>
      </c>
      <c r="J4741" s="719">
        <f t="shared" si="3332"/>
        <v>0.8000000000174623</v>
      </c>
      <c r="K4741" s="719">
        <f t="shared" si="3332"/>
        <v>0.59999999997671694</v>
      </c>
      <c r="L4741" s="719">
        <f t="shared" si="3332"/>
        <v>0.90000000000145519</v>
      </c>
      <c r="M4741" s="719">
        <f t="shared" si="3332"/>
        <v>0.69999999999708962</v>
      </c>
      <c r="N4741" s="720">
        <f t="shared" si="3332"/>
        <v>1.7000000000189175</v>
      </c>
      <c r="O4741" s="719">
        <f t="shared" si="3332"/>
        <v>1.5999999999985448</v>
      </c>
      <c r="P4741" s="719">
        <f t="shared" si="3332"/>
        <v>1.3999999999941792</v>
      </c>
      <c r="Q4741" s="719">
        <f t="shared" si="3332"/>
        <v>1.6999999999825377</v>
      </c>
      <c r="R4741" s="719">
        <f t="shared" si="3332"/>
        <v>1.3000000000101863</v>
      </c>
      <c r="S4741" s="719">
        <f t="shared" si="3332"/>
        <v>1.8000000000029104</v>
      </c>
      <c r="T4741" s="719">
        <f t="shared" si="3332"/>
        <v>1.5000000000145519</v>
      </c>
      <c r="U4741" s="719">
        <f t="shared" si="3332"/>
        <v>2.000000000007276</v>
      </c>
      <c r="V4741" s="1310">
        <f t="shared" si="3332"/>
        <v>1.099999999969441</v>
      </c>
      <c r="W4741" s="719">
        <f t="shared" si="3332"/>
        <v>0.90000000000145519</v>
      </c>
      <c r="X4741" s="719">
        <f t="shared" si="3332"/>
        <v>1.0000000000218279</v>
      </c>
      <c r="Y4741" s="720">
        <f t="shared" si="3332"/>
        <v>1.1000000000058208</v>
      </c>
      <c r="Z4741" s="719">
        <f t="shared" si="3332"/>
        <v>0.90000000000145519</v>
      </c>
      <c r="AA4741" s="719">
        <f t="shared" si="3332"/>
        <v>0.8999999999650754</v>
      </c>
      <c r="AB4741" s="721">
        <f t="shared" si="3332"/>
        <v>0.60000000001309672</v>
      </c>
      <c r="AC4741" s="1311">
        <f>SUM(E4741:AB4741)</f>
        <v>29.099999999998545</v>
      </c>
      <c r="AD4741" s="1361"/>
      <c r="AE4741" s="1362">
        <v>1</v>
      </c>
      <c r="AF4741" s="1363">
        <v>10</v>
      </c>
      <c r="AH4741" s="15"/>
      <c r="AJ4741" s="542"/>
      <c r="AK4741" s="543"/>
      <c r="AL4741" s="542"/>
      <c r="AM4741" s="15"/>
      <c r="AN4741" s="440"/>
    </row>
    <row r="4742" spans="1:42" ht="16.5" hidden="1" thickBot="1">
      <c r="A4742" s="1821"/>
      <c r="B4742" s="724"/>
      <c r="C4742" s="725" t="s">
        <v>130</v>
      </c>
      <c r="D4742" s="185">
        <v>22905.82</v>
      </c>
      <c r="E4742" s="253">
        <v>22905.95</v>
      </c>
      <c r="F4742" s="238">
        <v>22906.04</v>
      </c>
      <c r="G4742" s="238">
        <v>22906.17</v>
      </c>
      <c r="H4742" s="473">
        <v>22906.400000000001</v>
      </c>
      <c r="I4742" s="238">
        <v>22906.48</v>
      </c>
      <c r="J4742" s="502">
        <v>22906.560000000001</v>
      </c>
      <c r="K4742" s="238">
        <v>22906.62</v>
      </c>
      <c r="L4742" s="238">
        <v>22906.71</v>
      </c>
      <c r="M4742" s="238">
        <v>22906.78</v>
      </c>
      <c r="N4742" s="473">
        <v>22906.95</v>
      </c>
      <c r="O4742" s="238">
        <v>22907.11</v>
      </c>
      <c r="P4742" s="238">
        <v>22907.25</v>
      </c>
      <c r="Q4742" s="238">
        <v>22907.42</v>
      </c>
      <c r="R4742" s="238">
        <v>22907.55</v>
      </c>
      <c r="S4742" s="238">
        <v>22907.73</v>
      </c>
      <c r="T4742" s="238">
        <v>22907.88</v>
      </c>
      <c r="U4742" s="238">
        <v>22908.080000000002</v>
      </c>
      <c r="V4742" s="502">
        <v>22908.19</v>
      </c>
      <c r="W4742" s="238">
        <v>22908.28</v>
      </c>
      <c r="X4742" s="238">
        <v>22908.38</v>
      </c>
      <c r="Y4742" s="473">
        <v>22908.49</v>
      </c>
      <c r="Z4742" s="238">
        <v>22908.58</v>
      </c>
      <c r="AA4742" s="238">
        <v>22908.67</v>
      </c>
      <c r="AB4742" s="2750">
        <v>22908.73</v>
      </c>
      <c r="AC4742" s="1366"/>
      <c r="AD4742" s="1357"/>
      <c r="AE4742" s="1754"/>
      <c r="AF4742" s="1755"/>
      <c r="AG4742" s="1"/>
      <c r="AH4742" s="1"/>
      <c r="AJ4742" s="440"/>
      <c r="AK4742" s="440"/>
      <c r="AL4742" s="440"/>
      <c r="AM4742" s="440"/>
      <c r="AN4742" s="440"/>
    </row>
    <row r="4743" spans="1:42" ht="15.75" customHeight="1">
      <c r="A4743" s="3234" t="s">
        <v>39</v>
      </c>
      <c r="B4743" s="3235"/>
      <c r="C4743" s="127" t="s">
        <v>16</v>
      </c>
      <c r="D4743" s="124"/>
      <c r="E4743" s="141">
        <f t="shared" ref="E4743:AC4744" si="3333">SUM(E4713,E4720,E4727,E4734)</f>
        <v>388.00000000060209</v>
      </c>
      <c r="F4743" s="139">
        <f t="shared" si="3333"/>
        <v>411.9999999996935</v>
      </c>
      <c r="G4743" s="139">
        <f t="shared" si="3333"/>
        <v>429.99999999938154</v>
      </c>
      <c r="H4743" s="445">
        <f t="shared" si="3333"/>
        <v>415.9999999997126</v>
      </c>
      <c r="I4743" s="139">
        <f t="shared" si="3333"/>
        <v>448.00000000054752</v>
      </c>
      <c r="J4743" s="139">
        <f t="shared" si="3333"/>
        <v>540.00000000087311</v>
      </c>
      <c r="K4743" s="139">
        <f t="shared" si="3333"/>
        <v>602.00000000065756</v>
      </c>
      <c r="L4743" s="139">
        <f t="shared" si="3333"/>
        <v>595.99999999795727</v>
      </c>
      <c r="M4743" s="139">
        <f t="shared" si="3333"/>
        <v>634.00000000001455</v>
      </c>
      <c r="N4743" s="445">
        <f t="shared" si="3333"/>
        <v>649.99999999997726</v>
      </c>
      <c r="O4743" s="139">
        <f t="shared" si="3333"/>
        <v>594.00000000027831</v>
      </c>
      <c r="P4743" s="139">
        <f t="shared" si="3333"/>
        <v>562.00000000058026</v>
      </c>
      <c r="Q4743" s="139">
        <f t="shared" si="3333"/>
        <v>532.00000000038017</v>
      </c>
      <c r="R4743" s="139">
        <f t="shared" si="3333"/>
        <v>571.99999999966167</v>
      </c>
      <c r="S4743" s="139">
        <f t="shared" si="3333"/>
        <v>579.99999999924512</v>
      </c>
      <c r="T4743" s="139">
        <f t="shared" si="3333"/>
        <v>519.99999999986812</v>
      </c>
      <c r="U4743" s="139">
        <f t="shared" si="3333"/>
        <v>630.00000000170076</v>
      </c>
      <c r="V4743" s="498">
        <f t="shared" si="3333"/>
        <v>639.9999999996453</v>
      </c>
      <c r="W4743" s="139">
        <f t="shared" si="3333"/>
        <v>591.99999999987085</v>
      </c>
      <c r="X4743" s="139">
        <f t="shared" si="3333"/>
        <v>608.00000000017462</v>
      </c>
      <c r="Y4743" s="445">
        <f t="shared" si="3333"/>
        <v>576.00000000013551</v>
      </c>
      <c r="Z4743" s="139">
        <f t="shared" si="3333"/>
        <v>601.99999999940701</v>
      </c>
      <c r="AA4743" s="139">
        <f t="shared" si="3333"/>
        <v>517.99999999934698</v>
      </c>
      <c r="AB4743" s="589">
        <f t="shared" si="3333"/>
        <v>538.00000000080672</v>
      </c>
      <c r="AC4743" s="657">
        <f t="shared" si="3333"/>
        <v>13180.000000000518</v>
      </c>
      <c r="AD4743" s="1"/>
      <c r="AE4743" s="1"/>
      <c r="AF4743" s="1"/>
      <c r="AG4743" s="1"/>
      <c r="AH4743" s="1"/>
      <c r="AJ4743" s="440"/>
      <c r="AK4743" s="440"/>
      <c r="AL4743" s="440"/>
      <c r="AM4743" s="440"/>
      <c r="AN4743" s="440"/>
    </row>
    <row r="4744" spans="1:42" ht="16.5" thickBot="1">
      <c r="A4744" s="3236"/>
      <c r="B4744" s="3237"/>
      <c r="C4744" s="128" t="s">
        <v>18</v>
      </c>
      <c r="D4744" s="116"/>
      <c r="E4744" s="591">
        <f t="shared" si="3333"/>
        <v>172.00000000002547</v>
      </c>
      <c r="F4744" s="349">
        <f t="shared" si="3333"/>
        <v>176.00000000015825</v>
      </c>
      <c r="G4744" s="349">
        <f t="shared" si="3333"/>
        <v>189.99999999971351</v>
      </c>
      <c r="H4744" s="461">
        <f t="shared" si="3333"/>
        <v>184.00000000008276</v>
      </c>
      <c r="I4744" s="349">
        <f t="shared" si="3333"/>
        <v>204.00000000006457</v>
      </c>
      <c r="J4744" s="349">
        <f t="shared" si="3333"/>
        <v>249.99999999988631</v>
      </c>
      <c r="K4744" s="349">
        <f t="shared" si="3333"/>
        <v>270.0000000000955</v>
      </c>
      <c r="L4744" s="349">
        <f t="shared" si="3333"/>
        <v>268.0000000000291</v>
      </c>
      <c r="M4744" s="349">
        <f t="shared" si="3333"/>
        <v>283.99999999987813</v>
      </c>
      <c r="N4744" s="461">
        <f t="shared" si="3333"/>
        <v>294.00000000032378</v>
      </c>
      <c r="O4744" s="349">
        <f t="shared" si="3333"/>
        <v>267.99999999991542</v>
      </c>
      <c r="P4744" s="349">
        <f t="shared" si="3333"/>
        <v>256.00000000008549</v>
      </c>
      <c r="Q4744" s="349">
        <f t="shared" si="3333"/>
        <v>239.99999999989541</v>
      </c>
      <c r="R4744" s="349">
        <f t="shared" si="3333"/>
        <v>252.00000000006639</v>
      </c>
      <c r="S4744" s="349">
        <f t="shared" si="3333"/>
        <v>262.0000000000573</v>
      </c>
      <c r="T4744" s="349">
        <f t="shared" si="3333"/>
        <v>234.00000000003729</v>
      </c>
      <c r="U4744" s="349">
        <f t="shared" si="3333"/>
        <v>285.99999999960346</v>
      </c>
      <c r="V4744" s="505">
        <f t="shared" si="3333"/>
        <v>294.00000000021009</v>
      </c>
      <c r="W4744" s="349">
        <f t="shared" si="3333"/>
        <v>268.00000000014279</v>
      </c>
      <c r="X4744" s="349">
        <f t="shared" si="3333"/>
        <v>265.99999999973534</v>
      </c>
      <c r="Y4744" s="461">
        <f t="shared" si="3333"/>
        <v>256.00000000042655</v>
      </c>
      <c r="Z4744" s="349">
        <f t="shared" si="3333"/>
        <v>261.99999999971624</v>
      </c>
      <c r="AA4744" s="349">
        <f t="shared" si="3333"/>
        <v>231.9999999999709</v>
      </c>
      <c r="AB4744" s="592">
        <f t="shared" si="3333"/>
        <v>231.99999999974352</v>
      </c>
      <c r="AC4744" s="593">
        <f t="shared" si="3333"/>
        <v>5899.9999999998636</v>
      </c>
      <c r="AD4744" s="1"/>
      <c r="AE4744" s="1"/>
      <c r="AF4744" s="1"/>
      <c r="AG4744" s="1"/>
      <c r="AH4744" s="1"/>
      <c r="AJ4744" s="440"/>
      <c r="AK4744" s="440"/>
      <c r="AL4744" s="440"/>
      <c r="AM4744" s="440"/>
      <c r="AN4744" s="440"/>
    </row>
    <row r="4745" spans="1:42" ht="15.75" customHeight="1">
      <c r="A4745" s="3234" t="s">
        <v>445</v>
      </c>
      <c r="B4745" s="3235"/>
      <c r="C4745" s="123" t="s">
        <v>41</v>
      </c>
      <c r="D4745" s="115"/>
      <c r="E4745" s="142">
        <f t="shared" ref="E4745:AC4746" si="3334">100-(E4743/(E4702))*100</f>
        <v>3.9603960399945777</v>
      </c>
      <c r="F4745" s="140">
        <f t="shared" si="3334"/>
        <v>1.9047619044270334</v>
      </c>
      <c r="G4745" s="140">
        <f t="shared" si="3334"/>
        <v>-3.3653846158723297</v>
      </c>
      <c r="H4745" s="459">
        <f t="shared" si="3334"/>
        <v>-2.9702970290532278</v>
      </c>
      <c r="I4745" s="140">
        <f t="shared" si="3334"/>
        <v>0.8849557515424209</v>
      </c>
      <c r="J4745" s="140">
        <f t="shared" si="3334"/>
        <v>1.459854014889288</v>
      </c>
      <c r="K4745" s="140">
        <f t="shared" si="3334"/>
        <v>-1.0067114098910395</v>
      </c>
      <c r="L4745" s="140">
        <f t="shared" si="3334"/>
        <v>3.2467532473682752</v>
      </c>
      <c r="M4745" s="140">
        <f t="shared" si="3334"/>
        <v>-3.5947712416649438</v>
      </c>
      <c r="N4745" s="459">
        <f t="shared" si="3334"/>
        <v>-3.5031847138710361</v>
      </c>
      <c r="O4745" s="140">
        <f t="shared" si="3334"/>
        <v>2.9411764706996877</v>
      </c>
      <c r="P4745" s="140">
        <f t="shared" si="3334"/>
        <v>-2.5547445251849155</v>
      </c>
      <c r="Q4745" s="140">
        <f t="shared" si="3334"/>
        <v>2.9197080282821446</v>
      </c>
      <c r="R4745" s="140">
        <f t="shared" si="3334"/>
        <v>-3.6231884051129697</v>
      </c>
      <c r="S4745" s="140">
        <f t="shared" si="3334"/>
        <v>-5.8394160577730077</v>
      </c>
      <c r="T4745" s="140">
        <f t="shared" si="3334"/>
        <v>-0.77519379920845211</v>
      </c>
      <c r="U4745" s="140">
        <f t="shared" si="3334"/>
        <v>-0.31847133717167253</v>
      </c>
      <c r="V4745" s="495">
        <f t="shared" si="3334"/>
        <v>-1.9108280259124086</v>
      </c>
      <c r="W4745" s="140">
        <f t="shared" si="3334"/>
        <v>3.2679738563866465</v>
      </c>
      <c r="X4745" s="140">
        <f t="shared" si="3334"/>
        <v>-1.3333333336082092</v>
      </c>
      <c r="Y4745" s="459">
        <f t="shared" si="3334"/>
        <v>0.68965517268942733</v>
      </c>
      <c r="Z4745" s="140">
        <f t="shared" si="3334"/>
        <v>-1.006711409681202</v>
      </c>
      <c r="AA4745" s="140">
        <f t="shared" si="3334"/>
        <v>5.4744525552954286</v>
      </c>
      <c r="AB4745" s="143">
        <f t="shared" si="3334"/>
        <v>1.8248175172458758</v>
      </c>
      <c r="AC4745" s="595">
        <f t="shared" si="3334"/>
        <v>-0.15197568392331107</v>
      </c>
      <c r="AD4745" s="1"/>
      <c r="AE4745" s="1"/>
      <c r="AF4745" s="1"/>
      <c r="AG4745" s="1"/>
      <c r="AH4745" s="1"/>
    </row>
    <row r="4746" spans="1:42" ht="16.5" thickBot="1">
      <c r="A4746" s="3236"/>
      <c r="B4746" s="3237"/>
      <c r="C4746" s="128" t="s">
        <v>42</v>
      </c>
      <c r="D4746" s="116"/>
      <c r="E4746" s="596">
        <f t="shared" si="3334"/>
        <v>-4.8780487800752468</v>
      </c>
      <c r="F4746" s="597">
        <f t="shared" si="3334"/>
        <v>-2.3255813940730121</v>
      </c>
      <c r="G4746" s="597">
        <f t="shared" si="3334"/>
        <v>-13.095238096517406</v>
      </c>
      <c r="H4746" s="464">
        <f t="shared" si="3334"/>
        <v>-9.5238095228911419</v>
      </c>
      <c r="I4746" s="597">
        <f t="shared" si="3334"/>
        <v>-13.333333333185962</v>
      </c>
      <c r="J4746" s="597">
        <f t="shared" si="3334"/>
        <v>-11.60714285791866</v>
      </c>
      <c r="K4746" s="597">
        <f t="shared" si="3334"/>
        <v>-10.655737703861675</v>
      </c>
      <c r="L4746" s="597">
        <f t="shared" si="3334"/>
        <v>-8.0645161292215448</v>
      </c>
      <c r="M4746" s="597">
        <f t="shared" si="3334"/>
        <v>-12.698412698182125</v>
      </c>
      <c r="N4746" s="464">
        <f t="shared" si="3334"/>
        <v>-14.84375000121014</v>
      </c>
      <c r="O4746" s="597">
        <f t="shared" si="3334"/>
        <v>-8.0645161291756864</v>
      </c>
      <c r="P4746" s="597">
        <f t="shared" si="3334"/>
        <v>-14.285714284742724</v>
      </c>
      <c r="Q4746" s="597">
        <f t="shared" si="3334"/>
        <v>-7.1428571436039476</v>
      </c>
      <c r="R4746" s="597">
        <f t="shared" si="3334"/>
        <v>-12.49999999903568</v>
      </c>
      <c r="S4746" s="597">
        <f t="shared" si="3334"/>
        <v>-16.964285715177525</v>
      </c>
      <c r="T4746" s="597">
        <f t="shared" si="3334"/>
        <v>-12.500000000710543</v>
      </c>
      <c r="U4746" s="597">
        <f t="shared" si="3334"/>
        <v>-11.718749999311655</v>
      </c>
      <c r="V4746" s="501">
        <f t="shared" si="3334"/>
        <v>-14.843749999533713</v>
      </c>
      <c r="W4746" s="597">
        <f t="shared" si="3334"/>
        <v>-6.3492063490910624</v>
      </c>
      <c r="X4746" s="597">
        <f t="shared" si="3334"/>
        <v>-10.833333334163882</v>
      </c>
      <c r="Y4746" s="464">
        <f t="shared" si="3334"/>
        <v>-6.6666666661329828</v>
      </c>
      <c r="Z4746" s="597">
        <f t="shared" si="3334"/>
        <v>-9.1666666674750985</v>
      </c>
      <c r="AA4746" s="597">
        <f t="shared" si="3334"/>
        <v>-3.5714285705005295</v>
      </c>
      <c r="AB4746" s="598">
        <f t="shared" si="3334"/>
        <v>-3.5714285720811034</v>
      </c>
      <c r="AC4746" s="599">
        <f t="shared" si="3334"/>
        <v>-10.074626865657137</v>
      </c>
      <c r="AD4746" s="1"/>
      <c r="AE4746" s="1"/>
      <c r="AF4746" s="1"/>
      <c r="AG4746" s="24"/>
      <c r="AJ4746" s="107"/>
      <c r="AK4746" s="107"/>
      <c r="AL4746" s="107"/>
      <c r="AM4746" s="107"/>
    </row>
    <row r="4747" spans="1:42">
      <c r="A4747" s="3238"/>
      <c r="B4747" s="3239"/>
      <c r="C4747" s="239"/>
      <c r="D4747" s="506" t="s">
        <v>125</v>
      </c>
      <c r="E4747" s="507">
        <f>(E4704-E4715-E4722-E4729-E4736)/E4704</f>
        <v>0</v>
      </c>
      <c r="F4747" s="507">
        <f t="shared" ref="F4747:AC4747" si="3335">(F4704-F4715-F4722-F4729-F4736)/F4704</f>
        <v>-3.8461538461538464E-2</v>
      </c>
      <c r="G4747" s="507">
        <f t="shared" si="3335"/>
        <v>-7.6923076923076927E-2</v>
      </c>
      <c r="H4747" s="508">
        <f t="shared" si="3335"/>
        <v>-0.08</v>
      </c>
      <c r="I4747" s="507">
        <f t="shared" si="3335"/>
        <v>-3.5714285714285712E-2</v>
      </c>
      <c r="J4747" s="507">
        <f t="shared" si="3335"/>
        <v>0</v>
      </c>
      <c r="K4747" s="507">
        <f t="shared" si="3335"/>
        <v>-5.4054054054054057E-2</v>
      </c>
      <c r="L4747" s="507">
        <f t="shared" si="3335"/>
        <v>0</v>
      </c>
      <c r="M4747" s="507">
        <f t="shared" si="3335"/>
        <v>-7.8947368421052627E-2</v>
      </c>
      <c r="N4747" s="508">
        <f t="shared" si="3335"/>
        <v>-7.6923076923076927E-2</v>
      </c>
      <c r="O4747" s="507">
        <f t="shared" si="3335"/>
        <v>0</v>
      </c>
      <c r="P4747" s="507">
        <f t="shared" si="3335"/>
        <v>-5.8823529411764705E-2</v>
      </c>
      <c r="Q4747" s="507">
        <f t="shared" si="3335"/>
        <v>0</v>
      </c>
      <c r="R4747" s="507">
        <f t="shared" si="3335"/>
        <v>-8.8235294117647065E-2</v>
      </c>
      <c r="S4747" s="507">
        <f t="shared" si="3335"/>
        <v>-8.8235294117647065E-2</v>
      </c>
      <c r="T4747" s="507">
        <f t="shared" si="3335"/>
        <v>-6.25E-2</v>
      </c>
      <c r="U4747" s="507">
        <f t="shared" si="3335"/>
        <v>-2.564102564102564E-2</v>
      </c>
      <c r="V4747" s="896">
        <f t="shared" si="3335"/>
        <v>-5.128205128205128E-2</v>
      </c>
      <c r="W4747" s="507">
        <f t="shared" si="3335"/>
        <v>0</v>
      </c>
      <c r="X4747" s="507">
        <f t="shared" si="3335"/>
        <v>-5.4054054054054057E-2</v>
      </c>
      <c r="Y4747" s="508">
        <f t="shared" si="3335"/>
        <v>-2.7777777777777776E-2</v>
      </c>
      <c r="Z4747" s="507">
        <f t="shared" si="3335"/>
        <v>-5.4054054054054057E-2</v>
      </c>
      <c r="AA4747" s="507">
        <f t="shared" si="3335"/>
        <v>2.9411764705882353E-2</v>
      </c>
      <c r="AB4747" s="509">
        <f t="shared" si="3335"/>
        <v>-2.9411764705882353E-2</v>
      </c>
      <c r="AC4747" s="510">
        <f t="shared" si="3335"/>
        <v>-3.9215686274509817E-2</v>
      </c>
      <c r="AD4747" s="1"/>
      <c r="AE4747" s="24"/>
      <c r="AF4747" s="1"/>
      <c r="AG4747" s="24"/>
      <c r="AJ4747" s="107"/>
      <c r="AK4747" s="107"/>
      <c r="AL4747" s="107"/>
      <c r="AM4747" s="107"/>
    </row>
    <row r="4748" spans="1:42" ht="15.75" customHeight="1" thickBot="1">
      <c r="A4748" s="3209"/>
      <c r="B4748" s="3210"/>
      <c r="C4748" s="240"/>
      <c r="D4748" s="144" t="s">
        <v>126</v>
      </c>
      <c r="E4748" s="511">
        <f>(E4708-E4719-E4726-E4733-E4740)/E4708</f>
        <v>2.3533769302123496E-2</v>
      </c>
      <c r="F4748" s="511">
        <f t="shared" ref="F4748:AC4748" si="3336">(F4708-F4719-F4726-F4733-F4740)/F4708</f>
        <v>7.4454298556388887E-3</v>
      </c>
      <c r="G4748" s="511">
        <f t="shared" si="3336"/>
        <v>-5.2803840894405873E-2</v>
      </c>
      <c r="H4748" s="512">
        <f t="shared" si="3336"/>
        <v>-4.5045724914282749E-2</v>
      </c>
      <c r="I4748" s="511">
        <f t="shared" si="3336"/>
        <v>-1.4696903810001161E-2</v>
      </c>
      <c r="J4748" s="511">
        <f t="shared" si="3336"/>
        <v>-6.7836200861748162E-3</v>
      </c>
      <c r="K4748" s="511">
        <f t="shared" si="3336"/>
        <v>-2.8636370749004898E-2</v>
      </c>
      <c r="L4748" s="511">
        <f t="shared" si="3336"/>
        <v>1.3226727714202326E-2</v>
      </c>
      <c r="M4748" s="511">
        <f t="shared" si="3336"/>
        <v>-5.3487229995184411E-2</v>
      </c>
      <c r="N4748" s="512">
        <f t="shared" si="3336"/>
        <v>-5.5845291712270012E-2</v>
      </c>
      <c r="O4748" s="511">
        <f t="shared" si="3336"/>
        <v>1.0145489002304881E-2</v>
      </c>
      <c r="P4748" s="511">
        <f t="shared" si="3336"/>
        <v>-4.5970716285032201E-2</v>
      </c>
      <c r="Q4748" s="511">
        <f t="shared" si="3336"/>
        <v>1.1639049545784552E-2</v>
      </c>
      <c r="R4748" s="511">
        <f t="shared" si="3336"/>
        <v>-5.3697478827148495E-2</v>
      </c>
      <c r="S4748" s="511">
        <f t="shared" si="3336"/>
        <v>-7.7945339843813369E-2</v>
      </c>
      <c r="T4748" s="511">
        <f t="shared" si="3336"/>
        <v>-2.9070352473103352E-2</v>
      </c>
      <c r="U4748" s="511">
        <f t="shared" si="3336"/>
        <v>-2.3267863787053096E-2</v>
      </c>
      <c r="V4748" s="897">
        <f t="shared" si="3336"/>
        <v>-4.0944852038574828E-2</v>
      </c>
      <c r="W4748" s="511">
        <f t="shared" si="3336"/>
        <v>1.5029772516522313E-2</v>
      </c>
      <c r="X4748" s="511">
        <f t="shared" si="3336"/>
        <v>-3.0705621959754889E-2</v>
      </c>
      <c r="Y4748" s="512">
        <f t="shared" si="3336"/>
        <v>-7.0836061383850518E-3</v>
      </c>
      <c r="Z4748" s="511">
        <f t="shared" si="3336"/>
        <v>-2.5835453218144212E-2</v>
      </c>
      <c r="AA4748" s="511">
        <f t="shared" si="3336"/>
        <v>3.8551030197859902E-2</v>
      </c>
      <c r="AB4748" s="513">
        <f t="shared" si="3336"/>
        <v>6.1537563065027518E-3</v>
      </c>
      <c r="AC4748" s="514">
        <f t="shared" si="3336"/>
        <v>-1.9689665928859193E-2</v>
      </c>
      <c r="AD4748" s="1"/>
      <c r="AE4748" s="24"/>
      <c r="AF4748" s="1"/>
    </row>
    <row r="4749" spans="1:42" ht="24.75" customHeight="1" thickBot="1">
      <c r="D4749" s="1428"/>
      <c r="E4749" s="1694"/>
      <c r="F4749" s="1694"/>
      <c r="G4749" s="1694"/>
      <c r="H4749" s="2680"/>
      <c r="I4749" s="1694"/>
      <c r="J4749" s="1694"/>
      <c r="K4749" s="1694"/>
      <c r="L4749" s="1694"/>
      <c r="M4749" s="1694"/>
      <c r="N4749" s="2680"/>
      <c r="O4749" s="1694"/>
      <c r="P4749" s="1694"/>
      <c r="Q4749" s="1694"/>
      <c r="R4749" s="1694"/>
      <c r="S4749" s="1694"/>
      <c r="T4749" s="1694"/>
      <c r="U4749" s="1694"/>
      <c r="V4749" s="2890"/>
      <c r="W4749" s="1694"/>
      <c r="X4749" s="1694"/>
      <c r="Y4749" s="2680"/>
      <c r="Z4749" s="1694"/>
      <c r="AA4749" s="1694"/>
      <c r="AB4749" s="1694"/>
      <c r="AC4749" s="1103"/>
      <c r="AG4749" s="15"/>
    </row>
    <row r="4750" spans="1:42" ht="16.5" thickBot="1">
      <c r="A4750" s="3232" t="s">
        <v>760</v>
      </c>
      <c r="B4750" s="3233"/>
      <c r="C4750" s="168"/>
      <c r="D4750" s="170">
        <v>0</v>
      </c>
      <c r="E4750" s="1389">
        <v>1</v>
      </c>
      <c r="F4750" s="738">
        <v>2</v>
      </c>
      <c r="G4750" s="738">
        <v>3</v>
      </c>
      <c r="H4750" s="740">
        <v>4</v>
      </c>
      <c r="I4750" s="738">
        <v>5</v>
      </c>
      <c r="J4750" s="738">
        <v>6</v>
      </c>
      <c r="K4750" s="738">
        <v>7</v>
      </c>
      <c r="L4750" s="738">
        <v>8</v>
      </c>
      <c r="M4750" s="738">
        <v>9</v>
      </c>
      <c r="N4750" s="740">
        <v>10</v>
      </c>
      <c r="O4750" s="738">
        <v>11</v>
      </c>
      <c r="P4750" s="738">
        <v>12</v>
      </c>
      <c r="Q4750" s="738">
        <v>13</v>
      </c>
      <c r="R4750" s="738">
        <v>14</v>
      </c>
      <c r="S4750" s="738">
        <v>15</v>
      </c>
      <c r="T4750" s="738">
        <v>16</v>
      </c>
      <c r="U4750" s="738">
        <v>17</v>
      </c>
      <c r="V4750" s="909">
        <v>18</v>
      </c>
      <c r="W4750" s="738">
        <v>19</v>
      </c>
      <c r="X4750" s="738">
        <v>20</v>
      </c>
      <c r="Y4750" s="740">
        <v>21</v>
      </c>
      <c r="Z4750" s="738">
        <v>22</v>
      </c>
      <c r="AA4750" s="738">
        <v>23</v>
      </c>
      <c r="AB4750" s="1263">
        <v>24</v>
      </c>
      <c r="AC4750" s="226"/>
      <c r="AD4750" s="15"/>
      <c r="AE4750" s="15"/>
      <c r="AF4750" s="15"/>
      <c r="AG4750" s="15"/>
    </row>
    <row r="4751" spans="1:42" ht="16.5" thickBot="1">
      <c r="A4751" s="530" t="s">
        <v>13</v>
      </c>
      <c r="B4751" s="169"/>
      <c r="C4751" s="531"/>
      <c r="D4751" s="199"/>
      <c r="E4751" s="189">
        <v>5</v>
      </c>
      <c r="F4751" s="169">
        <v>5</v>
      </c>
      <c r="G4751" s="791">
        <v>5</v>
      </c>
      <c r="H4751" s="526">
        <v>5</v>
      </c>
      <c r="I4751" s="791">
        <v>5</v>
      </c>
      <c r="J4751" s="791">
        <v>5</v>
      </c>
      <c r="K4751" s="791">
        <v>5</v>
      </c>
      <c r="L4751" s="791">
        <v>5</v>
      </c>
      <c r="M4751" s="791">
        <v>6</v>
      </c>
      <c r="N4751" s="526">
        <v>6</v>
      </c>
      <c r="O4751" s="791">
        <v>6</v>
      </c>
      <c r="P4751" s="791">
        <v>6</v>
      </c>
      <c r="Q4751" s="791">
        <v>6</v>
      </c>
      <c r="R4751" s="791">
        <v>6</v>
      </c>
      <c r="S4751" s="791">
        <v>5</v>
      </c>
      <c r="T4751" s="791">
        <v>5</v>
      </c>
      <c r="U4751" s="791">
        <v>5</v>
      </c>
      <c r="V4751" s="791">
        <v>5</v>
      </c>
      <c r="W4751" s="791">
        <v>5</v>
      </c>
      <c r="X4751" s="791">
        <v>5</v>
      </c>
      <c r="Y4751" s="526">
        <v>5</v>
      </c>
      <c r="Z4751" s="791">
        <v>5</v>
      </c>
      <c r="AA4751" s="791">
        <v>5</v>
      </c>
      <c r="AB4751" s="243">
        <v>5</v>
      </c>
      <c r="AC4751" s="963"/>
      <c r="AD4751" s="15"/>
      <c r="AE4751" s="15"/>
      <c r="AF4751" s="15"/>
      <c r="AG4751" s="15"/>
    </row>
    <row r="4752" spans="1:42" ht="16.5" thickBot="1">
      <c r="A4752" s="530" t="s">
        <v>14</v>
      </c>
      <c r="B4752" s="169"/>
      <c r="C4752" s="531"/>
      <c r="D4752" s="199"/>
      <c r="E4752" s="189">
        <v>4</v>
      </c>
      <c r="F4752" s="169">
        <v>4</v>
      </c>
      <c r="G4752" s="791">
        <v>4</v>
      </c>
      <c r="H4752" s="526">
        <v>4</v>
      </c>
      <c r="I4752" s="791">
        <v>5</v>
      </c>
      <c r="J4752" s="791">
        <v>5</v>
      </c>
      <c r="K4752" s="791">
        <v>5</v>
      </c>
      <c r="L4752" s="791">
        <v>5</v>
      </c>
      <c r="M4752" s="791">
        <v>6</v>
      </c>
      <c r="N4752" s="526">
        <v>6</v>
      </c>
      <c r="O4752" s="791">
        <v>6</v>
      </c>
      <c r="P4752" s="791">
        <v>5</v>
      </c>
      <c r="Q4752" s="791">
        <v>4</v>
      </c>
      <c r="R4752" s="791">
        <v>4</v>
      </c>
      <c r="S4752" s="791">
        <v>4</v>
      </c>
      <c r="T4752" s="791">
        <v>4</v>
      </c>
      <c r="U4752" s="791">
        <v>4</v>
      </c>
      <c r="V4752" s="791">
        <v>4</v>
      </c>
      <c r="W4752" s="791">
        <v>4</v>
      </c>
      <c r="X4752" s="791">
        <v>4</v>
      </c>
      <c r="Y4752" s="526">
        <v>4</v>
      </c>
      <c r="Z4752" s="791">
        <v>4</v>
      </c>
      <c r="AA4752" s="791">
        <v>4</v>
      </c>
      <c r="AB4752" s="243">
        <v>4</v>
      </c>
      <c r="AC4752" s="963"/>
      <c r="AD4752" s="15"/>
      <c r="AE4752" s="15"/>
      <c r="AF4752" s="15"/>
      <c r="AG4752" s="15"/>
    </row>
    <row r="4753" spans="1:42">
      <c r="A4753" s="3229" t="s">
        <v>51</v>
      </c>
      <c r="B4753" s="3194" t="s">
        <v>52</v>
      </c>
      <c r="C4753" s="123" t="s">
        <v>16</v>
      </c>
      <c r="D4753" s="115" t="s">
        <v>33</v>
      </c>
      <c r="E4753" s="2809"/>
      <c r="F4753" s="2810"/>
      <c r="G4753" s="2810"/>
      <c r="H4753" s="2811"/>
      <c r="I4753" s="2810"/>
      <c r="J4753" s="2810"/>
      <c r="K4753" s="2810"/>
      <c r="L4753" s="2810"/>
      <c r="M4753" s="2810"/>
      <c r="N4753" s="2811"/>
      <c r="O4753" s="2810"/>
      <c r="P4753" s="2810"/>
      <c r="Q4753" s="2810"/>
      <c r="R4753" s="2810"/>
      <c r="S4753" s="2810"/>
      <c r="T4753" s="2810"/>
      <c r="U4753" s="2810"/>
      <c r="V4753" s="2893"/>
      <c r="W4753" s="2810"/>
      <c r="X4753" s="2810"/>
      <c r="Y4753" s="2811"/>
      <c r="Z4753" s="2810"/>
      <c r="AA4753" s="2810"/>
      <c r="AB4753" s="2812"/>
      <c r="AC4753" s="2813">
        <f>SUM(E4753:AB4753)</f>
        <v>0</v>
      </c>
      <c r="AD4753" s="15"/>
      <c r="AE4753" s="15"/>
      <c r="AF4753" s="15"/>
      <c r="AG4753" s="15"/>
    </row>
    <row r="4754" spans="1:42">
      <c r="A4754" s="3230"/>
      <c r="B4754" s="3195"/>
      <c r="C4754" s="125" t="s">
        <v>18</v>
      </c>
      <c r="D4754" s="110"/>
      <c r="E4754" s="2814"/>
      <c r="F4754" s="2815"/>
      <c r="G4754" s="2815"/>
      <c r="H4754" s="2816"/>
      <c r="I4754" s="2815"/>
      <c r="J4754" s="2815"/>
      <c r="K4754" s="2815"/>
      <c r="L4754" s="2815"/>
      <c r="M4754" s="2815"/>
      <c r="N4754" s="2816"/>
      <c r="O4754" s="2815"/>
      <c r="P4754" s="2815"/>
      <c r="Q4754" s="2815"/>
      <c r="R4754" s="2815"/>
      <c r="S4754" s="2815"/>
      <c r="T4754" s="2815"/>
      <c r="U4754" s="2815"/>
      <c r="V4754" s="2894"/>
      <c r="W4754" s="2815"/>
      <c r="X4754" s="2815"/>
      <c r="Y4754" s="2816"/>
      <c r="Z4754" s="2815"/>
      <c r="AA4754" s="2815"/>
      <c r="AB4754" s="2817"/>
      <c r="AC4754" s="2818">
        <f>SUM(E4754:AB4754)</f>
        <v>0</v>
      </c>
      <c r="AD4754" s="15"/>
      <c r="AE4754" s="15"/>
      <c r="AF4754" s="15"/>
      <c r="AG4754" s="15"/>
    </row>
    <row r="4755" spans="1:42">
      <c r="A4755" s="3230"/>
      <c r="B4755" s="3195"/>
      <c r="C4755" s="125" t="s">
        <v>19</v>
      </c>
      <c r="D4755" s="110"/>
      <c r="E4755" s="2814"/>
      <c r="F4755" s="2815"/>
      <c r="G4755" s="2815"/>
      <c r="H4755" s="2816"/>
      <c r="I4755" s="2815"/>
      <c r="J4755" s="2815"/>
      <c r="K4755" s="2815"/>
      <c r="L4755" s="2815"/>
      <c r="M4755" s="2815"/>
      <c r="N4755" s="2816"/>
      <c r="O4755" s="2815"/>
      <c r="P4755" s="2815"/>
      <c r="Q4755" s="2815"/>
      <c r="R4755" s="2815"/>
      <c r="S4755" s="2815"/>
      <c r="T4755" s="2815"/>
      <c r="U4755" s="2815"/>
      <c r="V4755" s="2894"/>
      <c r="W4755" s="2815"/>
      <c r="X4755" s="2815"/>
      <c r="Y4755" s="2816"/>
      <c r="Z4755" s="2815"/>
      <c r="AA4755" s="2815"/>
      <c r="AB4755" s="2817"/>
      <c r="AC4755" s="2818"/>
      <c r="AD4755" s="15"/>
      <c r="AE4755" s="15"/>
      <c r="AF4755" s="15"/>
      <c r="AG4755" s="15"/>
    </row>
    <row r="4756" spans="1:42">
      <c r="A4756" s="3230"/>
      <c r="B4756" s="3195"/>
      <c r="C4756" s="125" t="s">
        <v>21</v>
      </c>
      <c r="D4756" s="110"/>
      <c r="E4756" s="2814" t="e">
        <f t="shared" ref="E4756:AC4756" si="3337">E4754/E4753</f>
        <v>#DIV/0!</v>
      </c>
      <c r="F4756" s="2815" t="e">
        <f t="shared" si="3337"/>
        <v>#DIV/0!</v>
      </c>
      <c r="G4756" s="2815" t="e">
        <f t="shared" si="3337"/>
        <v>#DIV/0!</v>
      </c>
      <c r="H4756" s="2816" t="e">
        <f t="shared" si="3337"/>
        <v>#DIV/0!</v>
      </c>
      <c r="I4756" s="2815" t="e">
        <f t="shared" si="3337"/>
        <v>#DIV/0!</v>
      </c>
      <c r="J4756" s="2815" t="e">
        <f t="shared" si="3337"/>
        <v>#DIV/0!</v>
      </c>
      <c r="K4756" s="2815" t="e">
        <f t="shared" si="3337"/>
        <v>#DIV/0!</v>
      </c>
      <c r="L4756" s="2815" t="e">
        <f t="shared" si="3337"/>
        <v>#DIV/0!</v>
      </c>
      <c r="M4756" s="2815" t="e">
        <f t="shared" si="3337"/>
        <v>#DIV/0!</v>
      </c>
      <c r="N4756" s="2816" t="e">
        <f t="shared" si="3337"/>
        <v>#DIV/0!</v>
      </c>
      <c r="O4756" s="2815" t="e">
        <f t="shared" si="3337"/>
        <v>#DIV/0!</v>
      </c>
      <c r="P4756" s="2815" t="e">
        <f t="shared" si="3337"/>
        <v>#DIV/0!</v>
      </c>
      <c r="Q4756" s="2815" t="e">
        <f t="shared" si="3337"/>
        <v>#DIV/0!</v>
      </c>
      <c r="R4756" s="2815" t="e">
        <f t="shared" si="3337"/>
        <v>#DIV/0!</v>
      </c>
      <c r="S4756" s="2815" t="e">
        <f t="shared" si="3337"/>
        <v>#DIV/0!</v>
      </c>
      <c r="T4756" s="2815" t="e">
        <f t="shared" si="3337"/>
        <v>#DIV/0!</v>
      </c>
      <c r="U4756" s="2815" t="e">
        <f t="shared" si="3337"/>
        <v>#DIV/0!</v>
      </c>
      <c r="V4756" s="2894" t="e">
        <f t="shared" si="3337"/>
        <v>#DIV/0!</v>
      </c>
      <c r="W4756" s="2815" t="e">
        <f t="shared" si="3337"/>
        <v>#DIV/0!</v>
      </c>
      <c r="X4756" s="2815" t="e">
        <f t="shared" si="3337"/>
        <v>#DIV/0!</v>
      </c>
      <c r="Y4756" s="2816" t="e">
        <f t="shared" si="3337"/>
        <v>#DIV/0!</v>
      </c>
      <c r="Z4756" s="2815" t="e">
        <f t="shared" si="3337"/>
        <v>#DIV/0!</v>
      </c>
      <c r="AA4756" s="2815" t="e">
        <f t="shared" si="3337"/>
        <v>#DIV/0!</v>
      </c>
      <c r="AB4756" s="2817" t="e">
        <f t="shared" si="3337"/>
        <v>#DIV/0!</v>
      </c>
      <c r="AC4756" s="2818" t="e">
        <f t="shared" si="3337"/>
        <v>#DIV/0!</v>
      </c>
      <c r="AD4756" s="15"/>
      <c r="AE4756" s="15"/>
      <c r="AF4756" s="15"/>
      <c r="AG4756" s="15"/>
    </row>
    <row r="4757" spans="1:42" ht="16.5" thickBot="1">
      <c r="A4757" s="3265"/>
      <c r="B4757" s="3221"/>
      <c r="C4757" s="565" t="s">
        <v>27</v>
      </c>
      <c r="D4757" s="130"/>
      <c r="E4757" s="2819"/>
      <c r="F4757" s="2820"/>
      <c r="G4757" s="2820"/>
      <c r="H4757" s="2821"/>
      <c r="I4757" s="2820"/>
      <c r="J4757" s="2820"/>
      <c r="K4757" s="2820"/>
      <c r="L4757" s="2820"/>
      <c r="M4757" s="2820"/>
      <c r="N4757" s="2821"/>
      <c r="O4757" s="2820"/>
      <c r="P4757" s="2820"/>
      <c r="Q4757" s="2820"/>
      <c r="R4757" s="2820"/>
      <c r="S4757" s="2820"/>
      <c r="T4757" s="2820"/>
      <c r="U4757" s="2820"/>
      <c r="V4757" s="2895"/>
      <c r="W4757" s="2820"/>
      <c r="X4757" s="2820"/>
      <c r="Y4757" s="2821"/>
      <c r="Z4757" s="2820"/>
      <c r="AA4757" s="2820"/>
      <c r="AB4757" s="2822"/>
      <c r="AC4757" s="2823"/>
      <c r="AD4757" s="15"/>
      <c r="AE4757" s="15"/>
      <c r="AF4757" s="15"/>
      <c r="AG4757" s="15"/>
      <c r="AJ4757" s="440"/>
      <c r="AK4757" s="440"/>
      <c r="AL4757" s="440"/>
      <c r="AM4757" s="440"/>
      <c r="AN4757" s="440"/>
    </row>
    <row r="4758" spans="1:42">
      <c r="A4758" s="3229" t="s">
        <v>51</v>
      </c>
      <c r="B4758" s="3194" t="s">
        <v>57</v>
      </c>
      <c r="C4758" s="123" t="s">
        <v>16</v>
      </c>
      <c r="D4758" s="115" t="s">
        <v>33</v>
      </c>
      <c r="E4758" s="2809"/>
      <c r="F4758" s="2810"/>
      <c r="G4758" s="2810"/>
      <c r="H4758" s="2811"/>
      <c r="I4758" s="2810"/>
      <c r="J4758" s="2810"/>
      <c r="K4758" s="2810"/>
      <c r="L4758" s="2810"/>
      <c r="M4758" s="2810"/>
      <c r="N4758" s="2811"/>
      <c r="O4758" s="2810"/>
      <c r="P4758" s="2810"/>
      <c r="Q4758" s="2810"/>
      <c r="R4758" s="2810"/>
      <c r="S4758" s="2810"/>
      <c r="T4758" s="2810"/>
      <c r="U4758" s="2810"/>
      <c r="V4758" s="2893"/>
      <c r="W4758" s="2810"/>
      <c r="X4758" s="2810"/>
      <c r="Y4758" s="2811"/>
      <c r="Z4758" s="2810"/>
      <c r="AA4758" s="2810"/>
      <c r="AB4758" s="2812"/>
      <c r="AC4758" s="2813">
        <f>SUM(E4758:AB4758)</f>
        <v>0</v>
      </c>
      <c r="AD4758" s="15"/>
      <c r="AE4758" s="15"/>
      <c r="AF4758" s="15"/>
      <c r="AG4758" s="15"/>
      <c r="AJ4758" s="440"/>
      <c r="AK4758" s="440"/>
      <c r="AL4758" s="440"/>
      <c r="AM4758" s="440"/>
      <c r="AN4758" s="440"/>
    </row>
    <row r="4759" spans="1:42">
      <c r="A4759" s="3230"/>
      <c r="B4759" s="3195"/>
      <c r="C4759" s="125" t="s">
        <v>18</v>
      </c>
      <c r="D4759" s="110"/>
      <c r="E4759" s="2814"/>
      <c r="F4759" s="2815"/>
      <c r="G4759" s="2815"/>
      <c r="H4759" s="2816"/>
      <c r="I4759" s="2815"/>
      <c r="J4759" s="2815"/>
      <c r="K4759" s="2815"/>
      <c r="L4759" s="2815"/>
      <c r="M4759" s="2815"/>
      <c r="N4759" s="2816"/>
      <c r="O4759" s="2815"/>
      <c r="P4759" s="2815"/>
      <c r="Q4759" s="2815"/>
      <c r="R4759" s="2815"/>
      <c r="S4759" s="2815"/>
      <c r="T4759" s="2815"/>
      <c r="U4759" s="2815"/>
      <c r="V4759" s="2894"/>
      <c r="W4759" s="2815"/>
      <c r="X4759" s="2815"/>
      <c r="Y4759" s="2816"/>
      <c r="Z4759" s="2815"/>
      <c r="AA4759" s="2815"/>
      <c r="AB4759" s="2817"/>
      <c r="AC4759" s="2818">
        <f>SUM(E4759:AB4759)</f>
        <v>0</v>
      </c>
      <c r="AD4759" s="15"/>
      <c r="AE4759" s="15"/>
      <c r="AF4759" s="15"/>
      <c r="AG4759" s="15"/>
      <c r="AJ4759" s="440"/>
      <c r="AK4759" s="440"/>
      <c r="AL4759" s="440"/>
      <c r="AM4759" s="440"/>
      <c r="AN4759" s="440"/>
    </row>
    <row r="4760" spans="1:42">
      <c r="A4760" s="3230"/>
      <c r="B4760" s="3195"/>
      <c r="C4760" s="125" t="s">
        <v>19</v>
      </c>
      <c r="D4760" s="110"/>
      <c r="E4760" s="2814"/>
      <c r="F4760" s="2815"/>
      <c r="G4760" s="2815"/>
      <c r="H4760" s="2816"/>
      <c r="I4760" s="2815"/>
      <c r="J4760" s="2815"/>
      <c r="K4760" s="2815"/>
      <c r="L4760" s="2815"/>
      <c r="M4760" s="2815"/>
      <c r="N4760" s="2816"/>
      <c r="O4760" s="2815"/>
      <c r="P4760" s="2815"/>
      <c r="Q4760" s="2815"/>
      <c r="R4760" s="2815"/>
      <c r="S4760" s="2815"/>
      <c r="T4760" s="2815"/>
      <c r="U4760" s="2815"/>
      <c r="V4760" s="2894"/>
      <c r="W4760" s="2815"/>
      <c r="X4760" s="2815"/>
      <c r="Y4760" s="2816"/>
      <c r="Z4760" s="2815"/>
      <c r="AA4760" s="2815"/>
      <c r="AB4760" s="2817"/>
      <c r="AC4760" s="2818"/>
      <c r="AD4760" s="15"/>
      <c r="AE4760" s="15"/>
      <c r="AF4760" s="15"/>
      <c r="AG4760" s="15"/>
      <c r="AJ4760" s="440"/>
      <c r="AK4760" s="440"/>
      <c r="AL4760" s="440"/>
      <c r="AM4760" s="440"/>
      <c r="AN4760" s="440"/>
    </row>
    <row r="4761" spans="1:42">
      <c r="A4761" s="3230"/>
      <c r="B4761" s="3195"/>
      <c r="C4761" s="125" t="s">
        <v>21</v>
      </c>
      <c r="D4761" s="110"/>
      <c r="E4761" s="2814" t="e">
        <f t="shared" ref="E4761:AC4761" si="3338">E4759/E4758</f>
        <v>#DIV/0!</v>
      </c>
      <c r="F4761" s="2815" t="e">
        <f t="shared" si="3338"/>
        <v>#DIV/0!</v>
      </c>
      <c r="G4761" s="2815" t="e">
        <f t="shared" si="3338"/>
        <v>#DIV/0!</v>
      </c>
      <c r="H4761" s="2816" t="e">
        <f t="shared" si="3338"/>
        <v>#DIV/0!</v>
      </c>
      <c r="I4761" s="2815" t="e">
        <f t="shared" si="3338"/>
        <v>#DIV/0!</v>
      </c>
      <c r="J4761" s="2815" t="e">
        <f t="shared" si="3338"/>
        <v>#DIV/0!</v>
      </c>
      <c r="K4761" s="2815" t="e">
        <f t="shared" si="3338"/>
        <v>#DIV/0!</v>
      </c>
      <c r="L4761" s="2815" t="e">
        <f t="shared" si="3338"/>
        <v>#DIV/0!</v>
      </c>
      <c r="M4761" s="2815" t="e">
        <f t="shared" si="3338"/>
        <v>#DIV/0!</v>
      </c>
      <c r="N4761" s="2816" t="e">
        <f t="shared" si="3338"/>
        <v>#DIV/0!</v>
      </c>
      <c r="O4761" s="2815" t="e">
        <f t="shared" si="3338"/>
        <v>#DIV/0!</v>
      </c>
      <c r="P4761" s="2815" t="e">
        <f t="shared" si="3338"/>
        <v>#DIV/0!</v>
      </c>
      <c r="Q4761" s="2815" t="e">
        <f t="shared" si="3338"/>
        <v>#DIV/0!</v>
      </c>
      <c r="R4761" s="2815" t="e">
        <f t="shared" si="3338"/>
        <v>#DIV/0!</v>
      </c>
      <c r="S4761" s="2815" t="e">
        <f t="shared" si="3338"/>
        <v>#DIV/0!</v>
      </c>
      <c r="T4761" s="2815" t="e">
        <f t="shared" si="3338"/>
        <v>#DIV/0!</v>
      </c>
      <c r="U4761" s="2815" t="e">
        <f t="shared" si="3338"/>
        <v>#DIV/0!</v>
      </c>
      <c r="V4761" s="2894" t="e">
        <f t="shared" si="3338"/>
        <v>#DIV/0!</v>
      </c>
      <c r="W4761" s="2815" t="e">
        <f t="shared" si="3338"/>
        <v>#DIV/0!</v>
      </c>
      <c r="X4761" s="2815" t="e">
        <f t="shared" si="3338"/>
        <v>#DIV/0!</v>
      </c>
      <c r="Y4761" s="2816" t="e">
        <f t="shared" si="3338"/>
        <v>#DIV/0!</v>
      </c>
      <c r="Z4761" s="2815" t="e">
        <f t="shared" si="3338"/>
        <v>#DIV/0!</v>
      </c>
      <c r="AA4761" s="2815" t="e">
        <f t="shared" si="3338"/>
        <v>#DIV/0!</v>
      </c>
      <c r="AB4761" s="2817" t="e">
        <f t="shared" si="3338"/>
        <v>#DIV/0!</v>
      </c>
      <c r="AC4761" s="2818" t="e">
        <f t="shared" si="3338"/>
        <v>#DIV/0!</v>
      </c>
      <c r="AD4761" s="15"/>
      <c r="AE4761" s="15"/>
      <c r="AF4761" s="15"/>
      <c r="AG4761" s="15"/>
      <c r="AJ4761" s="440"/>
      <c r="AK4761" s="440"/>
      <c r="AL4761" s="440"/>
      <c r="AM4761" s="440"/>
      <c r="AN4761" s="440"/>
    </row>
    <row r="4762" spans="1:42" ht="16.5" thickBot="1">
      <c r="A4762" s="3265"/>
      <c r="B4762" s="3221"/>
      <c r="C4762" s="565" t="s">
        <v>27</v>
      </c>
      <c r="D4762" s="130"/>
      <c r="E4762" s="2819"/>
      <c r="F4762" s="2820"/>
      <c r="G4762" s="2820"/>
      <c r="H4762" s="2821"/>
      <c r="I4762" s="2820"/>
      <c r="J4762" s="2820"/>
      <c r="K4762" s="2820"/>
      <c r="L4762" s="2820"/>
      <c r="M4762" s="2820"/>
      <c r="N4762" s="2821"/>
      <c r="O4762" s="2820"/>
      <c r="P4762" s="2820"/>
      <c r="Q4762" s="2820"/>
      <c r="R4762" s="2820"/>
      <c r="S4762" s="2820"/>
      <c r="T4762" s="2820"/>
      <c r="U4762" s="2820"/>
      <c r="V4762" s="2895"/>
      <c r="W4762" s="2820"/>
      <c r="X4762" s="2820"/>
      <c r="Y4762" s="2821"/>
      <c r="Z4762" s="2820"/>
      <c r="AA4762" s="2820"/>
      <c r="AB4762" s="2822"/>
      <c r="AC4762" s="2823"/>
      <c r="AD4762" s="15"/>
      <c r="AE4762" s="15"/>
      <c r="AF4762" s="15"/>
      <c r="AJ4762" s="14"/>
      <c r="AK4762" s="14"/>
      <c r="AL4762" s="15"/>
      <c r="AM4762" s="14"/>
      <c r="AN4762" s="440"/>
    </row>
    <row r="4763" spans="1:42">
      <c r="A4763" s="3225" t="s">
        <v>761</v>
      </c>
      <c r="B4763" s="3194" t="s">
        <v>15</v>
      </c>
      <c r="C4763" s="123" t="s">
        <v>16</v>
      </c>
      <c r="D4763" s="115" t="s">
        <v>932</v>
      </c>
      <c r="E4763" s="326">
        <v>4326</v>
      </c>
      <c r="F4763" s="71">
        <v>4030</v>
      </c>
      <c r="G4763" s="71">
        <v>4070</v>
      </c>
      <c r="H4763" s="448">
        <v>4076</v>
      </c>
      <c r="I4763" s="71">
        <v>4148</v>
      </c>
      <c r="J4763" s="71">
        <v>4136</v>
      </c>
      <c r="K4763" s="71">
        <v>4502</v>
      </c>
      <c r="L4763" s="71">
        <v>4842</v>
      </c>
      <c r="M4763" s="71">
        <v>5146</v>
      </c>
      <c r="N4763" s="448">
        <v>5486</v>
      </c>
      <c r="O4763" s="71">
        <v>5426</v>
      </c>
      <c r="P4763" s="71">
        <v>5280</v>
      </c>
      <c r="Q4763" s="71">
        <v>5024</v>
      </c>
      <c r="R4763" s="71">
        <v>5210</v>
      </c>
      <c r="S4763" s="71">
        <v>5264</v>
      </c>
      <c r="T4763" s="71">
        <v>5290</v>
      </c>
      <c r="U4763" s="71">
        <v>5078</v>
      </c>
      <c r="V4763" s="484">
        <v>4816</v>
      </c>
      <c r="W4763" s="71">
        <v>5066</v>
      </c>
      <c r="X4763" s="71">
        <v>4948</v>
      </c>
      <c r="Y4763" s="448">
        <v>5088</v>
      </c>
      <c r="Z4763" s="71">
        <v>5280</v>
      </c>
      <c r="AA4763" s="71">
        <v>5098</v>
      </c>
      <c r="AB4763" s="431">
        <v>4696</v>
      </c>
      <c r="AC4763" s="108">
        <f>SUM(E4763:AB4763)</f>
        <v>116326</v>
      </c>
      <c r="AD4763" s="326">
        <v>16000</v>
      </c>
      <c r="AE4763" s="71">
        <v>100</v>
      </c>
      <c r="AF4763" s="72">
        <v>200</v>
      </c>
      <c r="AJ4763" s="542"/>
      <c r="AK4763" s="543"/>
      <c r="AL4763" s="542"/>
      <c r="AM4763" s="15"/>
      <c r="AN4763" s="440"/>
    </row>
    <row r="4764" spans="1:42">
      <c r="A4764" s="3226"/>
      <c r="B4764" s="3195"/>
      <c r="C4764" s="125" t="s">
        <v>18</v>
      </c>
      <c r="D4764" s="110" t="s">
        <v>932</v>
      </c>
      <c r="E4764" s="327">
        <v>1136</v>
      </c>
      <c r="F4764" s="328">
        <v>1032</v>
      </c>
      <c r="G4764" s="328">
        <v>1016</v>
      </c>
      <c r="H4764" s="449">
        <v>1020</v>
      </c>
      <c r="I4764" s="328">
        <v>1026</v>
      </c>
      <c r="J4764" s="328">
        <v>996</v>
      </c>
      <c r="K4764" s="328">
        <v>1030</v>
      </c>
      <c r="L4764" s="328">
        <v>1046</v>
      </c>
      <c r="M4764" s="328">
        <v>1158</v>
      </c>
      <c r="N4764" s="449">
        <v>1398</v>
      </c>
      <c r="O4764" s="328">
        <v>1378</v>
      </c>
      <c r="P4764" s="328">
        <v>1340</v>
      </c>
      <c r="Q4764" s="328">
        <v>1192</v>
      </c>
      <c r="R4764" s="328">
        <v>1450</v>
      </c>
      <c r="S4764" s="328">
        <v>1488</v>
      </c>
      <c r="T4764" s="328">
        <v>1392</v>
      </c>
      <c r="U4764" s="328">
        <v>1344</v>
      </c>
      <c r="V4764" s="485">
        <v>1282</v>
      </c>
      <c r="W4764" s="328">
        <v>1316</v>
      </c>
      <c r="X4764" s="328">
        <v>1208</v>
      </c>
      <c r="Y4764" s="449">
        <v>1248</v>
      </c>
      <c r="Z4764" s="328">
        <v>1262</v>
      </c>
      <c r="AA4764" s="328">
        <v>1214</v>
      </c>
      <c r="AB4764" s="432">
        <v>1154</v>
      </c>
      <c r="AC4764" s="109">
        <f>SUM(E4764:AB4764)</f>
        <v>29126</v>
      </c>
      <c r="AD4764" s="81"/>
      <c r="AE4764" s="158"/>
      <c r="AF4764" s="74"/>
      <c r="AJ4764" s="15"/>
      <c r="AK4764" s="15"/>
      <c r="AL4764" s="15"/>
      <c r="AM4764" s="15"/>
      <c r="AN4764" s="440"/>
    </row>
    <row r="4765" spans="1:42">
      <c r="A4765" s="3226"/>
      <c r="B4765" s="3195"/>
      <c r="C4765" s="125" t="s">
        <v>19</v>
      </c>
      <c r="D4765" s="110" t="s">
        <v>62</v>
      </c>
      <c r="E4765" s="1714">
        <v>246</v>
      </c>
      <c r="F4765" s="1707">
        <v>231</v>
      </c>
      <c r="G4765" s="1707">
        <v>235</v>
      </c>
      <c r="H4765" s="454">
        <v>246</v>
      </c>
      <c r="I4765" s="1707">
        <v>243</v>
      </c>
      <c r="J4765" s="1707">
        <v>258</v>
      </c>
      <c r="K4765" s="1707">
        <v>276</v>
      </c>
      <c r="L4765" s="1707">
        <v>282</v>
      </c>
      <c r="M4765" s="1707">
        <v>319</v>
      </c>
      <c r="N4765" s="454">
        <v>310</v>
      </c>
      <c r="O4765" s="1707">
        <v>312</v>
      </c>
      <c r="P4765" s="1707">
        <v>293</v>
      </c>
      <c r="Q4765" s="1707">
        <v>299</v>
      </c>
      <c r="R4765" s="1707">
        <v>315</v>
      </c>
      <c r="S4765" s="1707">
        <v>292</v>
      </c>
      <c r="T4765" s="1707">
        <v>304</v>
      </c>
      <c r="U4765" s="1707">
        <v>280</v>
      </c>
      <c r="V4765" s="490">
        <v>294</v>
      </c>
      <c r="W4765" s="1707">
        <v>290</v>
      </c>
      <c r="X4765" s="1707">
        <v>282</v>
      </c>
      <c r="Y4765" s="454">
        <v>297</v>
      </c>
      <c r="Z4765" s="1707">
        <v>308</v>
      </c>
      <c r="AA4765" s="1707">
        <v>293</v>
      </c>
      <c r="AB4765" s="1741">
        <v>275</v>
      </c>
      <c r="AC4765" s="109">
        <f>AVERAGE(E4765:AB4765)</f>
        <v>282.5</v>
      </c>
      <c r="AD4765" s="76">
        <f>SQRT(MIN((E4763*E4763+E4764*E4764),(F4763*F4763+F4764*F4764),(G4763*G4763+G4764*G4764),(H4763*H4763+H4764*H4764),(I4763*I4763+I4764*I4764),(J4763*J4763+J4764*J4764),(K4763*K4763+K4764*K4764),(L4763*L4763+L4764*L4764),(M4763*M4763+M4764*M4764),(N4763*N4763+N4764*N4764),(O4763*O4763+O4764*O4764),(P4763*P4763+P4764*P4764),(R4763*R4763+R4764*R4764),(S4763*S4763+S4764*S4764),(T4763*T4763+T4764*T4764),(U4763*U4763+U4764*U4764),(V4763*V4763+V4764*V4764),(W4763*W4763+W4764*W4764),(X4763*X4763+X4764*X4764),(Y4763*Y4763+Y4764*Y4764),(Z4763*Z4763+Z4764*Z4764),(AA4763*AA4763+AA4764*AA4764),(AB4763*AB4763+AB4764*AB4764)))/AD4763</f>
        <v>0.26000243388283889</v>
      </c>
      <c r="AE4765" s="76">
        <f>SQRT(MAX((E4763*E4763+E4764*E4764),(F4763*F4763+F4764*F4764),(G4763*G4763+G4764*G4764),(H4763*H4763+H4764*H4764),(I4763*I4763+I4764*I4764),(J4763*J4763+J4764*J4764),(K4763*K4763+K4764*K4764),(L4763*L4763+L4764*L4764),(M4763*M4763+M4764*M4764),(N4763*N4763+N4764*N4764),(O4763*O4763+O4764*O4764),(P4763*P4763+P4764*P4764),(R4763*R4763+R4764*R4764),(S4763*S4763+S4764*S4764),(T4763*T4763+T4764*T4764),(U4763*U4763+U4764*U4764),(V4763*V4763+V4764*V4764),(W4763*W4763+W4764*W4764),(X4763*X4763+X4764*X4764),(Y4763*Y4763+Y4764*Y4764),(Z4763*Z4763+Z4764*Z4764),(AA4763*AA4763+AA4764*AA4764),(AB4763*AB4763+AB4764*AB4764)))/AD4763</f>
        <v>0.35383280832901859</v>
      </c>
      <c r="AF4765" s="77"/>
      <c r="AJ4765" s="15"/>
      <c r="AK4765" s="15"/>
      <c r="AL4765" s="15"/>
      <c r="AM4765" s="15"/>
      <c r="AN4765" s="440"/>
    </row>
    <row r="4766" spans="1:42" ht="16.5" thickBot="1">
      <c r="A4766" s="3228"/>
      <c r="B4766" s="3196"/>
      <c r="C4766" s="125" t="s">
        <v>21</v>
      </c>
      <c r="D4766" s="110"/>
      <c r="E4766" s="333">
        <f t="shared" ref="E4766:AB4766" si="3339">E4764/E4763</f>
        <v>0.26259824318076747</v>
      </c>
      <c r="F4766" s="334">
        <f t="shared" si="3339"/>
        <v>0.25607940446650124</v>
      </c>
      <c r="G4766" s="334">
        <f t="shared" si="3339"/>
        <v>0.24963144963144962</v>
      </c>
      <c r="H4766" s="451">
        <f t="shared" si="3339"/>
        <v>0.25024533856722275</v>
      </c>
      <c r="I4766" s="334">
        <f t="shared" si="3339"/>
        <v>0.24734811957569913</v>
      </c>
      <c r="J4766" s="334">
        <f t="shared" si="3339"/>
        <v>0.24081237911025144</v>
      </c>
      <c r="K4766" s="334">
        <f t="shared" si="3339"/>
        <v>0.22878720568636163</v>
      </c>
      <c r="L4766" s="334">
        <f t="shared" si="3339"/>
        <v>0.21602643535729038</v>
      </c>
      <c r="M4766" s="334">
        <f t="shared" si="3339"/>
        <v>0.22502914885347844</v>
      </c>
      <c r="N4766" s="451">
        <f t="shared" si="3339"/>
        <v>0.25483047757929272</v>
      </c>
      <c r="O4766" s="334">
        <f t="shared" si="3339"/>
        <v>0.25396240324364172</v>
      </c>
      <c r="P4766" s="334">
        <f t="shared" si="3339"/>
        <v>0.25378787878787878</v>
      </c>
      <c r="Q4766" s="334">
        <f t="shared" si="3339"/>
        <v>0.23726114649681529</v>
      </c>
      <c r="R4766" s="334">
        <f t="shared" si="3339"/>
        <v>0.27831094049904032</v>
      </c>
      <c r="S4766" s="334">
        <f t="shared" si="3339"/>
        <v>0.28267477203647418</v>
      </c>
      <c r="T4766" s="334">
        <f t="shared" si="3339"/>
        <v>0.26313799621928169</v>
      </c>
      <c r="U4766" s="334">
        <f t="shared" si="3339"/>
        <v>0.26467113036628592</v>
      </c>
      <c r="V4766" s="487">
        <f t="shared" si="3339"/>
        <v>0.26619601328903653</v>
      </c>
      <c r="W4766" s="334">
        <f t="shared" si="3339"/>
        <v>0.25977102250296091</v>
      </c>
      <c r="X4766" s="334">
        <f t="shared" si="3339"/>
        <v>0.24413904607922393</v>
      </c>
      <c r="Y4766" s="451">
        <f t="shared" si="3339"/>
        <v>0.24528301886792453</v>
      </c>
      <c r="Z4766" s="334">
        <f t="shared" si="3339"/>
        <v>0.23901515151515151</v>
      </c>
      <c r="AA4766" s="334">
        <f t="shared" si="3339"/>
        <v>0.23813260102000786</v>
      </c>
      <c r="AB4766" s="358">
        <f t="shared" si="3339"/>
        <v>0.24574105621805792</v>
      </c>
      <c r="AC4766" s="545">
        <f>MAX(E4766:AB4766)</f>
        <v>0.28267477203647418</v>
      </c>
      <c r="AD4766" s="81"/>
      <c r="AE4766" s="158"/>
      <c r="AF4766" s="74"/>
      <c r="AJ4766" s="15"/>
      <c r="AK4766" s="15"/>
      <c r="AL4766" s="15"/>
      <c r="AM4766" s="15"/>
      <c r="AN4766" s="440"/>
    </row>
    <row r="4767" spans="1:42" hidden="1">
      <c r="A4767" s="2504"/>
      <c r="B4767" s="2507"/>
      <c r="C4767" s="126" t="s">
        <v>130</v>
      </c>
      <c r="D4767" s="110"/>
      <c r="E4767" s="330"/>
      <c r="F4767" s="331"/>
      <c r="G4767" s="331"/>
      <c r="H4767" s="446"/>
      <c r="I4767" s="331"/>
      <c r="J4767" s="331"/>
      <c r="K4767" s="331"/>
      <c r="L4767" s="331"/>
      <c r="M4767" s="331"/>
      <c r="N4767" s="446"/>
      <c r="O4767" s="331"/>
      <c r="P4767" s="331"/>
      <c r="Q4767" s="331"/>
      <c r="R4767" s="331"/>
      <c r="S4767" s="331"/>
      <c r="T4767" s="331"/>
      <c r="U4767" s="331"/>
      <c r="V4767" s="482"/>
      <c r="W4767" s="331"/>
      <c r="X4767" s="331"/>
      <c r="Y4767" s="446"/>
      <c r="Z4767" s="331"/>
      <c r="AA4767" s="331"/>
      <c r="AB4767" s="1041"/>
      <c r="AC4767" s="110"/>
      <c r="AD4767" s="81"/>
      <c r="AE4767" s="158"/>
      <c r="AF4767" s="74"/>
      <c r="AJ4767" s="15"/>
      <c r="AK4767" s="15"/>
      <c r="AL4767" s="15"/>
      <c r="AM4767" s="15"/>
      <c r="AN4767" s="440"/>
    </row>
    <row r="4768" spans="1:42" s="184" customFormat="1" hidden="1">
      <c r="A4768" s="2504"/>
      <c r="B4768" s="2507"/>
      <c r="C4768" s="126" t="s">
        <v>131</v>
      </c>
      <c r="D4768" s="110"/>
      <c r="E4768" s="330"/>
      <c r="F4768" s="331"/>
      <c r="G4768" s="331"/>
      <c r="H4768" s="446"/>
      <c r="I4768" s="331"/>
      <c r="J4768" s="331"/>
      <c r="K4768" s="331"/>
      <c r="L4768" s="331"/>
      <c r="M4768" s="331"/>
      <c r="N4768" s="446"/>
      <c r="O4768" s="331"/>
      <c r="P4768" s="331"/>
      <c r="Q4768" s="331"/>
      <c r="R4768" s="331"/>
      <c r="S4768" s="331"/>
      <c r="T4768" s="331"/>
      <c r="U4768" s="331"/>
      <c r="V4768" s="482"/>
      <c r="W4768" s="331"/>
      <c r="X4768" s="331"/>
      <c r="Y4768" s="446"/>
      <c r="Z4768" s="331"/>
      <c r="AA4768" s="331"/>
      <c r="AB4768" s="1041"/>
      <c r="AC4768" s="110"/>
      <c r="AD4768" s="81"/>
      <c r="AE4768" s="158"/>
      <c r="AF4768" s="74"/>
      <c r="AG4768" s="946"/>
      <c r="AH4768" s="943"/>
      <c r="AI4768" s="944"/>
      <c r="AJ4768" s="944"/>
      <c r="AK4768" s="944"/>
      <c r="AL4768" s="945"/>
      <c r="AM4768" s="945"/>
      <c r="AN4768" s="192"/>
      <c r="AO4768" s="192"/>
      <c r="AP4768" s="192"/>
    </row>
    <row r="4769" spans="1:62" ht="16.5" hidden="1" thickBot="1">
      <c r="A4769" s="3222" t="s">
        <v>49</v>
      </c>
      <c r="B4769" s="3223"/>
      <c r="C4769" s="3224"/>
      <c r="D4769" s="116"/>
      <c r="E4769" s="181">
        <f>SQRT(E4763*E4763+E4764*E4764)/E4781/1.73</f>
        <v>250.51919215161044</v>
      </c>
      <c r="F4769" s="182">
        <f t="shared" ref="F4769:AB4769" si="3340">SQRT(F4763*F4763+F4764*F4764)/F4781/1.73</f>
        <v>231.43857433645189</v>
      </c>
      <c r="G4769" s="182">
        <f t="shared" si="3340"/>
        <v>233.37782678075141</v>
      </c>
      <c r="H4769" s="453">
        <f t="shared" si="3340"/>
        <v>233.9808257392082</v>
      </c>
      <c r="I4769" s="182">
        <f t="shared" si="3340"/>
        <v>237.95237438047945</v>
      </c>
      <c r="J4769" s="182">
        <f t="shared" si="3340"/>
        <v>236.67903198708075</v>
      </c>
      <c r="K4769" s="182">
        <f t="shared" si="3340"/>
        <v>258.17704627784593</v>
      </c>
      <c r="L4769" s="182">
        <f t="shared" si="3340"/>
        <v>277.46188844085555</v>
      </c>
      <c r="M4769" s="182">
        <f t="shared" si="3340"/>
        <v>293.73310884979594</v>
      </c>
      <c r="N4769" s="453">
        <f t="shared" si="3340"/>
        <v>315.26417706707525</v>
      </c>
      <c r="O4769" s="182">
        <f t="shared" si="3340"/>
        <v>312.05211531322078</v>
      </c>
      <c r="P4769" s="182">
        <f t="shared" si="3340"/>
        <v>301.89619170987413</v>
      </c>
      <c r="Q4769" s="182">
        <f t="shared" si="3340"/>
        <v>286.98708872384765</v>
      </c>
      <c r="R4769" s="182">
        <f t="shared" si="3340"/>
        <v>301.15788332107536</v>
      </c>
      <c r="S4769" s="182">
        <f t="shared" si="3340"/>
        <v>300.57082199459683</v>
      </c>
      <c r="T4769" s="182">
        <f t="shared" si="3340"/>
        <v>305.20225498604458</v>
      </c>
      <c r="U4769" s="182">
        <f t="shared" si="3340"/>
        <v>292.23568409575796</v>
      </c>
      <c r="V4769" s="489">
        <f t="shared" si="3340"/>
        <v>277.26256729590733</v>
      </c>
      <c r="W4769" s="182">
        <f t="shared" si="3340"/>
        <v>291.7564054109863</v>
      </c>
      <c r="X4769" s="182">
        <f t="shared" si="3340"/>
        <v>283.63381274376036</v>
      </c>
      <c r="Y4769" s="453">
        <f t="shared" si="3340"/>
        <v>291.73606654986941</v>
      </c>
      <c r="Z4769" s="182">
        <f t="shared" si="3340"/>
        <v>301.44003238883653</v>
      </c>
      <c r="AA4769" s="182">
        <f t="shared" si="3340"/>
        <v>290.4335207960255</v>
      </c>
      <c r="AB4769" s="435">
        <f t="shared" si="3340"/>
        <v>267.74047229361787</v>
      </c>
      <c r="AC4769" s="111">
        <f>AVERAGE(E4769:AB4769)</f>
        <v>278.02870681810731</v>
      </c>
      <c r="AD4769" s="78">
        <f>(AC4765-AC4769)/AC4765</f>
        <v>1.5827586484575894E-2</v>
      </c>
      <c r="AE4769" s="79"/>
      <c r="AF4769" s="80"/>
      <c r="AJ4769" s="10"/>
      <c r="AK4769" s="10"/>
      <c r="AL4769" s="12"/>
      <c r="AM4769" s="10"/>
      <c r="AN4769" s="107"/>
      <c r="AO4769" s="107"/>
      <c r="AP4769" s="107"/>
      <c r="AQ4769" s="107"/>
      <c r="AR4769" s="107"/>
      <c r="AS4769" s="107"/>
      <c r="AT4769" s="107"/>
      <c r="AU4769" s="107"/>
      <c r="AV4769" s="107"/>
      <c r="AW4769" s="107"/>
      <c r="AX4769" s="107"/>
      <c r="AY4769" s="107"/>
      <c r="AZ4769" s="107"/>
      <c r="BA4769" s="107"/>
      <c r="BB4769" s="107"/>
      <c r="BC4769" s="107"/>
      <c r="BD4769" s="107"/>
      <c r="BE4769" s="107"/>
      <c r="BF4769" s="107"/>
      <c r="BG4769" s="107"/>
      <c r="BH4769" s="107"/>
      <c r="BI4769" s="107"/>
      <c r="BJ4769" s="107"/>
    </row>
    <row r="4770" spans="1:62">
      <c r="A4770" s="3225" t="s">
        <v>762</v>
      </c>
      <c r="B4770" s="3194" t="s">
        <v>24</v>
      </c>
      <c r="C4770" s="123" t="s">
        <v>16</v>
      </c>
      <c r="D4770" s="115" t="s">
        <v>932</v>
      </c>
      <c r="E4770" s="326">
        <v>2840</v>
      </c>
      <c r="F4770" s="71">
        <v>2824</v>
      </c>
      <c r="G4770" s="71">
        <v>2880</v>
      </c>
      <c r="H4770" s="448">
        <v>2834</v>
      </c>
      <c r="I4770" s="71">
        <v>2768</v>
      </c>
      <c r="J4770" s="71">
        <v>2600</v>
      </c>
      <c r="K4770" s="71">
        <v>2656</v>
      </c>
      <c r="L4770" s="71">
        <v>2668</v>
      </c>
      <c r="M4770" s="71">
        <v>3400</v>
      </c>
      <c r="N4770" s="448">
        <v>3730</v>
      </c>
      <c r="O4770" s="71">
        <v>3700</v>
      </c>
      <c r="P4770" s="71">
        <v>3862</v>
      </c>
      <c r="Q4770" s="71">
        <v>3664</v>
      </c>
      <c r="R4770" s="71">
        <v>3398</v>
      </c>
      <c r="S4770" s="71">
        <v>3756</v>
      </c>
      <c r="T4770" s="71">
        <v>3894</v>
      </c>
      <c r="U4770" s="71">
        <v>3590</v>
      </c>
      <c r="V4770" s="484">
        <v>3148</v>
      </c>
      <c r="W4770" s="71">
        <v>3020</v>
      </c>
      <c r="X4770" s="71">
        <v>2908</v>
      </c>
      <c r="Y4770" s="448">
        <v>2866</v>
      </c>
      <c r="Z4770" s="71">
        <v>2812</v>
      </c>
      <c r="AA4770" s="71">
        <v>2872</v>
      </c>
      <c r="AB4770" s="431">
        <v>2926</v>
      </c>
      <c r="AC4770" s="108">
        <f>SUM(E4770:AB4770)</f>
        <v>75616</v>
      </c>
      <c r="AD4770" s="326">
        <v>16000</v>
      </c>
      <c r="AE4770" s="71">
        <v>100</v>
      </c>
      <c r="AF4770" s="72">
        <v>200</v>
      </c>
      <c r="AJ4770" s="50"/>
      <c r="AK4770" s="226"/>
      <c r="AL4770" s="11"/>
      <c r="AM4770" s="11"/>
      <c r="AN4770" s="11"/>
      <c r="AO4770" s="11"/>
      <c r="AP4770" s="11"/>
      <c r="AQ4770" s="11"/>
      <c r="AR4770" s="11"/>
      <c r="AS4770" s="11"/>
      <c r="AT4770" s="11"/>
      <c r="AU4770" s="11"/>
      <c r="AV4770" s="11"/>
      <c r="AW4770" s="11"/>
      <c r="AX4770" s="11"/>
      <c r="AY4770" s="11"/>
      <c r="AZ4770" s="11"/>
      <c r="BA4770" s="11"/>
      <c r="BB4770" s="11"/>
      <c r="BC4770" s="11"/>
      <c r="BD4770" s="11"/>
      <c r="BE4770" s="11"/>
      <c r="BF4770" s="11"/>
      <c r="BG4770" s="11"/>
      <c r="BH4770" s="11"/>
      <c r="BI4770" s="11"/>
      <c r="BJ4770" s="107"/>
    </row>
    <row r="4771" spans="1:62">
      <c r="A4771" s="3226"/>
      <c r="B4771" s="3195"/>
      <c r="C4771" s="125" t="s">
        <v>18</v>
      </c>
      <c r="D4771" s="110" t="s">
        <v>932</v>
      </c>
      <c r="E4771" s="327">
        <v>910</v>
      </c>
      <c r="F4771" s="328">
        <v>862</v>
      </c>
      <c r="G4771" s="328">
        <v>834</v>
      </c>
      <c r="H4771" s="449">
        <v>866</v>
      </c>
      <c r="I4771" s="328">
        <v>804</v>
      </c>
      <c r="J4771" s="328">
        <v>700</v>
      </c>
      <c r="K4771" s="328">
        <v>694</v>
      </c>
      <c r="L4771" s="328">
        <v>786</v>
      </c>
      <c r="M4771" s="328">
        <v>1534</v>
      </c>
      <c r="N4771" s="449">
        <v>1704</v>
      </c>
      <c r="O4771" s="328">
        <v>1558</v>
      </c>
      <c r="P4771" s="328">
        <v>1630</v>
      </c>
      <c r="Q4771" s="328">
        <v>1444</v>
      </c>
      <c r="R4771" s="328">
        <v>1320</v>
      </c>
      <c r="S4771" s="328">
        <v>1630</v>
      </c>
      <c r="T4771" s="328">
        <v>1716</v>
      </c>
      <c r="U4771" s="328">
        <v>1482</v>
      </c>
      <c r="V4771" s="485">
        <v>1020</v>
      </c>
      <c r="W4771" s="328">
        <v>826</v>
      </c>
      <c r="X4771" s="328">
        <v>764</v>
      </c>
      <c r="Y4771" s="449">
        <v>780</v>
      </c>
      <c r="Z4771" s="328">
        <v>820</v>
      </c>
      <c r="AA4771" s="328">
        <v>824</v>
      </c>
      <c r="AB4771" s="432">
        <v>860</v>
      </c>
      <c r="AC4771" s="109">
        <f>SUM(E4771:AB4771)</f>
        <v>26368</v>
      </c>
      <c r="AD4771" s="81"/>
      <c r="AE4771" s="158"/>
      <c r="AF4771" s="74"/>
      <c r="AG4771" s="1"/>
      <c r="AJ4771" s="107"/>
      <c r="AK4771" s="107"/>
      <c r="AL4771" s="107"/>
      <c r="AM4771" s="107"/>
      <c r="AN4771" s="107"/>
      <c r="AO4771" s="107"/>
      <c r="AP4771" s="107"/>
      <c r="AQ4771" s="107"/>
      <c r="AR4771" s="107"/>
      <c r="AS4771" s="107"/>
      <c r="AT4771" s="107"/>
      <c r="AU4771" s="107"/>
      <c r="AV4771" s="107"/>
      <c r="AW4771" s="107"/>
      <c r="AX4771" s="107"/>
      <c r="AY4771" s="107"/>
      <c r="AZ4771" s="107"/>
      <c r="BA4771" s="107"/>
      <c r="BB4771" s="107"/>
      <c r="BC4771" s="107"/>
      <c r="BD4771" s="107"/>
      <c r="BE4771" s="107"/>
      <c r="BF4771" s="107"/>
      <c r="BG4771" s="107"/>
      <c r="BH4771" s="107"/>
      <c r="BI4771" s="107"/>
      <c r="BJ4771" s="107"/>
    </row>
    <row r="4772" spans="1:62">
      <c r="A4772" s="3226"/>
      <c r="B4772" s="3195"/>
      <c r="C4772" s="125" t="s">
        <v>19</v>
      </c>
      <c r="D4772" s="110" t="s">
        <v>62</v>
      </c>
      <c r="E4772" s="1714">
        <v>167</v>
      </c>
      <c r="F4772" s="1707">
        <v>160</v>
      </c>
      <c r="G4772" s="1707">
        <v>169</v>
      </c>
      <c r="H4772" s="454">
        <v>167</v>
      </c>
      <c r="I4772" s="1707">
        <v>151</v>
      </c>
      <c r="J4772" s="1707">
        <v>151</v>
      </c>
      <c r="K4772" s="1707">
        <v>153</v>
      </c>
      <c r="L4772" s="1707">
        <v>165</v>
      </c>
      <c r="M4772" s="1707">
        <v>229</v>
      </c>
      <c r="N4772" s="454">
        <v>230</v>
      </c>
      <c r="O4772" s="1707">
        <v>232</v>
      </c>
      <c r="P4772" s="1707">
        <v>222</v>
      </c>
      <c r="Q4772" s="1707">
        <v>213</v>
      </c>
      <c r="R4772" s="1707">
        <v>207</v>
      </c>
      <c r="S4772" s="1707">
        <v>227</v>
      </c>
      <c r="T4772" s="1707">
        <v>232</v>
      </c>
      <c r="U4772" s="1707">
        <v>177</v>
      </c>
      <c r="V4772" s="490">
        <v>164</v>
      </c>
      <c r="W4772" s="1707">
        <v>174</v>
      </c>
      <c r="X4772" s="1707">
        <v>149</v>
      </c>
      <c r="Y4772" s="454">
        <v>165</v>
      </c>
      <c r="Z4772" s="1707">
        <v>164</v>
      </c>
      <c r="AA4772" s="1707">
        <v>160</v>
      </c>
      <c r="AB4772" s="1741">
        <v>164</v>
      </c>
      <c r="AC4772" s="109">
        <f>AVERAGE(E4772:AB4772)</f>
        <v>183</v>
      </c>
      <c r="AD4772" s="76">
        <f>SQRT(MIN((E4770*E4770+E4771*E4771),(F4770*F4770+F4771*F4771),(G4770*G4770+G4771*G4771),(H4770*H4770+H4771*H4771),(I4770*I4770+I4771*I4771),(J4770*J4770+J4771*J4771),(K4770*K4770+K4771*K4771),(L4770*L4770+L4771*L4771),(M4770*M4770+M4771*M4771),(N4770*N4770+N4771*N4771),(O4770*O4770+O4771*O4771),(P4770*P4770+P4771*P4771),(R4770*R4770+R4771*R4771),(S4770*S4770+S4771*S4771),(T4770*T4770+T4771*T4771),(U4770*U4770+U4771*U4771),(V4770*V4770+V4771*V4771),(W4770*W4770+W4771*W4771),(X4770*X4770+X4771*X4771),(Y4770*Y4770+Y4771*Y4771),(Z4770*Z4770+Z4771*Z4771),(AA4770*AA4770+AA4771*AA4771),(AB4770*AB4770+AB4771*AB4771)))/AD4770</f>
        <v>0.16828640022295327</v>
      </c>
      <c r="AE4772" s="76">
        <f>SQRT(MAX((E4770*E4770+E4771*E4771),(F4770*F4770+F4771*F4771),(G4770*G4770+G4771*G4771),(H4770*H4770+H4771*H4771),(I4770*I4770+I4771*I4771),(J4770*J4770+J4771*J4771),(K4770*K4770+K4771*K4771),(L4770*L4770+L4771*L4771),(M4770*M4770+M4771*M4771),(N4770*N4770+N4771*N4771),(O4770*O4770+O4771*O4771),(P4770*P4770+P4771*P4771),(R4770*R4770+R4771*R4771),(S4770*S4770+S4771*S4771),(T4770*T4770+T4771*T4771),(U4770*U4770+U4771*U4771),(V4770*V4770+V4771*V4771),(W4770*W4770+W4771*W4771),(X4770*X4770+X4771*X4771),(Y4770*Y4770+Y4771*Y4771),(Z4770*Z4770+Z4771*Z4771),(AA4770*AA4770+AA4771*AA4771),(AB4770*AB4770+AB4771*AB4771)))/AD4770</f>
        <v>0.26595855527694534</v>
      </c>
      <c r="AF4772" s="77"/>
      <c r="AG4772" s="1"/>
      <c r="AJ4772" s="107"/>
      <c r="AK4772" s="226"/>
      <c r="AL4772" s="11"/>
      <c r="AM4772" s="11"/>
      <c r="AN4772" s="11"/>
      <c r="AO4772" s="11"/>
      <c r="AP4772" s="11"/>
      <c r="AQ4772" s="11"/>
      <c r="AR4772" s="11"/>
      <c r="AS4772" s="11"/>
      <c r="AT4772" s="11"/>
      <c r="AU4772" s="11"/>
      <c r="AV4772" s="11"/>
      <c r="AW4772" s="11"/>
      <c r="AX4772" s="11"/>
      <c r="AY4772" s="11"/>
      <c r="AZ4772" s="11"/>
      <c r="BA4772" s="11"/>
      <c r="BB4772" s="11"/>
      <c r="BC4772" s="11"/>
      <c r="BD4772" s="11"/>
      <c r="BE4772" s="11"/>
      <c r="BF4772" s="11"/>
      <c r="BG4772" s="11"/>
      <c r="BH4772" s="11"/>
      <c r="BI4772" s="11"/>
      <c r="BJ4772" s="107"/>
    </row>
    <row r="4773" spans="1:62" ht="16.5" thickBot="1">
      <c r="A4773" s="3228"/>
      <c r="B4773" s="3196"/>
      <c r="C4773" s="125" t="s">
        <v>21</v>
      </c>
      <c r="D4773" s="110"/>
      <c r="E4773" s="333">
        <f t="shared" ref="E4773:AB4773" si="3341">E4771/E4770</f>
        <v>0.32042253521126762</v>
      </c>
      <c r="F4773" s="334">
        <f t="shared" si="3341"/>
        <v>0.30524079320113312</v>
      </c>
      <c r="G4773" s="334">
        <f t="shared" si="3341"/>
        <v>0.28958333333333336</v>
      </c>
      <c r="H4773" s="451">
        <f t="shared" si="3341"/>
        <v>0.30557515878616798</v>
      </c>
      <c r="I4773" s="334">
        <f t="shared" si="3341"/>
        <v>0.29046242774566472</v>
      </c>
      <c r="J4773" s="334">
        <f t="shared" si="3341"/>
        <v>0.26923076923076922</v>
      </c>
      <c r="K4773" s="334">
        <f t="shared" si="3341"/>
        <v>0.26129518072289154</v>
      </c>
      <c r="L4773" s="334">
        <f t="shared" si="3341"/>
        <v>0.29460269865067468</v>
      </c>
      <c r="M4773" s="334">
        <f t="shared" si="3341"/>
        <v>0.45117647058823529</v>
      </c>
      <c r="N4773" s="451">
        <f t="shared" si="3341"/>
        <v>0.45683646112600534</v>
      </c>
      <c r="O4773" s="334">
        <f t="shared" si="3341"/>
        <v>0.42108108108108105</v>
      </c>
      <c r="P4773" s="334">
        <f t="shared" si="3341"/>
        <v>0.42206110823407561</v>
      </c>
      <c r="Q4773" s="334">
        <f t="shared" si="3341"/>
        <v>0.39410480349344978</v>
      </c>
      <c r="R4773" s="334">
        <f t="shared" si="3341"/>
        <v>0.38846380223660976</v>
      </c>
      <c r="S4773" s="334">
        <f t="shared" si="3341"/>
        <v>0.43397231096911609</v>
      </c>
      <c r="T4773" s="334">
        <f t="shared" si="3341"/>
        <v>0.44067796610169491</v>
      </c>
      <c r="U4773" s="334">
        <f t="shared" si="3341"/>
        <v>0.41281337047353761</v>
      </c>
      <c r="V4773" s="487">
        <f t="shared" si="3341"/>
        <v>0.32401524777636592</v>
      </c>
      <c r="W4773" s="334">
        <f t="shared" si="3341"/>
        <v>0.27350993377483446</v>
      </c>
      <c r="X4773" s="334">
        <f t="shared" si="3341"/>
        <v>0.2627235213204952</v>
      </c>
      <c r="Y4773" s="451">
        <f t="shared" si="3341"/>
        <v>0.27215631542219121</v>
      </c>
      <c r="Z4773" s="334">
        <f t="shared" si="3341"/>
        <v>0.29160739687055476</v>
      </c>
      <c r="AA4773" s="334">
        <f t="shared" si="3341"/>
        <v>0.28690807799442897</v>
      </c>
      <c r="AB4773" s="358">
        <f t="shared" si="3341"/>
        <v>0.29391660970608341</v>
      </c>
      <c r="AC4773" s="545">
        <f>MAX(E4773:AB4773)</f>
        <v>0.45683646112600534</v>
      </c>
      <c r="AD4773" s="81"/>
      <c r="AE4773" s="158"/>
      <c r="AF4773" s="74"/>
      <c r="AG4773" s="1"/>
      <c r="AJ4773" s="107"/>
      <c r="AK4773" s="107"/>
      <c r="AL4773" s="107"/>
      <c r="AM4773" s="107"/>
      <c r="AN4773" s="107"/>
      <c r="AO4773" s="107"/>
      <c r="AP4773" s="107"/>
      <c r="AQ4773" s="107"/>
      <c r="AR4773" s="107"/>
      <c r="AS4773" s="107"/>
      <c r="AT4773" s="107"/>
      <c r="AU4773" s="107"/>
      <c r="AV4773" s="107"/>
      <c r="AW4773" s="107"/>
      <c r="AX4773" s="107"/>
      <c r="AY4773" s="107"/>
      <c r="AZ4773" s="107"/>
      <c r="BA4773" s="107"/>
      <c r="BB4773" s="107"/>
      <c r="BC4773" s="107"/>
      <c r="BD4773" s="107"/>
      <c r="BE4773" s="107"/>
      <c r="BF4773" s="107"/>
      <c r="BG4773" s="107"/>
      <c r="BH4773" s="107"/>
      <c r="BI4773" s="107"/>
      <c r="BJ4773" s="107"/>
    </row>
    <row r="4774" spans="1:62" hidden="1">
      <c r="A4774" s="2504"/>
      <c r="B4774" s="2507"/>
      <c r="C4774" s="126" t="s">
        <v>130</v>
      </c>
      <c r="D4774" s="110"/>
      <c r="E4774" s="330"/>
      <c r="F4774" s="331"/>
      <c r="G4774" s="331"/>
      <c r="H4774" s="446"/>
      <c r="I4774" s="331"/>
      <c r="J4774" s="331"/>
      <c r="K4774" s="331"/>
      <c r="L4774" s="331"/>
      <c r="M4774" s="331"/>
      <c r="N4774" s="446"/>
      <c r="O4774" s="331"/>
      <c r="P4774" s="331"/>
      <c r="Q4774" s="331"/>
      <c r="R4774" s="331"/>
      <c r="S4774" s="331"/>
      <c r="T4774" s="331"/>
      <c r="U4774" s="331"/>
      <c r="V4774" s="482"/>
      <c r="W4774" s="331"/>
      <c r="X4774" s="331"/>
      <c r="Y4774" s="446"/>
      <c r="Z4774" s="331"/>
      <c r="AA4774" s="331"/>
      <c r="AB4774" s="1041"/>
      <c r="AC4774" s="110"/>
      <c r="AD4774" s="81"/>
      <c r="AE4774" s="158"/>
      <c r="AF4774" s="74"/>
      <c r="AG4774" s="1"/>
      <c r="AJ4774" s="440"/>
      <c r="AK4774" s="440"/>
      <c r="AL4774" s="440"/>
      <c r="AM4774" s="440"/>
      <c r="AN4774" s="440"/>
    </row>
    <row r="4775" spans="1:62" s="184" customFormat="1" hidden="1">
      <c r="A4775" s="2504"/>
      <c r="B4775" s="2507"/>
      <c r="C4775" s="126" t="s">
        <v>131</v>
      </c>
      <c r="D4775" s="776"/>
      <c r="E4775" s="330"/>
      <c r="F4775" s="331"/>
      <c r="G4775" s="158"/>
      <c r="H4775" s="446"/>
      <c r="I4775" s="331"/>
      <c r="J4775" s="331"/>
      <c r="K4775" s="331"/>
      <c r="L4775" s="331"/>
      <c r="M4775" s="158"/>
      <c r="N4775" s="446"/>
      <c r="O4775" s="331"/>
      <c r="P4775" s="331"/>
      <c r="Q4775" s="331"/>
      <c r="R4775" s="331"/>
      <c r="S4775" s="331"/>
      <c r="T4775" s="331"/>
      <c r="U4775" s="158"/>
      <c r="V4775" s="482"/>
      <c r="W4775" s="331"/>
      <c r="X4775" s="158"/>
      <c r="Y4775" s="446"/>
      <c r="Z4775" s="331"/>
      <c r="AA4775" s="1041"/>
      <c r="AB4775" s="1041"/>
      <c r="AC4775" s="110"/>
      <c r="AD4775" s="81"/>
      <c r="AE4775" s="158"/>
      <c r="AF4775" s="74"/>
      <c r="AG4775" s="946"/>
      <c r="AH4775" s="943"/>
      <c r="AI4775" s="944"/>
      <c r="AJ4775" s="944"/>
      <c r="AK4775" s="944"/>
      <c r="AL4775" s="945"/>
      <c r="AM4775" s="945"/>
      <c r="AN4775" s="192"/>
      <c r="AO4775" s="192"/>
      <c r="AP4775" s="192"/>
    </row>
    <row r="4776" spans="1:62" ht="16.5" hidden="1" thickBot="1">
      <c r="A4776" s="3222" t="s">
        <v>49</v>
      </c>
      <c r="B4776" s="3223"/>
      <c r="C4776" s="3224"/>
      <c r="D4776" s="116"/>
      <c r="E4776" s="181">
        <f>SQRT(E4770*E4770+E4771*E4771)/E4782/1.73</f>
        <v>167.03806003912575</v>
      </c>
      <c r="F4776" s="182">
        <f t="shared" ref="F4776:AB4776" si="3342">SQRT(F4770*F4770+F4771*F4771)/F4782/1.73</f>
        <v>164.74152123049467</v>
      </c>
      <c r="G4776" s="182">
        <f t="shared" si="3342"/>
        <v>167.29113379010013</v>
      </c>
      <c r="H4776" s="453">
        <f t="shared" si="3342"/>
        <v>165.34032654856051</v>
      </c>
      <c r="I4776" s="182">
        <f t="shared" si="3342"/>
        <v>160.66809974843966</v>
      </c>
      <c r="J4776" s="182">
        <f t="shared" si="3342"/>
        <v>149.65442438679705</v>
      </c>
      <c r="K4776" s="182">
        <f t="shared" si="3342"/>
        <v>153.46275701450176</v>
      </c>
      <c r="L4776" s="182">
        <f t="shared" si="3342"/>
        <v>155.93874099131529</v>
      </c>
      <c r="M4776" s="182">
        <f t="shared" si="3342"/>
        <v>208.92337210400322</v>
      </c>
      <c r="N4776" s="453">
        <f t="shared" si="3342"/>
        <v>229.46771327442752</v>
      </c>
      <c r="O4776" s="182">
        <f t="shared" si="3342"/>
        <v>224.64697890277444</v>
      </c>
      <c r="P4776" s="182">
        <f t="shared" si="3342"/>
        <v>233.66036230228997</v>
      </c>
      <c r="Q4776" s="182">
        <f t="shared" si="3342"/>
        <v>219.5237371137662</v>
      </c>
      <c r="R4776" s="182">
        <f t="shared" si="3342"/>
        <v>203.19737276833135</v>
      </c>
      <c r="S4776" s="182">
        <f t="shared" si="3342"/>
        <v>226.48115962056659</v>
      </c>
      <c r="T4776" s="182">
        <f t="shared" si="3342"/>
        <v>235.1560519253708</v>
      </c>
      <c r="U4776" s="182">
        <f t="shared" si="3342"/>
        <v>213.20132102600633</v>
      </c>
      <c r="V4776" s="489">
        <f t="shared" si="3342"/>
        <v>183.92198507532945</v>
      </c>
      <c r="W4776" s="182">
        <f t="shared" si="3342"/>
        <v>174.68936481735594</v>
      </c>
      <c r="X4776" s="182">
        <f t="shared" si="3342"/>
        <v>167.27321641869176</v>
      </c>
      <c r="Y4776" s="453">
        <f t="shared" si="3342"/>
        <v>165.40507577550258</v>
      </c>
      <c r="Z4776" s="182">
        <f t="shared" si="3342"/>
        <v>162.64485595608454</v>
      </c>
      <c r="AA4776" s="182">
        <f t="shared" si="3342"/>
        <v>165.74777305134776</v>
      </c>
      <c r="AB4776" s="435">
        <f t="shared" si="3342"/>
        <v>169.01925572867751</v>
      </c>
      <c r="AC4776" s="111">
        <f>AVERAGE(E4776:AB4776)</f>
        <v>186.12894415041083</v>
      </c>
      <c r="AD4776" s="78">
        <f>(AC4772-AC4776)/AC4772</f>
        <v>-1.7098055466725853E-2</v>
      </c>
      <c r="AE4776" s="79"/>
      <c r="AF4776" s="80"/>
      <c r="AG4776" s="1"/>
      <c r="AJ4776" s="440"/>
      <c r="AK4776" s="440"/>
      <c r="AL4776" s="440"/>
      <c r="AM4776" s="440"/>
      <c r="AN4776" s="440"/>
    </row>
    <row r="4777" spans="1:62">
      <c r="A4777" s="152" t="s">
        <v>59</v>
      </c>
      <c r="B4777" s="1436"/>
      <c r="C4777" s="197"/>
      <c r="D4777" s="165"/>
      <c r="E4777" s="117">
        <f>E4763+E4770</f>
        <v>7166</v>
      </c>
      <c r="F4777" s="118">
        <f t="shared" ref="F4777:AB4777" si="3343">F4763+F4770</f>
        <v>6854</v>
      </c>
      <c r="G4777" s="118">
        <f t="shared" si="3343"/>
        <v>6950</v>
      </c>
      <c r="H4777" s="448">
        <f t="shared" si="3343"/>
        <v>6910</v>
      </c>
      <c r="I4777" s="118">
        <f t="shared" si="3343"/>
        <v>6916</v>
      </c>
      <c r="J4777" s="118">
        <f t="shared" si="3343"/>
        <v>6736</v>
      </c>
      <c r="K4777" s="118">
        <f t="shared" si="3343"/>
        <v>7158</v>
      </c>
      <c r="L4777" s="118">
        <f t="shared" si="3343"/>
        <v>7510</v>
      </c>
      <c r="M4777" s="118">
        <f t="shared" si="3343"/>
        <v>8546</v>
      </c>
      <c r="N4777" s="448">
        <f t="shared" si="3343"/>
        <v>9216</v>
      </c>
      <c r="O4777" s="620">
        <f t="shared" si="3343"/>
        <v>9126</v>
      </c>
      <c r="P4777" s="620">
        <f t="shared" si="3343"/>
        <v>9142</v>
      </c>
      <c r="Q4777" s="620">
        <f t="shared" si="3343"/>
        <v>8688</v>
      </c>
      <c r="R4777" s="620">
        <f t="shared" si="3343"/>
        <v>8608</v>
      </c>
      <c r="S4777" s="118">
        <f t="shared" si="3343"/>
        <v>9020</v>
      </c>
      <c r="T4777" s="118">
        <f t="shared" si="3343"/>
        <v>9184</v>
      </c>
      <c r="U4777" s="620">
        <f t="shared" si="3343"/>
        <v>8668</v>
      </c>
      <c r="V4777" s="620">
        <f t="shared" si="3343"/>
        <v>7964</v>
      </c>
      <c r="W4777" s="118">
        <f t="shared" si="3343"/>
        <v>8086</v>
      </c>
      <c r="X4777" s="118">
        <f t="shared" si="3343"/>
        <v>7856</v>
      </c>
      <c r="Y4777" s="448">
        <f t="shared" si="3343"/>
        <v>7954</v>
      </c>
      <c r="Z4777" s="118">
        <f t="shared" si="3343"/>
        <v>8092</v>
      </c>
      <c r="AA4777" s="118">
        <f t="shared" si="3343"/>
        <v>7970</v>
      </c>
      <c r="AB4777" s="712">
        <f t="shared" si="3343"/>
        <v>7622</v>
      </c>
      <c r="AC4777" s="165"/>
      <c r="AD4777" s="550">
        <f>MIN(E4777:AB4777)</f>
        <v>6736</v>
      </c>
      <c r="AE4777" s="83"/>
      <c r="AF4777" s="84"/>
      <c r="AG4777" s="1"/>
      <c r="AJ4777" s="440"/>
      <c r="AK4777" s="440"/>
      <c r="AL4777" s="440"/>
      <c r="AM4777" s="440"/>
      <c r="AN4777" s="440"/>
    </row>
    <row r="4778" spans="1:62">
      <c r="A4778" s="154" t="s">
        <v>763</v>
      </c>
      <c r="B4778" s="1437"/>
      <c r="C4778" s="188"/>
      <c r="D4778" s="167"/>
      <c r="E4778" s="119">
        <f t="shared" ref="E4778:AB4778" si="3344">E4764+E4771</f>
        <v>2046</v>
      </c>
      <c r="F4778" s="120">
        <f t="shared" si="3344"/>
        <v>1894</v>
      </c>
      <c r="G4778" s="120">
        <f t="shared" si="3344"/>
        <v>1850</v>
      </c>
      <c r="H4778" s="449">
        <f t="shared" si="3344"/>
        <v>1886</v>
      </c>
      <c r="I4778" s="120">
        <f t="shared" si="3344"/>
        <v>1830</v>
      </c>
      <c r="J4778" s="120">
        <f t="shared" si="3344"/>
        <v>1696</v>
      </c>
      <c r="K4778" s="120">
        <f t="shared" si="3344"/>
        <v>1724</v>
      </c>
      <c r="L4778" s="120">
        <f t="shared" si="3344"/>
        <v>1832</v>
      </c>
      <c r="M4778" s="120">
        <f t="shared" si="3344"/>
        <v>2692</v>
      </c>
      <c r="N4778" s="449">
        <f t="shared" si="3344"/>
        <v>3102</v>
      </c>
      <c r="O4778" s="622">
        <f t="shared" si="3344"/>
        <v>2936</v>
      </c>
      <c r="P4778" s="622">
        <f t="shared" si="3344"/>
        <v>2970</v>
      </c>
      <c r="Q4778" s="622">
        <f t="shared" si="3344"/>
        <v>2636</v>
      </c>
      <c r="R4778" s="622">
        <f t="shared" si="3344"/>
        <v>2770</v>
      </c>
      <c r="S4778" s="120">
        <f t="shared" si="3344"/>
        <v>3118</v>
      </c>
      <c r="T4778" s="120">
        <f t="shared" si="3344"/>
        <v>3108</v>
      </c>
      <c r="U4778" s="622">
        <f t="shared" si="3344"/>
        <v>2826</v>
      </c>
      <c r="V4778" s="622">
        <f t="shared" si="3344"/>
        <v>2302</v>
      </c>
      <c r="W4778" s="120">
        <f t="shared" si="3344"/>
        <v>2142</v>
      </c>
      <c r="X4778" s="120">
        <f t="shared" si="3344"/>
        <v>1972</v>
      </c>
      <c r="Y4778" s="449">
        <f t="shared" si="3344"/>
        <v>2028</v>
      </c>
      <c r="Z4778" s="120">
        <f t="shared" si="3344"/>
        <v>2082</v>
      </c>
      <c r="AA4778" s="120">
        <f t="shared" si="3344"/>
        <v>2038</v>
      </c>
      <c r="AB4778" s="692">
        <f t="shared" si="3344"/>
        <v>2014</v>
      </c>
      <c r="AC4778" s="167"/>
      <c r="AD4778" s="552">
        <f>MIN(E4778:AB4778)</f>
        <v>1696</v>
      </c>
      <c r="AE4778" s="86"/>
      <c r="AF4778" s="87"/>
      <c r="AG4778" s="1"/>
      <c r="AJ4778" s="440"/>
      <c r="AK4778" s="440"/>
      <c r="AL4778" s="440"/>
      <c r="AM4778" s="440"/>
      <c r="AN4778" s="440"/>
    </row>
    <row r="4779" spans="1:62" ht="16.5" thickBot="1">
      <c r="A4779" s="156" t="s">
        <v>74</v>
      </c>
      <c r="B4779" s="1438"/>
      <c r="C4779" s="198"/>
      <c r="D4779" s="193"/>
      <c r="E4779" s="121">
        <f t="shared" ref="E4779:AB4779" si="3345">SQRT(E4778*E4778+E4777*E4777)</f>
        <v>7452.3601630624371</v>
      </c>
      <c r="F4779" s="122">
        <f t="shared" si="3345"/>
        <v>7110.875614156108</v>
      </c>
      <c r="G4779" s="122">
        <f t="shared" si="3345"/>
        <v>7192.009454943729</v>
      </c>
      <c r="H4779" s="453">
        <f t="shared" si="3345"/>
        <v>7162.7575695398209</v>
      </c>
      <c r="I4779" s="122">
        <f t="shared" si="3345"/>
        <v>7154.0167738131559</v>
      </c>
      <c r="J4779" s="122">
        <f t="shared" si="3345"/>
        <v>6946.2300566566319</v>
      </c>
      <c r="K4779" s="122">
        <f t="shared" si="3345"/>
        <v>7362.6856513095818</v>
      </c>
      <c r="L4779" s="122">
        <f>SQRT(L4778*L4778+L4777*L4777)</f>
        <v>7730.2214716009266</v>
      </c>
      <c r="M4779" s="122">
        <f t="shared" si="3345"/>
        <v>8959.965401718915</v>
      </c>
      <c r="N4779" s="453">
        <f t="shared" si="3345"/>
        <v>9724.0454544392178</v>
      </c>
      <c r="O4779" s="122">
        <f t="shared" si="3345"/>
        <v>9586.6559341618176</v>
      </c>
      <c r="P4779" s="122">
        <f t="shared" si="3345"/>
        <v>9612.3391534006951</v>
      </c>
      <c r="Q4779" s="122">
        <f t="shared" si="3345"/>
        <v>9079.0880599320099</v>
      </c>
      <c r="R4779" s="122">
        <f t="shared" si="3345"/>
        <v>9042.7077803056309</v>
      </c>
      <c r="S4779" s="122">
        <f t="shared" si="3345"/>
        <v>9543.7059887655796</v>
      </c>
      <c r="T4779" s="122">
        <f t="shared" si="3345"/>
        <v>9695.6443829175169</v>
      </c>
      <c r="U4779" s="624">
        <f t="shared" si="3345"/>
        <v>9117.044477241514</v>
      </c>
      <c r="V4779" s="624">
        <f t="shared" si="3345"/>
        <v>8290.024125417247</v>
      </c>
      <c r="W4779" s="122">
        <f t="shared" si="3345"/>
        <v>8364.9004775908725</v>
      </c>
      <c r="X4779" s="122">
        <f t="shared" si="3345"/>
        <v>8099.7234520692127</v>
      </c>
      <c r="Y4779" s="453">
        <f t="shared" si="3345"/>
        <v>8208.4651427657282</v>
      </c>
      <c r="Z4779" s="122">
        <f t="shared" si="3345"/>
        <v>8355.5483362852974</v>
      </c>
      <c r="AA4779" s="122">
        <f t="shared" si="3345"/>
        <v>8226.4417581357739</v>
      </c>
      <c r="AB4779" s="713">
        <f t="shared" si="3345"/>
        <v>7883.5956263623766</v>
      </c>
      <c r="AC4779" s="193"/>
      <c r="AD4779" s="554">
        <f>MIN(E4779:AB4779)</f>
        <v>6946.2300566566319</v>
      </c>
      <c r="AE4779" s="89"/>
      <c r="AF4779" s="90"/>
      <c r="AG4779" s="15"/>
      <c r="AJ4779" s="440"/>
      <c r="AK4779" s="440"/>
      <c r="AL4779" s="440"/>
      <c r="AM4779" s="440"/>
      <c r="AN4779" s="440"/>
    </row>
    <row r="4780" spans="1:62" ht="16.5" thickBot="1">
      <c r="A4780" s="626" t="s">
        <v>25</v>
      </c>
      <c r="B4780" s="1439"/>
      <c r="C4780" s="628"/>
      <c r="D4780" s="629"/>
      <c r="E4780" s="630">
        <v>1</v>
      </c>
      <c r="F4780" s="631">
        <v>2</v>
      </c>
      <c r="G4780" s="631">
        <v>3</v>
      </c>
      <c r="H4780" s="632">
        <v>4</v>
      </c>
      <c r="I4780" s="631">
        <v>5</v>
      </c>
      <c r="J4780" s="631">
        <v>6</v>
      </c>
      <c r="K4780" s="631">
        <v>7</v>
      </c>
      <c r="L4780" s="631">
        <v>8</v>
      </c>
      <c r="M4780" s="631">
        <v>9</v>
      </c>
      <c r="N4780" s="632">
        <v>10</v>
      </c>
      <c r="O4780" s="631">
        <v>11</v>
      </c>
      <c r="P4780" s="631">
        <v>12</v>
      </c>
      <c r="Q4780" s="631">
        <v>13</v>
      </c>
      <c r="R4780" s="631">
        <v>14</v>
      </c>
      <c r="S4780" s="631">
        <v>15</v>
      </c>
      <c r="T4780" s="631">
        <v>16</v>
      </c>
      <c r="U4780" s="631">
        <v>17</v>
      </c>
      <c r="V4780" s="632">
        <v>18</v>
      </c>
      <c r="W4780" s="631">
        <v>19</v>
      </c>
      <c r="X4780" s="631">
        <v>20</v>
      </c>
      <c r="Y4780" s="632">
        <v>21</v>
      </c>
      <c r="Z4780" s="631">
        <v>22</v>
      </c>
      <c r="AA4780" s="631">
        <v>23</v>
      </c>
      <c r="AB4780" s="633">
        <v>24</v>
      </c>
      <c r="AC4780" s="629"/>
      <c r="AD4780" s="15"/>
      <c r="AE4780" s="15"/>
      <c r="AF4780" s="15"/>
      <c r="AG4780" s="15"/>
      <c r="AJ4780" s="440"/>
      <c r="AK4780" s="440"/>
      <c r="AL4780" s="440"/>
      <c r="AM4780" s="440"/>
      <c r="AN4780" s="440"/>
    </row>
    <row r="4781" spans="1:62">
      <c r="A4781" s="555" t="s">
        <v>26</v>
      </c>
      <c r="B4781" s="1440"/>
      <c r="C4781" s="556" t="s">
        <v>27</v>
      </c>
      <c r="D4781" s="674" t="s">
        <v>62</v>
      </c>
      <c r="E4781" s="190">
        <v>10.32</v>
      </c>
      <c r="F4781" s="148">
        <v>10.39</v>
      </c>
      <c r="G4781" s="148">
        <v>10.39</v>
      </c>
      <c r="H4781" s="480">
        <v>10.38</v>
      </c>
      <c r="I4781" s="148">
        <v>10.38</v>
      </c>
      <c r="J4781" s="148">
        <v>10.39</v>
      </c>
      <c r="K4781" s="148">
        <v>10.34</v>
      </c>
      <c r="L4781" s="148">
        <v>10.32</v>
      </c>
      <c r="M4781" s="148">
        <v>10.38</v>
      </c>
      <c r="N4781" s="480">
        <v>10.38</v>
      </c>
      <c r="O4781" s="148">
        <v>10.37</v>
      </c>
      <c r="P4781" s="148">
        <v>10.43</v>
      </c>
      <c r="Q4781" s="148">
        <v>10.4</v>
      </c>
      <c r="R4781" s="148">
        <v>10.38</v>
      </c>
      <c r="S4781" s="148">
        <v>10.52</v>
      </c>
      <c r="T4781" s="148">
        <v>10.36</v>
      </c>
      <c r="U4781" s="148">
        <v>10.39</v>
      </c>
      <c r="V4781" s="558">
        <v>10.39</v>
      </c>
      <c r="W4781" s="148">
        <v>10.37</v>
      </c>
      <c r="X4781" s="148">
        <v>10.38</v>
      </c>
      <c r="Y4781" s="480">
        <v>10.38</v>
      </c>
      <c r="Z4781" s="148">
        <v>10.41</v>
      </c>
      <c r="AA4781" s="148">
        <v>10.43</v>
      </c>
      <c r="AB4781" s="559">
        <v>10.44</v>
      </c>
      <c r="AC4781" s="865">
        <f>+AVERAGE(E4781:AB4781)</f>
        <v>10.388333333333332</v>
      </c>
      <c r="AD4781" s="15"/>
      <c r="AE4781" s="15"/>
      <c r="AF4781" s="15"/>
      <c r="AG4781" s="15"/>
      <c r="AJ4781" s="440"/>
      <c r="AK4781" s="440"/>
      <c r="AL4781" s="440"/>
      <c r="AM4781" s="440"/>
      <c r="AN4781" s="440"/>
    </row>
    <row r="4782" spans="1:62" ht="16.5" thickBot="1">
      <c r="A4782" s="643" t="s">
        <v>28</v>
      </c>
      <c r="B4782" s="1444"/>
      <c r="C4782" s="644" t="s">
        <v>27</v>
      </c>
      <c r="D4782" s="425" t="s">
        <v>62</v>
      </c>
      <c r="E4782" s="889">
        <v>10.32</v>
      </c>
      <c r="F4782" s="858">
        <v>10.36</v>
      </c>
      <c r="G4782" s="858">
        <v>10.36</v>
      </c>
      <c r="H4782" s="450">
        <v>10.36</v>
      </c>
      <c r="I4782" s="858">
        <v>10.37</v>
      </c>
      <c r="J4782" s="858">
        <v>10.4</v>
      </c>
      <c r="K4782" s="858">
        <v>10.34</v>
      </c>
      <c r="L4782" s="858">
        <v>10.31</v>
      </c>
      <c r="M4782" s="858">
        <v>10.32</v>
      </c>
      <c r="N4782" s="450">
        <v>10.33</v>
      </c>
      <c r="O4782" s="858">
        <v>10.33</v>
      </c>
      <c r="P4782" s="858">
        <v>10.37</v>
      </c>
      <c r="Q4782" s="858">
        <v>10.37</v>
      </c>
      <c r="R4782" s="858">
        <v>10.37</v>
      </c>
      <c r="S4782" s="858">
        <v>10.45</v>
      </c>
      <c r="T4782" s="858">
        <v>10.46</v>
      </c>
      <c r="U4782" s="858">
        <v>10.53</v>
      </c>
      <c r="V4782" s="867">
        <v>10.4</v>
      </c>
      <c r="W4782" s="858">
        <v>10.36</v>
      </c>
      <c r="X4782" s="858">
        <v>10.39</v>
      </c>
      <c r="Y4782" s="450">
        <v>10.38</v>
      </c>
      <c r="Z4782" s="858">
        <v>10.41</v>
      </c>
      <c r="AA4782" s="858">
        <v>10.42</v>
      </c>
      <c r="AB4782" s="868">
        <v>10.43</v>
      </c>
      <c r="AC4782" s="869">
        <f>+AVERAGE(E4782:AB4782)</f>
        <v>10.380833333333333</v>
      </c>
      <c r="AD4782" s="15"/>
      <c r="AE4782" s="15"/>
      <c r="AF4782" s="15"/>
      <c r="AJ4782" s="440"/>
      <c r="AK4782" s="14"/>
      <c r="AL4782" s="14"/>
      <c r="AM4782" s="15"/>
      <c r="AN4782" s="14"/>
    </row>
    <row r="4783" spans="1:62">
      <c r="A4783" s="3225" t="s">
        <v>764</v>
      </c>
      <c r="B4783" s="3194" t="s">
        <v>765</v>
      </c>
      <c r="C4783" s="123" t="s">
        <v>16</v>
      </c>
      <c r="D4783" s="2743"/>
      <c r="E4783" s="70">
        <f t="shared" ref="E4783:AB4783" si="3346">(E4787-D4787)*$AE4783*$AF4783</f>
        <v>0</v>
      </c>
      <c r="F4783" s="71">
        <f t="shared" si="3346"/>
        <v>0</v>
      </c>
      <c r="G4783" s="71">
        <f t="shared" si="3346"/>
        <v>0</v>
      </c>
      <c r="H4783" s="448">
        <f t="shared" si="3346"/>
        <v>0</v>
      </c>
      <c r="I4783" s="71">
        <f t="shared" si="3346"/>
        <v>0</v>
      </c>
      <c r="J4783" s="71">
        <f t="shared" si="3346"/>
        <v>0</v>
      </c>
      <c r="K4783" s="71">
        <f t="shared" si="3346"/>
        <v>0</v>
      </c>
      <c r="L4783" s="71">
        <f t="shared" si="3346"/>
        <v>0</v>
      </c>
      <c r="M4783" s="71">
        <f t="shared" si="3346"/>
        <v>0</v>
      </c>
      <c r="N4783" s="448">
        <f t="shared" si="3346"/>
        <v>0</v>
      </c>
      <c r="O4783" s="71">
        <f t="shared" si="3346"/>
        <v>0</v>
      </c>
      <c r="P4783" s="71">
        <f t="shared" si="3346"/>
        <v>0</v>
      </c>
      <c r="Q4783" s="71">
        <f t="shared" si="3346"/>
        <v>0</v>
      </c>
      <c r="R4783" s="71">
        <f t="shared" si="3346"/>
        <v>0</v>
      </c>
      <c r="S4783" s="71">
        <f t="shared" si="3346"/>
        <v>0</v>
      </c>
      <c r="T4783" s="71">
        <f t="shared" si="3346"/>
        <v>0</v>
      </c>
      <c r="U4783" s="71">
        <f t="shared" si="3346"/>
        <v>0</v>
      </c>
      <c r="V4783" s="484">
        <f t="shared" si="3346"/>
        <v>0</v>
      </c>
      <c r="W4783" s="71">
        <f t="shared" si="3346"/>
        <v>0</v>
      </c>
      <c r="X4783" s="71">
        <f t="shared" si="3346"/>
        <v>0</v>
      </c>
      <c r="Y4783" s="448">
        <f t="shared" si="3346"/>
        <v>0</v>
      </c>
      <c r="Z4783" s="71">
        <f t="shared" si="3346"/>
        <v>0</v>
      </c>
      <c r="AA4783" s="71">
        <f t="shared" si="3346"/>
        <v>0</v>
      </c>
      <c r="AB4783" s="72">
        <f t="shared" si="3346"/>
        <v>0</v>
      </c>
      <c r="AC4783" s="695">
        <f>SUM(E4783:AB4783)</f>
        <v>0</v>
      </c>
      <c r="AD4783" s="70"/>
      <c r="AE4783" s="71">
        <v>0</v>
      </c>
      <c r="AF4783" s="72">
        <v>0</v>
      </c>
      <c r="AJ4783" s="440"/>
      <c r="AK4783" s="542"/>
      <c r="AL4783" s="543"/>
      <c r="AM4783" s="542"/>
      <c r="AN4783" s="15"/>
    </row>
    <row r="4784" spans="1:62">
      <c r="A4784" s="3226"/>
      <c r="B4784" s="3195"/>
      <c r="C4784" s="125" t="s">
        <v>18</v>
      </c>
      <c r="D4784" s="370"/>
      <c r="E4784" s="430">
        <f t="shared" ref="E4784:AB4784" si="3347">(E4788-D4788)*$AE4783*$AF4783</f>
        <v>0</v>
      </c>
      <c r="F4784" s="328">
        <f t="shared" si="3347"/>
        <v>0</v>
      </c>
      <c r="G4784" s="328">
        <f t="shared" si="3347"/>
        <v>0</v>
      </c>
      <c r="H4784" s="449">
        <f t="shared" si="3347"/>
        <v>0</v>
      </c>
      <c r="I4784" s="328">
        <f t="shared" si="3347"/>
        <v>0</v>
      </c>
      <c r="J4784" s="328">
        <f t="shared" si="3347"/>
        <v>0</v>
      </c>
      <c r="K4784" s="328">
        <f t="shared" si="3347"/>
        <v>0</v>
      </c>
      <c r="L4784" s="328">
        <f t="shared" si="3347"/>
        <v>0</v>
      </c>
      <c r="M4784" s="328">
        <f t="shared" si="3347"/>
        <v>0</v>
      </c>
      <c r="N4784" s="449">
        <f t="shared" si="3347"/>
        <v>0</v>
      </c>
      <c r="O4784" s="328">
        <f t="shared" si="3347"/>
        <v>0</v>
      </c>
      <c r="P4784" s="328">
        <f t="shared" si="3347"/>
        <v>0</v>
      </c>
      <c r="Q4784" s="328">
        <f t="shared" si="3347"/>
        <v>0</v>
      </c>
      <c r="R4784" s="328">
        <f t="shared" si="3347"/>
        <v>0</v>
      </c>
      <c r="S4784" s="328">
        <f t="shared" si="3347"/>
        <v>0</v>
      </c>
      <c r="T4784" s="328">
        <f t="shared" si="3347"/>
        <v>0</v>
      </c>
      <c r="U4784" s="328">
        <f t="shared" si="3347"/>
        <v>0</v>
      </c>
      <c r="V4784" s="485">
        <f t="shared" si="3347"/>
        <v>0</v>
      </c>
      <c r="W4784" s="328">
        <f t="shared" si="3347"/>
        <v>0</v>
      </c>
      <c r="X4784" s="328">
        <f t="shared" si="3347"/>
        <v>0</v>
      </c>
      <c r="Y4784" s="449">
        <f t="shared" si="3347"/>
        <v>0</v>
      </c>
      <c r="Z4784" s="328">
        <f t="shared" si="3347"/>
        <v>0</v>
      </c>
      <c r="AA4784" s="328">
        <f t="shared" si="3347"/>
        <v>0</v>
      </c>
      <c r="AB4784" s="329">
        <f t="shared" si="3347"/>
        <v>0</v>
      </c>
      <c r="AC4784" s="135">
        <f>SUM(E4784:AB4784)</f>
        <v>0</v>
      </c>
      <c r="AD4784" s="73"/>
      <c r="AE4784" s="158"/>
      <c r="AF4784" s="74"/>
      <c r="AJ4784" s="440"/>
      <c r="AK4784" s="15"/>
      <c r="AL4784" s="15"/>
      <c r="AM4784" s="15"/>
      <c r="AN4784" s="15"/>
    </row>
    <row r="4785" spans="1:42">
      <c r="A4785" s="3226"/>
      <c r="B4785" s="3195"/>
      <c r="C4785" s="125" t="s">
        <v>19</v>
      </c>
      <c r="D4785" s="370"/>
      <c r="E4785" s="1724">
        <v>0</v>
      </c>
      <c r="F4785" s="1707">
        <v>0</v>
      </c>
      <c r="G4785" s="1707">
        <v>0</v>
      </c>
      <c r="H4785" s="454">
        <v>0</v>
      </c>
      <c r="I4785" s="1707">
        <v>0</v>
      </c>
      <c r="J4785" s="1707">
        <v>0</v>
      </c>
      <c r="K4785" s="1707">
        <v>0</v>
      </c>
      <c r="L4785" s="1707">
        <v>0</v>
      </c>
      <c r="M4785" s="1707">
        <v>0</v>
      </c>
      <c r="N4785" s="454">
        <v>0</v>
      </c>
      <c r="O4785" s="1707">
        <v>0</v>
      </c>
      <c r="P4785" s="1707">
        <v>0</v>
      </c>
      <c r="Q4785" s="1707">
        <v>0</v>
      </c>
      <c r="R4785" s="1707">
        <v>0</v>
      </c>
      <c r="S4785" s="1707">
        <v>0</v>
      </c>
      <c r="T4785" s="1707">
        <v>0</v>
      </c>
      <c r="U4785" s="1707">
        <v>0</v>
      </c>
      <c r="V4785" s="490">
        <v>0</v>
      </c>
      <c r="W4785" s="1707">
        <v>0</v>
      </c>
      <c r="X4785" s="1707">
        <v>0</v>
      </c>
      <c r="Y4785" s="454">
        <v>0</v>
      </c>
      <c r="Z4785" s="1707">
        <v>0</v>
      </c>
      <c r="AA4785" s="1707">
        <v>0</v>
      </c>
      <c r="AB4785" s="1708">
        <v>0</v>
      </c>
      <c r="AC4785" s="2772"/>
      <c r="AD4785" s="76"/>
      <c r="AE4785" s="76"/>
      <c r="AF4785" s="77"/>
      <c r="AJ4785" s="440"/>
      <c r="AK4785" s="15"/>
      <c r="AL4785" s="15"/>
      <c r="AM4785" s="15"/>
      <c r="AN4785" s="15"/>
    </row>
    <row r="4786" spans="1:42" ht="16.5" thickBot="1">
      <c r="A4786" s="3228"/>
      <c r="B4786" s="3196"/>
      <c r="C4786" s="125" t="s">
        <v>21</v>
      </c>
      <c r="D4786" s="370"/>
      <c r="E4786" s="619" t="e">
        <f t="shared" ref="E4786:AB4786" si="3348">E4784/E4783</f>
        <v>#DIV/0!</v>
      </c>
      <c r="F4786" s="334" t="e">
        <f t="shared" si="3348"/>
        <v>#DIV/0!</v>
      </c>
      <c r="G4786" s="334" t="e">
        <f t="shared" si="3348"/>
        <v>#DIV/0!</v>
      </c>
      <c r="H4786" s="451" t="e">
        <f t="shared" si="3348"/>
        <v>#DIV/0!</v>
      </c>
      <c r="I4786" s="334" t="e">
        <f t="shared" si="3348"/>
        <v>#DIV/0!</v>
      </c>
      <c r="J4786" s="334" t="e">
        <f t="shared" si="3348"/>
        <v>#DIV/0!</v>
      </c>
      <c r="K4786" s="334" t="e">
        <f t="shared" si="3348"/>
        <v>#DIV/0!</v>
      </c>
      <c r="L4786" s="334" t="e">
        <f t="shared" si="3348"/>
        <v>#DIV/0!</v>
      </c>
      <c r="M4786" s="334" t="e">
        <f t="shared" si="3348"/>
        <v>#DIV/0!</v>
      </c>
      <c r="N4786" s="451" t="e">
        <f t="shared" si="3348"/>
        <v>#DIV/0!</v>
      </c>
      <c r="O4786" s="334" t="e">
        <f t="shared" si="3348"/>
        <v>#DIV/0!</v>
      </c>
      <c r="P4786" s="334" t="e">
        <f t="shared" si="3348"/>
        <v>#DIV/0!</v>
      </c>
      <c r="Q4786" s="334" t="e">
        <f t="shared" si="3348"/>
        <v>#DIV/0!</v>
      </c>
      <c r="R4786" s="334" t="e">
        <f t="shared" si="3348"/>
        <v>#DIV/0!</v>
      </c>
      <c r="S4786" s="334" t="e">
        <f t="shared" si="3348"/>
        <v>#DIV/0!</v>
      </c>
      <c r="T4786" s="334" t="e">
        <f t="shared" si="3348"/>
        <v>#DIV/0!</v>
      </c>
      <c r="U4786" s="334" t="e">
        <f t="shared" si="3348"/>
        <v>#DIV/0!</v>
      </c>
      <c r="V4786" s="487" t="e">
        <f t="shared" si="3348"/>
        <v>#DIV/0!</v>
      </c>
      <c r="W4786" s="334" t="e">
        <f t="shared" si="3348"/>
        <v>#DIV/0!</v>
      </c>
      <c r="X4786" s="334" t="e">
        <f t="shared" si="3348"/>
        <v>#DIV/0!</v>
      </c>
      <c r="Y4786" s="451" t="e">
        <f t="shared" si="3348"/>
        <v>#DIV/0!</v>
      </c>
      <c r="Z4786" s="334" t="e">
        <f t="shared" si="3348"/>
        <v>#DIV/0!</v>
      </c>
      <c r="AA4786" s="334" t="e">
        <f t="shared" si="3348"/>
        <v>#DIV/0!</v>
      </c>
      <c r="AB4786" s="335" t="e">
        <f t="shared" si="3348"/>
        <v>#DIV/0!</v>
      </c>
      <c r="AC4786" s="544" t="e">
        <f>MAX(E4786:AB4786)</f>
        <v>#DIV/0!</v>
      </c>
      <c r="AD4786" s="73"/>
      <c r="AE4786" s="158"/>
      <c r="AF4786" s="74"/>
      <c r="AJ4786" s="440"/>
      <c r="AK4786" s="15"/>
      <c r="AL4786" s="15"/>
      <c r="AM4786" s="15"/>
      <c r="AN4786" s="15"/>
    </row>
    <row r="4787" spans="1:42" hidden="1">
      <c r="A4787" s="2504"/>
      <c r="B4787" s="2507"/>
      <c r="C4787" s="126" t="s">
        <v>130</v>
      </c>
      <c r="D4787" s="370"/>
      <c r="E4787" s="618"/>
      <c r="F4787" s="331"/>
      <c r="G4787" s="331"/>
      <c r="H4787" s="446"/>
      <c r="I4787" s="331"/>
      <c r="J4787" s="331"/>
      <c r="K4787" s="331"/>
      <c r="L4787" s="331"/>
      <c r="M4787" s="331"/>
      <c r="N4787" s="446"/>
      <c r="O4787" s="331"/>
      <c r="P4787" s="331"/>
      <c r="Q4787" s="331"/>
      <c r="R4787" s="331"/>
      <c r="S4787" s="331"/>
      <c r="T4787" s="331"/>
      <c r="U4787" s="331"/>
      <c r="V4787" s="482"/>
      <c r="W4787" s="331"/>
      <c r="X4787" s="331"/>
      <c r="Y4787" s="446"/>
      <c r="Z4787" s="331"/>
      <c r="AA4787" s="331"/>
      <c r="AB4787" s="332"/>
      <c r="AC4787" s="134"/>
      <c r="AD4787" s="73"/>
      <c r="AE4787" s="158"/>
      <c r="AF4787" s="74"/>
      <c r="AJ4787" s="440"/>
      <c r="AK4787" s="15"/>
      <c r="AL4787" s="15"/>
      <c r="AM4787" s="15"/>
      <c r="AN4787" s="15"/>
    </row>
    <row r="4788" spans="1:42" s="184" customFormat="1" hidden="1">
      <c r="A4788" s="2504"/>
      <c r="B4788" s="2507"/>
      <c r="C4788" s="126" t="s">
        <v>131</v>
      </c>
      <c r="D4788" s="370"/>
      <c r="E4788" s="618"/>
      <c r="F4788" s="331"/>
      <c r="G4788" s="331"/>
      <c r="H4788" s="446"/>
      <c r="I4788" s="331"/>
      <c r="J4788" s="331"/>
      <c r="K4788" s="331"/>
      <c r="L4788" s="331"/>
      <c r="M4788" s="331"/>
      <c r="N4788" s="446"/>
      <c r="O4788" s="331"/>
      <c r="P4788" s="331"/>
      <c r="Q4788" s="331"/>
      <c r="R4788" s="331"/>
      <c r="S4788" s="331"/>
      <c r="T4788" s="331"/>
      <c r="U4788" s="331"/>
      <c r="V4788" s="482"/>
      <c r="W4788" s="331"/>
      <c r="X4788" s="331"/>
      <c r="Y4788" s="446"/>
      <c r="Z4788" s="331"/>
      <c r="AA4788" s="331"/>
      <c r="AB4788" s="332"/>
      <c r="AC4788" s="134"/>
      <c r="AD4788" s="73"/>
      <c r="AE4788" s="158"/>
      <c r="AF4788" s="74"/>
      <c r="AG4788" s="946"/>
      <c r="AH4788" s="943"/>
      <c r="AI4788" s="944"/>
      <c r="AJ4788" s="944"/>
      <c r="AK4788" s="944"/>
      <c r="AL4788" s="945"/>
      <c r="AM4788" s="945"/>
      <c r="AN4788" s="192"/>
      <c r="AO4788" s="192"/>
      <c r="AP4788" s="192"/>
    </row>
    <row r="4789" spans="1:42" ht="16.5" hidden="1" thickBot="1">
      <c r="A4789" s="3222" t="s">
        <v>49</v>
      </c>
      <c r="B4789" s="3223"/>
      <c r="C4789" s="3224"/>
      <c r="D4789" s="368"/>
      <c r="E4789" s="573">
        <f>SQRT(E4783*E4783+E4784*E4784)/E4781/1.73</f>
        <v>0</v>
      </c>
      <c r="F4789" s="182">
        <f t="shared" ref="F4789:AB4789" si="3349">SQRT(F4783*F4783+F4784*F4784)/F4781/1.73</f>
        <v>0</v>
      </c>
      <c r="G4789" s="182">
        <f t="shared" si="3349"/>
        <v>0</v>
      </c>
      <c r="H4789" s="453">
        <f t="shared" si="3349"/>
        <v>0</v>
      </c>
      <c r="I4789" s="182">
        <f t="shared" si="3349"/>
        <v>0</v>
      </c>
      <c r="J4789" s="182">
        <f t="shared" si="3349"/>
        <v>0</v>
      </c>
      <c r="K4789" s="182">
        <f t="shared" si="3349"/>
        <v>0</v>
      </c>
      <c r="L4789" s="182">
        <f t="shared" si="3349"/>
        <v>0</v>
      </c>
      <c r="M4789" s="182">
        <f t="shared" si="3349"/>
        <v>0</v>
      </c>
      <c r="N4789" s="453">
        <f t="shared" si="3349"/>
        <v>0</v>
      </c>
      <c r="O4789" s="182">
        <f t="shared" si="3349"/>
        <v>0</v>
      </c>
      <c r="P4789" s="182">
        <f t="shared" si="3349"/>
        <v>0</v>
      </c>
      <c r="Q4789" s="182">
        <f t="shared" si="3349"/>
        <v>0</v>
      </c>
      <c r="R4789" s="182">
        <f t="shared" si="3349"/>
        <v>0</v>
      </c>
      <c r="S4789" s="182">
        <f t="shared" si="3349"/>
        <v>0</v>
      </c>
      <c r="T4789" s="182">
        <f t="shared" si="3349"/>
        <v>0</v>
      </c>
      <c r="U4789" s="182">
        <f t="shared" si="3349"/>
        <v>0</v>
      </c>
      <c r="V4789" s="489">
        <f t="shared" si="3349"/>
        <v>0</v>
      </c>
      <c r="W4789" s="182">
        <f t="shared" si="3349"/>
        <v>0</v>
      </c>
      <c r="X4789" s="182">
        <f t="shared" si="3349"/>
        <v>0</v>
      </c>
      <c r="Y4789" s="453">
        <f t="shared" si="3349"/>
        <v>0</v>
      </c>
      <c r="Z4789" s="182">
        <f t="shared" si="3349"/>
        <v>0</v>
      </c>
      <c r="AA4789" s="182">
        <f t="shared" si="3349"/>
        <v>0</v>
      </c>
      <c r="AB4789" s="183">
        <f t="shared" si="3349"/>
        <v>0</v>
      </c>
      <c r="AC4789" s="202">
        <f>AVERAGE(E4789:AB4789)</f>
        <v>0</v>
      </c>
      <c r="AD4789" s="78" t="e">
        <f>(AC4785-AC4789)/AC4785</f>
        <v>#DIV/0!</v>
      </c>
      <c r="AE4789" s="79"/>
      <c r="AF4789" s="80"/>
      <c r="AJ4789" s="440"/>
      <c r="AK4789" s="14"/>
      <c r="AL4789" s="14"/>
      <c r="AM4789" s="15"/>
      <c r="AN4789" s="14"/>
    </row>
    <row r="4790" spans="1:42">
      <c r="A4790" s="3225" t="s">
        <v>766</v>
      </c>
      <c r="B4790" s="3194" t="s">
        <v>765</v>
      </c>
      <c r="C4790" s="123" t="s">
        <v>16</v>
      </c>
      <c r="D4790" s="2743"/>
      <c r="E4790" s="70">
        <f t="shared" ref="E4790:AB4790" si="3350">(E4794-D4794)*$AE4790*$AF4790</f>
        <v>0</v>
      </c>
      <c r="F4790" s="71">
        <f t="shared" si="3350"/>
        <v>0</v>
      </c>
      <c r="G4790" s="71">
        <f t="shared" si="3350"/>
        <v>0</v>
      </c>
      <c r="H4790" s="448">
        <f t="shared" si="3350"/>
        <v>0</v>
      </c>
      <c r="I4790" s="71">
        <f t="shared" si="3350"/>
        <v>0</v>
      </c>
      <c r="J4790" s="71">
        <f t="shared" si="3350"/>
        <v>0</v>
      </c>
      <c r="K4790" s="71">
        <f t="shared" si="3350"/>
        <v>0</v>
      </c>
      <c r="L4790" s="71">
        <f t="shared" si="3350"/>
        <v>0</v>
      </c>
      <c r="M4790" s="71">
        <f t="shared" si="3350"/>
        <v>0</v>
      </c>
      <c r="N4790" s="448">
        <f t="shared" si="3350"/>
        <v>0</v>
      </c>
      <c r="O4790" s="71">
        <f t="shared" si="3350"/>
        <v>0</v>
      </c>
      <c r="P4790" s="71">
        <f t="shared" si="3350"/>
        <v>0</v>
      </c>
      <c r="Q4790" s="71">
        <f t="shared" si="3350"/>
        <v>0</v>
      </c>
      <c r="R4790" s="71">
        <f t="shared" si="3350"/>
        <v>0</v>
      </c>
      <c r="S4790" s="71">
        <f t="shared" si="3350"/>
        <v>0</v>
      </c>
      <c r="T4790" s="71">
        <f t="shared" si="3350"/>
        <v>0</v>
      </c>
      <c r="U4790" s="71">
        <f t="shared" si="3350"/>
        <v>0</v>
      </c>
      <c r="V4790" s="484">
        <f t="shared" si="3350"/>
        <v>0</v>
      </c>
      <c r="W4790" s="71">
        <f t="shared" si="3350"/>
        <v>0</v>
      </c>
      <c r="X4790" s="71">
        <f t="shared" si="3350"/>
        <v>0</v>
      </c>
      <c r="Y4790" s="448">
        <f t="shared" si="3350"/>
        <v>0</v>
      </c>
      <c r="Z4790" s="71">
        <f t="shared" si="3350"/>
        <v>0</v>
      </c>
      <c r="AA4790" s="71">
        <f t="shared" si="3350"/>
        <v>0</v>
      </c>
      <c r="AB4790" s="72">
        <f t="shared" si="3350"/>
        <v>0</v>
      </c>
      <c r="AC4790" s="133">
        <f>SUM(E4790:AB4790)</f>
        <v>0</v>
      </c>
      <c r="AD4790" s="70"/>
      <c r="AE4790" s="71">
        <v>100</v>
      </c>
      <c r="AF4790" s="72">
        <v>60</v>
      </c>
      <c r="AJ4790" s="440"/>
      <c r="AK4790" s="542"/>
      <c r="AL4790" s="543"/>
      <c r="AM4790" s="542"/>
      <c r="AN4790" s="15"/>
    </row>
    <row r="4791" spans="1:42">
      <c r="A4791" s="3226"/>
      <c r="B4791" s="3195"/>
      <c r="C4791" s="125" t="s">
        <v>18</v>
      </c>
      <c r="D4791" s="370"/>
      <c r="E4791" s="430">
        <f t="shared" ref="E4791:AB4791" si="3351">(E4795-D4795)*$AE4790*$AF4790</f>
        <v>0</v>
      </c>
      <c r="F4791" s="328">
        <f t="shared" si="3351"/>
        <v>0</v>
      </c>
      <c r="G4791" s="328">
        <f t="shared" si="3351"/>
        <v>0</v>
      </c>
      <c r="H4791" s="449">
        <f t="shared" si="3351"/>
        <v>0</v>
      </c>
      <c r="I4791" s="328">
        <f t="shared" si="3351"/>
        <v>0</v>
      </c>
      <c r="J4791" s="328">
        <f t="shared" si="3351"/>
        <v>0</v>
      </c>
      <c r="K4791" s="328">
        <f t="shared" si="3351"/>
        <v>0</v>
      </c>
      <c r="L4791" s="328">
        <f t="shared" si="3351"/>
        <v>0</v>
      </c>
      <c r="M4791" s="328">
        <f t="shared" si="3351"/>
        <v>0</v>
      </c>
      <c r="N4791" s="449">
        <f t="shared" si="3351"/>
        <v>0</v>
      </c>
      <c r="O4791" s="328">
        <f t="shared" si="3351"/>
        <v>0</v>
      </c>
      <c r="P4791" s="328">
        <f t="shared" si="3351"/>
        <v>0</v>
      </c>
      <c r="Q4791" s="328">
        <f t="shared" si="3351"/>
        <v>0</v>
      </c>
      <c r="R4791" s="328">
        <f t="shared" si="3351"/>
        <v>0</v>
      </c>
      <c r="S4791" s="328">
        <f t="shared" si="3351"/>
        <v>0</v>
      </c>
      <c r="T4791" s="328">
        <f t="shared" si="3351"/>
        <v>0</v>
      </c>
      <c r="U4791" s="328">
        <f t="shared" si="3351"/>
        <v>0</v>
      </c>
      <c r="V4791" s="485">
        <f t="shared" si="3351"/>
        <v>0</v>
      </c>
      <c r="W4791" s="328">
        <f t="shared" si="3351"/>
        <v>0</v>
      </c>
      <c r="X4791" s="328">
        <f t="shared" si="3351"/>
        <v>0</v>
      </c>
      <c r="Y4791" s="449">
        <f t="shared" si="3351"/>
        <v>0</v>
      </c>
      <c r="Z4791" s="328">
        <f t="shared" si="3351"/>
        <v>0</v>
      </c>
      <c r="AA4791" s="328">
        <f t="shared" si="3351"/>
        <v>0</v>
      </c>
      <c r="AB4791" s="329">
        <f t="shared" si="3351"/>
        <v>0</v>
      </c>
      <c r="AC4791" s="135">
        <f>SUM(E4791:AB4791)</f>
        <v>0</v>
      </c>
      <c r="AD4791" s="73"/>
      <c r="AE4791" s="158"/>
      <c r="AF4791" s="74"/>
      <c r="AJ4791" s="440"/>
      <c r="AK4791" s="15"/>
      <c r="AL4791" s="15"/>
      <c r="AM4791" s="15"/>
      <c r="AN4791" s="15"/>
    </row>
    <row r="4792" spans="1:42">
      <c r="A4792" s="3226"/>
      <c r="B4792" s="3195"/>
      <c r="C4792" s="125" t="s">
        <v>19</v>
      </c>
      <c r="D4792" s="370"/>
      <c r="E4792" s="1724">
        <v>0</v>
      </c>
      <c r="F4792" s="1707">
        <v>0</v>
      </c>
      <c r="G4792" s="1707">
        <v>0</v>
      </c>
      <c r="H4792" s="454">
        <v>0</v>
      </c>
      <c r="I4792" s="1707">
        <v>0</v>
      </c>
      <c r="J4792" s="1707">
        <v>0</v>
      </c>
      <c r="K4792" s="1707">
        <v>0</v>
      </c>
      <c r="L4792" s="1707">
        <v>0</v>
      </c>
      <c r="M4792" s="1707">
        <v>0</v>
      </c>
      <c r="N4792" s="454">
        <v>0</v>
      </c>
      <c r="O4792" s="1707">
        <v>0</v>
      </c>
      <c r="P4792" s="1707">
        <v>0</v>
      </c>
      <c r="Q4792" s="1707">
        <v>0</v>
      </c>
      <c r="R4792" s="1707">
        <v>0</v>
      </c>
      <c r="S4792" s="1707">
        <v>0</v>
      </c>
      <c r="T4792" s="1707">
        <v>0</v>
      </c>
      <c r="U4792" s="1707">
        <v>0</v>
      </c>
      <c r="V4792" s="490">
        <v>0</v>
      </c>
      <c r="W4792" s="1707">
        <v>0</v>
      </c>
      <c r="X4792" s="1707">
        <v>0</v>
      </c>
      <c r="Y4792" s="454">
        <v>0</v>
      </c>
      <c r="Z4792" s="1707">
        <v>0</v>
      </c>
      <c r="AA4792" s="1707">
        <v>0</v>
      </c>
      <c r="AB4792" s="1708">
        <v>0</v>
      </c>
      <c r="AC4792" s="2772"/>
      <c r="AD4792" s="76"/>
      <c r="AE4792" s="76"/>
      <c r="AF4792" s="77"/>
      <c r="AJ4792" s="440"/>
      <c r="AK4792" s="15"/>
      <c r="AL4792" s="15"/>
      <c r="AM4792" s="15"/>
      <c r="AN4792" s="15"/>
    </row>
    <row r="4793" spans="1:42" ht="16.5" thickBot="1">
      <c r="A4793" s="3227"/>
      <c r="B4793" s="3221"/>
      <c r="C4793" s="128" t="s">
        <v>21</v>
      </c>
      <c r="D4793" s="368"/>
      <c r="E4793" s="696" t="e">
        <f t="shared" ref="E4793:AB4793" si="3352">E4791/E4790</f>
        <v>#DIV/0!</v>
      </c>
      <c r="F4793" s="338" t="e">
        <f t="shared" si="3352"/>
        <v>#DIV/0!</v>
      </c>
      <c r="G4793" s="338" t="e">
        <f t="shared" si="3352"/>
        <v>#DIV/0!</v>
      </c>
      <c r="H4793" s="464" t="e">
        <f t="shared" si="3352"/>
        <v>#DIV/0!</v>
      </c>
      <c r="I4793" s="338" t="e">
        <f t="shared" si="3352"/>
        <v>#DIV/0!</v>
      </c>
      <c r="J4793" s="338" t="e">
        <f t="shared" si="3352"/>
        <v>#DIV/0!</v>
      </c>
      <c r="K4793" s="338" t="e">
        <f t="shared" si="3352"/>
        <v>#DIV/0!</v>
      </c>
      <c r="L4793" s="338" t="e">
        <f t="shared" si="3352"/>
        <v>#DIV/0!</v>
      </c>
      <c r="M4793" s="338" t="e">
        <f t="shared" si="3352"/>
        <v>#DIV/0!</v>
      </c>
      <c r="N4793" s="464" t="e">
        <f t="shared" si="3352"/>
        <v>#DIV/0!</v>
      </c>
      <c r="O4793" s="338" t="e">
        <f t="shared" si="3352"/>
        <v>#DIV/0!</v>
      </c>
      <c r="P4793" s="338" t="e">
        <f t="shared" si="3352"/>
        <v>#DIV/0!</v>
      </c>
      <c r="Q4793" s="338" t="e">
        <f t="shared" si="3352"/>
        <v>#DIV/0!</v>
      </c>
      <c r="R4793" s="338" t="e">
        <f t="shared" si="3352"/>
        <v>#DIV/0!</v>
      </c>
      <c r="S4793" s="338" t="e">
        <f t="shared" si="3352"/>
        <v>#DIV/0!</v>
      </c>
      <c r="T4793" s="338" t="e">
        <f t="shared" si="3352"/>
        <v>#DIV/0!</v>
      </c>
      <c r="U4793" s="338" t="e">
        <f t="shared" si="3352"/>
        <v>#DIV/0!</v>
      </c>
      <c r="V4793" s="501" t="e">
        <f t="shared" si="3352"/>
        <v>#DIV/0!</v>
      </c>
      <c r="W4793" s="338" t="e">
        <f t="shared" si="3352"/>
        <v>#DIV/0!</v>
      </c>
      <c r="X4793" s="338" t="e">
        <f t="shared" si="3352"/>
        <v>#DIV/0!</v>
      </c>
      <c r="Y4793" s="464" t="e">
        <f t="shared" si="3352"/>
        <v>#DIV/0!</v>
      </c>
      <c r="Z4793" s="338" t="e">
        <f t="shared" si="3352"/>
        <v>#DIV/0!</v>
      </c>
      <c r="AA4793" s="338" t="e">
        <f t="shared" si="3352"/>
        <v>#DIV/0!</v>
      </c>
      <c r="AB4793" s="403" t="e">
        <f t="shared" si="3352"/>
        <v>#DIV/0!</v>
      </c>
      <c r="AC4793" s="1567" t="e">
        <f>MAX(E4793:AB4793)</f>
        <v>#DIV/0!</v>
      </c>
      <c r="AD4793" s="73"/>
      <c r="AE4793" s="158"/>
      <c r="AF4793" s="74"/>
      <c r="AJ4793" s="440"/>
      <c r="AK4793" s="15"/>
      <c r="AL4793" s="15"/>
      <c r="AM4793" s="15"/>
      <c r="AN4793" s="15"/>
    </row>
    <row r="4794" spans="1:42" hidden="1">
      <c r="A4794" s="2490"/>
      <c r="B4794" s="2494"/>
      <c r="C4794" s="385" t="s">
        <v>130</v>
      </c>
      <c r="D4794" s="2745"/>
      <c r="E4794" s="746"/>
      <c r="F4794" s="139"/>
      <c r="G4794" s="139"/>
      <c r="H4794" s="445"/>
      <c r="I4794" s="139"/>
      <c r="J4794" s="139"/>
      <c r="K4794" s="139"/>
      <c r="L4794" s="139"/>
      <c r="M4794" s="139"/>
      <c r="N4794" s="445"/>
      <c r="O4794" s="139"/>
      <c r="P4794" s="139"/>
      <c r="Q4794" s="139"/>
      <c r="R4794" s="139"/>
      <c r="S4794" s="139"/>
      <c r="T4794" s="139"/>
      <c r="U4794" s="139"/>
      <c r="V4794" s="498"/>
      <c r="W4794" s="139"/>
      <c r="X4794" s="139"/>
      <c r="Y4794" s="445"/>
      <c r="Z4794" s="139"/>
      <c r="AA4794" s="139"/>
      <c r="AB4794" s="747"/>
      <c r="AC4794" s="419"/>
      <c r="AD4794" s="73"/>
      <c r="AE4794" s="158"/>
      <c r="AF4794" s="74"/>
      <c r="AJ4794" s="440"/>
      <c r="AK4794" s="15"/>
      <c r="AL4794" s="15"/>
      <c r="AM4794" s="15"/>
      <c r="AN4794" s="15"/>
    </row>
    <row r="4795" spans="1:42" s="184" customFormat="1" hidden="1">
      <c r="A4795" s="2504"/>
      <c r="B4795" s="2507"/>
      <c r="C4795" s="126" t="s">
        <v>131</v>
      </c>
      <c r="D4795" s="370"/>
      <c r="E4795" s="618"/>
      <c r="F4795" s="331"/>
      <c r="G4795" s="331"/>
      <c r="H4795" s="446"/>
      <c r="I4795" s="331"/>
      <c r="J4795" s="331"/>
      <c r="K4795" s="331"/>
      <c r="L4795" s="331"/>
      <c r="M4795" s="331"/>
      <c r="N4795" s="446"/>
      <c r="O4795" s="331"/>
      <c r="P4795" s="331"/>
      <c r="Q4795" s="331"/>
      <c r="R4795" s="331"/>
      <c r="S4795" s="331"/>
      <c r="T4795" s="331"/>
      <c r="U4795" s="331"/>
      <c r="V4795" s="482"/>
      <c r="W4795" s="331"/>
      <c r="X4795" s="331"/>
      <c r="Y4795" s="446"/>
      <c r="Z4795" s="331"/>
      <c r="AA4795" s="331"/>
      <c r="AB4795" s="332"/>
      <c r="AC4795" s="134"/>
      <c r="AD4795" s="73"/>
      <c r="AE4795" s="158"/>
      <c r="AF4795" s="74"/>
      <c r="AG4795" s="946"/>
      <c r="AH4795" s="943"/>
      <c r="AI4795" s="944"/>
      <c r="AJ4795" s="944"/>
      <c r="AK4795" s="944"/>
      <c r="AL4795" s="945"/>
      <c r="AM4795" s="945"/>
      <c r="AN4795" s="192"/>
      <c r="AO4795" s="192"/>
      <c r="AP4795" s="192"/>
    </row>
    <row r="4796" spans="1:42" ht="16.5" hidden="1" thickBot="1">
      <c r="A4796" s="3222" t="s">
        <v>49</v>
      </c>
      <c r="B4796" s="3223"/>
      <c r="C4796" s="3224"/>
      <c r="D4796" s="368"/>
      <c r="E4796" s="573">
        <f>SQRT(E4790*E4790+E4791*E4791)/E4781/1.73</f>
        <v>0</v>
      </c>
      <c r="F4796" s="182">
        <f t="shared" ref="F4796:AB4796" si="3353">SQRT(F4790*F4790+F4791*F4791)/F4781/1.73</f>
        <v>0</v>
      </c>
      <c r="G4796" s="182">
        <f t="shared" si="3353"/>
        <v>0</v>
      </c>
      <c r="H4796" s="453">
        <f t="shared" si="3353"/>
        <v>0</v>
      </c>
      <c r="I4796" s="182">
        <f t="shared" si="3353"/>
        <v>0</v>
      </c>
      <c r="J4796" s="182">
        <f t="shared" si="3353"/>
        <v>0</v>
      </c>
      <c r="K4796" s="182">
        <f t="shared" si="3353"/>
        <v>0</v>
      </c>
      <c r="L4796" s="182">
        <f t="shared" si="3353"/>
        <v>0</v>
      </c>
      <c r="M4796" s="182">
        <f t="shared" si="3353"/>
        <v>0</v>
      </c>
      <c r="N4796" s="453">
        <f t="shared" si="3353"/>
        <v>0</v>
      </c>
      <c r="O4796" s="182">
        <f t="shared" si="3353"/>
        <v>0</v>
      </c>
      <c r="P4796" s="182">
        <f t="shared" si="3353"/>
        <v>0</v>
      </c>
      <c r="Q4796" s="182">
        <f t="shared" si="3353"/>
        <v>0</v>
      </c>
      <c r="R4796" s="182">
        <f t="shared" si="3353"/>
        <v>0</v>
      </c>
      <c r="S4796" s="182">
        <f t="shared" si="3353"/>
        <v>0</v>
      </c>
      <c r="T4796" s="182">
        <f t="shared" si="3353"/>
        <v>0</v>
      </c>
      <c r="U4796" s="182">
        <f t="shared" si="3353"/>
        <v>0</v>
      </c>
      <c r="V4796" s="489">
        <f t="shared" si="3353"/>
        <v>0</v>
      </c>
      <c r="W4796" s="182">
        <f t="shared" si="3353"/>
        <v>0</v>
      </c>
      <c r="X4796" s="182">
        <f t="shared" si="3353"/>
        <v>0</v>
      </c>
      <c r="Y4796" s="453">
        <f t="shared" si="3353"/>
        <v>0</v>
      </c>
      <c r="Z4796" s="182">
        <f t="shared" si="3353"/>
        <v>0</v>
      </c>
      <c r="AA4796" s="182">
        <f t="shared" si="3353"/>
        <v>0</v>
      </c>
      <c r="AB4796" s="183">
        <f t="shared" si="3353"/>
        <v>0</v>
      </c>
      <c r="AC4796" s="202">
        <f>AVERAGE(E4796:AB4796)</f>
        <v>0</v>
      </c>
      <c r="AD4796" s="78" t="e">
        <f>(AC4792-AC4796)/AC4792</f>
        <v>#DIV/0!</v>
      </c>
      <c r="AE4796" s="79"/>
      <c r="AF4796" s="80"/>
      <c r="AJ4796" s="440"/>
      <c r="AK4796" s="14"/>
      <c r="AL4796" s="14"/>
      <c r="AM4796" s="15"/>
      <c r="AN4796" s="14"/>
    </row>
    <row r="4797" spans="1:42">
      <c r="A4797" s="3225" t="s">
        <v>767</v>
      </c>
      <c r="B4797" s="3194" t="s">
        <v>768</v>
      </c>
      <c r="C4797" s="123" t="s">
        <v>16</v>
      </c>
      <c r="D4797" s="115" t="s">
        <v>932</v>
      </c>
      <c r="E4797" s="345">
        <v>473.4</v>
      </c>
      <c r="F4797" s="341">
        <v>396.6</v>
      </c>
      <c r="G4797" s="341">
        <v>371.4</v>
      </c>
      <c r="H4797" s="474">
        <v>386.4</v>
      </c>
      <c r="I4797" s="341">
        <v>435</v>
      </c>
      <c r="J4797" s="341">
        <v>450.6</v>
      </c>
      <c r="K4797" s="341">
        <v>541.20000000000005</v>
      </c>
      <c r="L4797" s="341">
        <v>618.6</v>
      </c>
      <c r="M4797" s="341">
        <v>685.8</v>
      </c>
      <c r="N4797" s="474">
        <v>687.6</v>
      </c>
      <c r="O4797" s="341">
        <v>705.6</v>
      </c>
      <c r="P4797" s="341">
        <v>701.4</v>
      </c>
      <c r="Q4797" s="341">
        <v>697.8</v>
      </c>
      <c r="R4797" s="341">
        <v>685.2</v>
      </c>
      <c r="S4797" s="341">
        <v>662.4</v>
      </c>
      <c r="T4797" s="341">
        <v>662.4</v>
      </c>
      <c r="U4797" s="341">
        <v>635.4</v>
      </c>
      <c r="V4797" s="503">
        <v>582.6</v>
      </c>
      <c r="W4797" s="341">
        <v>592.79999999999995</v>
      </c>
      <c r="X4797" s="341">
        <v>628.79999999999995</v>
      </c>
      <c r="Y4797" s="474">
        <v>651</v>
      </c>
      <c r="Z4797" s="341">
        <v>672.6</v>
      </c>
      <c r="AA4797" s="341">
        <v>632.4</v>
      </c>
      <c r="AB4797" s="650">
        <v>557.4</v>
      </c>
      <c r="AC4797" s="137">
        <f>SUM(E4797:AB4797)</f>
        <v>14114.399999999998</v>
      </c>
      <c r="AD4797" s="70"/>
      <c r="AE4797" s="71">
        <v>100</v>
      </c>
      <c r="AF4797" s="72">
        <v>60</v>
      </c>
      <c r="AJ4797" s="440"/>
      <c r="AK4797" s="542"/>
      <c r="AL4797" s="543"/>
      <c r="AM4797" s="542"/>
      <c r="AN4797" s="15"/>
    </row>
    <row r="4798" spans="1:42">
      <c r="A4798" s="3226"/>
      <c r="B4798" s="3195"/>
      <c r="C4798" s="125" t="s">
        <v>18</v>
      </c>
      <c r="D4798" s="110" t="s">
        <v>932</v>
      </c>
      <c r="E4798" s="327">
        <v>217.2</v>
      </c>
      <c r="F4798" s="328">
        <v>198.6</v>
      </c>
      <c r="G4798" s="328">
        <v>193.8</v>
      </c>
      <c r="H4798" s="449">
        <v>192</v>
      </c>
      <c r="I4798" s="328">
        <v>194.4</v>
      </c>
      <c r="J4798" s="328">
        <v>204</v>
      </c>
      <c r="K4798" s="328">
        <v>220.8</v>
      </c>
      <c r="L4798" s="328">
        <v>240</v>
      </c>
      <c r="M4798" s="328">
        <v>259.2</v>
      </c>
      <c r="N4798" s="449">
        <v>279</v>
      </c>
      <c r="O4798" s="328">
        <v>279</v>
      </c>
      <c r="P4798" s="328">
        <v>286.2</v>
      </c>
      <c r="Q4798" s="328">
        <v>282.60000000000002</v>
      </c>
      <c r="R4798" s="328">
        <v>277.8</v>
      </c>
      <c r="S4798" s="328">
        <v>280.2</v>
      </c>
      <c r="T4798" s="328">
        <v>277.2</v>
      </c>
      <c r="U4798" s="328">
        <v>274.8</v>
      </c>
      <c r="V4798" s="485">
        <v>268.8</v>
      </c>
      <c r="W4798" s="328">
        <v>269.39999999999998</v>
      </c>
      <c r="X4798" s="328">
        <v>266.39999999999998</v>
      </c>
      <c r="Y4798" s="449">
        <v>267.60000000000002</v>
      </c>
      <c r="Z4798" s="328">
        <v>254.4</v>
      </c>
      <c r="AA4798" s="328">
        <v>236.4</v>
      </c>
      <c r="AB4798" s="432">
        <v>223.8</v>
      </c>
      <c r="AC4798" s="109">
        <f>SUM(E4798:AB4798)</f>
        <v>5943.5999999999985</v>
      </c>
      <c r="AD4798" s="73"/>
      <c r="AE4798" s="158"/>
      <c r="AF4798" s="74"/>
      <c r="AJ4798" s="440"/>
      <c r="AK4798" s="15"/>
      <c r="AL4798" s="15"/>
      <c r="AM4798" s="15"/>
      <c r="AN4798" s="15"/>
    </row>
    <row r="4799" spans="1:42">
      <c r="A4799" s="3226"/>
      <c r="B4799" s="3195"/>
      <c r="C4799" s="125" t="s">
        <v>19</v>
      </c>
      <c r="D4799" s="110" t="s">
        <v>62</v>
      </c>
      <c r="E4799" s="1714">
        <v>28</v>
      </c>
      <c r="F4799" s="1707">
        <v>24</v>
      </c>
      <c r="G4799" s="1707">
        <v>23</v>
      </c>
      <c r="H4799" s="454">
        <v>26</v>
      </c>
      <c r="I4799" s="1707">
        <v>26</v>
      </c>
      <c r="J4799" s="1707">
        <v>34</v>
      </c>
      <c r="K4799" s="1707">
        <v>35</v>
      </c>
      <c r="L4799" s="1707">
        <v>41</v>
      </c>
      <c r="M4799" s="1707">
        <v>40</v>
      </c>
      <c r="N4799" s="454">
        <v>40</v>
      </c>
      <c r="O4799" s="1707">
        <v>43</v>
      </c>
      <c r="P4799" s="1707">
        <v>48</v>
      </c>
      <c r="Q4799" s="1707">
        <v>42</v>
      </c>
      <c r="R4799" s="1707">
        <v>45</v>
      </c>
      <c r="S4799" s="1707">
        <v>38</v>
      </c>
      <c r="T4799" s="1707">
        <v>36</v>
      </c>
      <c r="U4799" s="1707">
        <v>34</v>
      </c>
      <c r="V4799" s="490">
        <v>35</v>
      </c>
      <c r="W4799" s="1707">
        <v>36</v>
      </c>
      <c r="X4799" s="1707">
        <v>40</v>
      </c>
      <c r="Y4799" s="454">
        <v>41</v>
      </c>
      <c r="Z4799" s="1707">
        <v>41</v>
      </c>
      <c r="AA4799" s="1707">
        <v>37</v>
      </c>
      <c r="AB4799" s="1708">
        <v>30</v>
      </c>
      <c r="AC4799" s="109">
        <f>AVERAGE(E4799:AB4799)</f>
        <v>35.958333333333336</v>
      </c>
      <c r="AD4799" s="76"/>
      <c r="AE4799" s="76"/>
      <c r="AF4799" s="77"/>
      <c r="AJ4799" s="440"/>
      <c r="AK4799" s="15"/>
      <c r="AL4799" s="15"/>
      <c r="AM4799" s="15"/>
      <c r="AN4799" s="15"/>
    </row>
    <row r="4800" spans="1:42" ht="16.5" thickBot="1">
      <c r="A4800" s="3227"/>
      <c r="B4800" s="3221"/>
      <c r="C4800" s="128" t="s">
        <v>21</v>
      </c>
      <c r="D4800" s="116"/>
      <c r="E4800" s="333">
        <f t="shared" ref="E4800:AB4800" si="3354">E4798/E4797</f>
        <v>0.45880861850443599</v>
      </c>
      <c r="F4800" s="334">
        <f t="shared" si="3354"/>
        <v>0.50075642965204237</v>
      </c>
      <c r="G4800" s="334">
        <f t="shared" si="3354"/>
        <v>0.52180936995153482</v>
      </c>
      <c r="H4800" s="451">
        <f t="shared" si="3354"/>
        <v>0.49689440993788825</v>
      </c>
      <c r="I4800" s="334">
        <f t="shared" si="3354"/>
        <v>0.44689655172413795</v>
      </c>
      <c r="J4800" s="334">
        <f t="shared" si="3354"/>
        <v>0.45272969374167776</v>
      </c>
      <c r="K4800" s="334">
        <f t="shared" si="3354"/>
        <v>0.4079822616407982</v>
      </c>
      <c r="L4800" s="334">
        <f t="shared" si="3354"/>
        <v>0.3879728419010669</v>
      </c>
      <c r="M4800" s="334">
        <f t="shared" si="3354"/>
        <v>0.37795275590551181</v>
      </c>
      <c r="N4800" s="451">
        <f t="shared" si="3354"/>
        <v>0.40575916230366493</v>
      </c>
      <c r="O4800" s="334">
        <f t="shared" si="3354"/>
        <v>0.39540816326530609</v>
      </c>
      <c r="P4800" s="334">
        <f t="shared" si="3354"/>
        <v>0.40804106073567153</v>
      </c>
      <c r="Q4800" s="334">
        <f t="shared" si="3354"/>
        <v>0.40498710232158219</v>
      </c>
      <c r="R4800" s="334">
        <f t="shared" si="3354"/>
        <v>0.4054290718038529</v>
      </c>
      <c r="S4800" s="334">
        <f t="shared" si="3354"/>
        <v>0.42300724637681159</v>
      </c>
      <c r="T4800" s="334">
        <f t="shared" si="3354"/>
        <v>0.41847826086956519</v>
      </c>
      <c r="U4800" s="334">
        <f t="shared" si="3354"/>
        <v>0.43248347497639283</v>
      </c>
      <c r="V4800" s="487">
        <f t="shared" si="3354"/>
        <v>0.46138002059732236</v>
      </c>
      <c r="W4800" s="334">
        <f t="shared" si="3354"/>
        <v>0.45445344129554655</v>
      </c>
      <c r="X4800" s="334">
        <f t="shared" si="3354"/>
        <v>0.42366412213740456</v>
      </c>
      <c r="Y4800" s="451">
        <f t="shared" si="3354"/>
        <v>0.4110599078341014</v>
      </c>
      <c r="Z4800" s="334">
        <f t="shared" si="3354"/>
        <v>0.37823371989295274</v>
      </c>
      <c r="AA4800" s="334">
        <f t="shared" si="3354"/>
        <v>0.37381404174573057</v>
      </c>
      <c r="AB4800" s="335">
        <f t="shared" si="3354"/>
        <v>0.40150699677072127</v>
      </c>
      <c r="AC4800" s="545">
        <f>MAX(E4800:AB4800)</f>
        <v>0.52180936995153482</v>
      </c>
      <c r="AD4800" s="73"/>
      <c r="AE4800" s="158"/>
      <c r="AF4800" s="74"/>
      <c r="AJ4800" s="440"/>
      <c r="AK4800" s="15"/>
      <c r="AL4800" s="15"/>
      <c r="AM4800" s="15"/>
      <c r="AN4800" s="15"/>
    </row>
    <row r="4801" spans="1:42" hidden="1">
      <c r="A4801" s="2490"/>
      <c r="B4801" s="2494"/>
      <c r="C4801" s="385" t="s">
        <v>130</v>
      </c>
      <c r="D4801" s="124"/>
      <c r="E4801" s="330"/>
      <c r="F4801" s="331"/>
      <c r="G4801" s="331"/>
      <c r="H4801" s="446"/>
      <c r="I4801" s="331"/>
      <c r="J4801" s="331"/>
      <c r="K4801" s="331"/>
      <c r="L4801" s="331"/>
      <c r="M4801" s="331"/>
      <c r="N4801" s="446"/>
      <c r="O4801" s="331"/>
      <c r="P4801" s="331"/>
      <c r="Q4801" s="331"/>
      <c r="R4801" s="331"/>
      <c r="S4801" s="331"/>
      <c r="T4801" s="331"/>
      <c r="U4801" s="331"/>
      <c r="V4801" s="482"/>
      <c r="W4801" s="331"/>
      <c r="X4801" s="331"/>
      <c r="Y4801" s="446"/>
      <c r="Z4801" s="331"/>
      <c r="AA4801" s="331"/>
      <c r="AB4801" s="332"/>
      <c r="AC4801" s="110"/>
      <c r="AD4801" s="73"/>
      <c r="AE4801" s="158"/>
      <c r="AF4801" s="74"/>
      <c r="AJ4801" s="440"/>
      <c r="AK4801" s="15"/>
      <c r="AL4801" s="15"/>
      <c r="AM4801" s="15"/>
      <c r="AN4801" s="15"/>
    </row>
    <row r="4802" spans="1:42" s="184" customFormat="1" hidden="1">
      <c r="A4802" s="2504"/>
      <c r="B4802" s="2507"/>
      <c r="C4802" s="126" t="s">
        <v>131</v>
      </c>
      <c r="D4802" s="110"/>
      <c r="E4802" s="330"/>
      <c r="F4802" s="331"/>
      <c r="G4802" s="331"/>
      <c r="H4802" s="446"/>
      <c r="I4802" s="331"/>
      <c r="J4802" s="331"/>
      <c r="K4802" s="331"/>
      <c r="L4802" s="331"/>
      <c r="M4802" s="331"/>
      <c r="N4802" s="446"/>
      <c r="O4802" s="331"/>
      <c r="P4802" s="331"/>
      <c r="Q4802" s="331"/>
      <c r="R4802" s="331"/>
      <c r="S4802" s="331"/>
      <c r="T4802" s="331"/>
      <c r="U4802" s="331"/>
      <c r="V4802" s="482"/>
      <c r="W4802" s="331"/>
      <c r="X4802" s="331"/>
      <c r="Y4802" s="446"/>
      <c r="Z4802" s="331"/>
      <c r="AA4802" s="331"/>
      <c r="AB4802" s="332"/>
      <c r="AC4802" s="110"/>
      <c r="AD4802" s="73"/>
      <c r="AE4802" s="158"/>
      <c r="AF4802" s="74"/>
      <c r="AG4802" s="946"/>
      <c r="AH4802" s="943"/>
      <c r="AI4802" s="944"/>
      <c r="AJ4802" s="944"/>
      <c r="AK4802" s="944"/>
      <c r="AL4802" s="945"/>
      <c r="AM4802" s="945"/>
      <c r="AN4802" s="192"/>
      <c r="AO4802" s="192"/>
      <c r="AP4802" s="192"/>
    </row>
    <row r="4803" spans="1:42" ht="16.5" hidden="1" thickBot="1">
      <c r="A4803" s="3222" t="s">
        <v>49</v>
      </c>
      <c r="B4803" s="3223"/>
      <c r="C4803" s="3224"/>
      <c r="D4803" s="116"/>
      <c r="E4803" s="651">
        <f>SQRT(E4797*E4797+E4798*E4798)/E4781/1.73</f>
        <v>29.173316890659507</v>
      </c>
      <c r="F4803" s="652">
        <f t="shared" ref="F4803:AB4803" si="3355">SQRT(F4797*F4797+F4798*F4798)/F4781/1.73</f>
        <v>24.676157331184541</v>
      </c>
      <c r="G4803" s="652">
        <f t="shared" si="3355"/>
        <v>23.306252933389121</v>
      </c>
      <c r="H4803" s="653">
        <f t="shared" si="3355"/>
        <v>24.027588175473674</v>
      </c>
      <c r="I4803" s="652">
        <f t="shared" si="3355"/>
        <v>26.532924504141597</v>
      </c>
      <c r="J4803" s="652">
        <f t="shared" si="3355"/>
        <v>27.517983399052593</v>
      </c>
      <c r="K4803" s="652">
        <f t="shared" si="3355"/>
        <v>32.675641419259982</v>
      </c>
      <c r="L4803" s="652">
        <f t="shared" si="3355"/>
        <v>37.164796045545543</v>
      </c>
      <c r="M4803" s="652">
        <f t="shared" si="3355"/>
        <v>40.82707952391219</v>
      </c>
      <c r="N4803" s="653">
        <f t="shared" si="3355"/>
        <v>41.322668115024754</v>
      </c>
      <c r="O4803" s="652">
        <f t="shared" si="3355"/>
        <v>42.293917831444077</v>
      </c>
      <c r="P4803" s="652">
        <f t="shared" si="3355"/>
        <v>41.983366240557764</v>
      </c>
      <c r="Q4803" s="652">
        <f t="shared" si="3355"/>
        <v>41.843762432973946</v>
      </c>
      <c r="R4803" s="652">
        <f t="shared" si="3355"/>
        <v>41.173701423767398</v>
      </c>
      <c r="S4803" s="652">
        <f t="shared" si="3355"/>
        <v>39.518771500269892</v>
      </c>
      <c r="T4803" s="652">
        <f t="shared" si="3355"/>
        <v>40.064185999523872</v>
      </c>
      <c r="U4803" s="652">
        <f t="shared" si="3355"/>
        <v>38.513997201481452</v>
      </c>
      <c r="V4803" s="1057">
        <f t="shared" si="3355"/>
        <v>35.695726826352029</v>
      </c>
      <c r="W4803" s="652">
        <f t="shared" si="3355"/>
        <v>36.295436643495457</v>
      </c>
      <c r="X4803" s="652">
        <f t="shared" si="3355"/>
        <v>38.029134824302353</v>
      </c>
      <c r="Y4803" s="653">
        <f t="shared" si="3355"/>
        <v>39.195775438565072</v>
      </c>
      <c r="Z4803" s="652">
        <f t="shared" si="3355"/>
        <v>39.929574836649159</v>
      </c>
      <c r="AA4803" s="652">
        <f t="shared" si="3355"/>
        <v>37.416551782432393</v>
      </c>
      <c r="AB4803" s="947">
        <f t="shared" si="3355"/>
        <v>33.256408611563337</v>
      </c>
      <c r="AC4803" s="111">
        <f>AVERAGE(E4803:AB4803)</f>
        <v>35.518113330459236</v>
      </c>
      <c r="AD4803" s="78">
        <f>(AC4799-AC4803)/AC4799</f>
        <v>1.2242502976799978E-2</v>
      </c>
      <c r="AE4803" s="79"/>
      <c r="AF4803" s="80"/>
      <c r="AJ4803" s="440"/>
      <c r="AK4803" s="14"/>
      <c r="AL4803" s="14"/>
      <c r="AM4803" s="15"/>
      <c r="AN4803" s="14"/>
    </row>
    <row r="4804" spans="1:42">
      <c r="A4804" s="3225" t="s">
        <v>769</v>
      </c>
      <c r="B4804" s="3194" t="s">
        <v>770</v>
      </c>
      <c r="C4804" s="123" t="s">
        <v>16</v>
      </c>
      <c r="D4804" s="115" t="s">
        <v>932</v>
      </c>
      <c r="E4804" s="326">
        <v>8.4</v>
      </c>
      <c r="F4804" s="71">
        <v>10.199999999999999</v>
      </c>
      <c r="G4804" s="71">
        <v>9</v>
      </c>
      <c r="H4804" s="448">
        <v>10.199999999999999</v>
      </c>
      <c r="I4804" s="71">
        <v>7.2</v>
      </c>
      <c r="J4804" s="71">
        <v>9</v>
      </c>
      <c r="K4804" s="71">
        <v>7.2</v>
      </c>
      <c r="L4804" s="71">
        <v>8.4</v>
      </c>
      <c r="M4804" s="71">
        <v>7.8</v>
      </c>
      <c r="N4804" s="448">
        <v>9</v>
      </c>
      <c r="O4804" s="71">
        <v>8.4</v>
      </c>
      <c r="P4804" s="71">
        <v>9</v>
      </c>
      <c r="Q4804" s="71">
        <v>7.8</v>
      </c>
      <c r="R4804" s="71">
        <v>6.6</v>
      </c>
      <c r="S4804" s="71">
        <v>7.8</v>
      </c>
      <c r="T4804" s="71">
        <v>6.6</v>
      </c>
      <c r="U4804" s="71">
        <v>8.4</v>
      </c>
      <c r="V4804" s="484">
        <v>6</v>
      </c>
      <c r="W4804" s="71">
        <v>6.6</v>
      </c>
      <c r="X4804" s="71">
        <v>6.6</v>
      </c>
      <c r="Y4804" s="448">
        <v>6</v>
      </c>
      <c r="Z4804" s="71">
        <v>7.2</v>
      </c>
      <c r="AA4804" s="71">
        <v>7.2</v>
      </c>
      <c r="AB4804" s="72">
        <v>7.8</v>
      </c>
      <c r="AC4804" s="695">
        <f>SUM(E4804:AB4804)</f>
        <v>188.39999999999998</v>
      </c>
      <c r="AD4804" s="70"/>
      <c r="AE4804" s="71">
        <v>100</v>
      </c>
      <c r="AF4804" s="72">
        <v>60</v>
      </c>
      <c r="AJ4804" s="440"/>
      <c r="AK4804" s="542"/>
      <c r="AL4804" s="543"/>
      <c r="AM4804" s="542"/>
      <c r="AN4804" s="15"/>
    </row>
    <row r="4805" spans="1:42">
      <c r="A4805" s="3226"/>
      <c r="B4805" s="3195"/>
      <c r="C4805" s="125" t="s">
        <v>18</v>
      </c>
      <c r="D4805" s="110" t="s">
        <v>932</v>
      </c>
      <c r="E4805" s="327">
        <v>8.4</v>
      </c>
      <c r="F4805" s="328">
        <v>7.8</v>
      </c>
      <c r="G4805" s="328">
        <v>7.8</v>
      </c>
      <c r="H4805" s="449">
        <v>7.8</v>
      </c>
      <c r="I4805" s="328">
        <v>7.8</v>
      </c>
      <c r="J4805" s="328">
        <v>8.4</v>
      </c>
      <c r="K4805" s="328">
        <v>7.8</v>
      </c>
      <c r="L4805" s="328">
        <v>7.2</v>
      </c>
      <c r="M4805" s="328">
        <v>9.6</v>
      </c>
      <c r="N4805" s="449">
        <v>9.6</v>
      </c>
      <c r="O4805" s="328">
        <v>9</v>
      </c>
      <c r="P4805" s="328">
        <v>9</v>
      </c>
      <c r="Q4805" s="328">
        <v>8.4</v>
      </c>
      <c r="R4805" s="328">
        <v>9.6</v>
      </c>
      <c r="S4805" s="328">
        <v>10.8</v>
      </c>
      <c r="T4805" s="328">
        <v>9.6</v>
      </c>
      <c r="U4805" s="328">
        <v>8.4</v>
      </c>
      <c r="V4805" s="485">
        <v>9.6</v>
      </c>
      <c r="W4805" s="328">
        <v>10.199999999999999</v>
      </c>
      <c r="X4805" s="328">
        <v>8.4</v>
      </c>
      <c r="Y4805" s="449">
        <v>7.8</v>
      </c>
      <c r="Z4805" s="328">
        <v>9</v>
      </c>
      <c r="AA4805" s="328">
        <v>8.4</v>
      </c>
      <c r="AB4805" s="329">
        <v>8.4</v>
      </c>
      <c r="AC4805" s="135">
        <f>SUM(E4805:AB4805)</f>
        <v>208.8</v>
      </c>
      <c r="AD4805" s="73"/>
      <c r="AE4805" s="158"/>
      <c r="AF4805" s="74"/>
      <c r="AJ4805" s="440"/>
      <c r="AK4805" s="15"/>
      <c r="AL4805" s="15"/>
      <c r="AM4805" s="15"/>
      <c r="AN4805" s="15"/>
    </row>
    <row r="4806" spans="1:42">
      <c r="A4806" s="3226"/>
      <c r="B4806" s="3195"/>
      <c r="C4806" s="125" t="s">
        <v>19</v>
      </c>
      <c r="D4806" s="110" t="s">
        <v>62</v>
      </c>
      <c r="E4806" s="1714">
        <v>0</v>
      </c>
      <c r="F4806" s="1707">
        <v>0</v>
      </c>
      <c r="G4806" s="1707">
        <v>0</v>
      </c>
      <c r="H4806" s="454">
        <v>0</v>
      </c>
      <c r="I4806" s="1707">
        <v>0</v>
      </c>
      <c r="J4806" s="1707">
        <v>0</v>
      </c>
      <c r="K4806" s="1707">
        <v>0</v>
      </c>
      <c r="L4806" s="1707">
        <v>0</v>
      </c>
      <c r="M4806" s="1707">
        <v>0</v>
      </c>
      <c r="N4806" s="454">
        <v>0</v>
      </c>
      <c r="O4806" s="1707">
        <v>0</v>
      </c>
      <c r="P4806" s="1707">
        <v>0</v>
      </c>
      <c r="Q4806" s="1707">
        <v>0</v>
      </c>
      <c r="R4806" s="1707">
        <v>0</v>
      </c>
      <c r="S4806" s="1707">
        <v>0</v>
      </c>
      <c r="T4806" s="1707">
        <v>0</v>
      </c>
      <c r="U4806" s="1707">
        <v>0</v>
      </c>
      <c r="V4806" s="490">
        <v>0</v>
      </c>
      <c r="W4806" s="1707">
        <v>0</v>
      </c>
      <c r="X4806" s="1707">
        <v>0</v>
      </c>
      <c r="Y4806" s="454">
        <v>0</v>
      </c>
      <c r="Z4806" s="1707">
        <v>0</v>
      </c>
      <c r="AA4806" s="1707">
        <v>0</v>
      </c>
      <c r="AB4806" s="1708">
        <v>0</v>
      </c>
      <c r="AC4806" s="135">
        <f>AVERAGE(E4806:AB4806)</f>
        <v>0</v>
      </c>
      <c r="AD4806" s="76"/>
      <c r="AE4806" s="76"/>
      <c r="AF4806" s="77"/>
      <c r="AJ4806" s="440"/>
      <c r="AK4806" s="15"/>
      <c r="AL4806" s="15"/>
      <c r="AM4806" s="15"/>
      <c r="AN4806" s="15"/>
    </row>
    <row r="4807" spans="1:42" ht="16.5" thickBot="1">
      <c r="A4807" s="3227"/>
      <c r="B4807" s="3221"/>
      <c r="C4807" s="128" t="s">
        <v>21</v>
      </c>
      <c r="D4807" s="116"/>
      <c r="E4807" s="333">
        <f t="shared" ref="E4807:AB4807" si="3356">E4805/E4804</f>
        <v>1</v>
      </c>
      <c r="F4807" s="334">
        <f t="shared" si="3356"/>
        <v>0.76470588235294124</v>
      </c>
      <c r="G4807" s="334">
        <f t="shared" si="3356"/>
        <v>0.8666666666666667</v>
      </c>
      <c r="H4807" s="451">
        <f t="shared" si="3356"/>
        <v>0.76470588235294124</v>
      </c>
      <c r="I4807" s="334">
        <f t="shared" si="3356"/>
        <v>1.0833333333333333</v>
      </c>
      <c r="J4807" s="334">
        <f t="shared" si="3356"/>
        <v>0.93333333333333335</v>
      </c>
      <c r="K4807" s="334">
        <f t="shared" si="3356"/>
        <v>1.0833333333333333</v>
      </c>
      <c r="L4807" s="334">
        <f t="shared" si="3356"/>
        <v>0.8571428571428571</v>
      </c>
      <c r="M4807" s="334">
        <f t="shared" si="3356"/>
        <v>1.2307692307692308</v>
      </c>
      <c r="N4807" s="451">
        <f t="shared" si="3356"/>
        <v>1.0666666666666667</v>
      </c>
      <c r="O4807" s="334">
        <f t="shared" si="3356"/>
        <v>1.0714285714285714</v>
      </c>
      <c r="P4807" s="334">
        <f t="shared" si="3356"/>
        <v>1</v>
      </c>
      <c r="Q4807" s="334">
        <f t="shared" si="3356"/>
        <v>1.0769230769230771</v>
      </c>
      <c r="R4807" s="334">
        <f t="shared" si="3356"/>
        <v>1.4545454545454546</v>
      </c>
      <c r="S4807" s="334">
        <f t="shared" si="3356"/>
        <v>1.3846153846153848</v>
      </c>
      <c r="T4807" s="334">
        <f t="shared" si="3356"/>
        <v>1.4545454545454546</v>
      </c>
      <c r="U4807" s="334">
        <f t="shared" si="3356"/>
        <v>1</v>
      </c>
      <c r="V4807" s="487">
        <f t="shared" si="3356"/>
        <v>1.5999999999999999</v>
      </c>
      <c r="W4807" s="334">
        <f t="shared" si="3356"/>
        <v>1.5454545454545454</v>
      </c>
      <c r="X4807" s="334">
        <f t="shared" si="3356"/>
        <v>1.2727272727272729</v>
      </c>
      <c r="Y4807" s="451">
        <f t="shared" si="3356"/>
        <v>1.3</v>
      </c>
      <c r="Z4807" s="334">
        <f t="shared" si="3356"/>
        <v>1.25</v>
      </c>
      <c r="AA4807" s="334">
        <f t="shared" si="3356"/>
        <v>1.1666666666666667</v>
      </c>
      <c r="AB4807" s="335">
        <f t="shared" si="3356"/>
        <v>1.0769230769230771</v>
      </c>
      <c r="AC4807" s="544">
        <f>MAX(E4807:AB4807)</f>
        <v>1.5999999999999999</v>
      </c>
      <c r="AD4807" s="73"/>
      <c r="AE4807" s="158"/>
      <c r="AF4807" s="74"/>
      <c r="AJ4807" s="440"/>
      <c r="AK4807" s="15"/>
      <c r="AL4807" s="15"/>
      <c r="AM4807" s="15"/>
      <c r="AN4807" s="15"/>
    </row>
    <row r="4808" spans="1:42" hidden="1">
      <c r="A4808" s="2490"/>
      <c r="B4808" s="2494"/>
      <c r="C4808" s="385" t="s">
        <v>130</v>
      </c>
      <c r="D4808" s="2745"/>
      <c r="E4808" s="73"/>
      <c r="F4808" s="158"/>
      <c r="G4808" s="158"/>
      <c r="H4808" s="446"/>
      <c r="I4808" s="158"/>
      <c r="J4808" s="158"/>
      <c r="K4808" s="158"/>
      <c r="L4808" s="158"/>
      <c r="M4808" s="158"/>
      <c r="N4808" s="446"/>
      <c r="O4808" s="158"/>
      <c r="P4808" s="158"/>
      <c r="Q4808" s="158"/>
      <c r="R4808" s="158"/>
      <c r="S4808" s="158"/>
      <c r="T4808" s="158"/>
      <c r="U4808" s="158"/>
      <c r="V4808" s="482"/>
      <c r="W4808" s="158"/>
      <c r="X4808" s="158"/>
      <c r="Y4808" s="446"/>
      <c r="Z4808" s="158"/>
      <c r="AA4808" s="158"/>
      <c r="AB4808" s="74"/>
      <c r="AC4808" s="134"/>
      <c r="AD4808" s="73"/>
      <c r="AE4808" s="158"/>
      <c r="AF4808" s="74"/>
      <c r="AJ4808" s="440"/>
      <c r="AK4808" s="15"/>
      <c r="AL4808" s="15"/>
      <c r="AM4808" s="15"/>
      <c r="AN4808" s="15"/>
    </row>
    <row r="4809" spans="1:42" s="184" customFormat="1" hidden="1">
      <c r="A4809" s="2504"/>
      <c r="B4809" s="2507"/>
      <c r="C4809" s="126" t="s">
        <v>131</v>
      </c>
      <c r="D4809" s="1041"/>
      <c r="E4809" s="618"/>
      <c r="F4809" s="331"/>
      <c r="G4809" s="331"/>
      <c r="H4809" s="446"/>
      <c r="I4809" s="331"/>
      <c r="J4809" s="331"/>
      <c r="K4809" s="331"/>
      <c r="L4809" s="331"/>
      <c r="M4809" s="331"/>
      <c r="N4809" s="446"/>
      <c r="O4809" s="331"/>
      <c r="P4809" s="331"/>
      <c r="Q4809" s="331"/>
      <c r="R4809" s="331"/>
      <c r="S4809" s="331"/>
      <c r="T4809" s="331"/>
      <c r="U4809" s="331"/>
      <c r="V4809" s="482"/>
      <c r="W4809" s="331"/>
      <c r="X4809" s="331"/>
      <c r="Y4809" s="446"/>
      <c r="Z4809" s="331"/>
      <c r="AA4809" s="331"/>
      <c r="AB4809" s="332"/>
      <c r="AC4809" s="134"/>
      <c r="AD4809" s="73"/>
      <c r="AE4809" s="158"/>
      <c r="AF4809" s="74"/>
      <c r="AG4809" s="946"/>
      <c r="AH4809" s="943"/>
      <c r="AI4809" s="944"/>
      <c r="AJ4809" s="944"/>
      <c r="AK4809" s="944"/>
      <c r="AL4809" s="945"/>
      <c r="AM4809" s="945"/>
      <c r="AN4809" s="192"/>
      <c r="AO4809" s="192"/>
      <c r="AP4809" s="192"/>
    </row>
    <row r="4810" spans="1:42" ht="16.5" hidden="1" thickBot="1">
      <c r="A4810" s="3222" t="s">
        <v>49</v>
      </c>
      <c r="B4810" s="3223"/>
      <c r="C4810" s="3224"/>
      <c r="D4810" s="368"/>
      <c r="E4810" s="573">
        <f>SQRT(E4804*E4804+E4805*E4805)/E4781/1.73</f>
        <v>0.66537807074954058</v>
      </c>
      <c r="F4810" s="182">
        <f t="shared" ref="F4810:AB4810" si="3357">SQRT(F4804*F4804+F4805*F4805)/F4781/1.73</f>
        <v>0.71436857001338649</v>
      </c>
      <c r="G4810" s="182">
        <f t="shared" si="3357"/>
        <v>0.66257906639707609</v>
      </c>
      <c r="H4810" s="453">
        <f t="shared" si="3357"/>
        <v>0.71505678636214698</v>
      </c>
      <c r="I4810" s="182">
        <f t="shared" si="3357"/>
        <v>0.59112586497892106</v>
      </c>
      <c r="J4810" s="182">
        <f t="shared" si="3357"/>
        <v>0.68490549033975046</v>
      </c>
      <c r="K4810" s="182">
        <f t="shared" si="3357"/>
        <v>0.59341261880862683</v>
      </c>
      <c r="L4810" s="182">
        <f t="shared" si="3357"/>
        <v>0.61967633131421485</v>
      </c>
      <c r="M4810" s="182">
        <f t="shared" si="3357"/>
        <v>0.68881446517051359</v>
      </c>
      <c r="N4810" s="453">
        <f t="shared" si="3357"/>
        <v>0.73279134616797448</v>
      </c>
      <c r="O4810" s="182">
        <f t="shared" si="3357"/>
        <v>0.68622642667598932</v>
      </c>
      <c r="P4810" s="182">
        <f t="shared" si="3357"/>
        <v>0.70538642207936508</v>
      </c>
      <c r="Q4810" s="182">
        <f t="shared" si="3357"/>
        <v>0.63711560164104497</v>
      </c>
      <c r="R4810" s="182">
        <f t="shared" si="3357"/>
        <v>0.64875164018001263</v>
      </c>
      <c r="S4810" s="182">
        <f t="shared" si="3357"/>
        <v>0.73200301032466175</v>
      </c>
      <c r="T4810" s="182">
        <f t="shared" si="3357"/>
        <v>0.65000405647379644</v>
      </c>
      <c r="U4810" s="182">
        <f t="shared" si="3357"/>
        <v>0.66089525410348982</v>
      </c>
      <c r="V4810" s="489">
        <f t="shared" si="3357"/>
        <v>0.62981731870172664</v>
      </c>
      <c r="W4810" s="182">
        <f t="shared" si="3357"/>
        <v>0.67720213592956302</v>
      </c>
      <c r="X4810" s="182">
        <f t="shared" si="3357"/>
        <v>0.5948910359438957</v>
      </c>
      <c r="Y4810" s="453">
        <f t="shared" si="3357"/>
        <v>0.54800425897479788</v>
      </c>
      <c r="Z4810" s="182">
        <f t="shared" si="3357"/>
        <v>0.63998176649726124</v>
      </c>
      <c r="AA4810" s="182">
        <f t="shared" si="3357"/>
        <v>0.61314091458894504</v>
      </c>
      <c r="AB4810" s="183">
        <f t="shared" si="3357"/>
        <v>0.63467454569606008</v>
      </c>
      <c r="AC4810" s="202">
        <f>AVERAGE(E4810:AB4810)</f>
        <v>0.65525845825469842</v>
      </c>
      <c r="AD4810" s="78" t="e">
        <f>(AC4806-AC4810)/AC4806</f>
        <v>#DIV/0!</v>
      </c>
      <c r="AE4810" s="79"/>
      <c r="AF4810" s="80"/>
      <c r="AJ4810" s="440"/>
      <c r="AK4810" s="14"/>
      <c r="AL4810" s="14"/>
      <c r="AM4810" s="15"/>
      <c r="AN4810" s="14"/>
    </row>
    <row r="4811" spans="1:42">
      <c r="A4811" s="3225" t="s">
        <v>771</v>
      </c>
      <c r="B4811" s="3194" t="s">
        <v>772</v>
      </c>
      <c r="C4811" s="123" t="s">
        <v>16</v>
      </c>
      <c r="D4811" s="115" t="s">
        <v>932</v>
      </c>
      <c r="E4811" s="345">
        <v>345.6</v>
      </c>
      <c r="F4811" s="341">
        <v>298.8</v>
      </c>
      <c r="G4811" s="341">
        <v>343.2</v>
      </c>
      <c r="H4811" s="474">
        <v>324</v>
      </c>
      <c r="I4811" s="341">
        <v>318</v>
      </c>
      <c r="J4811" s="341">
        <v>300</v>
      </c>
      <c r="K4811" s="341">
        <v>387.6</v>
      </c>
      <c r="L4811" s="341">
        <v>506.4</v>
      </c>
      <c r="M4811" s="341">
        <v>553.20000000000005</v>
      </c>
      <c r="N4811" s="474">
        <v>586.79999999999995</v>
      </c>
      <c r="O4811" s="341">
        <v>607.20000000000005</v>
      </c>
      <c r="P4811" s="341">
        <v>613.20000000000005</v>
      </c>
      <c r="Q4811" s="341">
        <v>484.8</v>
      </c>
      <c r="R4811" s="341">
        <v>561.6</v>
      </c>
      <c r="S4811" s="341">
        <v>544.79999999999995</v>
      </c>
      <c r="T4811" s="341">
        <v>506.4</v>
      </c>
      <c r="U4811" s="341">
        <v>536.4</v>
      </c>
      <c r="V4811" s="503">
        <v>484.8</v>
      </c>
      <c r="W4811" s="341">
        <v>530.4</v>
      </c>
      <c r="X4811" s="341">
        <v>492</v>
      </c>
      <c r="Y4811" s="474">
        <v>463.2</v>
      </c>
      <c r="Z4811" s="341">
        <v>490.8</v>
      </c>
      <c r="AA4811" s="341">
        <v>458.4</v>
      </c>
      <c r="AB4811" s="650">
        <v>386.4</v>
      </c>
      <c r="AC4811" s="137">
        <f>SUM(E4811:AB4811)</f>
        <v>11123.999999999998</v>
      </c>
      <c r="AD4811" s="70"/>
      <c r="AE4811" s="71">
        <v>100</v>
      </c>
      <c r="AF4811" s="72">
        <v>120</v>
      </c>
      <c r="AJ4811" s="440"/>
      <c r="AK4811" s="542"/>
      <c r="AL4811" s="543"/>
      <c r="AM4811" s="542"/>
      <c r="AN4811" s="15"/>
    </row>
    <row r="4812" spans="1:42">
      <c r="A4812" s="3226"/>
      <c r="B4812" s="3195"/>
      <c r="C4812" s="125" t="s">
        <v>18</v>
      </c>
      <c r="D4812" s="110" t="s">
        <v>932</v>
      </c>
      <c r="E4812" s="327">
        <v>258</v>
      </c>
      <c r="F4812" s="328">
        <v>204</v>
      </c>
      <c r="G4812" s="328">
        <v>220.8</v>
      </c>
      <c r="H4812" s="449">
        <v>216</v>
      </c>
      <c r="I4812" s="328">
        <v>198</v>
      </c>
      <c r="J4812" s="328">
        <v>188.4</v>
      </c>
      <c r="K4812" s="328">
        <v>201.6</v>
      </c>
      <c r="L4812" s="328">
        <v>241.2</v>
      </c>
      <c r="M4812" s="328">
        <v>260.39999999999998</v>
      </c>
      <c r="N4812" s="449">
        <v>338.4</v>
      </c>
      <c r="O4812" s="328">
        <v>360</v>
      </c>
      <c r="P4812" s="328">
        <v>374.4</v>
      </c>
      <c r="Q4812" s="328">
        <v>264</v>
      </c>
      <c r="R4812" s="328">
        <v>404.4</v>
      </c>
      <c r="S4812" s="328">
        <v>384</v>
      </c>
      <c r="T4812" s="328">
        <v>338.4</v>
      </c>
      <c r="U4812" s="328">
        <v>362.4</v>
      </c>
      <c r="V4812" s="485">
        <v>285.60000000000002</v>
      </c>
      <c r="W4812" s="328">
        <v>266.39999999999998</v>
      </c>
      <c r="X4812" s="328">
        <v>230.4</v>
      </c>
      <c r="Y4812" s="449">
        <v>219.6</v>
      </c>
      <c r="Z4812" s="328">
        <v>259.2</v>
      </c>
      <c r="AA4812" s="328">
        <v>253.2</v>
      </c>
      <c r="AB4812" s="432">
        <v>260.39999999999998</v>
      </c>
      <c r="AC4812" s="109">
        <f>SUM(E4812:AB4812)</f>
        <v>6589.1999999999989</v>
      </c>
      <c r="AD4812" s="73"/>
      <c r="AE4812" s="158"/>
      <c r="AF4812" s="74"/>
      <c r="AJ4812" s="440"/>
      <c r="AK4812" s="15"/>
      <c r="AL4812" s="15"/>
      <c r="AM4812" s="15"/>
      <c r="AN4812" s="15"/>
    </row>
    <row r="4813" spans="1:42">
      <c r="A4813" s="3226"/>
      <c r="B4813" s="3195"/>
      <c r="C4813" s="125" t="s">
        <v>19</v>
      </c>
      <c r="D4813" s="110" t="s">
        <v>62</v>
      </c>
      <c r="E4813" s="1714">
        <v>23</v>
      </c>
      <c r="F4813" s="1707">
        <v>21</v>
      </c>
      <c r="G4813" s="1707">
        <v>22</v>
      </c>
      <c r="H4813" s="454">
        <v>22</v>
      </c>
      <c r="I4813" s="1707">
        <v>19</v>
      </c>
      <c r="J4813" s="1707">
        <v>22</v>
      </c>
      <c r="K4813" s="1707">
        <v>29</v>
      </c>
      <c r="L4813" s="1707">
        <v>32</v>
      </c>
      <c r="M4813" s="1707">
        <v>34</v>
      </c>
      <c r="N4813" s="454">
        <v>36</v>
      </c>
      <c r="O4813" s="1707">
        <v>46</v>
      </c>
      <c r="P4813" s="1707">
        <v>29</v>
      </c>
      <c r="Q4813" s="1707">
        <v>31</v>
      </c>
      <c r="R4813" s="1707">
        <v>37</v>
      </c>
      <c r="S4813" s="1707">
        <v>32</v>
      </c>
      <c r="T4813" s="1707">
        <v>36</v>
      </c>
      <c r="U4813" s="1707">
        <v>31</v>
      </c>
      <c r="V4813" s="490">
        <v>34</v>
      </c>
      <c r="W4813" s="1707">
        <v>32</v>
      </c>
      <c r="X4813" s="1707">
        <v>29</v>
      </c>
      <c r="Y4813" s="454">
        <v>32</v>
      </c>
      <c r="Z4813" s="1707">
        <v>31</v>
      </c>
      <c r="AA4813" s="1707">
        <v>31</v>
      </c>
      <c r="AB4813" s="1708">
        <v>26</v>
      </c>
      <c r="AC4813" s="109">
        <f>AVERAGE(E4813:AB4813)</f>
        <v>29.875</v>
      </c>
      <c r="AD4813" s="76"/>
      <c r="AE4813" s="76"/>
      <c r="AF4813" s="77"/>
      <c r="AJ4813" s="440"/>
      <c r="AK4813" s="15"/>
      <c r="AL4813" s="15"/>
      <c r="AM4813" s="15"/>
      <c r="AN4813" s="15"/>
    </row>
    <row r="4814" spans="1:42" ht="16.5" thickBot="1">
      <c r="A4814" s="3227"/>
      <c r="B4814" s="3221"/>
      <c r="C4814" s="128" t="s">
        <v>21</v>
      </c>
      <c r="D4814" s="116"/>
      <c r="E4814" s="333">
        <f t="shared" ref="E4814:AB4814" si="3358">E4812/E4811</f>
        <v>0.74652777777777768</v>
      </c>
      <c r="F4814" s="334">
        <f t="shared" si="3358"/>
        <v>0.68273092369477906</v>
      </c>
      <c r="G4814" s="334">
        <f t="shared" si="3358"/>
        <v>0.64335664335664344</v>
      </c>
      <c r="H4814" s="451">
        <f t="shared" si="3358"/>
        <v>0.66666666666666663</v>
      </c>
      <c r="I4814" s="334">
        <f t="shared" si="3358"/>
        <v>0.62264150943396224</v>
      </c>
      <c r="J4814" s="334">
        <f t="shared" si="3358"/>
        <v>0.628</v>
      </c>
      <c r="K4814" s="334">
        <f t="shared" si="3358"/>
        <v>0.52012383900928794</v>
      </c>
      <c r="L4814" s="334">
        <f t="shared" si="3358"/>
        <v>0.476303317535545</v>
      </c>
      <c r="M4814" s="334">
        <f t="shared" si="3358"/>
        <v>0.47071583514099774</v>
      </c>
      <c r="N4814" s="451">
        <f t="shared" si="3358"/>
        <v>0.57668711656441718</v>
      </c>
      <c r="O4814" s="334">
        <f t="shared" si="3358"/>
        <v>0.59288537549407105</v>
      </c>
      <c r="P4814" s="334">
        <f t="shared" si="3358"/>
        <v>0.61056751467710368</v>
      </c>
      <c r="Q4814" s="334">
        <f t="shared" si="3358"/>
        <v>0.54455445544554459</v>
      </c>
      <c r="R4814" s="334">
        <f t="shared" si="3358"/>
        <v>0.72008547008546997</v>
      </c>
      <c r="S4814" s="334">
        <f t="shared" si="3358"/>
        <v>0.70484581497797361</v>
      </c>
      <c r="T4814" s="334">
        <f t="shared" si="3358"/>
        <v>0.66824644549763035</v>
      </c>
      <c r="U4814" s="334">
        <f t="shared" si="3358"/>
        <v>0.67561521252796419</v>
      </c>
      <c r="V4814" s="487">
        <f t="shared" si="3358"/>
        <v>0.58910891089108919</v>
      </c>
      <c r="W4814" s="334">
        <f t="shared" si="3358"/>
        <v>0.50226244343891402</v>
      </c>
      <c r="X4814" s="334">
        <f t="shared" si="3358"/>
        <v>0.4682926829268293</v>
      </c>
      <c r="Y4814" s="451">
        <f t="shared" si="3358"/>
        <v>0.47409326424870468</v>
      </c>
      <c r="Z4814" s="334">
        <f t="shared" si="3358"/>
        <v>0.52811735941320292</v>
      </c>
      <c r="AA4814" s="334">
        <f t="shared" si="3358"/>
        <v>0.55235602094240843</v>
      </c>
      <c r="AB4814" s="335">
        <f t="shared" si="3358"/>
        <v>0.67391304347826086</v>
      </c>
      <c r="AC4814" s="545">
        <f>MAX(E4814:AB4814)</f>
        <v>0.74652777777777768</v>
      </c>
      <c r="AD4814" s="73"/>
      <c r="AE4814" s="158"/>
      <c r="AF4814" s="74"/>
      <c r="AJ4814" s="440"/>
      <c r="AK4814" s="15"/>
      <c r="AL4814" s="15"/>
      <c r="AM4814" s="15"/>
      <c r="AN4814" s="15"/>
    </row>
    <row r="4815" spans="1:42" hidden="1">
      <c r="A4815" s="2490"/>
      <c r="B4815" s="2494"/>
      <c r="C4815" s="385" t="s">
        <v>130</v>
      </c>
      <c r="D4815" s="124"/>
      <c r="E4815" s="330"/>
      <c r="F4815" s="331"/>
      <c r="G4815" s="331"/>
      <c r="H4815" s="446"/>
      <c r="I4815" s="331"/>
      <c r="J4815" s="331"/>
      <c r="K4815" s="331"/>
      <c r="L4815" s="331"/>
      <c r="M4815" s="331"/>
      <c r="N4815" s="446"/>
      <c r="O4815" s="331"/>
      <c r="P4815" s="331"/>
      <c r="Q4815" s="331"/>
      <c r="R4815" s="331"/>
      <c r="S4815" s="331"/>
      <c r="T4815" s="331"/>
      <c r="U4815" s="331"/>
      <c r="V4815" s="482"/>
      <c r="W4815" s="331"/>
      <c r="X4815" s="331"/>
      <c r="Y4815" s="446"/>
      <c r="Z4815" s="331"/>
      <c r="AA4815" s="331"/>
      <c r="AB4815" s="332"/>
      <c r="AC4815" s="110"/>
      <c r="AD4815" s="73"/>
      <c r="AE4815" s="158"/>
      <c r="AF4815" s="74"/>
      <c r="AJ4815" s="440"/>
      <c r="AK4815" s="15"/>
      <c r="AL4815" s="15"/>
      <c r="AM4815" s="15"/>
      <c r="AN4815" s="15"/>
    </row>
    <row r="4816" spans="1:42" s="184" customFormat="1" hidden="1">
      <c r="A4816" s="2504"/>
      <c r="B4816" s="2507"/>
      <c r="C4816" s="126" t="s">
        <v>131</v>
      </c>
      <c r="D4816" s="110"/>
      <c r="E4816" s="330"/>
      <c r="F4816" s="331"/>
      <c r="G4816" s="331"/>
      <c r="H4816" s="446"/>
      <c r="I4816" s="331"/>
      <c r="J4816" s="331"/>
      <c r="K4816" s="331"/>
      <c r="L4816" s="331"/>
      <c r="M4816" s="331"/>
      <c r="N4816" s="446"/>
      <c r="O4816" s="331"/>
      <c r="P4816" s="331"/>
      <c r="Q4816" s="331"/>
      <c r="R4816" s="331"/>
      <c r="S4816" s="331"/>
      <c r="T4816" s="331"/>
      <c r="U4816" s="331"/>
      <c r="V4816" s="482"/>
      <c r="W4816" s="331"/>
      <c r="X4816" s="331"/>
      <c r="Y4816" s="446"/>
      <c r="Z4816" s="331"/>
      <c r="AA4816" s="331"/>
      <c r="AB4816" s="332"/>
      <c r="AC4816" s="110"/>
      <c r="AD4816" s="73"/>
      <c r="AE4816" s="158"/>
      <c r="AF4816" s="74"/>
      <c r="AG4816" s="946"/>
      <c r="AH4816" s="943"/>
      <c r="AI4816" s="944"/>
      <c r="AJ4816" s="944"/>
      <c r="AK4816" s="944"/>
      <c r="AL4816" s="945"/>
      <c r="AM4816" s="945"/>
      <c r="AN4816" s="192"/>
      <c r="AO4816" s="192"/>
      <c r="AP4816" s="192"/>
    </row>
    <row r="4817" spans="1:42" ht="16.5" hidden="1" thickBot="1">
      <c r="A4817" s="3222" t="s">
        <v>49</v>
      </c>
      <c r="B4817" s="3223"/>
      <c r="C4817" s="3224"/>
      <c r="D4817" s="116"/>
      <c r="E4817" s="181">
        <f>SQRT(E4811*E4811+E4812*E4812)/E4781/1.73</f>
        <v>24.156532489026802</v>
      </c>
      <c r="F4817" s="182">
        <f t="shared" ref="F4817:AB4817" si="3359">SQRT(F4811*F4811+F4812*F4812)/F4781/1.73</f>
        <v>20.128153038952487</v>
      </c>
      <c r="G4817" s="182">
        <f t="shared" si="3359"/>
        <v>22.703675409806134</v>
      </c>
      <c r="H4817" s="453">
        <f t="shared" si="3359"/>
        <v>21.684627938906008</v>
      </c>
      <c r="I4817" s="182">
        <f t="shared" si="3359"/>
        <v>20.860692009473041</v>
      </c>
      <c r="J4817" s="182">
        <f t="shared" si="3359"/>
        <v>19.70837419339512</v>
      </c>
      <c r="K4817" s="182">
        <f t="shared" si="3359"/>
        <v>24.423583476320562</v>
      </c>
      <c r="L4817" s="182">
        <f t="shared" si="3359"/>
        <v>31.41711188196075</v>
      </c>
      <c r="M4817" s="182">
        <f t="shared" si="3359"/>
        <v>34.048540303931091</v>
      </c>
      <c r="N4817" s="453">
        <f t="shared" si="3359"/>
        <v>37.721707528457571</v>
      </c>
      <c r="O4817" s="182">
        <f t="shared" si="3359"/>
        <v>39.347489495569022</v>
      </c>
      <c r="P4817" s="182">
        <f t="shared" si="3359"/>
        <v>39.817520615547835</v>
      </c>
      <c r="Q4817" s="182">
        <f t="shared" si="3359"/>
        <v>30.681462270493693</v>
      </c>
      <c r="R4817" s="182">
        <f t="shared" si="3359"/>
        <v>38.538458707118266</v>
      </c>
      <c r="S4817" s="182">
        <f t="shared" si="3359"/>
        <v>36.623365318337612</v>
      </c>
      <c r="T4817" s="182">
        <f t="shared" si="3359"/>
        <v>33.982479255084392</v>
      </c>
      <c r="U4817" s="182">
        <f t="shared" si="3359"/>
        <v>36.014367372529669</v>
      </c>
      <c r="V4817" s="489">
        <f t="shared" si="3359"/>
        <v>31.303486237691605</v>
      </c>
      <c r="W4817" s="182">
        <f t="shared" si="3359"/>
        <v>33.084701556410842</v>
      </c>
      <c r="X4817" s="182">
        <f t="shared" si="3359"/>
        <v>30.253566762135303</v>
      </c>
      <c r="Y4817" s="453">
        <f t="shared" si="3359"/>
        <v>28.546401866620272</v>
      </c>
      <c r="Z4817" s="182">
        <f t="shared" si="3359"/>
        <v>30.81962599647596</v>
      </c>
      <c r="AA4817" s="182">
        <f t="shared" si="3359"/>
        <v>29.022553605119413</v>
      </c>
      <c r="AB4817" s="183">
        <f t="shared" si="3359"/>
        <v>25.798617431004089</v>
      </c>
      <c r="AC4817" s="111">
        <f>AVERAGE(E4817:AB4817)</f>
        <v>30.028628948348651</v>
      </c>
      <c r="AD4817" s="78">
        <f>(AC4813-AC4817)/AC4813</f>
        <v>-5.1423915765238691E-3</v>
      </c>
      <c r="AE4817" s="79"/>
      <c r="AF4817" s="80"/>
      <c r="AJ4817" s="440"/>
      <c r="AK4817" s="14"/>
      <c r="AL4817" s="14"/>
      <c r="AM4817" s="15"/>
      <c r="AN4817" s="14"/>
    </row>
    <row r="4818" spans="1:42">
      <c r="A4818" s="3225" t="s">
        <v>773</v>
      </c>
      <c r="B4818" s="3194" t="s">
        <v>774</v>
      </c>
      <c r="C4818" s="123" t="s">
        <v>16</v>
      </c>
      <c r="D4818" s="115" t="s">
        <v>932</v>
      </c>
      <c r="E4818" s="326">
        <v>730.6</v>
      </c>
      <c r="F4818" s="71">
        <v>727.6</v>
      </c>
      <c r="G4818" s="71">
        <v>717.6</v>
      </c>
      <c r="H4818" s="448">
        <v>689.2</v>
      </c>
      <c r="I4818" s="71">
        <v>710.4</v>
      </c>
      <c r="J4818" s="71">
        <v>694.2</v>
      </c>
      <c r="K4818" s="71">
        <v>695.4</v>
      </c>
      <c r="L4818" s="71">
        <v>688.2</v>
      </c>
      <c r="M4818" s="71">
        <v>707.8</v>
      </c>
      <c r="N4818" s="448">
        <v>719</v>
      </c>
      <c r="O4818" s="71">
        <v>750.4</v>
      </c>
      <c r="P4818" s="71">
        <v>727.8</v>
      </c>
      <c r="Q4818" s="71">
        <v>658.2</v>
      </c>
      <c r="R4818" s="71">
        <v>746.2</v>
      </c>
      <c r="S4818" s="71">
        <v>781.6</v>
      </c>
      <c r="T4818" s="71">
        <v>791</v>
      </c>
      <c r="U4818" s="71">
        <v>724.6</v>
      </c>
      <c r="V4818" s="484">
        <v>767.2</v>
      </c>
      <c r="W4818" s="71">
        <v>841.4</v>
      </c>
      <c r="X4818" s="71">
        <v>785.2</v>
      </c>
      <c r="Y4818" s="448">
        <v>804.6</v>
      </c>
      <c r="Z4818" s="71">
        <v>848</v>
      </c>
      <c r="AA4818" s="71">
        <v>837.4</v>
      </c>
      <c r="AB4818" s="431">
        <v>847.8</v>
      </c>
      <c r="AC4818" s="137">
        <f>SUM(E4818:AB4818)</f>
        <v>17991.400000000001</v>
      </c>
      <c r="AD4818" s="70"/>
      <c r="AE4818" s="71">
        <v>100</v>
      </c>
      <c r="AF4818" s="72">
        <v>20</v>
      </c>
      <c r="AJ4818" s="440"/>
      <c r="AK4818" s="542"/>
      <c r="AL4818" s="543"/>
      <c r="AM4818" s="542"/>
      <c r="AN4818" s="15"/>
    </row>
    <row r="4819" spans="1:42">
      <c r="A4819" s="3226"/>
      <c r="B4819" s="3195"/>
      <c r="C4819" s="125" t="s">
        <v>18</v>
      </c>
      <c r="D4819" s="110" t="s">
        <v>932</v>
      </c>
      <c r="E4819" s="327">
        <v>162.19999999999999</v>
      </c>
      <c r="F4819" s="328">
        <v>159</v>
      </c>
      <c r="G4819" s="328">
        <v>151</v>
      </c>
      <c r="H4819" s="449">
        <v>152.80000000000001</v>
      </c>
      <c r="I4819" s="328">
        <v>160.4</v>
      </c>
      <c r="J4819" s="328">
        <v>166.4</v>
      </c>
      <c r="K4819" s="328">
        <v>155.19999999999999</v>
      </c>
      <c r="L4819" s="328">
        <v>163.6</v>
      </c>
      <c r="M4819" s="328">
        <v>167.4</v>
      </c>
      <c r="N4819" s="449">
        <v>155</v>
      </c>
      <c r="O4819" s="328">
        <v>151</v>
      </c>
      <c r="P4819" s="328">
        <v>127.4</v>
      </c>
      <c r="Q4819" s="328">
        <v>44.6</v>
      </c>
      <c r="R4819" s="328">
        <v>141.6</v>
      </c>
      <c r="S4819" s="328">
        <v>154</v>
      </c>
      <c r="T4819" s="328">
        <v>161.80000000000001</v>
      </c>
      <c r="U4819" s="328">
        <v>161.80000000000001</v>
      </c>
      <c r="V4819" s="485">
        <v>170.2</v>
      </c>
      <c r="W4819" s="328">
        <v>188.4</v>
      </c>
      <c r="X4819" s="328">
        <v>178.8</v>
      </c>
      <c r="Y4819" s="449">
        <v>177</v>
      </c>
      <c r="Z4819" s="328">
        <v>189.6</v>
      </c>
      <c r="AA4819" s="328">
        <v>178.2</v>
      </c>
      <c r="AB4819" s="432">
        <v>185</v>
      </c>
      <c r="AC4819" s="109">
        <f>SUM(E4819:AB4819)</f>
        <v>3802.4</v>
      </c>
      <c r="AD4819" s="73"/>
      <c r="AE4819" s="158"/>
      <c r="AF4819" s="74"/>
      <c r="AJ4819" s="440"/>
      <c r="AK4819" s="15"/>
      <c r="AL4819" s="15"/>
      <c r="AM4819" s="15"/>
      <c r="AN4819" s="15"/>
    </row>
    <row r="4820" spans="1:42">
      <c r="A4820" s="3226"/>
      <c r="B4820" s="3195"/>
      <c r="C4820" s="125" t="s">
        <v>19</v>
      </c>
      <c r="D4820" s="110" t="s">
        <v>62</v>
      </c>
      <c r="E4820" s="1714">
        <v>42</v>
      </c>
      <c r="F4820" s="1707">
        <v>38</v>
      </c>
      <c r="G4820" s="1707">
        <v>39</v>
      </c>
      <c r="H4820" s="454">
        <v>37</v>
      </c>
      <c r="I4820" s="1707">
        <v>37</v>
      </c>
      <c r="J4820" s="1707">
        <v>38</v>
      </c>
      <c r="K4820" s="1707">
        <v>37</v>
      </c>
      <c r="L4820" s="1707">
        <v>36</v>
      </c>
      <c r="M4820" s="1707">
        <v>42</v>
      </c>
      <c r="N4820" s="454">
        <v>41</v>
      </c>
      <c r="O4820" s="1707">
        <v>40</v>
      </c>
      <c r="P4820" s="1707">
        <v>37</v>
      </c>
      <c r="Q4820" s="1707">
        <v>40</v>
      </c>
      <c r="R4820" s="1707">
        <v>44</v>
      </c>
      <c r="S4820" s="1707">
        <v>45</v>
      </c>
      <c r="T4820" s="1707">
        <v>41</v>
      </c>
      <c r="U4820" s="1707">
        <v>38</v>
      </c>
      <c r="V4820" s="490">
        <v>47</v>
      </c>
      <c r="W4820" s="1707">
        <v>45</v>
      </c>
      <c r="X4820" s="1707">
        <v>45</v>
      </c>
      <c r="Y4820" s="454">
        <v>50</v>
      </c>
      <c r="Z4820" s="1707">
        <v>45</v>
      </c>
      <c r="AA4820" s="1707">
        <v>51</v>
      </c>
      <c r="AB4820" s="1708">
        <v>53</v>
      </c>
      <c r="AC4820" s="109">
        <f>AVERAGE(E4820:AB4820)</f>
        <v>42</v>
      </c>
      <c r="AD4820" s="76"/>
      <c r="AE4820" s="76"/>
      <c r="AF4820" s="77"/>
      <c r="AJ4820" s="440"/>
      <c r="AK4820" s="15"/>
      <c r="AL4820" s="15"/>
      <c r="AM4820" s="15"/>
      <c r="AN4820" s="15"/>
    </row>
    <row r="4821" spans="1:42" ht="16.5" thickBot="1">
      <c r="A4821" s="3227"/>
      <c r="B4821" s="3221"/>
      <c r="C4821" s="128" t="s">
        <v>21</v>
      </c>
      <c r="D4821" s="116"/>
      <c r="E4821" s="333">
        <f t="shared" ref="E4821:AB4821" si="3360">E4819/E4818</f>
        <v>0.22200930741856006</v>
      </c>
      <c r="F4821" s="334">
        <f t="shared" si="3360"/>
        <v>0.21852666300164925</v>
      </c>
      <c r="G4821" s="334">
        <f t="shared" si="3360"/>
        <v>0.2104236343366778</v>
      </c>
      <c r="H4821" s="451">
        <f t="shared" si="3360"/>
        <v>0.22170632617527569</v>
      </c>
      <c r="I4821" s="334">
        <f t="shared" si="3360"/>
        <v>0.22578828828828831</v>
      </c>
      <c r="J4821" s="334">
        <f t="shared" si="3360"/>
        <v>0.23970037453183521</v>
      </c>
      <c r="K4821" s="334">
        <f t="shared" si="3360"/>
        <v>0.22318090307736554</v>
      </c>
      <c r="L4821" s="334">
        <f t="shared" si="3360"/>
        <v>0.2377215925603022</v>
      </c>
      <c r="M4821" s="334">
        <f t="shared" si="3360"/>
        <v>0.23650748799095792</v>
      </c>
      <c r="N4821" s="451">
        <f t="shared" si="3360"/>
        <v>0.21557719054242003</v>
      </c>
      <c r="O4821" s="334">
        <f t="shared" si="3360"/>
        <v>0.20122601279317698</v>
      </c>
      <c r="P4821" s="334">
        <f t="shared" si="3360"/>
        <v>0.17504809013465239</v>
      </c>
      <c r="Q4821" s="334">
        <f t="shared" si="3360"/>
        <v>6.7760559100577336E-2</v>
      </c>
      <c r="R4821" s="334">
        <f t="shared" si="3360"/>
        <v>0.18976145805414096</v>
      </c>
      <c r="S4821" s="334">
        <f t="shared" si="3360"/>
        <v>0.19703172978505629</v>
      </c>
      <c r="T4821" s="334">
        <f t="shared" si="3360"/>
        <v>0.20455120101137803</v>
      </c>
      <c r="U4821" s="334">
        <f t="shared" si="3360"/>
        <v>0.22329561137179135</v>
      </c>
      <c r="V4821" s="487">
        <f t="shared" si="3360"/>
        <v>0.22184567257559956</v>
      </c>
      <c r="W4821" s="334">
        <f t="shared" si="3360"/>
        <v>0.22391252674114573</v>
      </c>
      <c r="X4821" s="334">
        <f t="shared" si="3360"/>
        <v>0.22771268466632705</v>
      </c>
      <c r="Y4821" s="451">
        <f t="shared" si="3360"/>
        <v>0.21998508575689782</v>
      </c>
      <c r="Z4821" s="334">
        <f t="shared" si="3360"/>
        <v>0.22358490566037736</v>
      </c>
      <c r="AA4821" s="334">
        <f t="shared" si="3360"/>
        <v>0.21280152854072126</v>
      </c>
      <c r="AB4821" s="335">
        <f t="shared" si="3360"/>
        <v>0.21821184241566408</v>
      </c>
      <c r="AC4821" s="545">
        <f>MAX(E4821:AB4821)</f>
        <v>0.23970037453183521</v>
      </c>
      <c r="AD4821" s="73"/>
      <c r="AE4821" s="158"/>
      <c r="AF4821" s="74"/>
      <c r="AJ4821" s="440"/>
      <c r="AK4821" s="15"/>
      <c r="AL4821" s="15"/>
      <c r="AM4821" s="15"/>
      <c r="AN4821" s="15"/>
    </row>
    <row r="4822" spans="1:42" hidden="1">
      <c r="A4822" s="2490"/>
      <c r="B4822" s="2494"/>
      <c r="C4822" s="385" t="s">
        <v>130</v>
      </c>
      <c r="D4822" s="124"/>
      <c r="E4822" s="330"/>
      <c r="F4822" s="331"/>
      <c r="G4822" s="331"/>
      <c r="H4822" s="446"/>
      <c r="I4822" s="331"/>
      <c r="J4822" s="331"/>
      <c r="K4822" s="331"/>
      <c r="L4822" s="331"/>
      <c r="M4822" s="331"/>
      <c r="N4822" s="446"/>
      <c r="O4822" s="331"/>
      <c r="P4822" s="331"/>
      <c r="Q4822" s="331"/>
      <c r="R4822" s="331"/>
      <c r="S4822" s="331"/>
      <c r="T4822" s="331"/>
      <c r="U4822" s="331"/>
      <c r="V4822" s="482"/>
      <c r="W4822" s="331"/>
      <c r="X4822" s="331"/>
      <c r="Y4822" s="446"/>
      <c r="Z4822" s="331"/>
      <c r="AA4822" s="331"/>
      <c r="AB4822" s="332"/>
      <c r="AC4822" s="110"/>
      <c r="AD4822" s="73"/>
      <c r="AE4822" s="158"/>
      <c r="AF4822" s="74"/>
      <c r="AJ4822" s="440"/>
      <c r="AK4822" s="15"/>
      <c r="AL4822" s="15"/>
      <c r="AM4822" s="15"/>
      <c r="AN4822" s="15"/>
    </row>
    <row r="4823" spans="1:42" s="184" customFormat="1" hidden="1">
      <c r="A4823" s="2504"/>
      <c r="B4823" s="2507"/>
      <c r="C4823" s="126" t="s">
        <v>131</v>
      </c>
      <c r="D4823" s="110"/>
      <c r="E4823" s="330"/>
      <c r="F4823" s="331"/>
      <c r="G4823" s="331"/>
      <c r="H4823" s="446"/>
      <c r="I4823" s="331"/>
      <c r="J4823" s="331"/>
      <c r="K4823" s="331"/>
      <c r="L4823" s="331"/>
      <c r="M4823" s="331"/>
      <c r="N4823" s="446"/>
      <c r="O4823" s="331"/>
      <c r="P4823" s="331"/>
      <c r="Q4823" s="331"/>
      <c r="R4823" s="331"/>
      <c r="S4823" s="331"/>
      <c r="T4823" s="331"/>
      <c r="U4823" s="331"/>
      <c r="V4823" s="482"/>
      <c r="W4823" s="331"/>
      <c r="X4823" s="331"/>
      <c r="Y4823" s="446"/>
      <c r="Z4823" s="331"/>
      <c r="AA4823" s="331"/>
      <c r="AB4823" s="332"/>
      <c r="AC4823" s="110"/>
      <c r="AD4823" s="73"/>
      <c r="AE4823" s="158"/>
      <c r="AF4823" s="74"/>
      <c r="AG4823" s="946"/>
      <c r="AH4823" s="943"/>
      <c r="AI4823" s="944"/>
      <c r="AJ4823" s="944"/>
      <c r="AK4823" s="944"/>
      <c r="AL4823" s="945"/>
      <c r="AM4823" s="945"/>
      <c r="AN4823" s="192"/>
      <c r="AO4823" s="192"/>
      <c r="AP4823" s="192"/>
    </row>
    <row r="4824" spans="1:42" ht="16.5" hidden="1" thickBot="1">
      <c r="A4824" s="3222" t="s">
        <v>49</v>
      </c>
      <c r="B4824" s="3223"/>
      <c r="C4824" s="3224"/>
      <c r="D4824" s="116"/>
      <c r="E4824" s="181">
        <f>SQRT(E4818*E4818+E4819*E4819)/E4781/1.73</f>
        <v>41.918067047219317</v>
      </c>
      <c r="F4824" s="182">
        <f t="shared" ref="F4824:AB4824" si="3361">SQRT(F4818*F4818+F4819*F4819)/F4781/1.73</f>
        <v>41.434364596115799</v>
      </c>
      <c r="G4824" s="182">
        <f t="shared" si="3361"/>
        <v>40.797059861351649</v>
      </c>
      <c r="H4824" s="453">
        <f t="shared" si="3361"/>
        <v>39.311658767996676</v>
      </c>
      <c r="I4824" s="182">
        <f t="shared" si="3361"/>
        <v>40.556156891074167</v>
      </c>
      <c r="J4824" s="182">
        <f t="shared" si="3361"/>
        <v>39.714963419643439</v>
      </c>
      <c r="K4824" s="182">
        <f t="shared" si="3361"/>
        <v>39.83119519658559</v>
      </c>
      <c r="L4824" s="182">
        <f t="shared" si="3361"/>
        <v>39.621051185420967</v>
      </c>
      <c r="M4824" s="182">
        <f t="shared" si="3361"/>
        <v>40.502875508732416</v>
      </c>
      <c r="N4824" s="453">
        <f t="shared" si="3361"/>
        <v>40.959019952234975</v>
      </c>
      <c r="O4824" s="182">
        <f t="shared" si="3361"/>
        <v>42.666529565781921</v>
      </c>
      <c r="P4824" s="182">
        <f t="shared" si="3361"/>
        <v>40.948266675469142</v>
      </c>
      <c r="Q4824" s="182">
        <f t="shared" si="3361"/>
        <v>36.666814691669018</v>
      </c>
      <c r="R4824" s="182">
        <f t="shared" si="3361"/>
        <v>42.295448864504301</v>
      </c>
      <c r="S4824" s="182">
        <f t="shared" si="3361"/>
        <v>43.771675709853305</v>
      </c>
      <c r="T4824" s="182">
        <f t="shared" si="3361"/>
        <v>45.047571945044936</v>
      </c>
      <c r="U4824" s="182">
        <f t="shared" si="3361"/>
        <v>41.304994247968231</v>
      </c>
      <c r="V4824" s="489">
        <f t="shared" si="3361"/>
        <v>43.719913383511333</v>
      </c>
      <c r="W4824" s="182">
        <f t="shared" si="3361"/>
        <v>48.061861887326423</v>
      </c>
      <c r="X4824" s="182">
        <f t="shared" si="3361"/>
        <v>44.84503559233228</v>
      </c>
      <c r="Y4824" s="453">
        <f t="shared" si="3361"/>
        <v>45.877391689652875</v>
      </c>
      <c r="Z4824" s="182">
        <f t="shared" si="3361"/>
        <v>48.249369716644644</v>
      </c>
      <c r="AA4824" s="182">
        <f t="shared" si="3361"/>
        <v>47.448206189974272</v>
      </c>
      <c r="AB4824" s="183">
        <f t="shared" si="3361"/>
        <v>48.044973301600244</v>
      </c>
      <c r="AC4824" s="111">
        <f>AVERAGE(E4824:AB4824)</f>
        <v>42.64976941198784</v>
      </c>
      <c r="AD4824" s="78">
        <f>(AC4820-AC4824)/AC4820</f>
        <v>-1.5470700285424769E-2</v>
      </c>
      <c r="AE4824" s="79"/>
      <c r="AF4824" s="80"/>
      <c r="AJ4824" s="440"/>
      <c r="AK4824" s="14"/>
      <c r="AL4824" s="14"/>
      <c r="AM4824" s="15"/>
      <c r="AN4824" s="14"/>
    </row>
    <row r="4825" spans="1:42">
      <c r="A4825" s="3225" t="s">
        <v>775</v>
      </c>
      <c r="B4825" s="3194" t="s">
        <v>776</v>
      </c>
      <c r="C4825" s="131" t="s">
        <v>16</v>
      </c>
      <c r="D4825" s="115" t="s">
        <v>932</v>
      </c>
      <c r="E4825" s="326">
        <v>277.39999999999998</v>
      </c>
      <c r="F4825" s="71">
        <v>302.2</v>
      </c>
      <c r="G4825" s="71">
        <v>282.60000000000002</v>
      </c>
      <c r="H4825" s="448">
        <v>292.2</v>
      </c>
      <c r="I4825" s="71">
        <v>296</v>
      </c>
      <c r="J4825" s="71">
        <v>264.2</v>
      </c>
      <c r="K4825" s="71">
        <v>322.8</v>
      </c>
      <c r="L4825" s="71">
        <v>354</v>
      </c>
      <c r="M4825" s="71">
        <v>404.8</v>
      </c>
      <c r="N4825" s="448">
        <v>362.6</v>
      </c>
      <c r="O4825" s="71">
        <v>371</v>
      </c>
      <c r="P4825" s="71">
        <v>351</v>
      </c>
      <c r="Q4825" s="71">
        <v>359.8</v>
      </c>
      <c r="R4825" s="71">
        <v>386.4</v>
      </c>
      <c r="S4825" s="71">
        <v>382</v>
      </c>
      <c r="T4825" s="71">
        <v>384.4</v>
      </c>
      <c r="U4825" s="71">
        <v>348.8</v>
      </c>
      <c r="V4825" s="484">
        <v>355.6</v>
      </c>
      <c r="W4825" s="71">
        <v>333.2</v>
      </c>
      <c r="X4825" s="71">
        <v>283.2</v>
      </c>
      <c r="Y4825" s="448">
        <v>273.2</v>
      </c>
      <c r="Z4825" s="71">
        <v>277.8</v>
      </c>
      <c r="AA4825" s="71">
        <v>287.39999999999998</v>
      </c>
      <c r="AB4825" s="431">
        <v>256</v>
      </c>
      <c r="AC4825" s="137">
        <f>SUM(E4825:AB4825)</f>
        <v>7808.5999999999985</v>
      </c>
      <c r="AD4825" s="70"/>
      <c r="AE4825" s="71">
        <v>100</v>
      </c>
      <c r="AF4825" s="72">
        <v>20</v>
      </c>
      <c r="AJ4825" s="440"/>
      <c r="AK4825" s="542"/>
      <c r="AL4825" s="543"/>
      <c r="AM4825" s="542"/>
      <c r="AN4825" s="15"/>
    </row>
    <row r="4826" spans="1:42">
      <c r="A4826" s="3226"/>
      <c r="B4826" s="3195"/>
      <c r="C4826" s="132" t="s">
        <v>18</v>
      </c>
      <c r="D4826" s="110" t="s">
        <v>932</v>
      </c>
      <c r="E4826" s="327">
        <v>44.2</v>
      </c>
      <c r="F4826" s="328">
        <v>51.4</v>
      </c>
      <c r="G4826" s="328">
        <v>40.200000000000003</v>
      </c>
      <c r="H4826" s="449">
        <v>46</v>
      </c>
      <c r="I4826" s="328">
        <v>44.2</v>
      </c>
      <c r="J4826" s="328">
        <v>39.799999999999997</v>
      </c>
      <c r="K4826" s="328">
        <v>48.4</v>
      </c>
      <c r="L4826" s="328">
        <v>49.4</v>
      </c>
      <c r="M4826" s="328">
        <v>53</v>
      </c>
      <c r="N4826" s="449">
        <v>56.8</v>
      </c>
      <c r="O4826" s="328">
        <v>61</v>
      </c>
      <c r="P4826" s="328">
        <v>51.6</v>
      </c>
      <c r="Q4826" s="328">
        <v>61</v>
      </c>
      <c r="R4826" s="328">
        <v>63.6</v>
      </c>
      <c r="S4826" s="328">
        <v>64.400000000000006</v>
      </c>
      <c r="T4826" s="328">
        <v>66</v>
      </c>
      <c r="U4826" s="328">
        <v>62</v>
      </c>
      <c r="V4826" s="485">
        <v>65</v>
      </c>
      <c r="W4826" s="328">
        <v>54</v>
      </c>
      <c r="X4826" s="328">
        <v>49.4</v>
      </c>
      <c r="Y4826" s="449">
        <v>46</v>
      </c>
      <c r="Z4826" s="328">
        <v>51.2</v>
      </c>
      <c r="AA4826" s="328">
        <v>46.6</v>
      </c>
      <c r="AB4826" s="432">
        <v>28.2</v>
      </c>
      <c r="AC4826" s="109">
        <f>SUM(E4826:AB4826)</f>
        <v>1243.4000000000001</v>
      </c>
      <c r="AD4826" s="73"/>
      <c r="AE4826" s="158"/>
      <c r="AF4826" s="74"/>
      <c r="AJ4826" s="440"/>
      <c r="AK4826" s="15"/>
      <c r="AL4826" s="15"/>
      <c r="AM4826" s="15"/>
      <c r="AN4826" s="15"/>
    </row>
    <row r="4827" spans="1:42">
      <c r="A4827" s="3226"/>
      <c r="B4827" s="3195"/>
      <c r="C4827" s="132" t="s">
        <v>19</v>
      </c>
      <c r="D4827" s="110" t="s">
        <v>62</v>
      </c>
      <c r="E4827" s="1714">
        <v>18</v>
      </c>
      <c r="F4827" s="1707">
        <v>19</v>
      </c>
      <c r="G4827" s="1707">
        <v>16</v>
      </c>
      <c r="H4827" s="454">
        <v>19</v>
      </c>
      <c r="I4827" s="1707">
        <v>15</v>
      </c>
      <c r="J4827" s="1707">
        <v>17</v>
      </c>
      <c r="K4827" s="1707">
        <v>20</v>
      </c>
      <c r="L4827" s="1707">
        <v>23</v>
      </c>
      <c r="M4827" s="1707">
        <v>23</v>
      </c>
      <c r="N4827" s="454">
        <v>24</v>
      </c>
      <c r="O4827" s="1707">
        <v>20</v>
      </c>
      <c r="P4827" s="1707">
        <v>22</v>
      </c>
      <c r="Q4827" s="1707">
        <v>22</v>
      </c>
      <c r="R4827" s="1707">
        <v>24</v>
      </c>
      <c r="S4827" s="1707">
        <v>24</v>
      </c>
      <c r="T4827" s="1707">
        <v>22</v>
      </c>
      <c r="U4827" s="1707">
        <v>21</v>
      </c>
      <c r="V4827" s="490">
        <v>21</v>
      </c>
      <c r="W4827" s="1707">
        <v>19</v>
      </c>
      <c r="X4827" s="1707">
        <v>17</v>
      </c>
      <c r="Y4827" s="454">
        <v>17</v>
      </c>
      <c r="Z4827" s="1707">
        <v>17</v>
      </c>
      <c r="AA4827" s="1707">
        <v>18</v>
      </c>
      <c r="AB4827" s="1708">
        <v>17</v>
      </c>
      <c r="AC4827" s="109">
        <f>AVERAGE(E4827:AB4827)</f>
        <v>19.791666666666668</v>
      </c>
      <c r="AD4827" s="76"/>
      <c r="AE4827" s="76"/>
      <c r="AF4827" s="77"/>
      <c r="AJ4827" s="440"/>
      <c r="AK4827" s="15"/>
      <c r="AL4827" s="15"/>
      <c r="AM4827" s="15"/>
      <c r="AN4827" s="15"/>
    </row>
    <row r="4828" spans="1:42" ht="16.5" thickBot="1">
      <c r="A4828" s="3227"/>
      <c r="B4828" s="3221"/>
      <c r="C4828" s="1205" t="s">
        <v>21</v>
      </c>
      <c r="D4828" s="2749"/>
      <c r="E4828" s="333">
        <f t="shared" ref="E4828:AB4828" si="3362">E4826/E4825</f>
        <v>0.15933669790915647</v>
      </c>
      <c r="F4828" s="334">
        <f t="shared" si="3362"/>
        <v>0.17008603573792191</v>
      </c>
      <c r="G4828" s="334">
        <f t="shared" si="3362"/>
        <v>0.14225053078556263</v>
      </c>
      <c r="H4828" s="451">
        <f t="shared" si="3362"/>
        <v>0.15742642026009582</v>
      </c>
      <c r="I4828" s="334">
        <f t="shared" si="3362"/>
        <v>0.14932432432432433</v>
      </c>
      <c r="J4828" s="334">
        <f t="shared" si="3362"/>
        <v>0.15064345193035578</v>
      </c>
      <c r="K4828" s="334">
        <f t="shared" si="3362"/>
        <v>0.14993804213135067</v>
      </c>
      <c r="L4828" s="334">
        <f t="shared" si="3362"/>
        <v>0.13954802259887006</v>
      </c>
      <c r="M4828" s="334">
        <f t="shared" si="3362"/>
        <v>0.1309288537549407</v>
      </c>
      <c r="N4828" s="451">
        <f t="shared" si="3362"/>
        <v>0.15664644236072806</v>
      </c>
      <c r="O4828" s="334">
        <f t="shared" si="3362"/>
        <v>0.16442048517520216</v>
      </c>
      <c r="P4828" s="334">
        <f t="shared" si="3362"/>
        <v>0.14700854700854701</v>
      </c>
      <c r="Q4828" s="334">
        <f t="shared" si="3362"/>
        <v>0.16953863257365204</v>
      </c>
      <c r="R4828" s="334">
        <f t="shared" si="3362"/>
        <v>0.16459627329192547</v>
      </c>
      <c r="S4828" s="334">
        <f t="shared" si="3362"/>
        <v>0.16858638743455498</v>
      </c>
      <c r="T4828" s="334">
        <f t="shared" si="3362"/>
        <v>0.1716961498439126</v>
      </c>
      <c r="U4828" s="334">
        <f t="shared" si="3362"/>
        <v>0.17775229357798164</v>
      </c>
      <c r="V4828" s="487">
        <f t="shared" si="3362"/>
        <v>0.18278965129358829</v>
      </c>
      <c r="W4828" s="334">
        <f t="shared" si="3362"/>
        <v>0.16206482593037216</v>
      </c>
      <c r="X4828" s="334">
        <f t="shared" si="3362"/>
        <v>0.17443502824858756</v>
      </c>
      <c r="Y4828" s="451">
        <f t="shared" si="3362"/>
        <v>0.16837481698389459</v>
      </c>
      <c r="Z4828" s="334">
        <f t="shared" si="3362"/>
        <v>0.18430525557955363</v>
      </c>
      <c r="AA4828" s="334">
        <f t="shared" si="3362"/>
        <v>0.16214335421016007</v>
      </c>
      <c r="AB4828" s="335">
        <f t="shared" si="3362"/>
        <v>0.11015625</v>
      </c>
      <c r="AC4828" s="545">
        <f>MAX(E4828:AB4828)</f>
        <v>0.18430525557955363</v>
      </c>
      <c r="AD4828" s="73"/>
      <c r="AE4828" s="158"/>
      <c r="AF4828" s="74"/>
      <c r="AJ4828" s="440"/>
      <c r="AK4828" s="15"/>
      <c r="AL4828" s="15"/>
      <c r="AM4828" s="15"/>
      <c r="AN4828" s="15"/>
    </row>
    <row r="4829" spans="1:42" hidden="1">
      <c r="A4829" s="2490"/>
      <c r="B4829" s="2494"/>
      <c r="C4829" s="385" t="s">
        <v>130</v>
      </c>
      <c r="D4829" s="124"/>
      <c r="E4829" s="330"/>
      <c r="F4829" s="331"/>
      <c r="G4829" s="331"/>
      <c r="H4829" s="446"/>
      <c r="I4829" s="331"/>
      <c r="J4829" s="331"/>
      <c r="K4829" s="331"/>
      <c r="L4829" s="331"/>
      <c r="M4829" s="331"/>
      <c r="N4829" s="446"/>
      <c r="O4829" s="331"/>
      <c r="P4829" s="331"/>
      <c r="Q4829" s="331"/>
      <c r="R4829" s="331"/>
      <c r="S4829" s="331"/>
      <c r="T4829" s="331"/>
      <c r="U4829" s="331"/>
      <c r="V4829" s="482"/>
      <c r="W4829" s="331"/>
      <c r="X4829" s="331"/>
      <c r="Y4829" s="446"/>
      <c r="Z4829" s="331"/>
      <c r="AA4829" s="331"/>
      <c r="AB4829" s="332"/>
      <c r="AC4829" s="110"/>
      <c r="AD4829" s="73"/>
      <c r="AE4829" s="158"/>
      <c r="AF4829" s="74"/>
      <c r="AJ4829" s="440"/>
      <c r="AK4829" s="15"/>
      <c r="AL4829" s="15"/>
      <c r="AM4829" s="15"/>
      <c r="AN4829" s="15"/>
    </row>
    <row r="4830" spans="1:42" s="184" customFormat="1" hidden="1">
      <c r="A4830" s="2504"/>
      <c r="B4830" s="2507"/>
      <c r="C4830" s="126" t="s">
        <v>131</v>
      </c>
      <c r="D4830" s="110"/>
      <c r="E4830" s="330"/>
      <c r="F4830" s="331"/>
      <c r="G4830" s="331"/>
      <c r="H4830" s="446"/>
      <c r="I4830" s="331"/>
      <c r="J4830" s="331"/>
      <c r="K4830" s="331"/>
      <c r="L4830" s="331"/>
      <c r="M4830" s="331"/>
      <c r="N4830" s="446"/>
      <c r="O4830" s="331"/>
      <c r="P4830" s="331"/>
      <c r="Q4830" s="331"/>
      <c r="R4830" s="331"/>
      <c r="S4830" s="331"/>
      <c r="T4830" s="331"/>
      <c r="U4830" s="331"/>
      <c r="V4830" s="482"/>
      <c r="W4830" s="331"/>
      <c r="X4830" s="331"/>
      <c r="Y4830" s="446"/>
      <c r="Z4830" s="331"/>
      <c r="AA4830" s="331"/>
      <c r="AB4830" s="332"/>
      <c r="AC4830" s="110"/>
      <c r="AD4830" s="73"/>
      <c r="AE4830" s="158"/>
      <c r="AF4830" s="74"/>
      <c r="AG4830" s="946"/>
      <c r="AH4830" s="943"/>
      <c r="AI4830" s="944"/>
      <c r="AJ4830" s="944"/>
      <c r="AK4830" s="944"/>
      <c r="AL4830" s="945"/>
      <c r="AM4830" s="945"/>
      <c r="AN4830" s="192"/>
      <c r="AO4830" s="192"/>
      <c r="AP4830" s="192"/>
    </row>
    <row r="4831" spans="1:42" ht="16.5" hidden="1" thickBot="1">
      <c r="A4831" s="3222" t="s">
        <v>49</v>
      </c>
      <c r="B4831" s="3223"/>
      <c r="C4831" s="3224"/>
      <c r="D4831" s="116"/>
      <c r="E4831" s="181">
        <f>SQRT(E4825*E4825+E4826*E4826)/E4781/1.73</f>
        <v>15.733480653872109</v>
      </c>
      <c r="F4831" s="182">
        <f t="shared" ref="F4831:AB4831" si="3363">SQRT(F4825*F4825+F4826*F4826)/F4781/1.73</f>
        <v>17.053972879852122</v>
      </c>
      <c r="G4831" s="182">
        <f t="shared" si="3363"/>
        <v>15.880371626616947</v>
      </c>
      <c r="H4831" s="453">
        <f t="shared" si="3363"/>
        <v>16.472242514610414</v>
      </c>
      <c r="I4831" s="182">
        <f t="shared" si="3363"/>
        <v>16.66621414150492</v>
      </c>
      <c r="J4831" s="182">
        <f t="shared" si="3363"/>
        <v>14.864280758373052</v>
      </c>
      <c r="K4831" s="182">
        <f t="shared" si="3363"/>
        <v>18.247131250039505</v>
      </c>
      <c r="L4831" s="182">
        <f t="shared" si="3363"/>
        <v>20.020064130791205</v>
      </c>
      <c r="M4831" s="182">
        <f t="shared" si="3363"/>
        <v>22.734631481910721</v>
      </c>
      <c r="N4831" s="453">
        <f t="shared" si="3363"/>
        <v>20.438470921057181</v>
      </c>
      <c r="O4831" s="182">
        <f t="shared" si="3363"/>
        <v>20.957596809259982</v>
      </c>
      <c r="P4831" s="182">
        <f t="shared" si="3363"/>
        <v>19.661633397004252</v>
      </c>
      <c r="Q4831" s="182">
        <f t="shared" si="3363"/>
        <v>20.283142255227052</v>
      </c>
      <c r="R4831" s="182">
        <f t="shared" si="3363"/>
        <v>21.807120342520609</v>
      </c>
      <c r="S4831" s="182">
        <f t="shared" si="3363"/>
        <v>21.28565732381109</v>
      </c>
      <c r="T4831" s="182">
        <f t="shared" si="3363"/>
        <v>21.76137767106998</v>
      </c>
      <c r="U4831" s="182">
        <f t="shared" si="3363"/>
        <v>19.709228503191017</v>
      </c>
      <c r="V4831" s="489">
        <f t="shared" si="3363"/>
        <v>20.111148074619436</v>
      </c>
      <c r="W4831" s="182">
        <f t="shared" si="3363"/>
        <v>18.815245693478111</v>
      </c>
      <c r="X4831" s="182">
        <f t="shared" si="3363"/>
        <v>16.008790798746126</v>
      </c>
      <c r="Y4831" s="453">
        <f t="shared" si="3363"/>
        <v>15.42793254149815</v>
      </c>
      <c r="Z4831" s="182">
        <f t="shared" si="3363"/>
        <v>15.685163408062815</v>
      </c>
      <c r="AA4831" s="182">
        <f t="shared" si="3363"/>
        <v>16.135837060843162</v>
      </c>
      <c r="AB4831" s="183">
        <f t="shared" si="3363"/>
        <v>14.259767883676478</v>
      </c>
      <c r="AC4831" s="111">
        <f>AVERAGE(E4831:AB4831)</f>
        <v>18.334187588401523</v>
      </c>
      <c r="AD4831" s="78">
        <f>(AC4827-AC4831)/AC4827</f>
        <v>7.3641048164975728E-2</v>
      </c>
      <c r="AE4831" s="79"/>
      <c r="AF4831" s="80"/>
      <c r="AJ4831" s="440"/>
      <c r="AK4831" s="14"/>
      <c r="AL4831" s="14"/>
      <c r="AM4831" s="15"/>
      <c r="AN4831" s="14"/>
    </row>
    <row r="4832" spans="1:42">
      <c r="A4832" s="3225" t="s">
        <v>777</v>
      </c>
      <c r="B4832" s="3194" t="s">
        <v>778</v>
      </c>
      <c r="C4832" s="123" t="s">
        <v>16</v>
      </c>
      <c r="D4832" s="115" t="s">
        <v>932</v>
      </c>
      <c r="E4832" s="326">
        <v>223.8</v>
      </c>
      <c r="F4832" s="71">
        <v>222</v>
      </c>
      <c r="G4832" s="71">
        <v>227.4</v>
      </c>
      <c r="H4832" s="448">
        <v>222.6</v>
      </c>
      <c r="I4832" s="71">
        <v>210</v>
      </c>
      <c r="J4832" s="71">
        <v>217.2</v>
      </c>
      <c r="K4832" s="71">
        <v>225</v>
      </c>
      <c r="L4832" s="71">
        <v>211.2</v>
      </c>
      <c r="M4832" s="71">
        <v>166.8</v>
      </c>
      <c r="N4832" s="448">
        <v>312.60000000000002</v>
      </c>
      <c r="O4832" s="71">
        <v>336.6</v>
      </c>
      <c r="P4832" s="71">
        <v>329.4</v>
      </c>
      <c r="Q4832" s="71">
        <v>330.6</v>
      </c>
      <c r="R4832" s="71">
        <v>350.4</v>
      </c>
      <c r="S4832" s="71">
        <v>351.6</v>
      </c>
      <c r="T4832" s="71">
        <v>325.8</v>
      </c>
      <c r="U4832" s="71">
        <v>279</v>
      </c>
      <c r="V4832" s="484">
        <v>238.8</v>
      </c>
      <c r="W4832" s="71">
        <v>250.8</v>
      </c>
      <c r="X4832" s="71">
        <v>245.4</v>
      </c>
      <c r="Y4832" s="448">
        <v>241.8</v>
      </c>
      <c r="Z4832" s="71">
        <v>245.4</v>
      </c>
      <c r="AA4832" s="71">
        <v>246</v>
      </c>
      <c r="AB4832" s="431">
        <v>237</v>
      </c>
      <c r="AC4832" s="137">
        <f>SUM(E4832:AB4832)</f>
        <v>6247.2</v>
      </c>
      <c r="AD4832" s="70"/>
      <c r="AE4832" s="71">
        <v>100</v>
      </c>
      <c r="AF4832" s="72">
        <v>60</v>
      </c>
      <c r="AJ4832" s="440"/>
      <c r="AK4832" s="542"/>
      <c r="AL4832" s="543"/>
      <c r="AM4832" s="542"/>
      <c r="AN4832" s="15"/>
    </row>
    <row r="4833" spans="1:42">
      <c r="A4833" s="3226"/>
      <c r="B4833" s="3195"/>
      <c r="C4833" s="125" t="s">
        <v>18</v>
      </c>
      <c r="D4833" s="110" t="s">
        <v>932</v>
      </c>
      <c r="E4833" s="327">
        <v>135</v>
      </c>
      <c r="F4833" s="328">
        <v>133.80000000000001</v>
      </c>
      <c r="G4833" s="328">
        <v>132</v>
      </c>
      <c r="H4833" s="449">
        <v>131.4</v>
      </c>
      <c r="I4833" s="328">
        <v>131.4</v>
      </c>
      <c r="J4833" s="328">
        <v>129</v>
      </c>
      <c r="K4833" s="328">
        <v>126.6</v>
      </c>
      <c r="L4833" s="328">
        <v>106.8</v>
      </c>
      <c r="M4833" s="328">
        <v>55.8</v>
      </c>
      <c r="N4833" s="449">
        <v>165</v>
      </c>
      <c r="O4833" s="328">
        <v>173.4</v>
      </c>
      <c r="P4833" s="328">
        <v>163.80000000000001</v>
      </c>
      <c r="Q4833" s="328">
        <v>147.6</v>
      </c>
      <c r="R4833" s="328">
        <v>200.4</v>
      </c>
      <c r="S4833" s="328">
        <v>229.2</v>
      </c>
      <c r="T4833" s="328">
        <v>192</v>
      </c>
      <c r="U4833" s="328">
        <v>170.4</v>
      </c>
      <c r="V4833" s="485">
        <v>142.19999999999999</v>
      </c>
      <c r="W4833" s="328">
        <v>142.19999999999999</v>
      </c>
      <c r="X4833" s="328">
        <v>141.6</v>
      </c>
      <c r="Y4833" s="449">
        <v>138.6</v>
      </c>
      <c r="Z4833" s="328">
        <v>141</v>
      </c>
      <c r="AA4833" s="328">
        <v>141.6</v>
      </c>
      <c r="AB4833" s="432">
        <v>143.4</v>
      </c>
      <c r="AC4833" s="109">
        <f>SUM(E4833:AB4833)</f>
        <v>3514.1999999999994</v>
      </c>
      <c r="AD4833" s="73"/>
      <c r="AE4833" s="158"/>
      <c r="AF4833" s="74"/>
      <c r="AJ4833" s="440"/>
      <c r="AK4833" s="15"/>
      <c r="AL4833" s="15"/>
      <c r="AM4833" s="15"/>
      <c r="AN4833" s="15"/>
    </row>
    <row r="4834" spans="1:42">
      <c r="A4834" s="3226"/>
      <c r="B4834" s="3195"/>
      <c r="C4834" s="125" t="s">
        <v>19</v>
      </c>
      <c r="D4834" s="110" t="s">
        <v>62</v>
      </c>
      <c r="E4834" s="1714">
        <v>13</v>
      </c>
      <c r="F4834" s="1707">
        <v>14</v>
      </c>
      <c r="G4834" s="1707">
        <v>13</v>
      </c>
      <c r="H4834" s="454">
        <v>13</v>
      </c>
      <c r="I4834" s="1707">
        <v>13</v>
      </c>
      <c r="J4834" s="1707">
        <v>13</v>
      </c>
      <c r="K4834" s="1707">
        <v>14</v>
      </c>
      <c r="L4834" s="1707">
        <v>8</v>
      </c>
      <c r="M4834" s="1707">
        <v>12</v>
      </c>
      <c r="N4834" s="454">
        <v>19</v>
      </c>
      <c r="O4834" s="1707">
        <v>22</v>
      </c>
      <c r="P4834" s="1707">
        <v>20</v>
      </c>
      <c r="Q4834" s="1707">
        <v>21</v>
      </c>
      <c r="R4834" s="1707">
        <v>22</v>
      </c>
      <c r="S4834" s="1707">
        <v>20</v>
      </c>
      <c r="T4834" s="1707">
        <v>19</v>
      </c>
      <c r="U4834" s="1707">
        <v>15</v>
      </c>
      <c r="V4834" s="490">
        <v>15</v>
      </c>
      <c r="W4834" s="1707">
        <v>16</v>
      </c>
      <c r="X4834" s="1707">
        <v>15</v>
      </c>
      <c r="Y4834" s="454">
        <v>16</v>
      </c>
      <c r="Z4834" s="1707">
        <v>15</v>
      </c>
      <c r="AA4834" s="1707">
        <v>15</v>
      </c>
      <c r="AB4834" s="1708">
        <v>14</v>
      </c>
      <c r="AC4834" s="109">
        <f>AVERAGE(E4834:AB4834)</f>
        <v>15.708333333333334</v>
      </c>
      <c r="AD4834" s="76"/>
      <c r="AE4834" s="76"/>
      <c r="AF4834" s="77"/>
      <c r="AJ4834" s="440"/>
      <c r="AK4834" s="15"/>
      <c r="AL4834" s="15"/>
      <c r="AM4834" s="15"/>
      <c r="AN4834" s="15"/>
    </row>
    <row r="4835" spans="1:42" ht="16.5" thickBot="1">
      <c r="A4835" s="3227"/>
      <c r="B4835" s="3221"/>
      <c r="C4835" s="128" t="s">
        <v>21</v>
      </c>
      <c r="D4835" s="116"/>
      <c r="E4835" s="333">
        <f t="shared" ref="E4835:AB4835" si="3364">E4833/E4832</f>
        <v>0.60321715817694366</v>
      </c>
      <c r="F4835" s="334">
        <f t="shared" si="3364"/>
        <v>0.60270270270270276</v>
      </c>
      <c r="G4835" s="334">
        <f t="shared" si="3364"/>
        <v>0.58047493403693928</v>
      </c>
      <c r="H4835" s="451">
        <f t="shared" si="3364"/>
        <v>0.59029649595687339</v>
      </c>
      <c r="I4835" s="334">
        <f t="shared" si="3364"/>
        <v>0.62571428571428578</v>
      </c>
      <c r="J4835" s="334">
        <f t="shared" si="3364"/>
        <v>0.59392265193370164</v>
      </c>
      <c r="K4835" s="334">
        <f t="shared" si="3364"/>
        <v>0.56266666666666665</v>
      </c>
      <c r="L4835" s="334">
        <f t="shared" si="3364"/>
        <v>0.50568181818181823</v>
      </c>
      <c r="M4835" s="334">
        <f t="shared" si="3364"/>
        <v>0.3345323741007194</v>
      </c>
      <c r="N4835" s="451">
        <f t="shared" si="3364"/>
        <v>0.52783109404990403</v>
      </c>
      <c r="O4835" s="334">
        <f t="shared" si="3364"/>
        <v>0.51515151515151514</v>
      </c>
      <c r="P4835" s="334">
        <f t="shared" si="3364"/>
        <v>0.49726775956284158</v>
      </c>
      <c r="Q4835" s="334">
        <f t="shared" si="3364"/>
        <v>0.44646098003629758</v>
      </c>
      <c r="R4835" s="334">
        <f t="shared" si="3364"/>
        <v>0.57191780821917815</v>
      </c>
      <c r="S4835" s="334">
        <f t="shared" si="3364"/>
        <v>0.65187713310580198</v>
      </c>
      <c r="T4835" s="334">
        <f t="shared" si="3364"/>
        <v>0.58931860036832406</v>
      </c>
      <c r="U4835" s="334">
        <f t="shared" si="3364"/>
        <v>0.61075268817204298</v>
      </c>
      <c r="V4835" s="487">
        <f t="shared" si="3364"/>
        <v>0.59547738693467334</v>
      </c>
      <c r="W4835" s="334">
        <f t="shared" si="3364"/>
        <v>0.56698564593301426</v>
      </c>
      <c r="X4835" s="334">
        <f t="shared" si="3364"/>
        <v>0.57701711491442542</v>
      </c>
      <c r="Y4835" s="451">
        <f t="shared" si="3364"/>
        <v>0.57320099255583123</v>
      </c>
      <c r="Z4835" s="334">
        <f t="shared" si="3364"/>
        <v>0.57457212713936434</v>
      </c>
      <c r="AA4835" s="334">
        <f t="shared" si="3364"/>
        <v>0.57560975609756093</v>
      </c>
      <c r="AB4835" s="335">
        <f t="shared" si="3364"/>
        <v>0.60506329113924051</v>
      </c>
      <c r="AC4835" s="545">
        <f>MAX(E4835:AB4835)</f>
        <v>0.65187713310580198</v>
      </c>
      <c r="AD4835" s="73"/>
      <c r="AE4835" s="158"/>
      <c r="AF4835" s="74"/>
      <c r="AJ4835" s="440"/>
      <c r="AK4835" s="15"/>
      <c r="AL4835" s="15"/>
      <c r="AM4835" s="15"/>
      <c r="AN4835" s="15"/>
    </row>
    <row r="4836" spans="1:42" hidden="1">
      <c r="A4836" s="2490"/>
      <c r="B4836" s="2494"/>
      <c r="C4836" s="385" t="s">
        <v>130</v>
      </c>
      <c r="D4836" s="124"/>
      <c r="E4836" s="330"/>
      <c r="F4836" s="331"/>
      <c r="G4836" s="331"/>
      <c r="H4836" s="446"/>
      <c r="I4836" s="331"/>
      <c r="J4836" s="331"/>
      <c r="K4836" s="331"/>
      <c r="L4836" s="331"/>
      <c r="M4836" s="331"/>
      <c r="N4836" s="446"/>
      <c r="O4836" s="331"/>
      <c r="P4836" s="331"/>
      <c r="Q4836" s="331"/>
      <c r="R4836" s="331"/>
      <c r="S4836" s="331"/>
      <c r="T4836" s="331"/>
      <c r="U4836" s="331"/>
      <c r="V4836" s="482"/>
      <c r="W4836" s="331"/>
      <c r="X4836" s="331"/>
      <c r="Y4836" s="446"/>
      <c r="Z4836" s="331"/>
      <c r="AA4836" s="331"/>
      <c r="AB4836" s="332"/>
      <c r="AC4836" s="110"/>
      <c r="AD4836" s="73"/>
      <c r="AE4836" s="158"/>
      <c r="AF4836" s="74"/>
      <c r="AJ4836" s="440"/>
      <c r="AK4836" s="15"/>
      <c r="AL4836" s="15"/>
      <c r="AM4836" s="15"/>
      <c r="AN4836" s="15"/>
    </row>
    <row r="4837" spans="1:42" s="184" customFormat="1" hidden="1">
      <c r="A4837" s="2504"/>
      <c r="B4837" s="2507"/>
      <c r="C4837" s="126" t="s">
        <v>131</v>
      </c>
      <c r="D4837" s="110"/>
      <c r="E4837" s="330"/>
      <c r="F4837" s="331"/>
      <c r="G4837" s="331"/>
      <c r="H4837" s="446"/>
      <c r="I4837" s="331"/>
      <c r="J4837" s="331"/>
      <c r="K4837" s="331"/>
      <c r="L4837" s="331"/>
      <c r="M4837" s="331"/>
      <c r="N4837" s="446"/>
      <c r="O4837" s="331"/>
      <c r="P4837" s="331"/>
      <c r="Q4837" s="331"/>
      <c r="R4837" s="331"/>
      <c r="S4837" s="331"/>
      <c r="T4837" s="331"/>
      <c r="U4837" s="331"/>
      <c r="V4837" s="482"/>
      <c r="W4837" s="331"/>
      <c r="X4837" s="331"/>
      <c r="Y4837" s="446"/>
      <c r="Z4837" s="331"/>
      <c r="AA4837" s="331"/>
      <c r="AB4837" s="332"/>
      <c r="AC4837" s="110"/>
      <c r="AD4837" s="73"/>
      <c r="AE4837" s="158"/>
      <c r="AF4837" s="74"/>
      <c r="AG4837" s="946"/>
      <c r="AH4837" s="943"/>
      <c r="AI4837" s="944"/>
      <c r="AJ4837" s="944"/>
      <c r="AK4837" s="944"/>
      <c r="AL4837" s="945"/>
      <c r="AM4837" s="945"/>
      <c r="AN4837" s="192"/>
      <c r="AO4837" s="192"/>
      <c r="AP4837" s="192"/>
    </row>
    <row r="4838" spans="1:42" ht="16.5" hidden="1" thickBot="1">
      <c r="A4838" s="3222" t="s">
        <v>49</v>
      </c>
      <c r="B4838" s="3223"/>
      <c r="C4838" s="3224"/>
      <c r="D4838" s="116"/>
      <c r="E4838" s="181">
        <f>SQRT(E4832*E4832+E4833*E4833)/E4781/1.73</f>
        <v>14.639320527106507</v>
      </c>
      <c r="F4838" s="182">
        <f t="shared" ref="F4838:AB4838" si="3365">SQRT(F4832*F4832+F4833*F4833)/F4781/1.73</f>
        <v>14.420461659942349</v>
      </c>
      <c r="G4838" s="182">
        <f t="shared" si="3365"/>
        <v>14.628054815109099</v>
      </c>
      <c r="H4838" s="453">
        <f t="shared" si="3365"/>
        <v>14.394584040770969</v>
      </c>
      <c r="I4838" s="182">
        <f t="shared" si="3365"/>
        <v>13.794955684824737</v>
      </c>
      <c r="J4838" s="182">
        <f t="shared" si="3365"/>
        <v>14.054195714315968</v>
      </c>
      <c r="K4838" s="182">
        <f t="shared" si="3365"/>
        <v>14.432506952034318</v>
      </c>
      <c r="L4838" s="182">
        <f t="shared" si="3365"/>
        <v>13.256030634804699</v>
      </c>
      <c r="M4838" s="182">
        <f t="shared" si="3365"/>
        <v>9.794624266186549</v>
      </c>
      <c r="N4838" s="453">
        <f t="shared" si="3365"/>
        <v>19.684021421496112</v>
      </c>
      <c r="O4838" s="182">
        <f t="shared" si="3365"/>
        <v>21.105707791078089</v>
      </c>
      <c r="P4838" s="182">
        <f t="shared" si="3365"/>
        <v>20.387986210531228</v>
      </c>
      <c r="Q4838" s="182">
        <f t="shared" si="3365"/>
        <v>20.12297955231308</v>
      </c>
      <c r="R4838" s="182">
        <f t="shared" si="3365"/>
        <v>22.47868108347712</v>
      </c>
      <c r="S4838" s="182">
        <f t="shared" si="3365"/>
        <v>23.061411803033163</v>
      </c>
      <c r="T4838" s="182">
        <f t="shared" si="3365"/>
        <v>21.099725152253676</v>
      </c>
      <c r="U4838" s="182">
        <f t="shared" si="3365"/>
        <v>18.187826463608662</v>
      </c>
      <c r="V4838" s="489">
        <f t="shared" si="3365"/>
        <v>15.462408273489022</v>
      </c>
      <c r="W4838" s="182">
        <f t="shared" si="3365"/>
        <v>16.070588254689692</v>
      </c>
      <c r="X4838" s="182">
        <f t="shared" si="3365"/>
        <v>15.777486882041732</v>
      </c>
      <c r="Y4838" s="453">
        <f t="shared" si="3365"/>
        <v>15.520414816315879</v>
      </c>
      <c r="Z4838" s="182">
        <f t="shared" si="3365"/>
        <v>15.715394264537805</v>
      </c>
      <c r="AA4838" s="182">
        <f t="shared" si="3365"/>
        <v>15.730661970726775</v>
      </c>
      <c r="AB4838" s="183">
        <f t="shared" si="3365"/>
        <v>15.337099745213205</v>
      </c>
      <c r="AC4838" s="111">
        <f>AVERAGE(E4838:AB4838)</f>
        <v>16.63154699916252</v>
      </c>
      <c r="AD4838" s="78">
        <f>(AC4834-AC4838)/AC4834</f>
        <v>-5.8772222758356668E-2</v>
      </c>
      <c r="AE4838" s="79"/>
      <c r="AF4838" s="80"/>
      <c r="AJ4838" s="440"/>
      <c r="AK4838" s="14"/>
      <c r="AL4838" s="14"/>
      <c r="AM4838" s="15"/>
      <c r="AN4838" s="14"/>
    </row>
    <row r="4839" spans="1:42">
      <c r="A4839" s="3225" t="s">
        <v>779</v>
      </c>
      <c r="B4839" s="3194" t="s">
        <v>780</v>
      </c>
      <c r="C4839" s="123" t="s">
        <v>16</v>
      </c>
      <c r="D4839" s="115" t="s">
        <v>932</v>
      </c>
      <c r="E4839" s="326">
        <v>988.5</v>
      </c>
      <c r="F4839" s="71">
        <v>953.1</v>
      </c>
      <c r="G4839" s="71">
        <v>1035.5999999999999</v>
      </c>
      <c r="H4839" s="448">
        <v>1039.5</v>
      </c>
      <c r="I4839" s="71">
        <v>1038.9000000000001</v>
      </c>
      <c r="J4839" s="71">
        <v>1068.3</v>
      </c>
      <c r="K4839" s="71">
        <v>1034.0999999999999</v>
      </c>
      <c r="L4839" s="71">
        <v>966.9</v>
      </c>
      <c r="M4839" s="71">
        <v>1041.9000000000001</v>
      </c>
      <c r="N4839" s="448">
        <v>1074.3</v>
      </c>
      <c r="O4839" s="71">
        <v>1053.9000000000001</v>
      </c>
      <c r="P4839" s="71">
        <v>1022.1</v>
      </c>
      <c r="Q4839" s="71">
        <v>939</v>
      </c>
      <c r="R4839" s="71">
        <v>957</v>
      </c>
      <c r="S4839" s="71">
        <v>975.6</v>
      </c>
      <c r="T4839" s="71">
        <v>1029</v>
      </c>
      <c r="U4839" s="71">
        <v>1038.5999999999999</v>
      </c>
      <c r="V4839" s="484">
        <v>980.4</v>
      </c>
      <c r="W4839" s="71">
        <v>936.3</v>
      </c>
      <c r="X4839" s="71">
        <v>931.2</v>
      </c>
      <c r="Y4839" s="448">
        <v>1025.4000000000001</v>
      </c>
      <c r="Z4839" s="71">
        <v>1020.6</v>
      </c>
      <c r="AA4839" s="71">
        <v>975.3</v>
      </c>
      <c r="AB4839" s="431">
        <v>977.7</v>
      </c>
      <c r="AC4839" s="137">
        <f>SUM(E4839:AB4839)</f>
        <v>24103.200000000001</v>
      </c>
      <c r="AD4839" s="70"/>
      <c r="AE4839" s="71">
        <v>100</v>
      </c>
      <c r="AF4839" s="72">
        <v>30</v>
      </c>
      <c r="AJ4839" s="440"/>
      <c r="AK4839" s="542"/>
      <c r="AL4839" s="543"/>
      <c r="AM4839" s="542"/>
      <c r="AN4839" s="15"/>
    </row>
    <row r="4840" spans="1:42">
      <c r="A4840" s="3226"/>
      <c r="B4840" s="3195"/>
      <c r="C4840" s="125" t="s">
        <v>18</v>
      </c>
      <c r="D4840" s="110" t="s">
        <v>932</v>
      </c>
      <c r="E4840" s="327">
        <v>213.3</v>
      </c>
      <c r="F4840" s="328">
        <v>217.8</v>
      </c>
      <c r="G4840" s="328">
        <v>223.2</v>
      </c>
      <c r="H4840" s="449">
        <v>228.6</v>
      </c>
      <c r="I4840" s="328">
        <v>227.1</v>
      </c>
      <c r="J4840" s="328">
        <v>251.1</v>
      </c>
      <c r="K4840" s="328">
        <v>246.6</v>
      </c>
      <c r="L4840" s="328">
        <v>207.3</v>
      </c>
      <c r="M4840" s="328">
        <v>230.4</v>
      </c>
      <c r="N4840" s="449">
        <v>239.1</v>
      </c>
      <c r="O4840" s="328">
        <v>231</v>
      </c>
      <c r="P4840" s="328">
        <v>228.3</v>
      </c>
      <c r="Q4840" s="328">
        <v>203.7</v>
      </c>
      <c r="R4840" s="328">
        <v>201</v>
      </c>
      <c r="S4840" s="328">
        <v>205.8</v>
      </c>
      <c r="T4840" s="328">
        <v>213</v>
      </c>
      <c r="U4840" s="328">
        <v>217.8</v>
      </c>
      <c r="V4840" s="485">
        <v>217.8</v>
      </c>
      <c r="W4840" s="328">
        <v>219.3</v>
      </c>
      <c r="X4840" s="328">
        <v>213.3</v>
      </c>
      <c r="Y4840" s="449">
        <v>239.1</v>
      </c>
      <c r="Z4840" s="328">
        <v>229.8</v>
      </c>
      <c r="AA4840" s="328">
        <v>194.1</v>
      </c>
      <c r="AB4840" s="432">
        <v>185.7</v>
      </c>
      <c r="AC4840" s="109">
        <f>SUM(E4840:AB4840)</f>
        <v>5284.2000000000016</v>
      </c>
      <c r="AD4840" s="73"/>
      <c r="AE4840" s="158"/>
      <c r="AF4840" s="74"/>
      <c r="AJ4840" s="440"/>
      <c r="AK4840" s="15"/>
      <c r="AL4840" s="15"/>
      <c r="AM4840" s="15"/>
      <c r="AN4840" s="15"/>
    </row>
    <row r="4841" spans="1:42">
      <c r="A4841" s="3226"/>
      <c r="B4841" s="3195"/>
      <c r="C4841" s="125" t="s">
        <v>19</v>
      </c>
      <c r="D4841" s="110" t="s">
        <v>62</v>
      </c>
      <c r="E4841" s="1714">
        <v>56</v>
      </c>
      <c r="F4841" s="1707">
        <v>53</v>
      </c>
      <c r="G4841" s="1707">
        <v>61</v>
      </c>
      <c r="H4841" s="454">
        <v>62</v>
      </c>
      <c r="I4841" s="1707">
        <v>60</v>
      </c>
      <c r="J4841" s="1707">
        <v>65</v>
      </c>
      <c r="K4841" s="1707">
        <v>62</v>
      </c>
      <c r="L4841" s="1707">
        <v>61</v>
      </c>
      <c r="M4841" s="1707">
        <v>65</v>
      </c>
      <c r="N4841" s="454">
        <v>61</v>
      </c>
      <c r="O4841" s="1707">
        <v>66</v>
      </c>
      <c r="P4841" s="1707">
        <v>53</v>
      </c>
      <c r="Q4841" s="1707">
        <v>51</v>
      </c>
      <c r="R4841" s="1707">
        <v>56</v>
      </c>
      <c r="S4841" s="1707">
        <v>49</v>
      </c>
      <c r="T4841" s="1707">
        <v>59</v>
      </c>
      <c r="U4841" s="1707">
        <v>61</v>
      </c>
      <c r="V4841" s="490">
        <v>55</v>
      </c>
      <c r="W4841" s="1707">
        <v>50</v>
      </c>
      <c r="X4841" s="1707">
        <v>54</v>
      </c>
      <c r="Y4841" s="454">
        <v>60</v>
      </c>
      <c r="Z4841" s="1707">
        <v>56</v>
      </c>
      <c r="AA4841" s="1707">
        <v>51</v>
      </c>
      <c r="AB4841" s="1708">
        <v>60</v>
      </c>
      <c r="AC4841" s="109">
        <f>AVERAGE(E4841:AB4841)</f>
        <v>57.791666666666664</v>
      </c>
      <c r="AD4841" s="76"/>
      <c r="AE4841" s="76"/>
      <c r="AF4841" s="77"/>
      <c r="AJ4841" s="440"/>
      <c r="AK4841" s="15"/>
      <c r="AL4841" s="15"/>
      <c r="AM4841" s="15"/>
      <c r="AN4841" s="15"/>
    </row>
    <row r="4842" spans="1:42" ht="16.5" thickBot="1">
      <c r="A4842" s="3227"/>
      <c r="B4842" s="3221"/>
      <c r="C4842" s="128" t="s">
        <v>21</v>
      </c>
      <c r="D4842" s="116"/>
      <c r="E4842" s="333">
        <f t="shared" ref="E4842:AB4842" si="3366">E4840/E4839</f>
        <v>0.21578148710166919</v>
      </c>
      <c r="F4842" s="334">
        <f t="shared" si="3366"/>
        <v>0.22851746931067046</v>
      </c>
      <c r="G4842" s="334">
        <f t="shared" si="3366"/>
        <v>0.21552723059096177</v>
      </c>
      <c r="H4842" s="451">
        <f t="shared" si="3366"/>
        <v>0.21991341991341989</v>
      </c>
      <c r="I4842" s="334">
        <f t="shared" si="3366"/>
        <v>0.21859659254981229</v>
      </c>
      <c r="J4842" s="334">
        <f t="shared" si="3366"/>
        <v>0.23504633529907329</v>
      </c>
      <c r="K4842" s="334">
        <f t="shared" si="3366"/>
        <v>0.23846823324630115</v>
      </c>
      <c r="L4842" s="334">
        <f t="shared" si="3366"/>
        <v>0.21439652497672979</v>
      </c>
      <c r="M4842" s="334">
        <f t="shared" si="3366"/>
        <v>0.22113446587964294</v>
      </c>
      <c r="N4842" s="451">
        <f t="shared" si="3366"/>
        <v>0.222563529740296</v>
      </c>
      <c r="O4842" s="334">
        <f t="shared" si="3366"/>
        <v>0.21918588101337885</v>
      </c>
      <c r="P4842" s="334">
        <f t="shared" si="3366"/>
        <v>0.22336366304666863</v>
      </c>
      <c r="Q4842" s="334">
        <f t="shared" si="3366"/>
        <v>0.2169329073482428</v>
      </c>
      <c r="R4842" s="334">
        <f t="shared" si="3366"/>
        <v>0.21003134796238246</v>
      </c>
      <c r="S4842" s="334">
        <f t="shared" si="3366"/>
        <v>0.21094710947109471</v>
      </c>
      <c r="T4842" s="334">
        <f t="shared" si="3366"/>
        <v>0.20699708454810495</v>
      </c>
      <c r="U4842" s="334">
        <f t="shared" si="3366"/>
        <v>0.20970537261698444</v>
      </c>
      <c r="V4842" s="487">
        <f t="shared" si="3366"/>
        <v>0.22215422276621788</v>
      </c>
      <c r="W4842" s="334">
        <f t="shared" si="3366"/>
        <v>0.23421980134572254</v>
      </c>
      <c r="X4842" s="334">
        <f t="shared" si="3366"/>
        <v>0.22905927835051546</v>
      </c>
      <c r="Y4842" s="451">
        <f t="shared" si="3366"/>
        <v>0.23317729666471618</v>
      </c>
      <c r="Z4842" s="334">
        <f t="shared" si="3366"/>
        <v>0.22516166960611406</v>
      </c>
      <c r="AA4842" s="334">
        <f t="shared" si="3366"/>
        <v>0.19901568748077514</v>
      </c>
      <c r="AB4842" s="335">
        <f t="shared" si="3366"/>
        <v>0.18993556305615217</v>
      </c>
      <c r="AC4842" s="545">
        <f>MAX(E4842:AB4842)</f>
        <v>0.23846823324630115</v>
      </c>
      <c r="AD4842" s="73"/>
      <c r="AE4842" s="158"/>
      <c r="AF4842" s="74"/>
      <c r="AJ4842" s="440"/>
      <c r="AK4842" s="15"/>
      <c r="AL4842" s="15"/>
      <c r="AM4842" s="15"/>
      <c r="AN4842" s="15"/>
    </row>
    <row r="4843" spans="1:42" hidden="1">
      <c r="A4843" s="2490"/>
      <c r="B4843" s="2494"/>
      <c r="C4843" s="385" t="s">
        <v>130</v>
      </c>
      <c r="D4843" s="124"/>
      <c r="E4843" s="330"/>
      <c r="F4843" s="331"/>
      <c r="G4843" s="331"/>
      <c r="H4843" s="446"/>
      <c r="I4843" s="331"/>
      <c r="J4843" s="331"/>
      <c r="K4843" s="331"/>
      <c r="L4843" s="331"/>
      <c r="M4843" s="331"/>
      <c r="N4843" s="446"/>
      <c r="O4843" s="331"/>
      <c r="P4843" s="331"/>
      <c r="Q4843" s="331"/>
      <c r="R4843" s="331"/>
      <c r="S4843" s="331"/>
      <c r="T4843" s="331"/>
      <c r="U4843" s="331"/>
      <c r="V4843" s="482"/>
      <c r="W4843" s="331"/>
      <c r="X4843" s="331"/>
      <c r="Y4843" s="446"/>
      <c r="Z4843" s="331"/>
      <c r="AA4843" s="331"/>
      <c r="AB4843" s="332"/>
      <c r="AC4843" s="110"/>
      <c r="AD4843" s="73"/>
      <c r="AE4843" s="158"/>
      <c r="AF4843" s="74"/>
      <c r="AJ4843" s="440"/>
      <c r="AK4843" s="15"/>
      <c r="AL4843" s="15"/>
      <c r="AM4843" s="15"/>
      <c r="AN4843" s="15"/>
    </row>
    <row r="4844" spans="1:42" s="184" customFormat="1" hidden="1">
      <c r="A4844" s="2504"/>
      <c r="B4844" s="2507"/>
      <c r="C4844" s="126" t="s">
        <v>131</v>
      </c>
      <c r="D4844" s="110"/>
      <c r="E4844" s="330"/>
      <c r="F4844" s="331"/>
      <c r="G4844" s="331"/>
      <c r="H4844" s="446"/>
      <c r="I4844" s="331"/>
      <c r="J4844" s="331"/>
      <c r="K4844" s="331"/>
      <c r="L4844" s="331"/>
      <c r="M4844" s="331"/>
      <c r="N4844" s="446"/>
      <c r="O4844" s="331"/>
      <c r="P4844" s="331"/>
      <c r="Q4844" s="331"/>
      <c r="R4844" s="331"/>
      <c r="S4844" s="331"/>
      <c r="T4844" s="331"/>
      <c r="U4844" s="331"/>
      <c r="V4844" s="482"/>
      <c r="W4844" s="331"/>
      <c r="X4844" s="331"/>
      <c r="Y4844" s="446"/>
      <c r="Z4844" s="331"/>
      <c r="AA4844" s="331"/>
      <c r="AB4844" s="332"/>
      <c r="AC4844" s="110"/>
      <c r="AD4844" s="73"/>
      <c r="AE4844" s="158"/>
      <c r="AF4844" s="74"/>
      <c r="AG4844" s="946"/>
      <c r="AH4844" s="943"/>
      <c r="AI4844" s="944"/>
      <c r="AJ4844" s="944"/>
      <c r="AK4844" s="944"/>
      <c r="AL4844" s="945"/>
      <c r="AM4844" s="945"/>
      <c r="AN4844" s="192"/>
      <c r="AO4844" s="192"/>
      <c r="AP4844" s="192"/>
    </row>
    <row r="4845" spans="1:42" ht="16.5" hidden="1" thickBot="1">
      <c r="A4845" s="3222" t="s">
        <v>49</v>
      </c>
      <c r="B4845" s="3223"/>
      <c r="C4845" s="3224"/>
      <c r="D4845" s="116"/>
      <c r="E4845" s="181">
        <f>SQRT(E4839*E4839+E4840*E4840)/E4781/1.73</f>
        <v>56.641309002781078</v>
      </c>
      <c r="F4845" s="182">
        <f t="shared" ref="F4845:AB4845" si="3367">SQRT(F4839*F4839+F4840*F4840)/F4781/1.73</f>
        <v>54.391388210446223</v>
      </c>
      <c r="G4845" s="182">
        <f t="shared" si="3367"/>
        <v>58.937273978042029</v>
      </c>
      <c r="H4845" s="453">
        <f t="shared" si="3367"/>
        <v>59.270235684953427</v>
      </c>
      <c r="I4845" s="182">
        <f t="shared" si="3367"/>
        <v>59.219708902567291</v>
      </c>
      <c r="J4845" s="182">
        <f t="shared" si="3367"/>
        <v>61.053223023428167</v>
      </c>
      <c r="K4845" s="182">
        <f t="shared" si="3367"/>
        <v>59.430048571607166</v>
      </c>
      <c r="L4845" s="182">
        <f t="shared" si="3367"/>
        <v>55.387851179309195</v>
      </c>
      <c r="M4845" s="182">
        <f t="shared" si="3367"/>
        <v>59.42233558421691</v>
      </c>
      <c r="N4845" s="453">
        <f t="shared" si="3367"/>
        <v>61.288710471691644</v>
      </c>
      <c r="O4845" s="182">
        <f t="shared" si="3367"/>
        <v>60.140077294266547</v>
      </c>
      <c r="P4845" s="182">
        <f t="shared" si="3367"/>
        <v>58.041035307305542</v>
      </c>
      <c r="Q4845" s="182">
        <f t="shared" si="3367"/>
        <v>53.403769249416882</v>
      </c>
      <c r="R4845" s="182">
        <f t="shared" si="3367"/>
        <v>54.455564880238633</v>
      </c>
      <c r="S4845" s="182">
        <f t="shared" si="3367"/>
        <v>54.785281443541997</v>
      </c>
      <c r="T4845" s="182">
        <f t="shared" si="3367"/>
        <v>58.630011505761978</v>
      </c>
      <c r="U4845" s="182">
        <f t="shared" si="3367"/>
        <v>59.038048893905987</v>
      </c>
      <c r="V4845" s="489">
        <f t="shared" si="3367"/>
        <v>55.873046539070366</v>
      </c>
      <c r="W4845" s="182">
        <f t="shared" si="3367"/>
        <v>53.602784771526586</v>
      </c>
      <c r="X4845" s="182">
        <f t="shared" si="3367"/>
        <v>53.199064125725378</v>
      </c>
      <c r="Y4845" s="453">
        <f t="shared" si="3367"/>
        <v>58.633621186243424</v>
      </c>
      <c r="Z4845" s="182">
        <f t="shared" si="3367"/>
        <v>58.089499974856665</v>
      </c>
      <c r="AA4845" s="182">
        <f t="shared" si="3367"/>
        <v>55.111529125734492</v>
      </c>
      <c r="AB4845" s="183">
        <f t="shared" si="3367"/>
        <v>55.100395891884013</v>
      </c>
      <c r="AC4845" s="111">
        <f>AVERAGE(E4845:AB4845)</f>
        <v>57.214408949938388</v>
      </c>
      <c r="AD4845" s="78">
        <f>(AC4841-AC4845)/AC4841</f>
        <v>9.9885978381244623E-3</v>
      </c>
      <c r="AE4845" s="79"/>
      <c r="AF4845" s="80"/>
      <c r="AJ4845" s="440"/>
      <c r="AK4845" s="14"/>
      <c r="AL4845" s="14"/>
      <c r="AM4845" s="15"/>
      <c r="AN4845" s="14"/>
    </row>
    <row r="4846" spans="1:42">
      <c r="A4846" s="3225" t="s">
        <v>781</v>
      </c>
      <c r="B4846" s="3194" t="s">
        <v>601</v>
      </c>
      <c r="C4846" s="123" t="s">
        <v>16</v>
      </c>
      <c r="D4846" s="115" t="s">
        <v>932</v>
      </c>
      <c r="E4846" s="326">
        <v>834</v>
      </c>
      <c r="F4846" s="71">
        <v>710.4</v>
      </c>
      <c r="G4846" s="71">
        <v>667.2</v>
      </c>
      <c r="H4846" s="448">
        <v>662.4</v>
      </c>
      <c r="I4846" s="71">
        <v>702</v>
      </c>
      <c r="J4846" s="71">
        <v>699.6</v>
      </c>
      <c r="K4846" s="71">
        <v>854.4</v>
      </c>
      <c r="L4846" s="71">
        <v>1045.2</v>
      </c>
      <c r="M4846" s="71">
        <v>1100.4000000000001</v>
      </c>
      <c r="N4846" s="448">
        <v>1162.8</v>
      </c>
      <c r="O4846" s="71">
        <v>1160.4000000000001</v>
      </c>
      <c r="P4846" s="71">
        <v>1144.8</v>
      </c>
      <c r="Q4846" s="71">
        <v>1172.4000000000001</v>
      </c>
      <c r="R4846" s="71">
        <v>1144.8</v>
      </c>
      <c r="S4846" s="71">
        <v>1122</v>
      </c>
      <c r="T4846" s="71">
        <v>1096.8</v>
      </c>
      <c r="U4846" s="71">
        <v>1080</v>
      </c>
      <c r="V4846" s="484">
        <v>1065.5999999999999</v>
      </c>
      <c r="W4846" s="71">
        <v>1170</v>
      </c>
      <c r="X4846" s="71">
        <v>1236</v>
      </c>
      <c r="Y4846" s="448">
        <v>1276.8</v>
      </c>
      <c r="Z4846" s="71">
        <v>1315.2</v>
      </c>
      <c r="AA4846" s="71">
        <v>1210.8</v>
      </c>
      <c r="AB4846" s="431">
        <v>1011.6</v>
      </c>
      <c r="AC4846" s="137">
        <f>SUM(E4846:AB4846)</f>
        <v>24645.599999999995</v>
      </c>
      <c r="AD4846" s="70"/>
      <c r="AE4846" s="71">
        <v>100</v>
      </c>
      <c r="AF4846" s="72">
        <v>120</v>
      </c>
      <c r="AJ4846" s="440"/>
      <c r="AK4846" s="542"/>
      <c r="AL4846" s="543"/>
      <c r="AM4846" s="542"/>
      <c r="AN4846" s="15"/>
    </row>
    <row r="4847" spans="1:42">
      <c r="A4847" s="3226"/>
      <c r="B4847" s="3195"/>
      <c r="C4847" s="125" t="s">
        <v>18</v>
      </c>
      <c r="D4847" s="110" t="s">
        <v>932</v>
      </c>
      <c r="E4847" s="327">
        <v>369.6</v>
      </c>
      <c r="F4847" s="328">
        <v>348</v>
      </c>
      <c r="G4847" s="328">
        <v>344.4</v>
      </c>
      <c r="H4847" s="449">
        <v>339.6</v>
      </c>
      <c r="I4847" s="328">
        <v>345.6</v>
      </c>
      <c r="J4847" s="328">
        <v>338.4</v>
      </c>
      <c r="K4847" s="328">
        <v>358.8</v>
      </c>
      <c r="L4847" s="328">
        <v>387.6</v>
      </c>
      <c r="M4847" s="328">
        <v>417.6</v>
      </c>
      <c r="N4847" s="449">
        <v>423.6</v>
      </c>
      <c r="O4847" s="328">
        <v>433.2</v>
      </c>
      <c r="P4847" s="328">
        <v>434.4</v>
      </c>
      <c r="Q4847" s="328">
        <v>432</v>
      </c>
      <c r="R4847" s="328">
        <v>445.2</v>
      </c>
      <c r="S4847" s="328">
        <v>466.8</v>
      </c>
      <c r="T4847" s="328">
        <v>438</v>
      </c>
      <c r="U4847" s="328">
        <v>430.8</v>
      </c>
      <c r="V4847" s="485">
        <v>446.4</v>
      </c>
      <c r="W4847" s="328">
        <v>469.2</v>
      </c>
      <c r="X4847" s="328">
        <v>475.2</v>
      </c>
      <c r="Y4847" s="449">
        <v>451.2</v>
      </c>
      <c r="Z4847" s="328">
        <v>424.8</v>
      </c>
      <c r="AA4847" s="328">
        <v>415.2</v>
      </c>
      <c r="AB4847" s="432">
        <v>394.8</v>
      </c>
      <c r="AC4847" s="109">
        <f>SUM(E4847:AB4847)</f>
        <v>9830.3999999999978</v>
      </c>
      <c r="AD4847" s="73"/>
      <c r="AE4847" s="158"/>
      <c r="AF4847" s="74"/>
      <c r="AJ4847" s="440"/>
      <c r="AK4847" s="15"/>
      <c r="AL4847" s="15"/>
      <c r="AM4847" s="15"/>
      <c r="AN4847" s="15"/>
    </row>
    <row r="4848" spans="1:42">
      <c r="A4848" s="3226"/>
      <c r="B4848" s="3195"/>
      <c r="C4848" s="125" t="s">
        <v>19</v>
      </c>
      <c r="D4848" s="110" t="s">
        <v>62</v>
      </c>
      <c r="E4848" s="1714">
        <v>46</v>
      </c>
      <c r="F4848" s="1707">
        <v>41</v>
      </c>
      <c r="G4848" s="1707">
        <v>40</v>
      </c>
      <c r="H4848" s="454">
        <v>41</v>
      </c>
      <c r="I4848" s="1707">
        <v>41</v>
      </c>
      <c r="J4848" s="1707">
        <v>44</v>
      </c>
      <c r="K4848" s="1707">
        <v>55</v>
      </c>
      <c r="L4848" s="1707">
        <v>61</v>
      </c>
      <c r="M4848" s="1707">
        <v>66</v>
      </c>
      <c r="N4848" s="454">
        <v>66</v>
      </c>
      <c r="O4848" s="1707">
        <v>67</v>
      </c>
      <c r="P4848" s="1707">
        <v>66</v>
      </c>
      <c r="Q4848" s="1707">
        <v>66</v>
      </c>
      <c r="R4848" s="1707">
        <v>64</v>
      </c>
      <c r="S4848" s="1707">
        <v>66</v>
      </c>
      <c r="T4848" s="1707">
        <v>64</v>
      </c>
      <c r="U4848" s="1707">
        <v>60</v>
      </c>
      <c r="V4848" s="490">
        <v>65</v>
      </c>
      <c r="W4848" s="1707">
        <v>70</v>
      </c>
      <c r="X4848" s="1707">
        <v>72</v>
      </c>
      <c r="Y4848" s="454">
        <v>74</v>
      </c>
      <c r="Z4848" s="1707">
        <v>73</v>
      </c>
      <c r="AA4848" s="1707">
        <v>65</v>
      </c>
      <c r="AB4848" s="1708">
        <v>53</v>
      </c>
      <c r="AC4848" s="109">
        <f>AVERAGE(E4848:AB4848)</f>
        <v>59.416666666666664</v>
      </c>
      <c r="AD4848" s="76"/>
      <c r="AE4848" s="76"/>
      <c r="AF4848" s="77"/>
      <c r="AJ4848" s="440"/>
      <c r="AK4848" s="15"/>
      <c r="AL4848" s="15"/>
      <c r="AM4848" s="15"/>
      <c r="AN4848" s="15"/>
    </row>
    <row r="4849" spans="1:42" ht="16.5" thickBot="1">
      <c r="A4849" s="3227"/>
      <c r="B4849" s="3221"/>
      <c r="C4849" s="128" t="s">
        <v>21</v>
      </c>
      <c r="D4849" s="116"/>
      <c r="E4849" s="333">
        <f t="shared" ref="E4849:AB4849" si="3368">E4847/E4846</f>
        <v>0.44316546762589931</v>
      </c>
      <c r="F4849" s="334">
        <f t="shared" si="3368"/>
        <v>0.48986486486486486</v>
      </c>
      <c r="G4849" s="334">
        <f t="shared" si="3368"/>
        <v>0.51618705035971213</v>
      </c>
      <c r="H4849" s="451">
        <f t="shared" si="3368"/>
        <v>0.51268115942028991</v>
      </c>
      <c r="I4849" s="334">
        <f t="shared" si="3368"/>
        <v>0.49230769230769234</v>
      </c>
      <c r="J4849" s="334">
        <f t="shared" si="3368"/>
        <v>0.48370497427101194</v>
      </c>
      <c r="K4849" s="334">
        <f t="shared" si="3368"/>
        <v>0.4199438202247191</v>
      </c>
      <c r="L4849" s="334">
        <f t="shared" si="3368"/>
        <v>0.37083811710677383</v>
      </c>
      <c r="M4849" s="334">
        <f t="shared" si="3368"/>
        <v>0.37949836423118866</v>
      </c>
      <c r="N4849" s="451">
        <f t="shared" si="3368"/>
        <v>0.36429308565531482</v>
      </c>
      <c r="O4849" s="334">
        <f t="shared" si="3368"/>
        <v>0.37331954498448805</v>
      </c>
      <c r="P4849" s="334">
        <f t="shared" si="3368"/>
        <v>0.37945492662473795</v>
      </c>
      <c r="Q4849" s="334">
        <f t="shared" si="3368"/>
        <v>0.36847492323439096</v>
      </c>
      <c r="R4849" s="334">
        <f t="shared" si="3368"/>
        <v>0.3888888888888889</v>
      </c>
      <c r="S4849" s="334">
        <f t="shared" si="3368"/>
        <v>0.41604278074866313</v>
      </c>
      <c r="T4849" s="334">
        <f t="shared" si="3368"/>
        <v>0.39934354485776807</v>
      </c>
      <c r="U4849" s="334">
        <f t="shared" si="3368"/>
        <v>0.3988888888888889</v>
      </c>
      <c r="V4849" s="487">
        <f t="shared" si="3368"/>
        <v>0.41891891891891891</v>
      </c>
      <c r="W4849" s="334">
        <f t="shared" si="3368"/>
        <v>0.40102564102564103</v>
      </c>
      <c r="X4849" s="334">
        <f t="shared" si="3368"/>
        <v>0.38446601941747571</v>
      </c>
      <c r="Y4849" s="451">
        <f t="shared" si="3368"/>
        <v>0.35338345864661652</v>
      </c>
      <c r="Z4849" s="334">
        <f t="shared" si="3368"/>
        <v>0.32299270072992703</v>
      </c>
      <c r="AA4849" s="334">
        <f t="shared" si="3368"/>
        <v>0.34291377601585726</v>
      </c>
      <c r="AB4849" s="335">
        <f t="shared" si="3368"/>
        <v>0.39027283511269278</v>
      </c>
      <c r="AC4849" s="545">
        <f>MAX(E4849:AB4849)</f>
        <v>0.51618705035971213</v>
      </c>
      <c r="AD4849" s="73"/>
      <c r="AE4849" s="158"/>
      <c r="AF4849" s="74"/>
      <c r="AJ4849" s="440"/>
      <c r="AK4849" s="15"/>
      <c r="AL4849" s="15"/>
      <c r="AM4849" s="15"/>
      <c r="AN4849" s="15"/>
    </row>
    <row r="4850" spans="1:42" hidden="1">
      <c r="A4850" s="2490"/>
      <c r="B4850" s="2494"/>
      <c r="C4850" s="385" t="s">
        <v>130</v>
      </c>
      <c r="D4850" s="124"/>
      <c r="E4850" s="330"/>
      <c r="F4850" s="331"/>
      <c r="G4850" s="331"/>
      <c r="H4850" s="446"/>
      <c r="I4850" s="331"/>
      <c r="J4850" s="331"/>
      <c r="K4850" s="331"/>
      <c r="L4850" s="331"/>
      <c r="M4850" s="331"/>
      <c r="N4850" s="446"/>
      <c r="O4850" s="331"/>
      <c r="P4850" s="331"/>
      <c r="Q4850" s="331"/>
      <c r="R4850" s="331"/>
      <c r="S4850" s="331"/>
      <c r="T4850" s="331"/>
      <c r="U4850" s="331"/>
      <c r="V4850" s="482"/>
      <c r="W4850" s="331"/>
      <c r="X4850" s="331"/>
      <c r="Y4850" s="446"/>
      <c r="Z4850" s="331"/>
      <c r="AA4850" s="331"/>
      <c r="AB4850" s="332"/>
      <c r="AC4850" s="110"/>
      <c r="AD4850" s="73"/>
      <c r="AE4850" s="158"/>
      <c r="AF4850" s="74"/>
      <c r="AJ4850" s="440"/>
      <c r="AK4850" s="15"/>
      <c r="AL4850" s="15"/>
      <c r="AM4850" s="15"/>
      <c r="AN4850" s="15"/>
    </row>
    <row r="4851" spans="1:42" s="184" customFormat="1" hidden="1">
      <c r="A4851" s="2504"/>
      <c r="B4851" s="2507"/>
      <c r="C4851" s="126" t="s">
        <v>131</v>
      </c>
      <c r="D4851" s="110"/>
      <c r="E4851" s="330"/>
      <c r="F4851" s="331"/>
      <c r="G4851" s="331"/>
      <c r="H4851" s="446"/>
      <c r="I4851" s="331"/>
      <c r="J4851" s="331"/>
      <c r="K4851" s="331"/>
      <c r="L4851" s="331"/>
      <c r="M4851" s="331"/>
      <c r="N4851" s="446"/>
      <c r="O4851" s="331"/>
      <c r="P4851" s="331"/>
      <c r="Q4851" s="331"/>
      <c r="R4851" s="331"/>
      <c r="S4851" s="331"/>
      <c r="T4851" s="331"/>
      <c r="U4851" s="331"/>
      <c r="V4851" s="482"/>
      <c r="W4851" s="331"/>
      <c r="X4851" s="331"/>
      <c r="Y4851" s="446"/>
      <c r="Z4851" s="331"/>
      <c r="AA4851" s="331"/>
      <c r="AB4851" s="332"/>
      <c r="AC4851" s="110"/>
      <c r="AD4851" s="73"/>
      <c r="AE4851" s="158"/>
      <c r="AF4851" s="74"/>
      <c r="AG4851" s="946"/>
      <c r="AH4851" s="943"/>
      <c r="AI4851" s="944"/>
      <c r="AJ4851" s="944"/>
      <c r="AK4851" s="944"/>
      <c r="AL4851" s="945"/>
      <c r="AM4851" s="945"/>
      <c r="AN4851" s="192"/>
      <c r="AO4851" s="192"/>
      <c r="AP4851" s="192"/>
    </row>
    <row r="4852" spans="1:42" ht="16.5" hidden="1" thickBot="1">
      <c r="A4852" s="3222" t="s">
        <v>49</v>
      </c>
      <c r="B4852" s="3223"/>
      <c r="C4852" s="3224"/>
      <c r="D4852" s="130"/>
      <c r="E4852" s="181">
        <f>SQRT(E4846*E4846+E4847*E4847)/E4781/1.73</f>
        <v>51.094912474928705</v>
      </c>
      <c r="F4852" s="182">
        <f t="shared" ref="F4852:AB4852" si="3369">SQRT(F4846*F4846+F4847*F4847)/F4781/1.73</f>
        <v>44.009503422196708</v>
      </c>
      <c r="G4852" s="182">
        <f t="shared" si="3369"/>
        <v>41.772286866752601</v>
      </c>
      <c r="H4852" s="453">
        <f t="shared" si="3369"/>
        <v>41.452561363140816</v>
      </c>
      <c r="I4852" s="182">
        <f t="shared" si="3369"/>
        <v>43.573112681377822</v>
      </c>
      <c r="J4852" s="182">
        <f t="shared" si="3369"/>
        <v>43.235505315321689</v>
      </c>
      <c r="K4852" s="182">
        <f t="shared" si="3369"/>
        <v>51.804012000887447</v>
      </c>
      <c r="L4852" s="182">
        <f t="shared" si="3369"/>
        <v>62.438619846864164</v>
      </c>
      <c r="M4852" s="182">
        <f t="shared" si="3369"/>
        <v>65.542612072258621</v>
      </c>
      <c r="N4852" s="453">
        <f t="shared" si="3369"/>
        <v>68.916121623526408</v>
      </c>
      <c r="O4852" s="182">
        <f t="shared" si="3369"/>
        <v>69.042223748705425</v>
      </c>
      <c r="P4852" s="182">
        <f t="shared" si="3369"/>
        <v>67.859330699600889</v>
      </c>
      <c r="Q4852" s="182">
        <f t="shared" si="3369"/>
        <v>69.445208235620555</v>
      </c>
      <c r="R4852" s="182">
        <f t="shared" si="3369"/>
        <v>68.401885765570654</v>
      </c>
      <c r="S4852" s="182">
        <f t="shared" si="3369"/>
        <v>66.772398350233885</v>
      </c>
      <c r="T4852" s="182">
        <f t="shared" si="3369"/>
        <v>65.894979579365867</v>
      </c>
      <c r="U4852" s="182">
        <f t="shared" si="3369"/>
        <v>64.688170781216087</v>
      </c>
      <c r="V4852" s="489">
        <f t="shared" si="3369"/>
        <v>64.275075576870293</v>
      </c>
      <c r="W4852" s="182">
        <f t="shared" si="3369"/>
        <v>70.265758054160202</v>
      </c>
      <c r="X4852" s="182">
        <f t="shared" si="3369"/>
        <v>73.741301021604102</v>
      </c>
      <c r="Y4852" s="453">
        <f t="shared" si="3369"/>
        <v>75.410616221852479</v>
      </c>
      <c r="Z4852" s="182">
        <f t="shared" si="3369"/>
        <v>76.743796328834136</v>
      </c>
      <c r="AA4852" s="182">
        <f t="shared" si="3369"/>
        <v>70.938700195319882</v>
      </c>
      <c r="AB4852" s="183">
        <f t="shared" si="3369"/>
        <v>60.12393935890622</v>
      </c>
      <c r="AC4852" s="111">
        <f>AVERAGE(E4852:AB4852)</f>
        <v>61.560109649379825</v>
      </c>
      <c r="AD4852" s="78">
        <f>(AC4848-AC4852)/AC4848</f>
        <v>-3.6074776707654882E-2</v>
      </c>
      <c r="AE4852" s="79"/>
      <c r="AF4852" s="80"/>
      <c r="AJ4852" s="440"/>
      <c r="AK4852" s="14"/>
      <c r="AL4852" s="14"/>
      <c r="AM4852" s="15"/>
      <c r="AN4852" s="14"/>
    </row>
    <row r="4853" spans="1:42">
      <c r="A4853" s="3225" t="s">
        <v>782</v>
      </c>
      <c r="B4853" s="3194" t="s">
        <v>783</v>
      </c>
      <c r="C4853" s="123" t="s">
        <v>16</v>
      </c>
      <c r="D4853" s="115" t="s">
        <v>932</v>
      </c>
      <c r="E4853" s="326">
        <v>387.3</v>
      </c>
      <c r="F4853" s="71">
        <v>348.9</v>
      </c>
      <c r="G4853" s="71">
        <v>359.1</v>
      </c>
      <c r="H4853" s="448">
        <v>394.8</v>
      </c>
      <c r="I4853" s="71">
        <v>367.8</v>
      </c>
      <c r="J4853" s="71">
        <v>375.6</v>
      </c>
      <c r="K4853" s="71">
        <v>382.2</v>
      </c>
      <c r="L4853" s="71">
        <v>384.3</v>
      </c>
      <c r="M4853" s="71">
        <v>438.3</v>
      </c>
      <c r="N4853" s="448">
        <v>501</v>
      </c>
      <c r="O4853" s="71">
        <v>361.8</v>
      </c>
      <c r="P4853" s="71">
        <v>324.89999999999998</v>
      </c>
      <c r="Q4853" s="71">
        <v>355.8</v>
      </c>
      <c r="R4853" s="71">
        <v>355.8</v>
      </c>
      <c r="S4853" s="71">
        <v>420</v>
      </c>
      <c r="T4853" s="71">
        <v>496.2</v>
      </c>
      <c r="U4853" s="71">
        <v>392.4</v>
      </c>
      <c r="V4853" s="484">
        <v>319.5</v>
      </c>
      <c r="W4853" s="71">
        <v>375.6</v>
      </c>
      <c r="X4853" s="71">
        <v>319.5</v>
      </c>
      <c r="Y4853" s="448">
        <v>338.1</v>
      </c>
      <c r="Z4853" s="71">
        <v>397.2</v>
      </c>
      <c r="AA4853" s="71">
        <v>410.7</v>
      </c>
      <c r="AB4853" s="431">
        <v>415.2</v>
      </c>
      <c r="AC4853" s="137">
        <f>SUM(E4853:AB4853)</f>
        <v>9222.0000000000018</v>
      </c>
      <c r="AD4853" s="70"/>
      <c r="AE4853" s="71">
        <v>100</v>
      </c>
      <c r="AF4853" s="72">
        <v>30</v>
      </c>
      <c r="AJ4853" s="440"/>
      <c r="AK4853" s="542"/>
      <c r="AL4853" s="543"/>
      <c r="AM4853" s="542"/>
      <c r="AN4853" s="15"/>
    </row>
    <row r="4854" spans="1:42">
      <c r="A4854" s="3226"/>
      <c r="B4854" s="3195"/>
      <c r="C4854" s="125" t="s">
        <v>18</v>
      </c>
      <c r="D4854" s="110" t="s">
        <v>932</v>
      </c>
      <c r="E4854" s="327">
        <v>63</v>
      </c>
      <c r="F4854" s="328">
        <v>58.5</v>
      </c>
      <c r="G4854" s="328">
        <v>56.7</v>
      </c>
      <c r="H4854" s="449">
        <v>64.2</v>
      </c>
      <c r="I4854" s="328">
        <v>60.3</v>
      </c>
      <c r="J4854" s="328">
        <v>66.3</v>
      </c>
      <c r="K4854" s="328">
        <v>63.3</v>
      </c>
      <c r="L4854" s="328">
        <v>66</v>
      </c>
      <c r="M4854" s="328">
        <v>75.900000000000006</v>
      </c>
      <c r="N4854" s="449">
        <v>91.8</v>
      </c>
      <c r="O4854" s="328">
        <v>68.400000000000006</v>
      </c>
      <c r="P4854" s="328">
        <v>75.599999999999994</v>
      </c>
      <c r="Q4854" s="328">
        <v>71.099999999999994</v>
      </c>
      <c r="R4854" s="328">
        <v>70.5</v>
      </c>
      <c r="S4854" s="328">
        <v>64.5</v>
      </c>
      <c r="T4854" s="328">
        <v>71.099999999999994</v>
      </c>
      <c r="U4854" s="328">
        <v>58.8</v>
      </c>
      <c r="V4854" s="485">
        <v>58.2</v>
      </c>
      <c r="W4854" s="328">
        <v>60</v>
      </c>
      <c r="X4854" s="328">
        <v>44.4</v>
      </c>
      <c r="Y4854" s="449">
        <v>54.3</v>
      </c>
      <c r="Z4854" s="328">
        <v>64.5</v>
      </c>
      <c r="AA4854" s="328">
        <v>72.900000000000006</v>
      </c>
      <c r="AB4854" s="432">
        <v>62.1</v>
      </c>
      <c r="AC4854" s="109">
        <f>SUM(E4854:AB4854)</f>
        <v>1562.4</v>
      </c>
      <c r="AD4854" s="73"/>
      <c r="AE4854" s="158"/>
      <c r="AF4854" s="74"/>
      <c r="AJ4854" s="440"/>
      <c r="AK4854" s="15"/>
      <c r="AL4854" s="15"/>
      <c r="AM4854" s="15"/>
      <c r="AN4854" s="15"/>
    </row>
    <row r="4855" spans="1:42">
      <c r="A4855" s="3226"/>
      <c r="B4855" s="3195"/>
      <c r="C4855" s="125" t="s">
        <v>19</v>
      </c>
      <c r="D4855" s="110" t="s">
        <v>62</v>
      </c>
      <c r="E4855" s="1714">
        <v>28</v>
      </c>
      <c r="F4855" s="1707">
        <v>17</v>
      </c>
      <c r="G4855" s="1707">
        <v>21</v>
      </c>
      <c r="H4855" s="454">
        <v>21</v>
      </c>
      <c r="I4855" s="1707">
        <v>28</v>
      </c>
      <c r="J4855" s="1707">
        <v>26</v>
      </c>
      <c r="K4855" s="1707">
        <v>31</v>
      </c>
      <c r="L4855" s="1707">
        <v>22</v>
      </c>
      <c r="M4855" s="1707">
        <v>40</v>
      </c>
      <c r="N4855" s="454">
        <v>24</v>
      </c>
      <c r="O4855" s="1707">
        <v>20</v>
      </c>
      <c r="P4855" s="1707">
        <v>20</v>
      </c>
      <c r="Q4855" s="1707">
        <v>24</v>
      </c>
      <c r="R4855" s="1707">
        <v>22</v>
      </c>
      <c r="S4855" s="1707">
        <v>26</v>
      </c>
      <c r="T4855" s="1707">
        <v>33</v>
      </c>
      <c r="U4855" s="1707">
        <v>27</v>
      </c>
      <c r="V4855" s="490">
        <v>31</v>
      </c>
      <c r="W4855" s="1707">
        <v>26</v>
      </c>
      <c r="X4855" s="1707">
        <v>14</v>
      </c>
      <c r="Y4855" s="454">
        <v>17</v>
      </c>
      <c r="Z4855" s="1707">
        <v>23</v>
      </c>
      <c r="AA4855" s="1707">
        <v>25</v>
      </c>
      <c r="AB4855" s="1708">
        <v>29</v>
      </c>
      <c r="AC4855" s="109">
        <f>AVERAGE(E4855:AB4855)</f>
        <v>24.791666666666668</v>
      </c>
      <c r="AD4855" s="76"/>
      <c r="AE4855" s="76"/>
      <c r="AF4855" s="77"/>
      <c r="AJ4855" s="440"/>
      <c r="AK4855" s="15"/>
      <c r="AL4855" s="15"/>
      <c r="AM4855" s="15"/>
      <c r="AN4855" s="15"/>
    </row>
    <row r="4856" spans="1:42" ht="16.5" thickBot="1">
      <c r="A4856" s="3227"/>
      <c r="B4856" s="3221"/>
      <c r="C4856" s="128" t="s">
        <v>21</v>
      </c>
      <c r="D4856" s="116"/>
      <c r="E4856" s="333">
        <f t="shared" ref="E4856:AB4856" si="3370">E4854/E4853</f>
        <v>0.16266460108443068</v>
      </c>
      <c r="F4856" s="334">
        <f t="shared" si="3370"/>
        <v>0.16766981943250217</v>
      </c>
      <c r="G4856" s="334">
        <f t="shared" si="3370"/>
        <v>0.15789473684210525</v>
      </c>
      <c r="H4856" s="451">
        <f t="shared" si="3370"/>
        <v>0.16261398176291794</v>
      </c>
      <c r="I4856" s="334">
        <f t="shared" si="3370"/>
        <v>0.16394779771615006</v>
      </c>
      <c r="J4856" s="334">
        <f t="shared" si="3370"/>
        <v>0.17651757188498401</v>
      </c>
      <c r="K4856" s="334">
        <f t="shared" si="3370"/>
        <v>0.16562009419152277</v>
      </c>
      <c r="L4856" s="334">
        <f t="shared" si="3370"/>
        <v>0.17174082747853239</v>
      </c>
      <c r="M4856" s="334">
        <f t="shared" si="3370"/>
        <v>0.1731690622861054</v>
      </c>
      <c r="N4856" s="451">
        <f t="shared" si="3370"/>
        <v>0.18323353293413172</v>
      </c>
      <c r="O4856" s="334">
        <f t="shared" si="3370"/>
        <v>0.1890547263681592</v>
      </c>
      <c r="P4856" s="334">
        <f t="shared" si="3370"/>
        <v>0.23268698060941828</v>
      </c>
      <c r="Q4856" s="334">
        <f t="shared" si="3370"/>
        <v>0.19983136593591902</v>
      </c>
      <c r="R4856" s="334">
        <f t="shared" si="3370"/>
        <v>0.19814502529510961</v>
      </c>
      <c r="S4856" s="334">
        <f t="shared" si="3370"/>
        <v>0.15357142857142858</v>
      </c>
      <c r="T4856" s="334">
        <f t="shared" si="3370"/>
        <v>0.14328899637243048</v>
      </c>
      <c r="U4856" s="334">
        <f t="shared" si="3370"/>
        <v>0.14984709480122324</v>
      </c>
      <c r="V4856" s="487">
        <f t="shared" si="3370"/>
        <v>0.18215962441314554</v>
      </c>
      <c r="W4856" s="334">
        <f t="shared" si="3370"/>
        <v>0.15974440894568689</v>
      </c>
      <c r="X4856" s="334">
        <f t="shared" si="3370"/>
        <v>0.13896713615023473</v>
      </c>
      <c r="Y4856" s="451">
        <f t="shared" si="3370"/>
        <v>0.16060337178349599</v>
      </c>
      <c r="Z4856" s="334">
        <f t="shared" si="3370"/>
        <v>0.16238670694864049</v>
      </c>
      <c r="AA4856" s="334">
        <f t="shared" si="3370"/>
        <v>0.17750182615047483</v>
      </c>
      <c r="AB4856" s="335">
        <f t="shared" si="3370"/>
        <v>0.14956647398843931</v>
      </c>
      <c r="AC4856" s="545">
        <f>MAX(E4856:AB4856)</f>
        <v>0.23268698060941828</v>
      </c>
      <c r="AD4856" s="73"/>
      <c r="AE4856" s="158"/>
      <c r="AF4856" s="74"/>
      <c r="AJ4856" s="440"/>
      <c r="AK4856" s="15"/>
      <c r="AL4856" s="15"/>
      <c r="AM4856" s="15"/>
      <c r="AN4856" s="15"/>
    </row>
    <row r="4857" spans="1:42" hidden="1">
      <c r="A4857" s="2490"/>
      <c r="B4857" s="2494"/>
      <c r="C4857" s="385" t="s">
        <v>130</v>
      </c>
      <c r="D4857" s="124"/>
      <c r="E4857" s="330"/>
      <c r="F4857" s="331"/>
      <c r="G4857" s="331"/>
      <c r="H4857" s="446"/>
      <c r="I4857" s="331"/>
      <c r="J4857" s="331"/>
      <c r="K4857" s="331"/>
      <c r="L4857" s="331"/>
      <c r="M4857" s="331"/>
      <c r="N4857" s="446"/>
      <c r="O4857" s="331"/>
      <c r="P4857" s="331"/>
      <c r="Q4857" s="331"/>
      <c r="R4857" s="331"/>
      <c r="S4857" s="331"/>
      <c r="T4857" s="331"/>
      <c r="U4857" s="331"/>
      <c r="V4857" s="482"/>
      <c r="W4857" s="331"/>
      <c r="X4857" s="331"/>
      <c r="Y4857" s="446"/>
      <c r="Z4857" s="331"/>
      <c r="AA4857" s="331"/>
      <c r="AB4857" s="332"/>
      <c r="AC4857" s="110"/>
      <c r="AD4857" s="73"/>
      <c r="AE4857" s="158"/>
      <c r="AF4857" s="74"/>
      <c r="AJ4857" s="440"/>
      <c r="AK4857" s="15"/>
      <c r="AL4857" s="15"/>
      <c r="AM4857" s="15"/>
      <c r="AN4857" s="15"/>
    </row>
    <row r="4858" spans="1:42" s="184" customFormat="1" hidden="1">
      <c r="A4858" s="2504"/>
      <c r="B4858" s="2507"/>
      <c r="C4858" s="126" t="s">
        <v>131</v>
      </c>
      <c r="D4858" s="110"/>
      <c r="E4858" s="330"/>
      <c r="F4858" s="331"/>
      <c r="G4858" s="331"/>
      <c r="H4858" s="446"/>
      <c r="I4858" s="331"/>
      <c r="J4858" s="331"/>
      <c r="K4858" s="331"/>
      <c r="L4858" s="331"/>
      <c r="M4858" s="331"/>
      <c r="N4858" s="446"/>
      <c r="O4858" s="331"/>
      <c r="P4858" s="331"/>
      <c r="Q4858" s="331"/>
      <c r="R4858" s="331"/>
      <c r="S4858" s="331"/>
      <c r="T4858" s="331"/>
      <c r="U4858" s="331"/>
      <c r="V4858" s="482"/>
      <c r="W4858" s="331"/>
      <c r="X4858" s="331"/>
      <c r="Y4858" s="446"/>
      <c r="Z4858" s="331"/>
      <c r="AA4858" s="331"/>
      <c r="AB4858" s="332"/>
      <c r="AC4858" s="110"/>
      <c r="AD4858" s="73"/>
      <c r="AE4858" s="158"/>
      <c r="AF4858" s="74"/>
      <c r="AG4858" s="946"/>
      <c r="AH4858" s="943"/>
      <c r="AI4858" s="944"/>
      <c r="AJ4858" s="944"/>
      <c r="AK4858" s="944"/>
      <c r="AL4858" s="945"/>
      <c r="AM4858" s="945"/>
      <c r="AN4858" s="192"/>
      <c r="AO4858" s="192"/>
      <c r="AP4858" s="192"/>
    </row>
    <row r="4859" spans="1:42" ht="16.5" hidden="1" thickBot="1">
      <c r="A4859" s="3222" t="s">
        <v>49</v>
      </c>
      <c r="B4859" s="3223"/>
      <c r="C4859" s="3224"/>
      <c r="D4859" s="130"/>
      <c r="E4859" s="181">
        <f>SQRT(E4853*E4853+E4854*E4854)/E4781/1.73</f>
        <v>21.978227446337502</v>
      </c>
      <c r="F4859" s="182">
        <f t="shared" ref="F4859:AB4859" si="3371">SQRT(F4853*F4853+F4854*F4854)/F4781/1.73</f>
        <v>19.681571833634674</v>
      </c>
      <c r="G4859" s="182">
        <f t="shared" si="3371"/>
        <v>20.225581443116624</v>
      </c>
      <c r="H4859" s="453">
        <f t="shared" si="3371"/>
        <v>22.27415158930096</v>
      </c>
      <c r="I4859" s="182">
        <f t="shared" si="3371"/>
        <v>20.755245714275027</v>
      </c>
      <c r="J4859" s="182">
        <f t="shared" si="3371"/>
        <v>21.219084197572556</v>
      </c>
      <c r="K4859" s="182">
        <f t="shared" si="3371"/>
        <v>21.657093195821304</v>
      </c>
      <c r="L4859" s="182">
        <f t="shared" si="3371"/>
        <v>21.840203782986649</v>
      </c>
      <c r="M4859" s="182">
        <f t="shared" si="3371"/>
        <v>24.771026056924203</v>
      </c>
      <c r="N4859" s="453">
        <f t="shared" si="3371"/>
        <v>28.363849219870609</v>
      </c>
      <c r="O4859" s="182">
        <f t="shared" si="3371"/>
        <v>20.52435092860712</v>
      </c>
      <c r="P4859" s="182">
        <f t="shared" si="3371"/>
        <v>18.487113687899914</v>
      </c>
      <c r="Q4859" s="182">
        <f t="shared" si="3371"/>
        <v>20.166433214166791</v>
      </c>
      <c r="R4859" s="182">
        <f t="shared" si="3371"/>
        <v>20.198768714354436</v>
      </c>
      <c r="S4859" s="182">
        <f t="shared" si="3371"/>
        <v>23.347975598436228</v>
      </c>
      <c r="T4859" s="182">
        <f t="shared" si="3371"/>
        <v>27.968176962824476</v>
      </c>
      <c r="U4859" s="182">
        <f t="shared" si="3371"/>
        <v>22.074418373296911</v>
      </c>
      <c r="V4859" s="489">
        <f t="shared" si="3371"/>
        <v>18.067482990896433</v>
      </c>
      <c r="W4859" s="182">
        <f t="shared" si="3371"/>
        <v>21.201785008260192</v>
      </c>
      <c r="X4859" s="182">
        <f t="shared" si="3371"/>
        <v>17.963085854039814</v>
      </c>
      <c r="Y4859" s="453">
        <f t="shared" si="3371"/>
        <v>19.069164862931903</v>
      </c>
      <c r="Z4859" s="182">
        <f t="shared" si="3371"/>
        <v>22.344171906670997</v>
      </c>
      <c r="AA4859" s="182">
        <f t="shared" si="3371"/>
        <v>23.116940737505068</v>
      </c>
      <c r="AB4859" s="183">
        <f t="shared" si="3371"/>
        <v>23.244211546125246</v>
      </c>
      <c r="AC4859" s="111">
        <f>AVERAGE(E4859:AB4859)</f>
        <v>21.689171452743988</v>
      </c>
      <c r="AD4859" s="78">
        <f>(AC4855-AC4859)/AC4855</f>
        <v>0.12514266409099883</v>
      </c>
      <c r="AE4859" s="79"/>
      <c r="AF4859" s="80"/>
      <c r="AJ4859" s="440"/>
      <c r="AK4859" s="14"/>
      <c r="AL4859" s="14"/>
      <c r="AM4859" s="15"/>
      <c r="AN4859" s="14"/>
    </row>
    <row r="4860" spans="1:42">
      <c r="A4860" s="3225" t="s">
        <v>784</v>
      </c>
      <c r="B4860" s="3194" t="s">
        <v>785</v>
      </c>
      <c r="C4860" s="123" t="s">
        <v>16</v>
      </c>
      <c r="D4860" s="115" t="s">
        <v>932</v>
      </c>
      <c r="E4860" s="326">
        <v>67.8</v>
      </c>
      <c r="F4860" s="71">
        <v>67.5</v>
      </c>
      <c r="G4860" s="71">
        <v>67.5</v>
      </c>
      <c r="H4860" s="448">
        <v>67.5</v>
      </c>
      <c r="I4860" s="71">
        <v>67.5</v>
      </c>
      <c r="J4860" s="71">
        <v>67.8</v>
      </c>
      <c r="K4860" s="71">
        <v>67.2</v>
      </c>
      <c r="L4860" s="71">
        <v>67.5</v>
      </c>
      <c r="M4860" s="71">
        <v>67.8</v>
      </c>
      <c r="N4860" s="448">
        <v>69</v>
      </c>
      <c r="O4860" s="71">
        <v>67.5</v>
      </c>
      <c r="P4860" s="71">
        <v>58.2</v>
      </c>
      <c r="Q4860" s="71">
        <v>24</v>
      </c>
      <c r="R4860" s="71">
        <v>24</v>
      </c>
      <c r="S4860" s="71">
        <v>24.3</v>
      </c>
      <c r="T4860" s="71">
        <v>24.6</v>
      </c>
      <c r="U4860" s="71">
        <v>24.3</v>
      </c>
      <c r="V4860" s="484">
        <v>24</v>
      </c>
      <c r="W4860" s="71">
        <v>24</v>
      </c>
      <c r="X4860" s="71">
        <v>24</v>
      </c>
      <c r="Y4860" s="448">
        <v>24.3</v>
      </c>
      <c r="Z4860" s="71">
        <v>24.3</v>
      </c>
      <c r="AA4860" s="71">
        <v>24</v>
      </c>
      <c r="AB4860" s="431">
        <v>24.6</v>
      </c>
      <c r="AC4860" s="137">
        <f>SUM(E4860:AB4860)</f>
        <v>1093.1999999999998</v>
      </c>
      <c r="AD4860" s="70"/>
      <c r="AE4860" s="71">
        <v>100</v>
      </c>
      <c r="AF4860" s="72">
        <v>30</v>
      </c>
      <c r="AJ4860" s="440"/>
      <c r="AK4860" s="542"/>
      <c r="AL4860" s="543"/>
      <c r="AM4860" s="542"/>
      <c r="AN4860" s="15"/>
    </row>
    <row r="4861" spans="1:42">
      <c r="A4861" s="3226"/>
      <c r="B4861" s="3195"/>
      <c r="C4861" s="125" t="s">
        <v>18</v>
      </c>
      <c r="D4861" s="110" t="s">
        <v>932</v>
      </c>
      <c r="E4861" s="327">
        <v>14.7</v>
      </c>
      <c r="F4861" s="328">
        <v>14.4</v>
      </c>
      <c r="G4861" s="328">
        <v>14.4</v>
      </c>
      <c r="H4861" s="449">
        <v>14.4</v>
      </c>
      <c r="I4861" s="328">
        <v>14.4</v>
      </c>
      <c r="J4861" s="328">
        <v>14.7</v>
      </c>
      <c r="K4861" s="328">
        <v>13.8</v>
      </c>
      <c r="L4861" s="328">
        <v>12.9</v>
      </c>
      <c r="M4861" s="328">
        <v>12.6</v>
      </c>
      <c r="N4861" s="449">
        <v>13.8</v>
      </c>
      <c r="O4861" s="328">
        <v>14.4</v>
      </c>
      <c r="P4861" s="328">
        <v>13.5</v>
      </c>
      <c r="Q4861" s="328">
        <v>14.4</v>
      </c>
      <c r="R4861" s="328">
        <v>14.1</v>
      </c>
      <c r="S4861" s="328">
        <v>15.3</v>
      </c>
      <c r="T4861" s="328">
        <v>12.6</v>
      </c>
      <c r="U4861" s="328">
        <v>14.4</v>
      </c>
      <c r="V4861" s="485">
        <v>14.1</v>
      </c>
      <c r="W4861" s="328">
        <v>14.4</v>
      </c>
      <c r="X4861" s="328">
        <v>14.4</v>
      </c>
      <c r="Y4861" s="449">
        <v>14.7</v>
      </c>
      <c r="Z4861" s="328">
        <v>15</v>
      </c>
      <c r="AA4861" s="328">
        <v>14.7</v>
      </c>
      <c r="AB4861" s="432">
        <v>14.7</v>
      </c>
      <c r="AC4861" s="109">
        <f>SUM(E4861:AB4861)</f>
        <v>340.79999999999995</v>
      </c>
      <c r="AD4861" s="73"/>
      <c r="AE4861" s="158"/>
      <c r="AF4861" s="74"/>
      <c r="AJ4861" s="440"/>
      <c r="AK4861" s="15"/>
      <c r="AL4861" s="15"/>
      <c r="AM4861" s="15"/>
      <c r="AN4861" s="15"/>
    </row>
    <row r="4862" spans="1:42">
      <c r="A4862" s="3226"/>
      <c r="B4862" s="3195"/>
      <c r="C4862" s="125" t="s">
        <v>19</v>
      </c>
      <c r="D4862" s="110" t="s">
        <v>62</v>
      </c>
      <c r="E4862" s="1714">
        <v>4</v>
      </c>
      <c r="F4862" s="1707">
        <v>4</v>
      </c>
      <c r="G4862" s="1707">
        <v>4</v>
      </c>
      <c r="H4862" s="454">
        <v>4</v>
      </c>
      <c r="I4862" s="1707">
        <v>4</v>
      </c>
      <c r="J4862" s="1707">
        <v>4</v>
      </c>
      <c r="K4862" s="1707">
        <v>4</v>
      </c>
      <c r="L4862" s="1707">
        <v>3</v>
      </c>
      <c r="M4862" s="1707">
        <v>4</v>
      </c>
      <c r="N4862" s="454">
        <v>4</v>
      </c>
      <c r="O4862" s="1707">
        <v>3</v>
      </c>
      <c r="P4862" s="1707">
        <v>1</v>
      </c>
      <c r="Q4862" s="1707">
        <v>1</v>
      </c>
      <c r="R4862" s="1707">
        <v>1</v>
      </c>
      <c r="S4862" s="1707">
        <v>1</v>
      </c>
      <c r="T4862" s="1707">
        <v>1</v>
      </c>
      <c r="U4862" s="1707">
        <v>1</v>
      </c>
      <c r="V4862" s="490">
        <v>1</v>
      </c>
      <c r="W4862" s="1707">
        <v>1</v>
      </c>
      <c r="X4862" s="1707">
        <v>1</v>
      </c>
      <c r="Y4862" s="454">
        <v>2</v>
      </c>
      <c r="Z4862" s="1707">
        <v>2</v>
      </c>
      <c r="AA4862" s="1707">
        <v>2</v>
      </c>
      <c r="AB4862" s="1708">
        <v>2</v>
      </c>
      <c r="AC4862" s="109">
        <f>AVERAGE(E4862:AB4862)</f>
        <v>2.4583333333333335</v>
      </c>
      <c r="AD4862" s="76"/>
      <c r="AE4862" s="76"/>
      <c r="AF4862" s="77"/>
      <c r="AJ4862" s="440"/>
      <c r="AK4862" s="15"/>
      <c r="AL4862" s="15"/>
      <c r="AM4862" s="15"/>
      <c r="AN4862" s="15"/>
    </row>
    <row r="4863" spans="1:42" ht="16.5" thickBot="1">
      <c r="A4863" s="3227"/>
      <c r="B4863" s="3221"/>
      <c r="C4863" s="128" t="s">
        <v>21</v>
      </c>
      <c r="D4863" s="116"/>
      <c r="E4863" s="333">
        <f t="shared" ref="E4863:AB4863" si="3372">E4861/E4860</f>
        <v>0.2168141592920354</v>
      </c>
      <c r="F4863" s="334">
        <f t="shared" si="3372"/>
        <v>0.21333333333333335</v>
      </c>
      <c r="G4863" s="334">
        <f t="shared" si="3372"/>
        <v>0.21333333333333335</v>
      </c>
      <c r="H4863" s="451">
        <f t="shared" si="3372"/>
        <v>0.21333333333333335</v>
      </c>
      <c r="I4863" s="334">
        <f t="shared" si="3372"/>
        <v>0.21333333333333335</v>
      </c>
      <c r="J4863" s="334">
        <f t="shared" si="3372"/>
        <v>0.2168141592920354</v>
      </c>
      <c r="K4863" s="334">
        <f t="shared" si="3372"/>
        <v>0.20535714285714285</v>
      </c>
      <c r="L4863" s="334">
        <f t="shared" si="3372"/>
        <v>0.19111111111111112</v>
      </c>
      <c r="M4863" s="334">
        <f t="shared" si="3372"/>
        <v>0.18584070796460178</v>
      </c>
      <c r="N4863" s="451">
        <f t="shared" si="3372"/>
        <v>0.2</v>
      </c>
      <c r="O4863" s="334">
        <f t="shared" si="3372"/>
        <v>0.21333333333333335</v>
      </c>
      <c r="P4863" s="334">
        <f t="shared" si="3372"/>
        <v>0.23195876288659792</v>
      </c>
      <c r="Q4863" s="334">
        <f t="shared" si="3372"/>
        <v>0.6</v>
      </c>
      <c r="R4863" s="334">
        <f t="shared" si="3372"/>
        <v>0.58750000000000002</v>
      </c>
      <c r="S4863" s="334">
        <f t="shared" si="3372"/>
        <v>0.62962962962962965</v>
      </c>
      <c r="T4863" s="334">
        <f t="shared" si="3372"/>
        <v>0.51219512195121952</v>
      </c>
      <c r="U4863" s="334">
        <f t="shared" si="3372"/>
        <v>0.59259259259259256</v>
      </c>
      <c r="V4863" s="487">
        <f t="shared" si="3372"/>
        <v>0.58750000000000002</v>
      </c>
      <c r="W4863" s="334">
        <f t="shared" si="3372"/>
        <v>0.6</v>
      </c>
      <c r="X4863" s="334">
        <f t="shared" si="3372"/>
        <v>0.6</v>
      </c>
      <c r="Y4863" s="451">
        <f t="shared" si="3372"/>
        <v>0.60493827160493818</v>
      </c>
      <c r="Z4863" s="334">
        <f t="shared" si="3372"/>
        <v>0.61728395061728392</v>
      </c>
      <c r="AA4863" s="334">
        <f t="shared" si="3372"/>
        <v>0.61249999999999993</v>
      </c>
      <c r="AB4863" s="335">
        <f t="shared" si="3372"/>
        <v>0.59756097560975607</v>
      </c>
      <c r="AC4863" s="545">
        <f>MAX(E4863:AB4863)</f>
        <v>0.62962962962962965</v>
      </c>
      <c r="AD4863" s="73"/>
      <c r="AE4863" s="158"/>
      <c r="AF4863" s="74"/>
      <c r="AJ4863" s="440"/>
      <c r="AK4863" s="15"/>
      <c r="AL4863" s="15"/>
      <c r="AM4863" s="15"/>
      <c r="AN4863" s="15"/>
    </row>
    <row r="4864" spans="1:42" hidden="1">
      <c r="A4864" s="2490"/>
      <c r="B4864" s="2494"/>
      <c r="C4864" s="385" t="s">
        <v>130</v>
      </c>
      <c r="D4864" s="124"/>
      <c r="E4864" s="330"/>
      <c r="F4864" s="331"/>
      <c r="G4864" s="331"/>
      <c r="H4864" s="446"/>
      <c r="I4864" s="331"/>
      <c r="J4864" s="331"/>
      <c r="K4864" s="331"/>
      <c r="L4864" s="331"/>
      <c r="M4864" s="331"/>
      <c r="N4864" s="446"/>
      <c r="O4864" s="331"/>
      <c r="P4864" s="331"/>
      <c r="Q4864" s="331"/>
      <c r="R4864" s="331"/>
      <c r="S4864" s="331"/>
      <c r="T4864" s="331"/>
      <c r="U4864" s="331"/>
      <c r="V4864" s="482"/>
      <c r="W4864" s="331"/>
      <c r="X4864" s="331"/>
      <c r="Y4864" s="446"/>
      <c r="Z4864" s="331"/>
      <c r="AA4864" s="331"/>
      <c r="AB4864" s="332"/>
      <c r="AC4864" s="110"/>
      <c r="AD4864" s="73"/>
      <c r="AE4864" s="158"/>
      <c r="AF4864" s="74"/>
      <c r="AJ4864" s="440"/>
      <c r="AK4864" s="15"/>
      <c r="AL4864" s="15"/>
      <c r="AM4864" s="15"/>
      <c r="AN4864" s="15"/>
    </row>
    <row r="4865" spans="1:42" s="184" customFormat="1" hidden="1">
      <c r="A4865" s="2504"/>
      <c r="B4865" s="2507"/>
      <c r="C4865" s="126" t="s">
        <v>131</v>
      </c>
      <c r="D4865" s="110"/>
      <c r="E4865" s="330"/>
      <c r="F4865" s="331"/>
      <c r="G4865" s="331"/>
      <c r="H4865" s="446"/>
      <c r="I4865" s="331"/>
      <c r="J4865" s="331"/>
      <c r="K4865" s="331"/>
      <c r="L4865" s="331"/>
      <c r="M4865" s="331"/>
      <c r="N4865" s="446"/>
      <c r="O4865" s="331"/>
      <c r="P4865" s="331"/>
      <c r="Q4865" s="331"/>
      <c r="R4865" s="331"/>
      <c r="S4865" s="331"/>
      <c r="T4865" s="331"/>
      <c r="U4865" s="331"/>
      <c r="V4865" s="482"/>
      <c r="W4865" s="331"/>
      <c r="X4865" s="331"/>
      <c r="Y4865" s="446"/>
      <c r="Z4865" s="331"/>
      <c r="AA4865" s="158"/>
      <c r="AB4865" s="331"/>
      <c r="AC4865" s="110"/>
      <c r="AD4865" s="73"/>
      <c r="AE4865" s="158"/>
      <c r="AF4865" s="74"/>
      <c r="AG4865" s="946"/>
      <c r="AH4865" s="943"/>
      <c r="AI4865" s="944"/>
      <c r="AJ4865" s="944"/>
      <c r="AK4865" s="944"/>
      <c r="AL4865" s="945"/>
      <c r="AM4865" s="945"/>
      <c r="AN4865" s="192"/>
      <c r="AO4865" s="192"/>
      <c r="AP4865" s="192"/>
    </row>
    <row r="4866" spans="1:42" ht="16.5" hidden="1" thickBot="1">
      <c r="A4866" s="3222" t="s">
        <v>49</v>
      </c>
      <c r="B4866" s="3223"/>
      <c r="C4866" s="3224"/>
      <c r="D4866" s="116"/>
      <c r="E4866" s="181">
        <f>SQRT(E4860*E4860+E4861*E4861)/E4781/1.73</f>
        <v>3.88578683196685</v>
      </c>
      <c r="F4866" s="182">
        <f t="shared" ref="F4866:AB4866" si="3373">SQRT(F4860*F4860+F4861*F4861)/F4781/1.73</f>
        <v>3.8397809394391129</v>
      </c>
      <c r="G4866" s="182">
        <f t="shared" si="3373"/>
        <v>3.8397809394391129</v>
      </c>
      <c r="H4866" s="453">
        <f t="shared" si="3373"/>
        <v>3.8434801503634279</v>
      </c>
      <c r="I4866" s="182">
        <f t="shared" si="3373"/>
        <v>3.8434801503634279</v>
      </c>
      <c r="J4866" s="182">
        <f t="shared" si="3373"/>
        <v>3.8596073249179876</v>
      </c>
      <c r="K4866" s="182">
        <f t="shared" si="3373"/>
        <v>3.8350606725029848</v>
      </c>
      <c r="L4866" s="182">
        <f t="shared" si="3373"/>
        <v>3.8491739660917612</v>
      </c>
      <c r="M4866" s="182">
        <f t="shared" si="3373"/>
        <v>3.8402473890058748</v>
      </c>
      <c r="N4866" s="453">
        <f t="shared" si="3373"/>
        <v>3.9185221294608588</v>
      </c>
      <c r="O4866" s="182">
        <f t="shared" si="3373"/>
        <v>3.8471864957350421</v>
      </c>
      <c r="P4866" s="182">
        <f t="shared" si="3373"/>
        <v>3.3111028665056303</v>
      </c>
      <c r="Q4866" s="182">
        <f t="shared" si="3373"/>
        <v>1.5556118883535706</v>
      </c>
      <c r="R4866" s="182">
        <f t="shared" si="3373"/>
        <v>1.550080139899578</v>
      </c>
      <c r="S4866" s="182">
        <f t="shared" si="3373"/>
        <v>1.577809459569379</v>
      </c>
      <c r="T4866" s="182">
        <f t="shared" si="3373"/>
        <v>1.5421196874971799</v>
      </c>
      <c r="U4866" s="182">
        <f t="shared" si="3373"/>
        <v>1.5714442348220214</v>
      </c>
      <c r="V4866" s="489">
        <f t="shared" si="3373"/>
        <v>1.5485882437110319</v>
      </c>
      <c r="W4866" s="182">
        <f t="shared" si="3373"/>
        <v>1.560112212042154</v>
      </c>
      <c r="X4866" s="182">
        <f t="shared" si="3373"/>
        <v>1.5586092137646563</v>
      </c>
      <c r="Y4866" s="453">
        <f t="shared" si="3373"/>
        <v>1.5815403182249812</v>
      </c>
      <c r="Z4866" s="182">
        <f t="shared" si="3373"/>
        <v>1.5856688229631044</v>
      </c>
      <c r="AA4866" s="182">
        <f t="shared" si="3373"/>
        <v>1.5597566778185168</v>
      </c>
      <c r="AB4866" s="183">
        <f t="shared" si="3373"/>
        <v>1.5866863642401501</v>
      </c>
      <c r="AC4866" s="111">
        <f>AVERAGE(E4866:AB4866)</f>
        <v>2.6871348799457664</v>
      </c>
      <c r="AD4866" s="78">
        <f>(AC4862-AC4866)/AC4862</f>
        <v>-9.3071815571159136E-2</v>
      </c>
      <c r="AE4866" s="79"/>
      <c r="AF4866" s="80"/>
      <c r="AJ4866" s="440"/>
      <c r="AK4866" s="14"/>
      <c r="AL4866" s="14"/>
      <c r="AM4866" s="15"/>
      <c r="AN4866" s="14"/>
    </row>
    <row r="4867" spans="1:42">
      <c r="A4867" s="3225" t="s">
        <v>786</v>
      </c>
      <c r="B4867" s="3194" t="s">
        <v>774</v>
      </c>
      <c r="C4867" s="123" t="s">
        <v>16</v>
      </c>
      <c r="D4867" s="115" t="s">
        <v>932</v>
      </c>
      <c r="E4867" s="326">
        <v>315.60000000000002</v>
      </c>
      <c r="F4867" s="71">
        <v>349.2</v>
      </c>
      <c r="G4867" s="71">
        <v>339.6</v>
      </c>
      <c r="H4867" s="448">
        <v>327.60000000000002</v>
      </c>
      <c r="I4867" s="71">
        <v>355.2</v>
      </c>
      <c r="J4867" s="71">
        <v>368.1</v>
      </c>
      <c r="K4867" s="71">
        <v>381</v>
      </c>
      <c r="L4867" s="71">
        <v>396.6</v>
      </c>
      <c r="M4867" s="71">
        <v>382.5</v>
      </c>
      <c r="N4867" s="448">
        <v>370.2</v>
      </c>
      <c r="O4867" s="71">
        <v>379.8</v>
      </c>
      <c r="P4867" s="71">
        <v>377.4</v>
      </c>
      <c r="Q4867" s="71">
        <v>348.9</v>
      </c>
      <c r="R4867" s="71">
        <v>360.3</v>
      </c>
      <c r="S4867" s="71">
        <v>376.8</v>
      </c>
      <c r="T4867" s="71">
        <v>377.7</v>
      </c>
      <c r="U4867" s="71">
        <v>348</v>
      </c>
      <c r="V4867" s="484">
        <v>363.6</v>
      </c>
      <c r="W4867" s="71">
        <v>374.1</v>
      </c>
      <c r="X4867" s="71">
        <v>390.3</v>
      </c>
      <c r="Y4867" s="448">
        <v>346.5</v>
      </c>
      <c r="Z4867" s="71">
        <v>312.89999999999998</v>
      </c>
      <c r="AA4867" s="71">
        <v>318.89999999999998</v>
      </c>
      <c r="AB4867" s="431">
        <v>338.7</v>
      </c>
      <c r="AC4867" s="137">
        <f>SUM(E4867:AB4867)</f>
        <v>8599.5000000000018</v>
      </c>
      <c r="AD4867" s="70"/>
      <c r="AE4867" s="71">
        <v>100</v>
      </c>
      <c r="AF4867" s="72">
        <v>30</v>
      </c>
      <c r="AJ4867" s="440"/>
      <c r="AK4867" s="542"/>
      <c r="AL4867" s="543"/>
      <c r="AM4867" s="542"/>
      <c r="AN4867" s="15"/>
    </row>
    <row r="4868" spans="1:42">
      <c r="A4868" s="3226"/>
      <c r="B4868" s="3195"/>
      <c r="C4868" s="125" t="s">
        <v>18</v>
      </c>
      <c r="D4868" s="110" t="s">
        <v>932</v>
      </c>
      <c r="E4868" s="327">
        <v>68.400000000000006</v>
      </c>
      <c r="F4868" s="328">
        <v>90.9</v>
      </c>
      <c r="G4868" s="328">
        <v>86.7</v>
      </c>
      <c r="H4868" s="449">
        <v>78</v>
      </c>
      <c r="I4868" s="328">
        <v>88.8</v>
      </c>
      <c r="J4868" s="328">
        <v>81.900000000000006</v>
      </c>
      <c r="K4868" s="328">
        <v>88.2</v>
      </c>
      <c r="L4868" s="328">
        <v>92.4</v>
      </c>
      <c r="M4868" s="328">
        <v>82.8</v>
      </c>
      <c r="N4868" s="449">
        <v>80.099999999999994</v>
      </c>
      <c r="O4868" s="328">
        <v>84.6</v>
      </c>
      <c r="P4868" s="328">
        <v>79.8</v>
      </c>
      <c r="Q4868" s="328">
        <v>72.900000000000006</v>
      </c>
      <c r="R4868" s="328">
        <v>82.2</v>
      </c>
      <c r="S4868" s="328">
        <v>85.8</v>
      </c>
      <c r="T4868" s="328">
        <v>88.5</v>
      </c>
      <c r="U4868" s="328">
        <v>77.099999999999994</v>
      </c>
      <c r="V4868" s="485">
        <v>85.5</v>
      </c>
      <c r="W4868" s="328">
        <v>88.8</v>
      </c>
      <c r="X4868" s="328">
        <v>94.8</v>
      </c>
      <c r="Y4868" s="449">
        <v>74.400000000000006</v>
      </c>
      <c r="Z4868" s="328">
        <v>62.1</v>
      </c>
      <c r="AA4868" s="328">
        <v>61.8</v>
      </c>
      <c r="AB4868" s="432">
        <v>70.2</v>
      </c>
      <c r="AC4868" s="109">
        <f>SUM(E4868:AB4868)</f>
        <v>1946.6999999999998</v>
      </c>
      <c r="AD4868" s="73"/>
      <c r="AE4868" s="158"/>
      <c r="AF4868" s="74"/>
      <c r="AJ4868" s="440"/>
      <c r="AK4868" s="15"/>
      <c r="AL4868" s="15"/>
      <c r="AM4868" s="15"/>
      <c r="AN4868" s="15"/>
    </row>
    <row r="4869" spans="1:42">
      <c r="A4869" s="3226"/>
      <c r="B4869" s="3195"/>
      <c r="C4869" s="125" t="s">
        <v>19</v>
      </c>
      <c r="D4869" s="110" t="s">
        <v>62</v>
      </c>
      <c r="E4869" s="1714">
        <v>19</v>
      </c>
      <c r="F4869" s="1707">
        <v>20</v>
      </c>
      <c r="G4869" s="1707">
        <v>19</v>
      </c>
      <c r="H4869" s="454">
        <v>19</v>
      </c>
      <c r="I4869" s="1707">
        <v>20</v>
      </c>
      <c r="J4869" s="1707">
        <v>21</v>
      </c>
      <c r="K4869" s="1707">
        <v>21</v>
      </c>
      <c r="L4869" s="1707">
        <v>23</v>
      </c>
      <c r="M4869" s="1707">
        <v>21</v>
      </c>
      <c r="N4869" s="454">
        <v>21</v>
      </c>
      <c r="O4869" s="1707">
        <v>22</v>
      </c>
      <c r="P4869" s="1707">
        <v>20</v>
      </c>
      <c r="Q4869" s="1707">
        <v>20</v>
      </c>
      <c r="R4869" s="1707">
        <v>18</v>
      </c>
      <c r="S4869" s="1707">
        <v>22</v>
      </c>
      <c r="T4869" s="1707">
        <v>20</v>
      </c>
      <c r="U4869" s="1707">
        <v>17</v>
      </c>
      <c r="V4869" s="490">
        <v>21</v>
      </c>
      <c r="W4869" s="1707">
        <v>22</v>
      </c>
      <c r="X4869" s="1707">
        <v>23</v>
      </c>
      <c r="Y4869" s="454">
        <v>18</v>
      </c>
      <c r="Z4869" s="1707">
        <v>18</v>
      </c>
      <c r="AA4869" s="1707">
        <v>17</v>
      </c>
      <c r="AB4869" s="1708">
        <v>19</v>
      </c>
      <c r="AC4869" s="109">
        <f>AVERAGE(E4869:AB4869)</f>
        <v>20.041666666666668</v>
      </c>
      <c r="AD4869" s="76"/>
      <c r="AE4869" s="76"/>
      <c r="AF4869" s="77"/>
      <c r="AJ4869" s="440"/>
      <c r="AK4869" s="15"/>
      <c r="AL4869" s="15"/>
      <c r="AM4869" s="15"/>
      <c r="AN4869" s="15"/>
    </row>
    <row r="4870" spans="1:42" ht="16.5" thickBot="1">
      <c r="A4870" s="3227"/>
      <c r="B4870" s="3221"/>
      <c r="C4870" s="128" t="s">
        <v>21</v>
      </c>
      <c r="D4870" s="116"/>
      <c r="E4870" s="333">
        <f t="shared" ref="E4870:AB4870" si="3374">E4868/E4867</f>
        <v>0.21673003802281368</v>
      </c>
      <c r="F4870" s="334">
        <f t="shared" si="3374"/>
        <v>0.26030927835051548</v>
      </c>
      <c r="G4870" s="334">
        <f t="shared" si="3374"/>
        <v>0.25530035335689044</v>
      </c>
      <c r="H4870" s="451">
        <f t="shared" si="3374"/>
        <v>0.23809523809523808</v>
      </c>
      <c r="I4870" s="334">
        <f t="shared" si="3374"/>
        <v>0.25</v>
      </c>
      <c r="J4870" s="334">
        <f t="shared" si="3374"/>
        <v>0.22249388753056235</v>
      </c>
      <c r="K4870" s="334">
        <f t="shared" si="3374"/>
        <v>0.23149606299212599</v>
      </c>
      <c r="L4870" s="334">
        <f t="shared" si="3374"/>
        <v>0.2329803328290469</v>
      </c>
      <c r="M4870" s="334">
        <f t="shared" si="3374"/>
        <v>0.21647058823529411</v>
      </c>
      <c r="N4870" s="451">
        <f t="shared" si="3374"/>
        <v>0.21636952998379252</v>
      </c>
      <c r="O4870" s="334">
        <f t="shared" si="3374"/>
        <v>0.22274881516587675</v>
      </c>
      <c r="P4870" s="334">
        <f t="shared" si="3374"/>
        <v>0.21144674085850557</v>
      </c>
      <c r="Q4870" s="334">
        <f t="shared" si="3374"/>
        <v>0.20894239036973347</v>
      </c>
      <c r="R4870" s="334">
        <f t="shared" si="3374"/>
        <v>0.22814321398834306</v>
      </c>
      <c r="S4870" s="334">
        <f t="shared" si="3374"/>
        <v>0.22770700636942673</v>
      </c>
      <c r="T4870" s="334">
        <f t="shared" si="3374"/>
        <v>0.23431294678316125</v>
      </c>
      <c r="U4870" s="334">
        <f t="shared" si="3374"/>
        <v>0.22155172413793101</v>
      </c>
      <c r="V4870" s="487">
        <f t="shared" si="3374"/>
        <v>0.23514851485148514</v>
      </c>
      <c r="W4870" s="334">
        <f t="shared" si="3374"/>
        <v>0.23736968724939853</v>
      </c>
      <c r="X4870" s="334">
        <f t="shared" si="3374"/>
        <v>0.24289008455034589</v>
      </c>
      <c r="Y4870" s="451">
        <f t="shared" si="3374"/>
        <v>0.21471861471861473</v>
      </c>
      <c r="Z4870" s="334">
        <f t="shared" si="3374"/>
        <v>0.19846596356663473</v>
      </c>
      <c r="AA4870" s="334">
        <f t="shared" si="3374"/>
        <v>0.19379115710254</v>
      </c>
      <c r="AB4870" s="335">
        <f t="shared" si="3374"/>
        <v>0.20726306465899028</v>
      </c>
      <c r="AC4870" s="545">
        <f>MAX(E4870:AB4870)</f>
        <v>0.26030927835051548</v>
      </c>
      <c r="AD4870" s="73"/>
      <c r="AE4870" s="158"/>
      <c r="AF4870" s="74"/>
      <c r="AJ4870" s="440"/>
      <c r="AK4870" s="15"/>
      <c r="AL4870" s="15"/>
      <c r="AM4870" s="15"/>
      <c r="AN4870" s="15"/>
    </row>
    <row r="4871" spans="1:42" hidden="1">
      <c r="A4871" s="2490"/>
      <c r="B4871" s="2494"/>
      <c r="C4871" s="385" t="s">
        <v>130</v>
      </c>
      <c r="D4871" s="124"/>
      <c r="E4871" s="330"/>
      <c r="F4871" s="331"/>
      <c r="G4871" s="331"/>
      <c r="H4871" s="446"/>
      <c r="I4871" s="331"/>
      <c r="J4871" s="331"/>
      <c r="K4871" s="331"/>
      <c r="L4871" s="331"/>
      <c r="M4871" s="331"/>
      <c r="N4871" s="446"/>
      <c r="O4871" s="331"/>
      <c r="P4871" s="331"/>
      <c r="Q4871" s="331"/>
      <c r="R4871" s="331"/>
      <c r="S4871" s="331"/>
      <c r="T4871" s="331"/>
      <c r="U4871" s="331"/>
      <c r="V4871" s="482"/>
      <c r="W4871" s="331"/>
      <c r="X4871" s="331"/>
      <c r="Y4871" s="446"/>
      <c r="Z4871" s="331"/>
      <c r="AA4871" s="331"/>
      <c r="AB4871" s="332"/>
      <c r="AC4871" s="110"/>
      <c r="AD4871" s="73"/>
      <c r="AE4871" s="158"/>
      <c r="AF4871" s="74"/>
      <c r="AJ4871" s="440"/>
      <c r="AK4871" s="15"/>
      <c r="AL4871" s="15"/>
      <c r="AM4871" s="15"/>
      <c r="AN4871" s="15"/>
    </row>
    <row r="4872" spans="1:42" s="184" customFormat="1" hidden="1">
      <c r="A4872" s="2504"/>
      <c r="B4872" s="2507"/>
      <c r="C4872" s="126" t="s">
        <v>131</v>
      </c>
      <c r="D4872" s="110"/>
      <c r="E4872" s="330"/>
      <c r="F4872" s="331"/>
      <c r="G4872" s="331"/>
      <c r="H4872" s="446"/>
      <c r="I4872" s="331"/>
      <c r="J4872" s="331"/>
      <c r="K4872" s="331"/>
      <c r="L4872" s="331"/>
      <c r="M4872" s="331"/>
      <c r="N4872" s="446"/>
      <c r="O4872" s="331"/>
      <c r="P4872" s="331"/>
      <c r="Q4872" s="331"/>
      <c r="R4872" s="331"/>
      <c r="S4872" s="331"/>
      <c r="T4872" s="331"/>
      <c r="U4872" s="331"/>
      <c r="V4872" s="482"/>
      <c r="W4872" s="331"/>
      <c r="X4872" s="331"/>
      <c r="Y4872" s="446"/>
      <c r="Z4872" s="331"/>
      <c r="AA4872" s="331"/>
      <c r="AB4872" s="332"/>
      <c r="AC4872" s="110"/>
      <c r="AD4872" s="73"/>
      <c r="AE4872" s="158"/>
      <c r="AF4872" s="74"/>
      <c r="AG4872" s="946"/>
      <c r="AH4872" s="943"/>
      <c r="AI4872" s="944"/>
      <c r="AJ4872" s="944"/>
      <c r="AK4872" s="944"/>
      <c r="AL4872" s="945"/>
      <c r="AM4872" s="945"/>
      <c r="AN4872" s="192"/>
      <c r="AO4872" s="192"/>
      <c r="AP4872" s="192"/>
    </row>
    <row r="4873" spans="1:42" ht="16.5" hidden="1" thickBot="1">
      <c r="A4873" s="3222" t="s">
        <v>49</v>
      </c>
      <c r="B4873" s="3223"/>
      <c r="C4873" s="3224"/>
      <c r="D4873" s="116"/>
      <c r="E4873" s="181">
        <f>SQRT(E4867*E4867+E4868*E4868)/E4782/1.73</f>
        <v>18.087506862437742</v>
      </c>
      <c r="F4873" s="182">
        <f t="shared" ref="F4873:AB4873" si="3375">SQRT(F4867*F4867+F4868*F4868)/F4782/1.73</f>
        <v>20.132856006590313</v>
      </c>
      <c r="G4873" s="182">
        <f t="shared" si="3375"/>
        <v>19.555682256521251</v>
      </c>
      <c r="H4873" s="453">
        <f t="shared" si="3375"/>
        <v>18.789347482580695</v>
      </c>
      <c r="I4873" s="182">
        <f t="shared" si="3375"/>
        <v>20.408569604118608</v>
      </c>
      <c r="J4873" s="182">
        <f t="shared" si="3375"/>
        <v>20.959374943538844</v>
      </c>
      <c r="K4873" s="182">
        <f t="shared" si="3375"/>
        <v>21.862219068356897</v>
      </c>
      <c r="L4873" s="182">
        <f t="shared" si="3375"/>
        <v>22.831050334911133</v>
      </c>
      <c r="M4873" s="182">
        <f t="shared" si="3375"/>
        <v>21.920468984215127</v>
      </c>
      <c r="N4873" s="453">
        <f t="shared" si="3375"/>
        <v>21.194594832368331</v>
      </c>
      <c r="O4873" s="182">
        <f t="shared" si="3375"/>
        <v>21.773285686233276</v>
      </c>
      <c r="P4873" s="182">
        <f t="shared" si="3375"/>
        <v>21.501801829925146</v>
      </c>
      <c r="Q4873" s="182">
        <f t="shared" si="3375"/>
        <v>19.868038320891955</v>
      </c>
      <c r="R4873" s="182">
        <f t="shared" si="3375"/>
        <v>20.599536747756641</v>
      </c>
      <c r="S4873" s="182">
        <f t="shared" si="3375"/>
        <v>21.375953961535835</v>
      </c>
      <c r="T4873" s="182">
        <f t="shared" si="3375"/>
        <v>21.437560828449527</v>
      </c>
      <c r="U4873" s="182">
        <f t="shared" si="3375"/>
        <v>19.566364640562792</v>
      </c>
      <c r="V4873" s="489">
        <f t="shared" si="3375"/>
        <v>20.760190584407621</v>
      </c>
      <c r="W4873" s="182">
        <f t="shared" si="3375"/>
        <v>21.452830941836535</v>
      </c>
      <c r="X4873" s="182">
        <f t="shared" si="3375"/>
        <v>22.345186153187708</v>
      </c>
      <c r="Y4873" s="453">
        <f t="shared" si="3375"/>
        <v>19.735458976788092</v>
      </c>
      <c r="Z4873" s="182">
        <f t="shared" si="3375"/>
        <v>17.713228867963881</v>
      </c>
      <c r="AA4873" s="182">
        <f t="shared" si="3375"/>
        <v>18.019646359922824</v>
      </c>
      <c r="AB4873" s="183">
        <f t="shared" si="3375"/>
        <v>19.169826858475023</v>
      </c>
      <c r="AC4873" s="111">
        <f>AVERAGE(E4873:AB4873)</f>
        <v>20.460857547232322</v>
      </c>
      <c r="AD4873" s="78">
        <f>(AC4869-AC4873)/AC4869</f>
        <v>-2.091596909267299E-2</v>
      </c>
      <c r="AE4873" s="79"/>
      <c r="AF4873" s="80"/>
      <c r="AJ4873" s="440"/>
      <c r="AK4873" s="14"/>
      <c r="AL4873" s="14"/>
      <c r="AM4873" s="15"/>
      <c r="AN4873" s="14"/>
    </row>
    <row r="4874" spans="1:42">
      <c r="A4874" s="3225" t="s">
        <v>787</v>
      </c>
      <c r="B4874" s="3194" t="s">
        <v>776</v>
      </c>
      <c r="C4874" s="123" t="s">
        <v>16</v>
      </c>
      <c r="D4874" s="115" t="s">
        <v>932</v>
      </c>
      <c r="E4874" s="326">
        <v>123.4</v>
      </c>
      <c r="F4874" s="71">
        <v>140.19999999999999</v>
      </c>
      <c r="G4874" s="71">
        <v>145.19999999999999</v>
      </c>
      <c r="H4874" s="448">
        <v>128.80000000000001</v>
      </c>
      <c r="I4874" s="71">
        <v>117.4</v>
      </c>
      <c r="J4874" s="71">
        <v>133.80000000000001</v>
      </c>
      <c r="K4874" s="71">
        <v>147.4</v>
      </c>
      <c r="L4874" s="71">
        <v>188.6</v>
      </c>
      <c r="M4874" s="71">
        <v>253.8</v>
      </c>
      <c r="N4874" s="448">
        <v>256</v>
      </c>
      <c r="O4874" s="71">
        <v>249</v>
      </c>
      <c r="P4874" s="71">
        <v>243.6</v>
      </c>
      <c r="Q4874" s="71">
        <v>248.4</v>
      </c>
      <c r="R4874" s="71">
        <v>237</v>
      </c>
      <c r="S4874" s="71">
        <v>229.4</v>
      </c>
      <c r="T4874" s="71">
        <v>216.2</v>
      </c>
      <c r="U4874" s="71">
        <v>232.4</v>
      </c>
      <c r="V4874" s="484">
        <v>238.2</v>
      </c>
      <c r="W4874" s="71">
        <v>219.6</v>
      </c>
      <c r="X4874" s="71">
        <v>174.8</v>
      </c>
      <c r="Y4874" s="448">
        <v>152.4</v>
      </c>
      <c r="Z4874" s="71">
        <v>160</v>
      </c>
      <c r="AA4874" s="71">
        <v>160.19999999999999</v>
      </c>
      <c r="AB4874" s="431">
        <v>157</v>
      </c>
      <c r="AC4874" s="137">
        <f>SUM(E4874:AB4874)</f>
        <v>4552.8</v>
      </c>
      <c r="AD4874" s="70"/>
      <c r="AE4874" s="71">
        <v>100</v>
      </c>
      <c r="AF4874" s="72">
        <v>20</v>
      </c>
      <c r="AJ4874" s="440"/>
      <c r="AK4874" s="542"/>
      <c r="AL4874" s="543"/>
      <c r="AM4874" s="542"/>
      <c r="AN4874" s="15"/>
    </row>
    <row r="4875" spans="1:42">
      <c r="A4875" s="3226"/>
      <c r="B4875" s="3195"/>
      <c r="C4875" s="125" t="s">
        <v>18</v>
      </c>
      <c r="D4875" s="110" t="s">
        <v>932</v>
      </c>
      <c r="E4875" s="327">
        <v>36.200000000000003</v>
      </c>
      <c r="F4875" s="328">
        <v>37.6</v>
      </c>
      <c r="G4875" s="328">
        <v>36</v>
      </c>
      <c r="H4875" s="449">
        <v>32.4</v>
      </c>
      <c r="I4875" s="328">
        <v>31.6</v>
      </c>
      <c r="J4875" s="328">
        <v>29.4</v>
      </c>
      <c r="K4875" s="328">
        <v>34</v>
      </c>
      <c r="L4875" s="328">
        <v>35</v>
      </c>
      <c r="M4875" s="328">
        <v>41.2</v>
      </c>
      <c r="N4875" s="449">
        <v>49.6</v>
      </c>
      <c r="O4875" s="328">
        <v>44.4</v>
      </c>
      <c r="P4875" s="328">
        <v>45.4</v>
      </c>
      <c r="Q4875" s="328">
        <v>43.2</v>
      </c>
      <c r="R4875" s="328">
        <v>41.6</v>
      </c>
      <c r="S4875" s="328">
        <v>45.4</v>
      </c>
      <c r="T4875" s="328">
        <v>49.8</v>
      </c>
      <c r="U4875" s="328">
        <v>62.4</v>
      </c>
      <c r="V4875" s="485">
        <v>63.4</v>
      </c>
      <c r="W4875" s="328">
        <v>58.6</v>
      </c>
      <c r="X4875" s="328">
        <v>48.6</v>
      </c>
      <c r="Y4875" s="449">
        <v>41.6</v>
      </c>
      <c r="Z4875" s="328">
        <v>46.6</v>
      </c>
      <c r="AA4875" s="328">
        <v>43</v>
      </c>
      <c r="AB4875" s="432">
        <v>47</v>
      </c>
      <c r="AC4875" s="109">
        <f>SUM(E4875:AB4875)</f>
        <v>1044</v>
      </c>
      <c r="AD4875" s="73"/>
      <c r="AE4875" s="158"/>
      <c r="AF4875" s="74"/>
      <c r="AJ4875" s="440"/>
      <c r="AK4875" s="15"/>
      <c r="AL4875" s="15"/>
      <c r="AM4875" s="15"/>
      <c r="AN4875" s="15"/>
    </row>
    <row r="4876" spans="1:42">
      <c r="A4876" s="3226"/>
      <c r="B4876" s="3195"/>
      <c r="C4876" s="125" t="s">
        <v>19</v>
      </c>
      <c r="D4876" s="110" t="s">
        <v>62</v>
      </c>
      <c r="E4876" s="1714">
        <v>6</v>
      </c>
      <c r="F4876" s="1707">
        <v>8</v>
      </c>
      <c r="G4876" s="1707">
        <v>9</v>
      </c>
      <c r="H4876" s="454">
        <v>7</v>
      </c>
      <c r="I4876" s="1707">
        <v>7</v>
      </c>
      <c r="J4876" s="1707">
        <v>9</v>
      </c>
      <c r="K4876" s="1707">
        <v>9</v>
      </c>
      <c r="L4876" s="1707">
        <v>14</v>
      </c>
      <c r="M4876" s="1707">
        <v>16</v>
      </c>
      <c r="N4876" s="454">
        <v>15</v>
      </c>
      <c r="O4876" s="1707">
        <v>16</v>
      </c>
      <c r="P4876" s="1707">
        <v>15</v>
      </c>
      <c r="Q4876" s="1707">
        <v>16</v>
      </c>
      <c r="R4876" s="1707">
        <v>14</v>
      </c>
      <c r="S4876" s="1707">
        <v>13</v>
      </c>
      <c r="T4876" s="1707">
        <v>14</v>
      </c>
      <c r="U4876" s="1707">
        <v>15</v>
      </c>
      <c r="V4876" s="490">
        <v>15</v>
      </c>
      <c r="W4876" s="1707">
        <v>13</v>
      </c>
      <c r="X4876" s="1707">
        <v>9</v>
      </c>
      <c r="Y4876" s="454">
        <v>7</v>
      </c>
      <c r="Z4876" s="1707">
        <v>9</v>
      </c>
      <c r="AA4876" s="1707">
        <v>9</v>
      </c>
      <c r="AB4876" s="1708">
        <v>9</v>
      </c>
      <c r="AC4876" s="109">
        <f>AVERAGE(E4876:AB4876)</f>
        <v>11.416666666666666</v>
      </c>
      <c r="AD4876" s="76"/>
      <c r="AE4876" s="76"/>
      <c r="AF4876" s="77"/>
      <c r="AJ4876" s="440"/>
      <c r="AK4876" s="15"/>
      <c r="AL4876" s="15"/>
      <c r="AM4876" s="15"/>
      <c r="AN4876" s="15"/>
    </row>
    <row r="4877" spans="1:42" ht="16.5" thickBot="1">
      <c r="A4877" s="3227"/>
      <c r="B4877" s="3221"/>
      <c r="C4877" s="128" t="s">
        <v>21</v>
      </c>
      <c r="D4877" s="116"/>
      <c r="E4877" s="333">
        <f t="shared" ref="E4877:AB4877" si="3376">E4875/E4874</f>
        <v>0.29335494327390599</v>
      </c>
      <c r="F4877" s="334">
        <f t="shared" si="3376"/>
        <v>0.26818830242510699</v>
      </c>
      <c r="G4877" s="334">
        <f t="shared" si="3376"/>
        <v>0.24793388429752067</v>
      </c>
      <c r="H4877" s="451">
        <f t="shared" si="3376"/>
        <v>0.25155279503105588</v>
      </c>
      <c r="I4877" s="334">
        <f t="shared" si="3376"/>
        <v>0.26916524701873934</v>
      </c>
      <c r="J4877" s="334">
        <f t="shared" si="3376"/>
        <v>0.21973094170403584</v>
      </c>
      <c r="K4877" s="334">
        <f t="shared" si="3376"/>
        <v>0.23066485753052918</v>
      </c>
      <c r="L4877" s="334">
        <f t="shared" si="3376"/>
        <v>0.1855779427359491</v>
      </c>
      <c r="M4877" s="334">
        <f t="shared" si="3376"/>
        <v>0.16233254531126873</v>
      </c>
      <c r="N4877" s="451">
        <f t="shared" si="3376"/>
        <v>0.19375000000000001</v>
      </c>
      <c r="O4877" s="334">
        <f t="shared" si="3376"/>
        <v>0.1783132530120482</v>
      </c>
      <c r="P4877" s="334">
        <f t="shared" si="3376"/>
        <v>0.18637110016420361</v>
      </c>
      <c r="Q4877" s="334">
        <f t="shared" si="3376"/>
        <v>0.17391304347826086</v>
      </c>
      <c r="R4877" s="334">
        <f t="shared" si="3376"/>
        <v>0.17552742616033756</v>
      </c>
      <c r="S4877" s="334">
        <f t="shared" si="3376"/>
        <v>0.19790758500435918</v>
      </c>
      <c r="T4877" s="334">
        <f t="shared" si="3376"/>
        <v>0.23034227567067531</v>
      </c>
      <c r="U4877" s="334">
        <f t="shared" si="3376"/>
        <v>0.26850258175559377</v>
      </c>
      <c r="V4877" s="487">
        <f t="shared" si="3376"/>
        <v>0.26616288832913521</v>
      </c>
      <c r="W4877" s="334">
        <f t="shared" si="3376"/>
        <v>0.2668488160291439</v>
      </c>
      <c r="X4877" s="334">
        <f t="shared" si="3376"/>
        <v>0.2780320366132723</v>
      </c>
      <c r="Y4877" s="451">
        <f t="shared" si="3376"/>
        <v>0.27296587926509186</v>
      </c>
      <c r="Z4877" s="334">
        <f t="shared" si="3376"/>
        <v>0.29125000000000001</v>
      </c>
      <c r="AA4877" s="334">
        <f t="shared" si="3376"/>
        <v>0.26841448189762801</v>
      </c>
      <c r="AB4877" s="335">
        <f t="shared" si="3376"/>
        <v>0.29936305732484075</v>
      </c>
      <c r="AC4877" s="545">
        <f>MAX(E4877:AB4877)</f>
        <v>0.29936305732484075</v>
      </c>
      <c r="AD4877" s="73"/>
      <c r="AE4877" s="158"/>
      <c r="AF4877" s="74"/>
      <c r="AJ4877" s="440"/>
      <c r="AK4877" s="15"/>
      <c r="AL4877" s="15"/>
      <c r="AM4877" s="15"/>
      <c r="AN4877" s="15"/>
    </row>
    <row r="4878" spans="1:42" hidden="1">
      <c r="A4878" s="2490"/>
      <c r="B4878" s="2494"/>
      <c r="C4878" s="385" t="s">
        <v>130</v>
      </c>
      <c r="D4878" s="124"/>
      <c r="E4878" s="330"/>
      <c r="F4878" s="331"/>
      <c r="G4878" s="331"/>
      <c r="H4878" s="446"/>
      <c r="I4878" s="331"/>
      <c r="J4878" s="331"/>
      <c r="K4878" s="331"/>
      <c r="L4878" s="331"/>
      <c r="M4878" s="331"/>
      <c r="N4878" s="446"/>
      <c r="O4878" s="331"/>
      <c r="P4878" s="331"/>
      <c r="Q4878" s="331"/>
      <c r="R4878" s="331"/>
      <c r="S4878" s="331"/>
      <c r="T4878" s="331"/>
      <c r="U4878" s="331"/>
      <c r="V4878" s="482"/>
      <c r="W4878" s="331"/>
      <c r="X4878" s="331"/>
      <c r="Y4878" s="446"/>
      <c r="Z4878" s="331"/>
      <c r="AA4878" s="331"/>
      <c r="AB4878" s="332"/>
      <c r="AC4878" s="110"/>
      <c r="AD4878" s="73"/>
      <c r="AE4878" s="158"/>
      <c r="AF4878" s="74"/>
      <c r="AJ4878" s="440"/>
      <c r="AK4878" s="15"/>
      <c r="AL4878" s="15"/>
      <c r="AM4878" s="15"/>
      <c r="AN4878" s="15"/>
    </row>
    <row r="4879" spans="1:42" s="184" customFormat="1" hidden="1">
      <c r="A4879" s="2504"/>
      <c r="B4879" s="2507"/>
      <c r="C4879" s="126" t="s">
        <v>131</v>
      </c>
      <c r="D4879" s="110"/>
      <c r="E4879" s="330"/>
      <c r="F4879" s="331"/>
      <c r="G4879" s="331"/>
      <c r="H4879" s="446"/>
      <c r="I4879" s="331"/>
      <c r="J4879" s="331"/>
      <c r="K4879" s="331"/>
      <c r="L4879" s="331"/>
      <c r="M4879" s="331"/>
      <c r="N4879" s="446"/>
      <c r="O4879" s="331"/>
      <c r="P4879" s="331"/>
      <c r="Q4879" s="331"/>
      <c r="R4879" s="331"/>
      <c r="S4879" s="331"/>
      <c r="T4879" s="331"/>
      <c r="U4879" s="331"/>
      <c r="V4879" s="482"/>
      <c r="W4879" s="331"/>
      <c r="X4879" s="331"/>
      <c r="Y4879" s="446"/>
      <c r="Z4879" s="331"/>
      <c r="AA4879" s="331"/>
      <c r="AB4879" s="332"/>
      <c r="AC4879" s="110"/>
      <c r="AD4879" s="73"/>
      <c r="AE4879" s="158"/>
      <c r="AF4879" s="74"/>
      <c r="AG4879" s="946"/>
      <c r="AH4879" s="943"/>
      <c r="AI4879" s="944"/>
      <c r="AJ4879" s="944"/>
      <c r="AK4879" s="944"/>
      <c r="AL4879" s="945"/>
      <c r="AM4879" s="945"/>
      <c r="AN4879" s="192"/>
      <c r="AO4879" s="192"/>
      <c r="AP4879" s="192"/>
    </row>
    <row r="4880" spans="1:42" ht="16.5" hidden="1" thickBot="1">
      <c r="A4880" s="3222" t="s">
        <v>49</v>
      </c>
      <c r="B4880" s="3223"/>
      <c r="C4880" s="3224"/>
      <c r="D4880" s="116"/>
      <c r="E4880" s="181">
        <f>SQRT(E4874*E4874+E4875*E4875)/E4782/1.73</f>
        <v>7.203037791868379</v>
      </c>
      <c r="F4880" s="182">
        <f t="shared" ref="F4880:AB4880" si="3377">SQRT(F4874*F4874+F4875*F4875)/F4782/1.73</f>
        <v>8.0988685112449961</v>
      </c>
      <c r="G4880" s="182">
        <f t="shared" si="3377"/>
        <v>8.3467012206607158</v>
      </c>
      <c r="H4880" s="453">
        <f t="shared" si="3377"/>
        <v>7.4102623473963503</v>
      </c>
      <c r="I4880" s="182">
        <f t="shared" si="3377"/>
        <v>6.7769104987251945</v>
      </c>
      <c r="J4880" s="182">
        <f t="shared" si="3377"/>
        <v>7.6140490533359957</v>
      </c>
      <c r="K4880" s="182">
        <f t="shared" si="3377"/>
        <v>8.4564397880120552</v>
      </c>
      <c r="L4880" s="182">
        <f t="shared" si="3377"/>
        <v>10.754479576740311</v>
      </c>
      <c r="M4880" s="182">
        <f t="shared" si="3377"/>
        <v>14.401706408115649</v>
      </c>
      <c r="N4880" s="453">
        <f t="shared" si="3377"/>
        <v>14.59135987780491</v>
      </c>
      <c r="O4880" s="182">
        <f t="shared" si="3377"/>
        <v>14.153040897070806</v>
      </c>
      <c r="P4880" s="182">
        <f t="shared" si="3377"/>
        <v>13.812326109787977</v>
      </c>
      <c r="Q4880" s="182">
        <f t="shared" si="3377"/>
        <v>14.053909323050656</v>
      </c>
      <c r="R4880" s="182">
        <f t="shared" si="3377"/>
        <v>13.412593799353621</v>
      </c>
      <c r="S4880" s="182">
        <f t="shared" si="3377"/>
        <v>12.935218807809292</v>
      </c>
      <c r="T4880" s="182">
        <f t="shared" si="3377"/>
        <v>12.260380760984653</v>
      </c>
      <c r="U4880" s="182">
        <f t="shared" si="3377"/>
        <v>13.209245399027422</v>
      </c>
      <c r="V4880" s="489">
        <f t="shared" si="3377"/>
        <v>13.700144615888219</v>
      </c>
      <c r="W4880" s="182">
        <f t="shared" si="3377"/>
        <v>12.681290163669178</v>
      </c>
      <c r="X4880" s="182">
        <f t="shared" si="3377"/>
        <v>10.093655384349988</v>
      </c>
      <c r="Y4880" s="453">
        <f t="shared" si="3377"/>
        <v>8.7972476156359356</v>
      </c>
      <c r="Z4880" s="182">
        <f t="shared" si="3377"/>
        <v>9.2534419599526885</v>
      </c>
      <c r="AA4880" s="182">
        <f t="shared" si="3377"/>
        <v>9.2014329899896037</v>
      </c>
      <c r="AB4880" s="183">
        <f t="shared" si="3377"/>
        <v>9.0825212615667663</v>
      </c>
      <c r="AC4880" s="111">
        <f>AVERAGE(E4880:AB4880)</f>
        <v>10.845844340085057</v>
      </c>
      <c r="AD4880" s="78">
        <f>(AC4876-AC4880)/AC4876</f>
        <v>4.9999035904958494E-2</v>
      </c>
      <c r="AE4880" s="79"/>
      <c r="AF4880" s="80"/>
      <c r="AJ4880" s="440"/>
      <c r="AK4880" s="14"/>
      <c r="AL4880" s="14"/>
      <c r="AM4880" s="15"/>
      <c r="AN4880" s="14"/>
    </row>
    <row r="4881" spans="1:42">
      <c r="A4881" s="3225" t="s">
        <v>788</v>
      </c>
      <c r="B4881" s="3194" t="s">
        <v>785</v>
      </c>
      <c r="C4881" s="123" t="s">
        <v>16</v>
      </c>
      <c r="D4881" s="115" t="s">
        <v>932</v>
      </c>
      <c r="E4881" s="326">
        <v>42.6</v>
      </c>
      <c r="F4881" s="71">
        <v>42.6</v>
      </c>
      <c r="G4881" s="71">
        <v>42.6</v>
      </c>
      <c r="H4881" s="448">
        <v>42.2</v>
      </c>
      <c r="I4881" s="71">
        <v>37.6</v>
      </c>
      <c r="J4881" s="71">
        <v>37.799999999999997</v>
      </c>
      <c r="K4881" s="71">
        <v>37.799999999999997</v>
      </c>
      <c r="L4881" s="71">
        <v>38.4</v>
      </c>
      <c r="M4881" s="71">
        <v>42.2</v>
      </c>
      <c r="N4881" s="448">
        <v>47</v>
      </c>
      <c r="O4881" s="71">
        <v>53</v>
      </c>
      <c r="P4881" s="71">
        <v>54.4</v>
      </c>
      <c r="Q4881" s="71">
        <v>51.8</v>
      </c>
      <c r="R4881" s="71">
        <v>51.4</v>
      </c>
      <c r="S4881" s="71">
        <v>53</v>
      </c>
      <c r="T4881" s="71">
        <v>55</v>
      </c>
      <c r="U4881" s="71">
        <v>52.6</v>
      </c>
      <c r="V4881" s="484">
        <v>50.8</v>
      </c>
      <c r="W4881" s="71">
        <v>50.6</v>
      </c>
      <c r="X4881" s="71">
        <v>47.6</v>
      </c>
      <c r="Y4881" s="448">
        <v>48</v>
      </c>
      <c r="Z4881" s="71">
        <v>47.6</v>
      </c>
      <c r="AA4881" s="71">
        <v>49</v>
      </c>
      <c r="AB4881" s="431">
        <v>49.6</v>
      </c>
      <c r="AC4881" s="137">
        <f>SUM(E4881:AB4881)</f>
        <v>1125.1999999999998</v>
      </c>
      <c r="AD4881" s="70"/>
      <c r="AE4881" s="71">
        <v>100</v>
      </c>
      <c r="AF4881" s="72">
        <v>20</v>
      </c>
      <c r="AJ4881" s="440"/>
      <c r="AK4881" s="542"/>
      <c r="AL4881" s="543"/>
      <c r="AM4881" s="542"/>
      <c r="AN4881" s="15"/>
    </row>
    <row r="4882" spans="1:42">
      <c r="A4882" s="3226"/>
      <c r="B4882" s="3195"/>
      <c r="C4882" s="125" t="s">
        <v>18</v>
      </c>
      <c r="D4882" s="110" t="s">
        <v>932</v>
      </c>
      <c r="E4882" s="327">
        <v>12.4</v>
      </c>
      <c r="F4882" s="328">
        <v>12.4</v>
      </c>
      <c r="G4882" s="328">
        <v>12.2</v>
      </c>
      <c r="H4882" s="449">
        <v>12.2</v>
      </c>
      <c r="I4882" s="328">
        <v>11</v>
      </c>
      <c r="J4882" s="328">
        <v>11</v>
      </c>
      <c r="K4882" s="328">
        <v>11</v>
      </c>
      <c r="L4882" s="328">
        <v>10.8</v>
      </c>
      <c r="M4882" s="328">
        <v>11.6</v>
      </c>
      <c r="N4882" s="449">
        <v>14.2</v>
      </c>
      <c r="O4882" s="328">
        <v>13.6</v>
      </c>
      <c r="P4882" s="328">
        <v>15.8</v>
      </c>
      <c r="Q4882" s="328">
        <v>17</v>
      </c>
      <c r="R4882" s="328">
        <v>16.8</v>
      </c>
      <c r="S4882" s="328">
        <v>15.8</v>
      </c>
      <c r="T4882" s="328">
        <v>12.4</v>
      </c>
      <c r="U4882" s="328">
        <v>17</v>
      </c>
      <c r="V4882" s="485">
        <v>16.8</v>
      </c>
      <c r="W4882" s="328">
        <v>16</v>
      </c>
      <c r="X4882" s="328">
        <v>15.2</v>
      </c>
      <c r="Y4882" s="449">
        <v>15.2</v>
      </c>
      <c r="Z4882" s="328">
        <v>15.2</v>
      </c>
      <c r="AA4882" s="328">
        <v>16</v>
      </c>
      <c r="AB4882" s="432">
        <v>16.600000000000001</v>
      </c>
      <c r="AC4882" s="109">
        <f>SUM(E4882:AB4882)</f>
        <v>338.20000000000005</v>
      </c>
      <c r="AD4882" s="73"/>
      <c r="AE4882" s="158"/>
      <c r="AF4882" s="74"/>
      <c r="AJ4882" s="440"/>
      <c r="AK4882" s="15"/>
      <c r="AL4882" s="15"/>
      <c r="AM4882" s="15"/>
      <c r="AN4882" s="15"/>
    </row>
    <row r="4883" spans="1:42">
      <c r="A4883" s="3226"/>
      <c r="B4883" s="3195"/>
      <c r="C4883" s="125" t="s">
        <v>19</v>
      </c>
      <c r="D4883" s="110" t="s">
        <v>62</v>
      </c>
      <c r="E4883" s="1714">
        <v>2</v>
      </c>
      <c r="F4883" s="1707">
        <v>2</v>
      </c>
      <c r="G4883" s="1707">
        <v>2</v>
      </c>
      <c r="H4883" s="454">
        <v>2</v>
      </c>
      <c r="I4883" s="1707">
        <v>2</v>
      </c>
      <c r="J4883" s="1707">
        <v>2</v>
      </c>
      <c r="K4883" s="1707">
        <v>2</v>
      </c>
      <c r="L4883" s="1707">
        <v>2</v>
      </c>
      <c r="M4883" s="1707">
        <v>2</v>
      </c>
      <c r="N4883" s="454">
        <v>2</v>
      </c>
      <c r="O4883" s="1707">
        <v>3</v>
      </c>
      <c r="P4883" s="1707">
        <v>3</v>
      </c>
      <c r="Q4883" s="1707">
        <v>3</v>
      </c>
      <c r="R4883" s="1707">
        <v>3</v>
      </c>
      <c r="S4883" s="1707">
        <v>3</v>
      </c>
      <c r="T4883" s="1707">
        <v>3</v>
      </c>
      <c r="U4883" s="1707">
        <v>3</v>
      </c>
      <c r="V4883" s="490">
        <v>3</v>
      </c>
      <c r="W4883" s="1707">
        <v>3</v>
      </c>
      <c r="X4883" s="1707">
        <v>3</v>
      </c>
      <c r="Y4883" s="454">
        <v>3</v>
      </c>
      <c r="Z4883" s="1707">
        <v>3</v>
      </c>
      <c r="AA4883" s="1707">
        <v>3</v>
      </c>
      <c r="AB4883" s="1708">
        <v>3</v>
      </c>
      <c r="AC4883" s="109">
        <f>AVERAGE(E4883:AB4883)</f>
        <v>2.5833333333333335</v>
      </c>
      <c r="AD4883" s="76"/>
      <c r="AE4883" s="76"/>
      <c r="AF4883" s="77"/>
      <c r="AJ4883" s="440"/>
      <c r="AK4883" s="15"/>
      <c r="AL4883" s="15"/>
      <c r="AM4883" s="15"/>
      <c r="AN4883" s="15"/>
    </row>
    <row r="4884" spans="1:42" ht="16.5" thickBot="1">
      <c r="A4884" s="3227"/>
      <c r="B4884" s="3221"/>
      <c r="C4884" s="128" t="s">
        <v>21</v>
      </c>
      <c r="D4884" s="116"/>
      <c r="E4884" s="333">
        <f t="shared" ref="E4884:AB4884" si="3378">E4882/E4881</f>
        <v>0.29107981220657275</v>
      </c>
      <c r="F4884" s="334">
        <f t="shared" si="3378"/>
        <v>0.29107981220657275</v>
      </c>
      <c r="G4884" s="334">
        <f t="shared" si="3378"/>
        <v>0.28638497652582157</v>
      </c>
      <c r="H4884" s="451">
        <f t="shared" si="3378"/>
        <v>0.2890995260663507</v>
      </c>
      <c r="I4884" s="334">
        <f t="shared" si="3378"/>
        <v>0.29255319148936171</v>
      </c>
      <c r="J4884" s="334">
        <f t="shared" si="3378"/>
        <v>0.29100529100529104</v>
      </c>
      <c r="K4884" s="334">
        <f t="shared" si="3378"/>
        <v>0.29100529100529104</v>
      </c>
      <c r="L4884" s="334">
        <f t="shared" si="3378"/>
        <v>0.28125000000000006</v>
      </c>
      <c r="M4884" s="334">
        <f t="shared" si="3378"/>
        <v>0.27488151658767768</v>
      </c>
      <c r="N4884" s="451">
        <f t="shared" si="3378"/>
        <v>0.30212765957446808</v>
      </c>
      <c r="O4884" s="334">
        <f t="shared" si="3378"/>
        <v>0.25660377358490566</v>
      </c>
      <c r="P4884" s="334">
        <f t="shared" si="3378"/>
        <v>0.29044117647058826</v>
      </c>
      <c r="Q4884" s="334">
        <f t="shared" si="3378"/>
        <v>0.3281853281853282</v>
      </c>
      <c r="R4884" s="334">
        <f t="shared" si="3378"/>
        <v>0.32684824902723736</v>
      </c>
      <c r="S4884" s="334">
        <f t="shared" si="3378"/>
        <v>0.2981132075471698</v>
      </c>
      <c r="T4884" s="334">
        <f t="shared" si="3378"/>
        <v>0.22545454545454546</v>
      </c>
      <c r="U4884" s="334">
        <f t="shared" si="3378"/>
        <v>0.32319391634980987</v>
      </c>
      <c r="V4884" s="487">
        <f t="shared" si="3378"/>
        <v>0.33070866141732286</v>
      </c>
      <c r="W4884" s="334">
        <f t="shared" si="3378"/>
        <v>0.31620553359683795</v>
      </c>
      <c r="X4884" s="334">
        <f t="shared" si="3378"/>
        <v>0.31932773109243695</v>
      </c>
      <c r="Y4884" s="451">
        <f t="shared" si="3378"/>
        <v>0.31666666666666665</v>
      </c>
      <c r="Z4884" s="334">
        <f t="shared" si="3378"/>
        <v>0.31932773109243695</v>
      </c>
      <c r="AA4884" s="334">
        <f t="shared" si="3378"/>
        <v>0.32653061224489793</v>
      </c>
      <c r="AB4884" s="335">
        <f t="shared" si="3378"/>
        <v>0.33467741935483875</v>
      </c>
      <c r="AC4884" s="545">
        <f>MAX(E4884:AB4884)</f>
        <v>0.33467741935483875</v>
      </c>
      <c r="AD4884" s="73"/>
      <c r="AE4884" s="158"/>
      <c r="AF4884" s="74"/>
      <c r="AJ4884" s="440"/>
      <c r="AK4884" s="15"/>
      <c r="AL4884" s="15"/>
      <c r="AM4884" s="15"/>
      <c r="AN4884" s="15"/>
    </row>
    <row r="4885" spans="1:42" hidden="1">
      <c r="A4885" s="2490"/>
      <c r="B4885" s="2494"/>
      <c r="C4885" s="385" t="s">
        <v>130</v>
      </c>
      <c r="D4885" s="124"/>
      <c r="E4885" s="330"/>
      <c r="F4885" s="331"/>
      <c r="G4885" s="331"/>
      <c r="H4885" s="446"/>
      <c r="I4885" s="331"/>
      <c r="J4885" s="331"/>
      <c r="K4885" s="331"/>
      <c r="L4885" s="331"/>
      <c r="M4885" s="331"/>
      <c r="N4885" s="446"/>
      <c r="O4885" s="331"/>
      <c r="P4885" s="331"/>
      <c r="Q4885" s="331"/>
      <c r="R4885" s="331"/>
      <c r="S4885" s="331"/>
      <c r="T4885" s="331"/>
      <c r="U4885" s="331"/>
      <c r="V4885" s="482"/>
      <c r="W4885" s="331"/>
      <c r="X4885" s="331"/>
      <c r="Y4885" s="446"/>
      <c r="Z4885" s="331"/>
      <c r="AA4885" s="331"/>
      <c r="AB4885" s="332"/>
      <c r="AC4885" s="110"/>
      <c r="AD4885" s="73"/>
      <c r="AE4885" s="158"/>
      <c r="AF4885" s="74"/>
      <c r="AJ4885" s="440"/>
      <c r="AK4885" s="15"/>
      <c r="AL4885" s="15"/>
      <c r="AM4885" s="15"/>
      <c r="AN4885" s="15"/>
    </row>
    <row r="4886" spans="1:42" s="184" customFormat="1" hidden="1">
      <c r="A4886" s="2504"/>
      <c r="B4886" s="2507"/>
      <c r="C4886" s="126" t="s">
        <v>131</v>
      </c>
      <c r="D4886" s="110"/>
      <c r="E4886" s="330"/>
      <c r="F4886" s="331"/>
      <c r="G4886" s="331"/>
      <c r="H4886" s="446"/>
      <c r="I4886" s="331"/>
      <c r="J4886" s="331"/>
      <c r="K4886" s="331"/>
      <c r="L4886" s="331"/>
      <c r="M4886" s="331"/>
      <c r="N4886" s="446"/>
      <c r="O4886" s="331"/>
      <c r="P4886" s="331"/>
      <c r="Q4886" s="331"/>
      <c r="R4886" s="331"/>
      <c r="S4886" s="331"/>
      <c r="T4886" s="331"/>
      <c r="U4886" s="331"/>
      <c r="V4886" s="482"/>
      <c r="W4886" s="331"/>
      <c r="X4886" s="331"/>
      <c r="Y4886" s="446"/>
      <c r="Z4886" s="331"/>
      <c r="AA4886" s="331"/>
      <c r="AB4886" s="332"/>
      <c r="AC4886" s="110"/>
      <c r="AD4886" s="73"/>
      <c r="AE4886" s="158"/>
      <c r="AF4886" s="74"/>
      <c r="AG4886" s="946"/>
      <c r="AH4886" s="943"/>
      <c r="AI4886" s="944"/>
      <c r="AJ4886" s="944"/>
      <c r="AK4886" s="944"/>
      <c r="AL4886" s="945"/>
      <c r="AM4886" s="945"/>
      <c r="AN4886" s="192"/>
      <c r="AO4886" s="192"/>
      <c r="AP4886" s="192"/>
    </row>
    <row r="4887" spans="1:42" s="736" customFormat="1" ht="16.5" hidden="1" thickBot="1">
      <c r="A4887" s="3222" t="s">
        <v>49</v>
      </c>
      <c r="B4887" s="3223"/>
      <c r="C4887" s="3224"/>
      <c r="D4887" s="116"/>
      <c r="E4887" s="181">
        <f>SQRT(E4881*E4881+E4882*E4882)/E4782/1.73</f>
        <v>2.4851014076244753</v>
      </c>
      <c r="F4887" s="182">
        <f t="shared" ref="F4887:AB4887" si="3379">SQRT(F4881*F4881+F4882*F4882)/F4782/1.73</f>
        <v>2.4755064214946509</v>
      </c>
      <c r="G4887" s="182">
        <f t="shared" si="3379"/>
        <v>2.4724109204862117</v>
      </c>
      <c r="H4887" s="453">
        <f t="shared" si="3379"/>
        <v>2.4509631927138633</v>
      </c>
      <c r="I4887" s="182">
        <f t="shared" si="3379"/>
        <v>2.1837120790421394</v>
      </c>
      <c r="J4887" s="182">
        <f t="shared" si="3379"/>
        <v>2.1880839993100034</v>
      </c>
      <c r="K4887" s="182">
        <f t="shared" si="3379"/>
        <v>2.2007808116851098</v>
      </c>
      <c r="L4887" s="182">
        <f t="shared" si="3379"/>
        <v>2.2364418815913156</v>
      </c>
      <c r="M4887" s="182">
        <f t="shared" si="3379"/>
        <v>2.4513421968061109</v>
      </c>
      <c r="N4887" s="453">
        <f t="shared" si="3379"/>
        <v>2.7473864667467378</v>
      </c>
      <c r="O4887" s="182">
        <f t="shared" si="3379"/>
        <v>3.0617982623107007</v>
      </c>
      <c r="P4887" s="182">
        <f t="shared" si="3379"/>
        <v>3.1576209805449351</v>
      </c>
      <c r="Q4887" s="182">
        <f t="shared" si="3379"/>
        <v>3.0389046785599909</v>
      </c>
      <c r="R4887" s="182">
        <f t="shared" si="3379"/>
        <v>3.0142458862305537</v>
      </c>
      <c r="S4887" s="182">
        <f t="shared" si="3379"/>
        <v>3.059157156382013</v>
      </c>
      <c r="T4887" s="182">
        <f t="shared" si="3379"/>
        <v>3.115667341620556</v>
      </c>
      <c r="U4887" s="182">
        <f t="shared" si="3379"/>
        <v>3.0344860584349997</v>
      </c>
      <c r="V4887" s="489">
        <f t="shared" si="3379"/>
        <v>2.9738710274852331</v>
      </c>
      <c r="W4887" s="182">
        <f t="shared" si="3379"/>
        <v>2.9609987580015766</v>
      </c>
      <c r="X4887" s="182">
        <f t="shared" si="3379"/>
        <v>2.7799067441148475</v>
      </c>
      <c r="Y4887" s="453">
        <f t="shared" si="3379"/>
        <v>2.8038123964599886</v>
      </c>
      <c r="Z4887" s="182">
        <f t="shared" si="3379"/>
        <v>2.7745659050291325</v>
      </c>
      <c r="AA4887" s="182">
        <f t="shared" si="3379"/>
        <v>2.8594463667823935</v>
      </c>
      <c r="AB4887" s="183">
        <f t="shared" si="3379"/>
        <v>2.8987142877710075</v>
      </c>
      <c r="AC4887" s="111">
        <f>AVERAGE(E4887:AB4887)</f>
        <v>2.7260385511345233</v>
      </c>
      <c r="AD4887" s="78">
        <f>(AC4883-AC4887)/AC4883</f>
        <v>-5.5240729471428322E-2</v>
      </c>
      <c r="AE4887" s="79"/>
      <c r="AF4887" s="80"/>
      <c r="AJ4887" s="440"/>
      <c r="AK4887" s="14"/>
      <c r="AL4887" s="14"/>
      <c r="AM4887" s="15"/>
      <c r="AN4887" s="14"/>
    </row>
    <row r="4888" spans="1:42" s="736" customFormat="1">
      <c r="A4888" s="3225" t="s">
        <v>789</v>
      </c>
      <c r="B4888" s="3194" t="s">
        <v>783</v>
      </c>
      <c r="C4888" s="123" t="s">
        <v>16</v>
      </c>
      <c r="D4888" s="115" t="s">
        <v>932</v>
      </c>
      <c r="E4888" s="326">
        <v>491.1</v>
      </c>
      <c r="F4888" s="71">
        <v>515.70000000000005</v>
      </c>
      <c r="G4888" s="71">
        <v>545.4</v>
      </c>
      <c r="H4888" s="448">
        <v>581.70000000000005</v>
      </c>
      <c r="I4888" s="71">
        <v>513.9</v>
      </c>
      <c r="J4888" s="71">
        <v>392.4</v>
      </c>
      <c r="K4888" s="71">
        <v>375.6</v>
      </c>
      <c r="L4888" s="71">
        <v>272.10000000000002</v>
      </c>
      <c r="M4888" s="71">
        <v>341.1</v>
      </c>
      <c r="N4888" s="448">
        <v>395.4</v>
      </c>
      <c r="O4888" s="71">
        <v>386.4</v>
      </c>
      <c r="P4888" s="71">
        <v>489.9</v>
      </c>
      <c r="Q4888" s="71">
        <v>434.7</v>
      </c>
      <c r="R4888" s="71">
        <v>318.3</v>
      </c>
      <c r="S4888" s="71">
        <v>372.3</v>
      </c>
      <c r="T4888" s="71">
        <v>471</v>
      </c>
      <c r="U4888" s="71">
        <v>518.1</v>
      </c>
      <c r="V4888" s="484">
        <v>622.5</v>
      </c>
      <c r="W4888" s="71">
        <v>623.70000000000005</v>
      </c>
      <c r="X4888" s="71">
        <v>591.9</v>
      </c>
      <c r="Y4888" s="448">
        <v>496.8</v>
      </c>
      <c r="Z4888" s="71">
        <v>586.79999999999995</v>
      </c>
      <c r="AA4888" s="71">
        <v>580.79999999999995</v>
      </c>
      <c r="AB4888" s="431">
        <v>587.1</v>
      </c>
      <c r="AC4888" s="137">
        <f>SUM(E4888:AB4888)</f>
        <v>11504.699999999997</v>
      </c>
      <c r="AD4888" s="70"/>
      <c r="AE4888" s="71">
        <v>100</v>
      </c>
      <c r="AF4888" s="72">
        <v>30</v>
      </c>
      <c r="AJ4888" s="440"/>
      <c r="AK4888" s="542"/>
      <c r="AL4888" s="543"/>
      <c r="AM4888" s="542"/>
      <c r="AN4888" s="15"/>
    </row>
    <row r="4889" spans="1:42" s="736" customFormat="1">
      <c r="A4889" s="3226"/>
      <c r="B4889" s="3195"/>
      <c r="C4889" s="125" t="s">
        <v>18</v>
      </c>
      <c r="D4889" s="110" t="s">
        <v>932</v>
      </c>
      <c r="E4889" s="327">
        <v>95.4</v>
      </c>
      <c r="F4889" s="328">
        <v>63.9</v>
      </c>
      <c r="G4889" s="328">
        <v>83.7</v>
      </c>
      <c r="H4889" s="449">
        <v>126.6</v>
      </c>
      <c r="I4889" s="328">
        <v>94.2</v>
      </c>
      <c r="J4889" s="328">
        <v>29.4</v>
      </c>
      <c r="K4889" s="328">
        <v>37.200000000000003</v>
      </c>
      <c r="L4889" s="328">
        <v>23.7</v>
      </c>
      <c r="M4889" s="328">
        <v>21.6</v>
      </c>
      <c r="N4889" s="449">
        <v>24.3</v>
      </c>
      <c r="O4889" s="328">
        <v>31.2</v>
      </c>
      <c r="P4889" s="328">
        <v>26.4</v>
      </c>
      <c r="Q4889" s="328">
        <v>28.5</v>
      </c>
      <c r="R4889" s="328">
        <v>23.1</v>
      </c>
      <c r="S4889" s="328">
        <v>21.3</v>
      </c>
      <c r="T4889" s="328">
        <v>23.1</v>
      </c>
      <c r="U4889" s="328">
        <v>42.3</v>
      </c>
      <c r="V4889" s="485">
        <v>138</v>
      </c>
      <c r="W4889" s="328">
        <v>138.30000000000001</v>
      </c>
      <c r="X4889" s="328">
        <v>132.30000000000001</v>
      </c>
      <c r="Y4889" s="449">
        <v>33.299999999999997</v>
      </c>
      <c r="Z4889" s="328">
        <v>127.2</v>
      </c>
      <c r="AA4889" s="328">
        <v>128.1</v>
      </c>
      <c r="AB4889" s="432">
        <v>134.69999999999999</v>
      </c>
      <c r="AC4889" s="109">
        <f>SUM(E4889:AB4889)</f>
        <v>1627.8</v>
      </c>
      <c r="AD4889" s="73"/>
      <c r="AE4889" s="158"/>
      <c r="AF4889" s="74"/>
      <c r="AJ4889" s="440"/>
      <c r="AK4889" s="15"/>
      <c r="AL4889" s="15"/>
      <c r="AM4889" s="15"/>
      <c r="AN4889" s="15"/>
    </row>
    <row r="4890" spans="1:42" s="736" customFormat="1">
      <c r="A4890" s="3226"/>
      <c r="B4890" s="3195"/>
      <c r="C4890" s="125" t="s">
        <v>19</v>
      </c>
      <c r="D4890" s="110" t="s">
        <v>62</v>
      </c>
      <c r="E4890" s="1714">
        <v>32</v>
      </c>
      <c r="F4890" s="1707">
        <v>26</v>
      </c>
      <c r="G4890" s="1707">
        <v>31</v>
      </c>
      <c r="H4890" s="454">
        <v>32</v>
      </c>
      <c r="I4890" s="1707">
        <v>19</v>
      </c>
      <c r="J4890" s="1707">
        <v>21</v>
      </c>
      <c r="K4890" s="1707">
        <v>15</v>
      </c>
      <c r="L4890" s="1707">
        <v>17</v>
      </c>
      <c r="M4890" s="1707">
        <v>18</v>
      </c>
      <c r="N4890" s="454">
        <v>27</v>
      </c>
      <c r="O4890" s="1707">
        <v>25</v>
      </c>
      <c r="P4890" s="1707">
        <v>26</v>
      </c>
      <c r="Q4890" s="1707">
        <v>18</v>
      </c>
      <c r="R4890" s="1707">
        <v>20</v>
      </c>
      <c r="S4890" s="1707">
        <v>21</v>
      </c>
      <c r="T4890" s="1707">
        <v>24</v>
      </c>
      <c r="U4890" s="1707">
        <v>34</v>
      </c>
      <c r="V4890" s="490">
        <v>34</v>
      </c>
      <c r="W4890" s="1707">
        <v>34</v>
      </c>
      <c r="X4890" s="1707">
        <v>26</v>
      </c>
      <c r="Y4890" s="454">
        <v>32</v>
      </c>
      <c r="Z4890" s="1707">
        <v>32</v>
      </c>
      <c r="AA4890" s="1707">
        <v>32</v>
      </c>
      <c r="AB4890" s="1708">
        <v>31</v>
      </c>
      <c r="AC4890" s="109">
        <f>AVERAGE(E4890:AB4890)</f>
        <v>26.125</v>
      </c>
      <c r="AD4890" s="76"/>
      <c r="AE4890" s="76"/>
      <c r="AF4890" s="77"/>
      <c r="AJ4890" s="440"/>
      <c r="AK4890" s="15"/>
      <c r="AL4890" s="15"/>
      <c r="AM4890" s="15"/>
      <c r="AN4890" s="15"/>
    </row>
    <row r="4891" spans="1:42" s="736" customFormat="1" ht="16.5" thickBot="1">
      <c r="A4891" s="3227"/>
      <c r="B4891" s="3221"/>
      <c r="C4891" s="128" t="s">
        <v>21</v>
      </c>
      <c r="D4891" s="116"/>
      <c r="E4891" s="333">
        <f t="shared" ref="E4891:AB4891" si="3380">E4889/E4888</f>
        <v>0.19425778863775198</v>
      </c>
      <c r="F4891" s="334">
        <f t="shared" si="3380"/>
        <v>0.12390924956369981</v>
      </c>
      <c r="G4891" s="334">
        <f t="shared" si="3380"/>
        <v>0.15346534653465349</v>
      </c>
      <c r="H4891" s="451">
        <f t="shared" si="3380"/>
        <v>0.21763795771015984</v>
      </c>
      <c r="I4891" s="334">
        <f t="shared" si="3380"/>
        <v>0.18330414477524812</v>
      </c>
      <c r="J4891" s="334">
        <f t="shared" si="3380"/>
        <v>7.492354740061162E-2</v>
      </c>
      <c r="K4891" s="334">
        <f t="shared" si="3380"/>
        <v>9.9041533546325874E-2</v>
      </c>
      <c r="L4891" s="334">
        <f t="shared" si="3380"/>
        <v>8.7100330760749717E-2</v>
      </c>
      <c r="M4891" s="334">
        <f t="shared" si="3380"/>
        <v>6.3324538258575203E-2</v>
      </c>
      <c r="N4891" s="451">
        <f t="shared" si="3380"/>
        <v>6.1456752655538703E-2</v>
      </c>
      <c r="O4891" s="334">
        <f t="shared" si="3380"/>
        <v>8.0745341614906832E-2</v>
      </c>
      <c r="P4891" s="334">
        <f t="shared" si="3380"/>
        <v>5.3888548683404779E-2</v>
      </c>
      <c r="Q4891" s="334">
        <f t="shared" si="3380"/>
        <v>6.5562456866804689E-2</v>
      </c>
      <c r="R4891" s="334">
        <f t="shared" si="3380"/>
        <v>7.2573044297832234E-2</v>
      </c>
      <c r="S4891" s="334">
        <f t="shared" si="3380"/>
        <v>5.7211925866236905E-2</v>
      </c>
      <c r="T4891" s="334">
        <f t="shared" si="3380"/>
        <v>4.9044585987261149E-2</v>
      </c>
      <c r="U4891" s="334">
        <f t="shared" si="3380"/>
        <v>8.1644470179502021E-2</v>
      </c>
      <c r="V4891" s="487">
        <f t="shared" si="3380"/>
        <v>0.22168674698795179</v>
      </c>
      <c r="W4891" s="334">
        <f t="shared" si="3380"/>
        <v>0.22174122174122174</v>
      </c>
      <c r="X4891" s="334">
        <f t="shared" si="3380"/>
        <v>0.2235174860618348</v>
      </c>
      <c r="Y4891" s="451">
        <f t="shared" si="3380"/>
        <v>6.7028985507246369E-2</v>
      </c>
      <c r="Z4891" s="334">
        <f t="shared" si="3380"/>
        <v>0.21676891615541924</v>
      </c>
      <c r="AA4891" s="334">
        <f t="shared" si="3380"/>
        <v>0.22055785123966942</v>
      </c>
      <c r="AB4891" s="335">
        <f t="shared" si="3380"/>
        <v>0.2294328053142565</v>
      </c>
      <c r="AC4891" s="545">
        <f>MAX(E4891:AB4891)</f>
        <v>0.2294328053142565</v>
      </c>
      <c r="AD4891" s="73"/>
      <c r="AE4891" s="158"/>
      <c r="AF4891" s="74"/>
      <c r="AJ4891" s="440"/>
      <c r="AK4891" s="15"/>
      <c r="AL4891" s="15"/>
      <c r="AM4891" s="15"/>
      <c r="AN4891" s="15"/>
    </row>
    <row r="4892" spans="1:42" s="736" customFormat="1" hidden="1">
      <c r="A4892" s="2490"/>
      <c r="B4892" s="2494"/>
      <c r="C4892" s="385" t="s">
        <v>130</v>
      </c>
      <c r="D4892" s="124"/>
      <c r="E4892" s="330"/>
      <c r="F4892" s="331"/>
      <c r="G4892" s="331"/>
      <c r="H4892" s="446"/>
      <c r="I4892" s="331"/>
      <c r="J4892" s="331"/>
      <c r="K4892" s="331"/>
      <c r="L4892" s="331"/>
      <c r="M4892" s="331"/>
      <c r="N4892" s="446"/>
      <c r="O4892" s="331"/>
      <c r="P4892" s="331"/>
      <c r="Q4892" s="331"/>
      <c r="R4892" s="331"/>
      <c r="S4892" s="331"/>
      <c r="T4892" s="331"/>
      <c r="U4892" s="331"/>
      <c r="V4892" s="482"/>
      <c r="W4892" s="331"/>
      <c r="X4892" s="331"/>
      <c r="Y4892" s="446"/>
      <c r="Z4892" s="331"/>
      <c r="AA4892" s="331"/>
      <c r="AB4892" s="332"/>
      <c r="AC4892" s="110"/>
      <c r="AD4892" s="73"/>
      <c r="AE4892" s="158"/>
      <c r="AF4892" s="74"/>
      <c r="AJ4892" s="440"/>
      <c r="AK4892" s="15"/>
      <c r="AL4892" s="15"/>
      <c r="AM4892" s="15"/>
      <c r="AN4892" s="15"/>
    </row>
    <row r="4893" spans="1:42" s="184" customFormat="1" hidden="1">
      <c r="A4893" s="2504"/>
      <c r="B4893" s="2507"/>
      <c r="C4893" s="126" t="s">
        <v>131</v>
      </c>
      <c r="D4893" s="110"/>
      <c r="E4893" s="330"/>
      <c r="F4893" s="331"/>
      <c r="G4893" s="331"/>
      <c r="H4893" s="446"/>
      <c r="I4893" s="331"/>
      <c r="J4893" s="331"/>
      <c r="K4893" s="331"/>
      <c r="L4893" s="331"/>
      <c r="M4893" s="331"/>
      <c r="N4893" s="446"/>
      <c r="O4893" s="331"/>
      <c r="P4893" s="331"/>
      <c r="Q4893" s="331"/>
      <c r="R4893" s="331"/>
      <c r="S4893" s="331"/>
      <c r="T4893" s="331"/>
      <c r="U4893" s="331"/>
      <c r="V4893" s="482"/>
      <c r="W4893" s="331"/>
      <c r="X4893" s="331"/>
      <c r="Y4893" s="446"/>
      <c r="Z4893" s="331"/>
      <c r="AA4893" s="331"/>
      <c r="AB4893" s="332"/>
      <c r="AC4893" s="110"/>
      <c r="AD4893" s="73"/>
      <c r="AE4893" s="158"/>
      <c r="AF4893" s="74"/>
      <c r="AG4893" s="946"/>
      <c r="AH4893" s="943"/>
      <c r="AI4893" s="944"/>
      <c r="AJ4893" s="944"/>
      <c r="AK4893" s="944"/>
      <c r="AL4893" s="945"/>
      <c r="AM4893" s="945"/>
      <c r="AN4893" s="192"/>
      <c r="AO4893" s="192"/>
      <c r="AP4893" s="192"/>
    </row>
    <row r="4894" spans="1:42" ht="16.5" hidden="1" thickBot="1">
      <c r="A4894" s="3222" t="s">
        <v>49</v>
      </c>
      <c r="B4894" s="3223"/>
      <c r="C4894" s="3224"/>
      <c r="D4894" s="116"/>
      <c r="E4894" s="181">
        <f>SQRT(E4888*E4888+E4889*E4889)/E4782/1.73</f>
        <v>28.021255737594128</v>
      </c>
      <c r="F4894" s="182">
        <f t="shared" ref="F4894:AB4894" si="3381">SQRT(F4888*F4888+F4889*F4889)/F4782/1.73</f>
        <v>28.993450818126259</v>
      </c>
      <c r="G4894" s="182">
        <f t="shared" si="3381"/>
        <v>30.786771509178418</v>
      </c>
      <c r="H4894" s="453">
        <f t="shared" si="3381"/>
        <v>33.215630391229375</v>
      </c>
      <c r="I4894" s="182">
        <f t="shared" si="3381"/>
        <v>29.122596601484485</v>
      </c>
      <c r="J4894" s="182">
        <f t="shared" si="3381"/>
        <v>21.870822299673261</v>
      </c>
      <c r="K4894" s="182">
        <f t="shared" si="3381"/>
        <v>21.099813115608235</v>
      </c>
      <c r="L4894" s="182">
        <f t="shared" si="3381"/>
        <v>15.313164094453359</v>
      </c>
      <c r="M4894" s="182">
        <f t="shared" si="3381"/>
        <v>19.14365846496645</v>
      </c>
      <c r="N4894" s="453">
        <f t="shared" si="3381"/>
        <v>22.167098233142948</v>
      </c>
      <c r="O4894" s="182">
        <f t="shared" si="3381"/>
        <v>21.692112924490999</v>
      </c>
      <c r="P4894" s="182">
        <f t="shared" si="3381"/>
        <v>27.347161563797538</v>
      </c>
      <c r="Q4894" s="182">
        <f t="shared" si="3381"/>
        <v>24.282655235633669</v>
      </c>
      <c r="R4894" s="182">
        <f t="shared" si="3381"/>
        <v>17.789037846293304</v>
      </c>
      <c r="S4894" s="182">
        <f t="shared" si="3381"/>
        <v>20.627198563387893</v>
      </c>
      <c r="T4894" s="182">
        <f t="shared" si="3381"/>
        <v>26.059423995488451</v>
      </c>
      <c r="U4894" s="182">
        <f t="shared" si="3381"/>
        <v>28.535256409896967</v>
      </c>
      <c r="V4894" s="489">
        <f t="shared" si="3381"/>
        <v>35.438691150164772</v>
      </c>
      <c r="W4894" s="182">
        <f t="shared" si="3381"/>
        <v>35.64450972378237</v>
      </c>
      <c r="X4894" s="182">
        <f t="shared" si="3381"/>
        <v>33.742175516174001</v>
      </c>
      <c r="Y4894" s="453">
        <f t="shared" si="3381"/>
        <v>27.727554204134833</v>
      </c>
      <c r="Z4894" s="182">
        <f t="shared" si="3381"/>
        <v>33.339899228193261</v>
      </c>
      <c r="AA4894" s="182">
        <f t="shared" si="3381"/>
        <v>32.993408895727725</v>
      </c>
      <c r="AB4894" s="183">
        <f t="shared" si="3381"/>
        <v>33.382701728554871</v>
      </c>
      <c r="AC4894" s="111">
        <f>AVERAGE(E4894:AB4894)</f>
        <v>27.014002010465727</v>
      </c>
      <c r="AD4894" s="78">
        <f>(AC4890-AC4894)/AC4890</f>
        <v>-3.4028785089597224E-2</v>
      </c>
      <c r="AE4894" s="79"/>
      <c r="AF4894" s="80"/>
      <c r="AJ4894" s="440"/>
      <c r="AK4894" s="14"/>
      <c r="AL4894" s="14"/>
      <c r="AM4894" s="15"/>
      <c r="AN4894" s="14"/>
    </row>
    <row r="4895" spans="1:42">
      <c r="A4895" s="3225" t="s">
        <v>790</v>
      </c>
      <c r="B4895" s="3194" t="s">
        <v>791</v>
      </c>
      <c r="C4895" s="123" t="s">
        <v>16</v>
      </c>
      <c r="D4895" s="115" t="s">
        <v>932</v>
      </c>
      <c r="E4895" s="326">
        <v>1173</v>
      </c>
      <c r="F4895" s="71">
        <v>1166.4000000000001</v>
      </c>
      <c r="G4895" s="71">
        <v>1197</v>
      </c>
      <c r="H4895" s="448">
        <v>1143</v>
      </c>
      <c r="I4895" s="71">
        <v>1093.5</v>
      </c>
      <c r="J4895" s="71">
        <v>1014.9</v>
      </c>
      <c r="K4895" s="71">
        <v>946.2</v>
      </c>
      <c r="L4895" s="71">
        <v>903</v>
      </c>
      <c r="M4895" s="71">
        <v>1002.6</v>
      </c>
      <c r="N4895" s="448">
        <v>1092.5999999999999</v>
      </c>
      <c r="O4895" s="71">
        <v>1151.4000000000001</v>
      </c>
      <c r="P4895" s="71">
        <v>1146.9000000000001</v>
      </c>
      <c r="Q4895" s="71">
        <v>1147.8</v>
      </c>
      <c r="R4895" s="71">
        <v>1203.5999999999999</v>
      </c>
      <c r="S4895" s="71">
        <v>1252.2</v>
      </c>
      <c r="T4895" s="71">
        <v>1213.2</v>
      </c>
      <c r="U4895" s="71">
        <v>1096.8</v>
      </c>
      <c r="V4895" s="484">
        <v>832.2</v>
      </c>
      <c r="W4895" s="71">
        <v>878.4</v>
      </c>
      <c r="X4895" s="71">
        <v>921.6</v>
      </c>
      <c r="Y4895" s="448">
        <v>1010.1</v>
      </c>
      <c r="Z4895" s="71">
        <v>892.8</v>
      </c>
      <c r="AA4895" s="71">
        <v>996.3</v>
      </c>
      <c r="AB4895" s="431">
        <v>1056.9000000000001</v>
      </c>
      <c r="AC4895" s="137">
        <f>SUM(E4895:AB4895)</f>
        <v>25532.399999999998</v>
      </c>
      <c r="AD4895" s="70"/>
      <c r="AE4895" s="71">
        <v>100</v>
      </c>
      <c r="AF4895" s="72">
        <v>30</v>
      </c>
      <c r="AJ4895" s="440"/>
      <c r="AK4895" s="542"/>
      <c r="AL4895" s="543"/>
      <c r="AM4895" s="542"/>
      <c r="AN4895" s="15"/>
    </row>
    <row r="4896" spans="1:42">
      <c r="A4896" s="3226"/>
      <c r="B4896" s="3195"/>
      <c r="C4896" s="125" t="s">
        <v>18</v>
      </c>
      <c r="D4896" s="110" t="s">
        <v>932</v>
      </c>
      <c r="E4896" s="327">
        <v>446.7</v>
      </c>
      <c r="F4896" s="328">
        <v>440.4</v>
      </c>
      <c r="G4896" s="328">
        <v>441</v>
      </c>
      <c r="H4896" s="449">
        <v>431.1</v>
      </c>
      <c r="I4896" s="328">
        <v>402</v>
      </c>
      <c r="J4896" s="328">
        <v>311.39999999999998</v>
      </c>
      <c r="K4896" s="328">
        <v>251.4</v>
      </c>
      <c r="L4896" s="328">
        <v>318</v>
      </c>
      <c r="M4896" s="328">
        <v>384</v>
      </c>
      <c r="N4896" s="449">
        <v>447</v>
      </c>
      <c r="O4896" s="328">
        <v>469.5</v>
      </c>
      <c r="P4896" s="328">
        <v>456</v>
      </c>
      <c r="Q4896" s="328">
        <v>443.7</v>
      </c>
      <c r="R4896" s="328">
        <v>455.4</v>
      </c>
      <c r="S4896" s="328">
        <v>463.8</v>
      </c>
      <c r="T4896" s="328">
        <v>463.5</v>
      </c>
      <c r="U4896" s="328">
        <v>417.6</v>
      </c>
      <c r="V4896" s="485">
        <v>176.4</v>
      </c>
      <c r="W4896" s="328">
        <v>196.2</v>
      </c>
      <c r="X4896" s="328">
        <v>242.4</v>
      </c>
      <c r="Y4896" s="449">
        <v>320.7</v>
      </c>
      <c r="Z4896" s="328">
        <v>328.8</v>
      </c>
      <c r="AA4896" s="328">
        <v>344.1</v>
      </c>
      <c r="AB4896" s="432">
        <v>361.2</v>
      </c>
      <c r="AC4896" s="109">
        <f>SUM(E4896:AB4896)</f>
        <v>9012.2999999999993</v>
      </c>
      <c r="AD4896" s="73"/>
      <c r="AE4896" s="158"/>
      <c r="AF4896" s="74"/>
      <c r="AJ4896" s="440"/>
      <c r="AK4896" s="15"/>
      <c r="AL4896" s="15"/>
      <c r="AM4896" s="15"/>
      <c r="AN4896" s="15"/>
    </row>
    <row r="4897" spans="1:42">
      <c r="A4897" s="3226"/>
      <c r="B4897" s="3195"/>
      <c r="C4897" s="125" t="s">
        <v>19</v>
      </c>
      <c r="D4897" s="110" t="s">
        <v>62</v>
      </c>
      <c r="E4897" s="1714">
        <v>71</v>
      </c>
      <c r="F4897" s="1707">
        <v>69</v>
      </c>
      <c r="G4897" s="1707">
        <v>74</v>
      </c>
      <c r="H4897" s="454">
        <v>66</v>
      </c>
      <c r="I4897" s="1707">
        <v>64</v>
      </c>
      <c r="J4897" s="1707">
        <v>58</v>
      </c>
      <c r="K4897" s="1707">
        <v>60</v>
      </c>
      <c r="L4897" s="1707">
        <v>48</v>
      </c>
      <c r="M4897" s="1707">
        <v>64</v>
      </c>
      <c r="N4897" s="454">
        <v>68</v>
      </c>
      <c r="O4897" s="1707">
        <v>64</v>
      </c>
      <c r="P4897" s="1707">
        <v>69</v>
      </c>
      <c r="Q4897" s="1707">
        <v>69</v>
      </c>
      <c r="R4897" s="1707">
        <v>73</v>
      </c>
      <c r="S4897" s="1707">
        <v>68</v>
      </c>
      <c r="T4897" s="1707">
        <v>72</v>
      </c>
      <c r="U4897" s="1707">
        <v>43</v>
      </c>
      <c r="V4897" s="490">
        <v>45</v>
      </c>
      <c r="W4897" s="1707">
        <v>56</v>
      </c>
      <c r="X4897" s="1707">
        <v>45</v>
      </c>
      <c r="Y4897" s="454">
        <v>62</v>
      </c>
      <c r="Z4897" s="1707">
        <v>52</v>
      </c>
      <c r="AA4897" s="1707">
        <v>59</v>
      </c>
      <c r="AB4897" s="1708">
        <v>66</v>
      </c>
      <c r="AC4897" s="109">
        <f>AVERAGE(E4897:AB4897)</f>
        <v>61.875</v>
      </c>
      <c r="AD4897" s="76"/>
      <c r="AE4897" s="76"/>
      <c r="AF4897" s="77"/>
      <c r="AJ4897" s="440"/>
      <c r="AK4897" s="15"/>
      <c r="AL4897" s="15"/>
      <c r="AM4897" s="15"/>
      <c r="AN4897" s="15"/>
    </row>
    <row r="4898" spans="1:42" ht="16.5" thickBot="1">
      <c r="A4898" s="3227"/>
      <c r="B4898" s="3221"/>
      <c r="C4898" s="128" t="s">
        <v>21</v>
      </c>
      <c r="D4898" s="116"/>
      <c r="E4898" s="333">
        <f t="shared" ref="E4898:AB4898" si="3382">E4896/E4895</f>
        <v>0.38081841432225061</v>
      </c>
      <c r="F4898" s="334">
        <f t="shared" si="3382"/>
        <v>0.37757201646090532</v>
      </c>
      <c r="G4898" s="334">
        <f t="shared" si="3382"/>
        <v>0.36842105263157893</v>
      </c>
      <c r="H4898" s="451">
        <f t="shared" si="3382"/>
        <v>0.37716535433070869</v>
      </c>
      <c r="I4898" s="334">
        <f t="shared" si="3382"/>
        <v>0.36762688614540467</v>
      </c>
      <c r="J4898" s="334">
        <f t="shared" si="3382"/>
        <v>0.30682825894176763</v>
      </c>
      <c r="K4898" s="334">
        <f t="shared" si="3382"/>
        <v>0.26569435637285987</v>
      </c>
      <c r="L4898" s="334">
        <f t="shared" si="3382"/>
        <v>0.35215946843853818</v>
      </c>
      <c r="M4898" s="334">
        <f t="shared" si="3382"/>
        <v>0.38300418910831835</v>
      </c>
      <c r="N4898" s="451">
        <f t="shared" si="3382"/>
        <v>0.40911587040087866</v>
      </c>
      <c r="O4898" s="334">
        <f t="shared" si="3382"/>
        <v>0.40776446065659194</v>
      </c>
      <c r="P4898" s="334">
        <f t="shared" si="3382"/>
        <v>0.39759351294794659</v>
      </c>
      <c r="Q4898" s="334">
        <f t="shared" si="3382"/>
        <v>0.3865656037637219</v>
      </c>
      <c r="R4898" s="334">
        <f t="shared" si="3382"/>
        <v>0.37836490528414757</v>
      </c>
      <c r="S4898" s="334">
        <f t="shared" si="3382"/>
        <v>0.37038811691423096</v>
      </c>
      <c r="T4898" s="334">
        <f t="shared" si="3382"/>
        <v>0.38204747774480713</v>
      </c>
      <c r="U4898" s="334">
        <f t="shared" si="3382"/>
        <v>0.38074398249452956</v>
      </c>
      <c r="V4898" s="487">
        <f t="shared" si="3382"/>
        <v>0.21196827685652486</v>
      </c>
      <c r="W4898" s="334">
        <f t="shared" si="3382"/>
        <v>0.22336065573770492</v>
      </c>
      <c r="X4898" s="334">
        <f t="shared" si="3382"/>
        <v>0.26302083333333331</v>
      </c>
      <c r="Y4898" s="451">
        <f t="shared" si="3382"/>
        <v>0.3174933174933175</v>
      </c>
      <c r="Z4898" s="334">
        <f t="shared" si="3382"/>
        <v>0.36827956989247312</v>
      </c>
      <c r="AA4898" s="334">
        <f t="shared" si="3382"/>
        <v>0.34537789822342674</v>
      </c>
      <c r="AB4898" s="335">
        <f t="shared" si="3382"/>
        <v>0.34175418677263691</v>
      </c>
      <c r="AC4898" s="545">
        <f>MAX(E4898:AB4898)</f>
        <v>0.40911587040087866</v>
      </c>
      <c r="AD4898" s="73"/>
      <c r="AE4898" s="158"/>
      <c r="AF4898" s="74"/>
      <c r="AJ4898" s="440"/>
      <c r="AK4898" s="15"/>
      <c r="AL4898" s="15"/>
      <c r="AM4898" s="15"/>
      <c r="AN4898" s="15"/>
    </row>
    <row r="4899" spans="1:42" hidden="1">
      <c r="A4899" s="2490"/>
      <c r="B4899" s="2494"/>
      <c r="C4899" s="385" t="s">
        <v>130</v>
      </c>
      <c r="D4899" s="124"/>
      <c r="E4899" s="330"/>
      <c r="F4899" s="331"/>
      <c r="G4899" s="331"/>
      <c r="H4899" s="446"/>
      <c r="I4899" s="331"/>
      <c r="J4899" s="331"/>
      <c r="K4899" s="331"/>
      <c r="L4899" s="331"/>
      <c r="M4899" s="331"/>
      <c r="N4899" s="446"/>
      <c r="O4899" s="331"/>
      <c r="P4899" s="331"/>
      <c r="Q4899" s="331"/>
      <c r="R4899" s="331"/>
      <c r="S4899" s="331"/>
      <c r="T4899" s="331"/>
      <c r="U4899" s="331"/>
      <c r="V4899" s="482"/>
      <c r="W4899" s="331"/>
      <c r="X4899" s="331"/>
      <c r="Y4899" s="446"/>
      <c r="Z4899" s="331"/>
      <c r="AA4899" s="331"/>
      <c r="AB4899" s="332"/>
      <c r="AC4899" s="110"/>
      <c r="AD4899" s="73"/>
      <c r="AE4899" s="158"/>
      <c r="AF4899" s="74"/>
      <c r="AJ4899" s="440"/>
      <c r="AK4899" s="15"/>
      <c r="AL4899" s="15"/>
      <c r="AM4899" s="15"/>
      <c r="AN4899" s="15"/>
    </row>
    <row r="4900" spans="1:42" s="184" customFormat="1" hidden="1">
      <c r="A4900" s="2504"/>
      <c r="B4900" s="2507"/>
      <c r="C4900" s="126" t="s">
        <v>131</v>
      </c>
      <c r="D4900" s="110"/>
      <c r="E4900" s="330"/>
      <c r="F4900" s="331"/>
      <c r="G4900" s="331"/>
      <c r="H4900" s="446"/>
      <c r="I4900" s="331"/>
      <c r="J4900" s="331"/>
      <c r="K4900" s="331"/>
      <c r="L4900" s="331"/>
      <c r="M4900" s="331"/>
      <c r="N4900" s="446"/>
      <c r="O4900" s="331"/>
      <c r="P4900" s="331"/>
      <c r="Q4900" s="331"/>
      <c r="R4900" s="331"/>
      <c r="S4900" s="331"/>
      <c r="T4900" s="331"/>
      <c r="U4900" s="331"/>
      <c r="V4900" s="482"/>
      <c r="W4900" s="331"/>
      <c r="X4900" s="331"/>
      <c r="Y4900" s="446"/>
      <c r="Z4900" s="331"/>
      <c r="AA4900" s="331"/>
      <c r="AB4900" s="332"/>
      <c r="AC4900" s="110"/>
      <c r="AD4900" s="73"/>
      <c r="AE4900" s="158"/>
      <c r="AF4900" s="74"/>
      <c r="AG4900" s="946"/>
      <c r="AH4900" s="943"/>
      <c r="AI4900" s="944"/>
      <c r="AJ4900" s="944"/>
      <c r="AK4900" s="944"/>
      <c r="AL4900" s="945"/>
      <c r="AM4900" s="945"/>
      <c r="AN4900" s="192"/>
      <c r="AO4900" s="192"/>
      <c r="AP4900" s="192"/>
    </row>
    <row r="4901" spans="1:42" ht="16.5" hidden="1" thickBot="1">
      <c r="A4901" s="3222" t="s">
        <v>49</v>
      </c>
      <c r="B4901" s="3223"/>
      <c r="C4901" s="3224"/>
      <c r="D4901" s="116"/>
      <c r="E4901" s="181">
        <f>SQRT(E4895*E4895+E4896*E4896)/E4782/1.73</f>
        <v>70.303873420328912</v>
      </c>
      <c r="F4901" s="182">
        <f t="shared" ref="F4901:AB4901" si="3383">SQRT(F4895*F4895+F4896*F4896)/F4782/1.73</f>
        <v>69.563476729714623</v>
      </c>
      <c r="G4901" s="182">
        <f t="shared" si="3383"/>
        <v>71.174859624218598</v>
      </c>
      <c r="H4901" s="453">
        <f t="shared" si="3383"/>
        <v>68.158756653263481</v>
      </c>
      <c r="I4901" s="182">
        <f t="shared" si="3383"/>
        <v>64.941223151733922</v>
      </c>
      <c r="J4901" s="182">
        <f t="shared" si="3383"/>
        <v>59.003933978572654</v>
      </c>
      <c r="K4901" s="182">
        <f t="shared" si="3383"/>
        <v>54.730397343996479</v>
      </c>
      <c r="L4901" s="182">
        <f t="shared" si="3383"/>
        <v>53.674657864658002</v>
      </c>
      <c r="M4901" s="182">
        <f t="shared" si="3383"/>
        <v>60.134725203456711</v>
      </c>
      <c r="N4901" s="453">
        <f t="shared" si="3383"/>
        <v>66.057192791479963</v>
      </c>
      <c r="O4901" s="182">
        <f t="shared" si="3383"/>
        <v>69.579242786835025</v>
      </c>
      <c r="P4901" s="182">
        <f t="shared" si="3383"/>
        <v>68.797092854829899</v>
      </c>
      <c r="Q4901" s="182">
        <f t="shared" si="3383"/>
        <v>68.593535033350506</v>
      </c>
      <c r="R4901" s="182">
        <f t="shared" si="3383"/>
        <v>71.731651480591296</v>
      </c>
      <c r="S4901" s="182">
        <f t="shared" si="3383"/>
        <v>73.863063670758507</v>
      </c>
      <c r="T4901" s="182">
        <f t="shared" si="3383"/>
        <v>71.769413222146966</v>
      </c>
      <c r="U4901" s="182">
        <f t="shared" si="3383"/>
        <v>64.424233316857993</v>
      </c>
      <c r="V4901" s="489">
        <f t="shared" si="3383"/>
        <v>47.28158016756619</v>
      </c>
      <c r="W4901" s="182">
        <f t="shared" si="3383"/>
        <v>50.217878840083927</v>
      </c>
      <c r="X4901" s="182">
        <f t="shared" si="3383"/>
        <v>53.015909979927329</v>
      </c>
      <c r="Y4901" s="453">
        <f t="shared" si="3383"/>
        <v>59.016781409792593</v>
      </c>
      <c r="Z4901" s="182">
        <f t="shared" si="3383"/>
        <v>52.829408364556365</v>
      </c>
      <c r="AA4901" s="182">
        <f t="shared" si="3383"/>
        <v>58.47184844434792</v>
      </c>
      <c r="AB4901" s="183">
        <f t="shared" si="3383"/>
        <v>61.899964007288702</v>
      </c>
      <c r="AC4901" s="111">
        <f>AVERAGE(E4901:AB4901)</f>
        <v>62.884779180848192</v>
      </c>
      <c r="AD4901" s="78">
        <f>(AC4897-AC4901)/AC4897</f>
        <v>-1.6319663528859663E-2</v>
      </c>
      <c r="AE4901" s="79"/>
      <c r="AF4901" s="80"/>
      <c r="AJ4901" s="440"/>
      <c r="AK4901" s="14"/>
      <c r="AL4901" s="14"/>
      <c r="AM4901" s="15"/>
      <c r="AN4901" s="14"/>
    </row>
    <row r="4902" spans="1:42">
      <c r="A4902" s="3225" t="s">
        <v>792</v>
      </c>
      <c r="B4902" s="3194" t="s">
        <v>772</v>
      </c>
      <c r="C4902" s="123" t="s">
        <v>16</v>
      </c>
      <c r="D4902" s="115" t="s">
        <v>932</v>
      </c>
      <c r="E4902" s="326">
        <v>124.8</v>
      </c>
      <c r="F4902" s="71">
        <v>108</v>
      </c>
      <c r="G4902" s="71">
        <v>102</v>
      </c>
      <c r="H4902" s="448">
        <v>98.4</v>
      </c>
      <c r="I4902" s="71">
        <v>98.4</v>
      </c>
      <c r="J4902" s="71">
        <v>106.8</v>
      </c>
      <c r="K4902" s="71">
        <v>150</v>
      </c>
      <c r="L4902" s="71">
        <v>156</v>
      </c>
      <c r="M4902" s="71">
        <v>160.80000000000001</v>
      </c>
      <c r="N4902" s="448">
        <v>172.8</v>
      </c>
      <c r="O4902" s="71">
        <v>175.2</v>
      </c>
      <c r="P4902" s="71">
        <v>164.4</v>
      </c>
      <c r="Q4902" s="71">
        <v>163.19999999999999</v>
      </c>
      <c r="R4902" s="71">
        <v>170.4</v>
      </c>
      <c r="S4902" s="71">
        <v>156</v>
      </c>
      <c r="T4902" s="71">
        <v>154.80000000000001</v>
      </c>
      <c r="U4902" s="71">
        <v>145.19999999999999</v>
      </c>
      <c r="V4902" s="484">
        <v>148.80000000000001</v>
      </c>
      <c r="W4902" s="71">
        <v>156</v>
      </c>
      <c r="X4902" s="71">
        <v>158.4</v>
      </c>
      <c r="Y4902" s="448">
        <v>168</v>
      </c>
      <c r="Z4902" s="71">
        <v>172.8</v>
      </c>
      <c r="AA4902" s="71">
        <v>164.4</v>
      </c>
      <c r="AB4902" s="431">
        <v>140.4</v>
      </c>
      <c r="AC4902" s="137">
        <f>SUM(E4902:AB4902)</f>
        <v>3516.0000000000009</v>
      </c>
      <c r="AD4902" s="70"/>
      <c r="AE4902" s="71">
        <v>100</v>
      </c>
      <c r="AF4902" s="72">
        <v>120</v>
      </c>
      <c r="AJ4902" s="440"/>
      <c r="AK4902" s="542"/>
      <c r="AL4902" s="543"/>
      <c r="AM4902" s="542"/>
      <c r="AN4902" s="15"/>
    </row>
    <row r="4903" spans="1:42">
      <c r="A4903" s="3226"/>
      <c r="B4903" s="3195"/>
      <c r="C4903" s="125" t="s">
        <v>18</v>
      </c>
      <c r="D4903" s="110" t="s">
        <v>932</v>
      </c>
      <c r="E4903" s="327">
        <v>52.8</v>
      </c>
      <c r="F4903" s="328">
        <v>49.2</v>
      </c>
      <c r="G4903" s="328">
        <v>50.4</v>
      </c>
      <c r="H4903" s="449">
        <v>46.8</v>
      </c>
      <c r="I4903" s="328">
        <v>50.4</v>
      </c>
      <c r="J4903" s="328">
        <v>49.2</v>
      </c>
      <c r="K4903" s="328">
        <v>50.4</v>
      </c>
      <c r="L4903" s="328">
        <v>54</v>
      </c>
      <c r="M4903" s="328">
        <v>56.4</v>
      </c>
      <c r="N4903" s="449">
        <v>58.8</v>
      </c>
      <c r="O4903" s="328">
        <v>61.2</v>
      </c>
      <c r="P4903" s="328">
        <v>57.6</v>
      </c>
      <c r="Q4903" s="328">
        <v>58.8</v>
      </c>
      <c r="R4903" s="328">
        <v>64.8</v>
      </c>
      <c r="S4903" s="328">
        <v>61.2</v>
      </c>
      <c r="T4903" s="328">
        <v>61.2</v>
      </c>
      <c r="U4903" s="328">
        <v>62.4</v>
      </c>
      <c r="V4903" s="485">
        <v>60</v>
      </c>
      <c r="W4903" s="328">
        <v>58.8</v>
      </c>
      <c r="X4903" s="328">
        <v>57.6</v>
      </c>
      <c r="Y4903" s="449">
        <v>57.6</v>
      </c>
      <c r="Z4903" s="328">
        <v>54</v>
      </c>
      <c r="AA4903" s="328">
        <v>54</v>
      </c>
      <c r="AB4903" s="432">
        <v>54</v>
      </c>
      <c r="AC4903" s="109">
        <f>SUM(E4903:AB4903)</f>
        <v>1341.6</v>
      </c>
      <c r="AD4903" s="73"/>
      <c r="AE4903" s="158"/>
      <c r="AF4903" s="74"/>
      <c r="AJ4903" s="440"/>
      <c r="AK4903" s="15"/>
      <c r="AL4903" s="15"/>
      <c r="AM4903" s="15"/>
      <c r="AN4903" s="15"/>
    </row>
    <row r="4904" spans="1:42">
      <c r="A4904" s="3226"/>
      <c r="B4904" s="3195"/>
      <c r="C4904" s="125" t="s">
        <v>19</v>
      </c>
      <c r="D4904" s="110" t="s">
        <v>62</v>
      </c>
      <c r="E4904" s="1714">
        <v>6</v>
      </c>
      <c r="F4904" s="1707">
        <v>6</v>
      </c>
      <c r="G4904" s="1707">
        <v>5</v>
      </c>
      <c r="H4904" s="454">
        <v>6</v>
      </c>
      <c r="I4904" s="1707">
        <v>5</v>
      </c>
      <c r="J4904" s="1707">
        <v>8</v>
      </c>
      <c r="K4904" s="1707">
        <v>8</v>
      </c>
      <c r="L4904" s="1707">
        <v>8</v>
      </c>
      <c r="M4904" s="1707">
        <v>9</v>
      </c>
      <c r="N4904" s="454">
        <v>9</v>
      </c>
      <c r="O4904" s="1707">
        <v>9</v>
      </c>
      <c r="P4904" s="1707">
        <v>9</v>
      </c>
      <c r="Q4904" s="1707">
        <v>9</v>
      </c>
      <c r="R4904" s="1707">
        <v>8</v>
      </c>
      <c r="S4904" s="1707">
        <v>9</v>
      </c>
      <c r="T4904" s="1707">
        <v>8</v>
      </c>
      <c r="U4904" s="1707">
        <v>8</v>
      </c>
      <c r="V4904" s="490">
        <v>8</v>
      </c>
      <c r="W4904" s="1707">
        <v>9</v>
      </c>
      <c r="X4904" s="1707">
        <v>9</v>
      </c>
      <c r="Y4904" s="454">
        <v>9</v>
      </c>
      <c r="Z4904" s="1707">
        <v>10</v>
      </c>
      <c r="AA4904" s="1707">
        <v>9</v>
      </c>
      <c r="AB4904" s="1708">
        <v>8</v>
      </c>
      <c r="AC4904" s="109">
        <f>AVERAGE(E4904:AB4904)</f>
        <v>8</v>
      </c>
      <c r="AD4904" s="76"/>
      <c r="AE4904" s="76"/>
      <c r="AF4904" s="77"/>
      <c r="AJ4904" s="440"/>
      <c r="AK4904" s="15"/>
      <c r="AL4904" s="15"/>
      <c r="AM4904" s="15"/>
      <c r="AN4904" s="15"/>
    </row>
    <row r="4905" spans="1:42" ht="16.5" thickBot="1">
      <c r="A4905" s="3227"/>
      <c r="B4905" s="3221"/>
      <c r="C4905" s="128" t="s">
        <v>21</v>
      </c>
      <c r="D4905" s="116"/>
      <c r="E4905" s="333">
        <f t="shared" ref="E4905:AB4905" si="3384">E4903/E4902</f>
        <v>0.42307692307692307</v>
      </c>
      <c r="F4905" s="334">
        <f t="shared" si="3384"/>
        <v>0.4555555555555556</v>
      </c>
      <c r="G4905" s="334">
        <f t="shared" si="3384"/>
        <v>0.49411764705882349</v>
      </c>
      <c r="H4905" s="451">
        <f t="shared" si="3384"/>
        <v>0.4756097560975609</v>
      </c>
      <c r="I4905" s="334">
        <f t="shared" si="3384"/>
        <v>0.51219512195121952</v>
      </c>
      <c r="J4905" s="334">
        <f t="shared" si="3384"/>
        <v>0.4606741573033708</v>
      </c>
      <c r="K4905" s="334">
        <f t="shared" si="3384"/>
        <v>0.33599999999999997</v>
      </c>
      <c r="L4905" s="334">
        <f t="shared" si="3384"/>
        <v>0.34615384615384615</v>
      </c>
      <c r="M4905" s="334">
        <f t="shared" si="3384"/>
        <v>0.35074626865671638</v>
      </c>
      <c r="N4905" s="451">
        <f t="shared" si="3384"/>
        <v>0.34027777777777773</v>
      </c>
      <c r="O4905" s="334">
        <f t="shared" si="3384"/>
        <v>0.34931506849315075</v>
      </c>
      <c r="P4905" s="334">
        <f t="shared" si="3384"/>
        <v>0.35036496350364965</v>
      </c>
      <c r="Q4905" s="334">
        <f t="shared" si="3384"/>
        <v>0.36029411764705882</v>
      </c>
      <c r="R4905" s="334">
        <f t="shared" si="3384"/>
        <v>0.38028169014084506</v>
      </c>
      <c r="S4905" s="334">
        <f t="shared" si="3384"/>
        <v>0.3923076923076923</v>
      </c>
      <c r="T4905" s="334">
        <f t="shared" si="3384"/>
        <v>0.39534883720930231</v>
      </c>
      <c r="U4905" s="334">
        <f t="shared" si="3384"/>
        <v>0.42975206611570249</v>
      </c>
      <c r="V4905" s="487">
        <f t="shared" si="3384"/>
        <v>0.40322580645161288</v>
      </c>
      <c r="W4905" s="334">
        <f t="shared" si="3384"/>
        <v>0.37692307692307692</v>
      </c>
      <c r="X4905" s="334">
        <f t="shared" si="3384"/>
        <v>0.36363636363636365</v>
      </c>
      <c r="Y4905" s="451">
        <f t="shared" si="3384"/>
        <v>0.34285714285714286</v>
      </c>
      <c r="Z4905" s="334">
        <f t="shared" si="3384"/>
        <v>0.3125</v>
      </c>
      <c r="AA4905" s="334">
        <f t="shared" si="3384"/>
        <v>0.32846715328467152</v>
      </c>
      <c r="AB4905" s="335">
        <f t="shared" si="3384"/>
        <v>0.38461538461538458</v>
      </c>
      <c r="AC4905" s="545">
        <f>MAX(E4905:AB4905)</f>
        <v>0.51219512195121952</v>
      </c>
      <c r="AD4905" s="73"/>
      <c r="AE4905" s="158"/>
      <c r="AF4905" s="74"/>
      <c r="AJ4905" s="440"/>
      <c r="AK4905" s="15"/>
      <c r="AL4905" s="15"/>
      <c r="AM4905" s="15"/>
      <c r="AN4905" s="15"/>
    </row>
    <row r="4906" spans="1:42" hidden="1">
      <c r="A4906" s="2490"/>
      <c r="B4906" s="2494"/>
      <c r="C4906" s="385" t="s">
        <v>130</v>
      </c>
      <c r="D4906" s="124"/>
      <c r="E4906" s="330"/>
      <c r="F4906" s="331"/>
      <c r="G4906" s="331"/>
      <c r="H4906" s="446"/>
      <c r="I4906" s="331"/>
      <c r="J4906" s="331"/>
      <c r="K4906" s="331"/>
      <c r="L4906" s="331"/>
      <c r="M4906" s="331"/>
      <c r="N4906" s="446"/>
      <c r="O4906" s="331"/>
      <c r="P4906" s="331"/>
      <c r="Q4906" s="331"/>
      <c r="R4906" s="331"/>
      <c r="S4906" s="331"/>
      <c r="T4906" s="331"/>
      <c r="U4906" s="331"/>
      <c r="V4906" s="482"/>
      <c r="W4906" s="331"/>
      <c r="X4906" s="331"/>
      <c r="Y4906" s="446"/>
      <c r="Z4906" s="331"/>
      <c r="AA4906" s="331"/>
      <c r="AB4906" s="332"/>
      <c r="AC4906" s="110"/>
      <c r="AD4906" s="73"/>
      <c r="AE4906" s="158"/>
      <c r="AF4906" s="74"/>
      <c r="AJ4906" s="440"/>
      <c r="AK4906" s="15"/>
      <c r="AL4906" s="15"/>
      <c r="AM4906" s="15"/>
      <c r="AN4906" s="15"/>
    </row>
    <row r="4907" spans="1:42" s="184" customFormat="1" hidden="1">
      <c r="A4907" s="2504"/>
      <c r="B4907" s="2507"/>
      <c r="C4907" s="126" t="s">
        <v>131</v>
      </c>
      <c r="D4907" s="110"/>
      <c r="E4907" s="330"/>
      <c r="F4907" s="331"/>
      <c r="G4907" s="331"/>
      <c r="H4907" s="446"/>
      <c r="I4907" s="331"/>
      <c r="J4907" s="331"/>
      <c r="K4907" s="331"/>
      <c r="L4907" s="331"/>
      <c r="M4907" s="331"/>
      <c r="N4907" s="446"/>
      <c r="O4907" s="331"/>
      <c r="P4907" s="331"/>
      <c r="Q4907" s="331"/>
      <c r="R4907" s="331"/>
      <c r="S4907" s="331"/>
      <c r="T4907" s="331"/>
      <c r="U4907" s="331"/>
      <c r="V4907" s="482"/>
      <c r="W4907" s="331"/>
      <c r="X4907" s="331"/>
      <c r="Y4907" s="446"/>
      <c r="Z4907" s="331"/>
      <c r="AA4907" s="331"/>
      <c r="AB4907" s="332"/>
      <c r="AC4907" s="110"/>
      <c r="AD4907" s="73"/>
      <c r="AE4907" s="158"/>
      <c r="AF4907" s="74"/>
      <c r="AG4907" s="946"/>
      <c r="AH4907" s="943"/>
      <c r="AI4907" s="944"/>
      <c r="AJ4907" s="944"/>
      <c r="AK4907" s="944"/>
      <c r="AL4907" s="945"/>
      <c r="AM4907" s="945"/>
      <c r="AN4907" s="192"/>
      <c r="AO4907" s="192"/>
      <c r="AP4907" s="192"/>
    </row>
    <row r="4908" spans="1:42" ht="16.5" hidden="1" thickBot="1">
      <c r="A4908" s="3222" t="s">
        <v>49</v>
      </c>
      <c r="B4908" s="3223"/>
      <c r="C4908" s="3224"/>
      <c r="D4908" s="116"/>
      <c r="E4908" s="651">
        <f>SQRT(E4902*E4902+E4903*E4903)/E4782/1.73</f>
        <v>7.5900493149579793</v>
      </c>
      <c r="F4908" s="652">
        <f t="shared" ref="F4908:AB4908" si="3385">SQRT(F4902*F4902+F4903*F4903)/F4782/1.73</f>
        <v>6.6216621275138952</v>
      </c>
      <c r="G4908" s="652">
        <f t="shared" si="3385"/>
        <v>6.3479146331490695</v>
      </c>
      <c r="H4908" s="653">
        <f t="shared" si="3385"/>
        <v>6.0795399618730395</v>
      </c>
      <c r="I4908" s="652">
        <f t="shared" si="3385"/>
        <v>6.1625303616087885</v>
      </c>
      <c r="J4908" s="652">
        <f t="shared" si="3385"/>
        <v>6.5355577181238855</v>
      </c>
      <c r="K4908" s="652">
        <f t="shared" si="3385"/>
        <v>8.8461012912507364</v>
      </c>
      <c r="L4908" s="652">
        <f t="shared" si="3385"/>
        <v>9.2553835664555582</v>
      </c>
      <c r="M4908" s="652">
        <f t="shared" si="3385"/>
        <v>9.5445302515866075</v>
      </c>
      <c r="N4908" s="653">
        <f t="shared" si="3385"/>
        <v>10.213823404337894</v>
      </c>
      <c r="O4908" s="652">
        <f t="shared" si="3385"/>
        <v>10.384561750762352</v>
      </c>
      <c r="P4908" s="652">
        <f t="shared" si="3385"/>
        <v>9.7100076062169425</v>
      </c>
      <c r="Q4908" s="652">
        <f t="shared" si="3385"/>
        <v>9.669373985118737</v>
      </c>
      <c r="R4908" s="652">
        <f t="shared" si="3385"/>
        <v>10.161885304005901</v>
      </c>
      <c r="S4908" s="652">
        <f t="shared" si="3385"/>
        <v>9.269307584113017</v>
      </c>
      <c r="T4908" s="652">
        <f t="shared" si="3385"/>
        <v>9.198744654142688</v>
      </c>
      <c r="U4908" s="652">
        <f t="shared" si="3385"/>
        <v>8.6754882081011377</v>
      </c>
      <c r="V4908" s="1057">
        <f t="shared" si="3385"/>
        <v>8.9173738977456303</v>
      </c>
      <c r="W4908" s="652">
        <f t="shared" si="3385"/>
        <v>9.3017634918628449</v>
      </c>
      <c r="X4908" s="652">
        <f t="shared" si="3385"/>
        <v>9.3769397383190043</v>
      </c>
      <c r="Y4908" s="653">
        <f t="shared" si="3385"/>
        <v>9.8900731731765177</v>
      </c>
      <c r="Z4908" s="652">
        <f t="shared" si="3385"/>
        <v>10.05263890510982</v>
      </c>
      <c r="AA4908" s="652">
        <f t="shared" si="3385"/>
        <v>9.5992310204405094</v>
      </c>
      <c r="AB4908" s="947">
        <f t="shared" si="3385"/>
        <v>8.3367006796528749</v>
      </c>
      <c r="AC4908" s="111">
        <f>AVERAGE(E4908:AB4908)</f>
        <v>8.7392159429010601</v>
      </c>
      <c r="AD4908" s="78">
        <f>(AC4904-AC4908)/AC4904</f>
        <v>-9.2401992862632509E-2</v>
      </c>
      <c r="AE4908" s="79"/>
      <c r="AF4908" s="80"/>
      <c r="AJ4908" s="440"/>
      <c r="AK4908" s="14"/>
      <c r="AL4908" s="14"/>
      <c r="AM4908" s="15"/>
      <c r="AN4908" s="14"/>
    </row>
    <row r="4909" spans="1:42">
      <c r="A4909" s="3225" t="s">
        <v>793</v>
      </c>
      <c r="B4909" s="3194" t="s">
        <v>794</v>
      </c>
      <c r="C4909" s="123" t="s">
        <v>16</v>
      </c>
      <c r="D4909" s="115" t="s">
        <v>932</v>
      </c>
      <c r="E4909" s="70">
        <v>39.6</v>
      </c>
      <c r="F4909" s="71">
        <v>37.200000000000003</v>
      </c>
      <c r="G4909" s="71">
        <v>30</v>
      </c>
      <c r="H4909" s="448">
        <v>31.2</v>
      </c>
      <c r="I4909" s="71">
        <v>30</v>
      </c>
      <c r="J4909" s="71">
        <v>31.2</v>
      </c>
      <c r="K4909" s="71">
        <v>32.4</v>
      </c>
      <c r="L4909" s="71">
        <v>42</v>
      </c>
      <c r="M4909" s="71">
        <v>64.8</v>
      </c>
      <c r="N4909" s="448">
        <v>67.2</v>
      </c>
      <c r="O4909" s="71">
        <v>64.8</v>
      </c>
      <c r="P4909" s="71">
        <v>66</v>
      </c>
      <c r="Q4909" s="71">
        <v>66</v>
      </c>
      <c r="R4909" s="71">
        <v>64.8</v>
      </c>
      <c r="S4909" s="71">
        <v>72</v>
      </c>
      <c r="T4909" s="71">
        <v>78</v>
      </c>
      <c r="U4909" s="71">
        <v>73.2</v>
      </c>
      <c r="V4909" s="484">
        <v>50.4</v>
      </c>
      <c r="W4909" s="71">
        <v>45.6</v>
      </c>
      <c r="X4909" s="71">
        <v>36</v>
      </c>
      <c r="Y4909" s="448">
        <v>26.4</v>
      </c>
      <c r="Z4909" s="71">
        <v>26.4</v>
      </c>
      <c r="AA4909" s="71">
        <v>27.6</v>
      </c>
      <c r="AB4909" s="72">
        <v>28.8</v>
      </c>
      <c r="AC4909" s="695">
        <f>SUM(E4909:AB4909)</f>
        <v>1131.6000000000001</v>
      </c>
      <c r="AD4909" s="70"/>
      <c r="AE4909" s="71">
        <v>100</v>
      </c>
      <c r="AF4909" s="72">
        <v>120</v>
      </c>
      <c r="AJ4909" s="440"/>
      <c r="AK4909" s="542"/>
      <c r="AL4909" s="543"/>
      <c r="AM4909" s="542"/>
      <c r="AN4909" s="15"/>
    </row>
    <row r="4910" spans="1:42">
      <c r="A4910" s="3226"/>
      <c r="B4910" s="3195"/>
      <c r="C4910" s="125" t="s">
        <v>18</v>
      </c>
      <c r="D4910" s="110" t="s">
        <v>932</v>
      </c>
      <c r="E4910" s="430">
        <v>25.2</v>
      </c>
      <c r="F4910" s="328">
        <v>22.8</v>
      </c>
      <c r="G4910" s="328">
        <v>22.8</v>
      </c>
      <c r="H4910" s="449">
        <v>21.6</v>
      </c>
      <c r="I4910" s="328">
        <v>21.6</v>
      </c>
      <c r="J4910" s="328">
        <v>21.6</v>
      </c>
      <c r="K4910" s="328">
        <v>21.6</v>
      </c>
      <c r="L4910" s="328">
        <v>25.2</v>
      </c>
      <c r="M4910" s="328">
        <v>43.2</v>
      </c>
      <c r="N4910" s="449">
        <v>49.2</v>
      </c>
      <c r="O4910" s="328">
        <v>44.4</v>
      </c>
      <c r="P4910" s="328">
        <v>44.4</v>
      </c>
      <c r="Q4910" s="328">
        <v>44.4</v>
      </c>
      <c r="R4910" s="328">
        <v>42</v>
      </c>
      <c r="S4910" s="328">
        <v>49.2</v>
      </c>
      <c r="T4910" s="328">
        <v>57.6</v>
      </c>
      <c r="U4910" s="328">
        <v>55.2</v>
      </c>
      <c r="V4910" s="485">
        <v>42</v>
      </c>
      <c r="W4910" s="328">
        <v>38.4</v>
      </c>
      <c r="X4910" s="328">
        <v>30</v>
      </c>
      <c r="Y4910" s="449">
        <v>24</v>
      </c>
      <c r="Z4910" s="328">
        <v>25.2</v>
      </c>
      <c r="AA4910" s="328">
        <v>25.2</v>
      </c>
      <c r="AB4910" s="329">
        <v>25.2</v>
      </c>
      <c r="AC4910" s="135">
        <f>SUM(E4910:AB4910)</f>
        <v>822</v>
      </c>
      <c r="AD4910" s="73"/>
      <c r="AE4910" s="158"/>
      <c r="AF4910" s="74"/>
      <c r="AJ4910" s="440"/>
      <c r="AK4910" s="15"/>
      <c r="AL4910" s="15"/>
      <c r="AM4910" s="15"/>
      <c r="AN4910" s="15"/>
    </row>
    <row r="4911" spans="1:42">
      <c r="A4911" s="3226"/>
      <c r="B4911" s="3195"/>
      <c r="C4911" s="125" t="s">
        <v>19</v>
      </c>
      <c r="D4911" s="110" t="s">
        <v>62</v>
      </c>
      <c r="E4911" s="1724">
        <v>2</v>
      </c>
      <c r="F4911" s="1707">
        <v>2</v>
      </c>
      <c r="G4911" s="1707">
        <v>1</v>
      </c>
      <c r="H4911" s="454">
        <v>1</v>
      </c>
      <c r="I4911" s="1707">
        <v>2</v>
      </c>
      <c r="J4911" s="1707">
        <v>2</v>
      </c>
      <c r="K4911" s="1707">
        <v>2</v>
      </c>
      <c r="L4911" s="1707">
        <v>4</v>
      </c>
      <c r="M4911" s="1707">
        <v>4</v>
      </c>
      <c r="N4911" s="454">
        <v>4</v>
      </c>
      <c r="O4911" s="1707">
        <v>4</v>
      </c>
      <c r="P4911" s="1707">
        <v>3</v>
      </c>
      <c r="Q4911" s="1707">
        <v>4</v>
      </c>
      <c r="R4911" s="1707">
        <v>4</v>
      </c>
      <c r="S4911" s="1707">
        <v>5</v>
      </c>
      <c r="T4911" s="1707">
        <v>5</v>
      </c>
      <c r="U4911" s="1707">
        <v>3</v>
      </c>
      <c r="V4911" s="490">
        <v>2</v>
      </c>
      <c r="W4911" s="1707">
        <v>2</v>
      </c>
      <c r="X4911" s="1707">
        <v>1</v>
      </c>
      <c r="Y4911" s="454">
        <v>1</v>
      </c>
      <c r="Z4911" s="1707">
        <v>2</v>
      </c>
      <c r="AA4911" s="1707">
        <v>2</v>
      </c>
      <c r="AB4911" s="1708">
        <v>2</v>
      </c>
      <c r="AC4911" s="135">
        <f>AVERAGE(E4911:AB4911)</f>
        <v>2.6666666666666665</v>
      </c>
      <c r="AD4911" s="76"/>
      <c r="AE4911" s="76"/>
      <c r="AF4911" s="77"/>
      <c r="AJ4911" s="440"/>
      <c r="AK4911" s="15"/>
      <c r="AL4911" s="15"/>
      <c r="AM4911" s="15"/>
      <c r="AN4911" s="15"/>
    </row>
    <row r="4912" spans="1:42" ht="16.5" thickBot="1">
      <c r="A4912" s="3227"/>
      <c r="B4912" s="3221"/>
      <c r="C4912" s="128" t="s">
        <v>21</v>
      </c>
      <c r="D4912" s="116"/>
      <c r="E4912" s="619">
        <f t="shared" ref="E4912:AB4912" si="3386">E4910/E4909</f>
        <v>0.63636363636363635</v>
      </c>
      <c r="F4912" s="334">
        <f t="shared" si="3386"/>
        <v>0.61290322580645162</v>
      </c>
      <c r="G4912" s="334">
        <f t="shared" si="3386"/>
        <v>0.76</v>
      </c>
      <c r="H4912" s="451">
        <f t="shared" si="3386"/>
        <v>0.6923076923076924</v>
      </c>
      <c r="I4912" s="334">
        <f t="shared" si="3386"/>
        <v>0.72000000000000008</v>
      </c>
      <c r="J4912" s="334">
        <f t="shared" si="3386"/>
        <v>0.6923076923076924</v>
      </c>
      <c r="K4912" s="334">
        <f t="shared" si="3386"/>
        <v>0.66666666666666674</v>
      </c>
      <c r="L4912" s="334">
        <f t="shared" si="3386"/>
        <v>0.6</v>
      </c>
      <c r="M4912" s="334">
        <f t="shared" si="3386"/>
        <v>0.66666666666666674</v>
      </c>
      <c r="N4912" s="451">
        <f t="shared" si="3386"/>
        <v>0.73214285714285721</v>
      </c>
      <c r="O4912" s="334">
        <f t="shared" si="3386"/>
        <v>0.68518518518518523</v>
      </c>
      <c r="P4912" s="334">
        <f t="shared" si="3386"/>
        <v>0.67272727272727273</v>
      </c>
      <c r="Q4912" s="334">
        <f t="shared" si="3386"/>
        <v>0.67272727272727273</v>
      </c>
      <c r="R4912" s="334">
        <f t="shared" si="3386"/>
        <v>0.64814814814814814</v>
      </c>
      <c r="S4912" s="334">
        <f t="shared" si="3386"/>
        <v>0.68333333333333335</v>
      </c>
      <c r="T4912" s="334">
        <f t="shared" si="3386"/>
        <v>0.7384615384615385</v>
      </c>
      <c r="U4912" s="334">
        <f t="shared" si="3386"/>
        <v>0.75409836065573776</v>
      </c>
      <c r="V4912" s="487">
        <f t="shared" si="3386"/>
        <v>0.83333333333333337</v>
      </c>
      <c r="W4912" s="334">
        <f t="shared" si="3386"/>
        <v>0.84210526315789469</v>
      </c>
      <c r="X4912" s="334">
        <f t="shared" si="3386"/>
        <v>0.83333333333333337</v>
      </c>
      <c r="Y4912" s="451">
        <f t="shared" si="3386"/>
        <v>0.90909090909090917</v>
      </c>
      <c r="Z4912" s="334">
        <f t="shared" si="3386"/>
        <v>0.95454545454545459</v>
      </c>
      <c r="AA4912" s="334">
        <f t="shared" si="3386"/>
        <v>0.91304347826086951</v>
      </c>
      <c r="AB4912" s="335">
        <f t="shared" si="3386"/>
        <v>0.875</v>
      </c>
      <c r="AC4912" s="544">
        <f>MAX(E4912:AB4912)</f>
        <v>0.95454545454545459</v>
      </c>
      <c r="AD4912" s="73"/>
      <c r="AE4912" s="158"/>
      <c r="AF4912" s="74"/>
      <c r="AJ4912" s="440"/>
      <c r="AK4912" s="15"/>
      <c r="AL4912" s="15"/>
      <c r="AM4912" s="15"/>
      <c r="AN4912" s="15"/>
    </row>
    <row r="4913" spans="1:42" hidden="1">
      <c r="A4913" s="2490"/>
      <c r="B4913" s="2494"/>
      <c r="C4913" s="385" t="s">
        <v>130</v>
      </c>
      <c r="D4913" s="2745"/>
      <c r="E4913" s="73"/>
      <c r="F4913" s="158"/>
      <c r="G4913" s="158"/>
      <c r="H4913" s="446"/>
      <c r="I4913" s="158"/>
      <c r="J4913" s="158"/>
      <c r="K4913" s="158"/>
      <c r="L4913" s="158"/>
      <c r="M4913" s="158"/>
      <c r="N4913" s="446"/>
      <c r="O4913" s="158"/>
      <c r="P4913" s="158"/>
      <c r="Q4913" s="158"/>
      <c r="R4913" s="158"/>
      <c r="S4913" s="158"/>
      <c r="T4913" s="158"/>
      <c r="U4913" s="158"/>
      <c r="V4913" s="482"/>
      <c r="W4913" s="158"/>
      <c r="X4913" s="158"/>
      <c r="Y4913" s="446"/>
      <c r="Z4913" s="158"/>
      <c r="AA4913" s="158"/>
      <c r="AB4913" s="74"/>
      <c r="AC4913" s="134"/>
      <c r="AD4913" s="73"/>
      <c r="AE4913" s="158"/>
      <c r="AF4913" s="74"/>
      <c r="AJ4913" s="440"/>
      <c r="AK4913" s="15"/>
      <c r="AL4913" s="15"/>
      <c r="AM4913" s="15"/>
      <c r="AN4913" s="15"/>
    </row>
    <row r="4914" spans="1:42" s="184" customFormat="1" hidden="1">
      <c r="A4914" s="2504"/>
      <c r="B4914" s="2507"/>
      <c r="C4914" s="126" t="s">
        <v>131</v>
      </c>
      <c r="D4914" s="370"/>
      <c r="E4914" s="73"/>
      <c r="F4914" s="158"/>
      <c r="G4914" s="158"/>
      <c r="H4914" s="446"/>
      <c r="I4914" s="158"/>
      <c r="J4914" s="158"/>
      <c r="K4914" s="158"/>
      <c r="L4914" s="158"/>
      <c r="M4914" s="158"/>
      <c r="N4914" s="446"/>
      <c r="O4914" s="158"/>
      <c r="P4914" s="158"/>
      <c r="Q4914" s="158"/>
      <c r="R4914" s="158"/>
      <c r="S4914" s="158"/>
      <c r="T4914" s="158"/>
      <c r="U4914" s="158"/>
      <c r="V4914" s="482"/>
      <c r="W4914" s="158"/>
      <c r="X4914" s="158"/>
      <c r="Y4914" s="446"/>
      <c r="Z4914" s="158"/>
      <c r="AA4914" s="158"/>
      <c r="AB4914" s="74"/>
      <c r="AC4914" s="134"/>
      <c r="AD4914" s="73"/>
      <c r="AE4914" s="158"/>
      <c r="AF4914" s="74"/>
      <c r="AG4914" s="946"/>
      <c r="AH4914" s="943"/>
      <c r="AI4914" s="944"/>
      <c r="AJ4914" s="944"/>
      <c r="AK4914" s="944"/>
      <c r="AL4914" s="945"/>
      <c r="AM4914" s="945"/>
      <c r="AN4914" s="192"/>
      <c r="AO4914" s="192"/>
      <c r="AP4914" s="192"/>
    </row>
    <row r="4915" spans="1:42" ht="16.5" hidden="1" thickBot="1">
      <c r="A4915" s="3222" t="s">
        <v>49</v>
      </c>
      <c r="B4915" s="3223"/>
      <c r="C4915" s="3224"/>
      <c r="D4915" s="368"/>
      <c r="E4915" s="573">
        <f>SQRT(E4909*E4909+E4910*E4910)/E4782/1.73</f>
        <v>2.6290640160784982</v>
      </c>
      <c r="F4915" s="182">
        <f t="shared" ref="F4915:AB4915" si="3387">SQRT(F4909*F4909+F4910*F4910)/F4782/1.73</f>
        <v>2.434395379654676</v>
      </c>
      <c r="G4915" s="182">
        <f t="shared" si="3387"/>
        <v>2.1023927245440555</v>
      </c>
      <c r="H4915" s="453">
        <f t="shared" si="3387"/>
        <v>2.1172658246490816</v>
      </c>
      <c r="I4915" s="182">
        <f t="shared" si="3387"/>
        <v>2.060580059297243</v>
      </c>
      <c r="J4915" s="182">
        <f t="shared" si="3387"/>
        <v>2.1091224945542768</v>
      </c>
      <c r="K4915" s="182">
        <f t="shared" si="3387"/>
        <v>2.1768514313911451</v>
      </c>
      <c r="L4915" s="182">
        <f t="shared" si="3387"/>
        <v>2.7460850017492708</v>
      </c>
      <c r="M4915" s="182">
        <f t="shared" si="3387"/>
        <v>4.3621402714310937</v>
      </c>
      <c r="N4915" s="453">
        <f t="shared" si="3387"/>
        <v>4.6603994738603554</v>
      </c>
      <c r="O4915" s="182">
        <f t="shared" si="3387"/>
        <v>4.3955197374197761</v>
      </c>
      <c r="P4915" s="182">
        <f t="shared" si="3387"/>
        <v>4.4339052966286392</v>
      </c>
      <c r="Q4915" s="182">
        <f t="shared" si="3387"/>
        <v>4.4339052966286392</v>
      </c>
      <c r="R4915" s="182">
        <f t="shared" si="3387"/>
        <v>4.3043641120919958</v>
      </c>
      <c r="S4915" s="182">
        <f t="shared" si="3387"/>
        <v>4.8236627505222218</v>
      </c>
      <c r="T4915" s="182">
        <f t="shared" si="3387"/>
        <v>5.3582971314048375</v>
      </c>
      <c r="U4915" s="182">
        <f t="shared" si="3387"/>
        <v>5.0327066699376672</v>
      </c>
      <c r="V4915" s="489">
        <f t="shared" si="3387"/>
        <v>3.6464038060035517</v>
      </c>
      <c r="W4915" s="182">
        <f t="shared" si="3387"/>
        <v>3.3261969821789155</v>
      </c>
      <c r="X4915" s="182">
        <f t="shared" si="3387"/>
        <v>2.6070809557566981</v>
      </c>
      <c r="Y4915" s="453">
        <f t="shared" si="3387"/>
        <v>1.9868446987628727</v>
      </c>
      <c r="Z4915" s="182">
        <f t="shared" si="3387"/>
        <v>2.026540464192907</v>
      </c>
      <c r="AA4915" s="182">
        <f t="shared" si="3387"/>
        <v>2.0732577194675565</v>
      </c>
      <c r="AB4915" s="183">
        <f t="shared" si="3387"/>
        <v>2.1208566288798285</v>
      </c>
      <c r="AC4915" s="202">
        <f>AVERAGE(E4915:AB4915)</f>
        <v>3.2486599552952424</v>
      </c>
      <c r="AD4915" s="78">
        <f>(AC4911-AC4915)/AC4911</f>
        <v>-0.21824748323571597</v>
      </c>
      <c r="AE4915" s="79"/>
      <c r="AF4915" s="80"/>
      <c r="AJ4915" s="440"/>
      <c r="AK4915" s="14"/>
      <c r="AL4915" s="14"/>
      <c r="AM4915" s="15"/>
      <c r="AN4915" s="14"/>
    </row>
    <row r="4916" spans="1:42">
      <c r="A4916" s="3225" t="s">
        <v>795</v>
      </c>
      <c r="B4916" s="3194" t="s">
        <v>796</v>
      </c>
      <c r="C4916" s="123" t="s">
        <v>16</v>
      </c>
      <c r="D4916" s="115" t="s">
        <v>932</v>
      </c>
      <c r="E4916" s="70">
        <v>158.4</v>
      </c>
      <c r="F4916" s="71">
        <v>72</v>
      </c>
      <c r="G4916" s="71">
        <v>64.8</v>
      </c>
      <c r="H4916" s="448">
        <v>63.6</v>
      </c>
      <c r="I4916" s="71">
        <v>62.4</v>
      </c>
      <c r="J4916" s="71">
        <v>61.2</v>
      </c>
      <c r="K4916" s="71">
        <v>62.4</v>
      </c>
      <c r="L4916" s="71">
        <v>66</v>
      </c>
      <c r="M4916" s="71">
        <v>70.8</v>
      </c>
      <c r="N4916" s="448">
        <v>213.6</v>
      </c>
      <c r="O4916" s="71">
        <v>225.6</v>
      </c>
      <c r="P4916" s="71">
        <v>169.2</v>
      </c>
      <c r="Q4916" s="71">
        <v>207.6</v>
      </c>
      <c r="R4916" s="71">
        <v>135.6</v>
      </c>
      <c r="S4916" s="71">
        <v>177.6</v>
      </c>
      <c r="T4916" s="71">
        <v>192</v>
      </c>
      <c r="U4916" s="71">
        <v>152.4</v>
      </c>
      <c r="V4916" s="484">
        <v>69.599999999999994</v>
      </c>
      <c r="W4916" s="71">
        <v>32.4</v>
      </c>
      <c r="X4916" s="71">
        <v>31.2</v>
      </c>
      <c r="Y4916" s="448">
        <v>28.8</v>
      </c>
      <c r="Z4916" s="71">
        <v>32.4</v>
      </c>
      <c r="AA4916" s="71">
        <v>42</v>
      </c>
      <c r="AB4916" s="72">
        <v>48</v>
      </c>
      <c r="AC4916" s="695">
        <f>SUM(E4916:AB4916)</f>
        <v>2439.6</v>
      </c>
      <c r="AD4916" s="70"/>
      <c r="AE4916" s="71">
        <v>100</v>
      </c>
      <c r="AF4916" s="72">
        <v>120</v>
      </c>
      <c r="AJ4916" s="440"/>
      <c r="AK4916" s="542"/>
      <c r="AL4916" s="543"/>
      <c r="AM4916" s="542"/>
      <c r="AN4916" s="15"/>
    </row>
    <row r="4917" spans="1:42">
      <c r="A4917" s="3226"/>
      <c r="B4917" s="3195"/>
      <c r="C4917" s="125" t="s">
        <v>18</v>
      </c>
      <c r="D4917" s="110" t="s">
        <v>932</v>
      </c>
      <c r="E4917" s="430">
        <v>156</v>
      </c>
      <c r="F4917" s="328">
        <v>80.400000000000006</v>
      </c>
      <c r="G4917" s="328">
        <v>69.599999999999994</v>
      </c>
      <c r="H4917" s="449">
        <v>70.8</v>
      </c>
      <c r="I4917" s="328">
        <v>69.599999999999994</v>
      </c>
      <c r="J4917" s="328">
        <v>72</v>
      </c>
      <c r="K4917" s="328">
        <v>69.599999999999994</v>
      </c>
      <c r="L4917" s="328">
        <v>67.2</v>
      </c>
      <c r="M4917" s="328">
        <v>80.400000000000006</v>
      </c>
      <c r="N4917" s="449">
        <v>217.2</v>
      </c>
      <c r="O4917" s="328">
        <v>242.4</v>
      </c>
      <c r="P4917" s="328">
        <v>187.2</v>
      </c>
      <c r="Q4917" s="328">
        <v>204</v>
      </c>
      <c r="R4917" s="328">
        <v>145.19999999999999</v>
      </c>
      <c r="S4917" s="328">
        <v>202.8</v>
      </c>
      <c r="T4917" s="328">
        <v>198</v>
      </c>
      <c r="U4917" s="328">
        <v>175.2</v>
      </c>
      <c r="V4917" s="485">
        <v>93.6</v>
      </c>
      <c r="W4917" s="328">
        <v>50.4</v>
      </c>
      <c r="X4917" s="328">
        <v>49.2</v>
      </c>
      <c r="Y4917" s="449">
        <v>46.8</v>
      </c>
      <c r="Z4917" s="328">
        <v>48</v>
      </c>
      <c r="AA4917" s="328">
        <v>57.6</v>
      </c>
      <c r="AB4917" s="329">
        <v>62.4</v>
      </c>
      <c r="AC4917" s="135">
        <f>SUM(E4917:AB4917)</f>
        <v>2715.6</v>
      </c>
      <c r="AD4917" s="73"/>
      <c r="AE4917" s="158"/>
      <c r="AF4917" s="74"/>
      <c r="AJ4917" s="440"/>
      <c r="AK4917" s="15"/>
      <c r="AL4917" s="15"/>
      <c r="AM4917" s="15"/>
      <c r="AN4917" s="15"/>
    </row>
    <row r="4918" spans="1:42">
      <c r="A4918" s="3226"/>
      <c r="B4918" s="3195"/>
      <c r="C4918" s="125" t="s">
        <v>19</v>
      </c>
      <c r="D4918" s="110" t="s">
        <v>62</v>
      </c>
      <c r="E4918" s="1725">
        <v>6</v>
      </c>
      <c r="F4918" s="347">
        <v>5</v>
      </c>
      <c r="G4918" s="347">
        <v>5</v>
      </c>
      <c r="H4918" s="454">
        <v>5</v>
      </c>
      <c r="I4918" s="347">
        <v>5</v>
      </c>
      <c r="J4918" s="347">
        <v>5</v>
      </c>
      <c r="K4918" s="1707">
        <v>4</v>
      </c>
      <c r="L4918" s="1707">
        <v>6</v>
      </c>
      <c r="M4918" s="1707">
        <v>20</v>
      </c>
      <c r="N4918" s="454">
        <v>27</v>
      </c>
      <c r="O4918" s="1707">
        <v>15</v>
      </c>
      <c r="P4918" s="1707">
        <v>18</v>
      </c>
      <c r="Q4918" s="1707">
        <v>14</v>
      </c>
      <c r="R4918" s="1707">
        <v>11</v>
      </c>
      <c r="S4918" s="1707">
        <v>18</v>
      </c>
      <c r="T4918" s="1707">
        <v>19</v>
      </c>
      <c r="U4918" s="1707">
        <v>8</v>
      </c>
      <c r="V4918" s="490">
        <v>3</v>
      </c>
      <c r="W4918" s="347">
        <v>3</v>
      </c>
      <c r="X4918" s="347">
        <v>3</v>
      </c>
      <c r="Y4918" s="454">
        <v>3</v>
      </c>
      <c r="Z4918" s="347">
        <v>3</v>
      </c>
      <c r="AA4918" s="347">
        <v>3</v>
      </c>
      <c r="AB4918" s="316">
        <v>4</v>
      </c>
      <c r="AC4918" s="135">
        <f>AVERAGE(E4918:AB4918)</f>
        <v>8.875</v>
      </c>
      <c r="AD4918" s="76"/>
      <c r="AE4918" s="76"/>
      <c r="AF4918" s="77"/>
      <c r="AJ4918" s="440"/>
      <c r="AK4918" s="15"/>
      <c r="AL4918" s="15"/>
      <c r="AM4918" s="15"/>
      <c r="AN4918" s="15"/>
    </row>
    <row r="4919" spans="1:42" ht="16.5" thickBot="1">
      <c r="A4919" s="3227"/>
      <c r="B4919" s="3221"/>
      <c r="C4919" s="128" t="s">
        <v>21</v>
      </c>
      <c r="D4919" s="116"/>
      <c r="E4919" s="619">
        <f t="shared" ref="E4919:AB4919" si="3388">E4917/E4916</f>
        <v>0.98484848484848486</v>
      </c>
      <c r="F4919" s="334">
        <f t="shared" si="3388"/>
        <v>1.1166666666666667</v>
      </c>
      <c r="G4919" s="334">
        <f t="shared" si="3388"/>
        <v>1.074074074074074</v>
      </c>
      <c r="H4919" s="451">
        <f t="shared" si="3388"/>
        <v>1.1132075471698113</v>
      </c>
      <c r="I4919" s="334">
        <f t="shared" si="3388"/>
        <v>1.1153846153846154</v>
      </c>
      <c r="J4919" s="334">
        <f t="shared" si="3388"/>
        <v>1.1764705882352942</v>
      </c>
      <c r="K4919" s="334">
        <f t="shared" si="3388"/>
        <v>1.1153846153846154</v>
      </c>
      <c r="L4919" s="334">
        <f t="shared" si="3388"/>
        <v>1.0181818181818183</v>
      </c>
      <c r="M4919" s="334">
        <f t="shared" si="3388"/>
        <v>1.1355932203389831</v>
      </c>
      <c r="N4919" s="451">
        <f t="shared" si="3388"/>
        <v>1.0168539325842696</v>
      </c>
      <c r="O4919" s="334">
        <f t="shared" si="3388"/>
        <v>1.074468085106383</v>
      </c>
      <c r="P4919" s="334">
        <f t="shared" si="3388"/>
        <v>1.1063829787234043</v>
      </c>
      <c r="Q4919" s="334">
        <f t="shared" si="3388"/>
        <v>0.98265895953757232</v>
      </c>
      <c r="R4919" s="334">
        <f t="shared" si="3388"/>
        <v>1.070796460176991</v>
      </c>
      <c r="S4919" s="334">
        <f t="shared" si="3388"/>
        <v>1.1418918918918919</v>
      </c>
      <c r="T4919" s="334">
        <f t="shared" si="3388"/>
        <v>1.03125</v>
      </c>
      <c r="U4919" s="334">
        <f t="shared" si="3388"/>
        <v>1.1496062992125984</v>
      </c>
      <c r="V4919" s="487">
        <f t="shared" si="3388"/>
        <v>1.3448275862068966</v>
      </c>
      <c r="W4919" s="334">
        <f t="shared" si="3388"/>
        <v>1.5555555555555556</v>
      </c>
      <c r="X4919" s="334">
        <f t="shared" si="3388"/>
        <v>1.5769230769230771</v>
      </c>
      <c r="Y4919" s="451">
        <f t="shared" si="3388"/>
        <v>1.6249999999999998</v>
      </c>
      <c r="Z4919" s="334">
        <f t="shared" si="3388"/>
        <v>1.4814814814814816</v>
      </c>
      <c r="AA4919" s="334">
        <f t="shared" si="3388"/>
        <v>1.3714285714285714</v>
      </c>
      <c r="AB4919" s="335">
        <f t="shared" si="3388"/>
        <v>1.3</v>
      </c>
      <c r="AC4919" s="544">
        <f>MAX(E4919:AB4919)</f>
        <v>1.6249999999999998</v>
      </c>
      <c r="AD4919" s="73"/>
      <c r="AE4919" s="158"/>
      <c r="AF4919" s="74"/>
      <c r="AJ4919" s="440"/>
      <c r="AK4919" s="15"/>
      <c r="AL4919" s="15"/>
      <c r="AM4919" s="15"/>
      <c r="AN4919" s="15"/>
    </row>
    <row r="4920" spans="1:42" hidden="1">
      <c r="A4920" s="2490"/>
      <c r="B4920" s="2494"/>
      <c r="C4920" s="385" t="s">
        <v>130</v>
      </c>
      <c r="D4920" s="2745"/>
      <c r="E4920" s="618"/>
      <c r="F4920" s="331"/>
      <c r="G4920" s="331"/>
      <c r="H4920" s="446"/>
      <c r="I4920" s="331"/>
      <c r="J4920" s="331"/>
      <c r="K4920" s="331"/>
      <c r="L4920" s="331"/>
      <c r="M4920" s="331"/>
      <c r="N4920" s="446"/>
      <c r="O4920" s="331"/>
      <c r="P4920" s="331"/>
      <c r="Q4920" s="331"/>
      <c r="R4920" s="331"/>
      <c r="S4920" s="331"/>
      <c r="T4920" s="331"/>
      <c r="U4920" s="331"/>
      <c r="V4920" s="482"/>
      <c r="W4920" s="331"/>
      <c r="X4920" s="331"/>
      <c r="Y4920" s="446"/>
      <c r="Z4920" s="331"/>
      <c r="AA4920" s="331"/>
      <c r="AB4920" s="332"/>
      <c r="AC4920" s="134"/>
      <c r="AD4920" s="73"/>
      <c r="AE4920" s="158"/>
      <c r="AF4920" s="74"/>
      <c r="AJ4920" s="440"/>
      <c r="AK4920" s="15"/>
      <c r="AL4920" s="15"/>
      <c r="AM4920" s="15"/>
      <c r="AN4920" s="15"/>
    </row>
    <row r="4921" spans="1:42" s="184" customFormat="1" hidden="1">
      <c r="A4921" s="2504"/>
      <c r="B4921" s="2507"/>
      <c r="C4921" s="126" t="s">
        <v>131</v>
      </c>
      <c r="D4921" s="370"/>
      <c r="E4921" s="618"/>
      <c r="F4921" s="331"/>
      <c r="G4921" s="331"/>
      <c r="H4921" s="446"/>
      <c r="I4921" s="331"/>
      <c r="J4921" s="331"/>
      <c r="K4921" s="331"/>
      <c r="L4921" s="331"/>
      <c r="M4921" s="331"/>
      <c r="N4921" s="446"/>
      <c r="O4921" s="331"/>
      <c r="P4921" s="331"/>
      <c r="Q4921" s="331"/>
      <c r="R4921" s="331"/>
      <c r="S4921" s="331"/>
      <c r="T4921" s="331"/>
      <c r="U4921" s="331"/>
      <c r="V4921" s="482"/>
      <c r="W4921" s="331"/>
      <c r="X4921" s="331"/>
      <c r="Y4921" s="446"/>
      <c r="Z4921" s="331"/>
      <c r="AA4921" s="331"/>
      <c r="AB4921" s="332"/>
      <c r="AC4921" s="134"/>
      <c r="AD4921" s="73"/>
      <c r="AE4921" s="158"/>
      <c r="AF4921" s="74"/>
      <c r="AG4921" s="946"/>
      <c r="AH4921" s="943"/>
      <c r="AI4921" s="944"/>
      <c r="AJ4921" s="944"/>
      <c r="AK4921" s="944"/>
      <c r="AL4921" s="945"/>
      <c r="AM4921" s="945"/>
      <c r="AN4921" s="192"/>
      <c r="AO4921" s="192"/>
      <c r="AP4921" s="192"/>
    </row>
    <row r="4922" spans="1:42" ht="16.5" hidden="1" thickBot="1">
      <c r="A4922" s="3222" t="s">
        <v>49</v>
      </c>
      <c r="B4922" s="3223"/>
      <c r="C4922" s="3224"/>
      <c r="D4922" s="368"/>
      <c r="E4922" s="573">
        <f>SQRT(E4916*E4916+E4917*E4917)/E4782/1.73</f>
        <v>12.452438120307301</v>
      </c>
      <c r="F4922" s="182">
        <f t="shared" ref="F4922:AB4922" si="3389">SQRT(F4916*F4916+F4917*F4917)/F4782/1.73</f>
        <v>6.0217511634692977</v>
      </c>
      <c r="G4922" s="182">
        <f t="shared" si="3389"/>
        <v>5.3058529487336212</v>
      </c>
      <c r="H4922" s="453">
        <f t="shared" si="3389"/>
        <v>5.3100756735952013</v>
      </c>
      <c r="I4922" s="182">
        <f t="shared" si="3389"/>
        <v>5.2104972687957227</v>
      </c>
      <c r="J4922" s="182">
        <f t="shared" si="3389"/>
        <v>5.2520961643245974</v>
      </c>
      <c r="K4922" s="182">
        <f t="shared" si="3389"/>
        <v>5.2256147657071219</v>
      </c>
      <c r="L4922" s="182">
        <f t="shared" si="3389"/>
        <v>5.2808287243045893</v>
      </c>
      <c r="M4922" s="182">
        <f t="shared" si="3389"/>
        <v>6.0004608470669822</v>
      </c>
      <c r="N4922" s="453">
        <f t="shared" si="3389"/>
        <v>17.04627283998316</v>
      </c>
      <c r="O4922" s="182">
        <f t="shared" si="3389"/>
        <v>18.529515852044405</v>
      </c>
      <c r="P4922" s="182">
        <f t="shared" si="3389"/>
        <v>14.065365537973637</v>
      </c>
      <c r="Q4922" s="182">
        <f t="shared" si="3389"/>
        <v>16.223782655438804</v>
      </c>
      <c r="R4922" s="182">
        <f t="shared" si="3389"/>
        <v>11.07416281436155</v>
      </c>
      <c r="S4922" s="182">
        <f t="shared" si="3389"/>
        <v>14.91124792876651</v>
      </c>
      <c r="T4922" s="182">
        <f t="shared" si="3389"/>
        <v>15.241342103110602</v>
      </c>
      <c r="U4922" s="182">
        <f t="shared" si="3389"/>
        <v>12.746873890465274</v>
      </c>
      <c r="V4922" s="489">
        <f t="shared" si="3389"/>
        <v>6.4829361744186036</v>
      </c>
      <c r="W4922" s="182">
        <f t="shared" si="3389"/>
        <v>3.3430011559318671</v>
      </c>
      <c r="X4922" s="182">
        <f t="shared" si="3389"/>
        <v>3.2411519107915079</v>
      </c>
      <c r="Y4922" s="453">
        <f t="shared" si="3389"/>
        <v>3.0601097642701891</v>
      </c>
      <c r="Z4922" s="182">
        <f t="shared" si="3389"/>
        <v>3.2156528492315384</v>
      </c>
      <c r="AA4922" s="182">
        <f t="shared" si="3389"/>
        <v>3.9545152360034561</v>
      </c>
      <c r="AB4922" s="183">
        <f t="shared" si="3389"/>
        <v>4.3630176093257163</v>
      </c>
      <c r="AC4922" s="202">
        <f>AVERAGE(E4922:AB4922)</f>
        <v>8.4816068332675503</v>
      </c>
      <c r="AD4922" s="78">
        <f>(AC4918-AC4922)/AC4918</f>
        <v>4.4325990617740813E-2</v>
      </c>
      <c r="AE4922" s="79"/>
      <c r="AF4922" s="80"/>
      <c r="AJ4922" s="440"/>
      <c r="AK4922" s="14"/>
      <c r="AL4922" s="14"/>
      <c r="AM4922" s="15"/>
      <c r="AN4922" s="14"/>
    </row>
    <row r="4923" spans="1:42">
      <c r="A4923" s="3225" t="s">
        <v>797</v>
      </c>
      <c r="B4923" s="3194" t="s">
        <v>798</v>
      </c>
      <c r="C4923" s="123" t="s">
        <v>16</v>
      </c>
      <c r="D4923" s="115" t="s">
        <v>932</v>
      </c>
      <c r="E4923" s="345">
        <v>136.80000000000001</v>
      </c>
      <c r="F4923" s="341">
        <v>133.19999999999999</v>
      </c>
      <c r="G4923" s="341">
        <v>127.2</v>
      </c>
      <c r="H4923" s="474">
        <v>142.80000000000001</v>
      </c>
      <c r="I4923" s="341">
        <v>128.4</v>
      </c>
      <c r="J4923" s="341">
        <v>134.4</v>
      </c>
      <c r="K4923" s="341">
        <v>144</v>
      </c>
      <c r="L4923" s="341">
        <v>171.6</v>
      </c>
      <c r="M4923" s="341">
        <v>464.4</v>
      </c>
      <c r="N4923" s="474">
        <v>538.79999999999995</v>
      </c>
      <c r="O4923" s="341">
        <v>440.4</v>
      </c>
      <c r="P4923" s="341">
        <v>531.6</v>
      </c>
      <c r="Q4923" s="341">
        <v>513.6</v>
      </c>
      <c r="R4923" s="341">
        <v>382.8</v>
      </c>
      <c r="S4923" s="341">
        <v>570</v>
      </c>
      <c r="T4923" s="341">
        <v>560.4</v>
      </c>
      <c r="U4923" s="341">
        <v>414</v>
      </c>
      <c r="V4923" s="503">
        <v>332.4</v>
      </c>
      <c r="W4923" s="341">
        <v>220.8</v>
      </c>
      <c r="X4923" s="341">
        <v>174</v>
      </c>
      <c r="Y4923" s="474">
        <v>158.4</v>
      </c>
      <c r="Z4923" s="341">
        <v>184.8</v>
      </c>
      <c r="AA4923" s="341">
        <v>192</v>
      </c>
      <c r="AB4923" s="650">
        <v>190.8</v>
      </c>
      <c r="AC4923" s="137">
        <f>SUM(E4923:AB4923)</f>
        <v>6987.5999999999995</v>
      </c>
      <c r="AD4923" s="70"/>
      <c r="AE4923" s="71">
        <v>100</v>
      </c>
      <c r="AF4923" s="72">
        <v>120</v>
      </c>
      <c r="AJ4923" s="440"/>
      <c r="AK4923" s="542"/>
      <c r="AL4923" s="543"/>
      <c r="AM4923" s="542"/>
      <c r="AN4923" s="15"/>
    </row>
    <row r="4924" spans="1:42">
      <c r="A4924" s="3226"/>
      <c r="B4924" s="3195"/>
      <c r="C4924" s="125" t="s">
        <v>18</v>
      </c>
      <c r="D4924" s="110" t="s">
        <v>932</v>
      </c>
      <c r="E4924" s="327">
        <v>82.8</v>
      </c>
      <c r="F4924" s="328">
        <v>85.2</v>
      </c>
      <c r="G4924" s="328">
        <v>68.400000000000006</v>
      </c>
      <c r="H4924" s="449">
        <v>97.2</v>
      </c>
      <c r="I4924" s="328">
        <v>74.400000000000006</v>
      </c>
      <c r="J4924" s="328">
        <v>82.8</v>
      </c>
      <c r="K4924" s="328">
        <v>80.400000000000006</v>
      </c>
      <c r="L4924" s="328">
        <v>79.2</v>
      </c>
      <c r="M4924" s="328">
        <v>472.8</v>
      </c>
      <c r="N4924" s="449">
        <v>547.20000000000005</v>
      </c>
      <c r="O4924" s="328">
        <v>427.2</v>
      </c>
      <c r="P4924" s="328">
        <v>471.6</v>
      </c>
      <c r="Q4924" s="328">
        <v>434.4</v>
      </c>
      <c r="R4924" s="328">
        <v>361.2</v>
      </c>
      <c r="S4924" s="328">
        <v>547.20000000000005</v>
      </c>
      <c r="T4924" s="328">
        <v>540</v>
      </c>
      <c r="U4924" s="328">
        <v>376.8</v>
      </c>
      <c r="V4924" s="485">
        <v>273.60000000000002</v>
      </c>
      <c r="W4924" s="328">
        <v>159.6</v>
      </c>
      <c r="X4924" s="328">
        <v>110.4</v>
      </c>
      <c r="Y4924" s="449">
        <v>93.6</v>
      </c>
      <c r="Z4924" s="328">
        <v>128.4</v>
      </c>
      <c r="AA4924" s="328">
        <v>130.80000000000001</v>
      </c>
      <c r="AB4924" s="432">
        <v>135.6</v>
      </c>
      <c r="AC4924" s="109">
        <f>SUM(E4924:AB4924)</f>
        <v>5860.8000000000011</v>
      </c>
      <c r="AD4924" s="73"/>
      <c r="AE4924" s="158"/>
      <c r="AF4924" s="74"/>
      <c r="AJ4924" s="440"/>
      <c r="AK4924" s="15"/>
      <c r="AL4924" s="15"/>
      <c r="AM4924" s="15"/>
      <c r="AN4924" s="15"/>
    </row>
    <row r="4925" spans="1:42">
      <c r="A4925" s="3226"/>
      <c r="B4925" s="3195"/>
      <c r="C4925" s="125" t="s">
        <v>19</v>
      </c>
      <c r="D4925" s="110" t="s">
        <v>62</v>
      </c>
      <c r="E4925" s="1714">
        <v>8</v>
      </c>
      <c r="F4925" s="1707">
        <v>8</v>
      </c>
      <c r="G4925" s="1707">
        <v>13</v>
      </c>
      <c r="H4925" s="454">
        <v>11</v>
      </c>
      <c r="I4925" s="1707">
        <v>0</v>
      </c>
      <c r="J4925" s="1707">
        <v>10</v>
      </c>
      <c r="K4925" s="1707">
        <v>7</v>
      </c>
      <c r="L4925" s="1707">
        <v>11</v>
      </c>
      <c r="M4925" s="1707">
        <v>44</v>
      </c>
      <c r="N4925" s="454">
        <v>28</v>
      </c>
      <c r="O4925" s="1707">
        <v>43</v>
      </c>
      <c r="P4925" s="1707">
        <v>31</v>
      </c>
      <c r="Q4925" s="1707">
        <v>32</v>
      </c>
      <c r="R4925" s="1707">
        <v>29</v>
      </c>
      <c r="S4925" s="1707">
        <v>41</v>
      </c>
      <c r="T4925" s="1707">
        <v>38</v>
      </c>
      <c r="U4925" s="1707">
        <v>24</v>
      </c>
      <c r="V4925" s="490">
        <v>19</v>
      </c>
      <c r="W4925" s="1707">
        <v>14</v>
      </c>
      <c r="X4925" s="1707">
        <v>7</v>
      </c>
      <c r="Y4925" s="454">
        <v>11</v>
      </c>
      <c r="Z4925" s="1707">
        <v>11</v>
      </c>
      <c r="AA4925" s="1707">
        <v>13</v>
      </c>
      <c r="AB4925" s="1708">
        <v>12</v>
      </c>
      <c r="AC4925" s="109">
        <f>AVERAGE(E4925:AB4925)</f>
        <v>19.375</v>
      </c>
      <c r="AD4925" s="76"/>
      <c r="AE4925" s="76"/>
      <c r="AF4925" s="77"/>
      <c r="AJ4925" s="440"/>
      <c r="AK4925" s="15"/>
      <c r="AL4925" s="15"/>
      <c r="AM4925" s="15"/>
      <c r="AN4925" s="15"/>
    </row>
    <row r="4926" spans="1:42" ht="16.5" thickBot="1">
      <c r="A4926" s="3227"/>
      <c r="B4926" s="3221"/>
      <c r="C4926" s="128" t="s">
        <v>21</v>
      </c>
      <c r="D4926" s="116"/>
      <c r="E4926" s="333">
        <f t="shared" ref="E4926:AB4926" si="3390">E4924/E4923</f>
        <v>0.60526315789473673</v>
      </c>
      <c r="F4926" s="334">
        <f t="shared" si="3390"/>
        <v>0.63963963963963977</v>
      </c>
      <c r="G4926" s="334">
        <f t="shared" si="3390"/>
        <v>0.53773584905660377</v>
      </c>
      <c r="H4926" s="451">
        <f t="shared" si="3390"/>
        <v>0.68067226890756294</v>
      </c>
      <c r="I4926" s="334">
        <f t="shared" si="3390"/>
        <v>0.57943925233644866</v>
      </c>
      <c r="J4926" s="334">
        <f t="shared" si="3390"/>
        <v>0.61607142857142849</v>
      </c>
      <c r="K4926" s="334">
        <f t="shared" si="3390"/>
        <v>0.55833333333333335</v>
      </c>
      <c r="L4926" s="334">
        <f t="shared" si="3390"/>
        <v>0.46153846153846156</v>
      </c>
      <c r="M4926" s="334">
        <f t="shared" si="3390"/>
        <v>1.0180878552971577</v>
      </c>
      <c r="N4926" s="451">
        <f t="shared" si="3390"/>
        <v>1.0155902004454345</v>
      </c>
      <c r="O4926" s="334">
        <f t="shared" si="3390"/>
        <v>0.97002724795640327</v>
      </c>
      <c r="P4926" s="334">
        <f t="shared" si="3390"/>
        <v>0.88713318284424381</v>
      </c>
      <c r="Q4926" s="334">
        <f t="shared" si="3390"/>
        <v>0.84579439252336441</v>
      </c>
      <c r="R4926" s="334">
        <f t="shared" si="3390"/>
        <v>0.94357366771159867</v>
      </c>
      <c r="S4926" s="334">
        <f t="shared" si="3390"/>
        <v>0.96000000000000008</v>
      </c>
      <c r="T4926" s="334">
        <f t="shared" si="3390"/>
        <v>0.96359743040685231</v>
      </c>
      <c r="U4926" s="334">
        <f t="shared" si="3390"/>
        <v>0.91014492753623188</v>
      </c>
      <c r="V4926" s="487">
        <f t="shared" si="3390"/>
        <v>0.82310469314079437</v>
      </c>
      <c r="W4926" s="334">
        <f t="shared" si="3390"/>
        <v>0.72282608695652173</v>
      </c>
      <c r="X4926" s="334">
        <f t="shared" si="3390"/>
        <v>0.6344827586206897</v>
      </c>
      <c r="Y4926" s="451">
        <f t="shared" si="3390"/>
        <v>0.59090909090909083</v>
      </c>
      <c r="Z4926" s="334">
        <f t="shared" si="3390"/>
        <v>0.69480519480519476</v>
      </c>
      <c r="AA4926" s="334">
        <f t="shared" si="3390"/>
        <v>0.68125000000000002</v>
      </c>
      <c r="AB4926" s="335">
        <f t="shared" si="3390"/>
        <v>0.71069182389937102</v>
      </c>
      <c r="AC4926" s="545">
        <f>MAX(E4926:AB4926)</f>
        <v>1.0180878552971577</v>
      </c>
      <c r="AD4926" s="73"/>
      <c r="AE4926" s="158"/>
      <c r="AF4926" s="74"/>
      <c r="AJ4926" s="440"/>
      <c r="AK4926" s="15"/>
      <c r="AL4926" s="15"/>
      <c r="AM4926" s="15"/>
      <c r="AN4926" s="15"/>
    </row>
    <row r="4927" spans="1:42" hidden="1">
      <c r="A4927" s="2490"/>
      <c r="B4927" s="2494"/>
      <c r="C4927" s="385" t="s">
        <v>130</v>
      </c>
      <c r="D4927" s="124"/>
      <c r="E4927" s="330"/>
      <c r="F4927" s="331"/>
      <c r="G4927" s="331"/>
      <c r="H4927" s="446"/>
      <c r="I4927" s="331"/>
      <c r="J4927" s="331"/>
      <c r="K4927" s="331"/>
      <c r="L4927" s="331"/>
      <c r="M4927" s="331"/>
      <c r="N4927" s="446"/>
      <c r="O4927" s="331"/>
      <c r="P4927" s="331"/>
      <c r="Q4927" s="331"/>
      <c r="R4927" s="331"/>
      <c r="S4927" s="331"/>
      <c r="T4927" s="331"/>
      <c r="U4927" s="331"/>
      <c r="V4927" s="482"/>
      <c r="W4927" s="331"/>
      <c r="X4927" s="331"/>
      <c r="Y4927" s="446"/>
      <c r="Z4927" s="331"/>
      <c r="AA4927" s="331"/>
      <c r="AB4927" s="332"/>
      <c r="AC4927" s="110"/>
      <c r="AD4927" s="73"/>
      <c r="AE4927" s="158"/>
      <c r="AF4927" s="74"/>
      <c r="AJ4927" s="440"/>
      <c r="AK4927" s="15"/>
      <c r="AL4927" s="15"/>
      <c r="AM4927" s="15"/>
      <c r="AN4927" s="15"/>
    </row>
    <row r="4928" spans="1:42" s="184" customFormat="1" hidden="1">
      <c r="A4928" s="2504"/>
      <c r="B4928" s="2507"/>
      <c r="C4928" s="126" t="s">
        <v>131</v>
      </c>
      <c r="D4928" s="110"/>
      <c r="E4928" s="330"/>
      <c r="F4928" s="331"/>
      <c r="G4928" s="331"/>
      <c r="H4928" s="446"/>
      <c r="I4928" s="331"/>
      <c r="J4928" s="331"/>
      <c r="K4928" s="331"/>
      <c r="L4928" s="331"/>
      <c r="M4928" s="331"/>
      <c r="N4928" s="446"/>
      <c r="O4928" s="331"/>
      <c r="P4928" s="331"/>
      <c r="Q4928" s="331"/>
      <c r="R4928" s="331"/>
      <c r="S4928" s="331"/>
      <c r="T4928" s="331"/>
      <c r="U4928" s="331"/>
      <c r="V4928" s="482"/>
      <c r="W4928" s="331"/>
      <c r="X4928" s="331"/>
      <c r="Y4928" s="446"/>
      <c r="Z4928" s="331"/>
      <c r="AA4928" s="331"/>
      <c r="AB4928" s="332"/>
      <c r="AC4928" s="110"/>
      <c r="AD4928" s="73"/>
      <c r="AE4928" s="158"/>
      <c r="AF4928" s="74"/>
      <c r="AG4928" s="946"/>
      <c r="AH4928" s="943"/>
      <c r="AI4928" s="944"/>
      <c r="AJ4928" s="944"/>
      <c r="AK4928" s="944"/>
      <c r="AL4928" s="945"/>
      <c r="AM4928" s="945"/>
      <c r="AN4928" s="192"/>
      <c r="AO4928" s="192"/>
      <c r="AP4928" s="192"/>
    </row>
    <row r="4929" spans="1:42" ht="16.5" hidden="1" thickBot="1">
      <c r="A4929" s="3222" t="s">
        <v>49</v>
      </c>
      <c r="B4929" s="3223"/>
      <c r="C4929" s="3224"/>
      <c r="D4929" s="116"/>
      <c r="E4929" s="181">
        <f>SQRT(E4923*E4923+E4924*E4924)/E4782/1.73</f>
        <v>8.9565394466377786</v>
      </c>
      <c r="F4929" s="182">
        <f t="shared" ref="F4929:AB4929" si="3391">SQRT(F4923*F4923+F4924*F4924)/F4782/1.73</f>
        <v>8.822166774835102</v>
      </c>
      <c r="G4929" s="182">
        <f t="shared" si="3391"/>
        <v>8.0581368242731806</v>
      </c>
      <c r="H4929" s="453">
        <f t="shared" si="3391"/>
        <v>9.6380954324849348</v>
      </c>
      <c r="I4929" s="182">
        <f t="shared" si="3391"/>
        <v>8.2718515309335867</v>
      </c>
      <c r="J4929" s="182">
        <f t="shared" si="3391"/>
        <v>8.7737974758475126</v>
      </c>
      <c r="K4929" s="182">
        <f t="shared" si="3391"/>
        <v>9.2197487782584702</v>
      </c>
      <c r="L4929" s="182">
        <f t="shared" si="3391"/>
        <v>10.59610109917684</v>
      </c>
      <c r="M4929" s="182">
        <f t="shared" si="3391"/>
        <v>37.120081840846417</v>
      </c>
      <c r="N4929" s="453">
        <f t="shared" si="3391"/>
        <v>42.971587062137068</v>
      </c>
      <c r="O4929" s="182">
        <f t="shared" si="3391"/>
        <v>34.332733288887766</v>
      </c>
      <c r="P4929" s="182">
        <f t="shared" si="3391"/>
        <v>39.611658942140402</v>
      </c>
      <c r="Q4929" s="182">
        <f t="shared" si="3391"/>
        <v>37.495472189231577</v>
      </c>
      <c r="R4929" s="182">
        <f t="shared" si="3391"/>
        <v>29.337022128888155</v>
      </c>
      <c r="S4929" s="182">
        <f t="shared" si="3391"/>
        <v>43.706291416492171</v>
      </c>
      <c r="T4929" s="182">
        <f t="shared" si="3391"/>
        <v>43.006333005407079</v>
      </c>
      <c r="U4929" s="182">
        <f t="shared" si="3391"/>
        <v>30.72961877600742</v>
      </c>
      <c r="V4929" s="489">
        <f t="shared" si="3391"/>
        <v>23.928364189355847</v>
      </c>
      <c r="W4929" s="182">
        <f t="shared" si="3391"/>
        <v>15.200877511691171</v>
      </c>
      <c r="X4929" s="182">
        <f t="shared" si="3391"/>
        <v>11.464354797540572</v>
      </c>
      <c r="Y4929" s="453">
        <f t="shared" si="3391"/>
        <v>10.245794251072047</v>
      </c>
      <c r="Z4929" s="182">
        <f t="shared" si="3391"/>
        <v>12.495099657287877</v>
      </c>
      <c r="AA4929" s="182">
        <f t="shared" si="3391"/>
        <v>12.887628502707614</v>
      </c>
      <c r="AB4929" s="183">
        <f t="shared" si="3391"/>
        <v>12.972633989191579</v>
      </c>
      <c r="AC4929" s="111">
        <f>AVERAGE(E4929:AB4929)</f>
        <v>21.243416204638841</v>
      </c>
      <c r="AD4929" s="78">
        <f>(AC4925-AC4929)/AC4925</f>
        <v>-9.6434384755553076E-2</v>
      </c>
      <c r="AE4929" s="79"/>
      <c r="AF4929" s="80"/>
      <c r="AJ4929" s="440"/>
      <c r="AK4929" s="14"/>
      <c r="AL4929" s="14"/>
      <c r="AM4929" s="15"/>
      <c r="AN4929" s="14"/>
    </row>
    <row r="4930" spans="1:42">
      <c r="A4930" s="3225" t="s">
        <v>799</v>
      </c>
      <c r="B4930" s="3194" t="s">
        <v>800</v>
      </c>
      <c r="C4930" s="123" t="s">
        <v>16</v>
      </c>
      <c r="D4930" s="115" t="s">
        <v>932</v>
      </c>
      <c r="E4930" s="326">
        <v>294</v>
      </c>
      <c r="F4930" s="71">
        <v>300</v>
      </c>
      <c r="G4930" s="71">
        <v>306</v>
      </c>
      <c r="H4930" s="448">
        <v>302.39999999999998</v>
      </c>
      <c r="I4930" s="71">
        <v>374.4</v>
      </c>
      <c r="J4930" s="71">
        <v>352.8</v>
      </c>
      <c r="K4930" s="71">
        <v>414</v>
      </c>
      <c r="L4930" s="71">
        <v>474</v>
      </c>
      <c r="M4930" s="71">
        <v>624</v>
      </c>
      <c r="N4930" s="448">
        <v>657.6</v>
      </c>
      <c r="O4930" s="71">
        <v>680.4</v>
      </c>
      <c r="P4930" s="71">
        <v>674.4</v>
      </c>
      <c r="Q4930" s="71">
        <v>580.79999999999995</v>
      </c>
      <c r="R4930" s="71">
        <v>520.79999999999995</v>
      </c>
      <c r="S4930" s="71">
        <v>556.79999999999995</v>
      </c>
      <c r="T4930" s="71">
        <v>628.79999999999995</v>
      </c>
      <c r="U4930" s="71">
        <v>610.79999999999995</v>
      </c>
      <c r="V4930" s="484">
        <v>477.6</v>
      </c>
      <c r="W4930" s="71">
        <v>408</v>
      </c>
      <c r="X4930" s="71">
        <v>402</v>
      </c>
      <c r="Y4930" s="448">
        <v>421.2</v>
      </c>
      <c r="Z4930" s="71">
        <v>410.4</v>
      </c>
      <c r="AA4930" s="71">
        <v>350.4</v>
      </c>
      <c r="AB4930" s="431">
        <v>343.2</v>
      </c>
      <c r="AC4930" s="137">
        <f>SUM(E4930:AB4930)</f>
        <v>11164.800000000001</v>
      </c>
      <c r="AD4930" s="70"/>
      <c r="AE4930" s="71">
        <v>100</v>
      </c>
      <c r="AF4930" s="72">
        <v>120</v>
      </c>
      <c r="AJ4930" s="440"/>
      <c r="AK4930" s="542"/>
      <c r="AL4930" s="543"/>
      <c r="AM4930" s="542"/>
      <c r="AN4930" s="15"/>
    </row>
    <row r="4931" spans="1:42">
      <c r="A4931" s="3226"/>
      <c r="B4931" s="3195"/>
      <c r="C4931" s="125" t="s">
        <v>18</v>
      </c>
      <c r="D4931" s="110" t="s">
        <v>932</v>
      </c>
      <c r="E4931" s="327">
        <v>87.6</v>
      </c>
      <c r="F4931" s="328">
        <v>79.2</v>
      </c>
      <c r="G4931" s="328">
        <v>80.400000000000006</v>
      </c>
      <c r="H4931" s="449">
        <v>78</v>
      </c>
      <c r="I4931" s="328">
        <v>78</v>
      </c>
      <c r="J4931" s="328">
        <v>82.8</v>
      </c>
      <c r="K4931" s="328">
        <v>118.8</v>
      </c>
      <c r="L4931" s="328">
        <v>147.6</v>
      </c>
      <c r="M4931" s="328">
        <v>402</v>
      </c>
      <c r="N4931" s="449">
        <v>360</v>
      </c>
      <c r="O4931" s="328">
        <v>301.2</v>
      </c>
      <c r="P4931" s="328">
        <v>367.2</v>
      </c>
      <c r="Q4931" s="328">
        <v>243.6</v>
      </c>
      <c r="R4931" s="328">
        <v>190.8</v>
      </c>
      <c r="S4931" s="328">
        <v>253.2</v>
      </c>
      <c r="T4931" s="328">
        <v>343.2</v>
      </c>
      <c r="U4931" s="328">
        <v>325.2</v>
      </c>
      <c r="V4931" s="485">
        <v>255.6</v>
      </c>
      <c r="W4931" s="328">
        <v>160.80000000000001</v>
      </c>
      <c r="X4931" s="328">
        <v>145.19999999999999</v>
      </c>
      <c r="Y4931" s="449">
        <v>126</v>
      </c>
      <c r="Z4931" s="328">
        <v>121.2</v>
      </c>
      <c r="AA4931" s="328">
        <v>94.8</v>
      </c>
      <c r="AB4931" s="432">
        <v>88.8</v>
      </c>
      <c r="AC4931" s="109">
        <f>SUM(E4931:AB4931)</f>
        <v>4531.2</v>
      </c>
      <c r="AD4931" s="73"/>
      <c r="AE4931" s="158"/>
      <c r="AF4931" s="74"/>
      <c r="AJ4931" s="440"/>
      <c r="AK4931" s="15"/>
      <c r="AL4931" s="15"/>
      <c r="AM4931" s="15"/>
      <c r="AN4931" s="15"/>
    </row>
    <row r="4932" spans="1:42">
      <c r="A4932" s="3226"/>
      <c r="B4932" s="3195"/>
      <c r="C4932" s="125" t="s">
        <v>19</v>
      </c>
      <c r="D4932" s="110" t="s">
        <v>62</v>
      </c>
      <c r="E4932" s="1714">
        <v>17</v>
      </c>
      <c r="F4932" s="1707">
        <v>16</v>
      </c>
      <c r="G4932" s="1707">
        <v>14</v>
      </c>
      <c r="H4932" s="454">
        <v>17</v>
      </c>
      <c r="I4932" s="1707">
        <v>20</v>
      </c>
      <c r="J4932" s="1707">
        <v>17</v>
      </c>
      <c r="K4932" s="1707">
        <v>26</v>
      </c>
      <c r="L4932" s="1707">
        <v>31</v>
      </c>
      <c r="M4932" s="1707">
        <v>40</v>
      </c>
      <c r="N4932" s="454">
        <v>42</v>
      </c>
      <c r="O4932" s="1707">
        <v>37</v>
      </c>
      <c r="P4932" s="1707">
        <v>35</v>
      </c>
      <c r="Q4932" s="1707">
        <v>31</v>
      </c>
      <c r="R4932" s="1707">
        <v>32</v>
      </c>
      <c r="S4932" s="1707">
        <v>41</v>
      </c>
      <c r="T4932" s="1707">
        <v>40</v>
      </c>
      <c r="U4932" s="1707">
        <v>34</v>
      </c>
      <c r="V4932" s="490">
        <v>20</v>
      </c>
      <c r="W4932" s="1707">
        <v>25</v>
      </c>
      <c r="X4932" s="1707">
        <v>19</v>
      </c>
      <c r="Y4932" s="454">
        <v>24</v>
      </c>
      <c r="Z4932" s="1707">
        <v>19</v>
      </c>
      <c r="AA4932" s="1707">
        <v>18</v>
      </c>
      <c r="AB4932" s="1708">
        <v>19</v>
      </c>
      <c r="AC4932" s="109">
        <f>AVERAGE(E4932:AB4932)</f>
        <v>26.416666666666668</v>
      </c>
      <c r="AD4932" s="76"/>
      <c r="AE4932" s="76"/>
      <c r="AF4932" s="77"/>
      <c r="AJ4932" s="440"/>
      <c r="AK4932" s="15"/>
      <c r="AL4932" s="15"/>
      <c r="AM4932" s="15"/>
      <c r="AN4932" s="15"/>
    </row>
    <row r="4933" spans="1:42" ht="16.5" thickBot="1">
      <c r="A4933" s="3227"/>
      <c r="B4933" s="3221"/>
      <c r="C4933" s="128" t="s">
        <v>21</v>
      </c>
      <c r="D4933" s="116"/>
      <c r="E4933" s="333">
        <f t="shared" ref="E4933:AB4933" si="3392">E4931/E4930</f>
        <v>0.29795918367346935</v>
      </c>
      <c r="F4933" s="334">
        <f t="shared" si="3392"/>
        <v>0.26400000000000001</v>
      </c>
      <c r="G4933" s="334">
        <f t="shared" si="3392"/>
        <v>0.2627450980392157</v>
      </c>
      <c r="H4933" s="451">
        <f t="shared" si="3392"/>
        <v>0.25793650793650796</v>
      </c>
      <c r="I4933" s="334">
        <f t="shared" si="3392"/>
        <v>0.20833333333333334</v>
      </c>
      <c r="J4933" s="334">
        <f t="shared" si="3392"/>
        <v>0.23469387755102039</v>
      </c>
      <c r="K4933" s="334">
        <f t="shared" si="3392"/>
        <v>0.28695652173913044</v>
      </c>
      <c r="L4933" s="334">
        <f t="shared" si="3392"/>
        <v>0.31139240506329113</v>
      </c>
      <c r="M4933" s="334">
        <f t="shared" si="3392"/>
        <v>0.64423076923076927</v>
      </c>
      <c r="N4933" s="451">
        <f t="shared" si="3392"/>
        <v>0.54744525547445255</v>
      </c>
      <c r="O4933" s="334">
        <f t="shared" si="3392"/>
        <v>0.44268077601410932</v>
      </c>
      <c r="P4933" s="334">
        <f t="shared" si="3392"/>
        <v>0.54448398576512458</v>
      </c>
      <c r="Q4933" s="334">
        <f t="shared" si="3392"/>
        <v>0.41942148760330583</v>
      </c>
      <c r="R4933" s="334">
        <f t="shared" si="3392"/>
        <v>0.36635944700460837</v>
      </c>
      <c r="S4933" s="334">
        <f t="shared" si="3392"/>
        <v>0.45474137931034486</v>
      </c>
      <c r="T4933" s="334">
        <f t="shared" si="3392"/>
        <v>0.54580152671755733</v>
      </c>
      <c r="U4933" s="334">
        <f t="shared" si="3392"/>
        <v>0.53241650294695486</v>
      </c>
      <c r="V4933" s="487">
        <f t="shared" si="3392"/>
        <v>0.53517587939698485</v>
      </c>
      <c r="W4933" s="334">
        <f t="shared" si="3392"/>
        <v>0.39411764705882357</v>
      </c>
      <c r="X4933" s="334">
        <f t="shared" si="3392"/>
        <v>0.36119402985074622</v>
      </c>
      <c r="Y4933" s="451">
        <f t="shared" si="3392"/>
        <v>0.29914529914529914</v>
      </c>
      <c r="Z4933" s="334">
        <f t="shared" si="3392"/>
        <v>0.2953216374269006</v>
      </c>
      <c r="AA4933" s="334">
        <f t="shared" si="3392"/>
        <v>0.27054794520547948</v>
      </c>
      <c r="AB4933" s="335">
        <f t="shared" si="3392"/>
        <v>0.25874125874125875</v>
      </c>
      <c r="AC4933" s="545">
        <f>MAX(E4933:AB4933)</f>
        <v>0.64423076923076927</v>
      </c>
      <c r="AD4933" s="73"/>
      <c r="AE4933" s="158"/>
      <c r="AF4933" s="74"/>
      <c r="AJ4933" s="440"/>
      <c r="AK4933" s="15"/>
      <c r="AL4933" s="15"/>
      <c r="AM4933" s="15"/>
      <c r="AN4933" s="15"/>
    </row>
    <row r="4934" spans="1:42" hidden="1">
      <c r="A4934" s="2490"/>
      <c r="B4934" s="2494"/>
      <c r="C4934" s="385" t="s">
        <v>130</v>
      </c>
      <c r="D4934" s="124"/>
      <c r="E4934" s="330"/>
      <c r="F4934" s="331"/>
      <c r="G4934" s="331"/>
      <c r="H4934" s="446"/>
      <c r="I4934" s="331"/>
      <c r="J4934" s="331"/>
      <c r="K4934" s="331"/>
      <c r="L4934" s="331"/>
      <c r="M4934" s="331"/>
      <c r="N4934" s="446"/>
      <c r="O4934" s="331"/>
      <c r="P4934" s="331"/>
      <c r="Q4934" s="331"/>
      <c r="R4934" s="331"/>
      <c r="S4934" s="331"/>
      <c r="T4934" s="331"/>
      <c r="U4934" s="331"/>
      <c r="V4934" s="482"/>
      <c r="W4934" s="331"/>
      <c r="X4934" s="331"/>
      <c r="Y4934" s="446"/>
      <c r="Z4934" s="331"/>
      <c r="AA4934" s="331"/>
      <c r="AB4934" s="332"/>
      <c r="AC4934" s="110"/>
      <c r="AD4934" s="73"/>
      <c r="AE4934" s="158"/>
      <c r="AF4934" s="74"/>
      <c r="AJ4934" s="440"/>
      <c r="AK4934" s="15"/>
      <c r="AL4934" s="15"/>
      <c r="AM4934" s="15"/>
      <c r="AN4934" s="15"/>
    </row>
    <row r="4935" spans="1:42" s="184" customFormat="1" hidden="1">
      <c r="A4935" s="2504"/>
      <c r="B4935" s="2507"/>
      <c r="C4935" s="126" t="s">
        <v>131</v>
      </c>
      <c r="D4935" s="110"/>
      <c r="E4935" s="330"/>
      <c r="F4935" s="331"/>
      <c r="G4935" s="331"/>
      <c r="H4935" s="446"/>
      <c r="I4935" s="331"/>
      <c r="J4935" s="331"/>
      <c r="K4935" s="331"/>
      <c r="L4935" s="331"/>
      <c r="M4935" s="331"/>
      <c r="N4935" s="446"/>
      <c r="O4935" s="331"/>
      <c r="P4935" s="331"/>
      <c r="Q4935" s="331"/>
      <c r="R4935" s="331"/>
      <c r="S4935" s="331"/>
      <c r="T4935" s="331"/>
      <c r="U4935" s="331"/>
      <c r="V4935" s="482"/>
      <c r="W4935" s="331"/>
      <c r="X4935" s="331"/>
      <c r="Y4935" s="446"/>
      <c r="Z4935" s="331"/>
      <c r="AA4935" s="331"/>
      <c r="AB4935" s="332"/>
      <c r="AC4935" s="110"/>
      <c r="AD4935" s="73"/>
      <c r="AE4935" s="158"/>
      <c r="AF4935" s="74"/>
      <c r="AG4935" s="946"/>
      <c r="AH4935" s="943"/>
      <c r="AI4935" s="944"/>
      <c r="AJ4935" s="944"/>
      <c r="AK4935" s="944"/>
      <c r="AL4935" s="945"/>
      <c r="AM4935" s="945"/>
      <c r="AN4935" s="192"/>
      <c r="AO4935" s="192"/>
      <c r="AP4935" s="192"/>
    </row>
    <row r="4936" spans="1:42" ht="16.5" hidden="1" thickBot="1">
      <c r="A4936" s="3222" t="s">
        <v>49</v>
      </c>
      <c r="B4936" s="3223"/>
      <c r="C4936" s="3224"/>
      <c r="D4936" s="116"/>
      <c r="E4936" s="651">
        <f>SQRT(E4930*E4930+E4931*E4931)/E4782/1.73</f>
        <v>17.182704941100145</v>
      </c>
      <c r="F4936" s="652">
        <f t="shared" ref="F4936:AB4936" si="3393">SQRT(F4930*F4930+F4931*F4931)/F4782/1.73</f>
        <v>17.311933775312486</v>
      </c>
      <c r="G4936" s="652">
        <f t="shared" si="3393"/>
        <v>17.652715716676134</v>
      </c>
      <c r="H4936" s="653">
        <f t="shared" si="3393"/>
        <v>17.424596068843584</v>
      </c>
      <c r="I4936" s="652">
        <f t="shared" si="3393"/>
        <v>21.317534516000212</v>
      </c>
      <c r="J4936" s="652">
        <f t="shared" si="3393"/>
        <v>20.141512474898398</v>
      </c>
      <c r="K4936" s="652">
        <f t="shared" si="3393"/>
        <v>24.077775750796668</v>
      </c>
      <c r="L4936" s="652">
        <f t="shared" si="3393"/>
        <v>27.83363990708559</v>
      </c>
      <c r="M4936" s="652">
        <f t="shared" si="3393"/>
        <v>41.575943816250756</v>
      </c>
      <c r="N4936" s="653">
        <f t="shared" si="3393"/>
        <v>41.95042088901981</v>
      </c>
      <c r="O4936" s="652">
        <f t="shared" si="3393"/>
        <v>41.636800143069131</v>
      </c>
      <c r="P4936" s="652">
        <f t="shared" si="3393"/>
        <v>42.802854597189913</v>
      </c>
      <c r="Q4936" s="652">
        <f t="shared" si="3393"/>
        <v>35.1066669813628</v>
      </c>
      <c r="R4936" s="652">
        <f t="shared" si="3393"/>
        <v>30.916806077770506</v>
      </c>
      <c r="S4936" s="652">
        <f t="shared" si="3393"/>
        <v>33.83394464201362</v>
      </c>
      <c r="T4936" s="652">
        <f t="shared" si="3393"/>
        <v>39.587241962510795</v>
      </c>
      <c r="U4936" s="652">
        <f t="shared" si="3393"/>
        <v>37.985422712140711</v>
      </c>
      <c r="V4936" s="1057">
        <f t="shared" si="3393"/>
        <v>30.107529688067796</v>
      </c>
      <c r="W4936" s="652">
        <f t="shared" si="3393"/>
        <v>24.468485507042384</v>
      </c>
      <c r="X4936" s="652">
        <f t="shared" si="3393"/>
        <v>23.778925098411229</v>
      </c>
      <c r="Y4936" s="653">
        <f t="shared" si="3393"/>
        <v>24.48251974890697</v>
      </c>
      <c r="Z4936" s="652">
        <f t="shared" si="3393"/>
        <v>23.761191322034875</v>
      </c>
      <c r="AA4936" s="652">
        <f t="shared" si="3393"/>
        <v>20.136771252076919</v>
      </c>
      <c r="AB4936" s="947">
        <f t="shared" si="3393"/>
        <v>19.646640522254572</v>
      </c>
      <c r="AC4936" s="111">
        <f>AVERAGE(E4936:AB4936)</f>
        <v>28.113357421284828</v>
      </c>
      <c r="AD4936" s="78">
        <f>(AC4932-AC4936)/AC4932</f>
        <v>-6.4228041184283671E-2</v>
      </c>
      <c r="AE4936" s="79"/>
      <c r="AF4936" s="80"/>
      <c r="AJ4936" s="440"/>
      <c r="AK4936" s="14"/>
      <c r="AL4936" s="14"/>
      <c r="AM4936" s="15"/>
      <c r="AN4936" s="14"/>
    </row>
    <row r="4937" spans="1:42">
      <c r="A4937" s="3225" t="s">
        <v>801</v>
      </c>
      <c r="B4937" s="3194" t="s">
        <v>802</v>
      </c>
      <c r="C4937" s="123" t="s">
        <v>16</v>
      </c>
      <c r="D4937" s="115" t="s">
        <v>932</v>
      </c>
      <c r="E4937" s="70">
        <v>6</v>
      </c>
      <c r="F4937" s="71">
        <v>6.6</v>
      </c>
      <c r="G4937" s="71">
        <v>6.6</v>
      </c>
      <c r="H4937" s="448">
        <v>6</v>
      </c>
      <c r="I4937" s="71">
        <v>6.6</v>
      </c>
      <c r="J4937" s="71">
        <v>6.6</v>
      </c>
      <c r="K4937" s="71">
        <v>7.2</v>
      </c>
      <c r="L4937" s="71">
        <v>7.2</v>
      </c>
      <c r="M4937" s="71">
        <v>16.2</v>
      </c>
      <c r="N4937" s="448">
        <v>11.4</v>
      </c>
      <c r="O4937" s="71">
        <v>10.8</v>
      </c>
      <c r="P4937" s="71">
        <v>20.399999999999999</v>
      </c>
      <c r="Q4937" s="71">
        <v>12</v>
      </c>
      <c r="R4937" s="71">
        <v>17.399999999999999</v>
      </c>
      <c r="S4937" s="71">
        <v>27</v>
      </c>
      <c r="T4937" s="71">
        <v>32.4</v>
      </c>
      <c r="U4937" s="71">
        <v>27</v>
      </c>
      <c r="V4937" s="484">
        <v>6.6</v>
      </c>
      <c r="W4937" s="71">
        <v>5.4</v>
      </c>
      <c r="X4937" s="71">
        <v>6</v>
      </c>
      <c r="Y4937" s="448">
        <v>5.4</v>
      </c>
      <c r="Z4937" s="71">
        <v>6</v>
      </c>
      <c r="AA4937" s="71">
        <v>6</v>
      </c>
      <c r="AB4937" s="72">
        <v>6</v>
      </c>
      <c r="AC4937" s="133">
        <f>SUM(E4937:AB4937)</f>
        <v>268.8</v>
      </c>
      <c r="AD4937" s="70"/>
      <c r="AE4937" s="71">
        <v>100</v>
      </c>
      <c r="AF4937" s="72">
        <v>60</v>
      </c>
      <c r="AJ4937" s="440"/>
      <c r="AK4937" s="542"/>
      <c r="AL4937" s="543"/>
      <c r="AM4937" s="542"/>
      <c r="AN4937" s="15"/>
    </row>
    <row r="4938" spans="1:42">
      <c r="A4938" s="3226"/>
      <c r="B4938" s="3195"/>
      <c r="C4938" s="125" t="s">
        <v>18</v>
      </c>
      <c r="D4938" s="110" t="s">
        <v>932</v>
      </c>
      <c r="E4938" s="430">
        <v>5.4</v>
      </c>
      <c r="F4938" s="328">
        <v>4.8</v>
      </c>
      <c r="G4938" s="328">
        <v>4.8</v>
      </c>
      <c r="H4938" s="449">
        <v>4.2</v>
      </c>
      <c r="I4938" s="328">
        <v>5.4</v>
      </c>
      <c r="J4938" s="328">
        <v>4.8</v>
      </c>
      <c r="K4938" s="328">
        <v>5.4</v>
      </c>
      <c r="L4938" s="328">
        <v>6</v>
      </c>
      <c r="M4938" s="328">
        <v>21</v>
      </c>
      <c r="N4938" s="449">
        <v>9.6</v>
      </c>
      <c r="O4938" s="328">
        <v>9</v>
      </c>
      <c r="P4938" s="328">
        <v>24</v>
      </c>
      <c r="Q4938" s="328">
        <v>10.8</v>
      </c>
      <c r="R4938" s="328">
        <v>19.2</v>
      </c>
      <c r="S4938" s="328">
        <v>31.2</v>
      </c>
      <c r="T4938" s="328">
        <v>34.799999999999997</v>
      </c>
      <c r="U4938" s="328">
        <v>31.8</v>
      </c>
      <c r="V4938" s="485">
        <v>7.2</v>
      </c>
      <c r="W4938" s="328">
        <v>6</v>
      </c>
      <c r="X4938" s="328">
        <v>5.4</v>
      </c>
      <c r="Y4938" s="449">
        <v>5.4</v>
      </c>
      <c r="Z4938" s="328">
        <v>5.4</v>
      </c>
      <c r="AA4938" s="328">
        <v>5.4</v>
      </c>
      <c r="AB4938" s="329">
        <v>6</v>
      </c>
      <c r="AC4938" s="135">
        <f>SUM(E4938:AB4938)</f>
        <v>272.99999999999994</v>
      </c>
      <c r="AD4938" s="73"/>
      <c r="AE4938" s="158"/>
      <c r="AF4938" s="74"/>
      <c r="AJ4938" s="440"/>
      <c r="AK4938" s="15"/>
      <c r="AL4938" s="15"/>
      <c r="AM4938" s="15"/>
      <c r="AN4938" s="15"/>
    </row>
    <row r="4939" spans="1:42">
      <c r="A4939" s="3226"/>
      <c r="B4939" s="3195"/>
      <c r="C4939" s="125" t="s">
        <v>19</v>
      </c>
      <c r="D4939" s="110" t="s">
        <v>62</v>
      </c>
      <c r="E4939" s="1724">
        <v>0</v>
      </c>
      <c r="F4939" s="1707">
        <v>0</v>
      </c>
      <c r="G4939" s="1707">
        <v>0</v>
      </c>
      <c r="H4939" s="454">
        <v>0</v>
      </c>
      <c r="I4939" s="1707">
        <v>0</v>
      </c>
      <c r="J4939" s="1707">
        <v>0</v>
      </c>
      <c r="K4939" s="1707">
        <v>0</v>
      </c>
      <c r="L4939" s="1707">
        <v>0</v>
      </c>
      <c r="M4939" s="1707">
        <v>1</v>
      </c>
      <c r="N4939" s="454">
        <v>0</v>
      </c>
      <c r="O4939" s="1707">
        <v>1</v>
      </c>
      <c r="P4939" s="1707">
        <v>3</v>
      </c>
      <c r="Q4939" s="1707">
        <v>0</v>
      </c>
      <c r="R4939" s="1707">
        <v>3</v>
      </c>
      <c r="S4939" s="1707">
        <v>0</v>
      </c>
      <c r="T4939" s="1707">
        <v>2</v>
      </c>
      <c r="U4939" s="1707">
        <v>0</v>
      </c>
      <c r="V4939" s="490">
        <v>0</v>
      </c>
      <c r="W4939" s="1707">
        <v>0</v>
      </c>
      <c r="X4939" s="1707">
        <v>0</v>
      </c>
      <c r="Y4939" s="454">
        <v>0</v>
      </c>
      <c r="Z4939" s="1707">
        <v>0</v>
      </c>
      <c r="AA4939" s="1707">
        <v>0</v>
      </c>
      <c r="AB4939" s="1708">
        <v>0</v>
      </c>
      <c r="AC4939" s="135">
        <f>AVERAGE(E4939:AB4939)</f>
        <v>0.41666666666666669</v>
      </c>
      <c r="AD4939" s="76"/>
      <c r="AE4939" s="76"/>
      <c r="AF4939" s="77"/>
      <c r="AJ4939" s="440"/>
      <c r="AK4939" s="15"/>
      <c r="AL4939" s="15"/>
      <c r="AM4939" s="15"/>
      <c r="AN4939" s="15"/>
    </row>
    <row r="4940" spans="1:42" ht="16.5" thickBot="1">
      <c r="A4940" s="3227"/>
      <c r="B4940" s="3221"/>
      <c r="C4940" s="128" t="s">
        <v>21</v>
      </c>
      <c r="D4940" s="116"/>
      <c r="E4940" s="696">
        <f t="shared" ref="E4940:AB4940" si="3394">E4938/E4937</f>
        <v>0.9</v>
      </c>
      <c r="F4940" s="338">
        <f t="shared" si="3394"/>
        <v>0.72727272727272729</v>
      </c>
      <c r="G4940" s="338">
        <f t="shared" si="3394"/>
        <v>0.72727272727272729</v>
      </c>
      <c r="H4940" s="464">
        <f t="shared" si="3394"/>
        <v>0.70000000000000007</v>
      </c>
      <c r="I4940" s="338">
        <f t="shared" si="3394"/>
        <v>0.81818181818181823</v>
      </c>
      <c r="J4940" s="338">
        <f t="shared" si="3394"/>
        <v>0.72727272727272729</v>
      </c>
      <c r="K4940" s="338">
        <f t="shared" si="3394"/>
        <v>0.75</v>
      </c>
      <c r="L4940" s="338">
        <f t="shared" si="3394"/>
        <v>0.83333333333333326</v>
      </c>
      <c r="M4940" s="338">
        <f t="shared" si="3394"/>
        <v>1.2962962962962963</v>
      </c>
      <c r="N4940" s="464">
        <f t="shared" si="3394"/>
        <v>0.84210526315789469</v>
      </c>
      <c r="O4940" s="338">
        <f t="shared" si="3394"/>
        <v>0.83333333333333326</v>
      </c>
      <c r="P4940" s="338">
        <f t="shared" si="3394"/>
        <v>1.1764705882352942</v>
      </c>
      <c r="Q4940" s="338">
        <f t="shared" si="3394"/>
        <v>0.9</v>
      </c>
      <c r="R4940" s="338">
        <f t="shared" si="3394"/>
        <v>1.103448275862069</v>
      </c>
      <c r="S4940" s="338">
        <f t="shared" si="3394"/>
        <v>1.1555555555555554</v>
      </c>
      <c r="T4940" s="338">
        <f t="shared" si="3394"/>
        <v>1.074074074074074</v>
      </c>
      <c r="U4940" s="338">
        <f t="shared" si="3394"/>
        <v>1.1777777777777778</v>
      </c>
      <c r="V4940" s="501">
        <f t="shared" si="3394"/>
        <v>1.0909090909090911</v>
      </c>
      <c r="W4940" s="338">
        <f t="shared" si="3394"/>
        <v>1.1111111111111109</v>
      </c>
      <c r="X4940" s="338">
        <f t="shared" si="3394"/>
        <v>0.9</v>
      </c>
      <c r="Y4940" s="464">
        <f t="shared" si="3394"/>
        <v>1</v>
      </c>
      <c r="Z4940" s="338">
        <f t="shared" si="3394"/>
        <v>0.9</v>
      </c>
      <c r="AA4940" s="338">
        <f t="shared" si="3394"/>
        <v>0.9</v>
      </c>
      <c r="AB4940" s="403">
        <f t="shared" si="3394"/>
        <v>1</v>
      </c>
      <c r="AC4940" s="1567">
        <f>MAX(E4940:AB4940)</f>
        <v>1.2962962962962963</v>
      </c>
      <c r="AD4940" s="73"/>
      <c r="AE4940" s="158"/>
      <c r="AF4940" s="74"/>
      <c r="AJ4940" s="440"/>
      <c r="AK4940" s="15"/>
      <c r="AL4940" s="15"/>
      <c r="AM4940" s="15"/>
      <c r="AN4940" s="15"/>
    </row>
    <row r="4941" spans="1:42" hidden="1">
      <c r="A4941" s="2490"/>
      <c r="B4941" s="2494"/>
      <c r="C4941" s="385" t="s">
        <v>130</v>
      </c>
      <c r="D4941" s="2745"/>
      <c r="E4941" s="386"/>
      <c r="F4941" s="92"/>
      <c r="G4941" s="92"/>
      <c r="H4941" s="445"/>
      <c r="I4941" s="92"/>
      <c r="J4941" s="92"/>
      <c r="K4941" s="92"/>
      <c r="L4941" s="92"/>
      <c r="M4941" s="92"/>
      <c r="N4941" s="445"/>
      <c r="O4941" s="92"/>
      <c r="P4941" s="92"/>
      <c r="Q4941" s="92"/>
      <c r="R4941" s="92"/>
      <c r="S4941" s="92"/>
      <c r="T4941" s="92"/>
      <c r="U4941" s="92"/>
      <c r="V4941" s="498"/>
      <c r="W4941" s="92"/>
      <c r="X4941" s="92"/>
      <c r="Y4941" s="445"/>
      <c r="Z4941" s="92"/>
      <c r="AA4941" s="92"/>
      <c r="AB4941" s="93"/>
      <c r="AC4941" s="419"/>
      <c r="AD4941" s="73"/>
      <c r="AE4941" s="158"/>
      <c r="AF4941" s="74"/>
      <c r="AJ4941" s="440"/>
      <c r="AK4941" s="15"/>
      <c r="AL4941" s="15"/>
      <c r="AM4941" s="15"/>
      <c r="AN4941" s="15"/>
    </row>
    <row r="4942" spans="1:42" s="184" customFormat="1" hidden="1">
      <c r="A4942" s="2504"/>
      <c r="B4942" s="2507"/>
      <c r="C4942" s="126" t="s">
        <v>131</v>
      </c>
      <c r="D4942" s="370"/>
      <c r="E4942" s="73"/>
      <c r="F4942" s="158"/>
      <c r="G4942" s="158"/>
      <c r="H4942" s="446"/>
      <c r="I4942" s="158"/>
      <c r="J4942" s="158"/>
      <c r="K4942" s="158"/>
      <c r="L4942" s="158"/>
      <c r="M4942" s="158"/>
      <c r="N4942" s="446"/>
      <c r="O4942" s="158"/>
      <c r="P4942" s="158"/>
      <c r="Q4942" s="158"/>
      <c r="R4942" s="158"/>
      <c r="S4942" s="158"/>
      <c r="T4942" s="158"/>
      <c r="U4942" s="158"/>
      <c r="V4942" s="482"/>
      <c r="W4942" s="158"/>
      <c r="X4942" s="158"/>
      <c r="Y4942" s="446"/>
      <c r="Z4942" s="158"/>
      <c r="AA4942" s="158"/>
      <c r="AB4942" s="74"/>
      <c r="AC4942" s="134"/>
      <c r="AD4942" s="73"/>
      <c r="AE4942" s="158"/>
      <c r="AF4942" s="74"/>
      <c r="AG4942" s="946"/>
      <c r="AH4942" s="943"/>
      <c r="AI4942" s="944"/>
      <c r="AJ4942" s="944"/>
      <c r="AK4942" s="944"/>
      <c r="AL4942" s="945"/>
      <c r="AM4942" s="945"/>
      <c r="AN4942" s="192"/>
      <c r="AO4942" s="192"/>
      <c r="AP4942" s="192"/>
    </row>
    <row r="4943" spans="1:42" ht="16.5" hidden="1" thickBot="1">
      <c r="A4943" s="3222" t="s">
        <v>49</v>
      </c>
      <c r="B4943" s="3223"/>
      <c r="C4943" s="3224"/>
      <c r="D4943" s="368"/>
      <c r="E4943" s="573">
        <f>SQRT(E4937*E4937+E4938*E4938)/E4782/1.73</f>
        <v>0.45213147086549638</v>
      </c>
      <c r="F4943" s="182">
        <f t="shared" ref="F4943:AB4943" si="3395">SQRT(F4937*F4937+F4938*F4938)/F4782/1.73</f>
        <v>0.45533523251061592</v>
      </c>
      <c r="G4943" s="182">
        <f t="shared" si="3395"/>
        <v>0.45533523251061592</v>
      </c>
      <c r="H4943" s="453">
        <f t="shared" si="3395"/>
        <v>0.4086377892650826</v>
      </c>
      <c r="I4943" s="182">
        <f t="shared" si="3395"/>
        <v>0.4753374976801209</v>
      </c>
      <c r="J4943" s="182">
        <f t="shared" si="3395"/>
        <v>0.45358394315480582</v>
      </c>
      <c r="K4943" s="182">
        <f t="shared" si="3395"/>
        <v>0.50312496506076632</v>
      </c>
      <c r="L4943" s="182">
        <f t="shared" si="3395"/>
        <v>0.52546209758122397</v>
      </c>
      <c r="M4943" s="182">
        <f t="shared" si="3395"/>
        <v>1.4855515597056286</v>
      </c>
      <c r="N4943" s="453">
        <f t="shared" si="3395"/>
        <v>0.83396419979122849</v>
      </c>
      <c r="O4943" s="182">
        <f t="shared" si="3395"/>
        <v>0.78666711898292641</v>
      </c>
      <c r="P4943" s="182">
        <f t="shared" si="3395"/>
        <v>1.7557634236250663</v>
      </c>
      <c r="Q4943" s="182">
        <f t="shared" si="3395"/>
        <v>0.89990294683354355</v>
      </c>
      <c r="R4943" s="182">
        <f t="shared" si="3395"/>
        <v>1.4443279278279955</v>
      </c>
      <c r="S4943" s="182">
        <f t="shared" si="3395"/>
        <v>2.2823041177470511</v>
      </c>
      <c r="T4943" s="182">
        <f t="shared" si="3395"/>
        <v>2.6275638885698043</v>
      </c>
      <c r="U4943" s="182">
        <f t="shared" si="3395"/>
        <v>2.2899716148106908</v>
      </c>
      <c r="V4943" s="489">
        <f t="shared" si="3395"/>
        <v>0.54286862814916759</v>
      </c>
      <c r="W4943" s="182">
        <f t="shared" si="3395"/>
        <v>0.45038578951080338</v>
      </c>
      <c r="X4943" s="182">
        <f t="shared" si="3395"/>
        <v>0.44908534931009836</v>
      </c>
      <c r="Y4943" s="453">
        <f t="shared" si="3395"/>
        <v>0.42527054232877332</v>
      </c>
      <c r="Z4943" s="182">
        <f t="shared" si="3395"/>
        <v>0.44822255324994453</v>
      </c>
      <c r="AA4943" s="182">
        <f t="shared" si="3395"/>
        <v>0.44779239724874498</v>
      </c>
      <c r="AB4943" s="183">
        <f t="shared" si="3395"/>
        <v>0.47025761471957667</v>
      </c>
      <c r="AC4943" s="202">
        <f>AVERAGE(E4943:AB4943)</f>
        <v>0.89036866254332392</v>
      </c>
      <c r="AD4943" s="78">
        <f>(AC4939-AC4943)/AC4939</f>
        <v>-1.1368847901039774</v>
      </c>
      <c r="AE4943" s="79"/>
      <c r="AF4943" s="80"/>
      <c r="AJ4943" s="440"/>
      <c r="AK4943" s="14"/>
      <c r="AL4943" s="14"/>
      <c r="AM4943" s="15"/>
      <c r="AN4943" s="14"/>
    </row>
    <row r="4944" spans="1:42">
      <c r="A4944" s="3225" t="s">
        <v>1011</v>
      </c>
      <c r="B4944" s="3194" t="s">
        <v>1010</v>
      </c>
      <c r="C4944" s="123" t="s">
        <v>16</v>
      </c>
      <c r="D4944" s="115" t="s">
        <v>932</v>
      </c>
      <c r="E4944" s="345">
        <v>4.5</v>
      </c>
      <c r="F4944" s="341">
        <v>4.5</v>
      </c>
      <c r="G4944" s="341">
        <v>4.4000000000000004</v>
      </c>
      <c r="H4944" s="474">
        <v>4.5</v>
      </c>
      <c r="I4944" s="341">
        <v>4.5</v>
      </c>
      <c r="J4944" s="341">
        <v>4.5</v>
      </c>
      <c r="K4944" s="341">
        <v>4.5999999999999996</v>
      </c>
      <c r="L4944" s="341">
        <v>4.4000000000000004</v>
      </c>
      <c r="M4944" s="341">
        <v>4.5999999999999996</v>
      </c>
      <c r="N4944" s="474">
        <v>4.4000000000000004</v>
      </c>
      <c r="O4944" s="341">
        <v>4.4000000000000004</v>
      </c>
      <c r="P4944" s="341">
        <v>4.4000000000000004</v>
      </c>
      <c r="Q4944" s="341">
        <v>4.5999999999999996</v>
      </c>
      <c r="R4944" s="341">
        <v>4.5</v>
      </c>
      <c r="S4944" s="341">
        <v>4.7</v>
      </c>
      <c r="T4944" s="341">
        <v>4.7</v>
      </c>
      <c r="U4944" s="341">
        <v>5</v>
      </c>
      <c r="V4944" s="503">
        <v>4.9000000000000004</v>
      </c>
      <c r="W4944" s="341">
        <v>4.5999999999999996</v>
      </c>
      <c r="X4944" s="341">
        <v>4.5999999999999996</v>
      </c>
      <c r="Y4944" s="474">
        <v>4.5999999999999996</v>
      </c>
      <c r="Z4944" s="341">
        <v>4.5999999999999996</v>
      </c>
      <c r="AA4944" s="341">
        <v>4.5999999999999996</v>
      </c>
      <c r="AB4944" s="650">
        <v>4.5999999999999996</v>
      </c>
      <c r="AC4944" s="137">
        <f>SUM(E4944:AB4944)</f>
        <v>109.69999999999997</v>
      </c>
      <c r="AD4944" s="70"/>
      <c r="AE4944" s="71">
        <v>100</v>
      </c>
      <c r="AF4944" s="72">
        <v>20</v>
      </c>
      <c r="AJ4944" s="440"/>
      <c r="AK4944" s="542"/>
      <c r="AL4944" s="543"/>
      <c r="AM4944" s="542"/>
      <c r="AN4944" s="15"/>
    </row>
    <row r="4945" spans="1:42">
      <c r="A4945" s="3226"/>
      <c r="B4945" s="3195"/>
      <c r="C4945" s="125" t="s">
        <v>18</v>
      </c>
      <c r="D4945" s="110" t="s">
        <v>932</v>
      </c>
      <c r="E4945" s="327">
        <v>4</v>
      </c>
      <c r="F4945" s="328">
        <v>3.9</v>
      </c>
      <c r="G4945" s="328">
        <v>4</v>
      </c>
      <c r="H4945" s="449">
        <v>3.9</v>
      </c>
      <c r="I4945" s="328">
        <v>4</v>
      </c>
      <c r="J4945" s="328">
        <v>4</v>
      </c>
      <c r="K4945" s="328">
        <v>3.9</v>
      </c>
      <c r="L4945" s="328">
        <v>3.9</v>
      </c>
      <c r="M4945" s="328">
        <v>3.9</v>
      </c>
      <c r="N4945" s="449">
        <v>3.9</v>
      </c>
      <c r="O4945" s="328">
        <v>3.9</v>
      </c>
      <c r="P4945" s="328">
        <v>3.9</v>
      </c>
      <c r="Q4945" s="328">
        <v>3.9</v>
      </c>
      <c r="R4945" s="328">
        <v>4</v>
      </c>
      <c r="S4945" s="328">
        <v>4</v>
      </c>
      <c r="T4945" s="328">
        <v>4.0999999999999996</v>
      </c>
      <c r="U4945" s="328">
        <v>4.3</v>
      </c>
      <c r="V4945" s="485">
        <v>4.2</v>
      </c>
      <c r="W4945" s="328">
        <v>4.0999999999999996</v>
      </c>
      <c r="X4945" s="328">
        <v>3.9</v>
      </c>
      <c r="Y4945" s="449">
        <v>4</v>
      </c>
      <c r="Z4945" s="328">
        <v>4.0999999999999996</v>
      </c>
      <c r="AA4945" s="328">
        <v>4</v>
      </c>
      <c r="AB4945" s="432">
        <v>4.0999999999999996</v>
      </c>
      <c r="AC4945" s="109">
        <f>SUM(E4945:AB4945)</f>
        <v>95.899999999999991</v>
      </c>
      <c r="AD4945" s="73"/>
      <c r="AE4945" s="158"/>
      <c r="AF4945" s="74"/>
      <c r="AJ4945" s="440"/>
      <c r="AK4945" s="15"/>
      <c r="AL4945" s="15"/>
      <c r="AM4945" s="15"/>
      <c r="AN4945" s="15"/>
    </row>
    <row r="4946" spans="1:42">
      <c r="A4946" s="3226"/>
      <c r="B4946" s="3195"/>
      <c r="C4946" s="125" t="s">
        <v>19</v>
      </c>
      <c r="D4946" s="110" t="s">
        <v>62</v>
      </c>
      <c r="E4946" s="1714">
        <v>0</v>
      </c>
      <c r="F4946" s="1707">
        <v>0</v>
      </c>
      <c r="G4946" s="1707">
        <v>0</v>
      </c>
      <c r="H4946" s="454">
        <v>0</v>
      </c>
      <c r="I4946" s="1707">
        <v>0</v>
      </c>
      <c r="J4946" s="1707">
        <v>0</v>
      </c>
      <c r="K4946" s="1707">
        <v>0</v>
      </c>
      <c r="L4946" s="1707">
        <v>0</v>
      </c>
      <c r="M4946" s="1707">
        <v>0</v>
      </c>
      <c r="N4946" s="454">
        <v>0</v>
      </c>
      <c r="O4946" s="1707">
        <v>0</v>
      </c>
      <c r="P4946" s="1707">
        <v>0</v>
      </c>
      <c r="Q4946" s="1707">
        <v>0</v>
      </c>
      <c r="R4946" s="1707">
        <v>0</v>
      </c>
      <c r="S4946" s="1707">
        <v>0</v>
      </c>
      <c r="T4946" s="1707">
        <v>0</v>
      </c>
      <c r="U4946" s="1707">
        <v>0</v>
      </c>
      <c r="V4946" s="490">
        <v>0</v>
      </c>
      <c r="W4946" s="1707">
        <v>0</v>
      </c>
      <c r="X4946" s="1707">
        <v>0</v>
      </c>
      <c r="Y4946" s="454">
        <v>0</v>
      </c>
      <c r="Z4946" s="1707">
        <v>0</v>
      </c>
      <c r="AA4946" s="1707">
        <v>0</v>
      </c>
      <c r="AB4946" s="1708">
        <v>0</v>
      </c>
      <c r="AC4946" s="135">
        <f>AVERAGE(E4946:AB4946)</f>
        <v>0</v>
      </c>
      <c r="AD4946" s="76"/>
      <c r="AE4946" s="76"/>
      <c r="AF4946" s="77"/>
      <c r="AJ4946" s="440"/>
      <c r="AK4946" s="15"/>
      <c r="AL4946" s="15"/>
      <c r="AM4946" s="15"/>
      <c r="AN4946" s="15"/>
    </row>
    <row r="4947" spans="1:42" ht="16.5" thickBot="1">
      <c r="A4947" s="3227"/>
      <c r="B4947" s="3221"/>
      <c r="C4947" s="128" t="s">
        <v>21</v>
      </c>
      <c r="D4947" s="116"/>
      <c r="E4947" s="333">
        <f t="shared" ref="E4947:AB4947" si="3396">E4945/E4944</f>
        <v>0.88888888888888884</v>
      </c>
      <c r="F4947" s="334">
        <f t="shared" si="3396"/>
        <v>0.8666666666666667</v>
      </c>
      <c r="G4947" s="334">
        <f t="shared" si="3396"/>
        <v>0.90909090909090906</v>
      </c>
      <c r="H4947" s="451">
        <f t="shared" si="3396"/>
        <v>0.8666666666666667</v>
      </c>
      <c r="I4947" s="334">
        <f t="shared" si="3396"/>
        <v>0.88888888888888884</v>
      </c>
      <c r="J4947" s="334">
        <f t="shared" si="3396"/>
        <v>0.88888888888888884</v>
      </c>
      <c r="K4947" s="334">
        <f t="shared" si="3396"/>
        <v>0.84782608695652184</v>
      </c>
      <c r="L4947" s="334">
        <f t="shared" si="3396"/>
        <v>0.88636363636363624</v>
      </c>
      <c r="M4947" s="334">
        <f t="shared" si="3396"/>
        <v>0.84782608695652184</v>
      </c>
      <c r="N4947" s="451">
        <f t="shared" si="3396"/>
        <v>0.88636363636363624</v>
      </c>
      <c r="O4947" s="334">
        <f t="shared" si="3396"/>
        <v>0.88636363636363624</v>
      </c>
      <c r="P4947" s="334">
        <f t="shared" si="3396"/>
        <v>0.88636363636363624</v>
      </c>
      <c r="Q4947" s="334">
        <f t="shared" si="3396"/>
        <v>0.84782608695652184</v>
      </c>
      <c r="R4947" s="334">
        <f t="shared" si="3396"/>
        <v>0.88888888888888884</v>
      </c>
      <c r="S4947" s="334">
        <f t="shared" si="3396"/>
        <v>0.85106382978723405</v>
      </c>
      <c r="T4947" s="334">
        <f t="shared" si="3396"/>
        <v>0.87234042553191482</v>
      </c>
      <c r="U4947" s="334">
        <f t="shared" si="3396"/>
        <v>0.86</v>
      </c>
      <c r="V4947" s="487">
        <f t="shared" si="3396"/>
        <v>0.8571428571428571</v>
      </c>
      <c r="W4947" s="334">
        <f t="shared" si="3396"/>
        <v>0.89130434782608692</v>
      </c>
      <c r="X4947" s="334">
        <f t="shared" si="3396"/>
        <v>0.84782608695652184</v>
      </c>
      <c r="Y4947" s="451">
        <f t="shared" si="3396"/>
        <v>0.86956521739130443</v>
      </c>
      <c r="Z4947" s="334">
        <f t="shared" si="3396"/>
        <v>0.89130434782608692</v>
      </c>
      <c r="AA4947" s="334">
        <f t="shared" si="3396"/>
        <v>0.86956521739130443</v>
      </c>
      <c r="AB4947" s="335">
        <f t="shared" si="3396"/>
        <v>0.89130434782608692</v>
      </c>
      <c r="AC4947" s="545">
        <f>MAX(E4947:AB4947)</f>
        <v>0.90909090909090906</v>
      </c>
      <c r="AD4947" s="73"/>
      <c r="AE4947" s="158"/>
      <c r="AF4947" s="74"/>
      <c r="AJ4947" s="440"/>
      <c r="AK4947" s="15"/>
      <c r="AL4947" s="15"/>
      <c r="AM4947" s="15"/>
      <c r="AN4947" s="15"/>
    </row>
    <row r="4948" spans="1:42" hidden="1">
      <c r="A4948" s="2490"/>
      <c r="B4948" s="2494"/>
      <c r="C4948" s="385" t="s">
        <v>130</v>
      </c>
      <c r="D4948" s="124"/>
      <c r="E4948" s="330"/>
      <c r="F4948" s="331"/>
      <c r="G4948" s="331"/>
      <c r="H4948" s="446"/>
      <c r="I4948" s="331"/>
      <c r="J4948" s="331"/>
      <c r="K4948" s="331"/>
      <c r="L4948" s="331"/>
      <c r="M4948" s="331"/>
      <c r="N4948" s="446"/>
      <c r="O4948" s="331"/>
      <c r="P4948" s="331"/>
      <c r="Q4948" s="331"/>
      <c r="R4948" s="331"/>
      <c r="S4948" s="331"/>
      <c r="T4948" s="331"/>
      <c r="U4948" s="331"/>
      <c r="V4948" s="482"/>
      <c r="W4948" s="331"/>
      <c r="X4948" s="331"/>
      <c r="Y4948" s="446"/>
      <c r="Z4948" s="331"/>
      <c r="AA4948" s="331"/>
      <c r="AB4948" s="332"/>
      <c r="AC4948" s="110"/>
      <c r="AD4948" s="73"/>
      <c r="AE4948" s="158"/>
      <c r="AF4948" s="74"/>
      <c r="AJ4948" s="440"/>
      <c r="AK4948" s="15"/>
      <c r="AL4948" s="15"/>
      <c r="AM4948" s="15"/>
      <c r="AN4948" s="15"/>
    </row>
    <row r="4949" spans="1:42" s="184" customFormat="1" hidden="1">
      <c r="A4949" s="2504"/>
      <c r="B4949" s="2507"/>
      <c r="C4949" s="126" t="s">
        <v>131</v>
      </c>
      <c r="D4949" s="110"/>
      <c r="E4949" s="330"/>
      <c r="F4949" s="331"/>
      <c r="G4949" s="331"/>
      <c r="H4949" s="446"/>
      <c r="I4949" s="331"/>
      <c r="J4949" s="331"/>
      <c r="K4949" s="331"/>
      <c r="L4949" s="331"/>
      <c r="M4949" s="331"/>
      <c r="N4949" s="446"/>
      <c r="O4949" s="331"/>
      <c r="P4949" s="331"/>
      <c r="Q4949" s="331"/>
      <c r="R4949" s="331"/>
      <c r="S4949" s="331"/>
      <c r="T4949" s="331"/>
      <c r="U4949" s="331"/>
      <c r="V4949" s="482"/>
      <c r="W4949" s="331"/>
      <c r="X4949" s="331"/>
      <c r="Y4949" s="446"/>
      <c r="Z4949" s="331"/>
      <c r="AA4949" s="331"/>
      <c r="AB4949" s="332"/>
      <c r="AC4949" s="110"/>
      <c r="AD4949" s="73"/>
      <c r="AE4949" s="158"/>
      <c r="AF4949" s="74"/>
      <c r="AG4949" s="946"/>
      <c r="AH4949" s="943"/>
      <c r="AI4949" s="944"/>
      <c r="AJ4949" s="944"/>
      <c r="AK4949" s="944"/>
      <c r="AL4949" s="945"/>
      <c r="AM4949" s="945"/>
      <c r="AN4949" s="192"/>
      <c r="AO4949" s="192"/>
      <c r="AP4949" s="192"/>
    </row>
    <row r="4950" spans="1:42" ht="16.5" hidden="1" thickBot="1">
      <c r="A4950" s="3222" t="s">
        <v>49</v>
      </c>
      <c r="B4950" s="3223"/>
      <c r="C4950" s="3224"/>
      <c r="D4950" s="116"/>
      <c r="E4950" s="181">
        <f>SQRT(E4944*E4944+E4945*E4945)/E4782/1.73</f>
        <v>0.33723155494668572</v>
      </c>
      <c r="F4950" s="182">
        <f t="shared" ref="F4950:AB4950" si="3397">SQRT(F4944*F4944+F4945*F4945)/F4782/1.73</f>
        <v>0.33224886582363039</v>
      </c>
      <c r="G4950" s="182">
        <f t="shared" si="3397"/>
        <v>0.33178005104824043</v>
      </c>
      <c r="H4950" s="453">
        <f t="shared" si="3397"/>
        <v>0.33224886582363039</v>
      </c>
      <c r="I4950" s="182">
        <f t="shared" si="3397"/>
        <v>0.33560555902119543</v>
      </c>
      <c r="J4950" s="182">
        <f t="shared" si="3397"/>
        <v>0.33463746606248046</v>
      </c>
      <c r="K4950" s="182">
        <f t="shared" si="3397"/>
        <v>0.33713590597856913</v>
      </c>
      <c r="L4950" s="182">
        <f t="shared" si="3397"/>
        <v>0.32964380720416453</v>
      </c>
      <c r="M4950" s="182">
        <f t="shared" si="3397"/>
        <v>0.33778927013744231</v>
      </c>
      <c r="N4950" s="453">
        <f t="shared" si="3397"/>
        <v>0.32900558105275279</v>
      </c>
      <c r="O4950" s="182">
        <f t="shared" si="3397"/>
        <v>0.32900558105275279</v>
      </c>
      <c r="P4950" s="182">
        <f t="shared" si="3397"/>
        <v>0.32773651420201899</v>
      </c>
      <c r="Q4950" s="182">
        <f t="shared" si="3397"/>
        <v>0.33616058513195801</v>
      </c>
      <c r="R4950" s="182">
        <f t="shared" si="3397"/>
        <v>0.33560555902119543</v>
      </c>
      <c r="S4950" s="182">
        <f t="shared" si="3397"/>
        <v>0.34138394500007135</v>
      </c>
      <c r="T4950" s="182">
        <f t="shared" si="3397"/>
        <v>0.34466486432238808</v>
      </c>
      <c r="U4950" s="182">
        <f t="shared" si="3397"/>
        <v>0.36200971831206291</v>
      </c>
      <c r="V4950" s="489">
        <f t="shared" si="3397"/>
        <v>0.35869726101072819</v>
      </c>
      <c r="W4950" s="182">
        <f t="shared" si="3397"/>
        <v>0.34380678248943014</v>
      </c>
      <c r="X4950" s="182">
        <f t="shared" si="3397"/>
        <v>0.33551350027126131</v>
      </c>
      <c r="Y4950" s="453">
        <f t="shared" si="3397"/>
        <v>0.33946452502318086</v>
      </c>
      <c r="Z4950" s="182">
        <f t="shared" si="3397"/>
        <v>0.34215545308266054</v>
      </c>
      <c r="AA4950" s="182">
        <f t="shared" si="3397"/>
        <v>0.33816139824766006</v>
      </c>
      <c r="AB4950" s="183">
        <f t="shared" si="3397"/>
        <v>0.34149935441903129</v>
      </c>
      <c r="AC4950" s="111">
        <f>AVERAGE(E4950:AB4950)</f>
        <v>0.33804966536188297</v>
      </c>
      <c r="AD4950" s="78" t="e">
        <f>(AC4946-AC4950)/AC4946</f>
        <v>#DIV/0!</v>
      </c>
      <c r="AE4950" s="79"/>
      <c r="AF4950" s="80"/>
      <c r="AJ4950" s="440"/>
      <c r="AK4950" s="14"/>
      <c r="AL4950" s="14"/>
      <c r="AM4950" s="15"/>
      <c r="AN4950" s="14"/>
    </row>
    <row r="4951" spans="1:42">
      <c r="A4951" s="3225" t="s">
        <v>804</v>
      </c>
      <c r="B4951" s="3194" t="s">
        <v>803</v>
      </c>
      <c r="C4951" s="123" t="s">
        <v>16</v>
      </c>
      <c r="D4951" s="115" t="s">
        <v>129</v>
      </c>
      <c r="E4951" s="326">
        <f t="shared" ref="E4951:AB4951" si="3398">(E4955-D4955)*$AE4951*$AF4951</f>
        <v>0</v>
      </c>
      <c r="F4951" s="71">
        <f t="shared" si="3398"/>
        <v>0</v>
      </c>
      <c r="G4951" s="71">
        <f t="shared" si="3398"/>
        <v>0</v>
      </c>
      <c r="H4951" s="448">
        <f t="shared" si="3398"/>
        <v>0</v>
      </c>
      <c r="I4951" s="71">
        <f t="shared" si="3398"/>
        <v>0</v>
      </c>
      <c r="J4951" s="71">
        <f t="shared" si="3398"/>
        <v>0</v>
      </c>
      <c r="K4951" s="71">
        <f t="shared" si="3398"/>
        <v>0</v>
      </c>
      <c r="L4951" s="71">
        <f t="shared" si="3398"/>
        <v>0</v>
      </c>
      <c r="M4951" s="71">
        <f t="shared" si="3398"/>
        <v>0</v>
      </c>
      <c r="N4951" s="448">
        <f t="shared" si="3398"/>
        <v>0</v>
      </c>
      <c r="O4951" s="71">
        <f t="shared" si="3398"/>
        <v>0</v>
      </c>
      <c r="P4951" s="71">
        <f t="shared" si="3398"/>
        <v>0</v>
      </c>
      <c r="Q4951" s="71">
        <f t="shared" si="3398"/>
        <v>0</v>
      </c>
      <c r="R4951" s="71">
        <f t="shared" si="3398"/>
        <v>0</v>
      </c>
      <c r="S4951" s="71">
        <f t="shared" si="3398"/>
        <v>0</v>
      </c>
      <c r="T4951" s="71">
        <f t="shared" si="3398"/>
        <v>0</v>
      </c>
      <c r="U4951" s="71">
        <f t="shared" si="3398"/>
        <v>0</v>
      </c>
      <c r="V4951" s="484">
        <f t="shared" si="3398"/>
        <v>0</v>
      </c>
      <c r="W4951" s="71">
        <f t="shared" si="3398"/>
        <v>0</v>
      </c>
      <c r="X4951" s="71">
        <f t="shared" si="3398"/>
        <v>0</v>
      </c>
      <c r="Y4951" s="448">
        <f t="shared" si="3398"/>
        <v>0</v>
      </c>
      <c r="Z4951" s="71">
        <f t="shared" si="3398"/>
        <v>0</v>
      </c>
      <c r="AA4951" s="71">
        <f t="shared" si="3398"/>
        <v>0</v>
      </c>
      <c r="AB4951" s="431">
        <f t="shared" si="3398"/>
        <v>0</v>
      </c>
      <c r="AC4951" s="137">
        <f>SUM(E4951:AB4951)</f>
        <v>0</v>
      </c>
      <c r="AD4951" s="70"/>
      <c r="AE4951" s="71">
        <v>0</v>
      </c>
      <c r="AF4951" s="72">
        <v>0</v>
      </c>
      <c r="AJ4951" s="440"/>
      <c r="AK4951" s="542"/>
      <c r="AL4951" s="543"/>
      <c r="AM4951" s="542"/>
      <c r="AN4951" s="15"/>
    </row>
    <row r="4952" spans="1:42">
      <c r="A4952" s="3226"/>
      <c r="B4952" s="3195"/>
      <c r="C4952" s="125" t="s">
        <v>18</v>
      </c>
      <c r="D4952" s="110" t="s">
        <v>129</v>
      </c>
      <c r="E4952" s="327">
        <f t="shared" ref="E4952:AB4952" si="3399">(E4956-D4956)*$AE4951*$AF4951</f>
        <v>0</v>
      </c>
      <c r="F4952" s="328">
        <f t="shared" si="3399"/>
        <v>0</v>
      </c>
      <c r="G4952" s="328">
        <f t="shared" si="3399"/>
        <v>0</v>
      </c>
      <c r="H4952" s="449">
        <f t="shared" si="3399"/>
        <v>0</v>
      </c>
      <c r="I4952" s="328">
        <f t="shared" si="3399"/>
        <v>0</v>
      </c>
      <c r="J4952" s="328">
        <f t="shared" si="3399"/>
        <v>0</v>
      </c>
      <c r="K4952" s="328">
        <f t="shared" si="3399"/>
        <v>0</v>
      </c>
      <c r="L4952" s="328">
        <f t="shared" si="3399"/>
        <v>0</v>
      </c>
      <c r="M4952" s="328">
        <f t="shared" si="3399"/>
        <v>0</v>
      </c>
      <c r="N4952" s="449">
        <f t="shared" si="3399"/>
        <v>0</v>
      </c>
      <c r="O4952" s="328">
        <f t="shared" si="3399"/>
        <v>0</v>
      </c>
      <c r="P4952" s="328">
        <f t="shared" si="3399"/>
        <v>0</v>
      </c>
      <c r="Q4952" s="328">
        <f t="shared" si="3399"/>
        <v>0</v>
      </c>
      <c r="R4952" s="328">
        <f t="shared" si="3399"/>
        <v>0</v>
      </c>
      <c r="S4952" s="328">
        <f t="shared" si="3399"/>
        <v>0</v>
      </c>
      <c r="T4952" s="328">
        <f t="shared" si="3399"/>
        <v>0</v>
      </c>
      <c r="U4952" s="328">
        <f t="shared" si="3399"/>
        <v>0</v>
      </c>
      <c r="V4952" s="485">
        <f t="shared" si="3399"/>
        <v>0</v>
      </c>
      <c r="W4952" s="328">
        <f t="shared" si="3399"/>
        <v>0</v>
      </c>
      <c r="X4952" s="328">
        <f t="shared" si="3399"/>
        <v>0</v>
      </c>
      <c r="Y4952" s="449">
        <f t="shared" si="3399"/>
        <v>0</v>
      </c>
      <c r="Z4952" s="328">
        <f t="shared" si="3399"/>
        <v>0</v>
      </c>
      <c r="AA4952" s="328">
        <f t="shared" si="3399"/>
        <v>0</v>
      </c>
      <c r="AB4952" s="432">
        <f t="shared" si="3399"/>
        <v>0</v>
      </c>
      <c r="AC4952" s="109">
        <f>SUM(E4952:AB4952)</f>
        <v>0</v>
      </c>
      <c r="AD4952" s="73"/>
      <c r="AE4952" s="158"/>
      <c r="AF4952" s="74"/>
      <c r="AJ4952" s="440"/>
      <c r="AK4952" s="15"/>
      <c r="AL4952" s="15"/>
      <c r="AM4952" s="15"/>
      <c r="AN4952" s="15"/>
    </row>
    <row r="4953" spans="1:42">
      <c r="A4953" s="3226"/>
      <c r="B4953" s="3195"/>
      <c r="C4953" s="125" t="s">
        <v>19</v>
      </c>
      <c r="D4953" s="110" t="s">
        <v>62</v>
      </c>
      <c r="E4953" s="330">
        <v>0</v>
      </c>
      <c r="F4953" s="331">
        <v>0</v>
      </c>
      <c r="G4953" s="331">
        <v>0</v>
      </c>
      <c r="H4953" s="446">
        <v>0</v>
      </c>
      <c r="I4953" s="331">
        <v>0</v>
      </c>
      <c r="J4953" s="331">
        <v>0</v>
      </c>
      <c r="K4953" s="331">
        <v>0</v>
      </c>
      <c r="L4953" s="331">
        <v>0</v>
      </c>
      <c r="M4953" s="331">
        <v>0</v>
      </c>
      <c r="N4953" s="446">
        <v>0</v>
      </c>
      <c r="O4953" s="331">
        <v>0</v>
      </c>
      <c r="P4953" s="331">
        <v>0</v>
      </c>
      <c r="Q4953" s="331">
        <v>0</v>
      </c>
      <c r="R4953" s="331">
        <v>0</v>
      </c>
      <c r="S4953" s="331">
        <v>0</v>
      </c>
      <c r="T4953" s="331">
        <v>0</v>
      </c>
      <c r="U4953" s="331">
        <v>0</v>
      </c>
      <c r="V4953" s="482">
        <v>0</v>
      </c>
      <c r="W4953" s="331">
        <v>0</v>
      </c>
      <c r="X4953" s="331">
        <v>0</v>
      </c>
      <c r="Y4953" s="446">
        <v>0</v>
      </c>
      <c r="Z4953" s="331">
        <v>0</v>
      </c>
      <c r="AA4953" s="331">
        <v>0</v>
      </c>
      <c r="AB4953" s="332">
        <v>0</v>
      </c>
      <c r="AC4953" s="2715"/>
      <c r="AD4953" s="76"/>
      <c r="AE4953" s="76"/>
      <c r="AF4953" s="77"/>
      <c r="AJ4953" s="440"/>
      <c r="AK4953" s="15"/>
      <c r="AL4953" s="15"/>
      <c r="AM4953" s="15"/>
      <c r="AN4953" s="15"/>
    </row>
    <row r="4954" spans="1:42" ht="16.5" thickBot="1">
      <c r="A4954" s="3227"/>
      <c r="B4954" s="3221"/>
      <c r="C4954" s="128" t="s">
        <v>21</v>
      </c>
      <c r="D4954" s="116"/>
      <c r="E4954" s="333" t="e">
        <f t="shared" ref="E4954:AB4954" si="3400">E4952/E4951</f>
        <v>#DIV/0!</v>
      </c>
      <c r="F4954" s="334" t="e">
        <f t="shared" si="3400"/>
        <v>#DIV/0!</v>
      </c>
      <c r="G4954" s="334" t="e">
        <f t="shared" si="3400"/>
        <v>#DIV/0!</v>
      </c>
      <c r="H4954" s="451" t="e">
        <f t="shared" si="3400"/>
        <v>#DIV/0!</v>
      </c>
      <c r="I4954" s="334" t="e">
        <f t="shared" si="3400"/>
        <v>#DIV/0!</v>
      </c>
      <c r="J4954" s="334" t="e">
        <f t="shared" si="3400"/>
        <v>#DIV/0!</v>
      </c>
      <c r="K4954" s="334" t="e">
        <f t="shared" si="3400"/>
        <v>#DIV/0!</v>
      </c>
      <c r="L4954" s="334" t="e">
        <f t="shared" si="3400"/>
        <v>#DIV/0!</v>
      </c>
      <c r="M4954" s="334" t="e">
        <f t="shared" si="3400"/>
        <v>#DIV/0!</v>
      </c>
      <c r="N4954" s="451" t="e">
        <f t="shared" si="3400"/>
        <v>#DIV/0!</v>
      </c>
      <c r="O4954" s="334" t="e">
        <f t="shared" si="3400"/>
        <v>#DIV/0!</v>
      </c>
      <c r="P4954" s="334" t="e">
        <f t="shared" si="3400"/>
        <v>#DIV/0!</v>
      </c>
      <c r="Q4954" s="334" t="e">
        <f t="shared" si="3400"/>
        <v>#DIV/0!</v>
      </c>
      <c r="R4954" s="334" t="e">
        <f t="shared" si="3400"/>
        <v>#DIV/0!</v>
      </c>
      <c r="S4954" s="334" t="e">
        <f t="shared" si="3400"/>
        <v>#DIV/0!</v>
      </c>
      <c r="T4954" s="334" t="e">
        <f t="shared" si="3400"/>
        <v>#DIV/0!</v>
      </c>
      <c r="U4954" s="334" t="e">
        <f t="shared" si="3400"/>
        <v>#DIV/0!</v>
      </c>
      <c r="V4954" s="487" t="e">
        <f t="shared" si="3400"/>
        <v>#DIV/0!</v>
      </c>
      <c r="W4954" s="334" t="e">
        <f t="shared" si="3400"/>
        <v>#DIV/0!</v>
      </c>
      <c r="X4954" s="334" t="e">
        <f t="shared" si="3400"/>
        <v>#DIV/0!</v>
      </c>
      <c r="Y4954" s="451" t="e">
        <f t="shared" si="3400"/>
        <v>#DIV/0!</v>
      </c>
      <c r="Z4954" s="334" t="e">
        <f t="shared" si="3400"/>
        <v>#DIV/0!</v>
      </c>
      <c r="AA4954" s="334" t="e">
        <f t="shared" si="3400"/>
        <v>#DIV/0!</v>
      </c>
      <c r="AB4954" s="335" t="e">
        <f t="shared" si="3400"/>
        <v>#DIV/0!</v>
      </c>
      <c r="AC4954" s="545" t="e">
        <f>MAX(E4954:AB4954)</f>
        <v>#DIV/0!</v>
      </c>
      <c r="AD4954" s="73"/>
      <c r="AE4954" s="158"/>
      <c r="AF4954" s="74"/>
      <c r="AJ4954" s="440"/>
      <c r="AK4954" s="15"/>
      <c r="AL4954" s="15"/>
      <c r="AM4954" s="15"/>
      <c r="AN4954" s="15"/>
    </row>
    <row r="4955" spans="1:42" hidden="1">
      <c r="A4955" s="2490"/>
      <c r="B4955" s="2494"/>
      <c r="C4955" s="385" t="s">
        <v>130</v>
      </c>
      <c r="D4955" s="124"/>
      <c r="E4955" s="330"/>
      <c r="F4955" s="331"/>
      <c r="G4955" s="331"/>
      <c r="H4955" s="446"/>
      <c r="I4955" s="331"/>
      <c r="J4955" s="331"/>
      <c r="K4955" s="331"/>
      <c r="L4955" s="331"/>
      <c r="M4955" s="331"/>
      <c r="N4955" s="446"/>
      <c r="O4955" s="331"/>
      <c r="P4955" s="331"/>
      <c r="Q4955" s="331"/>
      <c r="R4955" s="331"/>
      <c r="S4955" s="331"/>
      <c r="T4955" s="331"/>
      <c r="U4955" s="331"/>
      <c r="V4955" s="482"/>
      <c r="W4955" s="331"/>
      <c r="X4955" s="331"/>
      <c r="Y4955" s="446"/>
      <c r="Z4955" s="331"/>
      <c r="AA4955" s="331"/>
      <c r="AB4955" s="332"/>
      <c r="AC4955" s="110"/>
      <c r="AD4955" s="73"/>
      <c r="AE4955" s="158"/>
      <c r="AF4955" s="74"/>
      <c r="AJ4955" s="440"/>
      <c r="AK4955" s="15"/>
      <c r="AL4955" s="15"/>
      <c r="AM4955" s="15"/>
      <c r="AN4955" s="15"/>
    </row>
    <row r="4956" spans="1:42" s="184" customFormat="1" hidden="1">
      <c r="A4956" s="2504"/>
      <c r="B4956" s="2507"/>
      <c r="C4956" s="126" t="s">
        <v>131</v>
      </c>
      <c r="D4956" s="110"/>
      <c r="E4956" s="330"/>
      <c r="F4956" s="331"/>
      <c r="G4956" s="331"/>
      <c r="H4956" s="446"/>
      <c r="I4956" s="331"/>
      <c r="J4956" s="331"/>
      <c r="K4956" s="331"/>
      <c r="L4956" s="331"/>
      <c r="M4956" s="331"/>
      <c r="N4956" s="446"/>
      <c r="O4956" s="331"/>
      <c r="P4956" s="331"/>
      <c r="Q4956" s="331"/>
      <c r="R4956" s="331"/>
      <c r="S4956" s="331"/>
      <c r="T4956" s="331"/>
      <c r="U4956" s="331"/>
      <c r="V4956" s="482"/>
      <c r="W4956" s="331"/>
      <c r="X4956" s="331"/>
      <c r="Y4956" s="446"/>
      <c r="Z4956" s="331"/>
      <c r="AA4956" s="331"/>
      <c r="AB4956" s="332"/>
      <c r="AC4956" s="110"/>
      <c r="AD4956" s="73"/>
      <c r="AE4956" s="158"/>
      <c r="AF4956" s="74"/>
      <c r="AG4956" s="946"/>
      <c r="AH4956" s="943"/>
      <c r="AI4956" s="944"/>
      <c r="AJ4956" s="944"/>
      <c r="AK4956" s="944"/>
      <c r="AL4956" s="945"/>
      <c r="AM4956" s="945"/>
      <c r="AN4956" s="192"/>
      <c r="AO4956" s="192"/>
      <c r="AP4956" s="192"/>
    </row>
    <row r="4957" spans="1:42" ht="16.5" hidden="1" thickBot="1">
      <c r="A4957" s="3222" t="s">
        <v>49</v>
      </c>
      <c r="B4957" s="3223"/>
      <c r="C4957" s="3224"/>
      <c r="D4957" s="116"/>
      <c r="E4957" s="181">
        <f>SQRT(E4951*E4951+E4952*E4952)/E4929/1.73</f>
        <v>0</v>
      </c>
      <c r="F4957" s="182">
        <f t="shared" ref="F4957:AB4957" si="3401">SQRT(F4951*F4951+F4952*F4952)/F4929/1.73</f>
        <v>0</v>
      </c>
      <c r="G4957" s="182">
        <f t="shared" si="3401"/>
        <v>0</v>
      </c>
      <c r="H4957" s="453">
        <f t="shared" si="3401"/>
        <v>0</v>
      </c>
      <c r="I4957" s="182">
        <f t="shared" si="3401"/>
        <v>0</v>
      </c>
      <c r="J4957" s="182">
        <f t="shared" si="3401"/>
        <v>0</v>
      </c>
      <c r="K4957" s="182">
        <f t="shared" si="3401"/>
        <v>0</v>
      </c>
      <c r="L4957" s="182">
        <f t="shared" si="3401"/>
        <v>0</v>
      </c>
      <c r="M4957" s="182">
        <f t="shared" si="3401"/>
        <v>0</v>
      </c>
      <c r="N4957" s="453">
        <f t="shared" si="3401"/>
        <v>0</v>
      </c>
      <c r="O4957" s="182">
        <f t="shared" si="3401"/>
        <v>0</v>
      </c>
      <c r="P4957" s="182">
        <f t="shared" si="3401"/>
        <v>0</v>
      </c>
      <c r="Q4957" s="182">
        <f t="shared" si="3401"/>
        <v>0</v>
      </c>
      <c r="R4957" s="182">
        <f t="shared" si="3401"/>
        <v>0</v>
      </c>
      <c r="S4957" s="182">
        <f t="shared" si="3401"/>
        <v>0</v>
      </c>
      <c r="T4957" s="182">
        <f t="shared" si="3401"/>
        <v>0</v>
      </c>
      <c r="U4957" s="182">
        <f t="shared" si="3401"/>
        <v>0</v>
      </c>
      <c r="V4957" s="489">
        <f t="shared" si="3401"/>
        <v>0</v>
      </c>
      <c r="W4957" s="182">
        <f t="shared" si="3401"/>
        <v>0</v>
      </c>
      <c r="X4957" s="182">
        <f t="shared" si="3401"/>
        <v>0</v>
      </c>
      <c r="Y4957" s="453">
        <f t="shared" si="3401"/>
        <v>0</v>
      </c>
      <c r="Z4957" s="182">
        <f t="shared" si="3401"/>
        <v>0</v>
      </c>
      <c r="AA4957" s="182">
        <f t="shared" si="3401"/>
        <v>0</v>
      </c>
      <c r="AB4957" s="183">
        <f t="shared" si="3401"/>
        <v>0</v>
      </c>
      <c r="AC4957" s="111">
        <f>AVERAGE(E4957:AB4957)</f>
        <v>0</v>
      </c>
      <c r="AD4957" s="78" t="e">
        <f>(AC4953-AC4957)/AC4953</f>
        <v>#DIV/0!</v>
      </c>
      <c r="AE4957" s="79"/>
      <c r="AF4957" s="80"/>
      <c r="AJ4957" s="440"/>
      <c r="AK4957" s="14"/>
      <c r="AL4957" s="14"/>
      <c r="AM4957" s="15"/>
      <c r="AN4957" s="14"/>
    </row>
    <row r="4958" spans="1:42" ht="16.5" thickBot="1">
      <c r="A4958" s="1568"/>
      <c r="B4958" s="715" t="s">
        <v>38</v>
      </c>
      <c r="C4958" s="716" t="s">
        <v>16</v>
      </c>
      <c r="D4958" s="717" t="s">
        <v>129</v>
      </c>
      <c r="E4958" s="718">
        <f t="shared" ref="E4958:AB4958" si="3402">(E4959-D4959)*$AE4958*$AF4958</f>
        <v>2.2000000000116415</v>
      </c>
      <c r="F4958" s="719">
        <f t="shared" si="3402"/>
        <v>5.8000000000174623</v>
      </c>
      <c r="G4958" s="719">
        <f t="shared" si="3402"/>
        <v>4.4000000000232831</v>
      </c>
      <c r="H4958" s="720">
        <f t="shared" si="3402"/>
        <v>4.1999999999825377</v>
      </c>
      <c r="I4958" s="719">
        <f t="shared" si="3402"/>
        <v>3.3999999999650754</v>
      </c>
      <c r="J4958" s="719">
        <f t="shared" si="3402"/>
        <v>1.8000000000029104</v>
      </c>
      <c r="K4958" s="719">
        <f t="shared" si="3402"/>
        <v>4.5999999999912689</v>
      </c>
      <c r="L4958" s="719">
        <f t="shared" si="3402"/>
        <v>2.800000000061118</v>
      </c>
      <c r="M4958" s="719">
        <f t="shared" si="3402"/>
        <v>3.1999999999970896</v>
      </c>
      <c r="N4958" s="720">
        <f t="shared" si="3402"/>
        <v>2.5999999999476131</v>
      </c>
      <c r="O4958" s="719">
        <f t="shared" si="3402"/>
        <v>3.1999999999970896</v>
      </c>
      <c r="P4958" s="719">
        <f t="shared" si="3402"/>
        <v>3.1999999999970896</v>
      </c>
      <c r="Q4958" s="719">
        <f t="shared" si="3402"/>
        <v>3.8000000000465661</v>
      </c>
      <c r="R4958" s="719">
        <f t="shared" si="3402"/>
        <v>2.7999999999883585</v>
      </c>
      <c r="S4958" s="719">
        <f t="shared" si="3402"/>
        <v>3.3999999999650754</v>
      </c>
      <c r="T4958" s="719">
        <f t="shared" si="3402"/>
        <v>3.400000000037835</v>
      </c>
      <c r="U4958" s="719">
        <f t="shared" si="3402"/>
        <v>3.6000000000058208</v>
      </c>
      <c r="V4958" s="1310">
        <f t="shared" si="3402"/>
        <v>2.9999999999563443</v>
      </c>
      <c r="W4958" s="719">
        <f t="shared" si="3402"/>
        <v>3.400000000037835</v>
      </c>
      <c r="X4958" s="719">
        <f t="shared" si="3402"/>
        <v>1.3999999999941792</v>
      </c>
      <c r="Y4958" s="720">
        <f t="shared" si="3402"/>
        <v>1.3999999999941792</v>
      </c>
      <c r="Z4958" s="719">
        <f t="shared" si="3402"/>
        <v>3.3999999999650754</v>
      </c>
      <c r="AA4958" s="719">
        <f t="shared" si="3402"/>
        <v>3.400000000037835</v>
      </c>
      <c r="AB4958" s="719">
        <f t="shared" si="3402"/>
        <v>2.3999999999796273</v>
      </c>
      <c r="AC4958" s="1311">
        <f>SUM(E4958:AB4958)</f>
        <v>76.80000000000291</v>
      </c>
      <c r="AD4958" s="1361"/>
      <c r="AE4958" s="1362">
        <v>1</v>
      </c>
      <c r="AF4958" s="1363">
        <v>20</v>
      </c>
      <c r="AJ4958" s="440"/>
      <c r="AK4958" s="542"/>
      <c r="AL4958" s="543"/>
      <c r="AM4958" s="542"/>
      <c r="AN4958" s="15"/>
    </row>
    <row r="4959" spans="1:42" ht="16.5" hidden="1" thickBot="1">
      <c r="A4959" s="1462"/>
      <c r="B4959" s="724"/>
      <c r="C4959" s="725" t="s">
        <v>130</v>
      </c>
      <c r="D4959" s="185">
        <v>19085.87</v>
      </c>
      <c r="E4959" s="253">
        <v>19085.98</v>
      </c>
      <c r="F4959" s="238">
        <v>19086.27</v>
      </c>
      <c r="G4959" s="238">
        <v>19086.490000000002</v>
      </c>
      <c r="H4959" s="473">
        <v>19086.7</v>
      </c>
      <c r="I4959" s="238">
        <v>19086.87</v>
      </c>
      <c r="J4959" s="238">
        <v>19086.96</v>
      </c>
      <c r="K4959" s="238">
        <v>19087.189999999999</v>
      </c>
      <c r="L4959" s="238">
        <v>19087.330000000002</v>
      </c>
      <c r="M4959" s="238">
        <v>19087.490000000002</v>
      </c>
      <c r="N4959" s="473">
        <v>19087.62</v>
      </c>
      <c r="O4959" s="238">
        <v>19087.78</v>
      </c>
      <c r="P4959" s="238">
        <v>19087.939999999999</v>
      </c>
      <c r="Q4959" s="238">
        <v>19088.13</v>
      </c>
      <c r="R4959" s="238">
        <v>19088.27</v>
      </c>
      <c r="S4959" s="238">
        <v>19088.439999999999</v>
      </c>
      <c r="T4959" s="238">
        <v>19088.61</v>
      </c>
      <c r="U4959" s="238">
        <v>19088.79</v>
      </c>
      <c r="V4959" s="502">
        <v>19088.939999999999</v>
      </c>
      <c r="W4959" s="238">
        <v>19089.11</v>
      </c>
      <c r="X4959" s="238">
        <v>19089.18</v>
      </c>
      <c r="Y4959" s="473">
        <v>19089.25</v>
      </c>
      <c r="Z4959" s="238">
        <v>19089.419999999998</v>
      </c>
      <c r="AA4959" s="238">
        <v>19089.59</v>
      </c>
      <c r="AB4959" s="238">
        <v>19089.71</v>
      </c>
      <c r="AC4959" s="1366"/>
      <c r="AD4959" s="1357"/>
      <c r="AE4959" s="1754"/>
      <c r="AF4959" s="1755"/>
      <c r="AG4959" s="1"/>
    </row>
    <row r="4960" spans="1:42" ht="15.75" customHeight="1">
      <c r="A4960" s="3234" t="s">
        <v>39</v>
      </c>
      <c r="B4960" s="3235"/>
      <c r="C4960" s="127" t="s">
        <v>16</v>
      </c>
      <c r="D4960" s="115"/>
      <c r="E4960" s="339">
        <f t="shared" ref="E4960:AC4961" si="3403">SUM(E4783,E4790,E4797,E4804,E4811,E4818,E4825,E4832,E4839,E4846,E4853,E4860,E4867,E4874,E4881,E4888,E4895,E4902,E4909,E4916,E4923,E4930,E4937,E4944,E4951)</f>
        <v>7246.6000000000013</v>
      </c>
      <c r="F4960" s="340">
        <f t="shared" si="3403"/>
        <v>6912.9</v>
      </c>
      <c r="G4960" s="341">
        <f t="shared" si="3403"/>
        <v>6991.4</v>
      </c>
      <c r="H4960" s="474">
        <f t="shared" si="3403"/>
        <v>6961</v>
      </c>
      <c r="I4960" s="340">
        <f t="shared" si="3403"/>
        <v>6975.0999999999985</v>
      </c>
      <c r="J4960" s="340">
        <f t="shared" si="3403"/>
        <v>6791</v>
      </c>
      <c r="K4960" s="340">
        <f t="shared" si="3403"/>
        <v>7219.6999999999989</v>
      </c>
      <c r="L4960" s="340">
        <f t="shared" si="3403"/>
        <v>7570.6000000000013</v>
      </c>
      <c r="M4960" s="341">
        <f t="shared" si="3403"/>
        <v>8602.4000000000033</v>
      </c>
      <c r="N4960" s="474">
        <f t="shared" si="3403"/>
        <v>9311.6999999999989</v>
      </c>
      <c r="O4960" s="340">
        <f t="shared" si="3403"/>
        <v>9243.9999999999982</v>
      </c>
      <c r="P4960" s="340">
        <f t="shared" si="3403"/>
        <v>9224.399999999996</v>
      </c>
      <c r="Q4960" s="340">
        <f t="shared" si="3403"/>
        <v>8809.5999999999985</v>
      </c>
      <c r="R4960" s="340">
        <f t="shared" si="3403"/>
        <v>8684.9</v>
      </c>
      <c r="S4960" s="340">
        <f t="shared" si="3403"/>
        <v>9119.9</v>
      </c>
      <c r="T4960" s="340">
        <f t="shared" si="3403"/>
        <v>9307.4</v>
      </c>
      <c r="U4960" s="340">
        <f t="shared" si="3403"/>
        <v>8743.4</v>
      </c>
      <c r="V4960" s="503">
        <f t="shared" si="3403"/>
        <v>8022.1</v>
      </c>
      <c r="W4960" s="340">
        <f t="shared" si="3403"/>
        <v>8080.3000000000011</v>
      </c>
      <c r="X4960" s="340">
        <f t="shared" si="3403"/>
        <v>7890.3000000000011</v>
      </c>
      <c r="Y4960" s="474">
        <f t="shared" si="3403"/>
        <v>7971</v>
      </c>
      <c r="Z4960" s="340">
        <f t="shared" si="3403"/>
        <v>8136.6</v>
      </c>
      <c r="AA4960" s="340">
        <f t="shared" si="3403"/>
        <v>7981.8</v>
      </c>
      <c r="AB4960" s="342">
        <f t="shared" si="3403"/>
        <v>7672.6000000000013</v>
      </c>
      <c r="AC4960" s="657">
        <f t="shared" si="3403"/>
        <v>193470.69999999998</v>
      </c>
      <c r="AD4960" s="1"/>
      <c r="AE4960" s="1"/>
      <c r="AF4960" s="1"/>
      <c r="AG4960" s="1"/>
    </row>
    <row r="4961" spans="1:39" ht="16.5" thickBot="1">
      <c r="A4961" s="3236"/>
      <c r="B4961" s="3237"/>
      <c r="C4961" s="565" t="s">
        <v>18</v>
      </c>
      <c r="D4961" s="130"/>
      <c r="E4961" s="727">
        <f t="shared" si="3403"/>
        <v>2558.5000000000005</v>
      </c>
      <c r="F4961" s="728">
        <f t="shared" si="3403"/>
        <v>2364</v>
      </c>
      <c r="G4961" s="264">
        <f t="shared" si="3403"/>
        <v>2344.3000000000011</v>
      </c>
      <c r="H4961" s="729">
        <f t="shared" si="3403"/>
        <v>2395.6000000000004</v>
      </c>
      <c r="I4961" s="728">
        <f t="shared" si="3403"/>
        <v>2314.6</v>
      </c>
      <c r="J4961" s="728">
        <f t="shared" si="3403"/>
        <v>2186.8000000000006</v>
      </c>
      <c r="K4961" s="728">
        <f t="shared" si="3403"/>
        <v>2214.8000000000006</v>
      </c>
      <c r="L4961" s="728">
        <f t="shared" si="3403"/>
        <v>2345</v>
      </c>
      <c r="M4961" s="264">
        <f t="shared" si="3403"/>
        <v>3162.8</v>
      </c>
      <c r="N4961" s="729">
        <f t="shared" si="3403"/>
        <v>3633.2</v>
      </c>
      <c r="O4961" s="728">
        <f t="shared" si="3403"/>
        <v>3513</v>
      </c>
      <c r="P4961" s="728">
        <f t="shared" si="3403"/>
        <v>3543.4999999999995</v>
      </c>
      <c r="Q4961" s="728">
        <f t="shared" si="3403"/>
        <v>3134.6000000000008</v>
      </c>
      <c r="R4961" s="728">
        <f t="shared" si="3403"/>
        <v>3274.4999999999995</v>
      </c>
      <c r="S4961" s="728">
        <f t="shared" si="3403"/>
        <v>3655.8999999999996</v>
      </c>
      <c r="T4961" s="728">
        <f t="shared" si="3403"/>
        <v>3655.8999999999996</v>
      </c>
      <c r="U4961" s="728">
        <f t="shared" si="3403"/>
        <v>3408.9</v>
      </c>
      <c r="V4961" s="1071">
        <f t="shared" si="3403"/>
        <v>2894.1999999999994</v>
      </c>
      <c r="W4961" s="728">
        <f t="shared" si="3403"/>
        <v>2669.5</v>
      </c>
      <c r="X4961" s="728">
        <f t="shared" si="3403"/>
        <v>2557.2999999999997</v>
      </c>
      <c r="Y4961" s="729">
        <f t="shared" si="3403"/>
        <v>2458.5</v>
      </c>
      <c r="Z4961" s="728">
        <f t="shared" si="3403"/>
        <v>2604.6999999999998</v>
      </c>
      <c r="AA4961" s="728">
        <f t="shared" si="3403"/>
        <v>2526.1000000000004</v>
      </c>
      <c r="AB4961" s="730">
        <f t="shared" si="3403"/>
        <v>2512.2999999999997</v>
      </c>
      <c r="AC4961" s="688">
        <f t="shared" si="3403"/>
        <v>67928.499999999985</v>
      </c>
      <c r="AD4961" s="1"/>
      <c r="AE4961" s="1"/>
      <c r="AF4961" s="1"/>
      <c r="AG4961" s="1"/>
    </row>
    <row r="4962" spans="1:39" ht="15.75" customHeight="1">
      <c r="A4962" s="3234" t="s">
        <v>445</v>
      </c>
      <c r="B4962" s="3235"/>
      <c r="C4962" s="123" t="s">
        <v>41</v>
      </c>
      <c r="D4962" s="115"/>
      <c r="E4962" s="142">
        <f t="shared" ref="E4962:AC4963" si="3404">100-(E4960/(E4763+E4770))*100</f>
        <v>-1.1247557912364101</v>
      </c>
      <c r="F4962" s="140">
        <f t="shared" si="3404"/>
        <v>-0.85935220309308136</v>
      </c>
      <c r="G4962" s="140">
        <f t="shared" si="3404"/>
        <v>-0.59568345323739891</v>
      </c>
      <c r="H4962" s="459">
        <f t="shared" si="3404"/>
        <v>-0.73806078147610776</v>
      </c>
      <c r="I4962" s="140">
        <f t="shared" si="3404"/>
        <v>-0.85454019664543068</v>
      </c>
      <c r="J4962" s="140">
        <f t="shared" si="3404"/>
        <v>-0.81650831353918818</v>
      </c>
      <c r="K4962" s="140">
        <f t="shared" si="3404"/>
        <v>-0.86197261804971959</v>
      </c>
      <c r="L4962" s="140">
        <f t="shared" si="3404"/>
        <v>-0.80692410119841895</v>
      </c>
      <c r="M4962" s="594">
        <f t="shared" si="3404"/>
        <v>-0.65995787502927783</v>
      </c>
      <c r="N4962" s="459">
        <f t="shared" si="3404"/>
        <v>-1.0384114583333144</v>
      </c>
      <c r="O4962" s="140">
        <f t="shared" si="3404"/>
        <v>-1.2930089853166606</v>
      </c>
      <c r="P4962" s="140">
        <f t="shared" si="3404"/>
        <v>-0.90133450010934268</v>
      </c>
      <c r="Q4962" s="140">
        <f t="shared" si="3404"/>
        <v>-1.3996316758747582</v>
      </c>
      <c r="R4962" s="140">
        <f t="shared" si="3404"/>
        <v>-0.89335501858735711</v>
      </c>
      <c r="S4962" s="140">
        <f t="shared" si="3404"/>
        <v>-1.1075388026607413</v>
      </c>
      <c r="T4962" s="140">
        <f t="shared" si="3404"/>
        <v>-1.3436411149825744</v>
      </c>
      <c r="U4962" s="140">
        <f t="shared" si="3404"/>
        <v>-0.86986617443469072</v>
      </c>
      <c r="V4962" s="495">
        <f t="shared" si="3404"/>
        <v>-0.72953289804118526</v>
      </c>
      <c r="W4962" s="140">
        <f t="shared" si="3404"/>
        <v>7.0492208755851493E-2</v>
      </c>
      <c r="X4962" s="140">
        <f t="shared" si="3404"/>
        <v>-0.43660896130349158</v>
      </c>
      <c r="Y4962" s="459">
        <f t="shared" si="3404"/>
        <v>-0.21372894141310894</v>
      </c>
      <c r="Z4962" s="140">
        <f t="shared" si="3404"/>
        <v>-0.55116164112705235</v>
      </c>
      <c r="AA4962" s="140">
        <f t="shared" si="3404"/>
        <v>-0.14805520702634567</v>
      </c>
      <c r="AB4962" s="143">
        <f t="shared" si="3404"/>
        <v>-0.66386775124639996</v>
      </c>
      <c r="AC4962" s="1569">
        <f t="shared" si="3404"/>
        <v>-0.79643850746577982</v>
      </c>
      <c r="AD4962" s="1"/>
      <c r="AE4962" s="1"/>
      <c r="AF4962" s="1"/>
      <c r="AG4962" s="1"/>
    </row>
    <row r="4963" spans="1:39" ht="16.5" thickBot="1">
      <c r="A4963" s="3236"/>
      <c r="B4963" s="3237"/>
      <c r="C4963" s="128" t="s">
        <v>42</v>
      </c>
      <c r="D4963" s="116"/>
      <c r="E4963" s="596">
        <f t="shared" si="3404"/>
        <v>-25.048875855327495</v>
      </c>
      <c r="F4963" s="597">
        <f t="shared" si="3404"/>
        <v>-24.815205913410779</v>
      </c>
      <c r="G4963" s="597">
        <f t="shared" si="3404"/>
        <v>-26.718918918918973</v>
      </c>
      <c r="H4963" s="464">
        <f t="shared" si="3404"/>
        <v>-27.020148462354214</v>
      </c>
      <c r="I4963" s="597">
        <f t="shared" si="3404"/>
        <v>-26.480874316939889</v>
      </c>
      <c r="J4963" s="597">
        <f t="shared" si="3404"/>
        <v>-28.938679245283055</v>
      </c>
      <c r="K4963" s="597">
        <f t="shared" si="3404"/>
        <v>-28.468677494199568</v>
      </c>
      <c r="L4963" s="597">
        <f t="shared" si="3404"/>
        <v>-28.002183406113545</v>
      </c>
      <c r="M4963" s="597">
        <f t="shared" si="3404"/>
        <v>-17.488855869242201</v>
      </c>
      <c r="N4963" s="464">
        <f t="shared" si="3404"/>
        <v>-17.12443584784009</v>
      </c>
      <c r="O4963" s="597">
        <f t="shared" si="3404"/>
        <v>-19.652588555858316</v>
      </c>
      <c r="P4963" s="597">
        <f t="shared" si="3404"/>
        <v>-19.309764309764304</v>
      </c>
      <c r="Q4963" s="597">
        <f t="shared" si="3404"/>
        <v>-18.91502276176027</v>
      </c>
      <c r="R4963" s="597">
        <f t="shared" si="3404"/>
        <v>-18.212996389891686</v>
      </c>
      <c r="S4963" s="597">
        <f t="shared" si="3404"/>
        <v>-17.251443232841552</v>
      </c>
      <c r="T4963" s="597">
        <f t="shared" si="3404"/>
        <v>-17.628700128700132</v>
      </c>
      <c r="U4963" s="597">
        <f t="shared" si="3404"/>
        <v>-20.626326963906578</v>
      </c>
      <c r="V4963" s="501">
        <f t="shared" si="3404"/>
        <v>-25.725456125108565</v>
      </c>
      <c r="W4963" s="597">
        <f t="shared" si="3404"/>
        <v>-24.626517273576098</v>
      </c>
      <c r="X4963" s="597">
        <f t="shared" si="3404"/>
        <v>-29.680527383367121</v>
      </c>
      <c r="Y4963" s="464">
        <f t="shared" si="3404"/>
        <v>-21.227810650887562</v>
      </c>
      <c r="Z4963" s="597">
        <f t="shared" si="3404"/>
        <v>-25.105667627281463</v>
      </c>
      <c r="AA4963" s="597">
        <f t="shared" si="3404"/>
        <v>-23.949950932286583</v>
      </c>
      <c r="AB4963" s="598">
        <f t="shared" si="3404"/>
        <v>-24.741807348560059</v>
      </c>
      <c r="AC4963" s="1570">
        <f t="shared" si="3404"/>
        <v>-22.406926874977444</v>
      </c>
      <c r="AD4963" s="1"/>
      <c r="AE4963" s="1"/>
      <c r="AF4963" s="1"/>
      <c r="AG4963" s="24"/>
      <c r="AJ4963" s="107"/>
      <c r="AK4963" s="107"/>
      <c r="AL4963" s="107"/>
      <c r="AM4963" s="107"/>
    </row>
    <row r="4964" spans="1:39">
      <c r="A4964" s="3238"/>
      <c r="B4964" s="3239"/>
      <c r="C4964" s="239"/>
      <c r="D4964" s="506" t="s">
        <v>125</v>
      </c>
      <c r="E4964" s="507">
        <f>(E4765+E4772-E4785-E4792-E4799-E4806-E4813-E4820-E4827-E4834-E4841-E4848-E4855-E4862-E4869-E4876-E4883-E4890-E4897-E4904-E4911-E4918-E4925-E4932-E4939-E4946-E4953)/(E4765+E4772)</f>
        <v>-3.3898305084745763E-2</v>
      </c>
      <c r="F4964" s="507">
        <f t="shared" ref="F4964:AC4964" si="3405">(F4765+F4772-F4785-F4792-F4799-F4806-F4813-F4820-F4827-F4834-F4841-F4848-F4855-F4862-F4869-F4876-F4883-F4890-F4897-F4904-F4911-F4918-F4925-F4932-F4939-F4946-F4953)/(F4765+F4772)</f>
        <v>-5.1150895140664966E-3</v>
      </c>
      <c r="G4964" s="507">
        <f t="shared" si="3405"/>
        <v>-1.9801980198019802E-2</v>
      </c>
      <c r="H4964" s="508">
        <f t="shared" si="3405"/>
        <v>4.8426150121065378E-3</v>
      </c>
      <c r="I4964" s="507">
        <f t="shared" si="3405"/>
        <v>1.7766497461928935E-2</v>
      </c>
      <c r="J4964" s="507">
        <f t="shared" si="3405"/>
        <v>-1.7114914425427872E-2</v>
      </c>
      <c r="K4964" s="507">
        <f t="shared" si="3405"/>
        <v>-2.7972027972027972E-2</v>
      </c>
      <c r="L4964" s="507">
        <f t="shared" si="3405"/>
        <v>-8.948545861297539E-3</v>
      </c>
      <c r="M4964" s="507">
        <f t="shared" si="3405"/>
        <v>-3.1021897810218978E-2</v>
      </c>
      <c r="N4964" s="508">
        <f t="shared" si="3405"/>
        <v>-3.3333333333333333E-2</v>
      </c>
      <c r="O4964" s="507">
        <f t="shared" si="3405"/>
        <v>-4.0441176470588237E-2</v>
      </c>
      <c r="P4964" s="507">
        <f t="shared" si="3405"/>
        <v>-2.524271844660194E-2</v>
      </c>
      <c r="Q4964" s="507">
        <f t="shared" si="3405"/>
        <v>-3.90625E-3</v>
      </c>
      <c r="R4964" s="507">
        <f t="shared" si="3405"/>
        <v>-1.532567049808429E-2</v>
      </c>
      <c r="S4964" s="507">
        <f t="shared" si="3405"/>
        <v>-4.4315992292870907E-2</v>
      </c>
      <c r="T4964" s="507">
        <f t="shared" si="3405"/>
        <v>-3.7313432835820892E-2</v>
      </c>
      <c r="U4964" s="507">
        <f t="shared" si="3405"/>
        <v>-4.3763676148796497E-2</v>
      </c>
      <c r="V4964" s="896">
        <f t="shared" si="3405"/>
        <v>-3.4934497816593885E-2</v>
      </c>
      <c r="W4964" s="507">
        <f t="shared" si="3405"/>
        <v>-2.5862068965517241E-2</v>
      </c>
      <c r="X4964" s="507">
        <f t="shared" si="3405"/>
        <v>-2.3201856148491878E-3</v>
      </c>
      <c r="Y4964" s="508">
        <f t="shared" si="3405"/>
        <v>-3.67965367965368E-2</v>
      </c>
      <c r="Z4964" s="507">
        <f t="shared" si="3405"/>
        <v>2.1186440677966101E-2</v>
      </c>
      <c r="AA4964" s="507">
        <f t="shared" si="3405"/>
        <v>-1.5452538631346579E-2</v>
      </c>
      <c r="AB4964" s="509">
        <f t="shared" si="3405"/>
        <v>-4.1002277904328019E-2</v>
      </c>
      <c r="AC4964" s="510">
        <f t="shared" si="3405"/>
        <v>-2.166129609738628E-2</v>
      </c>
      <c r="AD4964" s="1"/>
      <c r="AE4964" s="24"/>
      <c r="AF4964" s="1"/>
      <c r="AG4964" s="24"/>
      <c r="AJ4964" s="107"/>
      <c r="AK4964" s="107"/>
      <c r="AL4964" s="107"/>
      <c r="AM4964" s="107"/>
    </row>
    <row r="4965" spans="1:39" s="184" customFormat="1" ht="15.75" customHeight="1" thickBot="1">
      <c r="A4965" s="3209"/>
      <c r="B4965" s="3210"/>
      <c r="C4965" s="240"/>
      <c r="D4965" s="144" t="s">
        <v>126</v>
      </c>
      <c r="E4965" s="511">
        <f>(E4769+E4776-E4789-E4796-E4803-E4817-E4824-E4831-E4838-E4845-E4852-E4859-E4866-E4873-E4880-E4887-E4894-E4901-E4908-E4915-E4922-E4929-E4936-E4943-E4950-E4957)/(E4769+E4776)</f>
        <v>-4.1586237975284185E-2</v>
      </c>
      <c r="F4965" s="511">
        <f t="shared" ref="F4965:AC4965" si="3406">(F4769+F4776-F4789-F4796-F4803-F4817-F4824-F4831-F4838-F4845-F4852-F4859-F4866-F4873-F4880-F4887-F4894-F4901-F4908-F4915-F4922-F4929-F4936-F4943-F4950-F4957)/(F4769+F4776)</f>
        <v>-3.7152068758135801E-2</v>
      </c>
      <c r="G4965" s="511">
        <f t="shared" si="3406"/>
        <v>-3.4971341290846489E-2</v>
      </c>
      <c r="H4965" s="512">
        <f t="shared" si="3406"/>
        <v>-3.6926162155416761E-2</v>
      </c>
      <c r="I4965" s="511">
        <f t="shared" si="3406"/>
        <v>-3.6247423845196539E-2</v>
      </c>
      <c r="J4965" s="511">
        <f t="shared" si="3406"/>
        <v>-3.6575483563258314E-2</v>
      </c>
      <c r="K4965" s="511">
        <f t="shared" si="3406"/>
        <v>-3.2631617135609428E-2</v>
      </c>
      <c r="L4965" s="511">
        <f t="shared" si="3406"/>
        <v>-2.9928916334316196E-2</v>
      </c>
      <c r="M4965" s="511">
        <f t="shared" si="3406"/>
        <v>-3.4428861466236561E-2</v>
      </c>
      <c r="N4965" s="512">
        <f t="shared" si="3406"/>
        <v>-4.1569636539631083E-2</v>
      </c>
      <c r="O4965" s="511">
        <f t="shared" si="3406"/>
        <v>-4.4494708545196861E-2</v>
      </c>
      <c r="P4965" s="511">
        <f t="shared" si="3406"/>
        <v>-4.1571887746171786E-2</v>
      </c>
      <c r="Q4965" s="511">
        <f t="shared" si="3406"/>
        <v>-4.2764466382398607E-2</v>
      </c>
      <c r="R4965" s="511">
        <f t="shared" si="3406"/>
        <v>-4.0974478339873978E-2</v>
      </c>
      <c r="S4965" s="511">
        <f t="shared" si="3406"/>
        <v>-4.690448058025113E-2</v>
      </c>
      <c r="T4965" s="511">
        <f t="shared" si="3406"/>
        <v>-4.7448062289847305E-2</v>
      </c>
      <c r="U4965" s="511">
        <f t="shared" si="3406"/>
        <v>-4.4035494313379137E-2</v>
      </c>
      <c r="V4965" s="897">
        <f t="shared" si="3406"/>
        <v>-4.1222054961491707E-2</v>
      </c>
      <c r="W4965" s="511">
        <f t="shared" si="3406"/>
        <v>-2.5521786799140106E-2</v>
      </c>
      <c r="X4965" s="511">
        <f t="shared" si="3406"/>
        <v>-3.0380832753570709E-2</v>
      </c>
      <c r="Y4965" s="512">
        <f t="shared" si="3406"/>
        <v>-2.3259004579634254E-2</v>
      </c>
      <c r="Z4965" s="511">
        <f t="shared" si="3406"/>
        <v>-2.8721948883524921E-2</v>
      </c>
      <c r="AA4965" s="511">
        <f t="shared" si="3406"/>
        <v>-2.4732675875215857E-2</v>
      </c>
      <c r="AB4965" s="513">
        <f t="shared" si="3406"/>
        <v>-3.3605906662868765E-2</v>
      </c>
      <c r="AC4965" s="514">
        <f t="shared" si="3406"/>
        <v>-3.6930591408199744E-2</v>
      </c>
      <c r="AD4965" s="1"/>
      <c r="AE4965" s="24"/>
      <c r="AF4965" s="1"/>
    </row>
    <row r="4966" spans="1:39" s="184" customFormat="1" ht="30.75" customHeight="1" thickBot="1">
      <c r="A4966" s="3281" t="s">
        <v>418</v>
      </c>
      <c r="B4966" s="3282"/>
      <c r="H4966" s="1978"/>
      <c r="N4966" s="1978"/>
      <c r="V4966" s="2896"/>
      <c r="Y4966" s="1978"/>
      <c r="AG4966" s="2194"/>
    </row>
    <row r="4967" spans="1:39" s="184" customFormat="1" ht="16.5" thickBot="1">
      <c r="A4967" s="2190" t="s">
        <v>805</v>
      </c>
      <c r="B4967" s="2191"/>
      <c r="C4967" s="2192"/>
      <c r="D4967" s="2193">
        <v>0</v>
      </c>
      <c r="E4967" s="2177">
        <v>1</v>
      </c>
      <c r="F4967" s="2178">
        <v>2</v>
      </c>
      <c r="G4967" s="2178">
        <v>3</v>
      </c>
      <c r="H4967" s="2179">
        <v>4</v>
      </c>
      <c r="I4967" s="2178">
        <v>5</v>
      </c>
      <c r="J4967" s="2178">
        <v>6</v>
      </c>
      <c r="K4967" s="2178">
        <v>7</v>
      </c>
      <c r="L4967" s="2178">
        <v>8</v>
      </c>
      <c r="M4967" s="2178">
        <v>9</v>
      </c>
      <c r="N4967" s="2179">
        <v>10</v>
      </c>
      <c r="O4967" s="2178">
        <v>11</v>
      </c>
      <c r="P4967" s="2178">
        <v>12</v>
      </c>
      <c r="Q4967" s="2178">
        <v>13</v>
      </c>
      <c r="R4967" s="2178">
        <v>14</v>
      </c>
      <c r="S4967" s="2178">
        <v>15</v>
      </c>
      <c r="T4967" s="2178">
        <v>16</v>
      </c>
      <c r="U4967" s="2178">
        <v>17</v>
      </c>
      <c r="V4967" s="2800">
        <v>18</v>
      </c>
      <c r="W4967" s="2178">
        <v>19</v>
      </c>
      <c r="X4967" s="2178">
        <v>20</v>
      </c>
      <c r="Y4967" s="2179">
        <v>21</v>
      </c>
      <c r="Z4967" s="2178">
        <v>22</v>
      </c>
      <c r="AA4967" s="2178">
        <v>23</v>
      </c>
      <c r="AB4967" s="2180">
        <v>24</v>
      </c>
      <c r="AC4967" s="2181"/>
      <c r="AD4967" s="2181"/>
      <c r="AE4967" s="2181"/>
      <c r="AF4967" s="2181"/>
      <c r="AG4967" s="2194"/>
    </row>
    <row r="4968" spans="1:39" s="184" customFormat="1" ht="15.75" customHeight="1" thickBot="1">
      <c r="A4968" s="2195" t="s">
        <v>13</v>
      </c>
      <c r="B4968" s="2196"/>
      <c r="C4968" s="2197"/>
      <c r="D4968" s="2198"/>
      <c r="E4968" s="2182">
        <v>19</v>
      </c>
      <c r="F4968" s="2183">
        <v>19</v>
      </c>
      <c r="G4968" s="2183">
        <v>19</v>
      </c>
      <c r="H4968" s="1659">
        <v>19</v>
      </c>
      <c r="I4968" s="2183">
        <v>19</v>
      </c>
      <c r="J4968" s="2183">
        <v>19</v>
      </c>
      <c r="K4968" s="2183">
        <v>19</v>
      </c>
      <c r="L4968" s="2183">
        <v>19</v>
      </c>
      <c r="M4968" s="2183">
        <v>20</v>
      </c>
      <c r="N4968" s="1659">
        <v>20</v>
      </c>
      <c r="O4968" s="2183">
        <v>20</v>
      </c>
      <c r="P4968" s="2183">
        <v>20</v>
      </c>
      <c r="Q4968" s="2183">
        <v>20</v>
      </c>
      <c r="R4968" s="2183">
        <v>20</v>
      </c>
      <c r="S4968" s="2183">
        <v>20</v>
      </c>
      <c r="T4968" s="2183">
        <v>20</v>
      </c>
      <c r="U4968" s="2183">
        <v>20</v>
      </c>
      <c r="V4968" s="2824">
        <v>20</v>
      </c>
      <c r="W4968" s="2183">
        <v>20</v>
      </c>
      <c r="X4968" s="2183">
        <v>20</v>
      </c>
      <c r="Y4968" s="1659">
        <v>19</v>
      </c>
      <c r="Z4968" s="2183">
        <v>19</v>
      </c>
      <c r="AA4968" s="2183">
        <v>19</v>
      </c>
      <c r="AB4968" s="2184">
        <v>19</v>
      </c>
      <c r="AC4968" s="2185"/>
      <c r="AD4968" s="2199"/>
      <c r="AE4968" s="2200"/>
      <c r="AF4968" s="2201"/>
      <c r="AJ4968" s="2206"/>
      <c r="AK4968" s="2206"/>
      <c r="AL4968" s="2207"/>
      <c r="AM4968" s="2206"/>
    </row>
    <row r="4969" spans="1:39" s="184" customFormat="1" ht="15.75" customHeight="1">
      <c r="A4969" s="3311" t="s">
        <v>51</v>
      </c>
      <c r="B4969" s="3325" t="s">
        <v>52</v>
      </c>
      <c r="C4969" s="2202" t="s">
        <v>16</v>
      </c>
      <c r="D4969" s="2186"/>
      <c r="E4969" s="1968">
        <f t="shared" ref="E4969:AB4969" si="3407">(E4974-D4974)*$AE4969*$AF4969</f>
        <v>0</v>
      </c>
      <c r="F4969" s="1969">
        <f t="shared" si="3407"/>
        <v>0</v>
      </c>
      <c r="G4969" s="1969">
        <f t="shared" si="3407"/>
        <v>0</v>
      </c>
      <c r="H4969" s="1970">
        <f t="shared" si="3407"/>
        <v>0</v>
      </c>
      <c r="I4969" s="1969">
        <f t="shared" si="3407"/>
        <v>0</v>
      </c>
      <c r="J4969" s="1969">
        <f t="shared" si="3407"/>
        <v>0</v>
      </c>
      <c r="K4969" s="1969">
        <f t="shared" si="3407"/>
        <v>0</v>
      </c>
      <c r="L4969" s="1969">
        <f t="shared" si="3407"/>
        <v>0</v>
      </c>
      <c r="M4969" s="1969">
        <f t="shared" si="3407"/>
        <v>0</v>
      </c>
      <c r="N4969" s="1970">
        <f t="shared" si="3407"/>
        <v>0</v>
      </c>
      <c r="O4969" s="1969">
        <f t="shared" si="3407"/>
        <v>0</v>
      </c>
      <c r="P4969" s="1969">
        <f t="shared" si="3407"/>
        <v>0</v>
      </c>
      <c r="Q4969" s="1969">
        <f t="shared" si="3407"/>
        <v>0</v>
      </c>
      <c r="R4969" s="1969">
        <f t="shared" si="3407"/>
        <v>0</v>
      </c>
      <c r="S4969" s="1969">
        <f t="shared" si="3407"/>
        <v>0</v>
      </c>
      <c r="T4969" s="1969">
        <f t="shared" si="3407"/>
        <v>0</v>
      </c>
      <c r="U4969" s="1969">
        <f t="shared" si="3407"/>
        <v>0</v>
      </c>
      <c r="V4969" s="2897">
        <f t="shared" si="3407"/>
        <v>0</v>
      </c>
      <c r="W4969" s="1969">
        <f t="shared" si="3407"/>
        <v>0</v>
      </c>
      <c r="X4969" s="1969">
        <f t="shared" si="3407"/>
        <v>0</v>
      </c>
      <c r="Y4969" s="1970">
        <f t="shared" si="3407"/>
        <v>0</v>
      </c>
      <c r="Z4969" s="1969">
        <f t="shared" si="3407"/>
        <v>0</v>
      </c>
      <c r="AA4969" s="1969">
        <f t="shared" si="3407"/>
        <v>0</v>
      </c>
      <c r="AB4969" s="1971">
        <f t="shared" si="3407"/>
        <v>0</v>
      </c>
      <c r="AC4969" s="2186">
        <f>SUM(E4969:AB4969)</f>
        <v>0</v>
      </c>
      <c r="AD4969" s="2203"/>
      <c r="AE4969" s="2204"/>
      <c r="AF4969" s="2205"/>
      <c r="AJ4969" s="2211"/>
      <c r="AK4969" s="2212"/>
      <c r="AL4969" s="2211"/>
      <c r="AM4969" s="2207"/>
    </row>
    <row r="4970" spans="1:39" s="184" customFormat="1" ht="15.75" customHeight="1">
      <c r="A4970" s="3312"/>
      <c r="B4970" s="3326"/>
      <c r="C4970" s="2208" t="s">
        <v>18</v>
      </c>
      <c r="D4970" s="1483"/>
      <c r="E4970" s="1589">
        <f t="shared" ref="E4970:AB4970" si="3408">(E4975-D4975)*$AE4969*$AF4969</f>
        <v>0</v>
      </c>
      <c r="F4970" s="1573">
        <f t="shared" si="3408"/>
        <v>0</v>
      </c>
      <c r="G4970" s="1573">
        <f t="shared" si="3408"/>
        <v>0</v>
      </c>
      <c r="H4970" s="1580">
        <f t="shared" si="3408"/>
        <v>0</v>
      </c>
      <c r="I4970" s="1573">
        <f t="shared" si="3408"/>
        <v>0</v>
      </c>
      <c r="J4970" s="1573">
        <f t="shared" si="3408"/>
        <v>0</v>
      </c>
      <c r="K4970" s="1573">
        <f t="shared" si="3408"/>
        <v>0</v>
      </c>
      <c r="L4970" s="1573">
        <f t="shared" si="3408"/>
        <v>0</v>
      </c>
      <c r="M4970" s="1573">
        <f t="shared" si="3408"/>
        <v>0</v>
      </c>
      <c r="N4970" s="1580">
        <f t="shared" si="3408"/>
        <v>0</v>
      </c>
      <c r="O4970" s="1573">
        <f t="shared" si="3408"/>
        <v>0</v>
      </c>
      <c r="P4970" s="1573">
        <f t="shared" si="3408"/>
        <v>0</v>
      </c>
      <c r="Q4970" s="1573">
        <f t="shared" si="3408"/>
        <v>0</v>
      </c>
      <c r="R4970" s="1573">
        <f t="shared" si="3408"/>
        <v>0</v>
      </c>
      <c r="S4970" s="1573">
        <f t="shared" si="3408"/>
        <v>0</v>
      </c>
      <c r="T4970" s="1573">
        <f t="shared" si="3408"/>
        <v>0</v>
      </c>
      <c r="U4970" s="1573">
        <f t="shared" si="3408"/>
        <v>0</v>
      </c>
      <c r="V4970" s="1581">
        <f t="shared" si="3408"/>
        <v>0</v>
      </c>
      <c r="W4970" s="1573">
        <f t="shared" si="3408"/>
        <v>0</v>
      </c>
      <c r="X4970" s="1573">
        <f t="shared" si="3408"/>
        <v>0</v>
      </c>
      <c r="Y4970" s="1580">
        <f t="shared" si="3408"/>
        <v>0</v>
      </c>
      <c r="Z4970" s="1573">
        <f t="shared" si="3408"/>
        <v>0</v>
      </c>
      <c r="AA4970" s="1573">
        <f t="shared" si="3408"/>
        <v>0</v>
      </c>
      <c r="AB4970" s="1590">
        <f t="shared" si="3408"/>
        <v>0</v>
      </c>
      <c r="AC4970" s="1483">
        <f>SUM(E4970:AB4970)</f>
        <v>0</v>
      </c>
      <c r="AD4970" s="2209"/>
      <c r="AE4970" s="806"/>
      <c r="AF4970" s="2210"/>
      <c r="AJ4970" s="2207"/>
      <c r="AK4970" s="2207"/>
      <c r="AL4970" s="2207"/>
      <c r="AM4970" s="2207"/>
    </row>
    <row r="4971" spans="1:39" s="184" customFormat="1" ht="15.75" customHeight="1">
      <c r="A4971" s="3312"/>
      <c r="B4971" s="3326"/>
      <c r="C4971" s="2208" t="s">
        <v>19</v>
      </c>
      <c r="D4971" s="1483"/>
      <c r="E4971" s="1589"/>
      <c r="F4971" s="1573"/>
      <c r="G4971" s="1573"/>
      <c r="H4971" s="1580"/>
      <c r="I4971" s="1573"/>
      <c r="J4971" s="1573"/>
      <c r="K4971" s="1573"/>
      <c r="L4971" s="1573"/>
      <c r="M4971" s="1573"/>
      <c r="N4971" s="1580"/>
      <c r="O4971" s="1573"/>
      <c r="P4971" s="1573"/>
      <c r="Q4971" s="1573"/>
      <c r="R4971" s="1573"/>
      <c r="S4971" s="1573"/>
      <c r="T4971" s="1573"/>
      <c r="U4971" s="1573"/>
      <c r="V4971" s="1581"/>
      <c r="W4971" s="1573"/>
      <c r="X4971" s="1573"/>
      <c r="Y4971" s="1580"/>
      <c r="Z4971" s="1573"/>
      <c r="AA4971" s="1573"/>
      <c r="AB4971" s="1590"/>
      <c r="AC4971" s="1483"/>
      <c r="AD4971" s="2209"/>
      <c r="AE4971" s="806"/>
      <c r="AF4971" s="2210"/>
      <c r="AJ4971" s="2207"/>
      <c r="AK4971" s="2207"/>
      <c r="AL4971" s="2207"/>
      <c r="AM4971" s="2207"/>
    </row>
    <row r="4972" spans="1:39" s="184" customFormat="1" ht="15.75" customHeight="1">
      <c r="A4972" s="3312"/>
      <c r="B4972" s="3326"/>
      <c r="C4972" s="2208" t="s">
        <v>21</v>
      </c>
      <c r="D4972" s="1483"/>
      <c r="E4972" s="1589" t="e">
        <f t="shared" ref="E4972:AB4972" si="3409">E4970/E4969</f>
        <v>#DIV/0!</v>
      </c>
      <c r="F4972" s="1573" t="e">
        <f t="shared" si="3409"/>
        <v>#DIV/0!</v>
      </c>
      <c r="G4972" s="1573" t="e">
        <f t="shared" si="3409"/>
        <v>#DIV/0!</v>
      </c>
      <c r="H4972" s="1580" t="e">
        <f t="shared" si="3409"/>
        <v>#DIV/0!</v>
      </c>
      <c r="I4972" s="1573" t="e">
        <f t="shared" si="3409"/>
        <v>#DIV/0!</v>
      </c>
      <c r="J4972" s="1573" t="e">
        <f t="shared" si="3409"/>
        <v>#DIV/0!</v>
      </c>
      <c r="K4972" s="1573" t="e">
        <f t="shared" si="3409"/>
        <v>#DIV/0!</v>
      </c>
      <c r="L4972" s="1573" t="e">
        <f t="shared" si="3409"/>
        <v>#DIV/0!</v>
      </c>
      <c r="M4972" s="1573" t="e">
        <f t="shared" si="3409"/>
        <v>#DIV/0!</v>
      </c>
      <c r="N4972" s="1580" t="e">
        <f t="shared" si="3409"/>
        <v>#DIV/0!</v>
      </c>
      <c r="O4972" s="1573" t="e">
        <f t="shared" si="3409"/>
        <v>#DIV/0!</v>
      </c>
      <c r="P4972" s="1573" t="e">
        <f t="shared" si="3409"/>
        <v>#DIV/0!</v>
      </c>
      <c r="Q4972" s="1573" t="e">
        <f t="shared" si="3409"/>
        <v>#DIV/0!</v>
      </c>
      <c r="R4972" s="1573" t="e">
        <f t="shared" si="3409"/>
        <v>#DIV/0!</v>
      </c>
      <c r="S4972" s="1573" t="e">
        <f t="shared" si="3409"/>
        <v>#DIV/0!</v>
      </c>
      <c r="T4972" s="1573" t="e">
        <f t="shared" si="3409"/>
        <v>#DIV/0!</v>
      </c>
      <c r="U4972" s="1573" t="e">
        <f t="shared" si="3409"/>
        <v>#DIV/0!</v>
      </c>
      <c r="V4972" s="1581" t="e">
        <f t="shared" si="3409"/>
        <v>#DIV/0!</v>
      </c>
      <c r="W4972" s="1573" t="e">
        <f t="shared" si="3409"/>
        <v>#DIV/0!</v>
      </c>
      <c r="X4972" s="1573" t="e">
        <f t="shared" si="3409"/>
        <v>#DIV/0!</v>
      </c>
      <c r="Y4972" s="1580" t="e">
        <f t="shared" si="3409"/>
        <v>#DIV/0!</v>
      </c>
      <c r="Z4972" s="1573" t="e">
        <f t="shared" si="3409"/>
        <v>#DIV/0!</v>
      </c>
      <c r="AA4972" s="1573" t="e">
        <f t="shared" si="3409"/>
        <v>#DIV/0!</v>
      </c>
      <c r="AB4972" s="1590" t="e">
        <f t="shared" si="3409"/>
        <v>#DIV/0!</v>
      </c>
      <c r="AC4972" s="1483"/>
      <c r="AD4972" s="2209"/>
      <c r="AE4972" s="806"/>
      <c r="AF4972" s="2210"/>
      <c r="AJ4972" s="2207"/>
      <c r="AK4972" s="2207"/>
      <c r="AL4972" s="2207"/>
      <c r="AM4972" s="2207"/>
    </row>
    <row r="4973" spans="1:39" s="184" customFormat="1" ht="15.75" customHeight="1" thickBot="1">
      <c r="A4973" s="3332"/>
      <c r="B4973" s="3352"/>
      <c r="C4973" s="2213" t="s">
        <v>27</v>
      </c>
      <c r="D4973" s="2214"/>
      <c r="E4973" s="1591">
        <v>10.7</v>
      </c>
      <c r="F4973" s="1592">
        <v>10.7</v>
      </c>
      <c r="G4973" s="1592">
        <v>10.7</v>
      </c>
      <c r="H4973" s="1593">
        <v>10.7</v>
      </c>
      <c r="I4973" s="1592">
        <v>10.7</v>
      </c>
      <c r="J4973" s="1592">
        <v>10.7</v>
      </c>
      <c r="K4973" s="1592">
        <v>10.7</v>
      </c>
      <c r="L4973" s="1592">
        <v>10.7</v>
      </c>
      <c r="M4973" s="1592">
        <v>10.5</v>
      </c>
      <c r="N4973" s="1593">
        <v>10.56</v>
      </c>
      <c r="O4973" s="1592">
        <v>10.6</v>
      </c>
      <c r="P4973" s="1592">
        <v>10.6</v>
      </c>
      <c r="Q4973" s="1592">
        <v>10.48</v>
      </c>
      <c r="R4973" s="1592">
        <v>10.46</v>
      </c>
      <c r="S4973" s="1592">
        <v>10.46</v>
      </c>
      <c r="T4973" s="1592">
        <v>10.4</v>
      </c>
      <c r="U4973" s="1592">
        <v>10.32</v>
      </c>
      <c r="V4973" s="2898">
        <v>10.34</v>
      </c>
      <c r="W4973" s="1592">
        <v>10.36</v>
      </c>
      <c r="X4973" s="1592">
        <v>10.38</v>
      </c>
      <c r="Y4973" s="1593">
        <v>10.42</v>
      </c>
      <c r="Z4973" s="1592">
        <v>10.58</v>
      </c>
      <c r="AA4973" s="1592">
        <v>10.62</v>
      </c>
      <c r="AB4973" s="1594">
        <v>10.7</v>
      </c>
      <c r="AC4973" s="2187"/>
      <c r="AD4973" s="2215"/>
      <c r="AE4973" s="2216"/>
      <c r="AF4973" s="2217"/>
      <c r="AJ4973" s="2207"/>
      <c r="AK4973" s="2207"/>
      <c r="AL4973" s="2207"/>
      <c r="AM4973" s="2207"/>
    </row>
    <row r="4974" spans="1:39" s="184" customFormat="1" ht="15.75" hidden="1" customHeight="1">
      <c r="A4974" s="2120"/>
      <c r="B4974" s="744"/>
      <c r="C4974" s="2218" t="s">
        <v>22</v>
      </c>
      <c r="D4974" s="2219"/>
      <c r="E4974" s="1989"/>
      <c r="F4974" s="1958"/>
      <c r="G4974" s="1958"/>
      <c r="H4974" s="1959"/>
      <c r="I4974" s="1958"/>
      <c r="J4974" s="1958"/>
      <c r="K4974" s="1958"/>
      <c r="L4974" s="1958"/>
      <c r="M4974" s="1958"/>
      <c r="N4974" s="1959"/>
      <c r="O4974" s="1958"/>
      <c r="P4974" s="1958"/>
      <c r="Q4974" s="1958"/>
      <c r="R4974" s="1958"/>
      <c r="S4974" s="1958"/>
      <c r="T4974" s="1958"/>
      <c r="U4974" s="1958"/>
      <c r="V4974" s="1990"/>
      <c r="W4974" s="1958"/>
      <c r="X4974" s="1958"/>
      <c r="Y4974" s="1959"/>
      <c r="Z4974" s="1958"/>
      <c r="AA4974" s="1958"/>
      <c r="AB4974" s="1991"/>
      <c r="AC4974" s="2188"/>
      <c r="AJ4974" s="2207"/>
      <c r="AK4974" s="2207"/>
      <c r="AL4974" s="2207"/>
      <c r="AM4974" s="2207"/>
    </row>
    <row r="4975" spans="1:39" s="184" customFormat="1" ht="15.75" hidden="1" customHeight="1" thickBot="1">
      <c r="A4975" s="2120"/>
      <c r="B4975" s="744"/>
      <c r="C4975" s="2218" t="s">
        <v>23</v>
      </c>
      <c r="D4975" s="2220"/>
      <c r="E4975" s="2282"/>
      <c r="F4975" s="1592"/>
      <c r="G4975" s="1592"/>
      <c r="H4975" s="1593"/>
      <c r="I4975" s="1592"/>
      <c r="J4975" s="1592"/>
      <c r="K4975" s="1592"/>
      <c r="L4975" s="1592"/>
      <c r="M4975" s="1592"/>
      <c r="N4975" s="1593"/>
      <c r="O4975" s="1592"/>
      <c r="P4975" s="1592"/>
      <c r="Q4975" s="1592"/>
      <c r="R4975" s="1592"/>
      <c r="S4975" s="1592"/>
      <c r="T4975" s="1592"/>
      <c r="U4975" s="1592"/>
      <c r="V4975" s="2898"/>
      <c r="W4975" s="1592"/>
      <c r="X4975" s="1592"/>
      <c r="Y4975" s="1593"/>
      <c r="Z4975" s="1592"/>
      <c r="AA4975" s="1592"/>
      <c r="AB4975" s="1851"/>
      <c r="AC4975" s="2188"/>
      <c r="AJ4975" s="2206"/>
      <c r="AK4975" s="2206"/>
      <c r="AL4975" s="2207"/>
      <c r="AM4975" s="2206"/>
    </row>
    <row r="4976" spans="1:39" s="184" customFormat="1" ht="15.75" customHeight="1">
      <c r="A4976" s="3311" t="s">
        <v>67</v>
      </c>
      <c r="B4976" s="3325" t="s">
        <v>15</v>
      </c>
      <c r="C4976" s="2202" t="s">
        <v>16</v>
      </c>
      <c r="D4976" s="2186" t="s">
        <v>129</v>
      </c>
      <c r="E4976" s="1897">
        <f t="shared" ref="E4976:AB4976" si="3410">(E4980-D4980)*$AE4976*$AF4976</f>
        <v>192.00000000000017</v>
      </c>
      <c r="F4976" s="1898">
        <f t="shared" si="3410"/>
        <v>216.0000000000002</v>
      </c>
      <c r="G4976" s="1898">
        <f t="shared" si="3410"/>
        <v>192.00000000000017</v>
      </c>
      <c r="H4976" s="1757">
        <f t="shared" si="3410"/>
        <v>192.00000000000017</v>
      </c>
      <c r="I4976" s="1898">
        <f t="shared" si="3410"/>
        <v>227.99999999999886</v>
      </c>
      <c r="J4976" s="1898">
        <f t="shared" si="3410"/>
        <v>210.00000000000085</v>
      </c>
      <c r="K4976" s="1898">
        <f t="shared" si="3410"/>
        <v>245.99999999999955</v>
      </c>
      <c r="L4976" s="1898">
        <f t="shared" si="3410"/>
        <v>276.00000000000159</v>
      </c>
      <c r="M4976" s="1898">
        <f t="shared" si="3410"/>
        <v>299.99999999999892</v>
      </c>
      <c r="N4976" s="1757">
        <f t="shared" si="3410"/>
        <v>282.00000000000091</v>
      </c>
      <c r="O4976" s="1898">
        <f t="shared" si="3410"/>
        <v>288.00000000000023</v>
      </c>
      <c r="P4976" s="1898">
        <f t="shared" si="3410"/>
        <v>269.99999999999955</v>
      </c>
      <c r="Q4976" s="1898">
        <f t="shared" si="3410"/>
        <v>264.00000000000023</v>
      </c>
      <c r="R4976" s="1898">
        <f t="shared" si="3410"/>
        <v>257.99999999999824</v>
      </c>
      <c r="S4976" s="1898">
        <f t="shared" si="3410"/>
        <v>282.00000000000091</v>
      </c>
      <c r="T4976" s="1898">
        <f t="shared" si="3410"/>
        <v>227.99999999999886</v>
      </c>
      <c r="U4976" s="1898">
        <f t="shared" si="3410"/>
        <v>228.00000000000153</v>
      </c>
      <c r="V4976" s="1952">
        <f t="shared" si="3410"/>
        <v>275.99999999999892</v>
      </c>
      <c r="W4976" s="1898">
        <f t="shared" si="3410"/>
        <v>282.00000000000091</v>
      </c>
      <c r="X4976" s="1898">
        <f t="shared" si="3410"/>
        <v>293.9999999999996</v>
      </c>
      <c r="Y4976" s="1757">
        <f t="shared" si="3410"/>
        <v>252.00000000000156</v>
      </c>
      <c r="Z4976" s="1898">
        <f t="shared" si="3410"/>
        <v>251.99999999999889</v>
      </c>
      <c r="AA4976" s="1898">
        <f t="shared" si="3410"/>
        <v>240.00000000000023</v>
      </c>
      <c r="AB4976" s="1899">
        <f t="shared" si="3410"/>
        <v>192.00000000000017</v>
      </c>
      <c r="AC4976" s="1859">
        <f>SUM(E4976:AB4976)</f>
        <v>5940.0000000000027</v>
      </c>
      <c r="AD4976" s="2221">
        <v>2500</v>
      </c>
      <c r="AE4976" s="1898">
        <v>100</v>
      </c>
      <c r="AF4976" s="1899">
        <v>60</v>
      </c>
      <c r="AJ4976" s="2211"/>
      <c r="AK4976" s="2212"/>
      <c r="AL4976" s="2211"/>
      <c r="AM4976" s="2207"/>
    </row>
    <row r="4977" spans="1:41" s="184" customFormat="1" ht="15.75" customHeight="1">
      <c r="A4977" s="3312"/>
      <c r="B4977" s="3326"/>
      <c r="C4977" s="2208" t="s">
        <v>18</v>
      </c>
      <c r="D4977" s="1483" t="s">
        <v>157</v>
      </c>
      <c r="E4977" s="1882">
        <f t="shared" ref="E4977:AB4977" si="3411">(E4981-D4981)*$AE4976*$AF4976</f>
        <v>125.99999999998613</v>
      </c>
      <c r="F4977" s="1883">
        <f t="shared" si="3411"/>
        <v>144.0000000000108</v>
      </c>
      <c r="G4977" s="1883">
        <f t="shared" si="3411"/>
        <v>120.00000000000011</v>
      </c>
      <c r="H4977" s="1758">
        <f t="shared" si="3411"/>
        <v>125.99999999998879</v>
      </c>
      <c r="I4977" s="1883">
        <f t="shared" si="3411"/>
        <v>144.00000000000813</v>
      </c>
      <c r="J4977" s="1883">
        <f t="shared" si="3411"/>
        <v>137.99999999999278</v>
      </c>
      <c r="K4977" s="1883">
        <f t="shared" si="3411"/>
        <v>162.00000000000347</v>
      </c>
      <c r="L4977" s="1883">
        <f t="shared" si="3411"/>
        <v>179.99999999999883</v>
      </c>
      <c r="M4977" s="1883">
        <f t="shared" si="3411"/>
        <v>197.99999999999685</v>
      </c>
      <c r="N4977" s="1758">
        <f t="shared" si="3411"/>
        <v>192.00000000000017</v>
      </c>
      <c r="O4977" s="1883">
        <f t="shared" si="3411"/>
        <v>180.00000000000148</v>
      </c>
      <c r="P4977" s="1883">
        <f t="shared" si="3411"/>
        <v>179.99999999999883</v>
      </c>
      <c r="Q4977" s="1883">
        <f t="shared" si="3411"/>
        <v>120.00000000000011</v>
      </c>
      <c r="R4977" s="1883">
        <f t="shared" si="3411"/>
        <v>180.00000000000148</v>
      </c>
      <c r="S4977" s="1883">
        <f t="shared" si="3411"/>
        <v>179.99999999999883</v>
      </c>
      <c r="T4977" s="1883">
        <f t="shared" si="3411"/>
        <v>179.99999999999883</v>
      </c>
      <c r="U4977" s="1883">
        <f t="shared" si="3411"/>
        <v>149.99999999999946</v>
      </c>
      <c r="V4977" s="1907">
        <f t="shared" si="3411"/>
        <v>168.00000000000281</v>
      </c>
      <c r="W4977" s="1883">
        <f t="shared" si="3411"/>
        <v>167.9999999999975</v>
      </c>
      <c r="X4977" s="1883">
        <f t="shared" si="3411"/>
        <v>173.99999999999949</v>
      </c>
      <c r="Y4977" s="1758">
        <f t="shared" si="3411"/>
        <v>149.99999999999946</v>
      </c>
      <c r="Z4977" s="1883">
        <f t="shared" si="3411"/>
        <v>168.00000000000281</v>
      </c>
      <c r="AA4977" s="1883">
        <f t="shared" si="3411"/>
        <v>138.0000000000008</v>
      </c>
      <c r="AB4977" s="1884">
        <f t="shared" si="3411"/>
        <v>119.99999999999744</v>
      </c>
      <c r="AC4977" s="2189">
        <f>SUM(E4977:AB4977)</f>
        <v>3785.9999999999845</v>
      </c>
      <c r="AD4977" s="2222"/>
      <c r="AE4977" s="1573"/>
      <c r="AF4977" s="2223"/>
      <c r="AJ4977" s="2207"/>
      <c r="AK4977" s="2207"/>
      <c r="AL4977" s="2207"/>
      <c r="AM4977" s="2207"/>
    </row>
    <row r="4978" spans="1:41" s="184" customFormat="1" ht="15.75" customHeight="1">
      <c r="A4978" s="3312"/>
      <c r="B4978" s="3326"/>
      <c r="C4978" s="2208" t="s">
        <v>19</v>
      </c>
      <c r="D4978" s="1483" t="s">
        <v>62</v>
      </c>
      <c r="E4978" s="1589">
        <v>13</v>
      </c>
      <c r="F4978" s="1573">
        <v>12</v>
      </c>
      <c r="G4978" s="1573">
        <v>12</v>
      </c>
      <c r="H4978" s="1580">
        <v>12</v>
      </c>
      <c r="I4978" s="1573">
        <v>12</v>
      </c>
      <c r="J4978" s="1573">
        <v>14</v>
      </c>
      <c r="K4978" s="1573">
        <v>14</v>
      </c>
      <c r="L4978" s="1573">
        <v>18</v>
      </c>
      <c r="M4978" s="1573">
        <v>19</v>
      </c>
      <c r="N4978" s="1580">
        <v>19</v>
      </c>
      <c r="O4978" s="1573">
        <v>16</v>
      </c>
      <c r="P4978" s="1573">
        <v>17</v>
      </c>
      <c r="Q4978" s="1573">
        <v>17</v>
      </c>
      <c r="R4978" s="1573">
        <v>18</v>
      </c>
      <c r="S4978" s="1573">
        <v>17</v>
      </c>
      <c r="T4978" s="1573">
        <v>19</v>
      </c>
      <c r="U4978" s="1573">
        <v>14</v>
      </c>
      <c r="V4978" s="1581">
        <v>17</v>
      </c>
      <c r="W4978" s="1573">
        <v>17</v>
      </c>
      <c r="X4978" s="1573">
        <v>17</v>
      </c>
      <c r="Y4978" s="1580">
        <v>14</v>
      </c>
      <c r="Z4978" s="1573">
        <v>17</v>
      </c>
      <c r="AA4978" s="1573">
        <v>13</v>
      </c>
      <c r="AB4978" s="2223">
        <v>12</v>
      </c>
      <c r="AC4978" s="2189">
        <f>AVERAGE(E4978:AB4978)</f>
        <v>15.416666666666666</v>
      </c>
      <c r="AD4978" s="76">
        <f>SQRT(MIN((E4976*E4976+E4977*E4977),(F4976*F4976+F4977*F4977),(G4976*G4976+G4977*G4977),(H4976*H4976+H4977*H4977),(I4976*I4976+I4977*I4977),(J4976*J4976+J4977*J4977),(K4976*K4976+K4977*K4977),(L4976*L4976+L4977*L4977),(M4976*M4976+M4977*M4977),(N4976*N4976+N4977*N4977),(O4976*O4976+O4977*O4977),(P4976*P4976+P4977*P4977),(R4976*R4976+R4977*R4977),(S4976*S4976+S4977*S4977),(T4976*T4976+T4977*T4977),(U4976*U4976+U4977*U4977),(V4976*V4976+V4977*V4977),(W4976*W4976+W4977*W4977),(X4976*X4976+X4977*X4977),(Y4976*Y4976+Y4977*Y4977),(Z4976*Z4976+Z4977*Z4977),(AA4976*AA4976+AA4977*AA4977),(AB4976*AB4976+AB4977*AB4977)))/AD4976</f>
        <v>9.0566218867742909E-2</v>
      </c>
      <c r="AE4978" s="76">
        <f>SQRT(MAX((E4976*E4976+E4977*E4977),(F4976*F4976+F4977*F4977),(G4976*G4976+G4977*G4977),(H4976*H4976+H4977*H4977),(I4976*I4976+I4977*I4977),(J4976*J4976+J4977*J4977),(K4976*K4976+K4977*K4977),(L4976*L4976+L4977*L4977),(M4976*M4976+M4977*M4977),(N4976*N4976+N4977*N4977),(O4976*O4976+O4977*O4977),(P4976*P4976+P4977*P4977),(R4976*R4976+R4977*R4977),(S4976*S4976+S4977*S4977),(T4976*T4976+T4977*T4977),(U4976*U4976+U4977*U4977),(V4976*V4976+V4977*V4977),(W4976*W4976+W4977*W4977),(X4976*X4976+X4977*X4977),(Y4976*Y4976+Y4977*Y4977),(Z4976*Z4976+Z4977*Z4977),(AA4976*AA4976+AA4977*AA4977),(AB4976*AB4976+AB4977*AB4977)))/AD4976</f>
        <v>0.14377983168720049</v>
      </c>
      <c r="AF4978" s="2224"/>
      <c r="AJ4978" s="2225"/>
      <c r="AK4978" s="2225"/>
      <c r="AL4978" s="2225"/>
      <c r="AM4978" s="2225"/>
    </row>
    <row r="4979" spans="1:41" s="184" customFormat="1" ht="15.75" customHeight="1" thickBot="1">
      <c r="A4979" s="3313"/>
      <c r="B4979" s="3354"/>
      <c r="C4979" s="2213" t="s">
        <v>21</v>
      </c>
      <c r="D4979" s="2214"/>
      <c r="E4979" s="1584">
        <f t="shared" ref="E4979:AB4979" si="3412">E4977/E4976</f>
        <v>0.65624999999992717</v>
      </c>
      <c r="F4979" s="1585">
        <f t="shared" si="3412"/>
        <v>0.66666666666671603</v>
      </c>
      <c r="G4979" s="1585">
        <f t="shared" si="3412"/>
        <v>0.625</v>
      </c>
      <c r="H4979" s="1586">
        <f t="shared" si="3412"/>
        <v>0.65624999999994105</v>
      </c>
      <c r="I4979" s="1585">
        <f t="shared" si="3412"/>
        <v>0.63157894736845988</v>
      </c>
      <c r="J4979" s="1585">
        <f t="shared" si="3412"/>
        <v>0.65714285714282006</v>
      </c>
      <c r="K4979" s="1585">
        <f t="shared" si="3412"/>
        <v>0.65853658536586901</v>
      </c>
      <c r="L4979" s="1585">
        <f t="shared" si="3412"/>
        <v>0.65217391304347028</v>
      </c>
      <c r="M4979" s="1585">
        <f t="shared" si="3412"/>
        <v>0.65999999999999182</v>
      </c>
      <c r="N4979" s="1586">
        <f t="shared" si="3412"/>
        <v>0.68085106382978566</v>
      </c>
      <c r="O4979" s="1585">
        <f t="shared" si="3412"/>
        <v>0.62500000000000466</v>
      </c>
      <c r="P4979" s="1585">
        <f t="shared" si="3412"/>
        <v>0.66666666666666352</v>
      </c>
      <c r="Q4979" s="1585">
        <f>Q4977/Q4976</f>
        <v>0.45454545454545459</v>
      </c>
      <c r="R4979" s="1585">
        <f t="shared" si="3412"/>
        <v>0.69767441860466162</v>
      </c>
      <c r="S4979" s="1585">
        <f t="shared" si="3412"/>
        <v>0.63829787234041935</v>
      </c>
      <c r="T4979" s="1585">
        <f t="shared" si="3412"/>
        <v>0.78947368421052511</v>
      </c>
      <c r="U4979" s="1585">
        <f t="shared" si="3412"/>
        <v>0.65789473684209843</v>
      </c>
      <c r="V4979" s="1965">
        <f t="shared" si="3412"/>
        <v>0.60869565217392563</v>
      </c>
      <c r="W4979" s="1585">
        <f t="shared" si="3412"/>
        <v>0.59574468085105303</v>
      </c>
      <c r="X4979" s="1585">
        <f t="shared" si="3412"/>
        <v>0.59183673469387665</v>
      </c>
      <c r="Y4979" s="1586">
        <f t="shared" si="3412"/>
        <v>0.59523809523808935</v>
      </c>
      <c r="Z4979" s="1585">
        <f t="shared" si="3412"/>
        <v>0.66666666666668073</v>
      </c>
      <c r="AA4979" s="1585">
        <f t="shared" si="3412"/>
        <v>0.57500000000000273</v>
      </c>
      <c r="AB4979" s="1587">
        <f t="shared" si="3412"/>
        <v>0.62499999999998612</v>
      </c>
      <c r="AC4979" s="1485">
        <f>MAX(E4979:AB4979)</f>
        <v>0.78947368421052511</v>
      </c>
      <c r="AD4979" s="2222"/>
      <c r="AE4979" s="1573"/>
      <c r="AF4979" s="2223"/>
      <c r="AJ4979" s="2225"/>
      <c r="AK4979" s="2225"/>
      <c r="AL4979" s="2225"/>
      <c r="AM4979" s="2225"/>
    </row>
    <row r="4980" spans="1:41" s="184" customFormat="1" ht="15.75" hidden="1" customHeight="1">
      <c r="A4980" s="2130"/>
      <c r="B4980" s="2129"/>
      <c r="C4980" s="2283" t="s">
        <v>22</v>
      </c>
      <c r="D4980" s="2393">
        <v>2.6179999999999999</v>
      </c>
      <c r="E4980" s="2394">
        <v>2.65</v>
      </c>
      <c r="F4980" s="2395">
        <v>2.6859999999999999</v>
      </c>
      <c r="G4980" s="2395">
        <v>2.718</v>
      </c>
      <c r="H4980" s="2396">
        <v>2.75</v>
      </c>
      <c r="I4980" s="2395">
        <v>2.7879999999999998</v>
      </c>
      <c r="J4980" s="2395">
        <v>2.823</v>
      </c>
      <c r="K4980" s="2395">
        <v>2.8639999999999999</v>
      </c>
      <c r="L4980" s="2395">
        <v>2.91</v>
      </c>
      <c r="M4980" s="2395">
        <v>2.96</v>
      </c>
      <c r="N4980" s="1981">
        <v>3.0070000000000001</v>
      </c>
      <c r="O4980" s="1982">
        <v>3.0550000000000002</v>
      </c>
      <c r="P4980" s="1982">
        <v>3.1</v>
      </c>
      <c r="Q4980" s="1982">
        <v>3.1440000000000001</v>
      </c>
      <c r="R4980" s="1982">
        <v>3.1869999999999998</v>
      </c>
      <c r="S4980" s="1982">
        <v>3.234</v>
      </c>
      <c r="T4980" s="2395">
        <v>3.2719999999999998</v>
      </c>
      <c r="U4980" s="2395">
        <v>3.31</v>
      </c>
      <c r="V4980" s="2398">
        <v>3.3559999999999999</v>
      </c>
      <c r="W4980" s="2395">
        <v>3.403</v>
      </c>
      <c r="X4980" s="2395">
        <v>3.452</v>
      </c>
      <c r="Y4980" s="2396">
        <v>3.4940000000000002</v>
      </c>
      <c r="Z4980" s="2395">
        <v>3.536</v>
      </c>
      <c r="AA4980" s="2395">
        <v>3.5760000000000001</v>
      </c>
      <c r="AB4980" s="2395">
        <v>3.6080000000000001</v>
      </c>
      <c r="AC4980" s="1483"/>
      <c r="AD4980" s="2222"/>
      <c r="AE4980" s="1573"/>
      <c r="AF4980" s="2223"/>
      <c r="AG4980" s="2225"/>
    </row>
    <row r="4981" spans="1:41" s="184" customFormat="1" ht="15.75" hidden="1" customHeight="1" collapsed="1">
      <c r="A4981" s="2127"/>
      <c r="B4981" s="2128"/>
      <c r="C4981" s="2226" t="s">
        <v>23</v>
      </c>
      <c r="D4981" s="1575">
        <v>2.1250000000000022</v>
      </c>
      <c r="E4981" s="1574">
        <v>2.1459999999999999</v>
      </c>
      <c r="F4981" s="1571">
        <v>2.1700000000000017</v>
      </c>
      <c r="G4981" s="1571">
        <v>2.1900000000000017</v>
      </c>
      <c r="H4981" s="1572">
        <v>2.2109999999999999</v>
      </c>
      <c r="I4981" s="1571">
        <v>2.2350000000000012</v>
      </c>
      <c r="J4981" s="1571">
        <v>2.258</v>
      </c>
      <c r="K4981" s="1571">
        <v>2.2850000000000006</v>
      </c>
      <c r="L4981" s="1571">
        <v>2.3150000000000004</v>
      </c>
      <c r="M4981" s="1571">
        <v>2.3479999999999999</v>
      </c>
      <c r="N4981" s="1580">
        <v>2.38</v>
      </c>
      <c r="O4981" s="1573">
        <v>2.41</v>
      </c>
      <c r="P4981" s="1573">
        <v>2.44</v>
      </c>
      <c r="Q4981" s="1573">
        <v>2.46</v>
      </c>
      <c r="R4981" s="1573">
        <v>2.4900000000000002</v>
      </c>
      <c r="S4981" s="1573">
        <v>2.52</v>
      </c>
      <c r="T4981" s="1571">
        <v>2.5499999999999998</v>
      </c>
      <c r="U4981" s="1571">
        <v>2.5749999999999997</v>
      </c>
      <c r="V4981" s="1582">
        <v>2.6030000000000002</v>
      </c>
      <c r="W4981" s="1571">
        <v>2.6309999999999998</v>
      </c>
      <c r="X4981" s="1571">
        <v>2.6599999999999997</v>
      </c>
      <c r="Y4981" s="1572">
        <v>2.6849999999999996</v>
      </c>
      <c r="Z4981" s="1571">
        <v>2.7130000000000001</v>
      </c>
      <c r="AA4981" s="1571">
        <v>2.7360000000000002</v>
      </c>
      <c r="AB4981" s="1571">
        <v>2.7559999999999998</v>
      </c>
      <c r="AC4981" s="1483"/>
      <c r="AD4981" s="2222"/>
      <c r="AE4981" s="1573"/>
      <c r="AF4981" s="2223"/>
      <c r="AH4981" s="2207"/>
      <c r="AI4981" s="2230"/>
      <c r="AJ4981" s="2230"/>
      <c r="AK4981" s="2231"/>
      <c r="AL4981" s="2231"/>
      <c r="AM4981" s="192"/>
      <c r="AN4981" s="946"/>
      <c r="AO4981" s="946"/>
    </row>
    <row r="4982" spans="1:41" s="184" customFormat="1" ht="15.75" hidden="1" customHeight="1" thickBot="1">
      <c r="A4982" s="3317" t="s">
        <v>49</v>
      </c>
      <c r="B4982" s="3318"/>
      <c r="C4982" s="3318"/>
      <c r="D4982" s="2214"/>
      <c r="E4982" s="1891">
        <f>SQRT(E4976*E4976+E4977*E4977)/E4987/1.73</f>
        <v>12.546953599224635</v>
      </c>
      <c r="F4982" s="1892">
        <f t="shared" ref="F4982:AB4982" si="3413">SQRT(F4976*F4976+F4977*F4977)/F4987/1.73</f>
        <v>14.129719899927796</v>
      </c>
      <c r="G4982" s="1892">
        <f t="shared" si="3413"/>
        <v>12.346796115681029</v>
      </c>
      <c r="H4982" s="1893">
        <f t="shared" si="3413"/>
        <v>12.523280101867687</v>
      </c>
      <c r="I4982" s="1892">
        <f t="shared" si="3413"/>
        <v>14.733134862972681</v>
      </c>
      <c r="J4982" s="1892">
        <f t="shared" si="3413"/>
        <v>13.728853606240362</v>
      </c>
      <c r="K4982" s="1892">
        <f t="shared" si="3413"/>
        <v>16.215276906534953</v>
      </c>
      <c r="L4982" s="1892">
        <f t="shared" si="3413"/>
        <v>18.209127268532157</v>
      </c>
      <c r="M4982" s="1892">
        <f t="shared" si="3413"/>
        <v>19.750410955076003</v>
      </c>
      <c r="N4982" s="1993">
        <f t="shared" si="3413"/>
        <v>18.780999472607146</v>
      </c>
      <c r="O4982" s="1994">
        <f t="shared" si="3413"/>
        <v>18.661032152027445</v>
      </c>
      <c r="P4982" s="1994">
        <f t="shared" si="3413"/>
        <v>17.728925488803064</v>
      </c>
      <c r="Q4982" s="1994">
        <f t="shared" si="3413"/>
        <v>15.843674036860364</v>
      </c>
      <c r="R4982" s="1994">
        <f t="shared" si="3413"/>
        <v>17.219819664895301</v>
      </c>
      <c r="S4982" s="1994">
        <f t="shared" si="3413"/>
        <v>18.174977434200514</v>
      </c>
      <c r="T4982" s="1892">
        <f t="shared" si="3413"/>
        <v>15.751675133980594</v>
      </c>
      <c r="U4982" s="1892">
        <f t="shared" si="3413"/>
        <v>14.967345426345045</v>
      </c>
      <c r="V4982" s="1921">
        <f t="shared" si="3413"/>
        <v>17.719992564964233</v>
      </c>
      <c r="W4982" s="1892">
        <f t="shared" si="3413"/>
        <v>18.036105452765874</v>
      </c>
      <c r="X4982" s="1892">
        <f t="shared" si="3413"/>
        <v>18.700263853766071</v>
      </c>
      <c r="Y4982" s="1893">
        <f t="shared" si="3413"/>
        <v>16.052744889450842</v>
      </c>
      <c r="Z4982" s="1892">
        <f t="shared" si="3413"/>
        <v>16.546997122882946</v>
      </c>
      <c r="AA4982" s="1892">
        <f t="shared" si="3413"/>
        <v>15.040121685070213</v>
      </c>
      <c r="AB4982" s="1895">
        <f t="shared" si="3413"/>
        <v>12.300379588930271</v>
      </c>
      <c r="AC4982" s="2227">
        <f>AVERAGE(E4982:AB4982)</f>
        <v>16.071191970150299</v>
      </c>
      <c r="AD4982" s="2228">
        <f>(AC4978-AC4982)/AC4978</f>
        <v>-4.2455695361100484E-2</v>
      </c>
      <c r="AE4982" s="1894"/>
      <c r="AF4982" s="2229"/>
      <c r="AG4982" s="2225"/>
    </row>
    <row r="4983" spans="1:41" s="184" customFormat="1" ht="15.75" customHeight="1">
      <c r="A4983" s="1489" t="s">
        <v>59</v>
      </c>
      <c r="B4983" s="2232"/>
      <c r="C4983" s="1491"/>
      <c r="D4983" s="2233"/>
      <c r="E4983" s="2234">
        <f>E4969+E4976</f>
        <v>192.00000000000017</v>
      </c>
      <c r="F4983" s="2235">
        <f t="shared" ref="F4983:AB4984" si="3414">F4969+F4976</f>
        <v>216.0000000000002</v>
      </c>
      <c r="G4983" s="2235">
        <f t="shared" si="3414"/>
        <v>192.00000000000017</v>
      </c>
      <c r="H4983" s="1934">
        <f t="shared" si="3414"/>
        <v>192.00000000000017</v>
      </c>
      <c r="I4983" s="2235">
        <f t="shared" si="3414"/>
        <v>227.99999999999886</v>
      </c>
      <c r="J4983" s="2235">
        <f t="shared" si="3414"/>
        <v>210.00000000000085</v>
      </c>
      <c r="K4983" s="2235">
        <f t="shared" si="3414"/>
        <v>245.99999999999955</v>
      </c>
      <c r="L4983" s="2235">
        <f t="shared" si="3414"/>
        <v>276.00000000000159</v>
      </c>
      <c r="M4983" s="2235">
        <f t="shared" si="3414"/>
        <v>299.99999999999892</v>
      </c>
      <c r="N4983" s="1934">
        <f t="shared" si="3414"/>
        <v>282.00000000000091</v>
      </c>
      <c r="O4983" s="2235">
        <f t="shared" si="3414"/>
        <v>288.00000000000023</v>
      </c>
      <c r="P4983" s="2235">
        <f t="shared" si="3414"/>
        <v>269.99999999999955</v>
      </c>
      <c r="Q4983" s="2235">
        <f t="shared" si="3414"/>
        <v>264.00000000000023</v>
      </c>
      <c r="R4983" s="2235">
        <f t="shared" si="3414"/>
        <v>257.99999999999824</v>
      </c>
      <c r="S4983" s="2235">
        <f t="shared" si="3414"/>
        <v>282.00000000000091</v>
      </c>
      <c r="T4983" s="2236">
        <f t="shared" si="3414"/>
        <v>227.99999999999886</v>
      </c>
      <c r="U4983" s="2235">
        <f>U4969+U4976</f>
        <v>228.00000000000153</v>
      </c>
      <c r="V4983" s="2236">
        <f t="shared" si="3414"/>
        <v>275.99999999999892</v>
      </c>
      <c r="W4983" s="2235">
        <f t="shared" si="3414"/>
        <v>282.00000000000091</v>
      </c>
      <c r="X4983" s="2235">
        <f t="shared" si="3414"/>
        <v>293.9999999999996</v>
      </c>
      <c r="Y4983" s="1934">
        <f t="shared" si="3414"/>
        <v>252.00000000000156</v>
      </c>
      <c r="Z4983" s="2235">
        <f t="shared" si="3414"/>
        <v>251.99999999999889</v>
      </c>
      <c r="AA4983" s="2235">
        <f t="shared" si="3414"/>
        <v>240.00000000000023</v>
      </c>
      <c r="AB4983" s="2237">
        <f t="shared" si="3414"/>
        <v>192.00000000000017</v>
      </c>
      <c r="AC4983" s="2233"/>
      <c r="AD4983" s="2238">
        <f>MIN(E4983:AB4983)</f>
        <v>192.00000000000017</v>
      </c>
      <c r="AE4983" s="2239"/>
      <c r="AF4983" s="2240"/>
      <c r="AG4983" s="2225"/>
    </row>
    <row r="4984" spans="1:41" s="184" customFormat="1" ht="15.75" customHeight="1">
      <c r="A4984" s="1497" t="s">
        <v>100</v>
      </c>
      <c r="B4984" s="2241"/>
      <c r="C4984" s="1499"/>
      <c r="D4984" s="2242"/>
      <c r="E4984" s="2243">
        <f>E4970+E4977</f>
        <v>125.99999999998613</v>
      </c>
      <c r="F4984" s="2244">
        <f t="shared" si="3414"/>
        <v>144.0000000000108</v>
      </c>
      <c r="G4984" s="2244">
        <f t="shared" si="3414"/>
        <v>120.00000000000011</v>
      </c>
      <c r="H4984" s="1912">
        <f t="shared" si="3414"/>
        <v>125.99999999998879</v>
      </c>
      <c r="I4984" s="2244">
        <f t="shared" si="3414"/>
        <v>144.00000000000813</v>
      </c>
      <c r="J4984" s="2244">
        <f t="shared" si="3414"/>
        <v>137.99999999999278</v>
      </c>
      <c r="K4984" s="2244">
        <f t="shared" si="3414"/>
        <v>162.00000000000347</v>
      </c>
      <c r="L4984" s="2244">
        <f t="shared" si="3414"/>
        <v>179.99999999999883</v>
      </c>
      <c r="M4984" s="2244">
        <f t="shared" si="3414"/>
        <v>197.99999999999685</v>
      </c>
      <c r="N4984" s="1912">
        <f t="shared" si="3414"/>
        <v>192.00000000000017</v>
      </c>
      <c r="O4984" s="2244">
        <f t="shared" si="3414"/>
        <v>180.00000000000148</v>
      </c>
      <c r="P4984" s="2244">
        <f>P4970+P4977</f>
        <v>179.99999999999883</v>
      </c>
      <c r="Q4984" s="2244">
        <f>Q4970+Q4977</f>
        <v>120.00000000000011</v>
      </c>
      <c r="R4984" s="2244">
        <f t="shared" si="3414"/>
        <v>180.00000000000148</v>
      </c>
      <c r="S4984" s="2244">
        <f t="shared" si="3414"/>
        <v>179.99999999999883</v>
      </c>
      <c r="T4984" s="2245">
        <f t="shared" si="3414"/>
        <v>179.99999999999883</v>
      </c>
      <c r="U4984" s="2244">
        <f t="shared" si="3414"/>
        <v>149.99999999999946</v>
      </c>
      <c r="V4984" s="2245">
        <f t="shared" si="3414"/>
        <v>168.00000000000281</v>
      </c>
      <c r="W4984" s="2244">
        <f t="shared" si="3414"/>
        <v>167.9999999999975</v>
      </c>
      <c r="X4984" s="2244">
        <f t="shared" si="3414"/>
        <v>173.99999999999949</v>
      </c>
      <c r="Y4984" s="1912">
        <f t="shared" si="3414"/>
        <v>149.99999999999946</v>
      </c>
      <c r="Z4984" s="2244">
        <f t="shared" si="3414"/>
        <v>168.00000000000281</v>
      </c>
      <c r="AA4984" s="2244">
        <f t="shared" si="3414"/>
        <v>138.0000000000008</v>
      </c>
      <c r="AB4984" s="2246">
        <f t="shared" si="3414"/>
        <v>119.99999999999744</v>
      </c>
      <c r="AC4984" s="2242"/>
      <c r="AD4984" s="2247">
        <f>MIN(E4984:AB4984)</f>
        <v>119.99999999999744</v>
      </c>
      <c r="AE4984" s="2248"/>
      <c r="AF4984" s="2249"/>
      <c r="AG4984" s="2225"/>
    </row>
    <row r="4985" spans="1:41" s="184" customFormat="1" ht="15.75" customHeight="1" thickBot="1">
      <c r="A4985" s="1505" t="s">
        <v>74</v>
      </c>
      <c r="B4985" s="2250"/>
      <c r="C4985" s="1507"/>
      <c r="D4985" s="2251"/>
      <c r="E4985" s="1509">
        <f>SQRT(E4984*E4984+E4983*E4983)</f>
        <v>229.65191050804816</v>
      </c>
      <c r="F4985" s="1510">
        <f t="shared" ref="F4985:K4985" si="3415">SQRT(F4984*F4984+F4983*F4983)</f>
        <v>259.59969183341337</v>
      </c>
      <c r="G4985" s="1510">
        <f t="shared" si="3415"/>
        <v>226.41554716935869</v>
      </c>
      <c r="H4985" s="1893">
        <f t="shared" si="3415"/>
        <v>229.65191050804964</v>
      </c>
      <c r="I4985" s="1510">
        <f t="shared" si="3415"/>
        <v>269.6664606509342</v>
      </c>
      <c r="J4985" s="1510">
        <f t="shared" si="3415"/>
        <v>251.28469909645983</v>
      </c>
      <c r="K4985" s="1510">
        <f t="shared" si="3415"/>
        <v>294.55050500720739</v>
      </c>
      <c r="L4985" s="1510">
        <f>SQRT(L4984*L4984+L4983*L4983)</f>
        <v>329.50872522590424</v>
      </c>
      <c r="M4985" s="1510">
        <f t="shared" ref="M4985:AB4985" si="3416">SQRT(M4984*M4984+M4983*M4983)</f>
        <v>359.44957921800119</v>
      </c>
      <c r="N4985" s="1893">
        <f t="shared" si="3416"/>
        <v>341.15685541990882</v>
      </c>
      <c r="O4985" s="1510">
        <f t="shared" si="3416"/>
        <v>339.62332075403873</v>
      </c>
      <c r="P4985" s="1510">
        <f t="shared" si="3416"/>
        <v>324.49961479175801</v>
      </c>
      <c r="Q4985" s="1510">
        <f t="shared" si="3416"/>
        <v>289.99310336626996</v>
      </c>
      <c r="R4985" s="1510">
        <f t="shared" si="3416"/>
        <v>314.58544149403929</v>
      </c>
      <c r="S4985" s="1510">
        <f t="shared" si="3416"/>
        <v>334.5504446268157</v>
      </c>
      <c r="T4985" s="1511">
        <f t="shared" si="3416"/>
        <v>290.48924248584331</v>
      </c>
      <c r="U4985" s="1511">
        <f t="shared" si="3416"/>
        <v>272.91756997306078</v>
      </c>
      <c r="V4985" s="1511">
        <f t="shared" si="3416"/>
        <v>323.1098884280708</v>
      </c>
      <c r="W4985" s="1510">
        <f t="shared" si="3416"/>
        <v>328.24990479815779</v>
      </c>
      <c r="X4985" s="1510">
        <f t="shared" si="3416"/>
        <v>341.63138029168164</v>
      </c>
      <c r="Y4985" s="1893">
        <f t="shared" si="3416"/>
        <v>293.26438583639953</v>
      </c>
      <c r="Z4985" s="1510">
        <f t="shared" si="3416"/>
        <v>302.86630713897574</v>
      </c>
      <c r="AA4985" s="1510">
        <f t="shared" si="3416"/>
        <v>276.84652788142444</v>
      </c>
      <c r="AB4985" s="1512">
        <f t="shared" si="3416"/>
        <v>226.41554716935727</v>
      </c>
      <c r="AC4985" s="2251"/>
      <c r="AD4985" s="2252">
        <f>MIN(E4985:AB4985)</f>
        <v>226.41554716935727</v>
      </c>
      <c r="AE4985" s="2253"/>
      <c r="AF4985" s="2254"/>
      <c r="AG4985" s="2194"/>
    </row>
    <row r="4986" spans="1:41" s="184" customFormat="1" ht="15.75" customHeight="1" thickBot="1">
      <c r="A4986" s="2255" t="s">
        <v>25</v>
      </c>
      <c r="B4986" s="2256"/>
      <c r="C4986" s="2257"/>
      <c r="D4986" s="2258">
        <v>0</v>
      </c>
      <c r="E4986" s="2259">
        <v>1</v>
      </c>
      <c r="F4986" s="2260">
        <v>2</v>
      </c>
      <c r="G4986" s="2260">
        <v>3</v>
      </c>
      <c r="H4986" s="2308">
        <v>4</v>
      </c>
      <c r="I4986" s="2260">
        <v>5</v>
      </c>
      <c r="J4986" s="2260">
        <v>6</v>
      </c>
      <c r="K4986" s="2260">
        <v>7</v>
      </c>
      <c r="L4986" s="2260">
        <v>8</v>
      </c>
      <c r="M4986" s="2260">
        <v>9</v>
      </c>
      <c r="N4986" s="2308">
        <v>10</v>
      </c>
      <c r="O4986" s="2260">
        <v>11</v>
      </c>
      <c r="P4986" s="2260">
        <v>12</v>
      </c>
      <c r="Q4986" s="2260">
        <v>13</v>
      </c>
      <c r="R4986" s="2260">
        <v>14</v>
      </c>
      <c r="S4986" s="2260">
        <v>15</v>
      </c>
      <c r="T4986" s="2260">
        <v>16</v>
      </c>
      <c r="U4986" s="2260">
        <v>17</v>
      </c>
      <c r="V4986" s="2308">
        <v>18</v>
      </c>
      <c r="W4986" s="2260">
        <v>19</v>
      </c>
      <c r="X4986" s="2260">
        <v>20</v>
      </c>
      <c r="Y4986" s="2308">
        <v>21</v>
      </c>
      <c r="Z4986" s="2260">
        <v>22</v>
      </c>
      <c r="AA4986" s="2260">
        <v>23</v>
      </c>
      <c r="AB4986" s="2261">
        <v>24</v>
      </c>
      <c r="AC4986" s="2262"/>
      <c r="AD4986" s="2194"/>
      <c r="AE4986" s="2194"/>
      <c r="AF4986" s="2194"/>
      <c r="AG4986" s="2272"/>
    </row>
    <row r="4987" spans="1:41" s="184" customFormat="1" ht="15.75" customHeight="1">
      <c r="A4987" s="1515" t="s">
        <v>26</v>
      </c>
      <c r="B4987" s="2263"/>
      <c r="C4987" s="2264" t="s">
        <v>27</v>
      </c>
      <c r="D4987" s="2265" t="s">
        <v>62</v>
      </c>
      <c r="E4987" s="2266">
        <v>10.58</v>
      </c>
      <c r="F4987" s="2263">
        <v>10.62</v>
      </c>
      <c r="G4987" s="2267">
        <v>10.6</v>
      </c>
      <c r="H4987" s="2268">
        <v>10.6</v>
      </c>
      <c r="I4987" s="2267">
        <v>10.58</v>
      </c>
      <c r="J4987" s="2267">
        <v>10.58</v>
      </c>
      <c r="K4987" s="2267">
        <v>10.5</v>
      </c>
      <c r="L4987" s="2267">
        <v>10.46</v>
      </c>
      <c r="M4987" s="2267">
        <v>10.52</v>
      </c>
      <c r="N4987" s="2268">
        <v>10.5</v>
      </c>
      <c r="O4987" s="2267">
        <v>10.52</v>
      </c>
      <c r="P4987" s="2267">
        <v>10.58</v>
      </c>
      <c r="Q4987" s="2267">
        <v>10.58</v>
      </c>
      <c r="R4987" s="2267">
        <v>10.56</v>
      </c>
      <c r="S4987" s="2267">
        <v>10.64</v>
      </c>
      <c r="T4987" s="2267">
        <v>10.66</v>
      </c>
      <c r="U4987" s="2267">
        <v>10.54</v>
      </c>
      <c r="V4987" s="2267">
        <v>10.54</v>
      </c>
      <c r="W4987" s="2267">
        <v>10.52</v>
      </c>
      <c r="X4987" s="2267">
        <v>10.56</v>
      </c>
      <c r="Y4987" s="2268">
        <v>10.56</v>
      </c>
      <c r="Z4987" s="2267">
        <v>10.58</v>
      </c>
      <c r="AA4987" s="2263">
        <v>10.64</v>
      </c>
      <c r="AB4987" s="2269">
        <v>10.64</v>
      </c>
      <c r="AC4987" s="2270"/>
      <c r="AD4987" s="2985">
        <f>AVERAGE(D4987:AB4987)</f>
        <v>10.569166666666668</v>
      </c>
      <c r="AE4987" s="2272"/>
      <c r="AF4987" s="2272"/>
      <c r="AG4987" s="2272"/>
    </row>
    <row r="4988" spans="1:41" s="184" customFormat="1" ht="15.75" customHeight="1" thickBot="1">
      <c r="A4988" s="2273" t="s">
        <v>28</v>
      </c>
      <c r="B4988" s="2274"/>
      <c r="C4988" s="2275" t="s">
        <v>27</v>
      </c>
      <c r="D4988" s="1458" t="s">
        <v>62</v>
      </c>
      <c r="E4988" s="2276">
        <v>0</v>
      </c>
      <c r="F4988" s="2274">
        <v>0</v>
      </c>
      <c r="G4988" s="2277">
        <v>0</v>
      </c>
      <c r="H4988" s="2278">
        <v>0</v>
      </c>
      <c r="I4988" s="2277">
        <v>0</v>
      </c>
      <c r="J4988" s="2277">
        <v>0</v>
      </c>
      <c r="K4988" s="2277">
        <v>0</v>
      </c>
      <c r="L4988" s="2277">
        <v>0</v>
      </c>
      <c r="M4988" s="2277">
        <v>0</v>
      </c>
      <c r="N4988" s="2278">
        <v>0</v>
      </c>
      <c r="O4988" s="2277">
        <v>0</v>
      </c>
      <c r="P4988" s="2277">
        <v>0</v>
      </c>
      <c r="Q4988" s="2277">
        <v>0</v>
      </c>
      <c r="R4988" s="2277">
        <v>0</v>
      </c>
      <c r="S4988" s="2277">
        <v>0</v>
      </c>
      <c r="T4988" s="2277">
        <v>0</v>
      </c>
      <c r="U4988" s="2277">
        <v>0</v>
      </c>
      <c r="V4988" s="2277">
        <v>0</v>
      </c>
      <c r="W4988" s="2277">
        <v>0</v>
      </c>
      <c r="X4988" s="2277">
        <v>0</v>
      </c>
      <c r="Y4988" s="2278">
        <v>0</v>
      </c>
      <c r="Z4988" s="2277">
        <v>0</v>
      </c>
      <c r="AA4988" s="2274">
        <v>0</v>
      </c>
      <c r="AB4988" s="2279">
        <v>0</v>
      </c>
      <c r="AC4988" s="2280"/>
      <c r="AD4988" s="2281">
        <f>AVERAGE(D4988:AB4988)</f>
        <v>0</v>
      </c>
      <c r="AE4988" s="2272"/>
      <c r="AF4988" s="2272"/>
      <c r="AJ4988" s="2206"/>
      <c r="AK4988" s="2206"/>
      <c r="AL4988" s="2207"/>
      <c r="AM4988" s="2206"/>
    </row>
    <row r="4989" spans="1:41" s="184" customFormat="1" ht="15.75" customHeight="1">
      <c r="A4989" s="3311" t="s">
        <v>806</v>
      </c>
      <c r="B4989" s="3325" t="s">
        <v>807</v>
      </c>
      <c r="C4989" s="2202" t="s">
        <v>16</v>
      </c>
      <c r="D4989" s="2186" t="s">
        <v>129</v>
      </c>
      <c r="E4989" s="1897">
        <f t="shared" ref="E4989:AB4989" si="3417">(E4993-D4993)*$AE4989*$AF4989</f>
        <v>0</v>
      </c>
      <c r="F4989" s="1898">
        <f t="shared" si="3417"/>
        <v>0</v>
      </c>
      <c r="G4989" s="1898">
        <f t="shared" si="3417"/>
        <v>0</v>
      </c>
      <c r="H4989" s="1757">
        <f t="shared" si="3417"/>
        <v>0</v>
      </c>
      <c r="I4989" s="1898">
        <f t="shared" si="3417"/>
        <v>0</v>
      </c>
      <c r="J4989" s="1898">
        <f t="shared" si="3417"/>
        <v>0</v>
      </c>
      <c r="K4989" s="1898">
        <f t="shared" si="3417"/>
        <v>0</v>
      </c>
      <c r="L4989" s="1898">
        <f t="shared" si="3417"/>
        <v>0</v>
      </c>
      <c r="M4989" s="1898">
        <f t="shared" si="3417"/>
        <v>0</v>
      </c>
      <c r="N4989" s="1757">
        <f t="shared" si="3417"/>
        <v>0</v>
      </c>
      <c r="O4989" s="1898">
        <f t="shared" si="3417"/>
        <v>0</v>
      </c>
      <c r="P4989" s="1898">
        <f t="shared" si="3417"/>
        <v>0</v>
      </c>
      <c r="Q4989" s="1898">
        <f t="shared" si="3417"/>
        <v>0</v>
      </c>
      <c r="R4989" s="1898">
        <f t="shared" si="3417"/>
        <v>0</v>
      </c>
      <c r="S4989" s="1898">
        <f t="shared" si="3417"/>
        <v>0</v>
      </c>
      <c r="T4989" s="1898">
        <f t="shared" si="3417"/>
        <v>0</v>
      </c>
      <c r="U4989" s="1898">
        <f t="shared" si="3417"/>
        <v>0</v>
      </c>
      <c r="V4989" s="1952">
        <f t="shared" si="3417"/>
        <v>0</v>
      </c>
      <c r="W4989" s="1898">
        <f t="shared" si="3417"/>
        <v>0</v>
      </c>
      <c r="X4989" s="1898">
        <f t="shared" si="3417"/>
        <v>0</v>
      </c>
      <c r="Y4989" s="1757">
        <f t="shared" si="3417"/>
        <v>0</v>
      </c>
      <c r="Z4989" s="1898">
        <f t="shared" si="3417"/>
        <v>0</v>
      </c>
      <c r="AA4989" s="1898">
        <f t="shared" si="3417"/>
        <v>0</v>
      </c>
      <c r="AB4989" s="1899">
        <f t="shared" si="3417"/>
        <v>0</v>
      </c>
      <c r="AC4989" s="1859">
        <f>SUM(E4989:AB4989)</f>
        <v>0</v>
      </c>
      <c r="AD4989" s="2221"/>
      <c r="AE4989" s="1898">
        <v>100</v>
      </c>
      <c r="AF4989" s="1899">
        <v>20</v>
      </c>
      <c r="AJ4989" s="2211"/>
      <c r="AK4989" s="2212"/>
      <c r="AL4989" s="2211"/>
      <c r="AM4989" s="2207"/>
    </row>
    <row r="4990" spans="1:41" s="184" customFormat="1" ht="15.75" customHeight="1">
      <c r="A4990" s="3312"/>
      <c r="B4990" s="3326"/>
      <c r="C4990" s="2208" t="s">
        <v>18</v>
      </c>
      <c r="D4990" s="1483" t="s">
        <v>129</v>
      </c>
      <c r="E4990" s="1882">
        <f>(E4994-D4994)*$AE4989*$AF4989</f>
        <v>0</v>
      </c>
      <c r="F4990" s="1883">
        <f t="shared" ref="F4990:AB4990" si="3418">(F5000-E5000)*$AE4989*$AF4989</f>
        <v>0</v>
      </c>
      <c r="G4990" s="1883">
        <f t="shared" si="3418"/>
        <v>0</v>
      </c>
      <c r="H4990" s="1758">
        <f t="shared" si="3418"/>
        <v>0</v>
      </c>
      <c r="I4990" s="1883">
        <f t="shared" si="3418"/>
        <v>0</v>
      </c>
      <c r="J4990" s="1883">
        <f t="shared" si="3418"/>
        <v>0</v>
      </c>
      <c r="K4990" s="1883">
        <f t="shared" si="3418"/>
        <v>0</v>
      </c>
      <c r="L4990" s="1883">
        <f t="shared" si="3418"/>
        <v>0</v>
      </c>
      <c r="M4990" s="1883">
        <f t="shared" si="3418"/>
        <v>0</v>
      </c>
      <c r="N4990" s="1758">
        <f t="shared" si="3418"/>
        <v>0</v>
      </c>
      <c r="O4990" s="1883">
        <f t="shared" si="3418"/>
        <v>0</v>
      </c>
      <c r="P4990" s="1883">
        <f t="shared" si="3418"/>
        <v>0</v>
      </c>
      <c r="Q4990" s="1883">
        <f t="shared" si="3418"/>
        <v>0</v>
      </c>
      <c r="R4990" s="1883">
        <f t="shared" si="3418"/>
        <v>0</v>
      </c>
      <c r="S4990" s="1883">
        <f t="shared" si="3418"/>
        <v>0</v>
      </c>
      <c r="T4990" s="1883">
        <f t="shared" si="3418"/>
        <v>0</v>
      </c>
      <c r="U4990" s="1883">
        <f t="shared" si="3418"/>
        <v>0</v>
      </c>
      <c r="V4990" s="1907">
        <f t="shared" si="3418"/>
        <v>0</v>
      </c>
      <c r="W4990" s="1883">
        <f t="shared" si="3418"/>
        <v>0</v>
      </c>
      <c r="X4990" s="1883">
        <f t="shared" si="3418"/>
        <v>0</v>
      </c>
      <c r="Y4990" s="1758">
        <f t="shared" si="3418"/>
        <v>0</v>
      </c>
      <c r="Z4990" s="1883">
        <f t="shared" si="3418"/>
        <v>0</v>
      </c>
      <c r="AA4990" s="1883">
        <f t="shared" si="3418"/>
        <v>0</v>
      </c>
      <c r="AB4990" s="1884">
        <f t="shared" si="3418"/>
        <v>0</v>
      </c>
      <c r="AC4990" s="2189">
        <f>SUM(E4990:AB4990)</f>
        <v>0</v>
      </c>
      <c r="AD4990" s="2222"/>
      <c r="AE4990" s="1573"/>
      <c r="AF4990" s="2223"/>
      <c r="AJ4990" s="2207"/>
      <c r="AK4990" s="2207"/>
      <c r="AL4990" s="2207"/>
      <c r="AM4990" s="2207"/>
    </row>
    <row r="4991" spans="1:41" s="184" customFormat="1" ht="15.75" customHeight="1">
      <c r="A4991" s="3312"/>
      <c r="B4991" s="3326"/>
      <c r="C4991" s="2208" t="s">
        <v>19</v>
      </c>
      <c r="D4991" s="1483" t="s">
        <v>62</v>
      </c>
      <c r="E4991" s="1885">
        <v>0</v>
      </c>
      <c r="F4991" s="1885">
        <v>0</v>
      </c>
      <c r="G4991" s="1885">
        <v>0</v>
      </c>
      <c r="H4991" s="1961">
        <v>0</v>
      </c>
      <c r="I4991" s="1885">
        <v>0</v>
      </c>
      <c r="J4991" s="1885">
        <v>0</v>
      </c>
      <c r="K4991" s="1885">
        <v>0</v>
      </c>
      <c r="L4991" s="1885">
        <v>0</v>
      </c>
      <c r="M4991" s="1885">
        <v>0</v>
      </c>
      <c r="N4991" s="1961">
        <v>0</v>
      </c>
      <c r="O4991" s="1885">
        <v>0</v>
      </c>
      <c r="P4991" s="1885">
        <v>0</v>
      </c>
      <c r="Q4991" s="1885">
        <v>0</v>
      </c>
      <c r="R4991" s="1885">
        <v>0</v>
      </c>
      <c r="S4991" s="1885">
        <v>0</v>
      </c>
      <c r="T4991" s="1885">
        <v>0</v>
      </c>
      <c r="U4991" s="1885">
        <v>0</v>
      </c>
      <c r="V4991" s="1945">
        <v>0</v>
      </c>
      <c r="W4991" s="1885">
        <v>0</v>
      </c>
      <c r="X4991" s="1885">
        <v>0</v>
      </c>
      <c r="Y4991" s="1961">
        <v>0</v>
      </c>
      <c r="Z4991" s="1885">
        <v>0</v>
      </c>
      <c r="AA4991" s="1885">
        <v>0</v>
      </c>
      <c r="AB4991" s="1885">
        <v>0</v>
      </c>
      <c r="AC4991" s="2189">
        <f>AVERAGE(E4991:AB4991)</f>
        <v>0</v>
      </c>
      <c r="AD4991" s="1596"/>
      <c r="AE4991" s="1596"/>
      <c r="AF4991" s="2224"/>
      <c r="AJ4991" s="2207"/>
      <c r="AK4991" s="2207"/>
      <c r="AL4991" s="2207"/>
      <c r="AM4991" s="2207"/>
    </row>
    <row r="4992" spans="1:41" s="184" customFormat="1" ht="15.75" customHeight="1" thickBot="1">
      <c r="A4992" s="3313"/>
      <c r="B4992" s="3354"/>
      <c r="C4992" s="2213" t="s">
        <v>21</v>
      </c>
      <c r="D4992" s="2214"/>
      <c r="E4992" s="1584" t="e">
        <f t="shared" ref="E4992:AB4992" si="3419">E4990/E4989</f>
        <v>#DIV/0!</v>
      </c>
      <c r="F4992" s="1585" t="e">
        <f t="shared" si="3419"/>
        <v>#DIV/0!</v>
      </c>
      <c r="G4992" s="1585" t="e">
        <f t="shared" si="3419"/>
        <v>#DIV/0!</v>
      </c>
      <c r="H4992" s="1586" t="e">
        <f t="shared" si="3419"/>
        <v>#DIV/0!</v>
      </c>
      <c r="I4992" s="1585" t="e">
        <f t="shared" si="3419"/>
        <v>#DIV/0!</v>
      </c>
      <c r="J4992" s="1585" t="e">
        <f t="shared" si="3419"/>
        <v>#DIV/0!</v>
      </c>
      <c r="K4992" s="1585" t="e">
        <f t="shared" si="3419"/>
        <v>#DIV/0!</v>
      </c>
      <c r="L4992" s="1585" t="e">
        <f t="shared" si="3419"/>
        <v>#DIV/0!</v>
      </c>
      <c r="M4992" s="1585" t="e">
        <f t="shared" si="3419"/>
        <v>#DIV/0!</v>
      </c>
      <c r="N4992" s="1586" t="e">
        <f t="shared" si="3419"/>
        <v>#DIV/0!</v>
      </c>
      <c r="O4992" s="1585" t="e">
        <f t="shared" si="3419"/>
        <v>#DIV/0!</v>
      </c>
      <c r="P4992" s="1585" t="e">
        <f t="shared" si="3419"/>
        <v>#DIV/0!</v>
      </c>
      <c r="Q4992" s="1585" t="e">
        <f t="shared" si="3419"/>
        <v>#DIV/0!</v>
      </c>
      <c r="R4992" s="1585" t="e">
        <f t="shared" si="3419"/>
        <v>#DIV/0!</v>
      </c>
      <c r="S4992" s="1585" t="e">
        <f t="shared" si="3419"/>
        <v>#DIV/0!</v>
      </c>
      <c r="T4992" s="1585" t="e">
        <f t="shared" si="3419"/>
        <v>#DIV/0!</v>
      </c>
      <c r="U4992" s="1585" t="e">
        <f t="shared" si="3419"/>
        <v>#DIV/0!</v>
      </c>
      <c r="V4992" s="1965" t="e">
        <f t="shared" si="3419"/>
        <v>#DIV/0!</v>
      </c>
      <c r="W4992" s="1585" t="e">
        <f t="shared" si="3419"/>
        <v>#DIV/0!</v>
      </c>
      <c r="X4992" s="1585" t="e">
        <f t="shared" si="3419"/>
        <v>#DIV/0!</v>
      </c>
      <c r="Y4992" s="1586" t="e">
        <f t="shared" si="3419"/>
        <v>#DIV/0!</v>
      </c>
      <c r="Z4992" s="1585" t="e">
        <f t="shared" si="3419"/>
        <v>#DIV/0!</v>
      </c>
      <c r="AA4992" s="1585" t="e">
        <f t="shared" si="3419"/>
        <v>#DIV/0!</v>
      </c>
      <c r="AB4992" s="1587" t="e">
        <f t="shared" si="3419"/>
        <v>#DIV/0!</v>
      </c>
      <c r="AC4992" s="1486" t="e">
        <f>MAX(E4992:AB4992)</f>
        <v>#DIV/0!</v>
      </c>
      <c r="AD4992" s="2282"/>
      <c r="AE4992" s="1592"/>
      <c r="AF4992" s="1851"/>
      <c r="AJ4992" s="2207"/>
      <c r="AK4992" s="2207"/>
      <c r="AL4992" s="2207"/>
      <c r="AM4992" s="2207"/>
    </row>
    <row r="4993" spans="1:41" s="184" customFormat="1" ht="15.75" hidden="1" customHeight="1">
      <c r="A4993" s="2130"/>
      <c r="B4993" s="2129"/>
      <c r="C4993" s="2283" t="s">
        <v>22</v>
      </c>
      <c r="D4993" s="2284">
        <v>239.21</v>
      </c>
      <c r="E4993" s="1976">
        <v>239.21</v>
      </c>
      <c r="F4993" s="1976">
        <v>239.21</v>
      </c>
      <c r="G4993" s="1976">
        <v>239.21</v>
      </c>
      <c r="H4993" s="1977">
        <v>239.21</v>
      </c>
      <c r="I4993" s="1976">
        <v>239.21</v>
      </c>
      <c r="J4993" s="1976">
        <v>239.21</v>
      </c>
      <c r="K4993" s="1976">
        <v>239.21</v>
      </c>
      <c r="L4993" s="1976">
        <v>239.21</v>
      </c>
      <c r="M4993" s="1976">
        <v>239.21</v>
      </c>
      <c r="N4993" s="1977">
        <v>239.21</v>
      </c>
      <c r="O4993" s="1976">
        <v>239.21</v>
      </c>
      <c r="P4993" s="1976">
        <v>239.21</v>
      </c>
      <c r="Q4993" s="1976">
        <v>239.21</v>
      </c>
      <c r="R4993" s="1976">
        <v>239.21</v>
      </c>
      <c r="S4993" s="1976">
        <v>239.21</v>
      </c>
      <c r="T4993" s="1976">
        <v>239.21</v>
      </c>
      <c r="U4993" s="1976">
        <v>239.21</v>
      </c>
      <c r="V4993" s="2899">
        <v>239.21</v>
      </c>
      <c r="W4993" s="1976">
        <v>239.21</v>
      </c>
      <c r="X4993" s="1976">
        <v>239.21</v>
      </c>
      <c r="Y4993" s="1977">
        <v>239.21</v>
      </c>
      <c r="Z4993" s="1976">
        <v>239.21</v>
      </c>
      <c r="AA4993" s="1976">
        <v>239.21</v>
      </c>
      <c r="AB4993" s="1976">
        <v>239.21</v>
      </c>
      <c r="AC4993" s="2284"/>
      <c r="AD4993" s="2285"/>
      <c r="AE4993" s="1982"/>
      <c r="AF4993" s="2286"/>
      <c r="AJ4993" s="2207"/>
      <c r="AK4993" s="2207"/>
      <c r="AL4993" s="2207"/>
      <c r="AM4993" s="2207"/>
    </row>
    <row r="4994" spans="1:41" s="184" customFormat="1" ht="15.75" hidden="1" customHeight="1">
      <c r="A4994" s="2127"/>
      <c r="B4994" s="2128"/>
      <c r="C4994" s="2226" t="s">
        <v>23</v>
      </c>
      <c r="D4994" s="2986"/>
      <c r="E4994" s="1175"/>
      <c r="F4994" s="1175"/>
      <c r="G4994" s="1175"/>
      <c r="H4994" s="2696"/>
      <c r="I4994" s="1175"/>
      <c r="J4994" s="1175"/>
      <c r="K4994" s="1175"/>
      <c r="L4994" s="1175"/>
      <c r="M4994" s="1175"/>
      <c r="N4994" s="2696"/>
      <c r="O4994" s="1175"/>
      <c r="P4994" s="1175"/>
      <c r="Q4994" s="1175"/>
      <c r="R4994" s="1175"/>
      <c r="S4994" s="1175"/>
      <c r="T4994" s="1175"/>
      <c r="U4994" s="1175"/>
      <c r="V4994" s="2900"/>
      <c r="W4994" s="1175"/>
      <c r="X4994" s="1175"/>
      <c r="Y4994" s="2696"/>
      <c r="Z4994" s="1175"/>
      <c r="AA4994" s="1175"/>
      <c r="AB4994" s="1175"/>
      <c r="AC4994" s="2987"/>
      <c r="AD4994" s="2222"/>
      <c r="AE4994" s="1573"/>
      <c r="AF4994" s="2223"/>
      <c r="AH4994" s="2207"/>
      <c r="AI4994" s="2230"/>
      <c r="AJ4994" s="2230"/>
      <c r="AK4994" s="2231"/>
      <c r="AL4994" s="2231"/>
      <c r="AM4994" s="192"/>
      <c r="AN4994" s="946"/>
      <c r="AO4994" s="946"/>
    </row>
    <row r="4995" spans="1:41" s="184" customFormat="1" ht="15.75" hidden="1" customHeight="1" thickBot="1">
      <c r="A4995" s="3317" t="s">
        <v>49</v>
      </c>
      <c r="B4995" s="3318"/>
      <c r="C4995" s="3319"/>
      <c r="D4995" s="2214"/>
      <c r="E4995" s="1891">
        <f>SQRT(E4989*E4989+E4990*E4990)/E4987/1.73</f>
        <v>0</v>
      </c>
      <c r="F4995" s="1892">
        <f t="shared" ref="F4995:AB4995" si="3420">SQRT(F4989*F4989+F4990*F4990)/F4987/1.73</f>
        <v>0</v>
      </c>
      <c r="G4995" s="1892">
        <f t="shared" si="3420"/>
        <v>0</v>
      </c>
      <c r="H4995" s="1893">
        <f t="shared" si="3420"/>
        <v>0</v>
      </c>
      <c r="I4995" s="1892">
        <f t="shared" si="3420"/>
        <v>0</v>
      </c>
      <c r="J4995" s="1892">
        <f t="shared" si="3420"/>
        <v>0</v>
      </c>
      <c r="K4995" s="1892">
        <f t="shared" si="3420"/>
        <v>0</v>
      </c>
      <c r="L4995" s="1892">
        <f t="shared" si="3420"/>
        <v>0</v>
      </c>
      <c r="M4995" s="1892">
        <f t="shared" si="3420"/>
        <v>0</v>
      </c>
      <c r="N4995" s="1893">
        <f t="shared" si="3420"/>
        <v>0</v>
      </c>
      <c r="O4995" s="1892">
        <f t="shared" si="3420"/>
        <v>0</v>
      </c>
      <c r="P4995" s="1892">
        <f t="shared" si="3420"/>
        <v>0</v>
      </c>
      <c r="Q4995" s="1892">
        <f t="shared" si="3420"/>
        <v>0</v>
      </c>
      <c r="R4995" s="1892">
        <f t="shared" si="3420"/>
        <v>0</v>
      </c>
      <c r="S4995" s="1892">
        <f t="shared" si="3420"/>
        <v>0</v>
      </c>
      <c r="T4995" s="1892">
        <f t="shared" si="3420"/>
        <v>0</v>
      </c>
      <c r="U4995" s="1892">
        <f t="shared" si="3420"/>
        <v>0</v>
      </c>
      <c r="V4995" s="1921">
        <f t="shared" si="3420"/>
        <v>0</v>
      </c>
      <c r="W4995" s="1892">
        <f t="shared" si="3420"/>
        <v>0</v>
      </c>
      <c r="X4995" s="1892">
        <f t="shared" si="3420"/>
        <v>0</v>
      </c>
      <c r="Y4995" s="1893">
        <f t="shared" si="3420"/>
        <v>0</v>
      </c>
      <c r="Z4995" s="1892">
        <f t="shared" si="3420"/>
        <v>0</v>
      </c>
      <c r="AA4995" s="1892">
        <f t="shared" si="3420"/>
        <v>0</v>
      </c>
      <c r="AB4995" s="1895">
        <f t="shared" si="3420"/>
        <v>0</v>
      </c>
      <c r="AC4995" s="2227">
        <f>AVERAGE(E4995:AB4995)</f>
        <v>0</v>
      </c>
      <c r="AD4995" s="2228" t="e">
        <f>(AC4991-AC4995)/AC4991</f>
        <v>#DIV/0!</v>
      </c>
      <c r="AE4995" s="1894"/>
      <c r="AF4995" s="2229"/>
      <c r="AJ4995" s="2206"/>
      <c r="AK4995" s="2206"/>
      <c r="AL4995" s="2207"/>
      <c r="AM4995" s="2206"/>
    </row>
    <row r="4996" spans="1:41" s="184" customFormat="1" ht="15.75" customHeight="1">
      <c r="A4996" s="3320" t="s">
        <v>852</v>
      </c>
      <c r="B4996" s="3353" t="s">
        <v>807</v>
      </c>
      <c r="C4996" s="2287" t="s">
        <v>16</v>
      </c>
      <c r="D4996" s="2284" t="s">
        <v>129</v>
      </c>
      <c r="E4996" s="1855">
        <f t="shared" ref="E4996:AB4996" si="3421">(E5000-D5000)*$AE4996*$AF4996</f>
        <v>0</v>
      </c>
      <c r="F4996" s="1856">
        <f t="shared" si="3421"/>
        <v>0</v>
      </c>
      <c r="G4996" s="1856">
        <f t="shared" si="3421"/>
        <v>0</v>
      </c>
      <c r="H4996" s="1857">
        <f t="shared" si="3421"/>
        <v>0</v>
      </c>
      <c r="I4996" s="1856">
        <f t="shared" si="3421"/>
        <v>0</v>
      </c>
      <c r="J4996" s="1856">
        <f t="shared" si="3421"/>
        <v>0</v>
      </c>
      <c r="K4996" s="1856">
        <f t="shared" si="3421"/>
        <v>0</v>
      </c>
      <c r="L4996" s="1856">
        <f t="shared" si="3421"/>
        <v>0</v>
      </c>
      <c r="M4996" s="1856">
        <f t="shared" si="3421"/>
        <v>0</v>
      </c>
      <c r="N4996" s="1857">
        <f t="shared" si="3421"/>
        <v>0</v>
      </c>
      <c r="O4996" s="1856">
        <f t="shared" si="3421"/>
        <v>0</v>
      </c>
      <c r="P4996" s="1856">
        <f t="shared" si="3421"/>
        <v>0</v>
      </c>
      <c r="Q4996" s="1856">
        <f t="shared" si="3421"/>
        <v>0</v>
      </c>
      <c r="R4996" s="1856">
        <f t="shared" si="3421"/>
        <v>0</v>
      </c>
      <c r="S4996" s="1856">
        <f t="shared" si="3421"/>
        <v>0</v>
      </c>
      <c r="T4996" s="1856">
        <f t="shared" si="3421"/>
        <v>0</v>
      </c>
      <c r="U4996" s="1856">
        <f t="shared" si="3421"/>
        <v>0</v>
      </c>
      <c r="V4996" s="1923">
        <f t="shared" si="3421"/>
        <v>0</v>
      </c>
      <c r="W4996" s="1856">
        <f t="shared" si="3421"/>
        <v>0</v>
      </c>
      <c r="X4996" s="1856">
        <f t="shared" si="3421"/>
        <v>0</v>
      </c>
      <c r="Y4996" s="1857">
        <f t="shared" si="3421"/>
        <v>0</v>
      </c>
      <c r="Z4996" s="1856">
        <f t="shared" si="3421"/>
        <v>0</v>
      </c>
      <c r="AA4996" s="1856">
        <f t="shared" si="3421"/>
        <v>0</v>
      </c>
      <c r="AB4996" s="1881">
        <f t="shared" si="3421"/>
        <v>0</v>
      </c>
      <c r="AC4996" s="2288">
        <f>SUM(E4996:AB4996)</f>
        <v>0</v>
      </c>
      <c r="AD4996" s="2221"/>
      <c r="AE4996" s="1898">
        <v>100</v>
      </c>
      <c r="AF4996" s="1899">
        <v>20</v>
      </c>
      <c r="AJ4996" s="2211"/>
      <c r="AK4996" s="2212"/>
      <c r="AL4996" s="2211"/>
      <c r="AM4996" s="2207"/>
    </row>
    <row r="4997" spans="1:41" s="184" customFormat="1" ht="15.75" customHeight="1">
      <c r="A4997" s="3312"/>
      <c r="B4997" s="3326"/>
      <c r="C4997" s="2208" t="s">
        <v>18</v>
      </c>
      <c r="D4997" s="1483" t="s">
        <v>129</v>
      </c>
      <c r="E4997" s="1882">
        <f t="shared" ref="E4997:AB4997" si="3422">(E5001-D5001)*$AE4996*$AF4996</f>
        <v>0</v>
      </c>
      <c r="F4997" s="1883">
        <f t="shared" si="3422"/>
        <v>0</v>
      </c>
      <c r="G4997" s="1883">
        <f t="shared" si="3422"/>
        <v>0</v>
      </c>
      <c r="H4997" s="1758">
        <f t="shared" si="3422"/>
        <v>0</v>
      </c>
      <c r="I4997" s="1883">
        <f t="shared" si="3422"/>
        <v>0</v>
      </c>
      <c r="J4997" s="1883">
        <f t="shared" si="3422"/>
        <v>0</v>
      </c>
      <c r="K4997" s="1883">
        <f t="shared" si="3422"/>
        <v>0</v>
      </c>
      <c r="L4997" s="1883">
        <f t="shared" si="3422"/>
        <v>0</v>
      </c>
      <c r="M4997" s="1883">
        <f t="shared" si="3422"/>
        <v>0</v>
      </c>
      <c r="N4997" s="1758">
        <f t="shared" si="3422"/>
        <v>0</v>
      </c>
      <c r="O4997" s="1883">
        <f t="shared" si="3422"/>
        <v>0</v>
      </c>
      <c r="P4997" s="1883">
        <f t="shared" si="3422"/>
        <v>0</v>
      </c>
      <c r="Q4997" s="1883">
        <f t="shared" si="3422"/>
        <v>0</v>
      </c>
      <c r="R4997" s="1883">
        <f t="shared" si="3422"/>
        <v>0</v>
      </c>
      <c r="S4997" s="1883">
        <f t="shared" si="3422"/>
        <v>0</v>
      </c>
      <c r="T4997" s="1883">
        <f t="shared" si="3422"/>
        <v>0</v>
      </c>
      <c r="U4997" s="1883">
        <f t="shared" si="3422"/>
        <v>0</v>
      </c>
      <c r="V4997" s="1907">
        <f t="shared" si="3422"/>
        <v>0</v>
      </c>
      <c r="W4997" s="1883">
        <f t="shared" si="3422"/>
        <v>0</v>
      </c>
      <c r="X4997" s="1883">
        <f t="shared" si="3422"/>
        <v>0</v>
      </c>
      <c r="Y4997" s="1758">
        <f t="shared" si="3422"/>
        <v>0</v>
      </c>
      <c r="Z4997" s="1883">
        <f t="shared" si="3422"/>
        <v>0</v>
      </c>
      <c r="AA4997" s="1883">
        <f t="shared" si="3422"/>
        <v>0</v>
      </c>
      <c r="AB4997" s="1884">
        <f t="shared" si="3422"/>
        <v>0</v>
      </c>
      <c r="AC4997" s="2189">
        <f>SUM(E4997:AB4997)</f>
        <v>0</v>
      </c>
      <c r="AD4997" s="2222"/>
      <c r="AE4997" s="1573"/>
      <c r="AF4997" s="2223"/>
      <c r="AJ4997" s="2207"/>
      <c r="AK4997" s="2207"/>
      <c r="AL4997" s="2207"/>
      <c r="AM4997" s="2207"/>
    </row>
    <row r="4998" spans="1:41" s="184" customFormat="1" ht="15.75" customHeight="1">
      <c r="A4998" s="3312"/>
      <c r="B4998" s="3326"/>
      <c r="C4998" s="2208" t="s">
        <v>19</v>
      </c>
      <c r="D4998" s="1483" t="s">
        <v>20</v>
      </c>
      <c r="E4998" s="2699">
        <v>0</v>
      </c>
      <c r="F4998" s="2699">
        <v>0</v>
      </c>
      <c r="G4998" s="2699">
        <v>0</v>
      </c>
      <c r="H4998" s="2700">
        <v>0</v>
      </c>
      <c r="I4998" s="2699">
        <v>0</v>
      </c>
      <c r="J4998" s="2699">
        <v>0</v>
      </c>
      <c r="K4998" s="2699">
        <v>0</v>
      </c>
      <c r="L4998" s="2699">
        <v>0</v>
      </c>
      <c r="M4998" s="2699">
        <v>0</v>
      </c>
      <c r="N4998" s="2700">
        <v>0</v>
      </c>
      <c r="O4998" s="2699">
        <v>0</v>
      </c>
      <c r="P4998" s="2699">
        <v>0</v>
      </c>
      <c r="Q4998" s="2699">
        <v>0</v>
      </c>
      <c r="R4998" s="2699">
        <v>0</v>
      </c>
      <c r="S4998" s="2699">
        <v>0</v>
      </c>
      <c r="T4998" s="2699">
        <v>0</v>
      </c>
      <c r="U4998" s="2699">
        <v>0</v>
      </c>
      <c r="V4998" s="2901">
        <v>0</v>
      </c>
      <c r="W4998" s="2699">
        <v>0</v>
      </c>
      <c r="X4998" s="2699">
        <v>0</v>
      </c>
      <c r="Y4998" s="2700">
        <v>0</v>
      </c>
      <c r="Z4998" s="2699">
        <v>0</v>
      </c>
      <c r="AA4998" s="2699">
        <v>0</v>
      </c>
      <c r="AB4998" s="2699">
        <v>0</v>
      </c>
      <c r="AC4998" s="2189"/>
      <c r="AD4998" s="1596"/>
      <c r="AE4998" s="1596"/>
      <c r="AF4998" s="2224"/>
      <c r="AJ4998" s="2207"/>
      <c r="AK4998" s="2207"/>
      <c r="AL4998" s="2207"/>
      <c r="AM4998" s="2207"/>
    </row>
    <row r="4999" spans="1:41" s="184" customFormat="1" ht="15.75" customHeight="1" thickBot="1">
      <c r="A4999" s="3312"/>
      <c r="B4999" s="3326"/>
      <c r="C4999" s="2208" t="s">
        <v>21</v>
      </c>
      <c r="D4999" s="1483"/>
      <c r="E4999" s="1576" t="e">
        <f t="shared" ref="E4999:AB4999" si="3423">E4997/E4996</f>
        <v>#DIV/0!</v>
      </c>
      <c r="F4999" s="1577" t="e">
        <f t="shared" si="3423"/>
        <v>#DIV/0!</v>
      </c>
      <c r="G4999" s="1577" t="e">
        <f t="shared" si="3423"/>
        <v>#DIV/0!</v>
      </c>
      <c r="H4999" s="1578" t="e">
        <f t="shared" si="3423"/>
        <v>#DIV/0!</v>
      </c>
      <c r="I4999" s="1577" t="e">
        <f t="shared" si="3423"/>
        <v>#DIV/0!</v>
      </c>
      <c r="J4999" s="1577" t="e">
        <f t="shared" si="3423"/>
        <v>#DIV/0!</v>
      </c>
      <c r="K4999" s="1577" t="e">
        <f t="shared" si="3423"/>
        <v>#DIV/0!</v>
      </c>
      <c r="L4999" s="1577" t="e">
        <f t="shared" si="3423"/>
        <v>#DIV/0!</v>
      </c>
      <c r="M4999" s="1577" t="e">
        <f t="shared" si="3423"/>
        <v>#DIV/0!</v>
      </c>
      <c r="N4999" s="1578" t="e">
        <f t="shared" si="3423"/>
        <v>#DIV/0!</v>
      </c>
      <c r="O4999" s="1577" t="e">
        <f t="shared" si="3423"/>
        <v>#DIV/0!</v>
      </c>
      <c r="P4999" s="1577" t="e">
        <f t="shared" si="3423"/>
        <v>#DIV/0!</v>
      </c>
      <c r="Q4999" s="1577" t="e">
        <f t="shared" si="3423"/>
        <v>#DIV/0!</v>
      </c>
      <c r="R4999" s="1577" t="e">
        <f t="shared" si="3423"/>
        <v>#DIV/0!</v>
      </c>
      <c r="S4999" s="1577" t="e">
        <f t="shared" si="3423"/>
        <v>#DIV/0!</v>
      </c>
      <c r="T4999" s="1577" t="e">
        <f t="shared" si="3423"/>
        <v>#DIV/0!</v>
      </c>
      <c r="U4999" s="1577" t="e">
        <f t="shared" si="3423"/>
        <v>#DIV/0!</v>
      </c>
      <c r="V4999" s="1651" t="e">
        <f t="shared" si="3423"/>
        <v>#DIV/0!</v>
      </c>
      <c r="W4999" s="1577" t="e">
        <f t="shared" si="3423"/>
        <v>#DIV/0!</v>
      </c>
      <c r="X4999" s="1577" t="e">
        <f t="shared" si="3423"/>
        <v>#DIV/0!</v>
      </c>
      <c r="Y4999" s="1578" t="e">
        <f t="shared" si="3423"/>
        <v>#DIV/0!</v>
      </c>
      <c r="Z4999" s="1577" t="e">
        <f t="shared" si="3423"/>
        <v>#DIV/0!</v>
      </c>
      <c r="AA4999" s="1577" t="e">
        <f t="shared" si="3423"/>
        <v>#DIV/0!</v>
      </c>
      <c r="AB4999" s="1579" t="e">
        <f t="shared" si="3423"/>
        <v>#DIV/0!</v>
      </c>
      <c r="AC4999" s="1485" t="e">
        <f>MAX(E4999:AB4999)</f>
        <v>#DIV/0!</v>
      </c>
      <c r="AD4999" s="2222"/>
      <c r="AE4999" s="1573"/>
      <c r="AF4999" s="2223"/>
      <c r="AJ4999" s="2207"/>
      <c r="AK4999" s="2207"/>
      <c r="AL4999" s="2207"/>
      <c r="AM4999" s="2207"/>
    </row>
    <row r="5000" spans="1:41" s="184" customFormat="1" ht="15.75" hidden="1" customHeight="1">
      <c r="A5000" s="2127"/>
      <c r="B5000" s="2128"/>
      <c r="C5000" s="2226" t="s">
        <v>22</v>
      </c>
      <c r="D5000" s="1483">
        <v>94.72</v>
      </c>
      <c r="E5000" s="1885">
        <v>94.72</v>
      </c>
      <c r="F5000" s="1885">
        <v>94.72</v>
      </c>
      <c r="G5000" s="1885">
        <v>94.72</v>
      </c>
      <c r="H5000" s="1961">
        <v>94.72</v>
      </c>
      <c r="I5000" s="1885">
        <v>94.72</v>
      </c>
      <c r="J5000" s="1885">
        <v>94.72</v>
      </c>
      <c r="K5000" s="1885">
        <v>94.72</v>
      </c>
      <c r="L5000" s="1885">
        <v>94.72</v>
      </c>
      <c r="M5000" s="1885">
        <v>94.72</v>
      </c>
      <c r="N5000" s="1961">
        <v>94.72</v>
      </c>
      <c r="O5000" s="1945">
        <v>94.72</v>
      </c>
      <c r="P5000" s="1945">
        <v>94.72</v>
      </c>
      <c r="Q5000" s="1945">
        <v>94.72</v>
      </c>
      <c r="R5000" s="1945">
        <v>94.72</v>
      </c>
      <c r="S5000" s="1945">
        <v>94.72</v>
      </c>
      <c r="T5000" s="1945">
        <v>94.72</v>
      </c>
      <c r="U5000" s="1945">
        <v>94.72</v>
      </c>
      <c r="V5000" s="1945">
        <v>94.72</v>
      </c>
      <c r="W5000" s="1885">
        <v>94.72</v>
      </c>
      <c r="X5000" s="1885">
        <v>94.72</v>
      </c>
      <c r="Y5000" s="1961">
        <v>94.72</v>
      </c>
      <c r="Z5000" s="1885">
        <v>94.72</v>
      </c>
      <c r="AA5000" s="1885">
        <v>94.72</v>
      </c>
      <c r="AB5000" s="1885">
        <v>94.72</v>
      </c>
      <c r="AC5000" s="1483"/>
      <c r="AD5000" s="2222"/>
      <c r="AE5000" s="1573"/>
      <c r="AF5000" s="2223"/>
      <c r="AJ5000" s="2207"/>
      <c r="AK5000" s="2207"/>
      <c r="AL5000" s="2207"/>
      <c r="AM5000" s="2207"/>
    </row>
    <row r="5001" spans="1:41" s="184" customFormat="1" ht="15.75" hidden="1" customHeight="1">
      <c r="A5001" s="2127"/>
      <c r="B5001" s="2128"/>
      <c r="C5001" s="2226" t="s">
        <v>23</v>
      </c>
      <c r="D5001" s="1483"/>
      <c r="E5001" s="1885"/>
      <c r="F5001" s="1588"/>
      <c r="G5001" s="1588"/>
      <c r="H5001" s="1580"/>
      <c r="I5001" s="1588"/>
      <c r="J5001" s="1588"/>
      <c r="K5001" s="1588"/>
      <c r="L5001" s="1588"/>
      <c r="M5001" s="1588"/>
      <c r="N5001" s="1580"/>
      <c r="O5001" s="1581"/>
      <c r="P5001" s="1581"/>
      <c r="Q5001" s="1581"/>
      <c r="R5001" s="1581"/>
      <c r="S5001" s="1581"/>
      <c r="T5001" s="1581"/>
      <c r="U5001" s="1581"/>
      <c r="V5001" s="1581"/>
      <c r="W5001" s="1581"/>
      <c r="X5001" s="1581"/>
      <c r="Y5001" s="1580"/>
      <c r="Z5001" s="1581"/>
      <c r="AA5001" s="1581"/>
      <c r="AB5001" s="1946"/>
      <c r="AC5001" s="1483"/>
      <c r="AD5001" s="2222"/>
      <c r="AE5001" s="1573"/>
      <c r="AF5001" s="2223"/>
      <c r="AH5001" s="2207"/>
      <c r="AI5001" s="2230"/>
      <c r="AJ5001" s="2230"/>
      <c r="AK5001" s="2231"/>
      <c r="AL5001" s="2231"/>
      <c r="AM5001" s="192"/>
      <c r="AN5001" s="946"/>
      <c r="AO5001" s="946"/>
    </row>
    <row r="5002" spans="1:41" s="184" customFormat="1" ht="15.75" hidden="1" customHeight="1" thickBot="1">
      <c r="A5002" s="3317" t="s">
        <v>49</v>
      </c>
      <c r="B5002" s="3318"/>
      <c r="C5002" s="3319"/>
      <c r="D5002" s="2214"/>
      <c r="E5002" s="1891">
        <f>SQRT(E4996*E4996+E4997*E4997)/E4987/1.73</f>
        <v>0</v>
      </c>
      <c r="F5002" s="1892">
        <f t="shared" ref="F5002:AB5002" si="3424">SQRT(F4996*F4996+F4997*F4997)/F4987/1.73</f>
        <v>0</v>
      </c>
      <c r="G5002" s="1892">
        <f t="shared" si="3424"/>
        <v>0</v>
      </c>
      <c r="H5002" s="1893">
        <f t="shared" si="3424"/>
        <v>0</v>
      </c>
      <c r="I5002" s="1892">
        <f t="shared" si="3424"/>
        <v>0</v>
      </c>
      <c r="J5002" s="1892">
        <f t="shared" si="3424"/>
        <v>0</v>
      </c>
      <c r="K5002" s="1892">
        <f t="shared" si="3424"/>
        <v>0</v>
      </c>
      <c r="L5002" s="1892">
        <f t="shared" si="3424"/>
        <v>0</v>
      </c>
      <c r="M5002" s="1892">
        <f t="shared" si="3424"/>
        <v>0</v>
      </c>
      <c r="N5002" s="1893">
        <f t="shared" si="3424"/>
        <v>0</v>
      </c>
      <c r="O5002" s="1921">
        <f t="shared" si="3424"/>
        <v>0</v>
      </c>
      <c r="P5002" s="1921">
        <f t="shared" si="3424"/>
        <v>0</v>
      </c>
      <c r="Q5002" s="1921">
        <f t="shared" si="3424"/>
        <v>0</v>
      </c>
      <c r="R5002" s="1921">
        <f t="shared" si="3424"/>
        <v>0</v>
      </c>
      <c r="S5002" s="1921">
        <f t="shared" si="3424"/>
        <v>0</v>
      </c>
      <c r="T5002" s="1921">
        <f t="shared" si="3424"/>
        <v>0</v>
      </c>
      <c r="U5002" s="1921">
        <f t="shared" si="3424"/>
        <v>0</v>
      </c>
      <c r="V5002" s="1921">
        <f t="shared" si="3424"/>
        <v>0</v>
      </c>
      <c r="W5002" s="1921">
        <f t="shared" si="3424"/>
        <v>0</v>
      </c>
      <c r="X5002" s="1921">
        <f t="shared" si="3424"/>
        <v>0</v>
      </c>
      <c r="Y5002" s="1893">
        <f t="shared" si="3424"/>
        <v>0</v>
      </c>
      <c r="Z5002" s="1921">
        <f t="shared" si="3424"/>
        <v>0</v>
      </c>
      <c r="AA5002" s="1921">
        <f t="shared" si="3424"/>
        <v>0</v>
      </c>
      <c r="AB5002" s="1948">
        <f t="shared" si="3424"/>
        <v>0</v>
      </c>
      <c r="AC5002" s="2227">
        <f>AVERAGE(E5002:AB5002)</f>
        <v>0</v>
      </c>
      <c r="AD5002" s="2228" t="e">
        <f>(AC4998-AC5002)/AC4998</f>
        <v>#DIV/0!</v>
      </c>
      <c r="AE5002" s="1894"/>
      <c r="AF5002" s="2229"/>
      <c r="AJ5002" s="2206"/>
      <c r="AK5002" s="2206"/>
      <c r="AL5002" s="2207"/>
      <c r="AM5002" s="2206"/>
    </row>
    <row r="5003" spans="1:41" s="184" customFormat="1" ht="15.75" customHeight="1">
      <c r="A5003" s="3320" t="s">
        <v>43</v>
      </c>
      <c r="B5003" s="3353" t="s">
        <v>808</v>
      </c>
      <c r="C5003" s="2287" t="s">
        <v>16</v>
      </c>
      <c r="D5003" s="2186" t="s">
        <v>129</v>
      </c>
      <c r="E5003" s="1855">
        <f t="shared" ref="E5003:AB5003" si="3425">(E5007-D5007)*$AE5003*$AF5003</f>
        <v>69.999999999998508</v>
      </c>
      <c r="F5003" s="1856">
        <f t="shared" si="3425"/>
        <v>70.400000000001128</v>
      </c>
      <c r="G5003" s="1856">
        <f t="shared" si="3425"/>
        <v>69.59999999999944</v>
      </c>
      <c r="H5003" s="1857">
        <f t="shared" si="3425"/>
        <v>70.000000000000284</v>
      </c>
      <c r="I5003" s="1856">
        <f t="shared" si="3425"/>
        <v>70.000000000000284</v>
      </c>
      <c r="J5003" s="1856">
        <f t="shared" si="3425"/>
        <v>70.000000000000284</v>
      </c>
      <c r="K5003" s="1856">
        <f t="shared" si="3425"/>
        <v>87.99999999999919</v>
      </c>
      <c r="L5003" s="1856">
        <f t="shared" si="3425"/>
        <v>87.99999999999919</v>
      </c>
      <c r="M5003" s="1856">
        <f t="shared" si="3425"/>
        <v>88.000000000000966</v>
      </c>
      <c r="N5003" s="1857">
        <f t="shared" si="3425"/>
        <v>87.99999999999919</v>
      </c>
      <c r="O5003" s="1923">
        <f t="shared" si="3425"/>
        <v>100.00000000000142</v>
      </c>
      <c r="P5003" s="1923">
        <f t="shared" si="3425"/>
        <v>99.999999999999645</v>
      </c>
      <c r="Q5003" s="1923">
        <f t="shared" si="3425"/>
        <v>99.999999999999645</v>
      </c>
      <c r="R5003" s="1923">
        <f t="shared" si="3425"/>
        <v>80.000000000000071</v>
      </c>
      <c r="S5003" s="1923">
        <f t="shared" si="3425"/>
        <v>99.999999999999645</v>
      </c>
      <c r="T5003" s="1923">
        <f t="shared" si="3425"/>
        <v>80.000000000000071</v>
      </c>
      <c r="U5003" s="1923">
        <f t="shared" si="3425"/>
        <v>70.000000000000284</v>
      </c>
      <c r="V5003" s="1923">
        <f t="shared" si="3425"/>
        <v>70.000000000000284</v>
      </c>
      <c r="W5003" s="1923">
        <f t="shared" si="3425"/>
        <v>70.000000000000284</v>
      </c>
      <c r="X5003" s="1923">
        <f t="shared" si="3425"/>
        <v>69.999999999998508</v>
      </c>
      <c r="Y5003" s="1857">
        <f t="shared" si="3425"/>
        <v>70.000000000000284</v>
      </c>
      <c r="Z5003" s="1923">
        <f t="shared" si="3425"/>
        <v>70.000000000000284</v>
      </c>
      <c r="AA5003" s="1923">
        <f t="shared" si="3425"/>
        <v>70.000000000000284</v>
      </c>
      <c r="AB5003" s="1942">
        <f t="shared" si="3425"/>
        <v>51.999999999999602</v>
      </c>
      <c r="AC5003" s="2288">
        <f>SUM(E5003:AB5003)</f>
        <v>1873.9999999999982</v>
      </c>
      <c r="AD5003" s="2221"/>
      <c r="AE5003" s="1898">
        <v>100</v>
      </c>
      <c r="AF5003" s="1899">
        <v>20</v>
      </c>
      <c r="AJ5003" s="2211"/>
      <c r="AK5003" s="2212"/>
      <c r="AL5003" s="2211"/>
      <c r="AM5003" s="2207"/>
    </row>
    <row r="5004" spans="1:41" s="184" customFormat="1" ht="15.75" customHeight="1">
      <c r="A5004" s="3312"/>
      <c r="B5004" s="3326"/>
      <c r="C5004" s="2208" t="s">
        <v>18</v>
      </c>
      <c r="D5004" s="1483" t="s">
        <v>129</v>
      </c>
      <c r="E5004" s="1882">
        <f t="shared" ref="E5004:AB5004" si="3426">(E5008-D5008)*$AE5003*$AF5003</f>
        <v>0</v>
      </c>
      <c r="F5004" s="1883">
        <f t="shared" si="3426"/>
        <v>0</v>
      </c>
      <c r="G5004" s="1883">
        <f t="shared" si="3426"/>
        <v>0</v>
      </c>
      <c r="H5004" s="1758">
        <f t="shared" si="3426"/>
        <v>0</v>
      </c>
      <c r="I5004" s="1883">
        <f t="shared" si="3426"/>
        <v>0</v>
      </c>
      <c r="J5004" s="1883">
        <f t="shared" si="3426"/>
        <v>0</v>
      </c>
      <c r="K5004" s="1883">
        <f t="shared" si="3426"/>
        <v>0</v>
      </c>
      <c r="L5004" s="1883">
        <f t="shared" si="3426"/>
        <v>0</v>
      </c>
      <c r="M5004" s="1883">
        <f t="shared" si="3426"/>
        <v>0</v>
      </c>
      <c r="N5004" s="1758">
        <f t="shared" si="3426"/>
        <v>0</v>
      </c>
      <c r="O5004" s="1907">
        <f t="shared" si="3426"/>
        <v>0</v>
      </c>
      <c r="P5004" s="1907">
        <f t="shared" si="3426"/>
        <v>0</v>
      </c>
      <c r="Q5004" s="1907">
        <f t="shared" si="3426"/>
        <v>0</v>
      </c>
      <c r="R5004" s="1907">
        <f t="shared" si="3426"/>
        <v>0</v>
      </c>
      <c r="S5004" s="1907">
        <f t="shared" si="3426"/>
        <v>0</v>
      </c>
      <c r="T5004" s="1907">
        <f t="shared" si="3426"/>
        <v>0</v>
      </c>
      <c r="U5004" s="1907">
        <f t="shared" si="3426"/>
        <v>0</v>
      </c>
      <c r="V5004" s="1907">
        <f t="shared" si="3426"/>
        <v>0</v>
      </c>
      <c r="W5004" s="1907">
        <f t="shared" si="3426"/>
        <v>0</v>
      </c>
      <c r="X5004" s="1907">
        <f t="shared" si="3426"/>
        <v>0</v>
      </c>
      <c r="Y5004" s="1758">
        <f t="shared" si="3426"/>
        <v>0</v>
      </c>
      <c r="Z5004" s="1907">
        <f t="shared" si="3426"/>
        <v>0</v>
      </c>
      <c r="AA5004" s="1907">
        <f t="shared" si="3426"/>
        <v>0</v>
      </c>
      <c r="AB5004" s="1944">
        <f t="shared" si="3426"/>
        <v>0</v>
      </c>
      <c r="AC5004" s="2189">
        <f>SUM(E5004:AB5004)</f>
        <v>0</v>
      </c>
      <c r="AD5004" s="2222"/>
      <c r="AE5004" s="1573"/>
      <c r="AF5004" s="2223"/>
      <c r="AJ5004" s="2207"/>
      <c r="AK5004" s="2207"/>
      <c r="AL5004" s="2207"/>
      <c r="AM5004" s="2207"/>
    </row>
    <row r="5005" spans="1:41" s="184" customFormat="1" ht="15.75" customHeight="1">
      <c r="A5005" s="3312"/>
      <c r="B5005" s="3326"/>
      <c r="C5005" s="2208" t="s">
        <v>19</v>
      </c>
      <c r="D5005" s="1483" t="s">
        <v>62</v>
      </c>
      <c r="E5005" s="1885">
        <v>5</v>
      </c>
      <c r="F5005" s="1588">
        <v>4</v>
      </c>
      <c r="G5005" s="1588">
        <v>4</v>
      </c>
      <c r="H5005" s="1580">
        <v>4</v>
      </c>
      <c r="I5005" s="1588">
        <v>4</v>
      </c>
      <c r="J5005" s="1588">
        <v>4</v>
      </c>
      <c r="K5005" s="1588">
        <v>7</v>
      </c>
      <c r="L5005" s="1588">
        <v>6</v>
      </c>
      <c r="M5005" s="1588">
        <v>7</v>
      </c>
      <c r="N5005" s="1580">
        <v>8</v>
      </c>
      <c r="O5005" s="1588">
        <v>6</v>
      </c>
      <c r="P5005" s="1588">
        <v>8</v>
      </c>
      <c r="Q5005" s="1588">
        <v>5</v>
      </c>
      <c r="R5005" s="1588">
        <v>6</v>
      </c>
      <c r="S5005" s="1588">
        <v>7</v>
      </c>
      <c r="T5005" s="1588">
        <v>7</v>
      </c>
      <c r="U5005" s="1588">
        <v>5</v>
      </c>
      <c r="V5005" s="1581">
        <v>5</v>
      </c>
      <c r="W5005" s="1588">
        <v>5</v>
      </c>
      <c r="X5005" s="1588">
        <v>6</v>
      </c>
      <c r="Y5005" s="1580">
        <v>6</v>
      </c>
      <c r="Z5005" s="1588">
        <v>7</v>
      </c>
      <c r="AA5005" s="1588">
        <v>4</v>
      </c>
      <c r="AB5005" s="1886">
        <v>4</v>
      </c>
      <c r="AC5005" s="2189">
        <f>AVERAGE(E5005:AB5005)</f>
        <v>5.583333333333333</v>
      </c>
      <c r="AD5005" s="1596"/>
      <c r="AE5005" s="1596"/>
      <c r="AF5005" s="2224"/>
      <c r="AJ5005" s="2207"/>
      <c r="AK5005" s="2207"/>
      <c r="AL5005" s="2207"/>
      <c r="AM5005" s="2207"/>
    </row>
    <row r="5006" spans="1:41" s="184" customFormat="1" ht="15.75" customHeight="1" thickBot="1">
      <c r="A5006" s="3312"/>
      <c r="B5006" s="3326"/>
      <c r="C5006" s="2208" t="s">
        <v>21</v>
      </c>
      <c r="D5006" s="1483"/>
      <c r="E5006" s="1576">
        <f t="shared" ref="E5006:AB5006" si="3427">E5004/E5003</f>
        <v>0</v>
      </c>
      <c r="F5006" s="1577">
        <f t="shared" si="3427"/>
        <v>0</v>
      </c>
      <c r="G5006" s="1577">
        <f t="shared" si="3427"/>
        <v>0</v>
      </c>
      <c r="H5006" s="1578">
        <f t="shared" si="3427"/>
        <v>0</v>
      </c>
      <c r="I5006" s="1577">
        <f t="shared" si="3427"/>
        <v>0</v>
      </c>
      <c r="J5006" s="1577">
        <f t="shared" si="3427"/>
        <v>0</v>
      </c>
      <c r="K5006" s="1577">
        <f t="shared" si="3427"/>
        <v>0</v>
      </c>
      <c r="L5006" s="1577">
        <f t="shared" si="3427"/>
        <v>0</v>
      </c>
      <c r="M5006" s="1577">
        <f t="shared" si="3427"/>
        <v>0</v>
      </c>
      <c r="N5006" s="1578">
        <f t="shared" si="3427"/>
        <v>0</v>
      </c>
      <c r="O5006" s="1651">
        <f t="shared" si="3427"/>
        <v>0</v>
      </c>
      <c r="P5006" s="1651">
        <f t="shared" si="3427"/>
        <v>0</v>
      </c>
      <c r="Q5006" s="1651">
        <f t="shared" si="3427"/>
        <v>0</v>
      </c>
      <c r="R5006" s="1651">
        <f t="shared" si="3427"/>
        <v>0</v>
      </c>
      <c r="S5006" s="1651">
        <f t="shared" si="3427"/>
        <v>0</v>
      </c>
      <c r="T5006" s="1651">
        <f t="shared" si="3427"/>
        <v>0</v>
      </c>
      <c r="U5006" s="1651">
        <f t="shared" si="3427"/>
        <v>0</v>
      </c>
      <c r="V5006" s="1651">
        <f t="shared" si="3427"/>
        <v>0</v>
      </c>
      <c r="W5006" s="1651">
        <f t="shared" si="3427"/>
        <v>0</v>
      </c>
      <c r="X5006" s="1651">
        <f t="shared" si="3427"/>
        <v>0</v>
      </c>
      <c r="Y5006" s="1578">
        <f t="shared" si="3427"/>
        <v>0</v>
      </c>
      <c r="Z5006" s="1651">
        <f t="shared" si="3427"/>
        <v>0</v>
      </c>
      <c r="AA5006" s="1651">
        <f t="shared" si="3427"/>
        <v>0</v>
      </c>
      <c r="AB5006" s="1652">
        <f t="shared" si="3427"/>
        <v>0</v>
      </c>
      <c r="AC5006" s="1485">
        <f>MAX(E5006:AB5006)</f>
        <v>0</v>
      </c>
      <c r="AD5006" s="2222"/>
      <c r="AE5006" s="1573"/>
      <c r="AF5006" s="2223"/>
      <c r="AJ5006" s="2207"/>
      <c r="AK5006" s="2207"/>
      <c r="AL5006" s="2207"/>
      <c r="AM5006" s="2207"/>
    </row>
    <row r="5007" spans="1:41" s="184" customFormat="1" ht="15.75" hidden="1" customHeight="1">
      <c r="A5007" s="2127"/>
      <c r="B5007" s="2128"/>
      <c r="C5007" s="2226" t="s">
        <v>22</v>
      </c>
      <c r="D5007" s="1575">
        <v>4.9640000000000004</v>
      </c>
      <c r="E5007" s="1574">
        <v>4.9989999999999997</v>
      </c>
      <c r="F5007" s="1571">
        <v>5.0342000000000002</v>
      </c>
      <c r="G5007" s="1571">
        <v>5.069</v>
      </c>
      <c r="H5007" s="1572">
        <v>5.1040000000000001</v>
      </c>
      <c r="I5007" s="1571">
        <v>5.1390000000000002</v>
      </c>
      <c r="J5007" s="1571">
        <v>5.1740000000000004</v>
      </c>
      <c r="K5007" s="1571">
        <v>5.218</v>
      </c>
      <c r="L5007" s="1571">
        <v>5.2619999999999996</v>
      </c>
      <c r="M5007" s="1571">
        <v>5.306</v>
      </c>
      <c r="N5007" s="1580">
        <v>5.35</v>
      </c>
      <c r="O5007" s="1581">
        <v>5.4</v>
      </c>
      <c r="P5007" s="1581">
        <v>5.45</v>
      </c>
      <c r="Q5007" s="1581">
        <v>5.5</v>
      </c>
      <c r="R5007" s="1581">
        <v>5.54</v>
      </c>
      <c r="S5007" s="1581">
        <v>5.59</v>
      </c>
      <c r="T5007" s="1582">
        <v>5.63</v>
      </c>
      <c r="U5007" s="1582">
        <v>5.665</v>
      </c>
      <c r="V5007" s="1582">
        <v>5.7</v>
      </c>
      <c r="W5007" s="1582">
        <v>5.7350000000000003</v>
      </c>
      <c r="X5007" s="1582">
        <v>5.77</v>
      </c>
      <c r="Y5007" s="1572">
        <v>5.8049999999999997</v>
      </c>
      <c r="Z5007" s="1582">
        <v>5.84</v>
      </c>
      <c r="AA5007" s="1582">
        <v>5.875</v>
      </c>
      <c r="AB5007" s="1582">
        <v>5.9009999999999998</v>
      </c>
      <c r="AC5007" s="1483"/>
      <c r="AD5007" s="2222"/>
      <c r="AE5007" s="1573"/>
      <c r="AF5007" s="2223"/>
      <c r="AJ5007" s="2207"/>
      <c r="AK5007" s="2207"/>
      <c r="AL5007" s="2207"/>
      <c r="AM5007" s="2207"/>
    </row>
    <row r="5008" spans="1:41" s="184" customFormat="1" ht="15.75" hidden="1" customHeight="1">
      <c r="A5008" s="2127"/>
      <c r="B5008" s="2128"/>
      <c r="C5008" s="2226" t="s">
        <v>23</v>
      </c>
      <c r="D5008" s="1575">
        <v>8013.6</v>
      </c>
      <c r="E5008" s="1574">
        <v>8013.6</v>
      </c>
      <c r="F5008" s="1574">
        <v>8013.6</v>
      </c>
      <c r="G5008" s="1574">
        <v>8013.6</v>
      </c>
      <c r="H5008" s="1583">
        <v>8013.6</v>
      </c>
      <c r="I5008" s="1574">
        <v>8013.6</v>
      </c>
      <c r="J5008" s="1574">
        <v>8013.6</v>
      </c>
      <c r="K5008" s="1574">
        <v>8013.6</v>
      </c>
      <c r="L5008" s="1574">
        <v>8013.6</v>
      </c>
      <c r="M5008" s="1574">
        <v>8013.6</v>
      </c>
      <c r="N5008" s="1580">
        <v>8013.6</v>
      </c>
      <c r="O5008" s="1581">
        <v>8013.6</v>
      </c>
      <c r="P5008" s="1581">
        <v>8013.6</v>
      </c>
      <c r="Q5008" s="1581">
        <v>8013.6</v>
      </c>
      <c r="R5008" s="1581">
        <v>8013.6</v>
      </c>
      <c r="S5008" s="1581">
        <v>8013.6</v>
      </c>
      <c r="T5008" s="1581">
        <v>8013.6</v>
      </c>
      <c r="U5008" s="1581">
        <v>8013.6</v>
      </c>
      <c r="V5008" s="1581">
        <v>8013.6</v>
      </c>
      <c r="W5008" s="1581">
        <v>8013.6</v>
      </c>
      <c r="X5008" s="1581">
        <v>8013.6</v>
      </c>
      <c r="Y5008" s="1580">
        <v>8013.6</v>
      </c>
      <c r="Z5008" s="1581">
        <v>8013.6</v>
      </c>
      <c r="AA5008" s="1581">
        <v>8013.6</v>
      </c>
      <c r="AB5008" s="1581">
        <v>8013.6</v>
      </c>
      <c r="AC5008" s="1483"/>
      <c r="AD5008" s="2222"/>
      <c r="AE5008" s="1573"/>
      <c r="AF5008" s="2223"/>
      <c r="AH5008" s="2207"/>
      <c r="AI5008" s="2230"/>
      <c r="AJ5008" s="2230"/>
      <c r="AK5008" s="2231"/>
      <c r="AL5008" s="2231"/>
      <c r="AM5008" s="192"/>
      <c r="AN5008" s="946"/>
      <c r="AO5008" s="946"/>
    </row>
    <row r="5009" spans="1:41" s="184" customFormat="1" ht="15.75" hidden="1" customHeight="1" thickBot="1">
      <c r="A5009" s="3317" t="s">
        <v>49</v>
      </c>
      <c r="B5009" s="3318"/>
      <c r="C5009" s="3318"/>
      <c r="D5009" s="2214"/>
      <c r="E5009" s="1891">
        <f>SQRT(E5003*E5003+E5004*E5004)/E4987/1.73</f>
        <v>3.8244260629171909</v>
      </c>
      <c r="F5009" s="1892">
        <f t="shared" ref="F5009:AB5009" si="3428">SQRT(F5003*F5003+F5004*F5004)/F4987/1.73</f>
        <v>3.831792996092068</v>
      </c>
      <c r="G5009" s="1892">
        <f t="shared" si="3428"/>
        <v>3.7953975351728344</v>
      </c>
      <c r="H5009" s="1893">
        <f t="shared" si="3428"/>
        <v>3.8172101646853687</v>
      </c>
      <c r="I5009" s="1892">
        <f t="shared" si="3428"/>
        <v>3.8244260629172877</v>
      </c>
      <c r="J5009" s="1892">
        <f t="shared" si="3428"/>
        <v>3.8244260629172877</v>
      </c>
      <c r="K5009" s="1892">
        <f t="shared" si="3428"/>
        <v>4.8444811450591345</v>
      </c>
      <c r="L5009" s="1892">
        <f t="shared" si="3428"/>
        <v>4.8630068855756132</v>
      </c>
      <c r="M5009" s="1892">
        <f t="shared" si="3428"/>
        <v>4.8352711048595003</v>
      </c>
      <c r="N5009" s="1893">
        <f t="shared" si="3428"/>
        <v>4.8444811450591345</v>
      </c>
      <c r="O5009" s="1921">
        <f t="shared" si="3428"/>
        <v>5.4946262555221779</v>
      </c>
      <c r="P5009" s="1921">
        <f t="shared" si="3428"/>
        <v>5.4634658041675124</v>
      </c>
      <c r="Q5009" s="1921">
        <f t="shared" si="3428"/>
        <v>5.4634658041675124</v>
      </c>
      <c r="R5009" s="1921">
        <f t="shared" si="3428"/>
        <v>4.3790506218251926</v>
      </c>
      <c r="S5009" s="1921">
        <f t="shared" si="3428"/>
        <v>5.4326567864748379</v>
      </c>
      <c r="T5009" s="1921">
        <f t="shared" si="3428"/>
        <v>4.3379713476992521</v>
      </c>
      <c r="U5009" s="1921">
        <f t="shared" si="3428"/>
        <v>3.8389400138202001</v>
      </c>
      <c r="V5009" s="1921">
        <f t="shared" si="3428"/>
        <v>3.8389400138202001</v>
      </c>
      <c r="W5009" s="1921">
        <f t="shared" si="3428"/>
        <v>3.8462383788654853</v>
      </c>
      <c r="X5009" s="1921">
        <f t="shared" si="3428"/>
        <v>3.8316692940969577</v>
      </c>
      <c r="Y5009" s="1893">
        <f t="shared" si="3428"/>
        <v>3.8316692940970554</v>
      </c>
      <c r="Z5009" s="1921">
        <f t="shared" si="3428"/>
        <v>3.8244260629172877</v>
      </c>
      <c r="AA5009" s="1921">
        <f t="shared" si="3428"/>
        <v>3.8028597505324155</v>
      </c>
      <c r="AB5009" s="1948">
        <f t="shared" si="3428"/>
        <v>2.8249815289669042</v>
      </c>
      <c r="AC5009" s="2227">
        <f>AVERAGE(E5009:AB5009)</f>
        <v>4.2714950050928504</v>
      </c>
      <c r="AD5009" s="2228">
        <f>(AC5005-AC5009)/AC5005</f>
        <v>0.23495611849083273</v>
      </c>
      <c r="AE5009" s="1894"/>
      <c r="AF5009" s="2229"/>
      <c r="AJ5009" s="2206"/>
      <c r="AK5009" s="2206"/>
      <c r="AL5009" s="2207"/>
      <c r="AM5009" s="2206"/>
    </row>
    <row r="5010" spans="1:41" s="184" customFormat="1" ht="15.75" customHeight="1">
      <c r="A5010" s="3311" t="s">
        <v>809</v>
      </c>
      <c r="B5010" s="3325" t="s">
        <v>32</v>
      </c>
      <c r="C5010" s="2202" t="s">
        <v>16</v>
      </c>
      <c r="D5010" s="2186"/>
      <c r="E5010" s="1897">
        <f t="shared" ref="E5010:AB5010" si="3429">(E5014-D5014)*$AE5010*$AF5010</f>
        <v>0</v>
      </c>
      <c r="F5010" s="1898">
        <f t="shared" si="3429"/>
        <v>0</v>
      </c>
      <c r="G5010" s="1898">
        <f t="shared" si="3429"/>
        <v>0</v>
      </c>
      <c r="H5010" s="1757">
        <f t="shared" si="3429"/>
        <v>0</v>
      </c>
      <c r="I5010" s="1898">
        <f t="shared" si="3429"/>
        <v>0</v>
      </c>
      <c r="J5010" s="1898">
        <f t="shared" si="3429"/>
        <v>0</v>
      </c>
      <c r="K5010" s="1898">
        <f t="shared" si="3429"/>
        <v>0</v>
      </c>
      <c r="L5010" s="1898">
        <f t="shared" si="3429"/>
        <v>0</v>
      </c>
      <c r="M5010" s="1898">
        <f t="shared" si="3429"/>
        <v>0</v>
      </c>
      <c r="N5010" s="1757">
        <f t="shared" si="3429"/>
        <v>0</v>
      </c>
      <c r="O5010" s="1952">
        <f t="shared" si="3429"/>
        <v>0</v>
      </c>
      <c r="P5010" s="1952">
        <f t="shared" si="3429"/>
        <v>0</v>
      </c>
      <c r="Q5010" s="1952">
        <f t="shared" si="3429"/>
        <v>0</v>
      </c>
      <c r="R5010" s="1952">
        <f t="shared" si="3429"/>
        <v>0</v>
      </c>
      <c r="S5010" s="1952">
        <f t="shared" si="3429"/>
        <v>0</v>
      </c>
      <c r="T5010" s="1952">
        <f t="shared" si="3429"/>
        <v>0</v>
      </c>
      <c r="U5010" s="1952">
        <f t="shared" si="3429"/>
        <v>0</v>
      </c>
      <c r="V5010" s="1952">
        <f t="shared" si="3429"/>
        <v>0</v>
      </c>
      <c r="W5010" s="1952">
        <f t="shared" si="3429"/>
        <v>0</v>
      </c>
      <c r="X5010" s="1952">
        <f t="shared" si="3429"/>
        <v>0</v>
      </c>
      <c r="Y5010" s="1757">
        <f t="shared" si="3429"/>
        <v>0</v>
      </c>
      <c r="Z5010" s="1952">
        <f t="shared" si="3429"/>
        <v>0</v>
      </c>
      <c r="AA5010" s="1952">
        <f t="shared" si="3429"/>
        <v>0</v>
      </c>
      <c r="AB5010" s="1979">
        <f t="shared" si="3429"/>
        <v>0</v>
      </c>
      <c r="AC5010" s="1859">
        <f>SUM(E5010:AB5010)</f>
        <v>0</v>
      </c>
      <c r="AD5010" s="2221"/>
      <c r="AE5010" s="1898">
        <v>0</v>
      </c>
      <c r="AF5010" s="1899">
        <v>0</v>
      </c>
      <c r="AJ5010" s="2211"/>
      <c r="AK5010" s="2212"/>
      <c r="AL5010" s="2211"/>
      <c r="AM5010" s="2207"/>
    </row>
    <row r="5011" spans="1:41" s="184" customFormat="1" ht="15.75" customHeight="1">
      <c r="A5011" s="3312"/>
      <c r="B5011" s="3326"/>
      <c r="C5011" s="2208" t="s">
        <v>18</v>
      </c>
      <c r="D5011" s="1483"/>
      <c r="E5011" s="1882">
        <f t="shared" ref="E5011:AB5011" si="3430">(E5015-D5015)*$AE5010*$AF5010</f>
        <v>0</v>
      </c>
      <c r="F5011" s="1883">
        <f t="shared" si="3430"/>
        <v>0</v>
      </c>
      <c r="G5011" s="1883">
        <f t="shared" si="3430"/>
        <v>0</v>
      </c>
      <c r="H5011" s="1758">
        <f t="shared" si="3430"/>
        <v>0</v>
      </c>
      <c r="I5011" s="1883">
        <f t="shared" si="3430"/>
        <v>0</v>
      </c>
      <c r="J5011" s="1883">
        <f t="shared" si="3430"/>
        <v>0</v>
      </c>
      <c r="K5011" s="1883">
        <f t="shared" si="3430"/>
        <v>0</v>
      </c>
      <c r="L5011" s="1883">
        <f t="shared" si="3430"/>
        <v>0</v>
      </c>
      <c r="M5011" s="1883">
        <f t="shared" si="3430"/>
        <v>0</v>
      </c>
      <c r="N5011" s="1758">
        <f t="shared" si="3430"/>
        <v>0</v>
      </c>
      <c r="O5011" s="1883">
        <f t="shared" si="3430"/>
        <v>0</v>
      </c>
      <c r="P5011" s="1883">
        <f t="shared" si="3430"/>
        <v>0</v>
      </c>
      <c r="Q5011" s="1883">
        <f t="shared" si="3430"/>
        <v>0</v>
      </c>
      <c r="R5011" s="1883">
        <f t="shared" si="3430"/>
        <v>0</v>
      </c>
      <c r="S5011" s="1883">
        <f t="shared" si="3430"/>
        <v>0</v>
      </c>
      <c r="T5011" s="1883">
        <f t="shared" si="3430"/>
        <v>0</v>
      </c>
      <c r="U5011" s="1883">
        <f t="shared" si="3430"/>
        <v>0</v>
      </c>
      <c r="V5011" s="1907">
        <f t="shared" si="3430"/>
        <v>0</v>
      </c>
      <c r="W5011" s="1883">
        <f t="shared" si="3430"/>
        <v>0</v>
      </c>
      <c r="X5011" s="1883">
        <f t="shared" si="3430"/>
        <v>0</v>
      </c>
      <c r="Y5011" s="1758">
        <f t="shared" si="3430"/>
        <v>0</v>
      </c>
      <c r="Z5011" s="1883">
        <f t="shared" si="3430"/>
        <v>0</v>
      </c>
      <c r="AA5011" s="1883">
        <f t="shared" si="3430"/>
        <v>0</v>
      </c>
      <c r="AB5011" s="1884">
        <f t="shared" si="3430"/>
        <v>0</v>
      </c>
      <c r="AC5011" s="2189">
        <f>SUM(E5011:AB5011)</f>
        <v>0</v>
      </c>
      <c r="AD5011" s="2222"/>
      <c r="AE5011" s="1573"/>
      <c r="AF5011" s="2223"/>
      <c r="AJ5011" s="2207"/>
      <c r="AK5011" s="2207"/>
      <c r="AL5011" s="2207"/>
      <c r="AM5011" s="2207"/>
    </row>
    <row r="5012" spans="1:41" s="184" customFormat="1" ht="15.75" customHeight="1">
      <c r="A5012" s="3312"/>
      <c r="B5012" s="3326"/>
      <c r="C5012" s="2208" t="s">
        <v>19</v>
      </c>
      <c r="D5012" s="1483"/>
      <c r="E5012" s="1885">
        <v>0</v>
      </c>
      <c r="F5012" s="1588">
        <v>0</v>
      </c>
      <c r="G5012" s="1588">
        <v>0</v>
      </c>
      <c r="H5012" s="1580">
        <v>0</v>
      </c>
      <c r="I5012" s="1588">
        <v>0</v>
      </c>
      <c r="J5012" s="1588">
        <v>0</v>
      </c>
      <c r="K5012" s="1588">
        <v>0</v>
      </c>
      <c r="L5012" s="1588">
        <v>0</v>
      </c>
      <c r="M5012" s="1588">
        <v>0</v>
      </c>
      <c r="N5012" s="1580">
        <v>0</v>
      </c>
      <c r="O5012" s="1588">
        <v>0</v>
      </c>
      <c r="P5012" s="1588">
        <v>0</v>
      </c>
      <c r="Q5012" s="1588">
        <v>0</v>
      </c>
      <c r="R5012" s="1588">
        <v>0</v>
      </c>
      <c r="S5012" s="1588">
        <v>0</v>
      </c>
      <c r="T5012" s="1588">
        <v>0</v>
      </c>
      <c r="U5012" s="1588">
        <v>0</v>
      </c>
      <c r="V5012" s="1581">
        <v>0</v>
      </c>
      <c r="W5012" s="1588">
        <v>0</v>
      </c>
      <c r="X5012" s="1588">
        <v>0</v>
      </c>
      <c r="Y5012" s="1580">
        <v>0</v>
      </c>
      <c r="Z5012" s="1588">
        <v>0</v>
      </c>
      <c r="AA5012" s="1588">
        <v>0</v>
      </c>
      <c r="AB5012" s="1886">
        <v>0</v>
      </c>
      <c r="AC5012" s="2189">
        <v>0</v>
      </c>
      <c r="AD5012" s="1596"/>
      <c r="AE5012" s="1596"/>
      <c r="AF5012" s="2224"/>
      <c r="AJ5012" s="2207"/>
      <c r="AK5012" s="2207"/>
      <c r="AL5012" s="2207"/>
      <c r="AM5012" s="2207"/>
    </row>
    <row r="5013" spans="1:41" s="184" customFormat="1" ht="15.75" customHeight="1" thickBot="1">
      <c r="A5013" s="3313"/>
      <c r="B5013" s="3354"/>
      <c r="C5013" s="2213" t="s">
        <v>21</v>
      </c>
      <c r="D5013" s="2214"/>
      <c r="E5013" s="1584" t="e">
        <f t="shared" ref="E5013:AB5013" si="3431">E5011/E5010</f>
        <v>#DIV/0!</v>
      </c>
      <c r="F5013" s="1585" t="e">
        <f t="shared" si="3431"/>
        <v>#DIV/0!</v>
      </c>
      <c r="G5013" s="1585" t="e">
        <f t="shared" si="3431"/>
        <v>#DIV/0!</v>
      </c>
      <c r="H5013" s="1586" t="e">
        <f t="shared" si="3431"/>
        <v>#DIV/0!</v>
      </c>
      <c r="I5013" s="1585" t="e">
        <f t="shared" si="3431"/>
        <v>#DIV/0!</v>
      </c>
      <c r="J5013" s="1585" t="e">
        <f t="shared" si="3431"/>
        <v>#DIV/0!</v>
      </c>
      <c r="K5013" s="1585" t="e">
        <f t="shared" si="3431"/>
        <v>#DIV/0!</v>
      </c>
      <c r="L5013" s="1585" t="e">
        <f t="shared" si="3431"/>
        <v>#DIV/0!</v>
      </c>
      <c r="M5013" s="1585" t="e">
        <f t="shared" si="3431"/>
        <v>#DIV/0!</v>
      </c>
      <c r="N5013" s="1586" t="e">
        <f t="shared" si="3431"/>
        <v>#DIV/0!</v>
      </c>
      <c r="O5013" s="1585" t="e">
        <f t="shared" si="3431"/>
        <v>#DIV/0!</v>
      </c>
      <c r="P5013" s="1585" t="e">
        <f t="shared" si="3431"/>
        <v>#DIV/0!</v>
      </c>
      <c r="Q5013" s="1585" t="e">
        <f t="shared" si="3431"/>
        <v>#DIV/0!</v>
      </c>
      <c r="R5013" s="1585" t="e">
        <f t="shared" si="3431"/>
        <v>#DIV/0!</v>
      </c>
      <c r="S5013" s="1585" t="e">
        <f t="shared" si="3431"/>
        <v>#DIV/0!</v>
      </c>
      <c r="T5013" s="1585" t="e">
        <f t="shared" si="3431"/>
        <v>#DIV/0!</v>
      </c>
      <c r="U5013" s="1585" t="e">
        <f t="shared" si="3431"/>
        <v>#DIV/0!</v>
      </c>
      <c r="V5013" s="1965" t="e">
        <f t="shared" si="3431"/>
        <v>#DIV/0!</v>
      </c>
      <c r="W5013" s="1585" t="e">
        <f t="shared" si="3431"/>
        <v>#DIV/0!</v>
      </c>
      <c r="X5013" s="1585" t="e">
        <f t="shared" si="3431"/>
        <v>#DIV/0!</v>
      </c>
      <c r="Y5013" s="1586" t="e">
        <f t="shared" si="3431"/>
        <v>#DIV/0!</v>
      </c>
      <c r="Z5013" s="1585" t="e">
        <f t="shared" si="3431"/>
        <v>#DIV/0!</v>
      </c>
      <c r="AA5013" s="1585" t="e">
        <f t="shared" si="3431"/>
        <v>#DIV/0!</v>
      </c>
      <c r="AB5013" s="1587" t="e">
        <f t="shared" si="3431"/>
        <v>#DIV/0!</v>
      </c>
      <c r="AC5013" s="1486" t="e">
        <f>MAX(E5013:AB5013)</f>
        <v>#DIV/0!</v>
      </c>
      <c r="AD5013" s="2282"/>
      <c r="AE5013" s="1592"/>
      <c r="AF5013" s="1851"/>
      <c r="AJ5013" s="2207"/>
      <c r="AK5013" s="2207"/>
      <c r="AL5013" s="2207"/>
      <c r="AM5013" s="2207"/>
    </row>
    <row r="5014" spans="1:41" s="184" customFormat="1" ht="15.75" hidden="1" customHeight="1">
      <c r="A5014" s="2130"/>
      <c r="B5014" s="2129"/>
      <c r="C5014" s="2283" t="s">
        <v>22</v>
      </c>
      <c r="D5014" s="2284"/>
      <c r="E5014" s="1976"/>
      <c r="F5014" s="1980"/>
      <c r="G5014" s="1980"/>
      <c r="H5014" s="1981"/>
      <c r="I5014" s="1980"/>
      <c r="J5014" s="1980"/>
      <c r="K5014" s="1980"/>
      <c r="L5014" s="1980"/>
      <c r="M5014" s="1980"/>
      <c r="N5014" s="1981"/>
      <c r="O5014" s="1980"/>
      <c r="P5014" s="1980"/>
      <c r="Q5014" s="1980"/>
      <c r="R5014" s="1980"/>
      <c r="S5014" s="1980"/>
      <c r="T5014" s="1980"/>
      <c r="U5014" s="1980"/>
      <c r="V5014" s="2397"/>
      <c r="W5014" s="1980"/>
      <c r="X5014" s="1980"/>
      <c r="Y5014" s="1981"/>
      <c r="Z5014" s="1980"/>
      <c r="AA5014" s="1980"/>
      <c r="AB5014" s="1983"/>
      <c r="AC5014" s="2284"/>
      <c r="AD5014" s="2285"/>
      <c r="AE5014" s="1982"/>
      <c r="AF5014" s="2286"/>
      <c r="AJ5014" s="2207"/>
      <c r="AK5014" s="2207"/>
      <c r="AL5014" s="2207"/>
      <c r="AM5014" s="2207"/>
    </row>
    <row r="5015" spans="1:41" s="184" customFormat="1" ht="15.75" hidden="1" customHeight="1">
      <c r="A5015" s="2127"/>
      <c r="B5015" s="2128"/>
      <c r="C5015" s="2226" t="s">
        <v>23</v>
      </c>
      <c r="D5015" s="1483"/>
      <c r="E5015" s="1885"/>
      <c r="F5015" s="1588"/>
      <c r="G5015" s="1588"/>
      <c r="H5015" s="1580"/>
      <c r="I5015" s="1588"/>
      <c r="J5015" s="1588"/>
      <c r="K5015" s="1588"/>
      <c r="L5015" s="1588"/>
      <c r="M5015" s="1588"/>
      <c r="N5015" s="1580"/>
      <c r="O5015" s="1588"/>
      <c r="P5015" s="1588"/>
      <c r="Q5015" s="1588"/>
      <c r="R5015" s="1588"/>
      <c r="S5015" s="1588"/>
      <c r="T5015" s="1588"/>
      <c r="U5015" s="1588"/>
      <c r="V5015" s="1581"/>
      <c r="W5015" s="1588"/>
      <c r="X5015" s="1588"/>
      <c r="Y5015" s="1580"/>
      <c r="Z5015" s="1588"/>
      <c r="AA5015" s="1588"/>
      <c r="AB5015" s="1886"/>
      <c r="AC5015" s="1483"/>
      <c r="AD5015" s="2222"/>
      <c r="AE5015" s="1573"/>
      <c r="AF5015" s="2223"/>
      <c r="AH5015" s="2207"/>
      <c r="AI5015" s="2230"/>
      <c r="AJ5015" s="2230"/>
      <c r="AK5015" s="2231"/>
      <c r="AL5015" s="2231"/>
      <c r="AM5015" s="192"/>
      <c r="AN5015" s="946"/>
      <c r="AO5015" s="946"/>
    </row>
    <row r="5016" spans="1:41" s="184" customFormat="1" ht="15.75" hidden="1" customHeight="1" thickBot="1">
      <c r="A5016" s="3317" t="s">
        <v>49</v>
      </c>
      <c r="B5016" s="3318"/>
      <c r="C5016" s="3319"/>
      <c r="D5016" s="2214"/>
      <c r="E5016" s="1891">
        <f>SQRT(E5010*E5010+E5011*E5011)/E4987/1.73</f>
        <v>0</v>
      </c>
      <c r="F5016" s="1892">
        <f t="shared" ref="F5016:AA5016" si="3432">SQRT(F5010*F5010+F5011*F5011)/F4987/1.73</f>
        <v>0</v>
      </c>
      <c r="G5016" s="1892">
        <f t="shared" si="3432"/>
        <v>0</v>
      </c>
      <c r="H5016" s="1893">
        <f t="shared" si="3432"/>
        <v>0</v>
      </c>
      <c r="I5016" s="1892">
        <f t="shared" si="3432"/>
        <v>0</v>
      </c>
      <c r="J5016" s="1892">
        <f t="shared" si="3432"/>
        <v>0</v>
      </c>
      <c r="K5016" s="1892">
        <f t="shared" si="3432"/>
        <v>0</v>
      </c>
      <c r="L5016" s="1892">
        <f t="shared" si="3432"/>
        <v>0</v>
      </c>
      <c r="M5016" s="1892">
        <f t="shared" si="3432"/>
        <v>0</v>
      </c>
      <c r="N5016" s="1893">
        <f t="shared" si="3432"/>
        <v>0</v>
      </c>
      <c r="O5016" s="1892">
        <f t="shared" si="3432"/>
        <v>0</v>
      </c>
      <c r="P5016" s="1892">
        <f t="shared" si="3432"/>
        <v>0</v>
      </c>
      <c r="Q5016" s="1892">
        <f t="shared" si="3432"/>
        <v>0</v>
      </c>
      <c r="R5016" s="1892">
        <f t="shared" si="3432"/>
        <v>0</v>
      </c>
      <c r="S5016" s="1892">
        <f t="shared" si="3432"/>
        <v>0</v>
      </c>
      <c r="T5016" s="1892">
        <f t="shared" si="3432"/>
        <v>0</v>
      </c>
      <c r="U5016" s="1892">
        <f t="shared" si="3432"/>
        <v>0</v>
      </c>
      <c r="V5016" s="1921">
        <f t="shared" si="3432"/>
        <v>0</v>
      </c>
      <c r="W5016" s="1892">
        <f t="shared" si="3432"/>
        <v>0</v>
      </c>
      <c r="X5016" s="1892">
        <f t="shared" si="3432"/>
        <v>0</v>
      </c>
      <c r="Y5016" s="1893">
        <f t="shared" si="3432"/>
        <v>0</v>
      </c>
      <c r="Z5016" s="1892">
        <f t="shared" si="3432"/>
        <v>0</v>
      </c>
      <c r="AA5016" s="1892">
        <f t="shared" si="3432"/>
        <v>0</v>
      </c>
      <c r="AB5016" s="1895">
        <f>SQRT(AB5010*AB5010+AB5011*AB5011)/AB4987/1.73</f>
        <v>0</v>
      </c>
      <c r="AC5016" s="2227">
        <f>AVERAGE(E5016:AB5016)</f>
        <v>0</v>
      </c>
      <c r="AD5016" s="2228" t="e">
        <f>(AC5012-AC5016)/AC5012</f>
        <v>#DIV/0!</v>
      </c>
      <c r="AE5016" s="1894"/>
      <c r="AF5016" s="2229"/>
      <c r="AJ5016" s="2206"/>
      <c r="AK5016" s="2206"/>
      <c r="AL5016" s="2207"/>
      <c r="AM5016" s="2206"/>
    </row>
    <row r="5017" spans="1:41" s="184" customFormat="1" ht="15.75" customHeight="1">
      <c r="A5017" s="3311" t="s">
        <v>54</v>
      </c>
      <c r="B5017" s="3325" t="s">
        <v>810</v>
      </c>
      <c r="C5017" s="2202" t="s">
        <v>16</v>
      </c>
      <c r="D5017" s="2186" t="s">
        <v>129</v>
      </c>
      <c r="E5017" s="1897">
        <f t="shared" ref="E5017:AB5017" si="3433">(E5021-D5021)*$AE5017*$AF5017</f>
        <v>20.000000000000018</v>
      </c>
      <c r="F5017" s="1898">
        <f t="shared" si="3433"/>
        <v>40.000000000000036</v>
      </c>
      <c r="G5017" s="1898">
        <f t="shared" si="3433"/>
        <v>20.000000000000018</v>
      </c>
      <c r="H5017" s="1757">
        <f t="shared" si="3433"/>
        <v>20.000000000000018</v>
      </c>
      <c r="I5017" s="1898">
        <f t="shared" si="3433"/>
        <v>40.000000000000036</v>
      </c>
      <c r="J5017" s="1898">
        <f t="shared" si="3433"/>
        <v>20.000000000000018</v>
      </c>
      <c r="K5017" s="1898">
        <f t="shared" si="3433"/>
        <v>40.000000000000036</v>
      </c>
      <c r="L5017" s="1898">
        <f t="shared" si="3433"/>
        <v>40.000000000000036</v>
      </c>
      <c r="M5017" s="1898">
        <f t="shared" si="3433"/>
        <v>40.000000000000036</v>
      </c>
      <c r="N5017" s="1757">
        <f t="shared" si="3433"/>
        <v>40.000000000000036</v>
      </c>
      <c r="O5017" s="1898">
        <f t="shared" si="3433"/>
        <v>40.000000000000036</v>
      </c>
      <c r="P5017" s="1898">
        <f t="shared" si="3433"/>
        <v>20.000000000000018</v>
      </c>
      <c r="Q5017" s="1898">
        <f t="shared" si="3433"/>
        <v>40.000000000000036</v>
      </c>
      <c r="R5017" s="1898">
        <f t="shared" si="3433"/>
        <v>39.999999999999588</v>
      </c>
      <c r="S5017" s="1898">
        <f t="shared" si="3433"/>
        <v>40.000000000000036</v>
      </c>
      <c r="T5017" s="1898">
        <f t="shared" si="3433"/>
        <v>40.000000000000036</v>
      </c>
      <c r="U5017" s="1898">
        <f t="shared" si="3433"/>
        <v>40.000000000000036</v>
      </c>
      <c r="V5017" s="1952">
        <f t="shared" si="3433"/>
        <v>40.000000000000036</v>
      </c>
      <c r="W5017" s="1898">
        <f t="shared" si="3433"/>
        <v>40.000000000000036</v>
      </c>
      <c r="X5017" s="1898">
        <f t="shared" si="3433"/>
        <v>40.000000000000036</v>
      </c>
      <c r="Y5017" s="1757">
        <f t="shared" si="3433"/>
        <v>40.000000000000036</v>
      </c>
      <c r="Z5017" s="1898">
        <f t="shared" si="3433"/>
        <v>40.000000000000036</v>
      </c>
      <c r="AA5017" s="1898">
        <f t="shared" si="3433"/>
        <v>40.000000000000036</v>
      </c>
      <c r="AB5017" s="1899">
        <f t="shared" si="3433"/>
        <v>40.000000000000036</v>
      </c>
      <c r="AC5017" s="1859">
        <f>SUM(E5017:AB5017)</f>
        <v>860.00000000000011</v>
      </c>
      <c r="AD5017" s="2221"/>
      <c r="AE5017" s="1898">
        <v>100</v>
      </c>
      <c r="AF5017" s="1899">
        <v>20</v>
      </c>
      <c r="AJ5017" s="2211"/>
      <c r="AK5017" s="2212"/>
      <c r="AL5017" s="2211"/>
      <c r="AM5017" s="2207"/>
    </row>
    <row r="5018" spans="1:41" s="184" customFormat="1" ht="15.75" customHeight="1">
      <c r="A5018" s="3312"/>
      <c r="B5018" s="3326"/>
      <c r="C5018" s="2208" t="s">
        <v>18</v>
      </c>
      <c r="D5018" s="2284" t="s">
        <v>157</v>
      </c>
      <c r="E5018" s="1882">
        <f t="shared" ref="E5018:AB5018" si="3434">(E5022-D5022)*$AE5017*$AF5017</f>
        <v>0</v>
      </c>
      <c r="F5018" s="1883">
        <f t="shared" si="3434"/>
        <v>0</v>
      </c>
      <c r="G5018" s="1883">
        <f t="shared" si="3434"/>
        <v>0</v>
      </c>
      <c r="H5018" s="1758">
        <f t="shared" si="3434"/>
        <v>0</v>
      </c>
      <c r="I5018" s="1883">
        <f t="shared" si="3434"/>
        <v>0</v>
      </c>
      <c r="J5018" s="1883">
        <f t="shared" si="3434"/>
        <v>0</v>
      </c>
      <c r="K5018" s="1883">
        <f t="shared" si="3434"/>
        <v>0</v>
      </c>
      <c r="L5018" s="1883">
        <f t="shared" si="3434"/>
        <v>0</v>
      </c>
      <c r="M5018" s="1883">
        <f t="shared" si="3434"/>
        <v>0</v>
      </c>
      <c r="N5018" s="1758">
        <f t="shared" si="3434"/>
        <v>0</v>
      </c>
      <c r="O5018" s="1883">
        <f t="shared" si="3434"/>
        <v>0</v>
      </c>
      <c r="P5018" s="1883">
        <f t="shared" si="3434"/>
        <v>0</v>
      </c>
      <c r="Q5018" s="1883">
        <f t="shared" si="3434"/>
        <v>0</v>
      </c>
      <c r="R5018" s="1883">
        <f t="shared" si="3434"/>
        <v>0</v>
      </c>
      <c r="S5018" s="1883">
        <f t="shared" si="3434"/>
        <v>0</v>
      </c>
      <c r="T5018" s="1883">
        <f t="shared" si="3434"/>
        <v>0</v>
      </c>
      <c r="U5018" s="1883">
        <f t="shared" si="3434"/>
        <v>0</v>
      </c>
      <c r="V5018" s="1907">
        <f t="shared" si="3434"/>
        <v>0</v>
      </c>
      <c r="W5018" s="1883">
        <f t="shared" si="3434"/>
        <v>0</v>
      </c>
      <c r="X5018" s="1883">
        <f t="shared" si="3434"/>
        <v>0</v>
      </c>
      <c r="Y5018" s="1758">
        <f t="shared" si="3434"/>
        <v>0</v>
      </c>
      <c r="Z5018" s="1883">
        <f t="shared" si="3434"/>
        <v>0</v>
      </c>
      <c r="AA5018" s="1883">
        <f t="shared" si="3434"/>
        <v>0</v>
      </c>
      <c r="AB5018" s="1884">
        <f t="shared" si="3434"/>
        <v>0</v>
      </c>
      <c r="AC5018" s="2189">
        <f>SUM(E5018:AB5018)</f>
        <v>0</v>
      </c>
      <c r="AD5018" s="2222"/>
      <c r="AE5018" s="1573"/>
      <c r="AF5018" s="2223"/>
      <c r="AJ5018" s="2207"/>
      <c r="AK5018" s="2207"/>
      <c r="AL5018" s="2207"/>
      <c r="AM5018" s="2207"/>
    </row>
    <row r="5019" spans="1:41" s="184" customFormat="1" ht="15.75" customHeight="1">
      <c r="A5019" s="3312"/>
      <c r="B5019" s="3326"/>
      <c r="C5019" s="2208" t="s">
        <v>19</v>
      </c>
      <c r="D5019" s="1483" t="s">
        <v>62</v>
      </c>
      <c r="E5019" s="1885">
        <v>1</v>
      </c>
      <c r="F5019" s="1885">
        <v>2</v>
      </c>
      <c r="G5019" s="1885">
        <v>1</v>
      </c>
      <c r="H5019" s="1961">
        <v>1</v>
      </c>
      <c r="I5019" s="1885">
        <v>2</v>
      </c>
      <c r="J5019" s="1885">
        <v>1</v>
      </c>
      <c r="K5019" s="1885">
        <v>2</v>
      </c>
      <c r="L5019" s="1885">
        <v>2</v>
      </c>
      <c r="M5019" s="1885">
        <v>2</v>
      </c>
      <c r="N5019" s="1961">
        <v>2</v>
      </c>
      <c r="O5019" s="1885">
        <v>2</v>
      </c>
      <c r="P5019" s="1885">
        <v>2</v>
      </c>
      <c r="Q5019" s="1885">
        <v>2</v>
      </c>
      <c r="R5019" s="1885">
        <v>2</v>
      </c>
      <c r="S5019" s="1885">
        <v>2</v>
      </c>
      <c r="T5019" s="1885">
        <v>2</v>
      </c>
      <c r="U5019" s="1885">
        <v>2</v>
      </c>
      <c r="V5019" s="1945">
        <v>2</v>
      </c>
      <c r="W5019" s="1885">
        <v>2</v>
      </c>
      <c r="X5019" s="1885">
        <v>2</v>
      </c>
      <c r="Y5019" s="1961">
        <v>2</v>
      </c>
      <c r="Z5019" s="1885">
        <v>2</v>
      </c>
      <c r="AA5019" s="1885">
        <v>2</v>
      </c>
      <c r="AB5019" s="1885">
        <v>2</v>
      </c>
      <c r="AC5019" s="2189">
        <f>AVERAGE(E5019:AB5019)</f>
        <v>1.8333333333333333</v>
      </c>
      <c r="AD5019" s="1596"/>
      <c r="AE5019" s="1596"/>
      <c r="AF5019" s="2224"/>
      <c r="AJ5019" s="2207"/>
      <c r="AK5019" s="2207"/>
      <c r="AL5019" s="2207"/>
      <c r="AM5019" s="2207"/>
    </row>
    <row r="5020" spans="1:41" s="184" customFormat="1" ht="15.75" customHeight="1" thickBot="1">
      <c r="A5020" s="3313"/>
      <c r="B5020" s="3354"/>
      <c r="C5020" s="2213" t="s">
        <v>21</v>
      </c>
      <c r="D5020" s="2214"/>
      <c r="E5020" s="1584">
        <f t="shared" ref="E5020:AB5020" si="3435">E5018/E5017</f>
        <v>0</v>
      </c>
      <c r="F5020" s="1585">
        <f t="shared" si="3435"/>
        <v>0</v>
      </c>
      <c r="G5020" s="1585">
        <f t="shared" si="3435"/>
        <v>0</v>
      </c>
      <c r="H5020" s="1586">
        <f t="shared" si="3435"/>
        <v>0</v>
      </c>
      <c r="I5020" s="1585">
        <f t="shared" si="3435"/>
        <v>0</v>
      </c>
      <c r="J5020" s="1585">
        <f t="shared" si="3435"/>
        <v>0</v>
      </c>
      <c r="K5020" s="1585">
        <f t="shared" si="3435"/>
        <v>0</v>
      </c>
      <c r="L5020" s="1585">
        <f t="shared" si="3435"/>
        <v>0</v>
      </c>
      <c r="M5020" s="1585">
        <f t="shared" si="3435"/>
        <v>0</v>
      </c>
      <c r="N5020" s="1586">
        <f t="shared" si="3435"/>
        <v>0</v>
      </c>
      <c r="O5020" s="1585">
        <f t="shared" si="3435"/>
        <v>0</v>
      </c>
      <c r="P5020" s="1585">
        <f t="shared" si="3435"/>
        <v>0</v>
      </c>
      <c r="Q5020" s="1585">
        <f t="shared" si="3435"/>
        <v>0</v>
      </c>
      <c r="R5020" s="1585">
        <f t="shared" si="3435"/>
        <v>0</v>
      </c>
      <c r="S5020" s="1585">
        <f t="shared" si="3435"/>
        <v>0</v>
      </c>
      <c r="T5020" s="1585">
        <f t="shared" si="3435"/>
        <v>0</v>
      </c>
      <c r="U5020" s="1585">
        <f t="shared" si="3435"/>
        <v>0</v>
      </c>
      <c r="V5020" s="1965">
        <f t="shared" si="3435"/>
        <v>0</v>
      </c>
      <c r="W5020" s="1585">
        <f t="shared" si="3435"/>
        <v>0</v>
      </c>
      <c r="X5020" s="1585">
        <f t="shared" si="3435"/>
        <v>0</v>
      </c>
      <c r="Y5020" s="1586">
        <f t="shared" si="3435"/>
        <v>0</v>
      </c>
      <c r="Z5020" s="1585">
        <f t="shared" si="3435"/>
        <v>0</v>
      </c>
      <c r="AA5020" s="1585">
        <f t="shared" si="3435"/>
        <v>0</v>
      </c>
      <c r="AB5020" s="1587">
        <f t="shared" si="3435"/>
        <v>0</v>
      </c>
      <c r="AC5020" s="1486">
        <f>MAX(E5020:AB5020)</f>
        <v>0</v>
      </c>
      <c r="AD5020" s="2222"/>
      <c r="AE5020" s="1573"/>
      <c r="AF5020" s="2223"/>
      <c r="AJ5020" s="2207"/>
      <c r="AK5020" s="2207"/>
      <c r="AL5020" s="2207"/>
      <c r="AM5020" s="2207"/>
    </row>
    <row r="5021" spans="1:41" s="184" customFormat="1" ht="15.75" hidden="1" customHeight="1">
      <c r="A5021" s="2130"/>
      <c r="B5021" s="2129"/>
      <c r="C5021" s="2283" t="s">
        <v>22</v>
      </c>
      <c r="D5021" s="2393">
        <v>1.1499999999999999</v>
      </c>
      <c r="E5021" s="2394">
        <v>1.1599999999999999</v>
      </c>
      <c r="F5021" s="2395">
        <v>1.18</v>
      </c>
      <c r="G5021" s="2395">
        <v>1.19</v>
      </c>
      <c r="H5021" s="2396">
        <v>1.2</v>
      </c>
      <c r="I5021" s="2395">
        <v>1.22</v>
      </c>
      <c r="J5021" s="2395">
        <v>1.23</v>
      </c>
      <c r="K5021" s="2395">
        <v>1.25</v>
      </c>
      <c r="L5021" s="2395">
        <v>1.27</v>
      </c>
      <c r="M5021" s="2395">
        <v>1.29</v>
      </c>
      <c r="N5021" s="1981">
        <v>1.31</v>
      </c>
      <c r="O5021" s="1980">
        <v>1.33</v>
      </c>
      <c r="P5021" s="1980">
        <v>1.34</v>
      </c>
      <c r="Q5021" s="1980">
        <v>1.36</v>
      </c>
      <c r="R5021" s="1980">
        <v>1.38</v>
      </c>
      <c r="S5021" s="1980">
        <v>1.4</v>
      </c>
      <c r="T5021" s="2395">
        <v>1.42</v>
      </c>
      <c r="U5021" s="2395">
        <v>1.44</v>
      </c>
      <c r="V5021" s="2398">
        <v>1.46</v>
      </c>
      <c r="W5021" s="2395">
        <v>1.48</v>
      </c>
      <c r="X5021" s="2395">
        <v>1.5</v>
      </c>
      <c r="Y5021" s="2396">
        <v>1.52</v>
      </c>
      <c r="Z5021" s="2395">
        <v>1.54</v>
      </c>
      <c r="AA5021" s="2395">
        <v>1.56</v>
      </c>
      <c r="AB5021" s="2395">
        <v>1.58</v>
      </c>
      <c r="AC5021" s="2284"/>
      <c r="AD5021" s="2222"/>
      <c r="AE5021" s="1573"/>
      <c r="AF5021" s="2223"/>
      <c r="AJ5021" s="2207"/>
      <c r="AK5021" s="2207"/>
      <c r="AL5021" s="2207"/>
      <c r="AM5021" s="2207"/>
    </row>
    <row r="5022" spans="1:41" s="184" customFormat="1" ht="15.75" hidden="1" customHeight="1">
      <c r="A5022" s="2127"/>
      <c r="B5022" s="2128"/>
      <c r="C5022" s="2226" t="s">
        <v>23</v>
      </c>
      <c r="D5022" s="1575"/>
      <c r="E5022" s="1574"/>
      <c r="F5022" s="1571"/>
      <c r="G5022" s="1571"/>
      <c r="H5022" s="1572"/>
      <c r="I5022" s="1571"/>
      <c r="J5022" s="1571"/>
      <c r="K5022" s="1571"/>
      <c r="L5022" s="1571"/>
      <c r="M5022" s="1571"/>
      <c r="N5022" s="1580"/>
      <c r="O5022" s="1588"/>
      <c r="P5022" s="1588"/>
      <c r="Q5022" s="1588"/>
      <c r="R5022" s="1588"/>
      <c r="S5022" s="1588"/>
      <c r="T5022" s="1588"/>
      <c r="U5022" s="1571"/>
      <c r="V5022" s="1582"/>
      <c r="W5022" s="1571"/>
      <c r="X5022" s="1571"/>
      <c r="Y5022" s="1572"/>
      <c r="Z5022" s="1571"/>
      <c r="AA5022" s="1571"/>
      <c r="AB5022" s="1571"/>
      <c r="AC5022" s="1483"/>
      <c r="AD5022" s="2222"/>
      <c r="AE5022" s="1573"/>
      <c r="AF5022" s="2223"/>
      <c r="AH5022" s="2207"/>
      <c r="AI5022" s="2230"/>
      <c r="AJ5022" s="2230"/>
      <c r="AK5022" s="2231"/>
      <c r="AL5022" s="2231"/>
      <c r="AM5022" s="192"/>
      <c r="AN5022" s="946"/>
      <c r="AO5022" s="946"/>
    </row>
    <row r="5023" spans="1:41" s="184" customFormat="1" ht="15.75" hidden="1" customHeight="1" thickBot="1">
      <c r="A5023" s="3317" t="s">
        <v>49</v>
      </c>
      <c r="B5023" s="3318"/>
      <c r="C5023" s="3318"/>
      <c r="D5023" s="2214"/>
      <c r="E5023" s="1891">
        <f>SQRT(E5017*E5017+E5018*E5018)/E4987/1.73</f>
        <v>1.0926931608335073</v>
      </c>
      <c r="F5023" s="1892">
        <f t="shared" ref="F5023:AB5023" si="3436">SQRT(F5017*F5017+F5018*F5018)/F4987/1.73</f>
        <v>2.1771551114159151</v>
      </c>
      <c r="G5023" s="1892">
        <f t="shared" si="3436"/>
        <v>1.0906314756243876</v>
      </c>
      <c r="H5023" s="1893">
        <f t="shared" si="3436"/>
        <v>1.0906314756243876</v>
      </c>
      <c r="I5023" s="1892">
        <f t="shared" si="3436"/>
        <v>2.1853863216670146</v>
      </c>
      <c r="J5023" s="1892">
        <f t="shared" si="3436"/>
        <v>1.0926931608335073</v>
      </c>
      <c r="K5023" s="1892">
        <f t="shared" si="3436"/>
        <v>2.2020368841178111</v>
      </c>
      <c r="L5023" s="1892">
        <f t="shared" si="3436"/>
        <v>2.2104576752616647</v>
      </c>
      <c r="M5023" s="1892">
        <f t="shared" si="3436"/>
        <v>2.1978505022088419</v>
      </c>
      <c r="N5023" s="1893">
        <f t="shared" si="3436"/>
        <v>2.2020368841178111</v>
      </c>
      <c r="O5023" s="1892">
        <f t="shared" si="3436"/>
        <v>2.1978505022088419</v>
      </c>
      <c r="P5023" s="1892">
        <f t="shared" si="3436"/>
        <v>1.0926931608335073</v>
      </c>
      <c r="Q5023" s="1892">
        <f t="shared" si="3436"/>
        <v>2.1853863216670146</v>
      </c>
      <c r="R5023" s="1892">
        <f t="shared" si="3436"/>
        <v>2.1895253109125714</v>
      </c>
      <c r="S5023" s="1892">
        <f t="shared" si="3436"/>
        <v>2.1730627145899448</v>
      </c>
      <c r="T5023" s="1892">
        <f t="shared" si="3436"/>
        <v>2.168985673849626</v>
      </c>
      <c r="U5023" s="1892">
        <f t="shared" si="3436"/>
        <v>2.1936800078972505</v>
      </c>
      <c r="V5023" s="1921">
        <f t="shared" si="3436"/>
        <v>2.1936800078972505</v>
      </c>
      <c r="W5023" s="1892">
        <f t="shared" si="3436"/>
        <v>2.1978505022088419</v>
      </c>
      <c r="X5023" s="1892">
        <f t="shared" si="3436"/>
        <v>2.1895253109125963</v>
      </c>
      <c r="Y5023" s="1893">
        <f t="shared" si="3436"/>
        <v>2.1895253109125963</v>
      </c>
      <c r="Z5023" s="1892">
        <f t="shared" si="3436"/>
        <v>2.1853863216670146</v>
      </c>
      <c r="AA5023" s="1892">
        <f t="shared" si="3436"/>
        <v>2.1730627145899448</v>
      </c>
      <c r="AB5023" s="1895">
        <f t="shared" si="3436"/>
        <v>2.1730627145899448</v>
      </c>
      <c r="AC5023" s="2227">
        <f>AVERAGE(E5023:AB5023)</f>
        <v>1.9602020511017415</v>
      </c>
      <c r="AD5023" s="2228">
        <f>(AC5019-AC5023)/AC5019</f>
        <v>-6.9201118782768134E-2</v>
      </c>
      <c r="AE5023" s="1894"/>
      <c r="AF5023" s="2229"/>
      <c r="AJ5023" s="2206"/>
      <c r="AK5023" s="2206"/>
      <c r="AL5023" s="2207"/>
      <c r="AM5023" s="2206"/>
    </row>
    <row r="5024" spans="1:41" s="184" customFormat="1" ht="15.75" customHeight="1">
      <c r="A5024" s="3320" t="s">
        <v>44</v>
      </c>
      <c r="B5024" s="3353" t="s">
        <v>811</v>
      </c>
      <c r="C5024" s="2287" t="s">
        <v>16</v>
      </c>
      <c r="D5024" s="2284" t="s">
        <v>129</v>
      </c>
      <c r="E5024" s="1855">
        <f t="shared" ref="E5024:AB5024" si="3437">(E5028-D5028)*$AE5024*$AF5024</f>
        <v>29.999999999999361</v>
      </c>
      <c r="F5024" s="1856">
        <f t="shared" si="3437"/>
        <v>30.000000000001137</v>
      </c>
      <c r="G5024" s="1856">
        <f t="shared" si="3437"/>
        <v>30.999999999995254</v>
      </c>
      <c r="H5024" s="1857">
        <f t="shared" si="3437"/>
        <v>30.000000000001137</v>
      </c>
      <c r="I5024" s="1856">
        <f t="shared" si="3437"/>
        <v>30.000000000001137</v>
      </c>
      <c r="J5024" s="1856">
        <f t="shared" si="3437"/>
        <v>30.000000000001137</v>
      </c>
      <c r="K5024" s="1856">
        <f t="shared" si="3437"/>
        <v>29.999999999999361</v>
      </c>
      <c r="L5024" s="1856">
        <f t="shared" si="3437"/>
        <v>60.000000000000497</v>
      </c>
      <c r="M5024" s="1856">
        <f t="shared" si="3437"/>
        <v>75.000000000001066</v>
      </c>
      <c r="N5024" s="1857">
        <f t="shared" si="3437"/>
        <v>60.000000000000497</v>
      </c>
      <c r="O5024" s="1923">
        <f t="shared" si="3437"/>
        <v>69.999999999998508</v>
      </c>
      <c r="P5024" s="1923">
        <f t="shared" si="3437"/>
        <v>70.000000000000284</v>
      </c>
      <c r="Q5024" s="1923">
        <f t="shared" si="3437"/>
        <v>60.000000000000497</v>
      </c>
      <c r="R5024" s="1923">
        <f t="shared" si="3437"/>
        <v>80.000000000000071</v>
      </c>
      <c r="S5024" s="1923">
        <f t="shared" si="3437"/>
        <v>60.000000000000497</v>
      </c>
      <c r="T5024" s="1923">
        <f t="shared" si="3437"/>
        <v>49.999999999998934</v>
      </c>
      <c r="U5024" s="1923">
        <f t="shared" si="3437"/>
        <v>44.999999999999929</v>
      </c>
      <c r="V5024" s="1923">
        <f t="shared" si="3437"/>
        <v>44.999999999999929</v>
      </c>
      <c r="W5024" s="1856">
        <f t="shared" si="3437"/>
        <v>44.999999999999929</v>
      </c>
      <c r="X5024" s="1856">
        <f t="shared" si="3437"/>
        <v>60.000000000000497</v>
      </c>
      <c r="Y5024" s="1857">
        <f t="shared" si="3437"/>
        <v>44.999999999999929</v>
      </c>
      <c r="Z5024" s="1856">
        <f t="shared" si="3437"/>
        <v>44.999999999999929</v>
      </c>
      <c r="AA5024" s="1856">
        <f t="shared" si="3437"/>
        <v>44.999999999999929</v>
      </c>
      <c r="AB5024" s="1881">
        <f t="shared" si="3437"/>
        <v>30.000000000001137</v>
      </c>
      <c r="AC5024" s="2288">
        <f>SUM(E5024:AB5024)</f>
        <v>1156.0000000000007</v>
      </c>
      <c r="AD5024" s="2221"/>
      <c r="AE5024" s="1898">
        <v>100</v>
      </c>
      <c r="AF5024" s="1899">
        <v>10</v>
      </c>
      <c r="AJ5024" s="2211"/>
      <c r="AK5024" s="2212"/>
      <c r="AL5024" s="2211"/>
      <c r="AM5024" s="2207"/>
    </row>
    <row r="5025" spans="1:41" s="184" customFormat="1" ht="15.75" customHeight="1">
      <c r="A5025" s="3312"/>
      <c r="B5025" s="3326"/>
      <c r="C5025" s="2208" t="s">
        <v>18</v>
      </c>
      <c r="D5025" s="1483" t="s">
        <v>129</v>
      </c>
      <c r="E5025" s="1882">
        <f t="shared" ref="E5025:AB5025" si="3438">(E5029-D5029)*$AE5024*$AF5024</f>
        <v>15.000000000000568</v>
      </c>
      <c r="F5025" s="1883">
        <f t="shared" si="3438"/>
        <v>15.000000000000568</v>
      </c>
      <c r="G5025" s="1883">
        <f t="shared" si="3438"/>
        <v>15.000000000000568</v>
      </c>
      <c r="H5025" s="1758">
        <f t="shared" si="3438"/>
        <v>15.000000000000568</v>
      </c>
      <c r="I5025" s="1883">
        <f t="shared" si="3438"/>
        <v>15.000000000000568</v>
      </c>
      <c r="J5025" s="1883">
        <f t="shared" si="3438"/>
        <v>15.000000000000568</v>
      </c>
      <c r="K5025" s="1883">
        <f t="shared" si="3438"/>
        <v>14.999999999998792</v>
      </c>
      <c r="L5025" s="1883">
        <f t="shared" si="3438"/>
        <v>29.999999999999361</v>
      </c>
      <c r="M5025" s="1883">
        <f t="shared" si="3438"/>
        <v>37.499999999999645</v>
      </c>
      <c r="N5025" s="1758">
        <f t="shared" si="3438"/>
        <v>29.999999999999361</v>
      </c>
      <c r="O5025" s="1907">
        <f t="shared" si="3438"/>
        <v>29.999999999999361</v>
      </c>
      <c r="P5025" s="1907">
        <f t="shared" si="3438"/>
        <v>40.000000000000924</v>
      </c>
      <c r="Q5025" s="1907">
        <f t="shared" si="3438"/>
        <v>29.999999999999361</v>
      </c>
      <c r="R5025" s="1907">
        <f t="shared" si="3438"/>
        <v>50.000000000000711</v>
      </c>
      <c r="S5025" s="1907">
        <f t="shared" si="3438"/>
        <v>29.999999999999361</v>
      </c>
      <c r="T5025" s="1907">
        <f t="shared" si="3438"/>
        <v>40.000000000000924</v>
      </c>
      <c r="U5025" s="1907">
        <f t="shared" si="3438"/>
        <v>22.499999999999076</v>
      </c>
      <c r="V5025" s="1907">
        <f t="shared" si="3438"/>
        <v>22.499999999999076</v>
      </c>
      <c r="W5025" s="1883">
        <f t="shared" si="3438"/>
        <v>22.499999999999076</v>
      </c>
      <c r="X5025" s="1883">
        <f t="shared" si="3438"/>
        <v>29.999999999999361</v>
      </c>
      <c r="Y5025" s="1758">
        <f t="shared" si="3438"/>
        <v>22.499999999999076</v>
      </c>
      <c r="Z5025" s="1883">
        <f t="shared" si="3438"/>
        <v>22.499999999999076</v>
      </c>
      <c r="AA5025" s="1883">
        <f t="shared" si="3438"/>
        <v>22.499999999999076</v>
      </c>
      <c r="AB5025" s="1884">
        <f t="shared" si="3438"/>
        <v>15.000000000000568</v>
      </c>
      <c r="AC5025" s="2189">
        <f>SUM(E5025:AB5025)</f>
        <v>602.49999999999568</v>
      </c>
      <c r="AD5025" s="2222"/>
      <c r="AE5025" s="1573"/>
      <c r="AF5025" s="2223"/>
      <c r="AJ5025" s="2207"/>
      <c r="AK5025" s="2207"/>
      <c r="AL5025" s="2207"/>
      <c r="AM5025" s="2207"/>
    </row>
    <row r="5026" spans="1:41" s="184" customFormat="1" ht="15.75" customHeight="1">
      <c r="A5026" s="3312"/>
      <c r="B5026" s="3326"/>
      <c r="C5026" s="2208" t="s">
        <v>19</v>
      </c>
      <c r="D5026" s="1483" t="s">
        <v>62</v>
      </c>
      <c r="E5026" s="1885">
        <v>2</v>
      </c>
      <c r="F5026" s="1588">
        <v>2</v>
      </c>
      <c r="G5026" s="1588">
        <v>2</v>
      </c>
      <c r="H5026" s="1580">
        <v>2</v>
      </c>
      <c r="I5026" s="1588">
        <v>2</v>
      </c>
      <c r="J5026" s="1588">
        <v>2</v>
      </c>
      <c r="K5026" s="1588">
        <v>3</v>
      </c>
      <c r="L5026" s="1588">
        <v>5</v>
      </c>
      <c r="M5026" s="1588">
        <v>6</v>
      </c>
      <c r="N5026" s="1580">
        <v>5</v>
      </c>
      <c r="O5026" s="1581">
        <v>5</v>
      </c>
      <c r="P5026" s="1581">
        <v>3</v>
      </c>
      <c r="Q5026" s="1581">
        <v>4</v>
      </c>
      <c r="R5026" s="1581">
        <v>5</v>
      </c>
      <c r="S5026" s="1581">
        <v>3</v>
      </c>
      <c r="T5026" s="1581">
        <v>5</v>
      </c>
      <c r="U5026" s="1581">
        <v>3</v>
      </c>
      <c r="V5026" s="1581">
        <v>3</v>
      </c>
      <c r="W5026" s="1588">
        <v>3</v>
      </c>
      <c r="X5026" s="1588">
        <v>4</v>
      </c>
      <c r="Y5026" s="1580">
        <v>3</v>
      </c>
      <c r="Z5026" s="1588">
        <v>3</v>
      </c>
      <c r="AA5026" s="1588">
        <v>3</v>
      </c>
      <c r="AB5026" s="1886">
        <v>2</v>
      </c>
      <c r="AC5026" s="2189">
        <f>AVERAGE(E5026:AB5026)</f>
        <v>3.3333333333333335</v>
      </c>
      <c r="AD5026" s="1596"/>
      <c r="AE5026" s="1596"/>
      <c r="AF5026" s="2224"/>
      <c r="AJ5026" s="2207"/>
      <c r="AK5026" s="2207"/>
      <c r="AL5026" s="2207"/>
      <c r="AM5026" s="2207"/>
    </row>
    <row r="5027" spans="1:41" s="184" customFormat="1" ht="15.75" customHeight="1" thickBot="1">
      <c r="A5027" s="3312"/>
      <c r="B5027" s="3326"/>
      <c r="C5027" s="2208" t="s">
        <v>21</v>
      </c>
      <c r="D5027" s="1483"/>
      <c r="E5027" s="1576">
        <f t="shared" ref="E5027:AB5027" si="3439">E5025/E5024</f>
        <v>0.50000000000002964</v>
      </c>
      <c r="F5027" s="1577">
        <f t="shared" si="3439"/>
        <v>0.5</v>
      </c>
      <c r="G5027" s="1577">
        <f t="shared" si="3439"/>
        <v>0.48387096774202792</v>
      </c>
      <c r="H5027" s="1578">
        <f t="shared" si="3439"/>
        <v>0.5</v>
      </c>
      <c r="I5027" s="1577">
        <f t="shared" si="3439"/>
        <v>0.5</v>
      </c>
      <c r="J5027" s="1577">
        <f t="shared" si="3439"/>
        <v>0.5</v>
      </c>
      <c r="K5027" s="1577">
        <f t="shared" si="3439"/>
        <v>0.49999999999997041</v>
      </c>
      <c r="L5027" s="1577">
        <f t="shared" si="3439"/>
        <v>0.49999999999998518</v>
      </c>
      <c r="M5027" s="1577">
        <f t="shared" si="3439"/>
        <v>0.49999999999998818</v>
      </c>
      <c r="N5027" s="1578">
        <f t="shared" si="3439"/>
        <v>0.49999999999998518</v>
      </c>
      <c r="O5027" s="1651">
        <f t="shared" si="3439"/>
        <v>0.42857142857142855</v>
      </c>
      <c r="P5027" s="1651">
        <f t="shared" si="3439"/>
        <v>0.57142857142858228</v>
      </c>
      <c r="Q5027" s="1651">
        <f t="shared" si="3439"/>
        <v>0.49999999999998518</v>
      </c>
      <c r="R5027" s="1651">
        <f t="shared" si="3439"/>
        <v>0.62500000000000833</v>
      </c>
      <c r="S5027" s="1651">
        <f t="shared" si="3439"/>
        <v>0.49999999999998518</v>
      </c>
      <c r="T5027" s="1651">
        <f t="shared" si="3439"/>
        <v>0.80000000000003557</v>
      </c>
      <c r="U5027" s="1651">
        <f t="shared" si="3439"/>
        <v>0.49999999999998024</v>
      </c>
      <c r="V5027" s="1651">
        <f t="shared" si="3439"/>
        <v>0.49999999999998024</v>
      </c>
      <c r="W5027" s="1577">
        <f t="shared" si="3439"/>
        <v>0.49999999999998024</v>
      </c>
      <c r="X5027" s="1577">
        <f t="shared" si="3439"/>
        <v>0.49999999999998518</v>
      </c>
      <c r="Y5027" s="1578">
        <f t="shared" si="3439"/>
        <v>0.49999999999998024</v>
      </c>
      <c r="Z5027" s="1577">
        <f t="shared" si="3439"/>
        <v>0.49999999999998024</v>
      </c>
      <c r="AA5027" s="1577">
        <f t="shared" si="3439"/>
        <v>0.49999999999998024</v>
      </c>
      <c r="AB5027" s="1579">
        <f t="shared" si="3439"/>
        <v>0.5</v>
      </c>
      <c r="AC5027" s="1485">
        <f>MAX(E5027:AB5027)</f>
        <v>0.80000000000003557</v>
      </c>
      <c r="AD5027" s="2222"/>
      <c r="AE5027" s="1573"/>
      <c r="AF5027" s="2223"/>
      <c r="AJ5027" s="2207"/>
      <c r="AK5027" s="2207"/>
      <c r="AL5027" s="2207"/>
      <c r="AM5027" s="2207"/>
    </row>
    <row r="5028" spans="1:41" s="184" customFormat="1" ht="15.75" hidden="1" customHeight="1">
      <c r="A5028" s="2127"/>
      <c r="B5028" s="2128"/>
      <c r="C5028" s="2226" t="s">
        <v>22</v>
      </c>
      <c r="D5028" s="1575">
        <v>9.1440000000000001</v>
      </c>
      <c r="E5028" s="1574">
        <v>9.1739999999999995</v>
      </c>
      <c r="F5028" s="1571">
        <v>9.2040000000000006</v>
      </c>
      <c r="G5028" s="1571">
        <v>9.2349999999999959</v>
      </c>
      <c r="H5028" s="1572">
        <v>9.264999999999997</v>
      </c>
      <c r="I5028" s="1571">
        <v>9.2949999999999982</v>
      </c>
      <c r="J5028" s="1571">
        <v>9.3249999999999993</v>
      </c>
      <c r="K5028" s="1571">
        <v>9.3549999999999986</v>
      </c>
      <c r="L5028" s="1571">
        <v>9.4149999999999991</v>
      </c>
      <c r="M5028" s="1571">
        <v>9.49</v>
      </c>
      <c r="N5028" s="1580">
        <v>9.5500000000000007</v>
      </c>
      <c r="O5028" s="1581">
        <v>9.6199999999999992</v>
      </c>
      <c r="P5028" s="1581">
        <v>9.69</v>
      </c>
      <c r="Q5028" s="1581">
        <v>9.75</v>
      </c>
      <c r="R5028" s="1581">
        <v>9.83</v>
      </c>
      <c r="S5028" s="1581">
        <v>9.89</v>
      </c>
      <c r="T5028" s="1582">
        <v>9.94</v>
      </c>
      <c r="U5028" s="1582">
        <v>9.9849999999999994</v>
      </c>
      <c r="V5028" s="1582">
        <v>10.029999999999999</v>
      </c>
      <c r="W5028" s="1571">
        <v>10.074999999999999</v>
      </c>
      <c r="X5028" s="1571">
        <v>10.135</v>
      </c>
      <c r="Y5028" s="1572">
        <v>10.18</v>
      </c>
      <c r="Z5028" s="1571">
        <v>10.225</v>
      </c>
      <c r="AA5028" s="1571">
        <v>10.27</v>
      </c>
      <c r="AB5028" s="1571">
        <v>10.3</v>
      </c>
      <c r="AC5028" s="1483"/>
      <c r="AD5028" s="2222"/>
      <c r="AE5028" s="1573"/>
      <c r="AF5028" s="2223"/>
      <c r="AJ5028" s="2207"/>
      <c r="AK5028" s="2207"/>
      <c r="AL5028" s="2207"/>
      <c r="AM5028" s="2207"/>
    </row>
    <row r="5029" spans="1:41" s="184" customFormat="1" ht="15.75" hidden="1" customHeight="1">
      <c r="A5029" s="2127"/>
      <c r="B5029" s="2128"/>
      <c r="C5029" s="2226" t="s">
        <v>23</v>
      </c>
      <c r="D5029" s="1575">
        <v>9.5474999999999994</v>
      </c>
      <c r="E5029" s="1574">
        <v>9.5625</v>
      </c>
      <c r="F5029" s="1571">
        <v>9.5775000000000006</v>
      </c>
      <c r="G5029" s="1571">
        <v>9.5925000000000011</v>
      </c>
      <c r="H5029" s="1572">
        <v>9.6075000000000017</v>
      </c>
      <c r="I5029" s="1571">
        <v>9.6225000000000023</v>
      </c>
      <c r="J5029" s="1571">
        <v>9.6375000000000028</v>
      </c>
      <c r="K5029" s="1571">
        <v>9.6525000000000016</v>
      </c>
      <c r="L5029" s="1571">
        <v>9.682500000000001</v>
      </c>
      <c r="M5029" s="1571">
        <v>9.7200000000000006</v>
      </c>
      <c r="N5029" s="1580">
        <v>9.75</v>
      </c>
      <c r="O5029" s="1581">
        <v>9.7799999999999994</v>
      </c>
      <c r="P5029" s="1581">
        <v>9.82</v>
      </c>
      <c r="Q5029" s="1581">
        <v>9.85</v>
      </c>
      <c r="R5029" s="1581">
        <v>9.9</v>
      </c>
      <c r="S5029" s="1581">
        <v>9.93</v>
      </c>
      <c r="T5029" s="1582">
        <v>9.9700000000000006</v>
      </c>
      <c r="U5029" s="1582">
        <v>9.9924999999999997</v>
      </c>
      <c r="V5029" s="1582">
        <v>10.014999999999999</v>
      </c>
      <c r="W5029" s="1571">
        <v>10.037499999999998</v>
      </c>
      <c r="X5029" s="1571">
        <v>10.067499999999997</v>
      </c>
      <c r="Y5029" s="1572">
        <v>10.089999999999996</v>
      </c>
      <c r="Z5029" s="1571">
        <v>10.112499999999995</v>
      </c>
      <c r="AA5029" s="1571">
        <v>10.134999999999994</v>
      </c>
      <c r="AB5029" s="1571">
        <v>10.149999999999995</v>
      </c>
      <c r="AC5029" s="1483"/>
      <c r="AD5029" s="2222"/>
      <c r="AE5029" s="1573"/>
      <c r="AF5029" s="2223"/>
      <c r="AH5029" s="2207"/>
      <c r="AI5029" s="2230"/>
      <c r="AJ5029" s="2230"/>
      <c r="AK5029" s="2231"/>
      <c r="AL5029" s="2231"/>
      <c r="AM5029" s="192"/>
      <c r="AN5029" s="946"/>
      <c r="AO5029" s="946"/>
    </row>
    <row r="5030" spans="1:41" s="184" customFormat="1" ht="15.75" hidden="1" customHeight="1" thickBot="1">
      <c r="A5030" s="3317" t="s">
        <v>49</v>
      </c>
      <c r="B5030" s="3318"/>
      <c r="C5030" s="3318"/>
      <c r="D5030" s="2214"/>
      <c r="E5030" s="1891">
        <f>SQRT(E5024*E5024+E5025*E5025)/E4987/1.73</f>
        <v>1.8325021396296055</v>
      </c>
      <c r="F5030" s="1892">
        <f t="shared" ref="F5030:AB5030" si="3440">SQRT(F5024*F5024+F5025*F5025)/F4987/1.73</f>
        <v>1.8256000600077353</v>
      </c>
      <c r="G5030" s="1892">
        <f t="shared" si="3440"/>
        <v>1.8779774629425838</v>
      </c>
      <c r="H5030" s="1893">
        <f t="shared" si="3440"/>
        <v>1.8290445884228441</v>
      </c>
      <c r="I5030" s="1892">
        <f t="shared" si="3440"/>
        <v>1.8325021396296926</v>
      </c>
      <c r="J5030" s="1892">
        <f t="shared" si="3440"/>
        <v>1.8325021396296926</v>
      </c>
      <c r="K5030" s="1892">
        <f t="shared" si="3440"/>
        <v>1.8464640606934071</v>
      </c>
      <c r="L5030" s="1892">
        <f t="shared" si="3440"/>
        <v>3.7070502174534337</v>
      </c>
      <c r="M5030" s="1892">
        <f t="shared" si="3440"/>
        <v>4.6073841818634982</v>
      </c>
      <c r="N5030" s="1893">
        <f t="shared" si="3440"/>
        <v>3.6929281213869443</v>
      </c>
      <c r="O5030" s="1921">
        <f t="shared" si="3440"/>
        <v>4.1845826863578024</v>
      </c>
      <c r="P5030" s="1921">
        <f t="shared" si="3440"/>
        <v>4.4047869512214231</v>
      </c>
      <c r="Q5030" s="1921">
        <f t="shared" si="3440"/>
        <v>3.665004279259255</v>
      </c>
      <c r="R5030" s="1921">
        <f t="shared" si="3440"/>
        <v>5.1639851178274689</v>
      </c>
      <c r="S5030" s="1921">
        <f t="shared" si="3440"/>
        <v>3.6443369618950103</v>
      </c>
      <c r="T5030" s="1921">
        <f t="shared" si="3440"/>
        <v>3.4720711847177732</v>
      </c>
      <c r="U5030" s="1921">
        <f t="shared" si="3440"/>
        <v>2.7591849104290178</v>
      </c>
      <c r="V5030" s="1921">
        <f t="shared" si="3440"/>
        <v>2.7591849104290178</v>
      </c>
      <c r="W5030" s="1892">
        <f t="shared" si="3440"/>
        <v>2.7644305091180463</v>
      </c>
      <c r="X5030" s="1892">
        <f t="shared" si="3440"/>
        <v>3.6719455752427002</v>
      </c>
      <c r="Y5030" s="1893">
        <f t="shared" si="3440"/>
        <v>2.753959181431993</v>
      </c>
      <c r="Z5030" s="1892">
        <f t="shared" si="3440"/>
        <v>2.7487532094444087</v>
      </c>
      <c r="AA5030" s="1892">
        <f t="shared" si="3440"/>
        <v>2.7332527214212261</v>
      </c>
      <c r="AB5030" s="1895">
        <f t="shared" si="3440"/>
        <v>1.8221684809475702</v>
      </c>
      <c r="AC5030" s="2227">
        <f>AVERAGE(E5030:AB5030)</f>
        <v>2.9763167413084228</v>
      </c>
      <c r="AD5030" s="2228">
        <f>(AC5026-AC5030)/AC5026</f>
        <v>0.10710497760747319</v>
      </c>
      <c r="AE5030" s="1894"/>
      <c r="AF5030" s="2229"/>
      <c r="AJ5030" s="2206"/>
      <c r="AK5030" s="2206"/>
      <c r="AL5030" s="2207"/>
      <c r="AM5030" s="2206"/>
    </row>
    <row r="5031" spans="1:41" s="184" customFormat="1" ht="15.75" customHeight="1">
      <c r="A5031" s="3311" t="s">
        <v>29</v>
      </c>
      <c r="B5031" s="3325" t="s">
        <v>812</v>
      </c>
      <c r="C5031" s="2202" t="s">
        <v>16</v>
      </c>
      <c r="D5031" s="2186" t="s">
        <v>129</v>
      </c>
      <c r="E5031" s="1897">
        <f t="shared" ref="E5031:AB5031" si="3441">(E5035-D5035)*$AE5031*$AF5031</f>
        <v>32.000000000000028</v>
      </c>
      <c r="F5031" s="1898">
        <f t="shared" si="3441"/>
        <v>32.000000000000028</v>
      </c>
      <c r="G5031" s="1898">
        <f t="shared" si="3441"/>
        <v>32.000000000000028</v>
      </c>
      <c r="H5031" s="1757">
        <f t="shared" si="3441"/>
        <v>32.000000000000028</v>
      </c>
      <c r="I5031" s="1898">
        <f t="shared" si="3441"/>
        <v>48.000000000000043</v>
      </c>
      <c r="J5031" s="1898">
        <f t="shared" si="3441"/>
        <v>48.000000000000043</v>
      </c>
      <c r="K5031" s="1898">
        <f t="shared" si="3441"/>
        <v>48.000000000000043</v>
      </c>
      <c r="L5031" s="1898">
        <f t="shared" si="3441"/>
        <v>48.000000000000043</v>
      </c>
      <c r="M5031" s="1898">
        <f t="shared" si="3441"/>
        <v>32.000000000000028</v>
      </c>
      <c r="N5031" s="1757">
        <f t="shared" si="3441"/>
        <v>32.000000000000028</v>
      </c>
      <c r="O5031" s="1952">
        <f t="shared" si="3441"/>
        <v>40.000000000000036</v>
      </c>
      <c r="P5031" s="1952">
        <f t="shared" si="3441"/>
        <v>40.000000000000036</v>
      </c>
      <c r="Q5031" s="1952">
        <f t="shared" si="3441"/>
        <v>40.000000000000036</v>
      </c>
      <c r="R5031" s="1952">
        <f t="shared" si="3441"/>
        <v>19.999999999999574</v>
      </c>
      <c r="S5031" s="1952">
        <f t="shared" si="3441"/>
        <v>40.000000000000036</v>
      </c>
      <c r="T5031" s="1952">
        <f t="shared" si="3441"/>
        <v>40.000000000000036</v>
      </c>
      <c r="U5031" s="1952">
        <f t="shared" si="3441"/>
        <v>32.000000000000028</v>
      </c>
      <c r="V5031" s="1952">
        <f t="shared" si="3441"/>
        <v>64.000000000000057</v>
      </c>
      <c r="W5031" s="1898">
        <f t="shared" si="3441"/>
        <v>64.000000000000057</v>
      </c>
      <c r="X5031" s="1898">
        <f t="shared" si="3441"/>
        <v>64.000000000000057</v>
      </c>
      <c r="Y5031" s="1757">
        <f t="shared" si="3441"/>
        <v>32.000000000000028</v>
      </c>
      <c r="Z5031" s="1898">
        <f t="shared" si="3441"/>
        <v>32.000000000000028</v>
      </c>
      <c r="AA5031" s="1898">
        <f t="shared" si="3441"/>
        <v>64.000000000000057</v>
      </c>
      <c r="AB5031" s="1899">
        <f t="shared" si="3441"/>
        <v>32.000000000000028</v>
      </c>
      <c r="AC5031" s="1859">
        <f>SUM(E5031:AB5031)</f>
        <v>988.00000000000023</v>
      </c>
      <c r="AD5031" s="2221"/>
      <c r="AE5031" s="1898">
        <v>100</v>
      </c>
      <c r="AF5031" s="1899">
        <v>20</v>
      </c>
      <c r="AJ5031" s="2211"/>
      <c r="AK5031" s="2212"/>
      <c r="AL5031" s="2211"/>
      <c r="AM5031" s="2207"/>
    </row>
    <row r="5032" spans="1:41" s="184" customFormat="1" ht="15.75" customHeight="1">
      <c r="A5032" s="3312"/>
      <c r="B5032" s="3326"/>
      <c r="C5032" s="2208" t="s">
        <v>18</v>
      </c>
      <c r="D5032" s="1483" t="s">
        <v>129</v>
      </c>
      <c r="E5032" s="1882">
        <f t="shared" ref="E5032:AB5032" si="3442">(E5036-D5036)*$AE5031*$AF5031</f>
        <v>16.000000000000014</v>
      </c>
      <c r="F5032" s="1883">
        <f t="shared" si="3442"/>
        <v>16.000000000000014</v>
      </c>
      <c r="G5032" s="1883">
        <f t="shared" si="3442"/>
        <v>16.000000000000014</v>
      </c>
      <c r="H5032" s="1758">
        <f t="shared" si="3442"/>
        <v>16.000000000000014</v>
      </c>
      <c r="I5032" s="1883">
        <f t="shared" si="3442"/>
        <v>23.999999999999133</v>
      </c>
      <c r="J5032" s="1883">
        <f t="shared" si="3442"/>
        <v>23.999999999999133</v>
      </c>
      <c r="K5032" s="1883">
        <f t="shared" si="3442"/>
        <v>23.999999999999133</v>
      </c>
      <c r="L5032" s="1883">
        <f t="shared" si="3442"/>
        <v>23.999999999999133</v>
      </c>
      <c r="M5032" s="1883">
        <f t="shared" si="3442"/>
        <v>16.000000000000014</v>
      </c>
      <c r="N5032" s="1758">
        <f t="shared" si="3442"/>
        <v>16.000000000000014</v>
      </c>
      <c r="O5032" s="1907">
        <f t="shared" si="3442"/>
        <v>0</v>
      </c>
      <c r="P5032" s="1907">
        <f t="shared" si="3442"/>
        <v>19.999999999999574</v>
      </c>
      <c r="Q5032" s="1907">
        <f t="shared" si="3442"/>
        <v>19.999999999999574</v>
      </c>
      <c r="R5032" s="1907">
        <f t="shared" si="3442"/>
        <v>20.00000000000135</v>
      </c>
      <c r="S5032" s="1907">
        <f t="shared" si="3442"/>
        <v>19.999999999999574</v>
      </c>
      <c r="T5032" s="1907">
        <f t="shared" si="3442"/>
        <v>19.999999999999574</v>
      </c>
      <c r="U5032" s="1907">
        <f t="shared" si="3442"/>
        <v>16.000000000000014</v>
      </c>
      <c r="V5032" s="1907">
        <f t="shared" si="3442"/>
        <v>32.000000000000028</v>
      </c>
      <c r="W5032" s="1883">
        <f t="shared" si="3442"/>
        <v>32.000000000000028</v>
      </c>
      <c r="X5032" s="1883">
        <f t="shared" si="3442"/>
        <v>32.000000000000028</v>
      </c>
      <c r="Y5032" s="1758">
        <f t="shared" si="3442"/>
        <v>16.000000000000014</v>
      </c>
      <c r="Z5032" s="1883">
        <f t="shared" si="3442"/>
        <v>16.000000000000014</v>
      </c>
      <c r="AA5032" s="1883">
        <f t="shared" si="3442"/>
        <v>32.000000000000028</v>
      </c>
      <c r="AB5032" s="1884">
        <f t="shared" si="3442"/>
        <v>16.000000000000014</v>
      </c>
      <c r="AC5032" s="2189">
        <f>SUM(E5032:AB5032)</f>
        <v>483.99999999999625</v>
      </c>
      <c r="AD5032" s="2222"/>
      <c r="AE5032" s="1573"/>
      <c r="AF5032" s="2223"/>
      <c r="AJ5032" s="2207"/>
      <c r="AK5032" s="2207"/>
      <c r="AL5032" s="2207"/>
      <c r="AM5032" s="2207"/>
    </row>
    <row r="5033" spans="1:41" s="184" customFormat="1" ht="15.75" customHeight="1">
      <c r="A5033" s="3312"/>
      <c r="B5033" s="3326"/>
      <c r="C5033" s="2208" t="s">
        <v>19</v>
      </c>
      <c r="D5033" s="1483" t="s">
        <v>62</v>
      </c>
      <c r="E5033" s="1885">
        <v>2</v>
      </c>
      <c r="F5033" s="1885">
        <v>2</v>
      </c>
      <c r="G5033" s="1885">
        <v>2</v>
      </c>
      <c r="H5033" s="1961">
        <v>2</v>
      </c>
      <c r="I5033" s="1885">
        <v>3</v>
      </c>
      <c r="J5033" s="1885">
        <v>4</v>
      </c>
      <c r="K5033" s="1885">
        <v>3</v>
      </c>
      <c r="L5033" s="1885">
        <v>4</v>
      </c>
      <c r="M5033" s="1885">
        <v>4</v>
      </c>
      <c r="N5033" s="1961">
        <v>3</v>
      </c>
      <c r="O5033" s="1945">
        <v>3</v>
      </c>
      <c r="P5033" s="1945">
        <v>3</v>
      </c>
      <c r="Q5033" s="1945">
        <v>3</v>
      </c>
      <c r="R5033" s="1945">
        <v>2</v>
      </c>
      <c r="S5033" s="1945">
        <v>3</v>
      </c>
      <c r="T5033" s="1945">
        <v>4</v>
      </c>
      <c r="U5033" s="1945">
        <v>3</v>
      </c>
      <c r="V5033" s="1945">
        <v>4</v>
      </c>
      <c r="W5033" s="1885">
        <v>3</v>
      </c>
      <c r="X5033" s="1885">
        <v>3</v>
      </c>
      <c r="Y5033" s="1961">
        <v>2</v>
      </c>
      <c r="Z5033" s="1885">
        <v>2</v>
      </c>
      <c r="AA5033" s="1885">
        <v>3</v>
      </c>
      <c r="AB5033" s="1885">
        <v>2</v>
      </c>
      <c r="AC5033" s="2189">
        <f>AVERAGE(E5033:AB5033)</f>
        <v>2.875</v>
      </c>
      <c r="AD5033" s="1596"/>
      <c r="AE5033" s="1596"/>
      <c r="AF5033" s="2224"/>
      <c r="AJ5033" s="2207"/>
      <c r="AK5033" s="2207"/>
      <c r="AL5033" s="2207"/>
      <c r="AM5033" s="2207"/>
    </row>
    <row r="5034" spans="1:41" s="184" customFormat="1" ht="15.75" customHeight="1" thickBot="1">
      <c r="A5034" s="3313"/>
      <c r="B5034" s="3354"/>
      <c r="C5034" s="2213" t="s">
        <v>21</v>
      </c>
      <c r="D5034" s="2214"/>
      <c r="E5034" s="1584">
        <f t="shared" ref="E5034:AB5034" si="3443">E5032/E5031</f>
        <v>0.5</v>
      </c>
      <c r="F5034" s="1585">
        <f t="shared" si="3443"/>
        <v>0.5</v>
      </c>
      <c r="G5034" s="1585">
        <f t="shared" si="3443"/>
        <v>0.5</v>
      </c>
      <c r="H5034" s="1586">
        <f t="shared" si="3443"/>
        <v>0.5</v>
      </c>
      <c r="I5034" s="1585">
        <f t="shared" si="3443"/>
        <v>0.49999999999998151</v>
      </c>
      <c r="J5034" s="1585">
        <f t="shared" si="3443"/>
        <v>0.49999999999998151</v>
      </c>
      <c r="K5034" s="1585">
        <f t="shared" si="3443"/>
        <v>0.49999999999998151</v>
      </c>
      <c r="L5034" s="1585">
        <f t="shared" si="3443"/>
        <v>0.49999999999998151</v>
      </c>
      <c r="M5034" s="1585">
        <f t="shared" si="3443"/>
        <v>0.5</v>
      </c>
      <c r="N5034" s="1586">
        <f t="shared" si="3443"/>
        <v>0.5</v>
      </c>
      <c r="O5034" s="1965">
        <f t="shared" si="3443"/>
        <v>0</v>
      </c>
      <c r="P5034" s="1965">
        <f t="shared" si="3443"/>
        <v>0.4999999999999889</v>
      </c>
      <c r="Q5034" s="1965">
        <f t="shared" si="3443"/>
        <v>0.4999999999999889</v>
      </c>
      <c r="R5034" s="1965">
        <f t="shared" si="3443"/>
        <v>1.0000000000000888</v>
      </c>
      <c r="S5034" s="1965">
        <f t="shared" si="3443"/>
        <v>0.4999999999999889</v>
      </c>
      <c r="T5034" s="1965">
        <f t="shared" si="3443"/>
        <v>0.4999999999999889</v>
      </c>
      <c r="U5034" s="1965">
        <f t="shared" si="3443"/>
        <v>0.5</v>
      </c>
      <c r="V5034" s="1965">
        <f t="shared" si="3443"/>
        <v>0.5</v>
      </c>
      <c r="W5034" s="1585">
        <f t="shared" si="3443"/>
        <v>0.5</v>
      </c>
      <c r="X5034" s="1585">
        <f t="shared" si="3443"/>
        <v>0.5</v>
      </c>
      <c r="Y5034" s="1586">
        <f t="shared" si="3443"/>
        <v>0.5</v>
      </c>
      <c r="Z5034" s="1585">
        <f t="shared" si="3443"/>
        <v>0.5</v>
      </c>
      <c r="AA5034" s="1585">
        <f t="shared" si="3443"/>
        <v>0.5</v>
      </c>
      <c r="AB5034" s="1587">
        <f t="shared" si="3443"/>
        <v>0.5</v>
      </c>
      <c r="AC5034" s="1486">
        <f>MAX(E5034:AB5034)</f>
        <v>1.0000000000000888</v>
      </c>
      <c r="AD5034" s="2222"/>
      <c r="AE5034" s="1573"/>
      <c r="AF5034" s="2223"/>
      <c r="AJ5034" s="2207"/>
      <c r="AK5034" s="2207"/>
      <c r="AL5034" s="2207"/>
      <c r="AM5034" s="2207"/>
    </row>
    <row r="5035" spans="1:41" s="184" customFormat="1" ht="15.75" hidden="1" customHeight="1">
      <c r="A5035" s="2130"/>
      <c r="B5035" s="2129"/>
      <c r="C5035" s="2283" t="s">
        <v>22</v>
      </c>
      <c r="D5035" s="2393">
        <v>3.3479999999999999</v>
      </c>
      <c r="E5035" s="2394">
        <v>3.3639999999999999</v>
      </c>
      <c r="F5035" s="2395">
        <v>3.38</v>
      </c>
      <c r="G5035" s="2395">
        <v>3.3959999999999999</v>
      </c>
      <c r="H5035" s="2396">
        <v>3.4119999999999999</v>
      </c>
      <c r="I5035" s="2395">
        <v>3.4359999999999999</v>
      </c>
      <c r="J5035" s="2395">
        <v>3.46</v>
      </c>
      <c r="K5035" s="2395">
        <v>3.484</v>
      </c>
      <c r="L5035" s="2395">
        <v>3.508</v>
      </c>
      <c r="M5035" s="2395">
        <v>3.524</v>
      </c>
      <c r="N5035" s="1981">
        <v>3.54</v>
      </c>
      <c r="O5035" s="2397">
        <v>3.56</v>
      </c>
      <c r="P5035" s="2397">
        <v>3.58</v>
      </c>
      <c r="Q5035" s="2397">
        <v>3.6</v>
      </c>
      <c r="R5035" s="2397">
        <v>3.61</v>
      </c>
      <c r="S5035" s="2397">
        <v>3.63</v>
      </c>
      <c r="T5035" s="2397">
        <v>3.65</v>
      </c>
      <c r="U5035" s="2398">
        <v>3.6659999999999999</v>
      </c>
      <c r="V5035" s="2398">
        <v>3.698</v>
      </c>
      <c r="W5035" s="2395">
        <v>3.73</v>
      </c>
      <c r="X5035" s="2395">
        <v>3.762</v>
      </c>
      <c r="Y5035" s="2396">
        <v>3.778</v>
      </c>
      <c r="Z5035" s="2395">
        <v>3.794</v>
      </c>
      <c r="AA5035" s="2395">
        <v>3.8260000000000001</v>
      </c>
      <c r="AB5035" s="2395">
        <v>3.8420000000000001</v>
      </c>
      <c r="AC5035" s="2284"/>
      <c r="AD5035" s="2222"/>
      <c r="AE5035" s="1573"/>
      <c r="AF5035" s="2223"/>
      <c r="AJ5035" s="2207"/>
      <c r="AK5035" s="2207"/>
      <c r="AL5035" s="2207"/>
      <c r="AM5035" s="2207"/>
    </row>
    <row r="5036" spans="1:41" s="184" customFormat="1" ht="15.75" hidden="1" customHeight="1">
      <c r="A5036" s="2127"/>
      <c r="B5036" s="2128"/>
      <c r="C5036" s="2226" t="s">
        <v>23</v>
      </c>
      <c r="D5036" s="1575">
        <v>7.2740000000000018</v>
      </c>
      <c r="E5036" s="1574">
        <v>7.2820000000000018</v>
      </c>
      <c r="F5036" s="1571">
        <v>7.2900000000000018</v>
      </c>
      <c r="G5036" s="1571">
        <v>7.2980000000000018</v>
      </c>
      <c r="H5036" s="1572">
        <v>7.3060000000000018</v>
      </c>
      <c r="I5036" s="1571">
        <v>7.3180000000000014</v>
      </c>
      <c r="J5036" s="1571">
        <v>7.330000000000001</v>
      </c>
      <c r="K5036" s="1571">
        <v>7.3420000000000005</v>
      </c>
      <c r="L5036" s="1571">
        <v>7.3540000000000001</v>
      </c>
      <c r="M5036" s="1571">
        <v>7.3620000000000001</v>
      </c>
      <c r="N5036" s="1580">
        <v>7.37</v>
      </c>
      <c r="O5036" s="1581">
        <v>7.37</v>
      </c>
      <c r="P5036" s="1581">
        <v>7.38</v>
      </c>
      <c r="Q5036" s="1581">
        <v>7.39</v>
      </c>
      <c r="R5036" s="1581">
        <v>7.4</v>
      </c>
      <c r="S5036" s="1581">
        <v>7.41</v>
      </c>
      <c r="T5036" s="1582">
        <v>7.42</v>
      </c>
      <c r="U5036" s="1582">
        <v>7.4279999999999999</v>
      </c>
      <c r="V5036" s="1582">
        <v>7.444</v>
      </c>
      <c r="W5036" s="1571">
        <v>7.46</v>
      </c>
      <c r="X5036" s="1571">
        <v>7.476</v>
      </c>
      <c r="Y5036" s="1572">
        <v>7.484</v>
      </c>
      <c r="Z5036" s="1571">
        <v>7.492</v>
      </c>
      <c r="AA5036" s="1571">
        <v>7.508</v>
      </c>
      <c r="AB5036" s="1571">
        <v>7.516</v>
      </c>
      <c r="AC5036" s="1483"/>
      <c r="AD5036" s="2222"/>
      <c r="AE5036" s="1573"/>
      <c r="AF5036" s="2223"/>
      <c r="AH5036" s="2207"/>
      <c r="AI5036" s="2230"/>
      <c r="AJ5036" s="2230"/>
      <c r="AK5036" s="2231"/>
      <c r="AL5036" s="2231"/>
      <c r="AM5036" s="192"/>
      <c r="AN5036" s="946"/>
      <c r="AO5036" s="946"/>
    </row>
    <row r="5037" spans="1:41" s="184" customFormat="1" ht="15.75" hidden="1" customHeight="1" thickBot="1">
      <c r="A5037" s="3317" t="s">
        <v>49</v>
      </c>
      <c r="B5037" s="3318"/>
      <c r="C5037" s="3318"/>
      <c r="D5037" s="2214"/>
      <c r="E5037" s="1891">
        <f>SQRT(E5031*E5031+E5032*E5032)/E4987/1.73</f>
        <v>1.9546689489382665</v>
      </c>
      <c r="F5037" s="1892">
        <f t="shared" ref="F5037:AB5037" si="3444">SQRT(F5031*F5031+F5032*F5032)/F4987/1.73</f>
        <v>1.9473067306748457</v>
      </c>
      <c r="G5037" s="1892">
        <f t="shared" si="3444"/>
        <v>1.9509808943176283</v>
      </c>
      <c r="H5037" s="1893">
        <f t="shared" si="3444"/>
        <v>1.9509808943176283</v>
      </c>
      <c r="I5037" s="1892">
        <f t="shared" si="3444"/>
        <v>2.9320034234073784</v>
      </c>
      <c r="J5037" s="1892">
        <f>SQRT(J5031*J5031+J5032*J5032)/J4987/1.73</f>
        <v>2.9320034234073784</v>
      </c>
      <c r="K5037" s="1892">
        <f t="shared" si="3444"/>
        <v>2.95434249710953</v>
      </c>
      <c r="L5037" s="1892">
        <f t="shared" si="3444"/>
        <v>2.9656401739627207</v>
      </c>
      <c r="M5037" s="1892">
        <f t="shared" si="3444"/>
        <v>1.9658172509284086</v>
      </c>
      <c r="N5037" s="1893">
        <f t="shared" si="3444"/>
        <v>1.969561664739701</v>
      </c>
      <c r="O5037" s="1921">
        <f t="shared" si="3444"/>
        <v>2.1978505022088419</v>
      </c>
      <c r="P5037" s="1921">
        <f t="shared" si="3444"/>
        <v>2.443336186172822</v>
      </c>
      <c r="Q5037" s="1921">
        <f t="shared" si="3444"/>
        <v>2.443336186172822</v>
      </c>
      <c r="R5037" s="1921">
        <f t="shared" si="3444"/>
        <v>1.5482281949259149</v>
      </c>
      <c r="S5037" s="1921">
        <f t="shared" si="3444"/>
        <v>2.4295579745966593</v>
      </c>
      <c r="T5037" s="1921">
        <f t="shared" si="3444"/>
        <v>2.4249997044754652</v>
      </c>
      <c r="U5037" s="1921">
        <f t="shared" si="3444"/>
        <v>1.9620870474162107</v>
      </c>
      <c r="V5037" s="1921">
        <f t="shared" si="3444"/>
        <v>3.9241740948324213</v>
      </c>
      <c r="W5037" s="1892">
        <f t="shared" si="3444"/>
        <v>3.9316345018568173</v>
      </c>
      <c r="X5037" s="1892">
        <f t="shared" si="3444"/>
        <v>3.9167419469255416</v>
      </c>
      <c r="Y5037" s="1893">
        <f t="shared" si="3444"/>
        <v>1.9583709734627708</v>
      </c>
      <c r="Z5037" s="1892">
        <f t="shared" si="3444"/>
        <v>1.9546689489382665</v>
      </c>
      <c r="AA5037" s="1892">
        <f t="shared" si="3444"/>
        <v>3.8872927593546724</v>
      </c>
      <c r="AB5037" s="1895">
        <f t="shared" si="3444"/>
        <v>1.9436463796773362</v>
      </c>
      <c r="AC5037" s="2227">
        <f>AVERAGE(E5037:AB5037)</f>
        <v>2.5203846376175023</v>
      </c>
      <c r="AD5037" s="2228">
        <f>(AC5033-AC5037)/AC5033</f>
        <v>0.12334447387217311</v>
      </c>
      <c r="AE5037" s="1894"/>
      <c r="AF5037" s="2229"/>
      <c r="AJ5037" s="2206"/>
      <c r="AK5037" s="2206"/>
      <c r="AL5037" s="2207"/>
      <c r="AM5037" s="2206"/>
    </row>
    <row r="5038" spans="1:41" s="184" customFormat="1" ht="15.75" customHeight="1">
      <c r="A5038" s="3320" t="s">
        <v>64</v>
      </c>
      <c r="B5038" s="3353" t="s">
        <v>813</v>
      </c>
      <c r="C5038" s="2287" t="s">
        <v>16</v>
      </c>
      <c r="D5038" s="2284" t="s">
        <v>129</v>
      </c>
      <c r="E5038" s="1855">
        <f t="shared" ref="E5038:AB5038" si="3445">(E5042-D5042)*$AE5038*$AF5038</f>
        <v>40.000000000000036</v>
      </c>
      <c r="F5038" s="1856">
        <f t="shared" si="3445"/>
        <v>40.000000000000036</v>
      </c>
      <c r="G5038" s="1856">
        <f t="shared" si="3445"/>
        <v>40.000000000000036</v>
      </c>
      <c r="H5038" s="1857">
        <f t="shared" si="3445"/>
        <v>40.000000000000036</v>
      </c>
      <c r="I5038" s="1856">
        <f t="shared" si="3445"/>
        <v>40.000000000000036</v>
      </c>
      <c r="J5038" s="1856">
        <f t="shared" si="3445"/>
        <v>40.000000000000036</v>
      </c>
      <c r="K5038" s="1856">
        <f t="shared" si="3445"/>
        <v>40.000000000000036</v>
      </c>
      <c r="L5038" s="1856">
        <f t="shared" si="3445"/>
        <v>40.000000000000036</v>
      </c>
      <c r="M5038" s="1856">
        <f t="shared" si="3445"/>
        <v>60.000000000000057</v>
      </c>
      <c r="N5038" s="1857">
        <f t="shared" si="3445"/>
        <v>60.000000000000057</v>
      </c>
      <c r="O5038" s="1923">
        <f t="shared" si="3445"/>
        <v>40.000000000000036</v>
      </c>
      <c r="P5038" s="1923">
        <f t="shared" si="3445"/>
        <v>40.000000000000036</v>
      </c>
      <c r="Q5038" s="1923">
        <f t="shared" si="3445"/>
        <v>20.000000000000018</v>
      </c>
      <c r="R5038" s="1923">
        <f t="shared" si="3445"/>
        <v>40.000000000000036</v>
      </c>
      <c r="S5038" s="1923">
        <f t="shared" si="3445"/>
        <v>40.000000000000036</v>
      </c>
      <c r="T5038" s="1923">
        <f t="shared" si="3445"/>
        <v>19.999999999999574</v>
      </c>
      <c r="U5038" s="1923">
        <f t="shared" si="3445"/>
        <v>40.000000000000036</v>
      </c>
      <c r="V5038" s="1923">
        <f t="shared" si="3445"/>
        <v>60.000000000000057</v>
      </c>
      <c r="W5038" s="1856">
        <f t="shared" si="3445"/>
        <v>60.000000000000057</v>
      </c>
      <c r="X5038" s="1856">
        <f t="shared" si="3445"/>
        <v>60.000000000000057</v>
      </c>
      <c r="Y5038" s="1857">
        <f t="shared" si="3445"/>
        <v>60.000000000000057</v>
      </c>
      <c r="Z5038" s="1856">
        <f t="shared" si="3445"/>
        <v>60.000000000000057</v>
      </c>
      <c r="AA5038" s="1856">
        <f t="shared" si="3445"/>
        <v>20.000000000000018</v>
      </c>
      <c r="AB5038" s="1881">
        <f t="shared" si="3445"/>
        <v>40.000000000000036</v>
      </c>
      <c r="AC5038" s="2288">
        <f>SUM(E5038:AB5038)</f>
        <v>1040</v>
      </c>
      <c r="AD5038" s="2221"/>
      <c r="AE5038" s="1898">
        <v>100</v>
      </c>
      <c r="AF5038" s="1899">
        <v>20</v>
      </c>
      <c r="AJ5038" s="2211"/>
      <c r="AK5038" s="2212"/>
      <c r="AL5038" s="2211"/>
      <c r="AM5038" s="2207"/>
    </row>
    <row r="5039" spans="1:41" s="184" customFormat="1" ht="15.75" customHeight="1">
      <c r="A5039" s="3312"/>
      <c r="B5039" s="3326"/>
      <c r="C5039" s="2208" t="s">
        <v>18</v>
      </c>
      <c r="D5039" s="1483" t="s">
        <v>157</v>
      </c>
      <c r="E5039" s="1882">
        <f t="shared" ref="E5039:AB5039" si="3446">(E5043-D5043)*$AE5038*$AF5038</f>
        <v>0</v>
      </c>
      <c r="F5039" s="1883">
        <f t="shared" si="3446"/>
        <v>0</v>
      </c>
      <c r="G5039" s="1883">
        <f t="shared" si="3446"/>
        <v>0</v>
      </c>
      <c r="H5039" s="1758">
        <f t="shared" si="3446"/>
        <v>0</v>
      </c>
      <c r="I5039" s="1883">
        <f t="shared" si="3446"/>
        <v>0</v>
      </c>
      <c r="J5039" s="1883">
        <f t="shared" si="3446"/>
        <v>0</v>
      </c>
      <c r="K5039" s="1883">
        <f t="shared" si="3446"/>
        <v>0</v>
      </c>
      <c r="L5039" s="1883">
        <f t="shared" si="3446"/>
        <v>0</v>
      </c>
      <c r="M5039" s="1883">
        <f t="shared" si="3446"/>
        <v>0</v>
      </c>
      <c r="N5039" s="1758">
        <f t="shared" si="3446"/>
        <v>0</v>
      </c>
      <c r="O5039" s="1907">
        <f t="shared" si="3446"/>
        <v>0</v>
      </c>
      <c r="P5039" s="1907">
        <f t="shared" si="3446"/>
        <v>0</v>
      </c>
      <c r="Q5039" s="1907">
        <f t="shared" si="3446"/>
        <v>0</v>
      </c>
      <c r="R5039" s="1907">
        <f t="shared" si="3446"/>
        <v>0</v>
      </c>
      <c r="S5039" s="1907">
        <f t="shared" si="3446"/>
        <v>0</v>
      </c>
      <c r="T5039" s="1907">
        <f t="shared" si="3446"/>
        <v>0</v>
      </c>
      <c r="U5039" s="1907">
        <f t="shared" si="3446"/>
        <v>0</v>
      </c>
      <c r="V5039" s="1907">
        <f t="shared" si="3446"/>
        <v>0</v>
      </c>
      <c r="W5039" s="1883">
        <f t="shared" si="3446"/>
        <v>0</v>
      </c>
      <c r="X5039" s="1883">
        <f t="shared" si="3446"/>
        <v>0</v>
      </c>
      <c r="Y5039" s="1758">
        <f t="shared" si="3446"/>
        <v>0</v>
      </c>
      <c r="Z5039" s="1883">
        <f t="shared" si="3446"/>
        <v>0</v>
      </c>
      <c r="AA5039" s="1883">
        <f t="shared" si="3446"/>
        <v>0</v>
      </c>
      <c r="AB5039" s="1884">
        <f t="shared" si="3446"/>
        <v>0</v>
      </c>
      <c r="AC5039" s="2189">
        <f>SUM(E5039:AB5039)</f>
        <v>0</v>
      </c>
      <c r="AD5039" s="2222"/>
      <c r="AE5039" s="1573"/>
      <c r="AF5039" s="2223"/>
      <c r="AJ5039" s="2207"/>
      <c r="AK5039" s="2207"/>
      <c r="AL5039" s="2207"/>
      <c r="AM5039" s="2207"/>
    </row>
    <row r="5040" spans="1:41" s="184" customFormat="1" ht="15.75" customHeight="1">
      <c r="A5040" s="3312"/>
      <c r="B5040" s="3326"/>
      <c r="C5040" s="2208" t="s">
        <v>19</v>
      </c>
      <c r="D5040" s="1483" t="s">
        <v>62</v>
      </c>
      <c r="E5040" s="1885">
        <v>2</v>
      </c>
      <c r="F5040" s="1588">
        <v>2</v>
      </c>
      <c r="G5040" s="1588">
        <v>2</v>
      </c>
      <c r="H5040" s="1580">
        <v>2</v>
      </c>
      <c r="I5040" s="1588">
        <v>2</v>
      </c>
      <c r="J5040" s="1588">
        <v>2</v>
      </c>
      <c r="K5040" s="1588">
        <v>3</v>
      </c>
      <c r="L5040" s="1588">
        <v>2</v>
      </c>
      <c r="M5040" s="1588">
        <v>3</v>
      </c>
      <c r="N5040" s="1580">
        <v>3</v>
      </c>
      <c r="O5040" s="1581">
        <v>2</v>
      </c>
      <c r="P5040" s="1581">
        <v>3</v>
      </c>
      <c r="Q5040" s="1581">
        <v>2</v>
      </c>
      <c r="R5040" s="1581">
        <v>2</v>
      </c>
      <c r="S5040" s="1581">
        <v>3</v>
      </c>
      <c r="T5040" s="1581">
        <v>2</v>
      </c>
      <c r="U5040" s="1581">
        <v>2</v>
      </c>
      <c r="V5040" s="1581">
        <v>3</v>
      </c>
      <c r="W5040" s="1588">
        <v>3</v>
      </c>
      <c r="X5040" s="1588">
        <v>3</v>
      </c>
      <c r="Y5040" s="1580">
        <v>3</v>
      </c>
      <c r="Z5040" s="1588">
        <v>3</v>
      </c>
      <c r="AA5040" s="1588">
        <v>3</v>
      </c>
      <c r="AB5040" s="1886">
        <v>2</v>
      </c>
      <c r="AC5040" s="2189">
        <f>AVERAGE(E5040:AB5040)</f>
        <v>2.4583333333333335</v>
      </c>
      <c r="AD5040" s="1596"/>
      <c r="AE5040" s="1596"/>
      <c r="AF5040" s="2224"/>
      <c r="AJ5040" s="2207"/>
      <c r="AK5040" s="2207"/>
      <c r="AL5040" s="2207"/>
      <c r="AM5040" s="2207"/>
    </row>
    <row r="5041" spans="1:41" s="184" customFormat="1" ht="15.75" customHeight="1" thickBot="1">
      <c r="A5041" s="3312"/>
      <c r="B5041" s="3326"/>
      <c r="C5041" s="2208" t="s">
        <v>21</v>
      </c>
      <c r="D5041" s="1483"/>
      <c r="E5041" s="1576">
        <f t="shared" ref="E5041:AB5041" si="3447">E5039/E5038</f>
        <v>0</v>
      </c>
      <c r="F5041" s="1577">
        <f t="shared" si="3447"/>
        <v>0</v>
      </c>
      <c r="G5041" s="1577">
        <f t="shared" si="3447"/>
        <v>0</v>
      </c>
      <c r="H5041" s="1578">
        <f t="shared" si="3447"/>
        <v>0</v>
      </c>
      <c r="I5041" s="1577">
        <f t="shared" si="3447"/>
        <v>0</v>
      </c>
      <c r="J5041" s="1577">
        <f t="shared" si="3447"/>
        <v>0</v>
      </c>
      <c r="K5041" s="1577">
        <f t="shared" si="3447"/>
        <v>0</v>
      </c>
      <c r="L5041" s="1577">
        <f t="shared" si="3447"/>
        <v>0</v>
      </c>
      <c r="M5041" s="1577">
        <f t="shared" si="3447"/>
        <v>0</v>
      </c>
      <c r="N5041" s="1578">
        <f t="shared" si="3447"/>
        <v>0</v>
      </c>
      <c r="O5041" s="1651">
        <f t="shared" si="3447"/>
        <v>0</v>
      </c>
      <c r="P5041" s="1651">
        <f t="shared" si="3447"/>
        <v>0</v>
      </c>
      <c r="Q5041" s="1651">
        <f t="shared" si="3447"/>
        <v>0</v>
      </c>
      <c r="R5041" s="1651">
        <f t="shared" si="3447"/>
        <v>0</v>
      </c>
      <c r="S5041" s="1651">
        <f t="shared" si="3447"/>
        <v>0</v>
      </c>
      <c r="T5041" s="1651">
        <f t="shared" si="3447"/>
        <v>0</v>
      </c>
      <c r="U5041" s="1651">
        <f t="shared" si="3447"/>
        <v>0</v>
      </c>
      <c r="V5041" s="1651">
        <f t="shared" si="3447"/>
        <v>0</v>
      </c>
      <c r="W5041" s="1577">
        <f t="shared" si="3447"/>
        <v>0</v>
      </c>
      <c r="X5041" s="1577">
        <f t="shared" si="3447"/>
        <v>0</v>
      </c>
      <c r="Y5041" s="1578">
        <f t="shared" si="3447"/>
        <v>0</v>
      </c>
      <c r="Z5041" s="1577">
        <f t="shared" si="3447"/>
        <v>0</v>
      </c>
      <c r="AA5041" s="1577">
        <f t="shared" si="3447"/>
        <v>0</v>
      </c>
      <c r="AB5041" s="1579">
        <f t="shared" si="3447"/>
        <v>0</v>
      </c>
      <c r="AC5041" s="1485">
        <f>MAX(E5041:AB5041)</f>
        <v>0</v>
      </c>
      <c r="AD5041" s="2222"/>
      <c r="AE5041" s="1573"/>
      <c r="AF5041" s="2223"/>
      <c r="AJ5041" s="2207"/>
      <c r="AK5041" s="2207"/>
      <c r="AL5041" s="2207"/>
      <c r="AM5041" s="2207"/>
    </row>
    <row r="5042" spans="1:41" s="184" customFormat="1" ht="15.75" hidden="1" customHeight="1">
      <c r="A5042" s="2127"/>
      <c r="B5042" s="2128"/>
      <c r="C5042" s="2226" t="s">
        <v>22</v>
      </c>
      <c r="D5042" s="2289">
        <v>1.3099999999999998</v>
      </c>
      <c r="E5042" s="1919">
        <v>1.3299999999999998</v>
      </c>
      <c r="F5042" s="1582">
        <v>1.3499999999999999</v>
      </c>
      <c r="G5042" s="1582">
        <v>1.3699999999999999</v>
      </c>
      <c r="H5042" s="1572">
        <v>1.39</v>
      </c>
      <c r="I5042" s="1571">
        <v>1.41</v>
      </c>
      <c r="J5042" s="1571">
        <v>1.43</v>
      </c>
      <c r="K5042" s="1571">
        <v>1.45</v>
      </c>
      <c r="L5042" s="1571">
        <v>1.47</v>
      </c>
      <c r="M5042" s="1571">
        <v>1.5</v>
      </c>
      <c r="N5042" s="1580">
        <v>1.53</v>
      </c>
      <c r="O5042" s="1581">
        <v>1.55</v>
      </c>
      <c r="P5042" s="1581">
        <v>1.57</v>
      </c>
      <c r="Q5042" s="1581">
        <v>1.58</v>
      </c>
      <c r="R5042" s="1581">
        <v>1.6</v>
      </c>
      <c r="S5042" s="1581">
        <v>1.62</v>
      </c>
      <c r="T5042" s="1582">
        <v>1.63</v>
      </c>
      <c r="U5042" s="1582">
        <v>1.65</v>
      </c>
      <c r="V5042" s="1582">
        <v>1.68</v>
      </c>
      <c r="W5042" s="1571">
        <v>1.71</v>
      </c>
      <c r="X5042" s="1571">
        <v>1.74</v>
      </c>
      <c r="Y5042" s="1572">
        <v>1.77</v>
      </c>
      <c r="Z5042" s="1571">
        <v>1.8</v>
      </c>
      <c r="AA5042" s="1571">
        <v>1.81</v>
      </c>
      <c r="AB5042" s="1571">
        <v>1.83</v>
      </c>
      <c r="AC5042" s="1483"/>
      <c r="AD5042" s="2222"/>
      <c r="AE5042" s="1573"/>
      <c r="AF5042" s="2223"/>
      <c r="AJ5042" s="2207"/>
      <c r="AK5042" s="2207"/>
      <c r="AL5042" s="2207"/>
      <c r="AM5042" s="2207"/>
    </row>
    <row r="5043" spans="1:41" s="184" customFormat="1" ht="15.75" hidden="1" customHeight="1">
      <c r="A5043" s="2127"/>
      <c r="B5043" s="2128"/>
      <c r="C5043" s="2226" t="s">
        <v>23</v>
      </c>
      <c r="D5043" s="2289"/>
      <c r="E5043" s="1919"/>
      <c r="F5043" s="1582"/>
      <c r="G5043" s="1582"/>
      <c r="H5043" s="1572"/>
      <c r="I5043" s="1571"/>
      <c r="J5043" s="1571"/>
      <c r="K5043" s="1571"/>
      <c r="L5043" s="1571"/>
      <c r="M5043" s="1571"/>
      <c r="N5043" s="1580"/>
      <c r="O5043" s="1588"/>
      <c r="P5043" s="1588"/>
      <c r="Q5043" s="1588"/>
      <c r="R5043" s="1588"/>
      <c r="S5043" s="1588"/>
      <c r="T5043" s="1588"/>
      <c r="U5043" s="1571"/>
      <c r="V5043" s="1582"/>
      <c r="W5043" s="1571"/>
      <c r="X5043" s="1571"/>
      <c r="Y5043" s="1572"/>
      <c r="Z5043" s="1571"/>
      <c r="AA5043" s="1571"/>
      <c r="AB5043" s="1571"/>
      <c r="AC5043" s="1483"/>
      <c r="AD5043" s="2222"/>
      <c r="AE5043" s="1573"/>
      <c r="AF5043" s="2223"/>
      <c r="AH5043" s="2207"/>
      <c r="AI5043" s="2230"/>
      <c r="AJ5043" s="2230"/>
      <c r="AK5043" s="2231"/>
      <c r="AL5043" s="2231"/>
      <c r="AM5043" s="192"/>
      <c r="AN5043" s="946"/>
      <c r="AO5043" s="946"/>
    </row>
    <row r="5044" spans="1:41" s="184" customFormat="1" ht="15.75" hidden="1" customHeight="1" thickBot="1">
      <c r="A5044" s="3322" t="s">
        <v>49</v>
      </c>
      <c r="B5044" s="3323"/>
      <c r="C5044" s="3323"/>
      <c r="D5044" s="2339"/>
      <c r="E5044" s="1954">
        <f>SQRT(E5038*E5038+E5039*E5039)/E4987/1.73</f>
        <v>2.1853863216670146</v>
      </c>
      <c r="F5044" s="1955">
        <f t="shared" ref="F5044:AB5044" si="3448">SQRT(F5038*F5038+F5039*F5039)/F4987/1.73</f>
        <v>2.1771551114159151</v>
      </c>
      <c r="G5044" s="1955">
        <f t="shared" si="3448"/>
        <v>2.1812629512487751</v>
      </c>
      <c r="H5044" s="1759">
        <f t="shared" si="3448"/>
        <v>2.1812629512487751</v>
      </c>
      <c r="I5044" s="2379">
        <f t="shared" si="3448"/>
        <v>2.1853863216670146</v>
      </c>
      <c r="J5044" s="2379">
        <f t="shared" si="3448"/>
        <v>2.1853863216670146</v>
      </c>
      <c r="K5044" s="2379">
        <f t="shared" si="3448"/>
        <v>2.2020368841178111</v>
      </c>
      <c r="L5044" s="2379">
        <f t="shared" si="3448"/>
        <v>2.2104576752616647</v>
      </c>
      <c r="M5044" s="2379">
        <f t="shared" si="3448"/>
        <v>3.2967757533132631</v>
      </c>
      <c r="N5044" s="1759">
        <f t="shared" si="3448"/>
        <v>3.3030553261767168</v>
      </c>
      <c r="O5044" s="1955">
        <f t="shared" si="3448"/>
        <v>2.1978505022088419</v>
      </c>
      <c r="P5044" s="1955">
        <f t="shared" si="3448"/>
        <v>2.1853863216670146</v>
      </c>
      <c r="Q5044" s="1955">
        <f t="shared" si="3448"/>
        <v>1.0926931608335073</v>
      </c>
      <c r="R5044" s="1955">
        <f t="shared" si="3448"/>
        <v>2.1895253109125963</v>
      </c>
      <c r="S5044" s="1955">
        <f t="shared" si="3448"/>
        <v>2.1730627145899448</v>
      </c>
      <c r="T5044" s="1955">
        <f t="shared" si="3448"/>
        <v>1.084492836924789</v>
      </c>
      <c r="U5044" s="1955">
        <f t="shared" si="3448"/>
        <v>2.1936800078972505</v>
      </c>
      <c r="V5044" s="1955">
        <f t="shared" si="3448"/>
        <v>3.2905200118458757</v>
      </c>
      <c r="W5044" s="2379">
        <f t="shared" si="3448"/>
        <v>3.2967757533132631</v>
      </c>
      <c r="X5044" s="2379">
        <f t="shared" si="3448"/>
        <v>3.2842879663688942</v>
      </c>
      <c r="Y5044" s="1759">
        <f t="shared" si="3448"/>
        <v>3.2842879663688942</v>
      </c>
      <c r="Z5044" s="2379">
        <f t="shared" si="3448"/>
        <v>3.2780794825005222</v>
      </c>
      <c r="AA5044" s="2379">
        <f t="shared" si="3448"/>
        <v>1.0865313572949724</v>
      </c>
      <c r="AB5044" s="2380">
        <f t="shared" si="3448"/>
        <v>2.1730627145899448</v>
      </c>
      <c r="AC5044" s="2381">
        <f>AVERAGE(E5044:AB5044)</f>
        <v>2.3716000718791781</v>
      </c>
      <c r="AD5044" s="2228">
        <f>(AC5040-AC5044)/AC5040</f>
        <v>3.528132669321575E-2</v>
      </c>
      <c r="AE5044" s="1894"/>
      <c r="AF5044" s="2229"/>
      <c r="AJ5044" s="2206"/>
      <c r="AK5044" s="2206"/>
      <c r="AL5044" s="2207"/>
      <c r="AM5044" s="2206"/>
    </row>
    <row r="5045" spans="1:41" s="184" customFormat="1" ht="15.75" customHeight="1" thickBot="1">
      <c r="A5045" s="2291"/>
      <c r="B5045" s="2292" t="s">
        <v>38</v>
      </c>
      <c r="C5045" s="2520" t="s">
        <v>16</v>
      </c>
      <c r="D5045" s="2293"/>
      <c r="E5045" s="2525">
        <f t="shared" ref="E5045:AB5045" si="3449">(E5046-D5046)*$AE5045*$AF5045</f>
        <v>0.14000000000000012</v>
      </c>
      <c r="F5045" s="1950">
        <f t="shared" si="3449"/>
        <v>0.14000000000000012</v>
      </c>
      <c r="G5045" s="1950">
        <f t="shared" si="3449"/>
        <v>0.14000000000000012</v>
      </c>
      <c r="H5045" s="1849">
        <f t="shared" si="3449"/>
        <v>0.14000000000000012</v>
      </c>
      <c r="I5045" s="1950">
        <f t="shared" si="3449"/>
        <v>0.14000000000000012</v>
      </c>
      <c r="J5045" s="1950">
        <f t="shared" si="3449"/>
        <v>0.16000000000000014</v>
      </c>
      <c r="K5045" s="1950">
        <f t="shared" si="3449"/>
        <v>0.14000000000000012</v>
      </c>
      <c r="L5045" s="1950">
        <f t="shared" si="3449"/>
        <v>0.14000000000000012</v>
      </c>
      <c r="M5045" s="1950">
        <f t="shared" si="3449"/>
        <v>9.9999999999997868E-2</v>
      </c>
      <c r="N5045" s="1849">
        <f t="shared" si="3449"/>
        <v>0.10000000000000009</v>
      </c>
      <c r="O5045" s="1950">
        <f t="shared" si="3449"/>
        <v>0</v>
      </c>
      <c r="P5045" s="1950">
        <f t="shared" si="3449"/>
        <v>0.20000000000000018</v>
      </c>
      <c r="Q5045" s="1950">
        <f t="shared" si="3449"/>
        <v>0.20000000000000018</v>
      </c>
      <c r="R5045" s="1950">
        <f t="shared" si="3449"/>
        <v>0.20000000000000018</v>
      </c>
      <c r="S5045" s="1950">
        <f t="shared" si="3449"/>
        <v>0</v>
      </c>
      <c r="T5045" s="1950">
        <f t="shared" si="3449"/>
        <v>0.20000000000000018</v>
      </c>
      <c r="U5045" s="1950">
        <f t="shared" si="3449"/>
        <v>0.14000000000000012</v>
      </c>
      <c r="V5045" s="1950">
        <f t="shared" si="3449"/>
        <v>0.20000000000000018</v>
      </c>
      <c r="W5045" s="1848">
        <f t="shared" si="3449"/>
        <v>0.20000000000000018</v>
      </c>
      <c r="X5045" s="1848">
        <f t="shared" si="3449"/>
        <v>0.20000000000000018</v>
      </c>
      <c r="Y5045" s="1849">
        <f t="shared" si="3449"/>
        <v>0.20000000000000018</v>
      </c>
      <c r="Z5045" s="1848">
        <f t="shared" si="3449"/>
        <v>0.20000000000000018</v>
      </c>
      <c r="AA5045" s="1848">
        <f t="shared" si="3449"/>
        <v>0.20000000000000018</v>
      </c>
      <c r="AB5045" s="1850">
        <f t="shared" si="3449"/>
        <v>0.18000000000000016</v>
      </c>
      <c r="AC5045" s="2534">
        <f>SUM(E5045:AB5045)</f>
        <v>3.660000000000001</v>
      </c>
      <c r="AD5045" s="1111"/>
      <c r="AE5045" s="286">
        <v>1</v>
      </c>
      <c r="AF5045" s="287">
        <v>20</v>
      </c>
      <c r="AJ5045" s="2211"/>
      <c r="AK5045" s="2212"/>
      <c r="AL5045" s="2211"/>
      <c r="AM5045" s="2207"/>
    </row>
    <row r="5046" spans="1:41" s="184" customFormat="1" ht="15.75" hidden="1" customHeight="1" thickBot="1">
      <c r="A5046" s="2387"/>
      <c r="B5046" s="2382"/>
      <c r="C5046" s="2521" t="s">
        <v>22</v>
      </c>
      <c r="D5046" s="2289">
        <v>0.503</v>
      </c>
      <c r="E5046" s="2526">
        <v>0.51</v>
      </c>
      <c r="F5046" s="1582">
        <v>0.51700000000000002</v>
      </c>
      <c r="G5046" s="1582">
        <v>0.52400000000000002</v>
      </c>
      <c r="H5046" s="1572">
        <v>0.53100000000000003</v>
      </c>
      <c r="I5046" s="1582">
        <v>0.53800000000000003</v>
      </c>
      <c r="J5046" s="1582">
        <v>0.54600000000000004</v>
      </c>
      <c r="K5046" s="1582">
        <v>0.55300000000000005</v>
      </c>
      <c r="L5046" s="1582">
        <v>0.56000000000000005</v>
      </c>
      <c r="M5046" s="1582">
        <v>0.56499999999999995</v>
      </c>
      <c r="N5046" s="1889">
        <v>0.56999999999999995</v>
      </c>
      <c r="O5046" s="1938">
        <v>0.56999999999999995</v>
      </c>
      <c r="P5046" s="1938">
        <v>0.57999999999999996</v>
      </c>
      <c r="Q5046" s="1938">
        <v>0.59</v>
      </c>
      <c r="R5046" s="1938">
        <v>0.6</v>
      </c>
      <c r="S5046" s="1938">
        <v>0.6</v>
      </c>
      <c r="T5046" s="1938">
        <v>0.61</v>
      </c>
      <c r="U5046" s="1582">
        <v>0.61699999999999999</v>
      </c>
      <c r="V5046" s="1582">
        <v>0.627</v>
      </c>
      <c r="W5046" s="1571">
        <v>0.63700000000000001</v>
      </c>
      <c r="X5046" s="1571">
        <v>0.64700000000000002</v>
      </c>
      <c r="Y5046" s="1572">
        <v>0.65700000000000003</v>
      </c>
      <c r="Z5046" s="1571">
        <v>0.66700000000000004</v>
      </c>
      <c r="AA5046" s="1571">
        <v>0.67700000000000005</v>
      </c>
      <c r="AB5046" s="1927">
        <v>0.68600000000000005</v>
      </c>
      <c r="AC5046" s="2535"/>
      <c r="AD5046" s="1112"/>
      <c r="AE5046" s="289"/>
      <c r="AF5046" s="290"/>
      <c r="AJ5046" s="2206"/>
      <c r="AK5046" s="2206"/>
      <c r="AL5046" s="2207"/>
      <c r="AM5046" s="2206"/>
    </row>
    <row r="5047" spans="1:41" s="184" customFormat="1" ht="15.75" customHeight="1" thickBot="1">
      <c r="A5047" s="2387"/>
      <c r="B5047" s="2382" t="s">
        <v>37</v>
      </c>
      <c r="C5047" s="2522" t="s">
        <v>16</v>
      </c>
      <c r="D5047" s="2337"/>
      <c r="E5047" s="2527">
        <f t="shared" ref="E5047:AB5047" si="3450">(E5048-D5048)*$AE5047*$AF5047</f>
        <v>0</v>
      </c>
      <c r="F5047" s="2383">
        <f t="shared" si="3450"/>
        <v>0</v>
      </c>
      <c r="G5047" s="2383">
        <f t="shared" si="3450"/>
        <v>0</v>
      </c>
      <c r="H5047" s="2384">
        <f t="shared" si="3450"/>
        <v>0</v>
      </c>
      <c r="I5047" s="2383">
        <f t="shared" si="3450"/>
        <v>0</v>
      </c>
      <c r="J5047" s="2383">
        <f t="shared" si="3450"/>
        <v>0</v>
      </c>
      <c r="K5047" s="2383">
        <f t="shared" si="3450"/>
        <v>0</v>
      </c>
      <c r="L5047" s="2383">
        <f t="shared" si="3450"/>
        <v>0</v>
      </c>
      <c r="M5047" s="2383">
        <f t="shared" si="3450"/>
        <v>0</v>
      </c>
      <c r="N5047" s="2384">
        <f t="shared" si="3450"/>
        <v>0</v>
      </c>
      <c r="O5047" s="2383">
        <f t="shared" si="3450"/>
        <v>0</v>
      </c>
      <c r="P5047" s="2383">
        <f t="shared" si="3450"/>
        <v>0</v>
      </c>
      <c r="Q5047" s="2383">
        <f t="shared" si="3450"/>
        <v>0</v>
      </c>
      <c r="R5047" s="2383">
        <f t="shared" si="3450"/>
        <v>0</v>
      </c>
      <c r="S5047" s="2383">
        <f t="shared" si="3450"/>
        <v>0</v>
      </c>
      <c r="T5047" s="2383">
        <f t="shared" si="3450"/>
        <v>0</v>
      </c>
      <c r="U5047" s="2383">
        <f t="shared" si="3450"/>
        <v>0</v>
      </c>
      <c r="V5047" s="2383">
        <f t="shared" si="3450"/>
        <v>0</v>
      </c>
      <c r="W5047" s="2383">
        <f t="shared" si="3450"/>
        <v>0</v>
      </c>
      <c r="X5047" s="2383">
        <f t="shared" si="3450"/>
        <v>0</v>
      </c>
      <c r="Y5047" s="2384">
        <f t="shared" si="3450"/>
        <v>0</v>
      </c>
      <c r="Z5047" s="2383">
        <f t="shared" si="3450"/>
        <v>0</v>
      </c>
      <c r="AA5047" s="2383">
        <f t="shared" si="3450"/>
        <v>0</v>
      </c>
      <c r="AB5047" s="2528">
        <f t="shared" si="3450"/>
        <v>0</v>
      </c>
      <c r="AC5047" s="2536">
        <f>SUM(E5047:AB5047)</f>
        <v>0</v>
      </c>
      <c r="AD5047" s="1111"/>
      <c r="AE5047" s="286">
        <v>1</v>
      </c>
      <c r="AF5047" s="287">
        <v>20</v>
      </c>
      <c r="AJ5047" s="2211"/>
      <c r="AK5047" s="2212"/>
      <c r="AL5047" s="2211"/>
      <c r="AM5047" s="2207"/>
    </row>
    <row r="5048" spans="1:41" s="184" customFormat="1" ht="15.75" hidden="1" customHeight="1" thickBot="1">
      <c r="A5048" s="2387"/>
      <c r="B5048" s="2382"/>
      <c r="C5048" s="2521" t="s">
        <v>22</v>
      </c>
      <c r="D5048" s="2335"/>
      <c r="E5048" s="2529"/>
      <c r="F5048" s="1938"/>
      <c r="G5048" s="1938"/>
      <c r="H5048" s="1889"/>
      <c r="I5048" s="1938"/>
      <c r="J5048" s="1938"/>
      <c r="K5048" s="1938"/>
      <c r="L5048" s="1938"/>
      <c r="M5048" s="1938"/>
      <c r="N5048" s="1889"/>
      <c r="O5048" s="1938"/>
      <c r="P5048" s="1938"/>
      <c r="Q5048" s="1938"/>
      <c r="R5048" s="1938"/>
      <c r="S5048" s="1938"/>
      <c r="T5048" s="1938"/>
      <c r="U5048" s="1938"/>
      <c r="V5048" s="1938"/>
      <c r="W5048" s="1938"/>
      <c r="X5048" s="1938"/>
      <c r="Y5048" s="1889"/>
      <c r="Z5048" s="1938"/>
      <c r="AA5048" s="1938"/>
      <c r="AB5048" s="1947"/>
      <c r="AC5048" s="2535"/>
      <c r="AD5048" s="1112"/>
      <c r="AE5048" s="289"/>
      <c r="AF5048" s="290"/>
      <c r="AJ5048" s="2206"/>
      <c r="AK5048" s="2206"/>
      <c r="AL5048" s="2207"/>
      <c r="AM5048" s="2206"/>
    </row>
    <row r="5049" spans="1:41" s="184" customFormat="1" ht="15.75" customHeight="1">
      <c r="A5049" s="2387"/>
      <c r="B5049" s="2382" t="s">
        <v>534</v>
      </c>
      <c r="C5049" s="2522" t="s">
        <v>16</v>
      </c>
      <c r="D5049" s="2337"/>
      <c r="E5049" s="2527">
        <f t="shared" ref="E5049:AB5049" si="3451">(E5050-D5050)*$AE5049*$AF5049</f>
        <v>0</v>
      </c>
      <c r="F5049" s="2383">
        <f t="shared" si="3451"/>
        <v>0</v>
      </c>
      <c r="G5049" s="2383">
        <f t="shared" si="3451"/>
        <v>0</v>
      </c>
      <c r="H5049" s="2384">
        <f t="shared" si="3451"/>
        <v>0</v>
      </c>
      <c r="I5049" s="2383">
        <f t="shared" si="3451"/>
        <v>0</v>
      </c>
      <c r="J5049" s="2383">
        <f t="shared" si="3451"/>
        <v>0</v>
      </c>
      <c r="K5049" s="2383">
        <f t="shared" si="3451"/>
        <v>0</v>
      </c>
      <c r="L5049" s="2383">
        <f t="shared" si="3451"/>
        <v>0</v>
      </c>
      <c r="M5049" s="2383">
        <f t="shared" si="3451"/>
        <v>0</v>
      </c>
      <c r="N5049" s="2384">
        <f t="shared" si="3451"/>
        <v>0</v>
      </c>
      <c r="O5049" s="2383">
        <f t="shared" si="3451"/>
        <v>0</v>
      </c>
      <c r="P5049" s="2383">
        <f t="shared" si="3451"/>
        <v>0</v>
      </c>
      <c r="Q5049" s="2383">
        <f t="shared" si="3451"/>
        <v>0</v>
      </c>
      <c r="R5049" s="2383">
        <f t="shared" si="3451"/>
        <v>0</v>
      </c>
      <c r="S5049" s="2383">
        <f t="shared" si="3451"/>
        <v>0</v>
      </c>
      <c r="T5049" s="2383">
        <f t="shared" si="3451"/>
        <v>0</v>
      </c>
      <c r="U5049" s="2383">
        <f t="shared" si="3451"/>
        <v>0</v>
      </c>
      <c r="V5049" s="2383">
        <f t="shared" si="3451"/>
        <v>0</v>
      </c>
      <c r="W5049" s="2383">
        <f t="shared" si="3451"/>
        <v>0</v>
      </c>
      <c r="X5049" s="2383">
        <f t="shared" si="3451"/>
        <v>0</v>
      </c>
      <c r="Y5049" s="2384">
        <f t="shared" si="3451"/>
        <v>0</v>
      </c>
      <c r="Z5049" s="2383">
        <f t="shared" si="3451"/>
        <v>0</v>
      </c>
      <c r="AA5049" s="2383">
        <f t="shared" si="3451"/>
        <v>0</v>
      </c>
      <c r="AB5049" s="2528">
        <f t="shared" si="3451"/>
        <v>0</v>
      </c>
      <c r="AC5049" s="2536">
        <f>SUM(E5049:AB5049)</f>
        <v>0</v>
      </c>
      <c r="AD5049" s="1111"/>
      <c r="AE5049" s="286">
        <v>1</v>
      </c>
      <c r="AF5049" s="287">
        <v>1</v>
      </c>
      <c r="AG5049" s="2207"/>
    </row>
    <row r="5050" spans="1:41" s="184" customFormat="1" ht="15.75" hidden="1" customHeight="1" thickBot="1">
      <c r="A5050" s="2388"/>
      <c r="B5050" s="2389"/>
      <c r="C5050" s="2523" t="s">
        <v>22</v>
      </c>
      <c r="D5050" s="2524"/>
      <c r="E5050" s="2530"/>
      <c r="F5050" s="2531"/>
      <c r="G5050" s="2531"/>
      <c r="H5050" s="2532"/>
      <c r="I5050" s="2531"/>
      <c r="J5050" s="2531"/>
      <c r="K5050" s="2531"/>
      <c r="L5050" s="2531"/>
      <c r="M5050" s="2531"/>
      <c r="N5050" s="2532"/>
      <c r="O5050" s="2531"/>
      <c r="P5050" s="2531"/>
      <c r="Q5050" s="2531"/>
      <c r="R5050" s="2531"/>
      <c r="S5050" s="2531"/>
      <c r="T5050" s="2531"/>
      <c r="U5050" s="2531"/>
      <c r="V5050" s="2531"/>
      <c r="W5050" s="2531"/>
      <c r="X5050" s="2531"/>
      <c r="Y5050" s="2532"/>
      <c r="Z5050" s="2531"/>
      <c r="AA5050" s="2531"/>
      <c r="AB5050" s="2533"/>
      <c r="AC5050" s="2537"/>
      <c r="AD5050" s="1112"/>
      <c r="AE5050" s="289"/>
      <c r="AF5050" s="290"/>
      <c r="AG5050" s="2225"/>
    </row>
    <row r="5051" spans="1:41" s="184" customFormat="1" ht="15.75" customHeight="1">
      <c r="A5051" s="3335" t="s">
        <v>39</v>
      </c>
      <c r="B5051" s="3336"/>
      <c r="C5051" s="2287" t="s">
        <v>16</v>
      </c>
      <c r="D5051" s="2336"/>
      <c r="E5051" s="2515">
        <f>SUM(E4989,E5003,E5010,E5017,E5024,E5031,E5038,E5047,)</f>
        <v>191.99999999999793</v>
      </c>
      <c r="F5051" s="2516">
        <f t="shared" ref="F5051:AC5051" si="3452">SUM(F4989,F5003,F5010,F5017,F5024,F5031,F5038,F5047)</f>
        <v>212.40000000000236</v>
      </c>
      <c r="G5051" s="2516">
        <f t="shared" si="3452"/>
        <v>192.59999999999476</v>
      </c>
      <c r="H5051" s="2517">
        <f t="shared" si="3452"/>
        <v>192.00000000000151</v>
      </c>
      <c r="I5051" s="2516">
        <f t="shared" si="3452"/>
        <v>228.00000000000151</v>
      </c>
      <c r="J5051" s="2516">
        <f t="shared" si="3452"/>
        <v>208.00000000000151</v>
      </c>
      <c r="K5051" s="2516">
        <f t="shared" si="3452"/>
        <v>245.99999999999866</v>
      </c>
      <c r="L5051" s="2516">
        <f t="shared" si="3452"/>
        <v>275.99999999999983</v>
      </c>
      <c r="M5051" s="2516">
        <f t="shared" si="3452"/>
        <v>295.00000000000216</v>
      </c>
      <c r="N5051" s="2517">
        <f t="shared" si="3452"/>
        <v>279.99999999999977</v>
      </c>
      <c r="O5051" s="2516">
        <f t="shared" si="3452"/>
        <v>290</v>
      </c>
      <c r="P5051" s="2516">
        <f t="shared" si="3452"/>
        <v>270</v>
      </c>
      <c r="Q5051" s="2516">
        <f t="shared" si="3452"/>
        <v>260.00000000000023</v>
      </c>
      <c r="R5051" s="2516">
        <f t="shared" si="3452"/>
        <v>259.99999999999932</v>
      </c>
      <c r="S5051" s="2516">
        <f t="shared" si="3452"/>
        <v>280.00000000000023</v>
      </c>
      <c r="T5051" s="2516">
        <f t="shared" si="3452"/>
        <v>229.99999999999864</v>
      </c>
      <c r="U5051" s="2516">
        <f t="shared" si="3452"/>
        <v>227.00000000000028</v>
      </c>
      <c r="V5051" s="2516">
        <f t="shared" si="3452"/>
        <v>279.00000000000034</v>
      </c>
      <c r="W5051" s="2516">
        <f t="shared" si="3452"/>
        <v>279.00000000000034</v>
      </c>
      <c r="X5051" s="2516">
        <f t="shared" si="3452"/>
        <v>293.99999999999915</v>
      </c>
      <c r="Y5051" s="2517">
        <f t="shared" si="3452"/>
        <v>247.00000000000031</v>
      </c>
      <c r="Z5051" s="2516">
        <f t="shared" si="3452"/>
        <v>247.00000000000031</v>
      </c>
      <c r="AA5051" s="2516">
        <f t="shared" si="3452"/>
        <v>239.00000000000031</v>
      </c>
      <c r="AB5051" s="2518">
        <f t="shared" si="3452"/>
        <v>194.00000000000082</v>
      </c>
      <c r="AC5051" s="2519">
        <f t="shared" si="3452"/>
        <v>5917.9999999999991</v>
      </c>
      <c r="AD5051" s="2225"/>
      <c r="AE5051" s="2225"/>
      <c r="AF5051" s="2225"/>
      <c r="AG5051" s="2225"/>
    </row>
    <row r="5052" spans="1:41" s="184" customFormat="1" ht="15.75" customHeight="1" thickBot="1">
      <c r="A5052" s="3301"/>
      <c r="B5052" s="3302"/>
      <c r="C5052" s="2213" t="s">
        <v>18</v>
      </c>
      <c r="D5052" s="2214"/>
      <c r="E5052" s="1984">
        <f>SUM(E4990,E5004,E5011,E5018,E5025,E5032,E5039)</f>
        <v>31.000000000000583</v>
      </c>
      <c r="F5052" s="1985">
        <f t="shared" ref="F5052:AC5052" si="3453">SUM(F4990,F5004,F5011,F5018,F5025,F5032,F5039)</f>
        <v>31.000000000000583</v>
      </c>
      <c r="G5052" s="1985">
        <f t="shared" si="3453"/>
        <v>31.000000000000583</v>
      </c>
      <c r="H5052" s="1986">
        <f t="shared" si="3453"/>
        <v>31.000000000000583</v>
      </c>
      <c r="I5052" s="1987">
        <f t="shared" si="3453"/>
        <v>38.999999999999702</v>
      </c>
      <c r="J5052" s="1987">
        <f t="shared" si="3453"/>
        <v>38.999999999999702</v>
      </c>
      <c r="K5052" s="1987">
        <f t="shared" si="3453"/>
        <v>38.999999999997925</v>
      </c>
      <c r="L5052" s="1987">
        <f t="shared" si="3453"/>
        <v>53.999999999998494</v>
      </c>
      <c r="M5052" s="1987">
        <f t="shared" si="3453"/>
        <v>53.499999999999659</v>
      </c>
      <c r="N5052" s="1986">
        <f t="shared" si="3453"/>
        <v>45.999999999999375</v>
      </c>
      <c r="O5052" s="1985">
        <f t="shared" si="3453"/>
        <v>29.999999999999361</v>
      </c>
      <c r="P5052" s="1985">
        <f t="shared" si="3453"/>
        <v>60.000000000000497</v>
      </c>
      <c r="Q5052" s="1985">
        <f t="shared" si="3453"/>
        <v>49.999999999998934</v>
      </c>
      <c r="R5052" s="1985">
        <f t="shared" si="3453"/>
        <v>70.000000000002061</v>
      </c>
      <c r="S5052" s="1985">
        <f t="shared" si="3453"/>
        <v>49.999999999998934</v>
      </c>
      <c r="T5052" s="1985">
        <f t="shared" si="3453"/>
        <v>60.000000000000497</v>
      </c>
      <c r="U5052" s="1985">
        <f t="shared" si="3453"/>
        <v>38.499999999999091</v>
      </c>
      <c r="V5052" s="1987">
        <f t="shared" si="3453"/>
        <v>54.499999999999105</v>
      </c>
      <c r="W5052" s="1987">
        <f t="shared" si="3453"/>
        <v>54.499999999999105</v>
      </c>
      <c r="X5052" s="1987">
        <f t="shared" si="3453"/>
        <v>61.999999999999389</v>
      </c>
      <c r="Y5052" s="1986">
        <f t="shared" si="3453"/>
        <v>38.499999999999091</v>
      </c>
      <c r="Z5052" s="1987">
        <f t="shared" si="3453"/>
        <v>38.499999999999091</v>
      </c>
      <c r="AA5052" s="1987">
        <f t="shared" si="3453"/>
        <v>54.499999999999105</v>
      </c>
      <c r="AB5052" s="1988">
        <f t="shared" si="3453"/>
        <v>31.000000000000583</v>
      </c>
      <c r="AC5052" s="2297">
        <f t="shared" si="3453"/>
        <v>1086.4999999999918</v>
      </c>
      <c r="AD5052" s="2225"/>
      <c r="AE5052" s="2225"/>
      <c r="AF5052" s="2225"/>
      <c r="AG5052" s="2225"/>
    </row>
    <row r="5053" spans="1:41" s="184" customFormat="1" ht="15.75" customHeight="1">
      <c r="A5053" s="3299" t="s">
        <v>40</v>
      </c>
      <c r="B5053" s="3300"/>
      <c r="C5053" s="2202" t="s">
        <v>41</v>
      </c>
      <c r="D5053" s="2186"/>
      <c r="E5053" s="1865">
        <f t="shared" ref="E5053:AC5054" si="3454">100-(E5051/(E4976))*100</f>
        <v>1.1652900866465643E-12</v>
      </c>
      <c r="F5053" s="1866">
        <f t="shared" si="3454"/>
        <v>1.6666666666656624</v>
      </c>
      <c r="G5053" s="1866">
        <f t="shared" si="3454"/>
        <v>-0.31249999999718625</v>
      </c>
      <c r="H5053" s="1867">
        <f t="shared" si="3454"/>
        <v>-6.8212102632969618E-13</v>
      </c>
      <c r="I5053" s="1866">
        <f t="shared" si="3454"/>
        <v>-1.1510792319313623E-12</v>
      </c>
      <c r="J5053" s="1866">
        <f t="shared" si="3454"/>
        <v>0.95238095238063636</v>
      </c>
      <c r="K5053" s="1866">
        <f t="shared" si="3454"/>
        <v>3.5527136788005009E-13</v>
      </c>
      <c r="L5053" s="1866">
        <f t="shared" si="3454"/>
        <v>6.3948846218409017E-13</v>
      </c>
      <c r="M5053" s="1866">
        <f t="shared" si="3454"/>
        <v>1.6666666666655914</v>
      </c>
      <c r="N5053" s="1867">
        <f t="shared" si="3454"/>
        <v>0.7092198581564304</v>
      </c>
      <c r="O5053" s="1866">
        <f t="shared" si="3454"/>
        <v>-0.69444444444437181</v>
      </c>
      <c r="P5053" s="1866">
        <f t="shared" si="3454"/>
        <v>-1.7053025658242404E-13</v>
      </c>
      <c r="Q5053" s="1866">
        <f t="shared" si="3454"/>
        <v>1.5151515151515156</v>
      </c>
      <c r="R5053" s="1866">
        <f t="shared" si="3454"/>
        <v>-0.775193798450033</v>
      </c>
      <c r="S5053" s="1866">
        <f t="shared" si="3454"/>
        <v>0.70921985815625987</v>
      </c>
      <c r="T5053" s="1866">
        <f t="shared" si="3454"/>
        <v>-0.8771929824560516</v>
      </c>
      <c r="U5053" s="1866">
        <f t="shared" si="3454"/>
        <v>0.43859649122862265</v>
      </c>
      <c r="V5053" s="1964">
        <f t="shared" si="3454"/>
        <v>-1.0869565217396513</v>
      </c>
      <c r="W5053" s="1866">
        <f t="shared" si="3454"/>
        <v>1.0638297872342406</v>
      </c>
      <c r="X5053" s="1866">
        <f t="shared" si="3454"/>
        <v>1.5631940186722204E-13</v>
      </c>
      <c r="Y5053" s="1867">
        <f t="shared" si="3454"/>
        <v>1.9841269841274709</v>
      </c>
      <c r="Z5053" s="1866">
        <f t="shared" si="3454"/>
        <v>1.9841269841264335</v>
      </c>
      <c r="AA5053" s="1866">
        <f t="shared" si="3454"/>
        <v>0.41666666666662877</v>
      </c>
      <c r="AB5053" s="1868">
        <f t="shared" si="3454"/>
        <v>-1.0416666666670125</v>
      </c>
      <c r="AC5053" s="2298">
        <f t="shared" si="3454"/>
        <v>0.37037037037043774</v>
      </c>
      <c r="AD5053" s="2225"/>
      <c r="AE5053" s="2225"/>
      <c r="AF5053" s="2225"/>
      <c r="AG5053" s="2225"/>
    </row>
    <row r="5054" spans="1:41" s="184" customFormat="1" ht="15.75" customHeight="1" thickBot="1">
      <c r="A5054" s="3301"/>
      <c r="B5054" s="3302"/>
      <c r="C5054" s="2213" t="s">
        <v>42</v>
      </c>
      <c r="D5054" s="2214"/>
      <c r="E5054" s="1584">
        <f t="shared" si="3454"/>
        <v>75.396825396822223</v>
      </c>
      <c r="F5054" s="1585">
        <f t="shared" si="3454"/>
        <v>78.472222222223422</v>
      </c>
      <c r="G5054" s="1585">
        <f t="shared" si="3454"/>
        <v>74.166666666666202</v>
      </c>
      <c r="H5054" s="1586">
        <f t="shared" si="3454"/>
        <v>75.396825396822749</v>
      </c>
      <c r="I5054" s="1585">
        <f t="shared" si="3454"/>
        <v>72.916666666668405</v>
      </c>
      <c r="J5054" s="1585">
        <f t="shared" si="3454"/>
        <v>71.739130434781345</v>
      </c>
      <c r="K5054" s="1585">
        <f t="shared" si="3454"/>
        <v>75.925925925927714</v>
      </c>
      <c r="L5054" s="1585">
        <f t="shared" si="3454"/>
        <v>70.000000000000654</v>
      </c>
      <c r="M5054" s="1585">
        <f t="shared" si="3454"/>
        <v>72.979797979797723</v>
      </c>
      <c r="N5054" s="1586">
        <f t="shared" si="3454"/>
        <v>76.041666666667012</v>
      </c>
      <c r="O5054" s="1585">
        <f t="shared" si="3454"/>
        <v>83.333333333333826</v>
      </c>
      <c r="P5054" s="1585">
        <f t="shared" si="3454"/>
        <v>66.666666666666174</v>
      </c>
      <c r="Q5054" s="1585">
        <f t="shared" si="3454"/>
        <v>58.333333333334259</v>
      </c>
      <c r="R5054" s="1585">
        <f t="shared" si="3454"/>
        <v>61.111111111110283</v>
      </c>
      <c r="S5054" s="1585">
        <f t="shared" si="3454"/>
        <v>72.222222222222626</v>
      </c>
      <c r="T5054" s="1585">
        <f t="shared" si="3454"/>
        <v>66.666666666666174</v>
      </c>
      <c r="U5054" s="1585">
        <f t="shared" si="3454"/>
        <v>74.33333333333384</v>
      </c>
      <c r="V5054" s="1965">
        <f t="shared" si="3454"/>
        <v>67.559523809524876</v>
      </c>
      <c r="W5054" s="1585">
        <f t="shared" si="3454"/>
        <v>67.559523809523853</v>
      </c>
      <c r="X5054" s="1585">
        <f t="shared" si="3454"/>
        <v>64.367816091954268</v>
      </c>
      <c r="Y5054" s="1586">
        <f t="shared" si="3454"/>
        <v>74.33333333333384</v>
      </c>
      <c r="Z5054" s="1585">
        <f t="shared" si="3454"/>
        <v>77.083333333334252</v>
      </c>
      <c r="AA5054" s="1585">
        <f t="shared" si="3454"/>
        <v>60.507246376812468</v>
      </c>
      <c r="AB5054" s="1870">
        <f t="shared" si="3454"/>
        <v>74.166666666665634</v>
      </c>
      <c r="AC5054" s="2299">
        <f t="shared" si="3454"/>
        <v>71.30216587427374</v>
      </c>
      <c r="AD5054" s="2225"/>
      <c r="AE5054" s="2225"/>
      <c r="AF5054" s="2225"/>
      <c r="AG5054" s="215"/>
      <c r="AJ5054" s="192"/>
      <c r="AK5054" s="192"/>
      <c r="AL5054" s="192"/>
      <c r="AM5054" s="192"/>
    </row>
    <row r="5055" spans="1:41" s="184" customFormat="1" ht="15.75" customHeight="1">
      <c r="A5055" s="3238"/>
      <c r="B5055" s="3239"/>
      <c r="C5055" s="239"/>
      <c r="D5055" s="506" t="s">
        <v>125</v>
      </c>
      <c r="E5055" s="507">
        <f t="shared" ref="E5055:AB5055" si="3455">(E4978-E4991-E5005-E5012-E5019-E5026-E5033-E5040)/E4978</f>
        <v>7.6923076923076927E-2</v>
      </c>
      <c r="F5055" s="507">
        <f t="shared" si="3455"/>
        <v>0</v>
      </c>
      <c r="G5055" s="507">
        <f t="shared" si="3455"/>
        <v>8.3333333333333329E-2</v>
      </c>
      <c r="H5055" s="508">
        <f t="shared" si="3455"/>
        <v>8.3333333333333329E-2</v>
      </c>
      <c r="I5055" s="507">
        <f t="shared" si="3455"/>
        <v>-8.3333333333333329E-2</v>
      </c>
      <c r="J5055" s="507">
        <f t="shared" si="3455"/>
        <v>7.1428571428571425E-2</v>
      </c>
      <c r="K5055" s="507">
        <f t="shared" si="3455"/>
        <v>-0.2857142857142857</v>
      </c>
      <c r="L5055" s="507">
        <f t="shared" si="3455"/>
        <v>-5.5555555555555552E-2</v>
      </c>
      <c r="M5055" s="507">
        <f t="shared" si="3455"/>
        <v>-0.15789473684210525</v>
      </c>
      <c r="N5055" s="508">
        <f t="shared" si="3455"/>
        <v>-0.10526315789473684</v>
      </c>
      <c r="O5055" s="507">
        <f t="shared" si="3455"/>
        <v>-0.125</v>
      </c>
      <c r="P5055" s="507">
        <f t="shared" si="3455"/>
        <v>-0.11764705882352941</v>
      </c>
      <c r="Q5055" s="507">
        <f t="shared" si="3455"/>
        <v>5.8823529411764705E-2</v>
      </c>
      <c r="R5055" s="507">
        <f t="shared" si="3455"/>
        <v>5.5555555555555552E-2</v>
      </c>
      <c r="S5055" s="507">
        <f t="shared" si="3455"/>
        <v>-5.8823529411764705E-2</v>
      </c>
      <c r="T5055" s="507">
        <f t="shared" si="3455"/>
        <v>-5.2631578947368418E-2</v>
      </c>
      <c r="U5055" s="507">
        <f t="shared" si="3455"/>
        <v>-7.1428571428571425E-2</v>
      </c>
      <c r="V5055" s="896">
        <f t="shared" si="3455"/>
        <v>0</v>
      </c>
      <c r="W5055" s="507">
        <f t="shared" si="3455"/>
        <v>5.8823529411764705E-2</v>
      </c>
      <c r="X5055" s="507">
        <f t="shared" si="3455"/>
        <v>-5.8823529411764705E-2</v>
      </c>
      <c r="Y5055" s="508">
        <f t="shared" si="3455"/>
        <v>-0.14285714285714285</v>
      </c>
      <c r="Z5055" s="507">
        <f t="shared" si="3455"/>
        <v>0</v>
      </c>
      <c r="AA5055" s="507">
        <f t="shared" si="3455"/>
        <v>-0.15384615384615385</v>
      </c>
      <c r="AB5055" s="507">
        <f t="shared" si="3455"/>
        <v>0</v>
      </c>
      <c r="AC5055" s="510">
        <f>(AC4978-AC4991-AC4998-AC5005-AC5012-AC5019-AC5026-AC5033-AC5040)/AC4978</f>
        <v>-4.3243243243243294E-2</v>
      </c>
      <c r="AD5055" s="1027"/>
      <c r="AE5055" s="215"/>
      <c r="AF5055" s="1027"/>
      <c r="AG5055" s="215"/>
      <c r="AJ5055" s="192"/>
      <c r="AK5055" s="192"/>
      <c r="AL5055" s="192"/>
      <c r="AM5055" s="192"/>
    </row>
    <row r="5056" spans="1:41" s="184" customFormat="1" ht="17.25" customHeight="1" thickBot="1">
      <c r="A5056" s="3209"/>
      <c r="B5056" s="3210"/>
      <c r="C5056" s="240"/>
      <c r="D5056" s="144" t="s">
        <v>126</v>
      </c>
      <c r="E5056" s="511">
        <f>(E4982-E4995-E5002-E5009-E5016-E5023-E5030-E5037-E5044)/E4982</f>
        <v>0.13208600415494207</v>
      </c>
      <c r="F5056" s="511">
        <f t="shared" ref="F5056:AC5056" si="3456">(F4982-F4995-F5002-F5009-F5016-F5023-F5030-F5037-F5044)/F4982</f>
        <v>0.15362724142411405</v>
      </c>
      <c r="G5056" s="511">
        <f t="shared" si="3456"/>
        <v>0.11748357896123003</v>
      </c>
      <c r="H5056" s="512">
        <f t="shared" si="3456"/>
        <v>0.13208600415493282</v>
      </c>
      <c r="I5056" s="511">
        <f t="shared" si="3456"/>
        <v>0.12037021381927887</v>
      </c>
      <c r="J5056" s="511">
        <f t="shared" si="3456"/>
        <v>0.13561529252079668</v>
      </c>
      <c r="K5056" s="511">
        <f t="shared" si="3456"/>
        <v>0.13357252225303468</v>
      </c>
      <c r="L5056" s="511">
        <f t="shared" si="3456"/>
        <v>0.12370250412328718</v>
      </c>
      <c r="M5056" s="511">
        <f t="shared" si="3456"/>
        <v>0.14416470464229553</v>
      </c>
      <c r="N5056" s="512">
        <f t="shared" si="3456"/>
        <v>0.14743285282369797</v>
      </c>
      <c r="O5056" s="511">
        <f t="shared" si="3456"/>
        <v>0.12798175813986062</v>
      </c>
      <c r="P5056" s="511">
        <f t="shared" si="3456"/>
        <v>0.12066478964514016</v>
      </c>
      <c r="Q5056" s="511">
        <f t="shared" si="3456"/>
        <v>6.2724610620503829E-2</v>
      </c>
      <c r="R5056" s="511">
        <f t="shared" si="3456"/>
        <v>0.10159834089657364</v>
      </c>
      <c r="S5056" s="511">
        <f t="shared" si="3456"/>
        <v>0.12777458956753152</v>
      </c>
      <c r="T5056" s="511">
        <f t="shared" si="3456"/>
        <v>0.14367706082456314</v>
      </c>
      <c r="U5056" s="511">
        <f t="shared" si="3456"/>
        <v>0.13494533475054138</v>
      </c>
      <c r="V5056" s="897">
        <f t="shared" si="3456"/>
        <v>9.6698320829285769E-2</v>
      </c>
      <c r="W5056" s="511">
        <f t="shared" si="3456"/>
        <v>0.11084298728675046</v>
      </c>
      <c r="X5056" s="511">
        <f t="shared" si="3456"/>
        <v>9.6581191278520273E-2</v>
      </c>
      <c r="Y5056" s="512">
        <f t="shared" si="3456"/>
        <v>0.12676537110577271</v>
      </c>
      <c r="Z5056" s="511">
        <f t="shared" si="3456"/>
        <v>0.15444996324325067</v>
      </c>
      <c r="AA5056" s="511">
        <f t="shared" si="3456"/>
        <v>9.0233470865076146E-2</v>
      </c>
      <c r="AB5056" s="513">
        <f t="shared" si="3456"/>
        <v>0.11084680438525787</v>
      </c>
      <c r="AC5056" s="514">
        <f t="shared" si="3456"/>
        <v>0.12265384339953025</v>
      </c>
      <c r="AD5056" s="1027"/>
      <c r="AE5056" s="215"/>
      <c r="AF5056" s="1027"/>
      <c r="AG5056" s="2207"/>
    </row>
    <row r="5057" spans="1:41" s="184" customFormat="1" ht="25.5" customHeight="1" thickBot="1">
      <c r="A5057" s="3349"/>
      <c r="B5057" s="3350"/>
      <c r="C5057" s="3350"/>
      <c r="D5057" s="3350"/>
      <c r="E5057" s="3350"/>
      <c r="F5057" s="3350"/>
      <c r="G5057" s="3350"/>
      <c r="H5057" s="3350"/>
      <c r="I5057" s="3350"/>
      <c r="J5057" s="3350"/>
      <c r="K5057" s="3350"/>
      <c r="L5057" s="3350"/>
      <c r="M5057" s="3350"/>
      <c r="N5057" s="3350"/>
      <c r="O5057" s="3350"/>
      <c r="P5057" s="3350"/>
      <c r="Q5057" s="3350"/>
      <c r="R5057" s="3350"/>
      <c r="S5057" s="3350"/>
      <c r="T5057" s="3350"/>
      <c r="U5057" s="3350"/>
      <c r="V5057" s="3350"/>
      <c r="W5057" s="3350"/>
      <c r="X5057" s="3350"/>
      <c r="Y5057" s="3350"/>
      <c r="Z5057" s="3350"/>
      <c r="AA5057" s="3350"/>
      <c r="AB5057" s="3350"/>
      <c r="AC5057" s="3351"/>
      <c r="AD5057" s="2207"/>
      <c r="AE5057" s="2207"/>
      <c r="AF5057" s="2207"/>
      <c r="AG5057" s="2194"/>
      <c r="AJ5057" s="946"/>
      <c r="AK5057" s="946"/>
      <c r="AL5057" s="946"/>
      <c r="AM5057" s="946"/>
      <c r="AN5057" s="946"/>
    </row>
    <row r="5058" spans="1:41" s="184" customFormat="1" ht="15.75" customHeight="1" thickBot="1">
      <c r="A5058" s="3342" t="s">
        <v>814</v>
      </c>
      <c r="B5058" s="3343"/>
      <c r="C5058" s="2192"/>
      <c r="D5058" s="1656">
        <v>0</v>
      </c>
      <c r="E5058" s="1657">
        <v>1</v>
      </c>
      <c r="F5058" s="1658">
        <v>2</v>
      </c>
      <c r="G5058" s="1658">
        <v>3</v>
      </c>
      <c r="H5058" s="1659">
        <v>4</v>
      </c>
      <c r="I5058" s="1658">
        <v>5</v>
      </c>
      <c r="J5058" s="1658">
        <v>6</v>
      </c>
      <c r="K5058" s="1658">
        <v>7</v>
      </c>
      <c r="L5058" s="1658">
        <v>8</v>
      </c>
      <c r="M5058" s="1658">
        <v>9</v>
      </c>
      <c r="N5058" s="1659">
        <v>10</v>
      </c>
      <c r="O5058" s="1658">
        <v>11</v>
      </c>
      <c r="P5058" s="1658">
        <v>12</v>
      </c>
      <c r="Q5058" s="1658">
        <v>13</v>
      </c>
      <c r="R5058" s="1658">
        <v>14</v>
      </c>
      <c r="S5058" s="1658">
        <v>15</v>
      </c>
      <c r="T5058" s="1658">
        <v>16</v>
      </c>
      <c r="U5058" s="1658">
        <v>17</v>
      </c>
      <c r="V5058" s="2801">
        <v>18</v>
      </c>
      <c r="W5058" s="1658">
        <v>19</v>
      </c>
      <c r="X5058" s="1658">
        <v>20</v>
      </c>
      <c r="Y5058" s="1659">
        <v>21</v>
      </c>
      <c r="Z5058" s="1658">
        <v>22</v>
      </c>
      <c r="AA5058" s="1658">
        <v>23</v>
      </c>
      <c r="AB5058" s="2192">
        <v>24</v>
      </c>
      <c r="AC5058" s="2219"/>
      <c r="AD5058" s="2194"/>
      <c r="AE5058" s="2194"/>
      <c r="AF5058" s="2194"/>
      <c r="AG5058" s="2194"/>
      <c r="AJ5058" s="946"/>
      <c r="AK5058" s="946"/>
      <c r="AL5058" s="946"/>
      <c r="AM5058" s="946"/>
      <c r="AN5058" s="946"/>
    </row>
    <row r="5059" spans="1:41" s="184" customFormat="1" ht="15.75" customHeight="1" thickBot="1">
      <c r="A5059" s="2195" t="s">
        <v>13</v>
      </c>
      <c r="B5059" s="2196"/>
      <c r="C5059" s="2197"/>
      <c r="D5059" s="2300"/>
      <c r="E5059" s="2301">
        <v>17</v>
      </c>
      <c r="F5059" s="2196">
        <v>17</v>
      </c>
      <c r="G5059" s="2302">
        <v>17</v>
      </c>
      <c r="H5059" s="2179">
        <v>17</v>
      </c>
      <c r="I5059" s="2302">
        <v>17</v>
      </c>
      <c r="J5059" s="2302">
        <v>17</v>
      </c>
      <c r="K5059" s="2302">
        <v>17</v>
      </c>
      <c r="L5059" s="2302">
        <v>18</v>
      </c>
      <c r="M5059" s="2302">
        <v>19</v>
      </c>
      <c r="N5059" s="2179">
        <v>20</v>
      </c>
      <c r="O5059" s="2302">
        <v>20</v>
      </c>
      <c r="P5059" s="2302">
        <v>20</v>
      </c>
      <c r="Q5059" s="2302">
        <v>20</v>
      </c>
      <c r="R5059" s="2302">
        <v>20</v>
      </c>
      <c r="S5059" s="2302">
        <v>20</v>
      </c>
      <c r="T5059" s="2302">
        <v>20</v>
      </c>
      <c r="U5059" s="2302">
        <v>19</v>
      </c>
      <c r="V5059" s="2302">
        <v>19</v>
      </c>
      <c r="W5059" s="2302">
        <v>18</v>
      </c>
      <c r="X5059" s="2302">
        <v>18</v>
      </c>
      <c r="Y5059" s="2179">
        <v>18</v>
      </c>
      <c r="Z5059" s="2302">
        <v>18</v>
      </c>
      <c r="AA5059" s="2196">
        <v>17</v>
      </c>
      <c r="AB5059" s="2303">
        <v>17</v>
      </c>
      <c r="AC5059" s="2304"/>
      <c r="AD5059" s="2194"/>
      <c r="AE5059" s="2194"/>
      <c r="AF5059" s="2194"/>
      <c r="AJ5059" s="946"/>
      <c r="AK5059" s="2206"/>
      <c r="AL5059" s="2206"/>
      <c r="AM5059" s="2207"/>
      <c r="AN5059" s="2206"/>
    </row>
    <row r="5060" spans="1:41" s="184" customFormat="1" ht="15.75" customHeight="1">
      <c r="A5060" s="3311" t="s">
        <v>51</v>
      </c>
      <c r="B5060" s="3325" t="s">
        <v>52</v>
      </c>
      <c r="C5060" s="2202" t="s">
        <v>16</v>
      </c>
      <c r="D5060" s="2186" t="s">
        <v>33</v>
      </c>
      <c r="E5060" s="1968">
        <f t="shared" ref="E5060:AB5060" si="3457">(E5065-D5065)*$AL5060*$AN5060</f>
        <v>0</v>
      </c>
      <c r="F5060" s="1969">
        <f t="shared" si="3457"/>
        <v>0</v>
      </c>
      <c r="G5060" s="1969">
        <f t="shared" si="3457"/>
        <v>0</v>
      </c>
      <c r="H5060" s="1970">
        <f t="shared" si="3457"/>
        <v>0</v>
      </c>
      <c r="I5060" s="1969">
        <f t="shared" si="3457"/>
        <v>0</v>
      </c>
      <c r="J5060" s="1969">
        <f t="shared" si="3457"/>
        <v>0</v>
      </c>
      <c r="K5060" s="1969">
        <f t="shared" si="3457"/>
        <v>0</v>
      </c>
      <c r="L5060" s="1969">
        <f t="shared" si="3457"/>
        <v>0</v>
      </c>
      <c r="M5060" s="1969">
        <f t="shared" si="3457"/>
        <v>0</v>
      </c>
      <c r="N5060" s="1970">
        <f t="shared" si="3457"/>
        <v>0</v>
      </c>
      <c r="O5060" s="1969">
        <f t="shared" si="3457"/>
        <v>0</v>
      </c>
      <c r="P5060" s="1969">
        <f t="shared" si="3457"/>
        <v>0</v>
      </c>
      <c r="Q5060" s="1969">
        <f t="shared" si="3457"/>
        <v>0</v>
      </c>
      <c r="R5060" s="1969">
        <f t="shared" si="3457"/>
        <v>0</v>
      </c>
      <c r="S5060" s="1969">
        <f t="shared" si="3457"/>
        <v>0</v>
      </c>
      <c r="T5060" s="1969">
        <f t="shared" si="3457"/>
        <v>0</v>
      </c>
      <c r="U5060" s="1969">
        <f t="shared" si="3457"/>
        <v>0</v>
      </c>
      <c r="V5060" s="2897">
        <f t="shared" si="3457"/>
        <v>0</v>
      </c>
      <c r="W5060" s="1969">
        <f t="shared" si="3457"/>
        <v>0</v>
      </c>
      <c r="X5060" s="1969">
        <f t="shared" si="3457"/>
        <v>0</v>
      </c>
      <c r="Y5060" s="1970">
        <f t="shared" si="3457"/>
        <v>0</v>
      </c>
      <c r="Z5060" s="1969">
        <f t="shared" si="3457"/>
        <v>0</v>
      </c>
      <c r="AA5060" s="1969">
        <f t="shared" si="3457"/>
        <v>0</v>
      </c>
      <c r="AB5060" s="1971">
        <f t="shared" si="3457"/>
        <v>0</v>
      </c>
      <c r="AC5060" s="2186">
        <f>SUM(E5060:AB5060)</f>
        <v>0</v>
      </c>
      <c r="AJ5060" s="946"/>
      <c r="AK5060" s="2211"/>
      <c r="AL5060" s="2212"/>
      <c r="AM5060" s="2211"/>
      <c r="AN5060" s="2207"/>
    </row>
    <row r="5061" spans="1:41" s="184" customFormat="1" ht="15.75" customHeight="1">
      <c r="A5061" s="3312"/>
      <c r="B5061" s="3326"/>
      <c r="C5061" s="2208" t="s">
        <v>18</v>
      </c>
      <c r="D5061" s="1483"/>
      <c r="E5061" s="1589">
        <f t="shared" ref="E5061:AB5061" si="3458">(E5066-D5066)*$AL5060*$AN5060</f>
        <v>0</v>
      </c>
      <c r="F5061" s="1573">
        <f t="shared" si="3458"/>
        <v>0</v>
      </c>
      <c r="G5061" s="1573">
        <f t="shared" si="3458"/>
        <v>0</v>
      </c>
      <c r="H5061" s="1580">
        <f t="shared" si="3458"/>
        <v>0</v>
      </c>
      <c r="I5061" s="1573">
        <f t="shared" si="3458"/>
        <v>0</v>
      </c>
      <c r="J5061" s="1573">
        <f t="shared" si="3458"/>
        <v>0</v>
      </c>
      <c r="K5061" s="1573">
        <f t="shared" si="3458"/>
        <v>0</v>
      </c>
      <c r="L5061" s="1573">
        <f t="shared" si="3458"/>
        <v>0</v>
      </c>
      <c r="M5061" s="1573">
        <f t="shared" si="3458"/>
        <v>0</v>
      </c>
      <c r="N5061" s="1580">
        <f t="shared" si="3458"/>
        <v>0</v>
      </c>
      <c r="O5061" s="1573">
        <f t="shared" si="3458"/>
        <v>0</v>
      </c>
      <c r="P5061" s="1573">
        <f t="shared" si="3458"/>
        <v>0</v>
      </c>
      <c r="Q5061" s="1573">
        <f t="shared" si="3458"/>
        <v>0</v>
      </c>
      <c r="R5061" s="1573">
        <f t="shared" si="3458"/>
        <v>0</v>
      </c>
      <c r="S5061" s="1573">
        <f t="shared" si="3458"/>
        <v>0</v>
      </c>
      <c r="T5061" s="1573">
        <f t="shared" si="3458"/>
        <v>0</v>
      </c>
      <c r="U5061" s="1573">
        <f t="shared" si="3458"/>
        <v>0</v>
      </c>
      <c r="V5061" s="1581">
        <f t="shared" si="3458"/>
        <v>0</v>
      </c>
      <c r="W5061" s="1573">
        <f t="shared" si="3458"/>
        <v>0</v>
      </c>
      <c r="X5061" s="1573">
        <f t="shared" si="3458"/>
        <v>0</v>
      </c>
      <c r="Y5061" s="1580">
        <f t="shared" si="3458"/>
        <v>0</v>
      </c>
      <c r="Z5061" s="1573">
        <f t="shared" si="3458"/>
        <v>0</v>
      </c>
      <c r="AA5061" s="1573">
        <f t="shared" si="3458"/>
        <v>0</v>
      </c>
      <c r="AB5061" s="1590">
        <f t="shared" si="3458"/>
        <v>0</v>
      </c>
      <c r="AC5061" s="1483">
        <f>SUM(E5061:AB5061)</f>
        <v>0</v>
      </c>
      <c r="AJ5061" s="946"/>
      <c r="AK5061" s="2207"/>
      <c r="AL5061" s="2207"/>
      <c r="AM5061" s="2207"/>
      <c r="AN5061" s="2207"/>
    </row>
    <row r="5062" spans="1:41" s="184" customFormat="1" ht="15.75" customHeight="1">
      <c r="A5062" s="3312"/>
      <c r="B5062" s="3326"/>
      <c r="C5062" s="2208" t="s">
        <v>19</v>
      </c>
      <c r="D5062" s="1483"/>
      <c r="E5062" s="1589"/>
      <c r="F5062" s="1573"/>
      <c r="G5062" s="1573"/>
      <c r="H5062" s="1580"/>
      <c r="I5062" s="1573"/>
      <c r="J5062" s="1573"/>
      <c r="K5062" s="1573"/>
      <c r="L5062" s="1573"/>
      <c r="M5062" s="1573"/>
      <c r="N5062" s="1580"/>
      <c r="O5062" s="1573"/>
      <c r="P5062" s="1573"/>
      <c r="Q5062" s="1573"/>
      <c r="R5062" s="1573"/>
      <c r="S5062" s="1573"/>
      <c r="T5062" s="1573"/>
      <c r="U5062" s="1573"/>
      <c r="V5062" s="1581"/>
      <c r="W5062" s="1573"/>
      <c r="X5062" s="1573"/>
      <c r="Y5062" s="1580"/>
      <c r="Z5062" s="1573"/>
      <c r="AA5062" s="1573"/>
      <c r="AB5062" s="1590"/>
      <c r="AC5062" s="1483"/>
      <c r="AJ5062" s="946"/>
      <c r="AK5062" s="2207"/>
      <c r="AL5062" s="2207"/>
      <c r="AM5062" s="2207"/>
      <c r="AN5062" s="2207"/>
    </row>
    <row r="5063" spans="1:41" s="184" customFormat="1" ht="15.75" customHeight="1">
      <c r="A5063" s="3312"/>
      <c r="B5063" s="3326"/>
      <c r="C5063" s="2208" t="s">
        <v>21</v>
      </c>
      <c r="D5063" s="1483"/>
      <c r="E5063" s="1589" t="e">
        <f t="shared" ref="E5063:AB5063" si="3459">E5061/E5060</f>
        <v>#DIV/0!</v>
      </c>
      <c r="F5063" s="1573" t="e">
        <f t="shared" si="3459"/>
        <v>#DIV/0!</v>
      </c>
      <c r="G5063" s="1573" t="e">
        <f t="shared" si="3459"/>
        <v>#DIV/0!</v>
      </c>
      <c r="H5063" s="1580" t="e">
        <f t="shared" si="3459"/>
        <v>#DIV/0!</v>
      </c>
      <c r="I5063" s="1573" t="e">
        <f t="shared" si="3459"/>
        <v>#DIV/0!</v>
      </c>
      <c r="J5063" s="1573" t="e">
        <f t="shared" si="3459"/>
        <v>#DIV/0!</v>
      </c>
      <c r="K5063" s="1573" t="e">
        <f t="shared" si="3459"/>
        <v>#DIV/0!</v>
      </c>
      <c r="L5063" s="1573" t="e">
        <f t="shared" si="3459"/>
        <v>#DIV/0!</v>
      </c>
      <c r="M5063" s="1573" t="e">
        <f t="shared" si="3459"/>
        <v>#DIV/0!</v>
      </c>
      <c r="N5063" s="1580" t="e">
        <f t="shared" si="3459"/>
        <v>#DIV/0!</v>
      </c>
      <c r="O5063" s="1573" t="e">
        <f t="shared" si="3459"/>
        <v>#DIV/0!</v>
      </c>
      <c r="P5063" s="1573" t="e">
        <f t="shared" si="3459"/>
        <v>#DIV/0!</v>
      </c>
      <c r="Q5063" s="1573" t="e">
        <f t="shared" si="3459"/>
        <v>#DIV/0!</v>
      </c>
      <c r="R5063" s="1573" t="e">
        <f t="shared" si="3459"/>
        <v>#DIV/0!</v>
      </c>
      <c r="S5063" s="1573" t="e">
        <f t="shared" si="3459"/>
        <v>#DIV/0!</v>
      </c>
      <c r="T5063" s="1573" t="e">
        <f t="shared" si="3459"/>
        <v>#DIV/0!</v>
      </c>
      <c r="U5063" s="1573" t="e">
        <f t="shared" si="3459"/>
        <v>#DIV/0!</v>
      </c>
      <c r="V5063" s="1581" t="e">
        <f t="shared" si="3459"/>
        <v>#DIV/0!</v>
      </c>
      <c r="W5063" s="1573" t="e">
        <f t="shared" si="3459"/>
        <v>#DIV/0!</v>
      </c>
      <c r="X5063" s="1573" t="e">
        <f t="shared" si="3459"/>
        <v>#DIV/0!</v>
      </c>
      <c r="Y5063" s="1580" t="e">
        <f t="shared" si="3459"/>
        <v>#DIV/0!</v>
      </c>
      <c r="Z5063" s="1573" t="e">
        <f t="shared" si="3459"/>
        <v>#DIV/0!</v>
      </c>
      <c r="AA5063" s="1573" t="e">
        <f t="shared" si="3459"/>
        <v>#DIV/0!</v>
      </c>
      <c r="AB5063" s="1590" t="e">
        <f t="shared" si="3459"/>
        <v>#DIV/0!</v>
      </c>
      <c r="AC5063" s="1483"/>
      <c r="AJ5063" s="946"/>
      <c r="AK5063" s="2207"/>
      <c r="AL5063" s="2207"/>
      <c r="AM5063" s="2207"/>
      <c r="AN5063" s="2207"/>
    </row>
    <row r="5064" spans="1:41" s="184" customFormat="1" ht="15.75" customHeight="1" thickBot="1">
      <c r="A5064" s="3332"/>
      <c r="B5064" s="3352"/>
      <c r="C5064" s="2213" t="s">
        <v>27</v>
      </c>
      <c r="D5064" s="2214"/>
      <c r="E5064" s="1591"/>
      <c r="F5064" s="1592"/>
      <c r="G5064" s="1592"/>
      <c r="H5064" s="1593"/>
      <c r="I5064" s="1592"/>
      <c r="J5064" s="1592"/>
      <c r="K5064" s="1592"/>
      <c r="L5064" s="1592"/>
      <c r="M5064" s="1592"/>
      <c r="N5064" s="1593"/>
      <c r="O5064" s="1592"/>
      <c r="P5064" s="1592"/>
      <c r="Q5064" s="1592"/>
      <c r="R5064" s="1592"/>
      <c r="S5064" s="1592"/>
      <c r="T5064" s="1592"/>
      <c r="U5064" s="1592"/>
      <c r="V5064" s="2898"/>
      <c r="W5064" s="1592"/>
      <c r="X5064" s="1592"/>
      <c r="Y5064" s="1593"/>
      <c r="Z5064" s="1592"/>
      <c r="AA5064" s="1592"/>
      <c r="AB5064" s="1594"/>
      <c r="AC5064" s="2187"/>
      <c r="AJ5064" s="946"/>
      <c r="AK5064" s="2207"/>
      <c r="AL5064" s="2207"/>
      <c r="AM5064" s="2207"/>
      <c r="AN5064" s="2207"/>
    </row>
    <row r="5065" spans="1:41" s="184" customFormat="1" ht="15.75" hidden="1" customHeight="1">
      <c r="A5065" s="2120"/>
      <c r="B5065" s="744"/>
      <c r="C5065" s="2218" t="s">
        <v>22</v>
      </c>
      <c r="D5065" s="2305"/>
      <c r="E5065" s="1958"/>
      <c r="F5065" s="1958"/>
      <c r="G5065" s="1958"/>
      <c r="H5065" s="1959"/>
      <c r="I5065" s="1958"/>
      <c r="J5065" s="1958"/>
      <c r="K5065" s="1958"/>
      <c r="L5065" s="1958"/>
      <c r="M5065" s="1958"/>
      <c r="N5065" s="1959"/>
      <c r="O5065" s="1958"/>
      <c r="P5065" s="1958"/>
      <c r="Q5065" s="1958"/>
      <c r="R5065" s="1958"/>
      <c r="S5065" s="1958"/>
      <c r="T5065" s="1958"/>
      <c r="U5065" s="1958"/>
      <c r="V5065" s="1990"/>
      <c r="W5065" s="1958"/>
      <c r="X5065" s="1958"/>
      <c r="Y5065" s="1959"/>
      <c r="Z5065" s="1958"/>
      <c r="AA5065" s="1958"/>
      <c r="AB5065" s="1960"/>
      <c r="AC5065" s="2306"/>
      <c r="AJ5065" s="946"/>
      <c r="AK5065" s="2207"/>
      <c r="AL5065" s="2207"/>
      <c r="AM5065" s="2207"/>
      <c r="AN5065" s="2207"/>
    </row>
    <row r="5066" spans="1:41" s="184" customFormat="1" ht="15.75" hidden="1" customHeight="1" thickBot="1">
      <c r="A5066" s="2120"/>
      <c r="B5066" s="744"/>
      <c r="C5066" s="2218" t="s">
        <v>23</v>
      </c>
      <c r="D5066" s="2307"/>
      <c r="E5066" s="1972"/>
      <c r="F5066" s="1972"/>
      <c r="G5066" s="1972"/>
      <c r="H5066" s="1973"/>
      <c r="I5066" s="1972"/>
      <c r="J5066" s="1972"/>
      <c r="K5066" s="1972"/>
      <c r="L5066" s="1972"/>
      <c r="M5066" s="1972"/>
      <c r="N5066" s="1973"/>
      <c r="O5066" s="1972"/>
      <c r="P5066" s="1972"/>
      <c r="Q5066" s="1972"/>
      <c r="R5066" s="1972"/>
      <c r="S5066" s="1972"/>
      <c r="T5066" s="1972"/>
      <c r="U5066" s="1972"/>
      <c r="V5066" s="1992"/>
      <c r="W5066" s="1972"/>
      <c r="X5066" s="1972"/>
      <c r="Y5066" s="1973"/>
      <c r="Z5066" s="1972"/>
      <c r="AA5066" s="1972"/>
      <c r="AB5066" s="1974"/>
      <c r="AC5066" s="2306"/>
      <c r="AJ5066" s="946"/>
      <c r="AK5066" s="2206"/>
      <c r="AL5066" s="2206"/>
      <c r="AM5066" s="2207"/>
      <c r="AN5066" s="2206"/>
    </row>
    <row r="5067" spans="1:41" s="184" customFormat="1" ht="15.75" customHeight="1">
      <c r="A5067" s="3311" t="s">
        <v>137</v>
      </c>
      <c r="B5067" s="3325" t="s">
        <v>15</v>
      </c>
      <c r="C5067" s="2202" t="s">
        <v>16</v>
      </c>
      <c r="D5067" s="2186" t="s">
        <v>129</v>
      </c>
      <c r="E5067" s="1897">
        <f t="shared" ref="E5067:AB5067" si="3460">(E5071-D5071)*$AE5067*$AF5067</f>
        <v>328.00000000000023</v>
      </c>
      <c r="F5067" s="1898">
        <f t="shared" si="3460"/>
        <v>303.99999999999937</v>
      </c>
      <c r="G5067" s="1898">
        <f t="shared" si="3460"/>
        <v>288.00000000000023</v>
      </c>
      <c r="H5067" s="1757">
        <f t="shared" si="3460"/>
        <v>291.99999999999983</v>
      </c>
      <c r="I5067" s="1898">
        <f t="shared" si="3460"/>
        <v>308.00000000000074</v>
      </c>
      <c r="J5067" s="1898">
        <f t="shared" si="3460"/>
        <v>399.99999999999943</v>
      </c>
      <c r="K5067" s="1898">
        <f t="shared" si="3460"/>
        <v>384.00000000000034</v>
      </c>
      <c r="L5067" s="1898">
        <f t="shared" si="3460"/>
        <v>395.99999999999994</v>
      </c>
      <c r="M5067" s="1898">
        <f t="shared" si="3460"/>
        <v>439.99999999999949</v>
      </c>
      <c r="N5067" s="1757">
        <f t="shared" si="3460"/>
        <v>500</v>
      </c>
      <c r="O5067" s="1898">
        <f t="shared" si="3460"/>
        <v>407.99999999999949</v>
      </c>
      <c r="P5067" s="1898">
        <f t="shared" si="3460"/>
        <v>552.00000000000136</v>
      </c>
      <c r="Q5067" s="1898">
        <f t="shared" si="3460"/>
        <v>711.99999999999977</v>
      </c>
      <c r="R5067" s="1898">
        <f t="shared" si="3460"/>
        <v>448.0000000000004</v>
      </c>
      <c r="S5067" s="1898">
        <f t="shared" si="3460"/>
        <v>559.99999999999875</v>
      </c>
      <c r="T5067" s="1898">
        <f t="shared" si="3460"/>
        <v>259.99999999999977</v>
      </c>
      <c r="U5067" s="1898">
        <f t="shared" si="3460"/>
        <v>348.00000000000074</v>
      </c>
      <c r="V5067" s="1952">
        <f t="shared" si="3460"/>
        <v>352.00000000000034</v>
      </c>
      <c r="W5067" s="1898">
        <f t="shared" si="3460"/>
        <v>368.00000000000034</v>
      </c>
      <c r="X5067" s="1898">
        <f t="shared" si="3460"/>
        <v>352.00000000000034</v>
      </c>
      <c r="Y5067" s="1757">
        <f t="shared" si="3460"/>
        <v>379.99999999999898</v>
      </c>
      <c r="Z5067" s="1898">
        <f t="shared" si="3460"/>
        <v>371.99999999999989</v>
      </c>
      <c r="AA5067" s="1898">
        <f t="shared" si="3460"/>
        <v>284.00000000000068</v>
      </c>
      <c r="AB5067" s="1953">
        <f t="shared" si="3460"/>
        <v>288.00000000000023</v>
      </c>
      <c r="AC5067" s="1859">
        <f>SUM(E5067:AB5067)</f>
        <v>9323.9999999999982</v>
      </c>
      <c r="AD5067" s="2221">
        <v>2500</v>
      </c>
      <c r="AE5067" s="1898">
        <v>100</v>
      </c>
      <c r="AF5067" s="1899">
        <v>40</v>
      </c>
      <c r="AJ5067" s="946"/>
      <c r="AK5067" s="2211"/>
      <c r="AL5067" s="2212"/>
      <c r="AM5067" s="2211"/>
      <c r="AN5067" s="2207"/>
    </row>
    <row r="5068" spans="1:41" s="184" customFormat="1" ht="15.75" customHeight="1">
      <c r="A5068" s="3312"/>
      <c r="B5068" s="3326"/>
      <c r="C5068" s="2208" t="s">
        <v>18</v>
      </c>
      <c r="D5068" s="1483" t="s">
        <v>129</v>
      </c>
      <c r="E5068" s="1882">
        <f t="shared" ref="E5068:AB5068" si="3461">(E5072-D5072)*$AE5067*$AF5067</f>
        <v>147.99999999999969</v>
      </c>
      <c r="F5068" s="1883">
        <f t="shared" si="3461"/>
        <v>135.99999999999923</v>
      </c>
      <c r="G5068" s="1883">
        <f t="shared" si="3461"/>
        <v>123.99999999999878</v>
      </c>
      <c r="H5068" s="1758">
        <f t="shared" si="3461"/>
        <v>128.00000000000011</v>
      </c>
      <c r="I5068" s="1883">
        <f t="shared" si="3461"/>
        <v>136.00000000000279</v>
      </c>
      <c r="J5068" s="1883">
        <f t="shared" si="3461"/>
        <v>160.00000000000014</v>
      </c>
      <c r="K5068" s="1883">
        <f t="shared" si="3461"/>
        <v>171.99999999999704</v>
      </c>
      <c r="L5068" s="1883">
        <f t="shared" si="3461"/>
        <v>176.00000000000193</v>
      </c>
      <c r="M5068" s="1883">
        <f t="shared" si="3461"/>
        <v>187.99999999999883</v>
      </c>
      <c r="N5068" s="1758">
        <f t="shared" si="3461"/>
        <v>208.00000000000196</v>
      </c>
      <c r="O5068" s="1883">
        <f t="shared" si="3461"/>
        <v>160.00000000000014</v>
      </c>
      <c r="P5068" s="1883">
        <f t="shared" si="3461"/>
        <v>160.00000000000014</v>
      </c>
      <c r="Q5068" s="1883">
        <f t="shared" si="3461"/>
        <v>279.99999999999761</v>
      </c>
      <c r="R5068" s="1883">
        <f t="shared" si="3461"/>
        <v>160.00000000000014</v>
      </c>
      <c r="S5068" s="1883">
        <f t="shared" si="3461"/>
        <v>199.99999999999929</v>
      </c>
      <c r="T5068" s="1883">
        <f t="shared" si="3461"/>
        <v>120.00000000000099</v>
      </c>
      <c r="U5068" s="1883">
        <f t="shared" si="3461"/>
        <v>152.00000000000102</v>
      </c>
      <c r="V5068" s="1907">
        <f t="shared" si="3461"/>
        <v>155.99999999999881</v>
      </c>
      <c r="W5068" s="1883">
        <f t="shared" si="3461"/>
        <v>164.00000000000148</v>
      </c>
      <c r="X5068" s="1883">
        <f t="shared" si="3461"/>
        <v>155.99999999999881</v>
      </c>
      <c r="Y5068" s="1758">
        <f t="shared" si="3461"/>
        <v>160.00000000000014</v>
      </c>
      <c r="Z5068" s="1883">
        <f t="shared" si="3461"/>
        <v>155.99999999999881</v>
      </c>
      <c r="AA5068" s="1883">
        <f t="shared" si="3461"/>
        <v>128.00000000000011</v>
      </c>
      <c r="AB5068" s="1908">
        <f t="shared" si="3461"/>
        <v>128.00000000001077</v>
      </c>
      <c r="AC5068" s="2189">
        <f>SUM(E5068:AB5068)</f>
        <v>3856.0000000000077</v>
      </c>
      <c r="AD5068" s="2222"/>
      <c r="AE5068" s="1573"/>
      <c r="AF5068" s="2223"/>
      <c r="AK5068" s="2225"/>
      <c r="AL5068" s="2225"/>
      <c r="AM5068" s="2225"/>
      <c r="AN5068" s="2225"/>
    </row>
    <row r="5069" spans="1:41" s="184" customFormat="1" ht="15.75" customHeight="1">
      <c r="A5069" s="3312"/>
      <c r="B5069" s="3326"/>
      <c r="C5069" s="2208" t="s">
        <v>19</v>
      </c>
      <c r="D5069" s="1483" t="s">
        <v>62</v>
      </c>
      <c r="E5069" s="1885">
        <v>22</v>
      </c>
      <c r="F5069" s="1588">
        <v>20</v>
      </c>
      <c r="G5069" s="1588">
        <v>19</v>
      </c>
      <c r="H5069" s="1580">
        <v>21</v>
      </c>
      <c r="I5069" s="1588">
        <v>22</v>
      </c>
      <c r="J5069" s="1588">
        <v>26</v>
      </c>
      <c r="K5069" s="1588">
        <v>30</v>
      </c>
      <c r="L5069" s="1588">
        <v>30</v>
      </c>
      <c r="M5069" s="1588">
        <v>33</v>
      </c>
      <c r="N5069" s="1580">
        <v>36</v>
      </c>
      <c r="O5069" s="1588">
        <v>31</v>
      </c>
      <c r="P5069" s="1588">
        <v>34</v>
      </c>
      <c r="Q5069" s="1588">
        <v>34</v>
      </c>
      <c r="R5069" s="1588">
        <v>31</v>
      </c>
      <c r="S5069" s="1588">
        <v>30</v>
      </c>
      <c r="T5069" s="1588">
        <v>30</v>
      </c>
      <c r="U5069" s="1588">
        <v>30</v>
      </c>
      <c r="V5069" s="1581">
        <v>29</v>
      </c>
      <c r="W5069" s="1588">
        <v>29</v>
      </c>
      <c r="X5069" s="1588">
        <v>28</v>
      </c>
      <c r="Y5069" s="1580">
        <v>30</v>
      </c>
      <c r="Z5069" s="1588">
        <v>29</v>
      </c>
      <c r="AA5069" s="1588">
        <v>22</v>
      </c>
      <c r="AB5069" s="1975">
        <v>22</v>
      </c>
      <c r="AC5069" s="2189">
        <f>AVERAGE(E5069:AB5069)</f>
        <v>27.833333333333332</v>
      </c>
      <c r="AD5069" s="76">
        <f>SQRT(MIN((E5067*E5067+E5068*E5068),(F5067*F5067+F5068*F5068),(G5067*G5067+G5068*G5068),(H5067*H5067+H5068*H5068),(I5067*I5067+I5068*I5068),(J5067*J5067+J5068*J5068),(K5067*K5067+K5068*K5068),(L5067*L5067+L5068*L5068),(M5067*M5067+M5068*M5068),(N5067*N5067+N5068*N5068),(O5067*O5067+O5068*O5068),(P5067*P5067+P5068*P5068),(R5067*R5067+R5068*R5068),(S5067*S5067+S5068*S5068),(T5067*T5067+T5068*T5068),(U5067*U5067+U5068*U5068),(V5067*V5067+V5068*V5068),(W5067*W5067+W5068*W5068),(X5067*X5067+X5068*X5068),(Y5067*Y5067+Y5068*Y5068),(Z5067*Z5067+Z5068*Z5068),(AA5067*AA5067+AA5068*AA5068),(AB5067*AB5067+AB5068*AB5068)))/AD5067</f>
        <v>0.1145425685062109</v>
      </c>
      <c r="AE5069" s="76">
        <f>SQRT(MAX((E5067*E5067+E5068*E5068),(F5067*F5067+F5068*F5068),(G5067*G5067+G5068*G5068),(H5067*H5067+H5068*H5068),(I5067*I5067+I5068*I5068),(J5067*J5067+J5068*J5068),(K5067*K5067+K5068*K5068),(L5067*L5067+L5068*L5068),(M5067*M5067+M5068*M5068),(N5067*N5067+N5068*N5068),(O5067*O5067+O5068*O5068),(P5067*P5067+P5068*P5068),(R5067*R5067+R5068*R5068),(S5067*S5067+S5068*S5068),(T5067*T5067+T5068*T5068),(U5067*U5067+U5068*U5068),(V5067*V5067+V5068*V5068),(W5067*W5067+W5068*W5068),(X5067*X5067+X5068*X5068),(Y5067*Y5067+Y5068*Y5068),(Z5067*Z5067+Z5068*Z5068),(AA5067*AA5067+AA5068*AA5068),(AB5067*AB5067+AB5068*AB5068)))/AD5067</f>
        <v>0.23785709995709553</v>
      </c>
      <c r="AF5069" s="2224"/>
      <c r="AK5069" s="2225"/>
      <c r="AL5069" s="2225"/>
      <c r="AM5069" s="2225"/>
      <c r="AN5069" s="2225"/>
    </row>
    <row r="5070" spans="1:41" s="184" customFormat="1" ht="15.75" customHeight="1" thickBot="1">
      <c r="A5070" s="3312"/>
      <c r="B5070" s="3326"/>
      <c r="C5070" s="2208" t="s">
        <v>21</v>
      </c>
      <c r="D5070" s="1483"/>
      <c r="E5070" s="1576">
        <f t="shared" ref="E5070:AB5070" si="3462">E5068/E5067</f>
        <v>0.45121951219512069</v>
      </c>
      <c r="F5070" s="1577">
        <f t="shared" si="3462"/>
        <v>0.44736842105262997</v>
      </c>
      <c r="G5070" s="1577">
        <f t="shared" si="3462"/>
        <v>0.43055555555555097</v>
      </c>
      <c r="H5070" s="1578">
        <f t="shared" si="3462"/>
        <v>0.43835616438356229</v>
      </c>
      <c r="I5070" s="1577">
        <f t="shared" si="3462"/>
        <v>0.44155844155844953</v>
      </c>
      <c r="J5070" s="1577">
        <f t="shared" si="3462"/>
        <v>0.40000000000000091</v>
      </c>
      <c r="K5070" s="1577">
        <f t="shared" si="3462"/>
        <v>0.44791666666665858</v>
      </c>
      <c r="L5070" s="1577">
        <f t="shared" si="3462"/>
        <v>0.44444444444444942</v>
      </c>
      <c r="M5070" s="1577">
        <f t="shared" si="3462"/>
        <v>0.42727272727272514</v>
      </c>
      <c r="N5070" s="1578">
        <f t="shared" si="3462"/>
        <v>0.41600000000000392</v>
      </c>
      <c r="O5070" s="1577">
        <f t="shared" si="3462"/>
        <v>0.39215686274509887</v>
      </c>
      <c r="P5070" s="1577">
        <f t="shared" si="3462"/>
        <v>0.28985507246376768</v>
      </c>
      <c r="Q5070" s="1577">
        <f t="shared" si="3462"/>
        <v>0.39325842696628893</v>
      </c>
      <c r="R5070" s="1577">
        <f t="shared" si="3462"/>
        <v>0.35714285714285715</v>
      </c>
      <c r="S5070" s="1577">
        <f t="shared" si="3462"/>
        <v>0.35714285714285665</v>
      </c>
      <c r="T5070" s="1577">
        <f t="shared" si="3462"/>
        <v>0.46153846153846578</v>
      </c>
      <c r="U5070" s="1577">
        <f t="shared" si="3462"/>
        <v>0.43678160919540432</v>
      </c>
      <c r="V5070" s="1651">
        <f t="shared" si="3462"/>
        <v>0.44318181818181435</v>
      </c>
      <c r="W5070" s="1577">
        <f t="shared" si="3462"/>
        <v>0.44565217391304707</v>
      </c>
      <c r="X5070" s="1577">
        <f t="shared" si="3462"/>
        <v>0.44318181818181435</v>
      </c>
      <c r="Y5070" s="1578">
        <f t="shared" si="3462"/>
        <v>0.4210526315789489</v>
      </c>
      <c r="Z5070" s="1577">
        <f t="shared" si="3462"/>
        <v>0.41935483870967433</v>
      </c>
      <c r="AA5070" s="1577">
        <f t="shared" si="3462"/>
        <v>0.45070422535211202</v>
      </c>
      <c r="AB5070" s="1653">
        <f t="shared" si="3462"/>
        <v>0.4444444444444815</v>
      </c>
      <c r="AC5070" s="1485">
        <f>MAX(E5070:AB5070)</f>
        <v>0.46153846153846578</v>
      </c>
      <c r="AD5070" s="2222"/>
      <c r="AE5070" s="1573"/>
      <c r="AF5070" s="2223"/>
      <c r="AK5070" s="2225"/>
      <c r="AL5070" s="2225"/>
      <c r="AM5070" s="2225"/>
      <c r="AN5070" s="2225"/>
    </row>
    <row r="5071" spans="1:41" s="184" customFormat="1" ht="15.75" hidden="1" customHeight="1">
      <c r="A5071" s="2127"/>
      <c r="B5071" s="2128"/>
      <c r="C5071" s="2226" t="s">
        <v>22</v>
      </c>
      <c r="D5071" s="1575">
        <v>1.365</v>
      </c>
      <c r="E5071" s="1574">
        <v>1.4470000000000001</v>
      </c>
      <c r="F5071" s="1571">
        <v>1.5229999999999999</v>
      </c>
      <c r="G5071" s="1571">
        <v>1.595</v>
      </c>
      <c r="H5071" s="1572">
        <v>1.6679999999999999</v>
      </c>
      <c r="I5071" s="1571">
        <v>1.7450000000000001</v>
      </c>
      <c r="J5071" s="1571">
        <v>1.845</v>
      </c>
      <c r="K5071" s="1571">
        <v>1.9410000000000001</v>
      </c>
      <c r="L5071" s="1571">
        <v>2.04</v>
      </c>
      <c r="M5071" s="1571">
        <v>2.15</v>
      </c>
      <c r="N5071" s="1580">
        <v>2.2749999999999999</v>
      </c>
      <c r="O5071" s="1588">
        <v>2.3769999999999998</v>
      </c>
      <c r="P5071" s="1595">
        <v>2.5150000000000001</v>
      </c>
      <c r="Q5071" s="1588">
        <v>2.6930000000000001</v>
      </c>
      <c r="R5071" s="1588">
        <v>2.8050000000000002</v>
      </c>
      <c r="S5071" s="1588">
        <v>2.9449999999999998</v>
      </c>
      <c r="T5071" s="1588">
        <v>3.01</v>
      </c>
      <c r="U5071" s="1571">
        <v>3.097</v>
      </c>
      <c r="V5071" s="1582">
        <v>3.1850000000000001</v>
      </c>
      <c r="W5071" s="1571">
        <v>3.2770000000000001</v>
      </c>
      <c r="X5071" s="1571">
        <v>3.3650000000000002</v>
      </c>
      <c r="Y5071" s="1572">
        <v>3.46</v>
      </c>
      <c r="Z5071" s="1571">
        <v>3.5529999999999999</v>
      </c>
      <c r="AA5071" s="1571">
        <v>3.6240000000000001</v>
      </c>
      <c r="AB5071" s="1571">
        <v>3.6960000000000002</v>
      </c>
      <c r="AC5071" s="1483"/>
      <c r="AD5071" s="2222"/>
      <c r="AE5071" s="1573"/>
      <c r="AF5071" s="2223"/>
      <c r="AG5071" s="2225"/>
    </row>
    <row r="5072" spans="1:41" s="184" customFormat="1" ht="15.75" hidden="1" customHeight="1" collapsed="1">
      <c r="A5072" s="2127"/>
      <c r="B5072" s="2128"/>
      <c r="C5072" s="2226" t="s">
        <v>23</v>
      </c>
      <c r="D5072" s="1575">
        <v>6.1760000000000002</v>
      </c>
      <c r="E5072" s="1574">
        <v>6.2130000000000001</v>
      </c>
      <c r="F5072" s="1571">
        <v>6.2469999999999999</v>
      </c>
      <c r="G5072" s="1571">
        <v>6.2779999999999996</v>
      </c>
      <c r="H5072" s="1572">
        <v>6.31</v>
      </c>
      <c r="I5072" s="1571">
        <v>6.3440000000000003</v>
      </c>
      <c r="J5072" s="1571">
        <v>6.3840000000000003</v>
      </c>
      <c r="K5072" s="1571">
        <v>6.4269999999999996</v>
      </c>
      <c r="L5072" s="1571">
        <v>6.4710000000000001</v>
      </c>
      <c r="M5072" s="1571">
        <v>6.5179999999999998</v>
      </c>
      <c r="N5072" s="1580">
        <v>6.57</v>
      </c>
      <c r="O5072" s="1573">
        <v>6.61</v>
      </c>
      <c r="P5072" s="1595">
        <v>6.65</v>
      </c>
      <c r="Q5072" s="1588">
        <v>6.72</v>
      </c>
      <c r="R5072" s="1588">
        <v>6.76</v>
      </c>
      <c r="S5072" s="1588">
        <v>6.81</v>
      </c>
      <c r="T5072" s="1588">
        <v>6.84</v>
      </c>
      <c r="U5072" s="1571">
        <v>6.8780000000000001</v>
      </c>
      <c r="V5072" s="1582">
        <v>6.9169999999999998</v>
      </c>
      <c r="W5072" s="1571">
        <v>6.9580000000000002</v>
      </c>
      <c r="X5072" s="1571">
        <v>6.9969999999999999</v>
      </c>
      <c r="Y5072" s="1572">
        <v>7.0369999999999999</v>
      </c>
      <c r="Z5072" s="1571">
        <v>7.0759999999999996</v>
      </c>
      <c r="AA5072" s="1571">
        <v>7.1079999999999997</v>
      </c>
      <c r="AB5072" s="1571">
        <v>7.1400000000000023</v>
      </c>
      <c r="AC5072" s="1483"/>
      <c r="AD5072" s="2222"/>
      <c r="AE5072" s="1573"/>
      <c r="AF5072" s="2223"/>
      <c r="AH5072" s="2207"/>
      <c r="AI5072" s="2230"/>
      <c r="AJ5072" s="2230"/>
      <c r="AK5072" s="2231"/>
      <c r="AL5072" s="2231"/>
      <c r="AM5072" s="192"/>
      <c r="AN5072" s="946"/>
      <c r="AO5072" s="946"/>
    </row>
    <row r="5073" spans="1:41" s="184" customFormat="1" ht="15.75" hidden="1" customHeight="1" thickBot="1">
      <c r="A5073" s="3317" t="s">
        <v>49</v>
      </c>
      <c r="B5073" s="3318"/>
      <c r="C5073" s="3318"/>
      <c r="D5073" s="2214"/>
      <c r="E5073" s="1891">
        <f>SQRT(E5067*E5067+E5068*E5068)/E5078/1.73</f>
        <v>20.000245154637234</v>
      </c>
      <c r="F5073" s="1892">
        <f t="shared" ref="F5073:AA5073" si="3463">SQRT(F5067*F5067+F5068*F5068)/F5078/1.73</f>
        <v>18.403968475777663</v>
      </c>
      <c r="G5073" s="1892">
        <f t="shared" si="3463"/>
        <v>17.360983852471371</v>
      </c>
      <c r="H5073" s="1893">
        <f t="shared" si="3463"/>
        <v>17.652361682270651</v>
      </c>
      <c r="I5073" s="1892">
        <f t="shared" si="3463"/>
        <v>18.641605662099156</v>
      </c>
      <c r="J5073" s="1892">
        <f t="shared" si="3463"/>
        <v>23.898748769638196</v>
      </c>
      <c r="K5073" s="1892">
        <f t="shared" si="3463"/>
        <v>23.431076600322509</v>
      </c>
      <c r="L5073" s="1892">
        <f t="shared" si="3463"/>
        <v>24.272401268037221</v>
      </c>
      <c r="M5073" s="1892">
        <f t="shared" si="3463"/>
        <v>26.594093464291298</v>
      </c>
      <c r="N5073" s="1893">
        <f t="shared" si="3463"/>
        <v>30.21506399396538</v>
      </c>
      <c r="O5073" s="1892">
        <f t="shared" si="3463"/>
        <v>24.452154216622091</v>
      </c>
      <c r="P5073" s="1892">
        <f t="shared" si="3463"/>
        <v>31.943130379122902</v>
      </c>
      <c r="Q5073" s="1892">
        <f t="shared" si="3463"/>
        <v>42.52321997689716</v>
      </c>
      <c r="R5073" s="1892">
        <f t="shared" si="3463"/>
        <v>26.440317914305947</v>
      </c>
      <c r="S5073" s="1892">
        <f t="shared" si="3463"/>
        <v>32.735631703426307</v>
      </c>
      <c r="T5073" s="1892">
        <f t="shared" si="3463"/>
        <v>15.734215107229129</v>
      </c>
      <c r="U5073" s="1892">
        <f t="shared" si="3463"/>
        <v>20.865693992610904</v>
      </c>
      <c r="V5073" s="1921">
        <f t="shared" si="3463"/>
        <v>21.115238399636965</v>
      </c>
      <c r="W5073" s="1892">
        <f t="shared" si="3463"/>
        <v>22.137275711106682</v>
      </c>
      <c r="X5073" s="1892">
        <f t="shared" si="3463"/>
        <v>21.075247417819465</v>
      </c>
      <c r="Y5073" s="1893">
        <f t="shared" si="3463"/>
        <v>22.569110317139888</v>
      </c>
      <c r="Z5073" s="1892">
        <f t="shared" si="3463"/>
        <v>21.997255509614906</v>
      </c>
      <c r="AA5073" s="1892">
        <f t="shared" si="3463"/>
        <v>17.181774233276776</v>
      </c>
      <c r="AB5073" s="1922">
        <f>SQRT(AB5067*AB5067+AB5068*AB5068)/AB5078/1.73</f>
        <v>17.383149277317649</v>
      </c>
      <c r="AC5073" s="2227">
        <f>AVERAGE(E5073:AB5073)</f>
        <v>23.275998461651557</v>
      </c>
      <c r="AD5073" s="2228">
        <f>(AC5069-AC5073)/AC5069</f>
        <v>0.16373658221611168</v>
      </c>
      <c r="AE5073" s="1894"/>
      <c r="AF5073" s="2229"/>
      <c r="AG5073" s="2225"/>
    </row>
    <row r="5074" spans="1:41" s="184" customFormat="1" ht="15.75" customHeight="1">
      <c r="A5074" s="1489" t="s">
        <v>59</v>
      </c>
      <c r="B5074" s="2232"/>
      <c r="C5074" s="1491"/>
      <c r="D5074" s="2233"/>
      <c r="E5074" s="2234">
        <f>E5060+E5067</f>
        <v>328.00000000000023</v>
      </c>
      <c r="F5074" s="2235">
        <f t="shared" ref="F5074:AB5075" si="3464">F5060+F5067</f>
        <v>303.99999999999937</v>
      </c>
      <c r="G5074" s="2235">
        <f t="shared" si="3464"/>
        <v>288.00000000000023</v>
      </c>
      <c r="H5074" s="1934">
        <f t="shared" si="3464"/>
        <v>291.99999999999983</v>
      </c>
      <c r="I5074" s="2235">
        <f t="shared" si="3464"/>
        <v>308.00000000000074</v>
      </c>
      <c r="J5074" s="2235">
        <f t="shared" si="3464"/>
        <v>399.99999999999943</v>
      </c>
      <c r="K5074" s="2235">
        <f t="shared" si="3464"/>
        <v>384.00000000000034</v>
      </c>
      <c r="L5074" s="2235">
        <f t="shared" si="3464"/>
        <v>395.99999999999994</v>
      </c>
      <c r="M5074" s="2235">
        <f t="shared" si="3464"/>
        <v>439.99999999999949</v>
      </c>
      <c r="N5074" s="1934">
        <f t="shared" si="3464"/>
        <v>500</v>
      </c>
      <c r="O5074" s="2235">
        <f t="shared" si="3464"/>
        <v>407.99999999999949</v>
      </c>
      <c r="P5074" s="2235">
        <f t="shared" si="3464"/>
        <v>552.00000000000136</v>
      </c>
      <c r="Q5074" s="2235">
        <f t="shared" si="3464"/>
        <v>711.99999999999977</v>
      </c>
      <c r="R5074" s="2235">
        <f t="shared" si="3464"/>
        <v>448.0000000000004</v>
      </c>
      <c r="S5074" s="2235">
        <f t="shared" si="3464"/>
        <v>559.99999999999875</v>
      </c>
      <c r="T5074" s="2235">
        <f t="shared" si="3464"/>
        <v>259.99999999999977</v>
      </c>
      <c r="U5074" s="2235">
        <f t="shared" si="3464"/>
        <v>348.00000000000074</v>
      </c>
      <c r="V5074" s="2236">
        <f t="shared" si="3464"/>
        <v>352.00000000000034</v>
      </c>
      <c r="W5074" s="2235">
        <f t="shared" si="3464"/>
        <v>368.00000000000034</v>
      </c>
      <c r="X5074" s="2236">
        <f t="shared" si="3464"/>
        <v>352.00000000000034</v>
      </c>
      <c r="Y5074" s="1934">
        <f t="shared" si="3464"/>
        <v>379.99999999999898</v>
      </c>
      <c r="Z5074" s="2235">
        <f t="shared" si="3464"/>
        <v>371.99999999999989</v>
      </c>
      <c r="AA5074" s="2235">
        <f t="shared" si="3464"/>
        <v>284.00000000000068</v>
      </c>
      <c r="AB5074" s="2237">
        <f t="shared" si="3464"/>
        <v>288.00000000000023</v>
      </c>
      <c r="AC5074" s="2233"/>
      <c r="AD5074" s="2238">
        <f>MIN(E5074:AB5074)</f>
        <v>259.99999999999977</v>
      </c>
      <c r="AE5074" s="2239"/>
      <c r="AF5074" s="2240"/>
      <c r="AG5074" s="2225"/>
    </row>
    <row r="5075" spans="1:41" s="184" customFormat="1" ht="15.75" customHeight="1">
      <c r="A5075" s="1497" t="s">
        <v>100</v>
      </c>
      <c r="B5075" s="2241"/>
      <c r="C5075" s="1499"/>
      <c r="D5075" s="2242"/>
      <c r="E5075" s="2243">
        <f>E5061+E5068</f>
        <v>147.99999999999969</v>
      </c>
      <c r="F5075" s="2244">
        <f t="shared" si="3464"/>
        <v>135.99999999999923</v>
      </c>
      <c r="G5075" s="2244">
        <f t="shared" si="3464"/>
        <v>123.99999999999878</v>
      </c>
      <c r="H5075" s="1912">
        <f t="shared" si="3464"/>
        <v>128.00000000000011</v>
      </c>
      <c r="I5075" s="2244">
        <f t="shared" si="3464"/>
        <v>136.00000000000279</v>
      </c>
      <c r="J5075" s="2244">
        <f t="shared" si="3464"/>
        <v>160.00000000000014</v>
      </c>
      <c r="K5075" s="2244">
        <f t="shared" si="3464"/>
        <v>171.99999999999704</v>
      </c>
      <c r="L5075" s="2244">
        <f t="shared" si="3464"/>
        <v>176.00000000000193</v>
      </c>
      <c r="M5075" s="2244">
        <f t="shared" si="3464"/>
        <v>187.99999999999883</v>
      </c>
      <c r="N5075" s="1912">
        <f t="shared" si="3464"/>
        <v>208.00000000000196</v>
      </c>
      <c r="O5075" s="2244">
        <f t="shared" si="3464"/>
        <v>160.00000000000014</v>
      </c>
      <c r="P5075" s="2244">
        <f t="shared" si="3464"/>
        <v>160.00000000000014</v>
      </c>
      <c r="Q5075" s="2244">
        <f t="shared" si="3464"/>
        <v>279.99999999999761</v>
      </c>
      <c r="R5075" s="2244">
        <f t="shared" si="3464"/>
        <v>160.00000000000014</v>
      </c>
      <c r="S5075" s="2244">
        <f t="shared" si="3464"/>
        <v>199.99999999999929</v>
      </c>
      <c r="T5075" s="2244">
        <f t="shared" si="3464"/>
        <v>120.00000000000099</v>
      </c>
      <c r="U5075" s="2244">
        <f t="shared" si="3464"/>
        <v>152.00000000000102</v>
      </c>
      <c r="V5075" s="2245">
        <f t="shared" si="3464"/>
        <v>155.99999999999881</v>
      </c>
      <c r="W5075" s="2244">
        <f t="shared" si="3464"/>
        <v>164.00000000000148</v>
      </c>
      <c r="X5075" s="2245">
        <f t="shared" si="3464"/>
        <v>155.99999999999881</v>
      </c>
      <c r="Y5075" s="1912">
        <f t="shared" si="3464"/>
        <v>160.00000000000014</v>
      </c>
      <c r="Z5075" s="2244">
        <f t="shared" si="3464"/>
        <v>155.99999999999881</v>
      </c>
      <c r="AA5075" s="2244">
        <f t="shared" si="3464"/>
        <v>128.00000000000011</v>
      </c>
      <c r="AB5075" s="2246">
        <f t="shared" si="3464"/>
        <v>128.00000000001077</v>
      </c>
      <c r="AC5075" s="2242"/>
      <c r="AD5075" s="2247">
        <f>MIN(E5075:AB5075)</f>
        <v>120.00000000000099</v>
      </c>
      <c r="AE5075" s="2248"/>
      <c r="AF5075" s="2249"/>
      <c r="AG5075" s="2225"/>
    </row>
    <row r="5076" spans="1:41" s="184" customFormat="1" ht="15.75" customHeight="1" thickBot="1">
      <c r="A5076" s="1505" t="s">
        <v>74</v>
      </c>
      <c r="B5076" s="2250"/>
      <c r="C5076" s="1507"/>
      <c r="D5076" s="2251"/>
      <c r="E5076" s="2538">
        <f>SQRT(E5075*E5075+E5074*E5074)</f>
        <v>359.8444108222331</v>
      </c>
      <c r="F5076" s="2539">
        <f t="shared" ref="F5076:K5076" si="3465">SQRT(F5075*F5075+F5074*F5074)</f>
        <v>333.03453274397748</v>
      </c>
      <c r="G5076" s="2539">
        <f t="shared" si="3465"/>
        <v>313.56020155625589</v>
      </c>
      <c r="H5076" s="2681">
        <f t="shared" si="3465"/>
        <v>318.8228348158267</v>
      </c>
      <c r="I5076" s="2539">
        <f t="shared" si="3465"/>
        <v>336.68976818430525</v>
      </c>
      <c r="J5076" s="2539">
        <f t="shared" si="3465"/>
        <v>430.81318457075986</v>
      </c>
      <c r="K5076" s="2539">
        <f t="shared" si="3465"/>
        <v>420.7612149426314</v>
      </c>
      <c r="L5076" s="2539">
        <f>SQRT(L5075*L5075+L5074*L5074)</f>
        <v>433.34974327902933</v>
      </c>
      <c r="M5076" s="2539">
        <f t="shared" ref="M5076:AB5076" si="3466">SQRT(M5075*M5075+M5074*M5074)</f>
        <v>478.48092960952908</v>
      </c>
      <c r="N5076" s="2681">
        <f t="shared" si="3466"/>
        <v>541.53854895104269</v>
      </c>
      <c r="O5076" s="2539">
        <f t="shared" si="3466"/>
        <v>438.2510695936744</v>
      </c>
      <c r="P5076" s="2539">
        <f t="shared" si="3466"/>
        <v>574.72080178117926</v>
      </c>
      <c r="Q5076" s="2539">
        <f t="shared" si="3466"/>
        <v>765.07777382433369</v>
      </c>
      <c r="R5076" s="2539">
        <f t="shared" si="3466"/>
        <v>475.71419991419259</v>
      </c>
      <c r="S5076" s="2539">
        <f t="shared" si="3466"/>
        <v>594.64274989273883</v>
      </c>
      <c r="T5076" s="2539">
        <f t="shared" si="3466"/>
        <v>286.35642126552727</v>
      </c>
      <c r="U5076" s="2540">
        <f t="shared" si="3466"/>
        <v>379.74728438792135</v>
      </c>
      <c r="V5076" s="2540">
        <f t="shared" si="3466"/>
        <v>385.01948002666029</v>
      </c>
      <c r="W5076" s="2539">
        <f t="shared" si="3466"/>
        <v>402.88956303185711</v>
      </c>
      <c r="X5076" s="2540">
        <f t="shared" si="3466"/>
        <v>385.01948002666029</v>
      </c>
      <c r="Y5076" s="2681">
        <f t="shared" si="3466"/>
        <v>412.31056256176515</v>
      </c>
      <c r="Z5076" s="2539">
        <f t="shared" si="3466"/>
        <v>403.38567153531807</v>
      </c>
      <c r="AA5076" s="2539">
        <f t="shared" si="3466"/>
        <v>311.51243955900128</v>
      </c>
      <c r="AB5076" s="2541">
        <f t="shared" si="3466"/>
        <v>315.16344965747993</v>
      </c>
      <c r="AC5076" s="2251"/>
      <c r="AD5076" s="2252">
        <f>MIN(E5076:AB5076)</f>
        <v>286.35642126552727</v>
      </c>
      <c r="AE5076" s="2253"/>
      <c r="AF5076" s="2254"/>
      <c r="AG5076" s="2194"/>
    </row>
    <row r="5077" spans="1:41" s="184" customFormat="1" ht="15.75" customHeight="1" thickBot="1">
      <c r="A5077" s="2255" t="s">
        <v>25</v>
      </c>
      <c r="B5077" s="2256"/>
      <c r="C5077" s="2257"/>
      <c r="D5077" s="2258"/>
      <c r="E5077" s="2259">
        <v>1</v>
      </c>
      <c r="F5077" s="2260">
        <v>2</v>
      </c>
      <c r="G5077" s="2260">
        <v>3</v>
      </c>
      <c r="H5077" s="2308">
        <v>4</v>
      </c>
      <c r="I5077" s="2260">
        <v>5</v>
      </c>
      <c r="J5077" s="2260">
        <v>6</v>
      </c>
      <c r="K5077" s="2260">
        <v>7</v>
      </c>
      <c r="L5077" s="2260">
        <v>8</v>
      </c>
      <c r="M5077" s="2260">
        <v>9</v>
      </c>
      <c r="N5077" s="2308">
        <v>10</v>
      </c>
      <c r="O5077" s="2260">
        <v>11</v>
      </c>
      <c r="P5077" s="2260">
        <v>12</v>
      </c>
      <c r="Q5077" s="2260">
        <v>13</v>
      </c>
      <c r="R5077" s="2260">
        <v>14</v>
      </c>
      <c r="S5077" s="2260">
        <v>15</v>
      </c>
      <c r="T5077" s="2260">
        <v>16</v>
      </c>
      <c r="U5077" s="2260">
        <v>17</v>
      </c>
      <c r="V5077" s="2308">
        <v>18</v>
      </c>
      <c r="W5077" s="2260">
        <v>19</v>
      </c>
      <c r="X5077" s="2260">
        <v>20</v>
      </c>
      <c r="Y5077" s="2308">
        <v>21</v>
      </c>
      <c r="Z5077" s="2260">
        <v>22</v>
      </c>
      <c r="AA5077" s="2260">
        <v>23</v>
      </c>
      <c r="AB5077" s="2261">
        <v>24</v>
      </c>
      <c r="AC5077" s="2258"/>
      <c r="AD5077" s="2194"/>
      <c r="AE5077" s="2194"/>
      <c r="AF5077" s="2194"/>
      <c r="AG5077" s="2272"/>
    </row>
    <row r="5078" spans="1:41" s="184" customFormat="1" ht="15.75" customHeight="1">
      <c r="A5078" s="1515" t="s">
        <v>26</v>
      </c>
      <c r="B5078" s="2263"/>
      <c r="C5078" s="1517" t="s">
        <v>27</v>
      </c>
      <c r="D5078" s="2271" t="s">
        <v>62</v>
      </c>
      <c r="E5078" s="2309">
        <v>10.4</v>
      </c>
      <c r="F5078" s="2310">
        <v>10.46</v>
      </c>
      <c r="G5078" s="2311">
        <v>10.44</v>
      </c>
      <c r="H5078" s="2179">
        <v>10.44</v>
      </c>
      <c r="I5078" s="2311">
        <v>10.44</v>
      </c>
      <c r="J5078" s="2311">
        <v>10.42</v>
      </c>
      <c r="K5078" s="2311">
        <v>10.38</v>
      </c>
      <c r="L5078" s="2311">
        <v>10.32</v>
      </c>
      <c r="M5078" s="2311">
        <v>10.4</v>
      </c>
      <c r="N5078" s="2179">
        <v>10.36</v>
      </c>
      <c r="O5078" s="2311">
        <v>10.36</v>
      </c>
      <c r="P5078" s="2311">
        <v>10.4</v>
      </c>
      <c r="Q5078" s="2311">
        <v>10.4</v>
      </c>
      <c r="R5078" s="2311">
        <v>10.4</v>
      </c>
      <c r="S5078" s="2311">
        <v>10.5</v>
      </c>
      <c r="T5078" s="2311">
        <v>10.52</v>
      </c>
      <c r="U5078" s="2311">
        <v>10.52</v>
      </c>
      <c r="V5078" s="2311">
        <v>10.54</v>
      </c>
      <c r="W5078" s="2311">
        <v>10.52</v>
      </c>
      <c r="X5078" s="2311">
        <v>10.56</v>
      </c>
      <c r="Y5078" s="2179">
        <v>10.56</v>
      </c>
      <c r="Z5078" s="2311">
        <v>10.6</v>
      </c>
      <c r="AA5078" s="2311">
        <v>10.48</v>
      </c>
      <c r="AB5078" s="2312">
        <v>10.48</v>
      </c>
      <c r="AC5078" s="2313"/>
      <c r="AD5078" s="2272"/>
      <c r="AE5078" s="2272"/>
      <c r="AF5078" s="2272"/>
      <c r="AG5078" s="2272"/>
    </row>
    <row r="5079" spans="1:41" s="184" customFormat="1" ht="15.75" customHeight="1" thickBot="1">
      <c r="A5079" s="2273" t="s">
        <v>28</v>
      </c>
      <c r="B5079" s="2274"/>
      <c r="C5079" s="2314" t="s">
        <v>27</v>
      </c>
      <c r="D5079" s="2281"/>
      <c r="E5079" s="2315"/>
      <c r="F5079" s="2274"/>
      <c r="G5079" s="2277"/>
      <c r="H5079" s="2278"/>
      <c r="I5079" s="2277"/>
      <c r="J5079" s="2277"/>
      <c r="K5079" s="2277"/>
      <c r="L5079" s="2277"/>
      <c r="M5079" s="2277"/>
      <c r="N5079" s="2278"/>
      <c r="O5079" s="2277"/>
      <c r="P5079" s="2277"/>
      <c r="Q5079" s="2277"/>
      <c r="R5079" s="2277"/>
      <c r="S5079" s="2277"/>
      <c r="T5079" s="2277"/>
      <c r="U5079" s="2277"/>
      <c r="V5079" s="2277"/>
      <c r="W5079" s="2277" t="s">
        <v>815</v>
      </c>
      <c r="X5079" s="2277"/>
      <c r="Y5079" s="2278"/>
      <c r="Z5079" s="2277"/>
      <c r="AA5079" s="2277"/>
      <c r="AB5079" s="2316"/>
      <c r="AC5079" s="2317"/>
      <c r="AD5079" s="2272"/>
      <c r="AE5079" s="2272"/>
      <c r="AF5079" s="2272"/>
      <c r="AL5079" s="2206"/>
      <c r="AM5079" s="2206"/>
      <c r="AN5079" s="2207"/>
      <c r="AO5079" s="2206"/>
    </row>
    <row r="5080" spans="1:41" s="184" customFormat="1" ht="15.75" customHeight="1">
      <c r="A5080" s="3311" t="s">
        <v>816</v>
      </c>
      <c r="B5080" s="3314" t="s">
        <v>817</v>
      </c>
      <c r="C5080" s="2202" t="s">
        <v>16</v>
      </c>
      <c r="D5080" s="2186"/>
      <c r="E5080" s="1897">
        <f t="shared" ref="E5080:AB5080" si="3467">(E5084-D5084)*$AE5080*$AF5080</f>
        <v>0</v>
      </c>
      <c r="F5080" s="1898">
        <f t="shared" si="3467"/>
        <v>0</v>
      </c>
      <c r="G5080" s="1898">
        <f t="shared" si="3467"/>
        <v>0</v>
      </c>
      <c r="H5080" s="1757">
        <f t="shared" si="3467"/>
        <v>0</v>
      </c>
      <c r="I5080" s="1898">
        <f t="shared" si="3467"/>
        <v>0</v>
      </c>
      <c r="J5080" s="1898">
        <f t="shared" si="3467"/>
        <v>0</v>
      </c>
      <c r="K5080" s="1898">
        <f t="shared" si="3467"/>
        <v>0</v>
      </c>
      <c r="L5080" s="1898">
        <f t="shared" si="3467"/>
        <v>0</v>
      </c>
      <c r="M5080" s="1898">
        <f t="shared" si="3467"/>
        <v>0</v>
      </c>
      <c r="N5080" s="1757">
        <f t="shared" si="3467"/>
        <v>0</v>
      </c>
      <c r="O5080" s="1898">
        <f t="shared" si="3467"/>
        <v>0</v>
      </c>
      <c r="P5080" s="1898">
        <f t="shared" si="3467"/>
        <v>0</v>
      </c>
      <c r="Q5080" s="1898">
        <f t="shared" si="3467"/>
        <v>0</v>
      </c>
      <c r="R5080" s="1898">
        <f t="shared" si="3467"/>
        <v>0</v>
      </c>
      <c r="S5080" s="1898">
        <f t="shared" si="3467"/>
        <v>0</v>
      </c>
      <c r="T5080" s="1898">
        <f t="shared" si="3467"/>
        <v>0</v>
      </c>
      <c r="U5080" s="1898">
        <f t="shared" si="3467"/>
        <v>0</v>
      </c>
      <c r="V5080" s="1952">
        <f t="shared" si="3467"/>
        <v>0</v>
      </c>
      <c r="W5080" s="1898">
        <f t="shared" si="3467"/>
        <v>0</v>
      </c>
      <c r="X5080" s="1898">
        <f t="shared" si="3467"/>
        <v>0</v>
      </c>
      <c r="Y5080" s="1757">
        <f t="shared" si="3467"/>
        <v>0</v>
      </c>
      <c r="Z5080" s="1898">
        <f t="shared" si="3467"/>
        <v>0</v>
      </c>
      <c r="AA5080" s="1898">
        <f t="shared" si="3467"/>
        <v>0</v>
      </c>
      <c r="AB5080" s="1899">
        <f t="shared" si="3467"/>
        <v>0</v>
      </c>
      <c r="AC5080" s="1859">
        <f>SUM(E5080:AB5080)</f>
        <v>0</v>
      </c>
      <c r="AD5080" s="2221"/>
      <c r="AE5080" s="1898">
        <v>100</v>
      </c>
      <c r="AF5080" s="1899">
        <v>40</v>
      </c>
      <c r="AL5080" s="2211"/>
      <c r="AM5080" s="2212"/>
      <c r="AN5080" s="2211"/>
      <c r="AO5080" s="2207"/>
    </row>
    <row r="5081" spans="1:41" s="184" customFormat="1" ht="15.75" customHeight="1">
      <c r="A5081" s="3312"/>
      <c r="B5081" s="3315"/>
      <c r="C5081" s="2208" t="s">
        <v>18</v>
      </c>
      <c r="D5081" s="1483"/>
      <c r="E5081" s="1882">
        <f t="shared" ref="E5081:AB5081" si="3468">(E5085-D5085)*$AE5080*$AF5080</f>
        <v>0</v>
      </c>
      <c r="F5081" s="1883">
        <f t="shared" si="3468"/>
        <v>0</v>
      </c>
      <c r="G5081" s="1883">
        <f t="shared" si="3468"/>
        <v>0</v>
      </c>
      <c r="H5081" s="1758">
        <f t="shared" si="3468"/>
        <v>0</v>
      </c>
      <c r="I5081" s="1883">
        <f t="shared" si="3468"/>
        <v>0</v>
      </c>
      <c r="J5081" s="1883">
        <f t="shared" si="3468"/>
        <v>0</v>
      </c>
      <c r="K5081" s="1883">
        <f t="shared" si="3468"/>
        <v>0</v>
      </c>
      <c r="L5081" s="1883">
        <f t="shared" si="3468"/>
        <v>0</v>
      </c>
      <c r="M5081" s="1883">
        <f t="shared" si="3468"/>
        <v>0</v>
      </c>
      <c r="N5081" s="1758">
        <f t="shared" si="3468"/>
        <v>0</v>
      </c>
      <c r="O5081" s="1883">
        <f t="shared" si="3468"/>
        <v>0</v>
      </c>
      <c r="P5081" s="1883">
        <f t="shared" si="3468"/>
        <v>0</v>
      </c>
      <c r="Q5081" s="1883">
        <f t="shared" si="3468"/>
        <v>0</v>
      </c>
      <c r="R5081" s="1883">
        <f t="shared" si="3468"/>
        <v>0</v>
      </c>
      <c r="S5081" s="1883">
        <f t="shared" si="3468"/>
        <v>0</v>
      </c>
      <c r="T5081" s="1883">
        <f t="shared" si="3468"/>
        <v>0</v>
      </c>
      <c r="U5081" s="1883">
        <f t="shared" si="3468"/>
        <v>0</v>
      </c>
      <c r="V5081" s="1907">
        <f t="shared" si="3468"/>
        <v>0</v>
      </c>
      <c r="W5081" s="1883">
        <f t="shared" si="3468"/>
        <v>0</v>
      </c>
      <c r="X5081" s="1883">
        <f t="shared" si="3468"/>
        <v>0</v>
      </c>
      <c r="Y5081" s="1758">
        <f t="shared" si="3468"/>
        <v>0</v>
      </c>
      <c r="Z5081" s="1883">
        <f t="shared" si="3468"/>
        <v>0</v>
      </c>
      <c r="AA5081" s="1883">
        <f t="shared" si="3468"/>
        <v>0</v>
      </c>
      <c r="AB5081" s="1884">
        <f t="shared" si="3468"/>
        <v>0</v>
      </c>
      <c r="AC5081" s="2189">
        <f>SUM(E5081:AB5081)</f>
        <v>0</v>
      </c>
      <c r="AD5081" s="2222"/>
      <c r="AE5081" s="1573"/>
      <c r="AF5081" s="2223"/>
      <c r="AL5081" s="2207"/>
      <c r="AM5081" s="2207"/>
      <c r="AN5081" s="2207"/>
      <c r="AO5081" s="2207"/>
    </row>
    <row r="5082" spans="1:41" s="184" customFormat="1" ht="15.75" customHeight="1">
      <c r="A5082" s="3312"/>
      <c r="B5082" s="3315"/>
      <c r="C5082" s="2208" t="s">
        <v>19</v>
      </c>
      <c r="D5082" s="1483" t="s">
        <v>62</v>
      </c>
      <c r="E5082" s="1885">
        <v>1</v>
      </c>
      <c r="F5082" s="1588">
        <v>0</v>
      </c>
      <c r="G5082" s="1588">
        <v>0</v>
      </c>
      <c r="H5082" s="1580">
        <v>0</v>
      </c>
      <c r="I5082" s="1588">
        <v>1</v>
      </c>
      <c r="J5082" s="1588">
        <v>0</v>
      </c>
      <c r="K5082" s="1588">
        <v>0</v>
      </c>
      <c r="L5082" s="1588">
        <v>1</v>
      </c>
      <c r="M5082" s="1588">
        <v>0</v>
      </c>
      <c r="N5082" s="1580">
        <v>0</v>
      </c>
      <c r="O5082" s="1588">
        <v>1</v>
      </c>
      <c r="P5082" s="1588">
        <v>0</v>
      </c>
      <c r="Q5082" s="1588">
        <v>0</v>
      </c>
      <c r="R5082" s="1588">
        <v>0</v>
      </c>
      <c r="S5082" s="1588">
        <v>1</v>
      </c>
      <c r="T5082" s="1588">
        <v>1</v>
      </c>
      <c r="U5082" s="1588">
        <v>0</v>
      </c>
      <c r="V5082" s="1581">
        <v>0</v>
      </c>
      <c r="W5082" s="1588">
        <v>1</v>
      </c>
      <c r="X5082" s="1588">
        <v>0</v>
      </c>
      <c r="Y5082" s="1580">
        <v>0</v>
      </c>
      <c r="Z5082" s="1588">
        <v>1</v>
      </c>
      <c r="AA5082" s="1588">
        <v>0</v>
      </c>
      <c r="AB5082" s="1886">
        <v>0</v>
      </c>
      <c r="AC5082" s="2189">
        <f>AVERAGE(E5082:AB5082)</f>
        <v>0.33333333333333331</v>
      </c>
      <c r="AD5082" s="1596"/>
      <c r="AE5082" s="1596"/>
      <c r="AF5082" s="2224"/>
      <c r="AL5082" s="2207"/>
      <c r="AM5082" s="2207"/>
      <c r="AN5082" s="2207"/>
      <c r="AO5082" s="2207"/>
    </row>
    <row r="5083" spans="1:41" s="184" customFormat="1" ht="15.75" customHeight="1" thickBot="1">
      <c r="A5083" s="3313"/>
      <c r="B5083" s="3316"/>
      <c r="C5083" s="2213" t="s">
        <v>21</v>
      </c>
      <c r="D5083" s="2214"/>
      <c r="E5083" s="1584" t="e">
        <f t="shared" ref="E5083:AB5083" si="3469">E5081/E5080</f>
        <v>#DIV/0!</v>
      </c>
      <c r="F5083" s="1585" t="e">
        <f t="shared" si="3469"/>
        <v>#DIV/0!</v>
      </c>
      <c r="G5083" s="1585" t="e">
        <f t="shared" si="3469"/>
        <v>#DIV/0!</v>
      </c>
      <c r="H5083" s="1586" t="e">
        <f t="shared" si="3469"/>
        <v>#DIV/0!</v>
      </c>
      <c r="I5083" s="1585" t="e">
        <f t="shared" si="3469"/>
        <v>#DIV/0!</v>
      </c>
      <c r="J5083" s="1585" t="e">
        <f t="shared" si="3469"/>
        <v>#DIV/0!</v>
      </c>
      <c r="K5083" s="1585" t="e">
        <f t="shared" si="3469"/>
        <v>#DIV/0!</v>
      </c>
      <c r="L5083" s="1585" t="e">
        <f t="shared" si="3469"/>
        <v>#DIV/0!</v>
      </c>
      <c r="M5083" s="1585" t="e">
        <f t="shared" si="3469"/>
        <v>#DIV/0!</v>
      </c>
      <c r="N5083" s="1586" t="e">
        <f t="shared" si="3469"/>
        <v>#DIV/0!</v>
      </c>
      <c r="O5083" s="1585" t="e">
        <f t="shared" si="3469"/>
        <v>#DIV/0!</v>
      </c>
      <c r="P5083" s="1585" t="e">
        <f t="shared" si="3469"/>
        <v>#DIV/0!</v>
      </c>
      <c r="Q5083" s="1585" t="e">
        <f t="shared" si="3469"/>
        <v>#DIV/0!</v>
      </c>
      <c r="R5083" s="1585" t="e">
        <f t="shared" si="3469"/>
        <v>#DIV/0!</v>
      </c>
      <c r="S5083" s="1585" t="e">
        <f t="shared" si="3469"/>
        <v>#DIV/0!</v>
      </c>
      <c r="T5083" s="1585" t="e">
        <f t="shared" si="3469"/>
        <v>#DIV/0!</v>
      </c>
      <c r="U5083" s="1585" t="e">
        <f t="shared" si="3469"/>
        <v>#DIV/0!</v>
      </c>
      <c r="V5083" s="1965" t="e">
        <f t="shared" si="3469"/>
        <v>#DIV/0!</v>
      </c>
      <c r="W5083" s="1585" t="e">
        <f t="shared" si="3469"/>
        <v>#DIV/0!</v>
      </c>
      <c r="X5083" s="1585" t="e">
        <f t="shared" si="3469"/>
        <v>#DIV/0!</v>
      </c>
      <c r="Y5083" s="1586" t="e">
        <f t="shared" si="3469"/>
        <v>#DIV/0!</v>
      </c>
      <c r="Z5083" s="1585" t="e">
        <f t="shared" si="3469"/>
        <v>#DIV/0!</v>
      </c>
      <c r="AA5083" s="1585" t="e">
        <f t="shared" si="3469"/>
        <v>#DIV/0!</v>
      </c>
      <c r="AB5083" s="1587" t="e">
        <f t="shared" si="3469"/>
        <v>#DIV/0!</v>
      </c>
      <c r="AC5083" s="1486" t="e">
        <f>MAX(E5083:AB5083)</f>
        <v>#DIV/0!</v>
      </c>
      <c r="AD5083" s="2222"/>
      <c r="AE5083" s="1573"/>
      <c r="AF5083" s="2223"/>
      <c r="AL5083" s="2207"/>
      <c r="AM5083" s="2207"/>
      <c r="AN5083" s="2207"/>
      <c r="AO5083" s="2207"/>
    </row>
    <row r="5084" spans="1:41" s="184" customFormat="1" ht="15.75" hidden="1" customHeight="1">
      <c r="A5084" s="2130"/>
      <c r="B5084" s="2129"/>
      <c r="C5084" s="2283" t="s">
        <v>22</v>
      </c>
      <c r="D5084" s="2402">
        <v>382.08</v>
      </c>
      <c r="E5084" s="1900">
        <v>382.08</v>
      </c>
      <c r="F5084" s="1900">
        <v>382.08</v>
      </c>
      <c r="G5084" s="1900">
        <v>382.08</v>
      </c>
      <c r="H5084" s="2403">
        <v>382.08</v>
      </c>
      <c r="I5084" s="1900">
        <v>382.08</v>
      </c>
      <c r="J5084" s="1900">
        <v>382.08</v>
      </c>
      <c r="K5084" s="1900">
        <v>382.08</v>
      </c>
      <c r="L5084" s="1900">
        <v>382.08</v>
      </c>
      <c r="M5084" s="1900">
        <v>382.08</v>
      </c>
      <c r="N5084" s="2403">
        <v>382.08</v>
      </c>
      <c r="O5084" s="1900">
        <v>382.08</v>
      </c>
      <c r="P5084" s="1900">
        <v>382.08</v>
      </c>
      <c r="Q5084" s="1900">
        <v>382.08</v>
      </c>
      <c r="R5084" s="1900">
        <v>382.08</v>
      </c>
      <c r="S5084" s="1900">
        <v>382.08</v>
      </c>
      <c r="T5084" s="1900">
        <v>382.08</v>
      </c>
      <c r="U5084" s="1900">
        <v>382.08</v>
      </c>
      <c r="V5084" s="2902">
        <v>382.08</v>
      </c>
      <c r="W5084" s="1900">
        <v>382.08</v>
      </c>
      <c r="X5084" s="1900">
        <v>382.08</v>
      </c>
      <c r="Y5084" s="2403">
        <v>382.08</v>
      </c>
      <c r="Z5084" s="1900">
        <v>382.08</v>
      </c>
      <c r="AA5084" s="1900">
        <v>382.08</v>
      </c>
      <c r="AB5084" s="1900">
        <v>382.08</v>
      </c>
      <c r="AC5084" s="2284"/>
      <c r="AD5084" s="2222"/>
      <c r="AE5084" s="1573"/>
      <c r="AF5084" s="2223"/>
      <c r="AL5084" s="2207"/>
      <c r="AM5084" s="2207"/>
      <c r="AN5084" s="2207"/>
      <c r="AO5084" s="2207"/>
    </row>
    <row r="5085" spans="1:41" s="184" customFormat="1" ht="15.75" hidden="1" customHeight="1">
      <c r="A5085" s="2127"/>
      <c r="B5085" s="2128"/>
      <c r="C5085" s="2226" t="s">
        <v>23</v>
      </c>
      <c r="D5085" s="2318">
        <v>145.80000000000001</v>
      </c>
      <c r="E5085" s="1887">
        <v>145.80000000000001</v>
      </c>
      <c r="F5085" s="1887">
        <v>145.80000000000001</v>
      </c>
      <c r="G5085" s="1887">
        <v>145.80000000000001</v>
      </c>
      <c r="H5085" s="1896">
        <v>145.80000000000001</v>
      </c>
      <c r="I5085" s="1887">
        <v>145.80000000000001</v>
      </c>
      <c r="J5085" s="1887">
        <v>145.80000000000001</v>
      </c>
      <c r="K5085" s="1887">
        <v>145.80000000000001</v>
      </c>
      <c r="L5085" s="1887">
        <v>145.80000000000001</v>
      </c>
      <c r="M5085" s="1887">
        <v>145.80000000000001</v>
      </c>
      <c r="N5085" s="1896">
        <v>145.80000000000001</v>
      </c>
      <c r="O5085" s="1887">
        <v>145.80000000000001</v>
      </c>
      <c r="P5085" s="1887">
        <v>145.80000000000001</v>
      </c>
      <c r="Q5085" s="1887">
        <v>145.80000000000001</v>
      </c>
      <c r="R5085" s="1887">
        <v>145.80000000000001</v>
      </c>
      <c r="S5085" s="1887">
        <v>145.80000000000001</v>
      </c>
      <c r="T5085" s="1887">
        <v>145.80000000000001</v>
      </c>
      <c r="U5085" s="1887">
        <v>145.80000000000001</v>
      </c>
      <c r="V5085" s="1939">
        <v>145.80000000000001</v>
      </c>
      <c r="W5085" s="1887">
        <v>145.80000000000001</v>
      </c>
      <c r="X5085" s="1887">
        <v>145.80000000000001</v>
      </c>
      <c r="Y5085" s="1896">
        <v>145.80000000000001</v>
      </c>
      <c r="Z5085" s="1887">
        <v>145.80000000000001</v>
      </c>
      <c r="AA5085" s="1887">
        <v>145.80000000000001</v>
      </c>
      <c r="AB5085" s="1887">
        <v>145.80000000000001</v>
      </c>
      <c r="AC5085" s="1483"/>
      <c r="AD5085" s="2222"/>
      <c r="AE5085" s="1573"/>
      <c r="AF5085" s="2223"/>
      <c r="AH5085" s="2207"/>
      <c r="AI5085" s="2230"/>
      <c r="AJ5085" s="2230"/>
      <c r="AK5085" s="2231"/>
      <c r="AL5085" s="2231"/>
      <c r="AM5085" s="192"/>
      <c r="AN5085" s="946"/>
      <c r="AO5085" s="946"/>
    </row>
    <row r="5086" spans="1:41" s="184" customFormat="1" ht="15.75" hidden="1" customHeight="1" thickBot="1">
      <c r="A5086" s="3317" t="s">
        <v>49</v>
      </c>
      <c r="B5086" s="3318"/>
      <c r="C5086" s="3318"/>
      <c r="D5086" s="2214"/>
      <c r="E5086" s="1891">
        <f>SQRT(E5080*E5080+E5081*E5081)/E5078/1.73</f>
        <v>0</v>
      </c>
      <c r="F5086" s="1892">
        <f t="shared" ref="F5086:AB5086" si="3470">SQRT(F5080*F5080+F5081*F5081)/F5078/1.73</f>
        <v>0</v>
      </c>
      <c r="G5086" s="1892">
        <f t="shared" si="3470"/>
        <v>0</v>
      </c>
      <c r="H5086" s="1893">
        <f t="shared" si="3470"/>
        <v>0</v>
      </c>
      <c r="I5086" s="1892">
        <f t="shared" si="3470"/>
        <v>0</v>
      </c>
      <c r="J5086" s="1892">
        <f t="shared" si="3470"/>
        <v>0</v>
      </c>
      <c r="K5086" s="1892">
        <f t="shared" si="3470"/>
        <v>0</v>
      </c>
      <c r="L5086" s="1892">
        <f t="shared" si="3470"/>
        <v>0</v>
      </c>
      <c r="M5086" s="1892">
        <f t="shared" si="3470"/>
        <v>0</v>
      </c>
      <c r="N5086" s="1893">
        <f t="shared" si="3470"/>
        <v>0</v>
      </c>
      <c r="O5086" s="1892">
        <f t="shared" si="3470"/>
        <v>0</v>
      </c>
      <c r="P5086" s="1892">
        <f t="shared" si="3470"/>
        <v>0</v>
      </c>
      <c r="Q5086" s="1892">
        <f t="shared" si="3470"/>
        <v>0</v>
      </c>
      <c r="R5086" s="1892">
        <f t="shared" si="3470"/>
        <v>0</v>
      </c>
      <c r="S5086" s="1892">
        <f t="shared" si="3470"/>
        <v>0</v>
      </c>
      <c r="T5086" s="1892">
        <f t="shared" si="3470"/>
        <v>0</v>
      </c>
      <c r="U5086" s="1892">
        <f t="shared" si="3470"/>
        <v>0</v>
      </c>
      <c r="V5086" s="1921">
        <f t="shared" si="3470"/>
        <v>0</v>
      </c>
      <c r="W5086" s="1892">
        <f t="shared" si="3470"/>
        <v>0</v>
      </c>
      <c r="X5086" s="1892">
        <f t="shared" si="3470"/>
        <v>0</v>
      </c>
      <c r="Y5086" s="1893">
        <f t="shared" si="3470"/>
        <v>0</v>
      </c>
      <c r="Z5086" s="1892">
        <f t="shared" si="3470"/>
        <v>0</v>
      </c>
      <c r="AA5086" s="1892">
        <f t="shared" si="3470"/>
        <v>0</v>
      </c>
      <c r="AB5086" s="1895">
        <f t="shared" si="3470"/>
        <v>0</v>
      </c>
      <c r="AC5086" s="2227">
        <f>AVERAGE(E5086:AB5086)</f>
        <v>0</v>
      </c>
      <c r="AD5086" s="2228">
        <f>(AC5082-AC5086)/AC5082</f>
        <v>1</v>
      </c>
      <c r="AE5086" s="1894"/>
      <c r="AF5086" s="2229"/>
      <c r="AL5086" s="2206"/>
      <c r="AM5086" s="2206"/>
      <c r="AN5086" s="2207"/>
      <c r="AO5086" s="2206"/>
    </row>
    <row r="5087" spans="1:41" s="184" customFormat="1" ht="15.75" customHeight="1">
      <c r="A5087" s="3320" t="s">
        <v>818</v>
      </c>
      <c r="B5087" s="3321" t="s">
        <v>817</v>
      </c>
      <c r="C5087" s="2287" t="s">
        <v>16</v>
      </c>
      <c r="D5087" s="2284"/>
      <c r="E5087" s="1855">
        <f t="shared" ref="E5087:AB5087" si="3471">(E5091-D5091)*$AE5087*$AF5087</f>
        <v>0</v>
      </c>
      <c r="F5087" s="1856">
        <f t="shared" si="3471"/>
        <v>0</v>
      </c>
      <c r="G5087" s="1856">
        <f t="shared" si="3471"/>
        <v>0</v>
      </c>
      <c r="H5087" s="1857">
        <f t="shared" si="3471"/>
        <v>0</v>
      </c>
      <c r="I5087" s="1856">
        <f t="shared" si="3471"/>
        <v>0</v>
      </c>
      <c r="J5087" s="1856">
        <f t="shared" si="3471"/>
        <v>0</v>
      </c>
      <c r="K5087" s="1856">
        <f t="shared" si="3471"/>
        <v>0</v>
      </c>
      <c r="L5087" s="1856">
        <f t="shared" si="3471"/>
        <v>0</v>
      </c>
      <c r="M5087" s="1856">
        <f t="shared" si="3471"/>
        <v>0</v>
      </c>
      <c r="N5087" s="1857">
        <f t="shared" si="3471"/>
        <v>0</v>
      </c>
      <c r="O5087" s="1856">
        <f t="shared" si="3471"/>
        <v>0</v>
      </c>
      <c r="P5087" s="1856">
        <f t="shared" si="3471"/>
        <v>0</v>
      </c>
      <c r="Q5087" s="1856">
        <f t="shared" si="3471"/>
        <v>0</v>
      </c>
      <c r="R5087" s="1856">
        <f t="shared" si="3471"/>
        <v>0</v>
      </c>
      <c r="S5087" s="1856">
        <f t="shared" si="3471"/>
        <v>0</v>
      </c>
      <c r="T5087" s="1856">
        <f t="shared" si="3471"/>
        <v>0</v>
      </c>
      <c r="U5087" s="1856">
        <f t="shared" si="3471"/>
        <v>0</v>
      </c>
      <c r="V5087" s="1923">
        <f t="shared" si="3471"/>
        <v>0</v>
      </c>
      <c r="W5087" s="1856">
        <f t="shared" si="3471"/>
        <v>0</v>
      </c>
      <c r="X5087" s="1856">
        <f t="shared" si="3471"/>
        <v>0</v>
      </c>
      <c r="Y5087" s="1857">
        <f t="shared" si="3471"/>
        <v>0</v>
      </c>
      <c r="Z5087" s="1856">
        <f t="shared" si="3471"/>
        <v>0</v>
      </c>
      <c r="AA5087" s="1856">
        <f t="shared" si="3471"/>
        <v>0</v>
      </c>
      <c r="AB5087" s="1881">
        <f t="shared" si="3471"/>
        <v>0</v>
      </c>
      <c r="AC5087" s="2288">
        <f>SUM(E5087:AB5087)</f>
        <v>0</v>
      </c>
      <c r="AD5087" s="2221"/>
      <c r="AE5087" s="1898">
        <v>100</v>
      </c>
      <c r="AF5087" s="1899">
        <v>40</v>
      </c>
      <c r="AL5087" s="2211"/>
      <c r="AM5087" s="2212"/>
      <c r="AN5087" s="2211"/>
      <c r="AO5087" s="2207"/>
    </row>
    <row r="5088" spans="1:41" s="184" customFormat="1" ht="15.75" customHeight="1">
      <c r="A5088" s="3312"/>
      <c r="B5088" s="3315"/>
      <c r="C5088" s="2208" t="s">
        <v>18</v>
      </c>
      <c r="D5088" s="1483"/>
      <c r="E5088" s="1882">
        <f t="shared" ref="E5088:AB5088" si="3472">(E5092-D5092)*$AE5087*$AF5087</f>
        <v>0</v>
      </c>
      <c r="F5088" s="1883">
        <f t="shared" si="3472"/>
        <v>0</v>
      </c>
      <c r="G5088" s="1883">
        <f t="shared" si="3472"/>
        <v>0</v>
      </c>
      <c r="H5088" s="1758">
        <f t="shared" si="3472"/>
        <v>0</v>
      </c>
      <c r="I5088" s="1883">
        <f t="shared" si="3472"/>
        <v>0</v>
      </c>
      <c r="J5088" s="1883">
        <f t="shared" si="3472"/>
        <v>0</v>
      </c>
      <c r="K5088" s="1883">
        <f t="shared" si="3472"/>
        <v>0</v>
      </c>
      <c r="L5088" s="1883">
        <f t="shared" si="3472"/>
        <v>0</v>
      </c>
      <c r="M5088" s="1883">
        <f t="shared" si="3472"/>
        <v>0</v>
      </c>
      <c r="N5088" s="1758">
        <f t="shared" si="3472"/>
        <v>0</v>
      </c>
      <c r="O5088" s="1883">
        <f t="shared" si="3472"/>
        <v>0</v>
      </c>
      <c r="P5088" s="1883">
        <f t="shared" si="3472"/>
        <v>0</v>
      </c>
      <c r="Q5088" s="1883">
        <f t="shared" si="3472"/>
        <v>0</v>
      </c>
      <c r="R5088" s="1883">
        <f t="shared" si="3472"/>
        <v>0</v>
      </c>
      <c r="S5088" s="1883">
        <f t="shared" si="3472"/>
        <v>0</v>
      </c>
      <c r="T5088" s="1883">
        <f t="shared" si="3472"/>
        <v>0</v>
      </c>
      <c r="U5088" s="1883">
        <f t="shared" si="3472"/>
        <v>0</v>
      </c>
      <c r="V5088" s="1907">
        <f t="shared" si="3472"/>
        <v>0</v>
      </c>
      <c r="W5088" s="1883">
        <f t="shared" si="3472"/>
        <v>0</v>
      </c>
      <c r="X5088" s="1883">
        <f t="shared" si="3472"/>
        <v>0</v>
      </c>
      <c r="Y5088" s="1758">
        <f t="shared" si="3472"/>
        <v>0</v>
      </c>
      <c r="Z5088" s="1883">
        <f t="shared" si="3472"/>
        <v>0</v>
      </c>
      <c r="AA5088" s="1883">
        <f t="shared" si="3472"/>
        <v>0</v>
      </c>
      <c r="AB5088" s="1884">
        <f t="shared" si="3472"/>
        <v>0</v>
      </c>
      <c r="AC5088" s="2189">
        <f>SUM(E5088:AB5088)</f>
        <v>0</v>
      </c>
      <c r="AD5088" s="2222"/>
      <c r="AE5088" s="1573"/>
      <c r="AF5088" s="2223"/>
      <c r="AL5088" s="2207"/>
      <c r="AM5088" s="2207"/>
      <c r="AN5088" s="2207"/>
      <c r="AO5088" s="2207"/>
    </row>
    <row r="5089" spans="1:41" s="184" customFormat="1" ht="15.75" customHeight="1">
      <c r="A5089" s="3312"/>
      <c r="B5089" s="3315"/>
      <c r="C5089" s="2208" t="s">
        <v>19</v>
      </c>
      <c r="D5089" s="1483"/>
      <c r="E5089" s="1885">
        <v>0</v>
      </c>
      <c r="F5089" s="1588">
        <v>0</v>
      </c>
      <c r="G5089" s="1588">
        <v>0</v>
      </c>
      <c r="H5089" s="1580">
        <v>0</v>
      </c>
      <c r="I5089" s="1588">
        <v>0</v>
      </c>
      <c r="J5089" s="1588">
        <v>0</v>
      </c>
      <c r="K5089" s="1588">
        <v>0</v>
      </c>
      <c r="L5089" s="1588">
        <v>0</v>
      </c>
      <c r="M5089" s="1588">
        <v>0</v>
      </c>
      <c r="N5089" s="1580">
        <v>0</v>
      </c>
      <c r="O5089" s="1588">
        <v>0</v>
      </c>
      <c r="P5089" s="1588">
        <v>0</v>
      </c>
      <c r="Q5089" s="1588">
        <v>0</v>
      </c>
      <c r="R5089" s="1588">
        <v>0</v>
      </c>
      <c r="S5089" s="1588">
        <v>0</v>
      </c>
      <c r="T5089" s="1588">
        <v>0</v>
      </c>
      <c r="U5089" s="1588">
        <v>0</v>
      </c>
      <c r="V5089" s="1581">
        <v>0</v>
      </c>
      <c r="W5089" s="1588">
        <v>0</v>
      </c>
      <c r="X5089" s="1588">
        <v>0</v>
      </c>
      <c r="Y5089" s="1580">
        <v>0</v>
      </c>
      <c r="Z5089" s="1588">
        <v>0</v>
      </c>
      <c r="AA5089" s="1588">
        <v>0</v>
      </c>
      <c r="AB5089" s="1886">
        <v>0</v>
      </c>
      <c r="AC5089" s="2189">
        <f>AVERAGE(E5089:AB5089)</f>
        <v>0</v>
      </c>
      <c r="AD5089" s="1596"/>
      <c r="AE5089" s="1596"/>
      <c r="AF5089" s="2224"/>
      <c r="AL5089" s="2207"/>
      <c r="AM5089" s="2207"/>
      <c r="AN5089" s="2207"/>
      <c r="AO5089" s="2207"/>
    </row>
    <row r="5090" spans="1:41" s="184" customFormat="1" ht="15.75" customHeight="1" thickBot="1">
      <c r="A5090" s="3312"/>
      <c r="B5090" s="3315"/>
      <c r="C5090" s="2208" t="s">
        <v>21</v>
      </c>
      <c r="D5090" s="1483"/>
      <c r="E5090" s="1576" t="e">
        <f t="shared" ref="E5090:AB5090" si="3473">E5088/E5087</f>
        <v>#DIV/0!</v>
      </c>
      <c r="F5090" s="1577" t="e">
        <f t="shared" si="3473"/>
        <v>#DIV/0!</v>
      </c>
      <c r="G5090" s="1577" t="e">
        <f t="shared" si="3473"/>
        <v>#DIV/0!</v>
      </c>
      <c r="H5090" s="1578" t="e">
        <f t="shared" si="3473"/>
        <v>#DIV/0!</v>
      </c>
      <c r="I5090" s="1577" t="e">
        <f t="shared" si="3473"/>
        <v>#DIV/0!</v>
      </c>
      <c r="J5090" s="1577" t="e">
        <f t="shared" si="3473"/>
        <v>#DIV/0!</v>
      </c>
      <c r="K5090" s="1577" t="e">
        <f t="shared" si="3473"/>
        <v>#DIV/0!</v>
      </c>
      <c r="L5090" s="1577" t="e">
        <f t="shared" si="3473"/>
        <v>#DIV/0!</v>
      </c>
      <c r="M5090" s="1577" t="e">
        <f t="shared" si="3473"/>
        <v>#DIV/0!</v>
      </c>
      <c r="N5090" s="1578" t="e">
        <f t="shared" si="3473"/>
        <v>#DIV/0!</v>
      </c>
      <c r="O5090" s="1577" t="e">
        <f t="shared" si="3473"/>
        <v>#DIV/0!</v>
      </c>
      <c r="P5090" s="1577" t="e">
        <f t="shared" si="3473"/>
        <v>#DIV/0!</v>
      </c>
      <c r="Q5090" s="1577" t="e">
        <f t="shared" si="3473"/>
        <v>#DIV/0!</v>
      </c>
      <c r="R5090" s="1577" t="e">
        <f t="shared" si="3473"/>
        <v>#DIV/0!</v>
      </c>
      <c r="S5090" s="1577" t="e">
        <f t="shared" si="3473"/>
        <v>#DIV/0!</v>
      </c>
      <c r="T5090" s="1577" t="e">
        <f t="shared" si="3473"/>
        <v>#DIV/0!</v>
      </c>
      <c r="U5090" s="1577" t="e">
        <f t="shared" si="3473"/>
        <v>#DIV/0!</v>
      </c>
      <c r="V5090" s="1651" t="e">
        <f t="shared" si="3473"/>
        <v>#DIV/0!</v>
      </c>
      <c r="W5090" s="1577" t="e">
        <f t="shared" si="3473"/>
        <v>#DIV/0!</v>
      </c>
      <c r="X5090" s="1577" t="e">
        <f t="shared" si="3473"/>
        <v>#DIV/0!</v>
      </c>
      <c r="Y5090" s="1578" t="e">
        <f t="shared" si="3473"/>
        <v>#DIV/0!</v>
      </c>
      <c r="Z5090" s="1577" t="e">
        <f t="shared" si="3473"/>
        <v>#DIV/0!</v>
      </c>
      <c r="AA5090" s="1577" t="e">
        <f t="shared" si="3473"/>
        <v>#DIV/0!</v>
      </c>
      <c r="AB5090" s="1579" t="e">
        <f t="shared" si="3473"/>
        <v>#DIV/0!</v>
      </c>
      <c r="AC5090" s="1485" t="e">
        <f>MAX(E5090:AB5090)</f>
        <v>#DIV/0!</v>
      </c>
      <c r="AD5090" s="2222"/>
      <c r="AE5090" s="1573"/>
      <c r="AF5090" s="2223"/>
      <c r="AL5090" s="2207"/>
      <c r="AM5090" s="2207"/>
      <c r="AN5090" s="2207"/>
      <c r="AO5090" s="2207"/>
    </row>
    <row r="5091" spans="1:41" s="184" customFormat="1" ht="15.75" hidden="1" customHeight="1">
      <c r="A5091" s="2127"/>
      <c r="B5091" s="2128"/>
      <c r="C5091" s="2226" t="s">
        <v>22</v>
      </c>
      <c r="D5091" s="2319">
        <v>40.75</v>
      </c>
      <c r="E5091" s="1885">
        <v>40.75</v>
      </c>
      <c r="F5091" s="1885">
        <v>40.75</v>
      </c>
      <c r="G5091" s="1885">
        <v>40.75</v>
      </c>
      <c r="H5091" s="1961">
        <v>40.75</v>
      </c>
      <c r="I5091" s="1885">
        <v>40.75</v>
      </c>
      <c r="J5091" s="1885">
        <v>40.75</v>
      </c>
      <c r="K5091" s="1885">
        <v>40.75</v>
      </c>
      <c r="L5091" s="1885">
        <v>40.75</v>
      </c>
      <c r="M5091" s="1885">
        <v>40.75</v>
      </c>
      <c r="N5091" s="1961">
        <v>40.75</v>
      </c>
      <c r="O5091" s="1885">
        <v>40.75</v>
      </c>
      <c r="P5091" s="1885">
        <v>40.75</v>
      </c>
      <c r="Q5091" s="1885">
        <v>40.75</v>
      </c>
      <c r="R5091" s="1885">
        <v>40.75</v>
      </c>
      <c r="S5091" s="1885">
        <v>40.75</v>
      </c>
      <c r="T5091" s="1885">
        <v>40.75</v>
      </c>
      <c r="U5091" s="1885">
        <v>40.75</v>
      </c>
      <c r="V5091" s="1945">
        <v>40.75</v>
      </c>
      <c r="W5091" s="1885">
        <v>40.75</v>
      </c>
      <c r="X5091" s="1885">
        <v>40.75</v>
      </c>
      <c r="Y5091" s="1961">
        <v>40.75</v>
      </c>
      <c r="Z5091" s="1885">
        <v>40.75</v>
      </c>
      <c r="AA5091" s="1885">
        <v>40.75</v>
      </c>
      <c r="AB5091" s="1885">
        <v>40.75</v>
      </c>
      <c r="AC5091" s="1483"/>
      <c r="AD5091" s="2222"/>
      <c r="AE5091" s="1573"/>
      <c r="AF5091" s="2223"/>
      <c r="AL5091" s="2207"/>
      <c r="AM5091" s="2207"/>
      <c r="AN5091" s="2207"/>
      <c r="AO5091" s="2207"/>
    </row>
    <row r="5092" spans="1:41" s="184" customFormat="1" ht="15.75" hidden="1" customHeight="1">
      <c r="A5092" s="2127"/>
      <c r="B5092" s="2128"/>
      <c r="C5092" s="2226" t="s">
        <v>23</v>
      </c>
      <c r="D5092" s="2319">
        <v>13.05</v>
      </c>
      <c r="E5092" s="1885">
        <v>13.05</v>
      </c>
      <c r="F5092" s="1885">
        <v>13.05</v>
      </c>
      <c r="G5092" s="1885">
        <v>13.05</v>
      </c>
      <c r="H5092" s="1961">
        <v>13.05</v>
      </c>
      <c r="I5092" s="1885">
        <v>13.05</v>
      </c>
      <c r="J5092" s="1885">
        <v>13.05</v>
      </c>
      <c r="K5092" s="1885">
        <v>13.05</v>
      </c>
      <c r="L5092" s="1885">
        <v>13.05</v>
      </c>
      <c r="M5092" s="1885">
        <v>13.05</v>
      </c>
      <c r="N5092" s="1961">
        <v>13.05</v>
      </c>
      <c r="O5092" s="1885">
        <v>13.05</v>
      </c>
      <c r="P5092" s="1885">
        <v>13.05</v>
      </c>
      <c r="Q5092" s="1885">
        <v>13.05</v>
      </c>
      <c r="R5092" s="1885">
        <v>13.05</v>
      </c>
      <c r="S5092" s="1885">
        <v>13.05</v>
      </c>
      <c r="T5092" s="1885">
        <v>13.05</v>
      </c>
      <c r="U5092" s="1885">
        <v>13.05</v>
      </c>
      <c r="V5092" s="1945">
        <v>13.05</v>
      </c>
      <c r="W5092" s="1885">
        <v>13.05</v>
      </c>
      <c r="X5092" s="1885">
        <v>13.05</v>
      </c>
      <c r="Y5092" s="1961">
        <v>13.05</v>
      </c>
      <c r="Z5092" s="1885">
        <v>13.05</v>
      </c>
      <c r="AA5092" s="1885">
        <v>13.05</v>
      </c>
      <c r="AB5092" s="1885">
        <v>13.05</v>
      </c>
      <c r="AC5092" s="1483"/>
      <c r="AD5092" s="2222"/>
      <c r="AE5092" s="1573"/>
      <c r="AF5092" s="2223"/>
      <c r="AH5092" s="2207"/>
      <c r="AI5092" s="2230"/>
      <c r="AJ5092" s="2230"/>
      <c r="AK5092" s="2231"/>
      <c r="AL5092" s="2231"/>
      <c r="AM5092" s="192"/>
      <c r="AN5092" s="946"/>
      <c r="AO5092" s="946"/>
    </row>
    <row r="5093" spans="1:41" s="184" customFormat="1" ht="15.75" hidden="1" customHeight="1" thickBot="1">
      <c r="A5093" s="3317" t="s">
        <v>49</v>
      </c>
      <c r="B5093" s="3318"/>
      <c r="C5093" s="3318"/>
      <c r="D5093" s="2214"/>
      <c r="E5093" s="1891">
        <f>SQRT(E5087*E5087+E5088*E5088)/E5078/1.73</f>
        <v>0</v>
      </c>
      <c r="F5093" s="1892">
        <f t="shared" ref="F5093:AB5093" si="3474">SQRT(F5087*F5087+F5088*F5088)/F5078/1.73</f>
        <v>0</v>
      </c>
      <c r="G5093" s="1892">
        <f t="shared" si="3474"/>
        <v>0</v>
      </c>
      <c r="H5093" s="1893">
        <f t="shared" si="3474"/>
        <v>0</v>
      </c>
      <c r="I5093" s="1892">
        <f t="shared" si="3474"/>
        <v>0</v>
      </c>
      <c r="J5093" s="1892">
        <f t="shared" si="3474"/>
        <v>0</v>
      </c>
      <c r="K5093" s="1892">
        <f t="shared" si="3474"/>
        <v>0</v>
      </c>
      <c r="L5093" s="1892">
        <f t="shared" si="3474"/>
        <v>0</v>
      </c>
      <c r="M5093" s="1892">
        <f t="shared" si="3474"/>
        <v>0</v>
      </c>
      <c r="N5093" s="1893">
        <f t="shared" si="3474"/>
        <v>0</v>
      </c>
      <c r="O5093" s="1892">
        <f t="shared" si="3474"/>
        <v>0</v>
      </c>
      <c r="P5093" s="1892">
        <f t="shared" si="3474"/>
        <v>0</v>
      </c>
      <c r="Q5093" s="1892">
        <f t="shared" si="3474"/>
        <v>0</v>
      </c>
      <c r="R5093" s="1892">
        <f t="shared" si="3474"/>
        <v>0</v>
      </c>
      <c r="S5093" s="1892">
        <f t="shared" si="3474"/>
        <v>0</v>
      </c>
      <c r="T5093" s="1892">
        <f t="shared" si="3474"/>
        <v>0</v>
      </c>
      <c r="U5093" s="1892">
        <f t="shared" si="3474"/>
        <v>0</v>
      </c>
      <c r="V5093" s="1921">
        <f t="shared" si="3474"/>
        <v>0</v>
      </c>
      <c r="W5093" s="1892">
        <f t="shared" si="3474"/>
        <v>0</v>
      </c>
      <c r="X5093" s="1892">
        <f t="shared" si="3474"/>
        <v>0</v>
      </c>
      <c r="Y5093" s="1893">
        <f t="shared" si="3474"/>
        <v>0</v>
      </c>
      <c r="Z5093" s="1892">
        <f t="shared" si="3474"/>
        <v>0</v>
      </c>
      <c r="AA5093" s="1892">
        <f t="shared" si="3474"/>
        <v>0</v>
      </c>
      <c r="AB5093" s="1895">
        <f t="shared" si="3474"/>
        <v>0</v>
      </c>
      <c r="AC5093" s="2227">
        <f>AVERAGE(E5093:AB5093)</f>
        <v>0</v>
      </c>
      <c r="AD5093" s="2228" t="e">
        <f>(AC5089-AC5093)/AC5089</f>
        <v>#DIV/0!</v>
      </c>
      <c r="AE5093" s="1894"/>
      <c r="AF5093" s="2229"/>
      <c r="AL5093" s="2206"/>
      <c r="AM5093" s="2206"/>
      <c r="AN5093" s="2207"/>
      <c r="AO5093" s="2206"/>
    </row>
    <row r="5094" spans="1:41" s="184" customFormat="1" ht="15.75" customHeight="1">
      <c r="A5094" s="3311" t="s">
        <v>31</v>
      </c>
      <c r="B5094" s="3314" t="s">
        <v>819</v>
      </c>
      <c r="C5094" s="2202" t="s">
        <v>16</v>
      </c>
      <c r="D5094" s="2186" t="s">
        <v>129</v>
      </c>
      <c r="E5094" s="1897">
        <f t="shared" ref="E5094:AB5094" si="3475">(E5098-D5098)*$AE5094*$AF5094</f>
        <v>32.000000000000028</v>
      </c>
      <c r="F5094" s="1898">
        <f t="shared" si="3475"/>
        <v>24.000000000000909</v>
      </c>
      <c r="G5094" s="1898">
        <f t="shared" si="3475"/>
        <v>24.000000000000909</v>
      </c>
      <c r="H5094" s="1757">
        <f t="shared" si="3475"/>
        <v>24.000000000000909</v>
      </c>
      <c r="I5094" s="1898">
        <f t="shared" si="3475"/>
        <v>24.000000000000909</v>
      </c>
      <c r="J5094" s="1898">
        <f t="shared" si="3475"/>
        <v>32.000000000000028</v>
      </c>
      <c r="K5094" s="1898">
        <f t="shared" si="3475"/>
        <v>39.999999999999147</v>
      </c>
      <c r="L5094" s="1898">
        <f t="shared" si="3475"/>
        <v>32.000000000000028</v>
      </c>
      <c r="M5094" s="1898">
        <f t="shared" si="3475"/>
        <v>15.999999999998238</v>
      </c>
      <c r="N5094" s="1757">
        <f t="shared" si="3475"/>
        <v>32.000000000000028</v>
      </c>
      <c r="O5094" s="1898">
        <f t="shared" si="3475"/>
        <v>42.000000000001592</v>
      </c>
      <c r="P5094" s="1898">
        <f t="shared" si="3475"/>
        <v>61.999999999997613</v>
      </c>
      <c r="Q5094" s="1898">
        <f t="shared" si="3475"/>
        <v>86.000000000002075</v>
      </c>
      <c r="R5094" s="1898">
        <f t="shared" si="3475"/>
        <v>50.000000000000711</v>
      </c>
      <c r="S5094" s="1898">
        <f t="shared" si="3475"/>
        <v>79.999999999998295</v>
      </c>
      <c r="T5094" s="1898">
        <f t="shared" si="3475"/>
        <v>19.999999999999574</v>
      </c>
      <c r="U5094" s="1898">
        <f t="shared" si="3475"/>
        <v>32.000000000000028</v>
      </c>
      <c r="V5094" s="1952">
        <f t="shared" si="3475"/>
        <v>32.000000000000028</v>
      </c>
      <c r="W5094" s="1898">
        <f t="shared" si="3475"/>
        <v>32.000000000000028</v>
      </c>
      <c r="X5094" s="1898">
        <f t="shared" si="3475"/>
        <v>39.999999999999147</v>
      </c>
      <c r="Y5094" s="1757">
        <f t="shared" si="3475"/>
        <v>32.000000000000028</v>
      </c>
      <c r="Z5094" s="1898">
        <f t="shared" si="3475"/>
        <v>32.000000000000028</v>
      </c>
      <c r="AA5094" s="1898">
        <f t="shared" si="3475"/>
        <v>32.000000000000028</v>
      </c>
      <c r="AB5094" s="1899">
        <f t="shared" si="3475"/>
        <v>32.000000000000028</v>
      </c>
      <c r="AC5094" s="1859">
        <f>SUM(E5094:AB5094)</f>
        <v>884</v>
      </c>
      <c r="AD5094" s="2221"/>
      <c r="AE5094" s="1898">
        <v>100</v>
      </c>
      <c r="AF5094" s="1899">
        <v>20</v>
      </c>
      <c r="AL5094" s="2211"/>
      <c r="AM5094" s="2212"/>
      <c r="AN5094" s="2211"/>
      <c r="AO5094" s="2207"/>
    </row>
    <row r="5095" spans="1:41" s="184" customFormat="1" ht="15.75" customHeight="1">
      <c r="A5095" s="3312"/>
      <c r="B5095" s="3315"/>
      <c r="C5095" s="2208" t="s">
        <v>18</v>
      </c>
      <c r="D5095" s="1483" t="s">
        <v>129</v>
      </c>
      <c r="E5095" s="1882">
        <f t="shared" ref="E5095:AB5095" si="3476">(E5099-D5099)*$AE5094*$AF5094</f>
        <v>64.000000000000057</v>
      </c>
      <c r="F5095" s="1883">
        <f t="shared" si="3476"/>
        <v>48.000000000001819</v>
      </c>
      <c r="G5095" s="1883">
        <f t="shared" si="3476"/>
        <v>48.000000000001819</v>
      </c>
      <c r="H5095" s="1758">
        <f t="shared" si="3476"/>
        <v>48.000000000001819</v>
      </c>
      <c r="I5095" s="1883">
        <f t="shared" si="3476"/>
        <v>48.000000000001819</v>
      </c>
      <c r="J5095" s="1883">
        <f t="shared" si="3476"/>
        <v>64.000000000000057</v>
      </c>
      <c r="K5095" s="1883">
        <f t="shared" si="3476"/>
        <v>79.999999999998295</v>
      </c>
      <c r="L5095" s="1883">
        <f t="shared" si="3476"/>
        <v>64.000000000000057</v>
      </c>
      <c r="M5095" s="1883">
        <f t="shared" si="3476"/>
        <v>31.999999999996476</v>
      </c>
      <c r="N5095" s="1758">
        <f t="shared" si="3476"/>
        <v>64.000000000000057</v>
      </c>
      <c r="O5095" s="1883">
        <f t="shared" si="3476"/>
        <v>39.999999999999147</v>
      </c>
      <c r="P5095" s="1883">
        <f t="shared" si="3476"/>
        <v>79.999999999998295</v>
      </c>
      <c r="Q5095" s="1883">
        <f t="shared" si="3476"/>
        <v>39.999999999999147</v>
      </c>
      <c r="R5095" s="1883">
        <f t="shared" si="3476"/>
        <v>20.000000000003126</v>
      </c>
      <c r="S5095" s="1883">
        <f t="shared" si="3476"/>
        <v>59.999999999995168</v>
      </c>
      <c r="T5095" s="1883">
        <f t="shared" si="3476"/>
        <v>39.999999999999147</v>
      </c>
      <c r="U5095" s="1883">
        <f t="shared" si="3476"/>
        <v>64.000000000000057</v>
      </c>
      <c r="V5095" s="1907">
        <f t="shared" si="3476"/>
        <v>64.000000000000057</v>
      </c>
      <c r="W5095" s="1883">
        <f t="shared" si="3476"/>
        <v>64.000000000000057</v>
      </c>
      <c r="X5095" s="1883">
        <f t="shared" si="3476"/>
        <v>79.999999999998295</v>
      </c>
      <c r="Y5095" s="1758">
        <f t="shared" si="3476"/>
        <v>64.000000000000057</v>
      </c>
      <c r="Z5095" s="1883">
        <f t="shared" si="3476"/>
        <v>64.000000000000057</v>
      </c>
      <c r="AA5095" s="1883">
        <f t="shared" si="3476"/>
        <v>64.000000000000057</v>
      </c>
      <c r="AB5095" s="1884">
        <f t="shared" si="3476"/>
        <v>64.000000000000057</v>
      </c>
      <c r="AC5095" s="2189">
        <f>SUM(E5095:AB5095)</f>
        <v>1367.9999999999945</v>
      </c>
      <c r="AD5095" s="2222"/>
      <c r="AE5095" s="1573"/>
      <c r="AF5095" s="2223"/>
      <c r="AL5095" s="2207"/>
      <c r="AM5095" s="2207"/>
      <c r="AN5095" s="2207"/>
      <c r="AO5095" s="2207"/>
    </row>
    <row r="5096" spans="1:41" s="184" customFormat="1" ht="15.75" customHeight="1">
      <c r="A5096" s="3312"/>
      <c r="B5096" s="3315"/>
      <c r="C5096" s="2208" t="s">
        <v>19</v>
      </c>
      <c r="D5096" s="1483" t="s">
        <v>62</v>
      </c>
      <c r="E5096" s="1885">
        <v>4</v>
      </c>
      <c r="F5096" s="1588">
        <v>3</v>
      </c>
      <c r="G5096" s="1588">
        <v>3</v>
      </c>
      <c r="H5096" s="1580">
        <v>3</v>
      </c>
      <c r="I5096" s="1588">
        <v>3</v>
      </c>
      <c r="J5096" s="1588">
        <v>3</v>
      </c>
      <c r="K5096" s="1588">
        <v>4</v>
      </c>
      <c r="L5096" s="1588">
        <v>3</v>
      </c>
      <c r="M5096" s="1588">
        <v>2</v>
      </c>
      <c r="N5096" s="1580">
        <v>4</v>
      </c>
      <c r="O5096" s="1588">
        <v>4</v>
      </c>
      <c r="P5096" s="1588">
        <v>4</v>
      </c>
      <c r="Q5096" s="1588">
        <v>4</v>
      </c>
      <c r="R5096" s="1588">
        <v>4</v>
      </c>
      <c r="S5096" s="1588">
        <v>4</v>
      </c>
      <c r="T5096" s="1588">
        <v>3</v>
      </c>
      <c r="U5096" s="1588">
        <v>4</v>
      </c>
      <c r="V5096" s="1581">
        <v>4</v>
      </c>
      <c r="W5096" s="1588">
        <v>4</v>
      </c>
      <c r="X5096" s="1588">
        <v>5</v>
      </c>
      <c r="Y5096" s="1580">
        <v>4</v>
      </c>
      <c r="Z5096" s="1588">
        <v>4</v>
      </c>
      <c r="AA5096" s="1588">
        <v>4</v>
      </c>
      <c r="AB5096" s="1886">
        <v>4</v>
      </c>
      <c r="AC5096" s="2189">
        <f>AVERAGE(E5096:AB5096)</f>
        <v>3.6666666666666665</v>
      </c>
      <c r="AD5096" s="1596"/>
      <c r="AE5096" s="1596"/>
      <c r="AF5096" s="2224"/>
      <c r="AL5096" s="2207"/>
      <c r="AM5096" s="2207"/>
      <c r="AN5096" s="2207"/>
      <c r="AO5096" s="2207"/>
    </row>
    <row r="5097" spans="1:41" s="184" customFormat="1" ht="15.75" customHeight="1" thickBot="1">
      <c r="A5097" s="3313"/>
      <c r="B5097" s="3316"/>
      <c r="C5097" s="2213" t="s">
        <v>21</v>
      </c>
      <c r="D5097" s="2214"/>
      <c r="E5097" s="1584">
        <f t="shared" ref="E5097:AB5097" si="3477">E5095/E5094</f>
        <v>2</v>
      </c>
      <c r="F5097" s="1585">
        <f t="shared" si="3477"/>
        <v>2</v>
      </c>
      <c r="G5097" s="1585">
        <f t="shared" si="3477"/>
        <v>2</v>
      </c>
      <c r="H5097" s="1586">
        <f t="shared" si="3477"/>
        <v>2</v>
      </c>
      <c r="I5097" s="1585">
        <f t="shared" si="3477"/>
        <v>2</v>
      </c>
      <c r="J5097" s="1585">
        <f t="shared" si="3477"/>
        <v>2</v>
      </c>
      <c r="K5097" s="1585">
        <f t="shared" si="3477"/>
        <v>2</v>
      </c>
      <c r="L5097" s="1585">
        <f t="shared" si="3477"/>
        <v>2</v>
      </c>
      <c r="M5097" s="1585">
        <f t="shared" si="3477"/>
        <v>2</v>
      </c>
      <c r="N5097" s="1586">
        <f t="shared" si="3477"/>
        <v>2</v>
      </c>
      <c r="O5097" s="1585">
        <f t="shared" si="3477"/>
        <v>0.95238095238089604</v>
      </c>
      <c r="P5097" s="1585">
        <f t="shared" si="3477"/>
        <v>1.2903225806451835</v>
      </c>
      <c r="Q5097" s="1585">
        <f t="shared" si="3477"/>
        <v>0.46511627906974629</v>
      </c>
      <c r="R5097" s="1585">
        <f t="shared" si="3477"/>
        <v>0.40000000000005687</v>
      </c>
      <c r="S5097" s="1585">
        <f t="shared" si="3477"/>
        <v>0.74999999999995559</v>
      </c>
      <c r="T5097" s="1585">
        <f t="shared" si="3477"/>
        <v>2</v>
      </c>
      <c r="U5097" s="1585">
        <f t="shared" si="3477"/>
        <v>2</v>
      </c>
      <c r="V5097" s="1965">
        <f t="shared" si="3477"/>
        <v>2</v>
      </c>
      <c r="W5097" s="1585">
        <f t="shared" si="3477"/>
        <v>2</v>
      </c>
      <c r="X5097" s="1585">
        <f t="shared" si="3477"/>
        <v>2</v>
      </c>
      <c r="Y5097" s="1586">
        <f t="shared" si="3477"/>
        <v>2</v>
      </c>
      <c r="Z5097" s="1585">
        <f t="shared" si="3477"/>
        <v>2</v>
      </c>
      <c r="AA5097" s="1585">
        <f t="shared" si="3477"/>
        <v>2</v>
      </c>
      <c r="AB5097" s="1587">
        <f t="shared" si="3477"/>
        <v>2</v>
      </c>
      <c r="AC5097" s="1486">
        <f>MAX(E5097:AB5097)</f>
        <v>2</v>
      </c>
      <c r="AD5097" s="2222"/>
      <c r="AE5097" s="1573"/>
      <c r="AF5097" s="2223"/>
      <c r="AL5097" s="2207"/>
      <c r="AM5097" s="2207"/>
      <c r="AN5097" s="2207"/>
      <c r="AO5097" s="2207"/>
    </row>
    <row r="5098" spans="1:41" s="184" customFormat="1" ht="15.75" hidden="1" customHeight="1">
      <c r="A5098" s="2130"/>
      <c r="B5098" s="2129"/>
      <c r="C5098" s="2283" t="s">
        <v>22</v>
      </c>
      <c r="D5098" s="2393">
        <v>9.4499999999999993</v>
      </c>
      <c r="E5098" s="2394">
        <v>9.4659999999999993</v>
      </c>
      <c r="F5098" s="2395">
        <v>9.4779999999999998</v>
      </c>
      <c r="G5098" s="2395">
        <v>9.49</v>
      </c>
      <c r="H5098" s="2396">
        <v>9.5020000000000007</v>
      </c>
      <c r="I5098" s="2395">
        <v>9.5140000000000011</v>
      </c>
      <c r="J5098" s="2395">
        <v>9.5300000000000011</v>
      </c>
      <c r="K5098" s="2395">
        <v>9.5500000000000007</v>
      </c>
      <c r="L5098" s="2395">
        <v>9.5660000000000007</v>
      </c>
      <c r="M5098" s="2395">
        <v>9.5739999999999998</v>
      </c>
      <c r="N5098" s="1902">
        <v>9.59</v>
      </c>
      <c r="O5098" s="1901">
        <v>9.6110000000000007</v>
      </c>
      <c r="P5098" s="1901">
        <v>9.6419999999999995</v>
      </c>
      <c r="Q5098" s="1901">
        <v>9.6850000000000005</v>
      </c>
      <c r="R5098" s="1901">
        <v>9.7100000000000009</v>
      </c>
      <c r="S5098" s="1901">
        <v>9.75</v>
      </c>
      <c r="T5098" s="1901">
        <v>9.76</v>
      </c>
      <c r="U5098" s="2395">
        <v>9.7759999999999998</v>
      </c>
      <c r="V5098" s="2398">
        <v>9.7919999999999998</v>
      </c>
      <c r="W5098" s="2395">
        <v>9.8079999999999998</v>
      </c>
      <c r="X5098" s="2395">
        <v>9.8279999999999994</v>
      </c>
      <c r="Y5098" s="2396">
        <v>9.8439999999999994</v>
      </c>
      <c r="Z5098" s="2395">
        <v>9.86</v>
      </c>
      <c r="AA5098" s="2395">
        <v>9.8759999999999994</v>
      </c>
      <c r="AB5098" s="2395">
        <v>9.8919999999999995</v>
      </c>
      <c r="AC5098" s="2284"/>
      <c r="AD5098" s="2222"/>
      <c r="AE5098" s="1573"/>
      <c r="AF5098" s="2223"/>
      <c r="AL5098" s="2207"/>
      <c r="AM5098" s="2207"/>
      <c r="AN5098" s="2207"/>
      <c r="AO5098" s="2207"/>
    </row>
    <row r="5099" spans="1:41" s="184" customFormat="1" ht="15.75" hidden="1" customHeight="1">
      <c r="A5099" s="2127"/>
      <c r="B5099" s="2128"/>
      <c r="C5099" s="2226" t="s">
        <v>23</v>
      </c>
      <c r="D5099" s="1575">
        <v>29.82</v>
      </c>
      <c r="E5099" s="1574">
        <v>29.852</v>
      </c>
      <c r="F5099" s="1571">
        <v>29.876000000000001</v>
      </c>
      <c r="G5099" s="1571">
        <v>29.900000000000002</v>
      </c>
      <c r="H5099" s="1572">
        <v>29.924000000000003</v>
      </c>
      <c r="I5099" s="1571">
        <v>29.948000000000004</v>
      </c>
      <c r="J5099" s="1571">
        <v>29.980000000000004</v>
      </c>
      <c r="K5099" s="1571">
        <v>30.020000000000003</v>
      </c>
      <c r="L5099" s="1571">
        <v>30.052000000000003</v>
      </c>
      <c r="M5099" s="1571">
        <v>30.068000000000001</v>
      </c>
      <c r="N5099" s="1572">
        <v>30.1</v>
      </c>
      <c r="O5099" s="1595">
        <v>30.12</v>
      </c>
      <c r="P5099" s="1595">
        <v>30.16</v>
      </c>
      <c r="Q5099" s="1595">
        <v>30.18</v>
      </c>
      <c r="R5099" s="1595">
        <v>30.19</v>
      </c>
      <c r="S5099" s="1595">
        <v>30.22</v>
      </c>
      <c r="T5099" s="1595">
        <v>30.24</v>
      </c>
      <c r="U5099" s="1571">
        <v>30.271999999999998</v>
      </c>
      <c r="V5099" s="1582">
        <v>30.303999999999998</v>
      </c>
      <c r="W5099" s="1571">
        <v>30.335999999999999</v>
      </c>
      <c r="X5099" s="1571">
        <v>30.375999999999998</v>
      </c>
      <c r="Y5099" s="1572">
        <v>30.407999999999998</v>
      </c>
      <c r="Z5099" s="1571">
        <v>30.439999999999998</v>
      </c>
      <c r="AA5099" s="1571">
        <v>30.471999999999998</v>
      </c>
      <c r="AB5099" s="1571">
        <v>30.503999999999998</v>
      </c>
      <c r="AC5099" s="1483"/>
      <c r="AD5099" s="2222"/>
      <c r="AE5099" s="1573"/>
      <c r="AF5099" s="2223"/>
      <c r="AH5099" s="2207"/>
      <c r="AI5099" s="2230"/>
      <c r="AJ5099" s="2230"/>
      <c r="AK5099" s="2231"/>
      <c r="AL5099" s="2231"/>
      <c r="AM5099" s="192"/>
      <c r="AN5099" s="946"/>
      <c r="AO5099" s="946"/>
    </row>
    <row r="5100" spans="1:41" s="184" customFormat="1" ht="15.75" hidden="1" customHeight="1" thickBot="1">
      <c r="A5100" s="3317" t="s">
        <v>49</v>
      </c>
      <c r="B5100" s="3318"/>
      <c r="C5100" s="3318"/>
      <c r="D5100" s="2214"/>
      <c r="E5100" s="1891">
        <f>SQRT(E5094*E5094+E5095*E5095)/E5078/1.73</f>
        <v>3.9769995153397804</v>
      </c>
      <c r="F5100" s="1892">
        <f t="shared" ref="F5100:AB5100" si="3478">SQRT(F5094*F5094+F5095*F5095)/F5078/1.73</f>
        <v>2.9656401739628522</v>
      </c>
      <c r="G5100" s="1892">
        <f t="shared" si="3478"/>
        <v>2.9713214769781073</v>
      </c>
      <c r="H5100" s="1893">
        <f t="shared" si="3478"/>
        <v>2.9713214769781073</v>
      </c>
      <c r="I5100" s="1892">
        <f t="shared" si="3478"/>
        <v>2.9713214769781073</v>
      </c>
      <c r="J5100" s="1892">
        <f t="shared" si="3478"/>
        <v>3.9693661189571707</v>
      </c>
      <c r="K5100" s="1892">
        <f t="shared" si="3478"/>
        <v>4.9808279093849714</v>
      </c>
      <c r="L5100" s="1892">
        <f t="shared" si="3478"/>
        <v>4.0078289689470656</v>
      </c>
      <c r="M5100" s="1892">
        <f t="shared" si="3478"/>
        <v>1.9884997576696695</v>
      </c>
      <c r="N5100" s="1893">
        <f t="shared" si="3478"/>
        <v>3.9923547258237182</v>
      </c>
      <c r="O5100" s="1892">
        <f t="shared" si="3478"/>
        <v>3.2361015019974873</v>
      </c>
      <c r="P5100" s="1892">
        <f t="shared" si="3478"/>
        <v>5.6254250461892594</v>
      </c>
      <c r="Q5100" s="1892">
        <f t="shared" si="3478"/>
        <v>5.2716343714448932</v>
      </c>
      <c r="R5100" s="1892">
        <f t="shared" si="3478"/>
        <v>2.9930884877360415</v>
      </c>
      <c r="S5100" s="1892">
        <f t="shared" si="3478"/>
        <v>5.5050922102942872</v>
      </c>
      <c r="T5100" s="1892">
        <f t="shared" si="3478"/>
        <v>2.4572715636604565</v>
      </c>
      <c r="U5100" s="1892">
        <f t="shared" si="3478"/>
        <v>3.9316345018568173</v>
      </c>
      <c r="V5100" s="1921">
        <f t="shared" si="3478"/>
        <v>3.9241740948324213</v>
      </c>
      <c r="W5100" s="1892">
        <f t="shared" si="3478"/>
        <v>3.9316345018568173</v>
      </c>
      <c r="X5100" s="1892">
        <f t="shared" si="3478"/>
        <v>4.8959274336568184</v>
      </c>
      <c r="Y5100" s="1893">
        <f t="shared" si="3478"/>
        <v>3.9167419469255416</v>
      </c>
      <c r="Z5100" s="1892">
        <f t="shared" si="3478"/>
        <v>3.9019617886352567</v>
      </c>
      <c r="AA5100" s="1892">
        <f t="shared" si="3478"/>
        <v>3.9466407404135224</v>
      </c>
      <c r="AB5100" s="1895">
        <f t="shared" si="3478"/>
        <v>3.9466407404135224</v>
      </c>
      <c r="AC5100" s="2227">
        <f>AVERAGE(E5100:AB5100)</f>
        <v>3.8449771054555302</v>
      </c>
      <c r="AD5100" s="2228">
        <f>(AC5096-AC5100)/AC5096</f>
        <v>-4.8630119669690088E-2</v>
      </c>
      <c r="AE5100" s="1894"/>
      <c r="AF5100" s="2229"/>
      <c r="AL5100" s="2206"/>
      <c r="AM5100" s="2206"/>
      <c r="AN5100" s="2207"/>
      <c r="AO5100" s="2206"/>
    </row>
    <row r="5101" spans="1:41" s="184" customFormat="1" ht="15.75" customHeight="1">
      <c r="A5101" s="3320" t="s">
        <v>29</v>
      </c>
      <c r="B5101" s="3321" t="s">
        <v>820</v>
      </c>
      <c r="C5101" s="2287" t="s">
        <v>16</v>
      </c>
      <c r="D5101" s="2284" t="s">
        <v>129</v>
      </c>
      <c r="E5101" s="1855">
        <f t="shared" ref="E5101:AB5101" si="3479">(E5105-D5105)*$AE5101*$AF5101</f>
        <v>12.800000000000367</v>
      </c>
      <c r="F5101" s="1856">
        <f t="shared" si="3479"/>
        <v>12.800000000000367</v>
      </c>
      <c r="G5101" s="1856">
        <f t="shared" si="3479"/>
        <v>12.800000000000367</v>
      </c>
      <c r="H5101" s="1857">
        <f t="shared" si="3479"/>
        <v>12.800000000000367</v>
      </c>
      <c r="I5101" s="1856">
        <f t="shared" si="3479"/>
        <v>12.800000000000367</v>
      </c>
      <c r="J5101" s="1856">
        <f t="shared" si="3479"/>
        <v>12.800000000000367</v>
      </c>
      <c r="K5101" s="1856">
        <f t="shared" si="3479"/>
        <v>12.800000000000367</v>
      </c>
      <c r="L5101" s="1856">
        <f t="shared" si="3479"/>
        <v>12.800000000000367</v>
      </c>
      <c r="M5101" s="1856">
        <f t="shared" si="3479"/>
        <v>12.800000000000367</v>
      </c>
      <c r="N5101" s="1857">
        <f t="shared" si="3479"/>
        <v>12.800000000000367</v>
      </c>
      <c r="O5101" s="1856">
        <f t="shared" si="3479"/>
        <v>40.000000000000036</v>
      </c>
      <c r="P5101" s="1856">
        <f t="shared" si="3479"/>
        <v>12.000000000000455</v>
      </c>
      <c r="Q5101" s="1856">
        <f t="shared" si="3479"/>
        <v>43.999999999999595</v>
      </c>
      <c r="R5101" s="1856">
        <f t="shared" si="3479"/>
        <v>28.000000000000469</v>
      </c>
      <c r="S5101" s="1856">
        <f t="shared" si="3479"/>
        <v>32.000000000000028</v>
      </c>
      <c r="T5101" s="1856">
        <f t="shared" si="3479"/>
        <v>16.000000000000014</v>
      </c>
      <c r="U5101" s="1856">
        <f t="shared" si="3479"/>
        <v>12.800000000000367</v>
      </c>
      <c r="V5101" s="1923">
        <f t="shared" si="3479"/>
        <v>19.199999999999662</v>
      </c>
      <c r="W5101" s="1856">
        <f t="shared" si="3479"/>
        <v>19.199999999999662</v>
      </c>
      <c r="X5101" s="1856">
        <f t="shared" si="3479"/>
        <v>19.199999999999662</v>
      </c>
      <c r="Y5101" s="1857">
        <f t="shared" si="3479"/>
        <v>19.199999999999662</v>
      </c>
      <c r="Z5101" s="1856">
        <f t="shared" si="3479"/>
        <v>19.199999999999662</v>
      </c>
      <c r="AA5101" s="1856">
        <f t="shared" si="3479"/>
        <v>12.800000000000367</v>
      </c>
      <c r="AB5101" s="1881">
        <f t="shared" si="3479"/>
        <v>12.800000000000367</v>
      </c>
      <c r="AC5101" s="2288">
        <f>SUM(E5101:AB5101)</f>
        <v>434.4000000000035</v>
      </c>
      <c r="AD5101" s="2221"/>
      <c r="AE5101" s="1898">
        <v>100</v>
      </c>
      <c r="AF5101" s="1899">
        <v>20</v>
      </c>
      <c r="AL5101" s="2211"/>
      <c r="AM5101" s="2212"/>
      <c r="AN5101" s="2211"/>
      <c r="AO5101" s="2207"/>
    </row>
    <row r="5102" spans="1:41" s="184" customFormat="1" ht="15.75" customHeight="1">
      <c r="A5102" s="3312"/>
      <c r="B5102" s="3315"/>
      <c r="C5102" s="2208" t="s">
        <v>18</v>
      </c>
      <c r="D5102" s="1483" t="s">
        <v>129</v>
      </c>
      <c r="E5102" s="1882">
        <f t="shared" ref="E5102:AB5102" si="3480">(E5106-D5106)*$AE5101*$AF5101</f>
        <v>32.000000000000028</v>
      </c>
      <c r="F5102" s="1883">
        <f t="shared" si="3480"/>
        <v>32.000000000000028</v>
      </c>
      <c r="G5102" s="1883">
        <f t="shared" si="3480"/>
        <v>32.000000000000028</v>
      </c>
      <c r="H5102" s="1758">
        <f t="shared" si="3480"/>
        <v>32.000000000000028</v>
      </c>
      <c r="I5102" s="1883">
        <f t="shared" si="3480"/>
        <v>32.000000000000028</v>
      </c>
      <c r="J5102" s="1883">
        <f t="shared" si="3480"/>
        <v>32.000000000000028</v>
      </c>
      <c r="K5102" s="1883">
        <f t="shared" si="3480"/>
        <v>32.000000000000028</v>
      </c>
      <c r="L5102" s="1883">
        <f t="shared" si="3480"/>
        <v>32.000000000000028</v>
      </c>
      <c r="M5102" s="1883">
        <f t="shared" si="3480"/>
        <v>32.000000000000028</v>
      </c>
      <c r="N5102" s="1758">
        <f t="shared" si="3480"/>
        <v>32.000000000000028</v>
      </c>
      <c r="O5102" s="1883">
        <f t="shared" si="3480"/>
        <v>40.000000000000036</v>
      </c>
      <c r="P5102" s="1883">
        <f t="shared" si="3480"/>
        <v>40.000000000000036</v>
      </c>
      <c r="Q5102" s="1883">
        <f t="shared" si="3480"/>
        <v>40.000000000000036</v>
      </c>
      <c r="R5102" s="1883">
        <f t="shared" si="3480"/>
        <v>40.000000000000036</v>
      </c>
      <c r="S5102" s="1883">
        <f t="shared" si="3480"/>
        <v>40.000000000000036</v>
      </c>
      <c r="T5102" s="1883">
        <f t="shared" si="3480"/>
        <v>40.000000000000036</v>
      </c>
      <c r="U5102" s="1883">
        <f t="shared" si="3480"/>
        <v>32.000000000000028</v>
      </c>
      <c r="V5102" s="1907">
        <f t="shared" si="3480"/>
        <v>47.999999999999154</v>
      </c>
      <c r="W5102" s="1883">
        <f t="shared" si="3480"/>
        <v>48.000000000000043</v>
      </c>
      <c r="X5102" s="1883">
        <f t="shared" si="3480"/>
        <v>48.000000000000043</v>
      </c>
      <c r="Y5102" s="1758">
        <f t="shared" si="3480"/>
        <v>48.000000000000043</v>
      </c>
      <c r="Z5102" s="1883">
        <f t="shared" si="3480"/>
        <v>48.000000000000043</v>
      </c>
      <c r="AA5102" s="1883">
        <f t="shared" si="3480"/>
        <v>32.000000000000028</v>
      </c>
      <c r="AB5102" s="1884">
        <f t="shared" si="3480"/>
        <v>32.000000000000028</v>
      </c>
      <c r="AC5102" s="2189">
        <f>SUM(E5102:AB5102)</f>
        <v>895.99999999999966</v>
      </c>
      <c r="AD5102" s="2222"/>
      <c r="AE5102" s="1573"/>
      <c r="AF5102" s="2223"/>
      <c r="AL5102" s="2207"/>
      <c r="AM5102" s="2207"/>
      <c r="AN5102" s="2207"/>
      <c r="AO5102" s="2207"/>
    </row>
    <row r="5103" spans="1:41" s="184" customFormat="1" ht="15.75" customHeight="1">
      <c r="A5103" s="3312"/>
      <c r="B5103" s="3315"/>
      <c r="C5103" s="2208" t="s">
        <v>19</v>
      </c>
      <c r="D5103" s="1483" t="s">
        <v>62</v>
      </c>
      <c r="E5103" s="1885">
        <v>2</v>
      </c>
      <c r="F5103" s="1588">
        <v>2</v>
      </c>
      <c r="G5103" s="1588">
        <v>2</v>
      </c>
      <c r="H5103" s="1580">
        <v>2</v>
      </c>
      <c r="I5103" s="1588">
        <v>2</v>
      </c>
      <c r="J5103" s="1588">
        <v>2</v>
      </c>
      <c r="K5103" s="1588">
        <v>3</v>
      </c>
      <c r="L5103" s="1588">
        <v>2</v>
      </c>
      <c r="M5103" s="1588">
        <v>3</v>
      </c>
      <c r="N5103" s="1580">
        <v>3</v>
      </c>
      <c r="O5103" s="1588">
        <v>3</v>
      </c>
      <c r="P5103" s="1588">
        <v>3</v>
      </c>
      <c r="Q5103" s="1588">
        <v>3</v>
      </c>
      <c r="R5103" s="1588">
        <v>3</v>
      </c>
      <c r="S5103" s="1588">
        <v>2</v>
      </c>
      <c r="T5103" s="1588">
        <v>3</v>
      </c>
      <c r="U5103" s="1588">
        <v>2</v>
      </c>
      <c r="V5103" s="1581">
        <v>3</v>
      </c>
      <c r="W5103" s="1588">
        <v>3</v>
      </c>
      <c r="X5103" s="1588">
        <v>3</v>
      </c>
      <c r="Y5103" s="1580">
        <v>3</v>
      </c>
      <c r="Z5103" s="1588">
        <v>3</v>
      </c>
      <c r="AA5103" s="1588">
        <v>2</v>
      </c>
      <c r="AB5103" s="1886">
        <v>2</v>
      </c>
      <c r="AC5103" s="2189">
        <f>AVERAGE(E5103:AB5103)</f>
        <v>2.5416666666666665</v>
      </c>
      <c r="AD5103" s="1596"/>
      <c r="AE5103" s="1596"/>
      <c r="AF5103" s="2224"/>
      <c r="AL5103" s="2207"/>
      <c r="AM5103" s="2207"/>
      <c r="AN5103" s="2207"/>
      <c r="AO5103" s="2207"/>
    </row>
    <row r="5104" spans="1:41" s="184" customFormat="1" ht="15.75" customHeight="1" thickBot="1">
      <c r="A5104" s="3312"/>
      <c r="B5104" s="3315"/>
      <c r="C5104" s="2208" t="s">
        <v>21</v>
      </c>
      <c r="D5104" s="1483"/>
      <c r="E5104" s="1576">
        <f t="shared" ref="E5104:AB5104" si="3481">E5102/E5101</f>
        <v>2.4999999999999307</v>
      </c>
      <c r="F5104" s="1577">
        <f t="shared" si="3481"/>
        <v>2.4999999999999307</v>
      </c>
      <c r="G5104" s="1577">
        <f t="shared" si="3481"/>
        <v>2.4999999999999307</v>
      </c>
      <c r="H5104" s="1578">
        <f t="shared" si="3481"/>
        <v>2.4999999999999307</v>
      </c>
      <c r="I5104" s="1577">
        <f t="shared" si="3481"/>
        <v>2.4999999999999307</v>
      </c>
      <c r="J5104" s="1577">
        <f t="shared" si="3481"/>
        <v>2.4999999999999307</v>
      </c>
      <c r="K5104" s="1577">
        <f t="shared" si="3481"/>
        <v>2.4999999999999307</v>
      </c>
      <c r="L5104" s="1577">
        <f t="shared" si="3481"/>
        <v>2.4999999999999307</v>
      </c>
      <c r="M5104" s="1577">
        <f t="shared" si="3481"/>
        <v>2.4999999999999307</v>
      </c>
      <c r="N5104" s="1578">
        <f t="shared" si="3481"/>
        <v>2.4999999999999307</v>
      </c>
      <c r="O5104" s="1577">
        <f t="shared" si="3481"/>
        <v>1</v>
      </c>
      <c r="P5104" s="1577">
        <f t="shared" si="3481"/>
        <v>3.33333333333321</v>
      </c>
      <c r="Q5104" s="1577">
        <f t="shared" si="3481"/>
        <v>0.90909090909091828</v>
      </c>
      <c r="R5104" s="1577">
        <f t="shared" si="3481"/>
        <v>1.428571428571406</v>
      </c>
      <c r="S5104" s="1577">
        <f t="shared" si="3481"/>
        <v>1.25</v>
      </c>
      <c r="T5104" s="1577">
        <f t="shared" si="3481"/>
        <v>2.5</v>
      </c>
      <c r="U5104" s="1577">
        <f t="shared" si="3481"/>
        <v>2.4999999999999307</v>
      </c>
      <c r="V5104" s="1651">
        <f t="shared" si="3481"/>
        <v>2.5</v>
      </c>
      <c r="W5104" s="1577">
        <f t="shared" si="3481"/>
        <v>2.5000000000000462</v>
      </c>
      <c r="X5104" s="1577">
        <f t="shared" si="3481"/>
        <v>2.5000000000000462</v>
      </c>
      <c r="Y5104" s="1578">
        <f t="shared" si="3481"/>
        <v>2.5000000000000462</v>
      </c>
      <c r="Z5104" s="1577">
        <f t="shared" si="3481"/>
        <v>2.5000000000000462</v>
      </c>
      <c r="AA5104" s="1577">
        <f t="shared" si="3481"/>
        <v>2.4999999999999307</v>
      </c>
      <c r="AB5104" s="1579">
        <f t="shared" si="3481"/>
        <v>2.4999999999999307</v>
      </c>
      <c r="AC5104" s="1485">
        <f>MAX(E5104:AB5104)</f>
        <v>3.33333333333321</v>
      </c>
      <c r="AD5104" s="2222"/>
      <c r="AE5104" s="1573"/>
      <c r="AF5104" s="2223"/>
      <c r="AL5104" s="2207"/>
      <c r="AM5104" s="2207"/>
      <c r="AN5104" s="2207"/>
      <c r="AO5104" s="2207"/>
    </row>
    <row r="5105" spans="1:41" s="184" customFormat="1" ht="15.75" hidden="1" customHeight="1">
      <c r="A5105" s="2127"/>
      <c r="B5105" s="2128"/>
      <c r="C5105" s="2226" t="s">
        <v>22</v>
      </c>
      <c r="D5105" s="1575">
        <v>3.525999999999998</v>
      </c>
      <c r="E5105" s="1574">
        <v>3.5323999999999982</v>
      </c>
      <c r="F5105" s="1571">
        <v>3.5387999999999984</v>
      </c>
      <c r="G5105" s="1571">
        <v>3.5451999999999986</v>
      </c>
      <c r="H5105" s="1572">
        <v>3.5515999999999988</v>
      </c>
      <c r="I5105" s="1571">
        <v>3.5579999999999989</v>
      </c>
      <c r="J5105" s="1571">
        <v>3.5643999999999991</v>
      </c>
      <c r="K5105" s="1571">
        <v>3.5707999999999993</v>
      </c>
      <c r="L5105" s="1571">
        <v>3.5771999999999995</v>
      </c>
      <c r="M5105" s="1571">
        <v>3.5835999999999997</v>
      </c>
      <c r="N5105" s="1889">
        <v>3.59</v>
      </c>
      <c r="O5105" s="1888">
        <v>3.61</v>
      </c>
      <c r="P5105" s="1888">
        <v>3.6160000000000001</v>
      </c>
      <c r="Q5105" s="1888">
        <v>3.6379999999999999</v>
      </c>
      <c r="R5105" s="1888">
        <v>3.6520000000000001</v>
      </c>
      <c r="S5105" s="1888">
        <v>3.6680000000000001</v>
      </c>
      <c r="T5105" s="1888">
        <v>3.6760000000000002</v>
      </c>
      <c r="U5105" s="1571">
        <v>3.6824000000000003</v>
      </c>
      <c r="V5105" s="1582">
        <v>3.6920000000000002</v>
      </c>
      <c r="W5105" s="1571">
        <v>3.7016</v>
      </c>
      <c r="X5105" s="1571">
        <v>3.7111999999999998</v>
      </c>
      <c r="Y5105" s="1572">
        <v>3.7207999999999997</v>
      </c>
      <c r="Z5105" s="1571">
        <v>3.7303999999999995</v>
      </c>
      <c r="AA5105" s="1571">
        <v>3.7367999999999997</v>
      </c>
      <c r="AB5105" s="1571">
        <v>3.7431999999999999</v>
      </c>
      <c r="AC5105" s="1483"/>
      <c r="AD5105" s="2222"/>
      <c r="AE5105" s="1573"/>
      <c r="AF5105" s="2223"/>
      <c r="AL5105" s="2207"/>
      <c r="AM5105" s="2207"/>
      <c r="AN5105" s="2207"/>
      <c r="AO5105" s="2207"/>
    </row>
    <row r="5106" spans="1:41" s="184" customFormat="1" ht="15.75" hidden="1" customHeight="1">
      <c r="A5106" s="2127"/>
      <c r="B5106" s="2128"/>
      <c r="C5106" s="2226" t="s">
        <v>23</v>
      </c>
      <c r="D5106" s="1575">
        <v>3.6999999999999997</v>
      </c>
      <c r="E5106" s="1574">
        <v>3.7159999999999997</v>
      </c>
      <c r="F5106" s="1571">
        <v>3.7319999999999998</v>
      </c>
      <c r="G5106" s="1571">
        <v>3.7479999999999998</v>
      </c>
      <c r="H5106" s="1572">
        <v>3.7639999999999998</v>
      </c>
      <c r="I5106" s="1571">
        <v>3.78</v>
      </c>
      <c r="J5106" s="1571">
        <v>3.7959999999999998</v>
      </c>
      <c r="K5106" s="1571">
        <v>3.8119999999999998</v>
      </c>
      <c r="L5106" s="1571">
        <v>3.8279999999999998</v>
      </c>
      <c r="M5106" s="1571">
        <v>3.8439999999999999</v>
      </c>
      <c r="N5106" s="1889">
        <v>3.86</v>
      </c>
      <c r="O5106" s="1888">
        <v>3.88</v>
      </c>
      <c r="P5106" s="1888">
        <v>3.9</v>
      </c>
      <c r="Q5106" s="1888">
        <v>3.92</v>
      </c>
      <c r="R5106" s="1888">
        <v>3.94</v>
      </c>
      <c r="S5106" s="1888">
        <v>3.96</v>
      </c>
      <c r="T5106" s="1888">
        <v>3.98</v>
      </c>
      <c r="U5106" s="1571">
        <v>3.996</v>
      </c>
      <c r="V5106" s="1582">
        <v>4.0199999999999996</v>
      </c>
      <c r="W5106" s="1571">
        <v>4.0439999999999996</v>
      </c>
      <c r="X5106" s="1571">
        <v>4.0679999999999996</v>
      </c>
      <c r="Y5106" s="1572">
        <v>4.0919999999999996</v>
      </c>
      <c r="Z5106" s="1571">
        <v>4.1159999999999997</v>
      </c>
      <c r="AA5106" s="1571">
        <v>4.1319999999999997</v>
      </c>
      <c r="AB5106" s="1571">
        <v>4.1479999999999997</v>
      </c>
      <c r="AC5106" s="1483"/>
      <c r="AD5106" s="2222"/>
      <c r="AE5106" s="1573"/>
      <c r="AF5106" s="2223"/>
      <c r="AH5106" s="2207"/>
      <c r="AI5106" s="2230"/>
      <c r="AJ5106" s="2230"/>
      <c r="AK5106" s="2231"/>
      <c r="AL5106" s="2231"/>
      <c r="AM5106" s="192"/>
      <c r="AN5106" s="946"/>
      <c r="AO5106" s="946"/>
    </row>
    <row r="5107" spans="1:41" s="184" customFormat="1" ht="15.75" hidden="1" customHeight="1" thickBot="1">
      <c r="A5107" s="3322" t="s">
        <v>49</v>
      </c>
      <c r="B5107" s="3323"/>
      <c r="C5107" s="3323"/>
      <c r="D5107" s="2356"/>
      <c r="E5107" s="2405">
        <f>SQRT(E5101*E5101+E5102*E5102)/E5078/1.73</f>
        <v>1.9155766321510106</v>
      </c>
      <c r="F5107" s="2379">
        <f t="shared" ref="F5107:AB5107" si="3482">SQRT(F5101*F5101+F5102*F5102)/F5078/1.73</f>
        <v>1.9045886208767218</v>
      </c>
      <c r="G5107" s="2379">
        <f t="shared" si="3482"/>
        <v>1.9082372580814668</v>
      </c>
      <c r="H5107" s="1759">
        <f t="shared" si="3482"/>
        <v>1.9082372580814668</v>
      </c>
      <c r="I5107" s="2379">
        <f t="shared" si="3482"/>
        <v>1.9082372580814668</v>
      </c>
      <c r="J5107" s="2379">
        <f t="shared" si="3482"/>
        <v>1.9118999015710665</v>
      </c>
      <c r="K5107" s="2379">
        <f t="shared" si="3482"/>
        <v>1.9192675312495675</v>
      </c>
      <c r="L5107" s="2379">
        <f t="shared" si="3482"/>
        <v>1.9304260634079953</v>
      </c>
      <c r="M5107" s="2379">
        <f t="shared" si="3482"/>
        <v>1.9155766321510106</v>
      </c>
      <c r="N5107" s="1759">
        <f t="shared" si="3482"/>
        <v>1.9229726809237948</v>
      </c>
      <c r="O5107" s="2379">
        <f t="shared" si="3482"/>
        <v>3.1562335402349997</v>
      </c>
      <c r="P5107" s="2379">
        <f t="shared" si="3482"/>
        <v>2.3210997129636706</v>
      </c>
      <c r="Q5107" s="2379">
        <f t="shared" si="3482"/>
        <v>3.3050397392882247</v>
      </c>
      <c r="R5107" s="2379">
        <f t="shared" si="3482"/>
        <v>2.7137740364014618</v>
      </c>
      <c r="S5107" s="2379">
        <f t="shared" si="3482"/>
        <v>2.8199831488831726</v>
      </c>
      <c r="T5107" s="2379">
        <f t="shared" si="3482"/>
        <v>2.3671574351675901</v>
      </c>
      <c r="U5107" s="2379">
        <f t="shared" si="3482"/>
        <v>1.8937259481340794</v>
      </c>
      <c r="V5107" s="1955">
        <f t="shared" si="3482"/>
        <v>2.8351988103942229</v>
      </c>
      <c r="W5107" s="2379">
        <f t="shared" si="3482"/>
        <v>2.8405889222011012</v>
      </c>
      <c r="X5107" s="2379">
        <f t="shared" si="3482"/>
        <v>2.8298291156776112</v>
      </c>
      <c r="Y5107" s="1759">
        <f t="shared" si="3482"/>
        <v>2.8298291156776112</v>
      </c>
      <c r="Z5107" s="2379">
        <f t="shared" si="3482"/>
        <v>2.8191505152410925</v>
      </c>
      <c r="AA5107" s="2379">
        <f t="shared" si="3482"/>
        <v>1.9009539097681787</v>
      </c>
      <c r="AB5107" s="2380">
        <f t="shared" si="3482"/>
        <v>1.9009539097681787</v>
      </c>
      <c r="AC5107" s="2381">
        <f>AVERAGE(E5107:AB5107)</f>
        <v>2.319939070682365</v>
      </c>
      <c r="AD5107" s="2228">
        <f>(AC5103-AC5107)/AC5103</f>
        <v>8.7237086944643202E-2</v>
      </c>
      <c r="AE5107" s="1894"/>
      <c r="AF5107" s="2229"/>
      <c r="AL5107" s="2206"/>
      <c r="AM5107" s="2206"/>
      <c r="AN5107" s="2207"/>
      <c r="AO5107" s="2206"/>
    </row>
    <row r="5108" spans="1:41" s="184" customFormat="1" ht="15.75" customHeight="1">
      <c r="A5108" s="3311" t="s">
        <v>44</v>
      </c>
      <c r="B5108" s="3314" t="s">
        <v>682</v>
      </c>
      <c r="C5108" s="2202" t="s">
        <v>16</v>
      </c>
      <c r="D5108" s="2186" t="s">
        <v>129</v>
      </c>
      <c r="E5108" s="1897">
        <f t="shared" ref="E5108:AB5108" si="3483">(E5112-D5112)*$AE5108*$AF5108</f>
        <v>51.999999999999602</v>
      </c>
      <c r="F5108" s="1898">
        <f t="shared" si="3483"/>
        <v>56.000000000004491</v>
      </c>
      <c r="G5108" s="1898">
        <f t="shared" si="3483"/>
        <v>39.999999999999147</v>
      </c>
      <c r="H5108" s="1757">
        <f t="shared" si="3483"/>
        <v>55.999999999997385</v>
      </c>
      <c r="I5108" s="1898">
        <f t="shared" si="3483"/>
        <v>56.000000000004491</v>
      </c>
      <c r="J5108" s="1898">
        <f t="shared" si="3483"/>
        <v>67.99999999999784</v>
      </c>
      <c r="K5108" s="1898">
        <f t="shared" si="3483"/>
        <v>83.999999999988972</v>
      </c>
      <c r="L5108" s="1898">
        <f t="shared" si="3483"/>
        <v>80.000000000012506</v>
      </c>
      <c r="M5108" s="1898">
        <f t="shared" si="3483"/>
        <v>111.99999999999477</v>
      </c>
      <c r="N5108" s="1757">
        <f t="shared" si="3483"/>
        <v>96.000000000003638</v>
      </c>
      <c r="O5108" s="1898">
        <f t="shared" si="3483"/>
        <v>84.000000000003183</v>
      </c>
      <c r="P5108" s="1898">
        <f t="shared" si="3483"/>
        <v>119.99999999999744</v>
      </c>
      <c r="Q5108" s="1898">
        <f t="shared" si="3483"/>
        <v>164.00000000000148</v>
      </c>
      <c r="R5108" s="1898">
        <f t="shared" si="3483"/>
        <v>83.999999999996078</v>
      </c>
      <c r="S5108" s="1898">
        <f t="shared" si="3483"/>
        <v>112.00000000000188</v>
      </c>
      <c r="T5108" s="1898">
        <f t="shared" si="3483"/>
        <v>48.000000000001819</v>
      </c>
      <c r="U5108" s="1898">
        <f t="shared" si="3483"/>
        <v>79.999999999998295</v>
      </c>
      <c r="V5108" s="1952">
        <f t="shared" si="3483"/>
        <v>84.000000000003183</v>
      </c>
      <c r="W5108" s="1898">
        <f t="shared" si="3483"/>
        <v>95.999999999996533</v>
      </c>
      <c r="X5108" s="1898">
        <f t="shared" si="3483"/>
        <v>107.99999999999699</v>
      </c>
      <c r="Y5108" s="1757">
        <f t="shared" si="3483"/>
        <v>96.000000000003638</v>
      </c>
      <c r="Z5108" s="1898">
        <f t="shared" si="3483"/>
        <v>83.999999999996078</v>
      </c>
      <c r="AA5108" s="1898">
        <f t="shared" si="3483"/>
        <v>52.000000000006708</v>
      </c>
      <c r="AB5108" s="1953">
        <f t="shared" si="3483"/>
        <v>55.999999999997385</v>
      </c>
      <c r="AC5108" s="1859">
        <f>SUM(E5108:AB5108)</f>
        <v>1968.0000000000036</v>
      </c>
      <c r="AD5108" s="1897"/>
      <c r="AE5108" s="1898">
        <v>100</v>
      </c>
      <c r="AF5108" s="1899">
        <v>40</v>
      </c>
      <c r="AL5108" s="2211"/>
      <c r="AM5108" s="2212"/>
      <c r="AN5108" s="2211"/>
      <c r="AO5108" s="2207"/>
    </row>
    <row r="5109" spans="1:41" s="184" customFormat="1" ht="15.75" customHeight="1">
      <c r="A5109" s="3312"/>
      <c r="B5109" s="3315"/>
      <c r="C5109" s="2208" t="s">
        <v>18</v>
      </c>
      <c r="D5109" s="1483" t="s">
        <v>129</v>
      </c>
      <c r="E5109" s="1882">
        <f t="shared" ref="E5109:AB5109" si="3484">(E5113-D5113)*$AE5108*$AF5108</f>
        <v>44.000000000004036</v>
      </c>
      <c r="F5109" s="1883">
        <f t="shared" si="3484"/>
        <v>48.000000000001819</v>
      </c>
      <c r="G5109" s="1883">
        <f t="shared" si="3484"/>
        <v>31.999999999996476</v>
      </c>
      <c r="H5109" s="1758">
        <f t="shared" si="3484"/>
        <v>48.000000000001819</v>
      </c>
      <c r="I5109" s="1883">
        <f t="shared" si="3484"/>
        <v>43.99999999999693</v>
      </c>
      <c r="J5109" s="1883">
        <f t="shared" si="3484"/>
        <v>56.000000000004491</v>
      </c>
      <c r="K5109" s="1883">
        <f t="shared" si="3484"/>
        <v>72.000000000002728</v>
      </c>
      <c r="L5109" s="1883">
        <f t="shared" si="3484"/>
        <v>67.99999999999784</v>
      </c>
      <c r="M5109" s="1883">
        <f t="shared" si="3484"/>
        <v>91.999999999998749</v>
      </c>
      <c r="N5109" s="1758">
        <f t="shared" si="3484"/>
        <v>79.999999999998295</v>
      </c>
      <c r="O5109" s="1883">
        <f t="shared" si="3484"/>
        <v>79.999999999998295</v>
      </c>
      <c r="P5109" s="1883">
        <f t="shared" si="3484"/>
        <v>0</v>
      </c>
      <c r="Q5109" s="1883">
        <f t="shared" si="3484"/>
        <v>39.999999999999147</v>
      </c>
      <c r="R5109" s="1883">
        <f t="shared" si="3484"/>
        <v>39.999999999999147</v>
      </c>
      <c r="S5109" s="1883">
        <f t="shared" si="3484"/>
        <v>40.000000000006253</v>
      </c>
      <c r="T5109" s="1883">
        <f t="shared" si="3484"/>
        <v>39.999999999999147</v>
      </c>
      <c r="U5109" s="1883">
        <f t="shared" si="3484"/>
        <v>67.99999999999784</v>
      </c>
      <c r="V5109" s="1907">
        <f t="shared" si="3484"/>
        <v>67.99999999999784</v>
      </c>
      <c r="W5109" s="1883">
        <f t="shared" si="3484"/>
        <v>80.0000000000054</v>
      </c>
      <c r="X5109" s="1883">
        <f t="shared" si="3484"/>
        <v>91.999999999998749</v>
      </c>
      <c r="Y5109" s="1758">
        <f t="shared" si="3484"/>
        <v>79.999999999998295</v>
      </c>
      <c r="Z5109" s="1883">
        <f t="shared" si="3484"/>
        <v>67.99999999999784</v>
      </c>
      <c r="AA5109" s="1883">
        <f t="shared" si="3484"/>
        <v>44.000000000004036</v>
      </c>
      <c r="AB5109" s="1908">
        <f t="shared" si="3484"/>
        <v>47.999999999994714</v>
      </c>
      <c r="AC5109" s="2189">
        <f>SUM(E5109:AB5109)</f>
        <v>1371.9999999999998</v>
      </c>
      <c r="AD5109" s="1589"/>
      <c r="AE5109" s="1573"/>
      <c r="AF5109" s="2223"/>
      <c r="AG5109" s="2230"/>
      <c r="AH5109" s="2230"/>
      <c r="AI5109" s="2230"/>
      <c r="AL5109" s="2207"/>
      <c r="AM5109" s="2207"/>
      <c r="AN5109" s="2207"/>
      <c r="AO5109" s="2207"/>
    </row>
    <row r="5110" spans="1:41" s="184" customFormat="1" ht="15.75" customHeight="1">
      <c r="A5110" s="3312"/>
      <c r="B5110" s="3315"/>
      <c r="C5110" s="2208" t="s">
        <v>19</v>
      </c>
      <c r="D5110" s="1483" t="s">
        <v>62</v>
      </c>
      <c r="E5110" s="1885">
        <v>4</v>
      </c>
      <c r="F5110" s="1588">
        <v>4</v>
      </c>
      <c r="G5110" s="1588">
        <v>3</v>
      </c>
      <c r="H5110" s="1580">
        <v>4</v>
      </c>
      <c r="I5110" s="1588">
        <v>4</v>
      </c>
      <c r="J5110" s="1588">
        <v>5</v>
      </c>
      <c r="K5110" s="1588">
        <v>6</v>
      </c>
      <c r="L5110" s="1588">
        <v>6</v>
      </c>
      <c r="M5110" s="1588">
        <v>8</v>
      </c>
      <c r="N5110" s="1580">
        <v>7</v>
      </c>
      <c r="O5110" s="1588">
        <v>6</v>
      </c>
      <c r="P5110" s="1588">
        <v>7</v>
      </c>
      <c r="Q5110" s="1588">
        <v>6</v>
      </c>
      <c r="R5110" s="1588">
        <v>6</v>
      </c>
      <c r="S5110" s="1588">
        <v>6</v>
      </c>
      <c r="T5110" s="1588">
        <v>7</v>
      </c>
      <c r="U5110" s="1588">
        <v>6</v>
      </c>
      <c r="V5110" s="1581">
        <v>6</v>
      </c>
      <c r="W5110" s="1588">
        <v>7</v>
      </c>
      <c r="X5110" s="1588">
        <v>8</v>
      </c>
      <c r="Y5110" s="1580">
        <v>7</v>
      </c>
      <c r="Z5110" s="1588">
        <v>6</v>
      </c>
      <c r="AA5110" s="1588">
        <v>4</v>
      </c>
      <c r="AB5110" s="1975">
        <v>3</v>
      </c>
      <c r="AC5110" s="2189">
        <f>AVERAGE(E5110:AB5110)</f>
        <v>5.666666666666667</v>
      </c>
      <c r="AD5110" s="2404"/>
      <c r="AE5110" s="1596"/>
      <c r="AF5110" s="2224"/>
      <c r="AL5110" s="2207"/>
      <c r="AM5110" s="2207"/>
      <c r="AN5110" s="2207"/>
      <c r="AO5110" s="2207"/>
    </row>
    <row r="5111" spans="1:41" s="184" customFormat="1" ht="15.75" customHeight="1" thickBot="1">
      <c r="A5111" s="3313"/>
      <c r="B5111" s="3316"/>
      <c r="C5111" s="2213" t="s">
        <v>21</v>
      </c>
      <c r="D5111" s="2214"/>
      <c r="E5111" s="1584">
        <f t="shared" ref="E5111:AB5111" si="3485">E5109/E5108</f>
        <v>0.84615384615393019</v>
      </c>
      <c r="F5111" s="1585">
        <f t="shared" si="3485"/>
        <v>0.8571428571428209</v>
      </c>
      <c r="G5111" s="1585">
        <f t="shared" si="3485"/>
        <v>0.79999999999992899</v>
      </c>
      <c r="H5111" s="1586">
        <f t="shared" si="3485"/>
        <v>0.85714285714292959</v>
      </c>
      <c r="I5111" s="1585">
        <f t="shared" si="3485"/>
        <v>0.7857142857141679</v>
      </c>
      <c r="J5111" s="1585">
        <f t="shared" si="3485"/>
        <v>0.8235294117647981</v>
      </c>
      <c r="K5111" s="1585">
        <f t="shared" si="3485"/>
        <v>0.8571428571430022</v>
      </c>
      <c r="L5111" s="1585">
        <f t="shared" si="3485"/>
        <v>0.84999999999984011</v>
      </c>
      <c r="M5111" s="1585">
        <f t="shared" si="3485"/>
        <v>0.8214285714285986</v>
      </c>
      <c r="N5111" s="1586">
        <f t="shared" si="3485"/>
        <v>0.83333333333328397</v>
      </c>
      <c r="O5111" s="1585">
        <f t="shared" si="3485"/>
        <v>0.95238095238089604</v>
      </c>
      <c r="P5111" s="1585">
        <f t="shared" si="3485"/>
        <v>0</v>
      </c>
      <c r="Q5111" s="1585">
        <f t="shared" si="3485"/>
        <v>0.24390243902438286</v>
      </c>
      <c r="R5111" s="1585">
        <f t="shared" si="3485"/>
        <v>0.47619047619048827</v>
      </c>
      <c r="S5111" s="1585">
        <f t="shared" si="3485"/>
        <v>0.357142857142907</v>
      </c>
      <c r="T5111" s="1585">
        <f t="shared" si="3485"/>
        <v>0.83333333333328397</v>
      </c>
      <c r="U5111" s="1585">
        <f t="shared" si="3485"/>
        <v>0.8499999999999911</v>
      </c>
      <c r="V5111" s="1965">
        <f t="shared" si="3485"/>
        <v>0.80952380952375314</v>
      </c>
      <c r="W5111" s="1585">
        <f t="shared" si="3485"/>
        <v>0.83333333333341963</v>
      </c>
      <c r="X5111" s="1585">
        <f t="shared" si="3485"/>
        <v>0.85185185185186407</v>
      </c>
      <c r="Y5111" s="1586">
        <f t="shared" si="3485"/>
        <v>0.83333333333328397</v>
      </c>
      <c r="Z5111" s="1585">
        <f t="shared" si="3485"/>
        <v>0.80952380952382164</v>
      </c>
      <c r="AA5111" s="1585">
        <f t="shared" si="3485"/>
        <v>0.84615384615381461</v>
      </c>
      <c r="AB5111" s="1870">
        <f t="shared" si="3485"/>
        <v>0.85714285714280281</v>
      </c>
      <c r="AC5111" s="1486">
        <f>MAX(E5111:AB5111)</f>
        <v>0.95238095238089604</v>
      </c>
      <c r="AD5111" s="1589"/>
      <c r="AE5111" s="1573"/>
      <c r="AF5111" s="2223"/>
      <c r="AL5111" s="2207"/>
      <c r="AM5111" s="2207"/>
      <c r="AN5111" s="2207"/>
      <c r="AO5111" s="2207"/>
    </row>
    <row r="5112" spans="1:41" s="184" customFormat="1" ht="15.75" hidden="1" customHeight="1">
      <c r="A5112" s="2130"/>
      <c r="B5112" s="2129"/>
      <c r="C5112" s="2283" t="s">
        <v>22</v>
      </c>
      <c r="D5112" s="2393">
        <v>8.8569999999999993</v>
      </c>
      <c r="E5112" s="2394">
        <v>8.8699999999999992</v>
      </c>
      <c r="F5112" s="2395">
        <v>8.8840000000000003</v>
      </c>
      <c r="G5112" s="2395">
        <v>8.8940000000000001</v>
      </c>
      <c r="H5112" s="2396">
        <v>8.9079999999999995</v>
      </c>
      <c r="I5112" s="2395">
        <v>8.9220000000000006</v>
      </c>
      <c r="J5112" s="2395">
        <v>8.9390000000000001</v>
      </c>
      <c r="K5112" s="2395">
        <v>8.9599999999999973</v>
      </c>
      <c r="L5112" s="2395">
        <v>8.98</v>
      </c>
      <c r="M5112" s="2395">
        <v>9.0079999999999991</v>
      </c>
      <c r="N5112" s="2406">
        <v>9.032</v>
      </c>
      <c r="O5112" s="2394">
        <v>9.0530000000000008</v>
      </c>
      <c r="P5112" s="2394">
        <v>9.0830000000000002</v>
      </c>
      <c r="Q5112" s="2394">
        <v>9.1240000000000006</v>
      </c>
      <c r="R5112" s="2394">
        <v>9.1449999999999996</v>
      </c>
      <c r="S5112" s="2394">
        <v>9.173</v>
      </c>
      <c r="T5112" s="2394">
        <v>9.1850000000000005</v>
      </c>
      <c r="U5112" s="2395">
        <v>9.2050000000000001</v>
      </c>
      <c r="V5112" s="2398">
        <v>9.2260000000000009</v>
      </c>
      <c r="W5112" s="2395">
        <v>9.25</v>
      </c>
      <c r="X5112" s="2395">
        <v>9.2769999999999992</v>
      </c>
      <c r="Y5112" s="2396">
        <v>9.3010000000000002</v>
      </c>
      <c r="Z5112" s="2395">
        <v>9.3219999999999992</v>
      </c>
      <c r="AA5112" s="2395">
        <v>9.3350000000000009</v>
      </c>
      <c r="AB5112" s="2395">
        <v>9.3490000000000002</v>
      </c>
      <c r="AC5112" s="2284"/>
      <c r="AD5112" s="2222"/>
      <c r="AE5112" s="1573"/>
      <c r="AF5112" s="2223"/>
      <c r="AL5112" s="2207"/>
      <c r="AM5112" s="2207"/>
      <c r="AN5112" s="2207"/>
      <c r="AO5112" s="2207"/>
    </row>
    <row r="5113" spans="1:41" s="184" customFormat="1" ht="15.75" hidden="1" customHeight="1">
      <c r="A5113" s="2127"/>
      <c r="B5113" s="2128"/>
      <c r="C5113" s="2226" t="s">
        <v>23</v>
      </c>
      <c r="D5113" s="1575">
        <v>8.8539999999999992</v>
      </c>
      <c r="E5113" s="1574">
        <v>8.8650000000000002</v>
      </c>
      <c r="F5113" s="1571">
        <v>8.8770000000000007</v>
      </c>
      <c r="G5113" s="1571">
        <v>8.8849999999999998</v>
      </c>
      <c r="H5113" s="1572">
        <v>8.8970000000000002</v>
      </c>
      <c r="I5113" s="1571">
        <v>8.9079999999999995</v>
      </c>
      <c r="J5113" s="1571">
        <v>8.9220000000000006</v>
      </c>
      <c r="K5113" s="1571">
        <v>8.9400000000000013</v>
      </c>
      <c r="L5113" s="1571">
        <v>8.9570000000000007</v>
      </c>
      <c r="M5113" s="1571">
        <v>8.98</v>
      </c>
      <c r="N5113" s="1889">
        <v>9</v>
      </c>
      <c r="O5113" s="1888">
        <v>9.02</v>
      </c>
      <c r="P5113" s="1888">
        <v>9.02</v>
      </c>
      <c r="Q5113" s="1888">
        <v>9.0299999999999994</v>
      </c>
      <c r="R5113" s="1888">
        <v>9.0399999999999991</v>
      </c>
      <c r="S5113" s="1888">
        <v>9.0500000000000007</v>
      </c>
      <c r="T5113" s="1888">
        <v>9.06</v>
      </c>
      <c r="U5113" s="1571">
        <v>9.077</v>
      </c>
      <c r="V5113" s="1582">
        <v>9.0939999999999994</v>
      </c>
      <c r="W5113" s="1571">
        <v>9.1140000000000008</v>
      </c>
      <c r="X5113" s="1571">
        <v>9.1370000000000005</v>
      </c>
      <c r="Y5113" s="1572">
        <v>9.157</v>
      </c>
      <c r="Z5113" s="1571">
        <v>9.1739999999999995</v>
      </c>
      <c r="AA5113" s="1571">
        <v>9.1850000000000005</v>
      </c>
      <c r="AB5113" s="1571">
        <v>9.1969999999999992</v>
      </c>
      <c r="AC5113" s="1483"/>
      <c r="AD5113" s="2222"/>
      <c r="AE5113" s="1573"/>
      <c r="AF5113" s="2223"/>
      <c r="AH5113" s="2207"/>
      <c r="AI5113" s="2230"/>
      <c r="AJ5113" s="2230"/>
      <c r="AK5113" s="2231"/>
      <c r="AL5113" s="2231"/>
      <c r="AM5113" s="192"/>
      <c r="AN5113" s="946"/>
      <c r="AO5113" s="946"/>
    </row>
    <row r="5114" spans="1:41" s="184" customFormat="1" ht="15.75" hidden="1" customHeight="1" thickBot="1">
      <c r="A5114" s="3317" t="s">
        <v>49</v>
      </c>
      <c r="B5114" s="3318"/>
      <c r="C5114" s="3318"/>
      <c r="D5114" s="2214"/>
      <c r="E5114" s="1891">
        <f>SQRT(E5108*E5108+E5109*E5109)/E5078/1.73</f>
        <v>3.7859907438699372</v>
      </c>
      <c r="F5114" s="1892">
        <f t="shared" ref="F5114:AB5114" si="3486">SQRT(F5108*F5108+F5109*F5109)/F5078/1.73</f>
        <v>4.0758825616080898</v>
      </c>
      <c r="G5114" s="1892">
        <f t="shared" si="3486"/>
        <v>2.836189948589237</v>
      </c>
      <c r="H5114" s="1893">
        <f t="shared" si="3486"/>
        <v>4.0836907657488037</v>
      </c>
      <c r="I5114" s="1892">
        <f t="shared" si="3486"/>
        <v>3.9431474796282124</v>
      </c>
      <c r="J5114" s="1892">
        <f t="shared" si="3486"/>
        <v>4.8867153086096184</v>
      </c>
      <c r="K5114" s="1892">
        <f t="shared" si="3486"/>
        <v>6.1609438720253511</v>
      </c>
      <c r="L5114" s="1892">
        <f t="shared" si="3486"/>
        <v>5.8809000978660677</v>
      </c>
      <c r="M5114" s="1892">
        <f t="shared" si="3486"/>
        <v>8.0558785824779164</v>
      </c>
      <c r="N5114" s="1893">
        <f t="shared" si="3486"/>
        <v>6.9723477812902095</v>
      </c>
      <c r="O5114" s="1892">
        <f t="shared" si="3486"/>
        <v>6.4722030039949745</v>
      </c>
      <c r="P5114" s="1892">
        <f t="shared" si="3486"/>
        <v>6.6696309470874517</v>
      </c>
      <c r="Q5114" s="1892">
        <f t="shared" si="3486"/>
        <v>9.3823689844416833</v>
      </c>
      <c r="R5114" s="1892">
        <f t="shared" si="3486"/>
        <v>5.171055291068261</v>
      </c>
      <c r="S5114" s="1892">
        <f t="shared" si="3486"/>
        <v>6.5471263406854892</v>
      </c>
      <c r="T5114" s="1892">
        <f t="shared" si="3486"/>
        <v>3.4331522345136207</v>
      </c>
      <c r="U5114" s="1892">
        <f t="shared" si="3486"/>
        <v>5.769095913495395</v>
      </c>
      <c r="V5114" s="1921">
        <f t="shared" si="3486"/>
        <v>5.9269969995311831</v>
      </c>
      <c r="W5114" s="1892">
        <f t="shared" si="3486"/>
        <v>6.8663044690271908</v>
      </c>
      <c r="X5114" s="1892">
        <f t="shared" si="3486"/>
        <v>7.7658731174320428</v>
      </c>
      <c r="Y5114" s="1893">
        <f t="shared" si="3486"/>
        <v>6.8402957399778952</v>
      </c>
      <c r="Z5114" s="1892">
        <f t="shared" si="3486"/>
        <v>5.8934479599108931</v>
      </c>
      <c r="AA5114" s="1892">
        <f t="shared" si="3486"/>
        <v>3.7570900511689396</v>
      </c>
      <c r="AB5114" s="1895">
        <f t="shared" si="3486"/>
        <v>4.0681041597724077</v>
      </c>
      <c r="AC5114" s="2227">
        <f>AVERAGE(E5114:AB5114)</f>
        <v>5.6351846814092026</v>
      </c>
      <c r="AD5114" s="2228">
        <f>(AC5110-AC5114)/AC5110</f>
        <v>5.5556444571995952E-3</v>
      </c>
      <c r="AE5114" s="1894"/>
      <c r="AF5114" s="2229"/>
      <c r="AL5114" s="2206"/>
      <c r="AM5114" s="2206"/>
      <c r="AN5114" s="2207"/>
      <c r="AO5114" s="2206"/>
    </row>
    <row r="5115" spans="1:41" s="184" customFormat="1" ht="15.75" customHeight="1">
      <c r="A5115" s="3320" t="s">
        <v>34</v>
      </c>
      <c r="B5115" s="3321" t="s">
        <v>821</v>
      </c>
      <c r="C5115" s="2287" t="s">
        <v>16</v>
      </c>
      <c r="D5115" s="2284" t="s">
        <v>129</v>
      </c>
      <c r="E5115" s="1855">
        <f t="shared" ref="E5115:AB5115" si="3487">(E5119-D5119)*$AE5115*$AF5115</f>
        <v>153.00000000000045</v>
      </c>
      <c r="F5115" s="1856">
        <f t="shared" si="3487"/>
        <v>136.00000000000102</v>
      </c>
      <c r="G5115" s="1856">
        <f t="shared" si="3487"/>
        <v>153.00000000000045</v>
      </c>
      <c r="H5115" s="1857">
        <f t="shared" si="3487"/>
        <v>136.00000000000102</v>
      </c>
      <c r="I5115" s="1856">
        <f t="shared" si="3487"/>
        <v>136.00000000000102</v>
      </c>
      <c r="J5115" s="1856">
        <f t="shared" si="3487"/>
        <v>169.99999999999994</v>
      </c>
      <c r="K5115" s="1856">
        <f t="shared" si="3487"/>
        <v>136.00000000000102</v>
      </c>
      <c r="L5115" s="1856">
        <f t="shared" si="3487"/>
        <v>136.00000000000102</v>
      </c>
      <c r="M5115" s="1856">
        <f t="shared" si="3487"/>
        <v>187.00000000000117</v>
      </c>
      <c r="N5115" s="1857">
        <f t="shared" si="3487"/>
        <v>238.00000000000131</v>
      </c>
      <c r="O5115" s="1856">
        <f t="shared" si="3487"/>
        <v>158.00000000000125</v>
      </c>
      <c r="P5115" s="1856">
        <f t="shared" si="3487"/>
        <v>256.00000000000023</v>
      </c>
      <c r="Q5115" s="1856">
        <f t="shared" si="3487"/>
        <v>279.99999999999761</v>
      </c>
      <c r="R5115" s="1856">
        <f t="shared" si="3487"/>
        <v>188.00000000000239</v>
      </c>
      <c r="S5115" s="1856">
        <f t="shared" si="3487"/>
        <v>225.99999999999909</v>
      </c>
      <c r="T5115" s="1856">
        <f t="shared" si="3487"/>
        <v>102.00000000000031</v>
      </c>
      <c r="U5115" s="1856">
        <f t="shared" si="3487"/>
        <v>118.99999999999977</v>
      </c>
      <c r="V5115" s="1923">
        <f t="shared" si="3487"/>
        <v>118.99999999999977</v>
      </c>
      <c r="W5115" s="1856">
        <f t="shared" si="3487"/>
        <v>102.00000000000031</v>
      </c>
      <c r="X5115" s="1856">
        <f t="shared" si="3487"/>
        <v>68.000000000001393</v>
      </c>
      <c r="Y5115" s="1857">
        <f t="shared" si="3487"/>
        <v>135.99999999999923</v>
      </c>
      <c r="Z5115" s="1856">
        <f t="shared" si="3487"/>
        <v>152.99999999999869</v>
      </c>
      <c r="AA5115" s="1856">
        <f t="shared" si="3487"/>
        <v>85.000000000000853</v>
      </c>
      <c r="AB5115" s="1881">
        <f t="shared" si="3487"/>
        <v>118.99999999999977</v>
      </c>
      <c r="AC5115" s="2288">
        <f>SUM(E5115:AB5115)</f>
        <v>3692.0000000000091</v>
      </c>
      <c r="AD5115" s="2221"/>
      <c r="AE5115" s="1898">
        <v>100</v>
      </c>
      <c r="AF5115" s="1899">
        <v>20</v>
      </c>
      <c r="AL5115" s="2211"/>
      <c r="AM5115" s="2212"/>
      <c r="AN5115" s="2211"/>
      <c r="AO5115" s="2207"/>
    </row>
    <row r="5116" spans="1:41" s="184" customFormat="1" ht="15.75" customHeight="1">
      <c r="A5116" s="3312"/>
      <c r="B5116" s="3315"/>
      <c r="C5116" s="2208" t="s">
        <v>18</v>
      </c>
      <c r="D5116" s="1483" t="s">
        <v>129</v>
      </c>
      <c r="E5116" s="1882">
        <f t="shared" ref="E5116:AB5116" si="3488">(E5120-D5120)*$AE5115*$AF5115</f>
        <v>59.999999999998721</v>
      </c>
      <c r="F5116" s="1883">
        <f t="shared" si="3488"/>
        <v>51.999999999992497</v>
      </c>
      <c r="G5116" s="1883">
        <f t="shared" si="3488"/>
        <v>59.999999999998721</v>
      </c>
      <c r="H5116" s="1758">
        <f t="shared" si="3488"/>
        <v>54.00000000000027</v>
      </c>
      <c r="I5116" s="1883">
        <f t="shared" si="3488"/>
        <v>54.000000000005599</v>
      </c>
      <c r="J5116" s="1883">
        <f t="shared" si="3488"/>
        <v>65.999999999995396</v>
      </c>
      <c r="K5116" s="1883">
        <f t="shared" si="3488"/>
        <v>54.000000000002046</v>
      </c>
      <c r="L5116" s="1883">
        <f t="shared" si="3488"/>
        <v>51.999999999997826</v>
      </c>
      <c r="M5116" s="1883">
        <f t="shared" si="3488"/>
        <v>67.999999999999616</v>
      </c>
      <c r="N5116" s="1758">
        <f t="shared" si="3488"/>
        <v>99.999999999999645</v>
      </c>
      <c r="O5116" s="1883">
        <f t="shared" si="3488"/>
        <v>40.000000000000924</v>
      </c>
      <c r="P5116" s="1883">
        <f t="shared" si="3488"/>
        <v>39.999999999999147</v>
      </c>
      <c r="Q5116" s="1883">
        <f t="shared" si="3488"/>
        <v>40.000000000000924</v>
      </c>
      <c r="R5116" s="1883">
        <f t="shared" si="3488"/>
        <v>39.999999999999147</v>
      </c>
      <c r="S5116" s="1883">
        <f t="shared" si="3488"/>
        <v>40.000000000000924</v>
      </c>
      <c r="T5116" s="1883">
        <f t="shared" si="3488"/>
        <v>39.999999999999147</v>
      </c>
      <c r="U5116" s="1883">
        <f t="shared" si="3488"/>
        <v>45.999999999999375</v>
      </c>
      <c r="V5116" s="1907">
        <f t="shared" si="3488"/>
        <v>46.000000000001151</v>
      </c>
      <c r="W5116" s="1883">
        <f t="shared" si="3488"/>
        <v>39.999999999999147</v>
      </c>
      <c r="X5116" s="1883">
        <f t="shared" si="3488"/>
        <v>27.99999999999514</v>
      </c>
      <c r="Y5116" s="1758">
        <f t="shared" si="3488"/>
        <v>52.000000000004931</v>
      </c>
      <c r="Z5116" s="1883">
        <f t="shared" si="3488"/>
        <v>60.000000000000497</v>
      </c>
      <c r="AA5116" s="1883">
        <f t="shared" si="3488"/>
        <v>34.000000000000696</v>
      </c>
      <c r="AB5116" s="1884">
        <f t="shared" si="3488"/>
        <v>45.999999999999375</v>
      </c>
      <c r="AC5116" s="2189">
        <f>SUM(E5116:AB5116)</f>
        <v>1211.9999999999905</v>
      </c>
      <c r="AD5116" s="2222"/>
      <c r="AE5116" s="1573"/>
      <c r="AF5116" s="2223"/>
      <c r="AL5116" s="2207"/>
      <c r="AM5116" s="2207"/>
      <c r="AN5116" s="2207"/>
      <c r="AO5116" s="2207"/>
    </row>
    <row r="5117" spans="1:41" s="184" customFormat="1" ht="15.75" customHeight="1">
      <c r="A5117" s="3312"/>
      <c r="B5117" s="3315"/>
      <c r="C5117" s="2208" t="s">
        <v>19</v>
      </c>
      <c r="D5117" s="1483" t="s">
        <v>62</v>
      </c>
      <c r="E5117" s="1885">
        <v>9</v>
      </c>
      <c r="F5117" s="1588">
        <v>8</v>
      </c>
      <c r="G5117" s="1588">
        <v>9</v>
      </c>
      <c r="H5117" s="1580">
        <v>8</v>
      </c>
      <c r="I5117" s="1588">
        <v>8</v>
      </c>
      <c r="J5117" s="1588">
        <v>10</v>
      </c>
      <c r="K5117" s="1588">
        <v>10</v>
      </c>
      <c r="L5117" s="1588">
        <v>8</v>
      </c>
      <c r="M5117" s="1588">
        <v>11</v>
      </c>
      <c r="N5117" s="1580">
        <v>14</v>
      </c>
      <c r="O5117" s="1588">
        <v>12</v>
      </c>
      <c r="P5117" s="1588">
        <v>14</v>
      </c>
      <c r="Q5117" s="1588">
        <v>13</v>
      </c>
      <c r="R5117" s="1588">
        <v>12</v>
      </c>
      <c r="S5117" s="1588">
        <v>9</v>
      </c>
      <c r="T5117" s="1588">
        <v>10</v>
      </c>
      <c r="U5117" s="1588">
        <v>7</v>
      </c>
      <c r="V5117" s="1581">
        <v>7</v>
      </c>
      <c r="W5117" s="1588">
        <v>6</v>
      </c>
      <c r="X5117" s="1588">
        <v>4</v>
      </c>
      <c r="Y5117" s="1580">
        <v>8</v>
      </c>
      <c r="Z5117" s="1588">
        <v>9</v>
      </c>
      <c r="AA5117" s="1588">
        <v>5</v>
      </c>
      <c r="AB5117" s="1886">
        <v>7</v>
      </c>
      <c r="AC5117" s="2189">
        <f>AVERAGE(E5117:AB5117)</f>
        <v>9.0833333333333339</v>
      </c>
      <c r="AD5117" s="1596"/>
      <c r="AE5117" s="1596"/>
      <c r="AF5117" s="2224"/>
      <c r="AL5117" s="2207"/>
      <c r="AM5117" s="2207"/>
      <c r="AN5117" s="2207"/>
      <c r="AO5117" s="2207"/>
    </row>
    <row r="5118" spans="1:41" s="184" customFormat="1" ht="15.75" customHeight="1" thickBot="1">
      <c r="A5118" s="3312"/>
      <c r="B5118" s="3315"/>
      <c r="C5118" s="2208" t="s">
        <v>21</v>
      </c>
      <c r="D5118" s="1483"/>
      <c r="E5118" s="1576">
        <f t="shared" ref="E5118:AB5118" si="3489">E5116/E5115</f>
        <v>0.39215686274508854</v>
      </c>
      <c r="F5118" s="1577">
        <f t="shared" si="3489"/>
        <v>0.38235294117641255</v>
      </c>
      <c r="G5118" s="1577">
        <f t="shared" si="3489"/>
        <v>0.39215686274508854</v>
      </c>
      <c r="H5118" s="1578">
        <f t="shared" si="3489"/>
        <v>0.39705882352941074</v>
      </c>
      <c r="I5118" s="1577">
        <f t="shared" si="3489"/>
        <v>0.39705882352944993</v>
      </c>
      <c r="J5118" s="1577">
        <f t="shared" si="3489"/>
        <v>0.38823529411762009</v>
      </c>
      <c r="K5118" s="1577">
        <f t="shared" si="3489"/>
        <v>0.39705882352942384</v>
      </c>
      <c r="L5118" s="1577">
        <f t="shared" si="3489"/>
        <v>0.38235294117645174</v>
      </c>
      <c r="M5118" s="1577">
        <f t="shared" si="3489"/>
        <v>0.36363636363635932</v>
      </c>
      <c r="N5118" s="1578">
        <f t="shared" si="3489"/>
        <v>0.42016806722688693</v>
      </c>
      <c r="O5118" s="1577">
        <f t="shared" si="3489"/>
        <v>0.25316455696202916</v>
      </c>
      <c r="P5118" s="1577">
        <f t="shared" si="3489"/>
        <v>0.15624999999999653</v>
      </c>
      <c r="Q5118" s="1577">
        <f t="shared" si="3489"/>
        <v>0.14285714285714737</v>
      </c>
      <c r="R5118" s="1577">
        <f t="shared" si="3489"/>
        <v>0.21276595744680127</v>
      </c>
      <c r="S5118" s="1577">
        <f t="shared" si="3489"/>
        <v>0.17699115044248268</v>
      </c>
      <c r="T5118" s="1577">
        <f t="shared" si="3489"/>
        <v>0.39215686274508849</v>
      </c>
      <c r="U5118" s="1577">
        <f t="shared" si="3489"/>
        <v>0.38655462184873496</v>
      </c>
      <c r="V5118" s="1651">
        <f t="shared" si="3489"/>
        <v>0.38655462184874989</v>
      </c>
      <c r="W5118" s="1577">
        <f t="shared" si="3489"/>
        <v>0.39215686274508849</v>
      </c>
      <c r="X5118" s="1577">
        <f t="shared" si="3489"/>
        <v>0.41176470588227304</v>
      </c>
      <c r="Y5118" s="1578">
        <f t="shared" si="3489"/>
        <v>0.38235294117650903</v>
      </c>
      <c r="Z5118" s="1577">
        <f t="shared" si="3489"/>
        <v>0.39215686274510464</v>
      </c>
      <c r="AA5118" s="1577">
        <f t="shared" si="3489"/>
        <v>0.40000000000000419</v>
      </c>
      <c r="AB5118" s="1579">
        <f t="shared" si="3489"/>
        <v>0.38655462184873496</v>
      </c>
      <c r="AC5118" s="1485">
        <f>MAX(E5118:AB5118)</f>
        <v>0.42016806722688693</v>
      </c>
      <c r="AD5118" s="2222"/>
      <c r="AE5118" s="1573"/>
      <c r="AF5118" s="2223"/>
      <c r="AL5118" s="2207"/>
      <c r="AM5118" s="2207"/>
      <c r="AN5118" s="2207"/>
      <c r="AO5118" s="2207"/>
    </row>
    <row r="5119" spans="1:41" s="184" customFormat="1" ht="15.75" hidden="1" customHeight="1">
      <c r="A5119" s="2127"/>
      <c r="B5119" s="2128"/>
      <c r="C5119" s="2226" t="s">
        <v>22</v>
      </c>
      <c r="D5119" s="1575">
        <v>7.1204999999999954</v>
      </c>
      <c r="E5119" s="1574">
        <v>7.1969999999999956</v>
      </c>
      <c r="F5119" s="1571">
        <v>7.2649999999999961</v>
      </c>
      <c r="G5119" s="1571">
        <v>7.3414999999999964</v>
      </c>
      <c r="H5119" s="1572">
        <v>7.4094999999999969</v>
      </c>
      <c r="I5119" s="1571">
        <v>7.4774999999999974</v>
      </c>
      <c r="J5119" s="1571">
        <v>7.5624999999999973</v>
      </c>
      <c r="K5119" s="1571">
        <v>7.6304999999999978</v>
      </c>
      <c r="L5119" s="1571">
        <v>7.6984999999999983</v>
      </c>
      <c r="M5119" s="1571">
        <v>7.7919999999999989</v>
      </c>
      <c r="N5119" s="1889">
        <v>7.9109999999999996</v>
      </c>
      <c r="O5119" s="1888">
        <v>7.99</v>
      </c>
      <c r="P5119" s="1888">
        <v>8.1180000000000003</v>
      </c>
      <c r="Q5119" s="1888">
        <v>8.2579999999999991</v>
      </c>
      <c r="R5119" s="1888">
        <v>8.3520000000000003</v>
      </c>
      <c r="S5119" s="1888">
        <v>8.4649999999999999</v>
      </c>
      <c r="T5119" s="1888">
        <v>8.516</v>
      </c>
      <c r="U5119" s="1571">
        <v>8.5754999999999999</v>
      </c>
      <c r="V5119" s="1582">
        <v>8.6349999999999998</v>
      </c>
      <c r="W5119" s="1571">
        <v>8.6859999999999999</v>
      </c>
      <c r="X5119" s="1571">
        <v>8.7200000000000006</v>
      </c>
      <c r="Y5119" s="1572">
        <v>8.7880000000000003</v>
      </c>
      <c r="Z5119" s="1571">
        <v>8.8644999999999996</v>
      </c>
      <c r="AA5119" s="1571">
        <v>8.907</v>
      </c>
      <c r="AB5119" s="1571">
        <v>8.9664999999999999</v>
      </c>
      <c r="AC5119" s="1483"/>
      <c r="AD5119" s="2222"/>
      <c r="AE5119" s="1573"/>
      <c r="AF5119" s="2223"/>
      <c r="AL5119" s="2207"/>
      <c r="AM5119" s="2207"/>
      <c r="AN5119" s="2207"/>
      <c r="AO5119" s="2207"/>
    </row>
    <row r="5120" spans="1:41" s="184" customFormat="1" ht="15.75" hidden="1" customHeight="1">
      <c r="A5120" s="2127"/>
      <c r="B5120" s="2128"/>
      <c r="C5120" s="2226" t="s">
        <v>23</v>
      </c>
      <c r="D5120" s="1575">
        <v>4.4900000000000047</v>
      </c>
      <c r="E5120" s="1574">
        <v>4.520000000000004</v>
      </c>
      <c r="F5120" s="1571">
        <v>4.5460000000000003</v>
      </c>
      <c r="G5120" s="1571">
        <v>4.5759999999999996</v>
      </c>
      <c r="H5120" s="1572">
        <v>4.6029999999999998</v>
      </c>
      <c r="I5120" s="1571">
        <v>4.6300000000000026</v>
      </c>
      <c r="J5120" s="1571">
        <v>4.6630000000000003</v>
      </c>
      <c r="K5120" s="1571">
        <v>4.6900000000000013</v>
      </c>
      <c r="L5120" s="1571">
        <v>4.7160000000000002</v>
      </c>
      <c r="M5120" s="1571">
        <v>4.75</v>
      </c>
      <c r="N5120" s="1889">
        <v>4.8</v>
      </c>
      <c r="O5120" s="1888">
        <v>4.82</v>
      </c>
      <c r="P5120" s="1888">
        <v>4.84</v>
      </c>
      <c r="Q5120" s="1888">
        <v>4.8600000000000003</v>
      </c>
      <c r="R5120" s="1888">
        <v>4.88</v>
      </c>
      <c r="S5120" s="1888">
        <v>4.9000000000000004</v>
      </c>
      <c r="T5120" s="1888">
        <v>4.92</v>
      </c>
      <c r="U5120" s="1571">
        <v>4.9429999999999996</v>
      </c>
      <c r="V5120" s="1582">
        <v>4.9660000000000002</v>
      </c>
      <c r="W5120" s="1571">
        <v>4.9859999999999998</v>
      </c>
      <c r="X5120" s="1571">
        <v>4.9999999999999973</v>
      </c>
      <c r="Y5120" s="1572">
        <v>5.0259999999999998</v>
      </c>
      <c r="Z5120" s="1571">
        <v>5.056</v>
      </c>
      <c r="AA5120" s="1571">
        <v>5.0730000000000004</v>
      </c>
      <c r="AB5120" s="1571">
        <v>5.0960000000000001</v>
      </c>
      <c r="AC5120" s="1483"/>
      <c r="AD5120" s="2222"/>
      <c r="AE5120" s="1573"/>
      <c r="AF5120" s="2223"/>
      <c r="AH5120" s="2207"/>
      <c r="AI5120" s="2230"/>
      <c r="AJ5120" s="2230"/>
      <c r="AK5120" s="2231"/>
      <c r="AL5120" s="2231"/>
      <c r="AM5120" s="192"/>
      <c r="AN5120" s="946"/>
      <c r="AO5120" s="946"/>
    </row>
    <row r="5121" spans="1:41" s="184" customFormat="1" ht="15.75" hidden="1" customHeight="1" thickBot="1">
      <c r="A5121" s="3317" t="s">
        <v>49</v>
      </c>
      <c r="B5121" s="3318"/>
      <c r="C5121" s="3318"/>
      <c r="D5121" s="2214"/>
      <c r="E5121" s="1891">
        <f>SQRT(E5115*E5115+E5116*E5116)/E5078/1.73</f>
        <v>9.1342903011131629</v>
      </c>
      <c r="F5121" s="1892">
        <f t="shared" ref="F5121:AB5121" si="3490">SQRT(F5115*F5115+F5116*F5116)/F5078/1.73</f>
        <v>8.0461873907541328</v>
      </c>
      <c r="G5121" s="1892">
        <f t="shared" si="3490"/>
        <v>9.0992930202659856</v>
      </c>
      <c r="H5121" s="1893">
        <f t="shared" si="3490"/>
        <v>8.1018092812616995</v>
      </c>
      <c r="I5121" s="1892">
        <f t="shared" si="3490"/>
        <v>8.1018092812618079</v>
      </c>
      <c r="J5121" s="1892">
        <f t="shared" si="3490"/>
        <v>10.116287974486379</v>
      </c>
      <c r="K5121" s="1892">
        <f t="shared" si="3490"/>
        <v>8.1486405487834794</v>
      </c>
      <c r="L5121" s="1892">
        <f t="shared" si="3490"/>
        <v>8.1553410956675716</v>
      </c>
      <c r="M5121" s="1892">
        <f t="shared" si="3490"/>
        <v>11.059354073045499</v>
      </c>
      <c r="N5121" s="1893">
        <f t="shared" si="3490"/>
        <v>14.403719965870112</v>
      </c>
      <c r="O5121" s="1892">
        <f t="shared" si="3490"/>
        <v>9.0937053281315503</v>
      </c>
      <c r="P5121" s="1892">
        <f t="shared" si="3490"/>
        <v>14.401186963718677</v>
      </c>
      <c r="Q5121" s="1892">
        <f t="shared" si="3490"/>
        <v>15.720470902324184</v>
      </c>
      <c r="R5121" s="1892">
        <f t="shared" si="3490"/>
        <v>10.682982460412715</v>
      </c>
      <c r="S5121" s="1892">
        <f t="shared" si="3490"/>
        <v>12.634876239539475</v>
      </c>
      <c r="T5121" s="1892">
        <f t="shared" si="3490"/>
        <v>6.0200645837501208</v>
      </c>
      <c r="U5121" s="1892">
        <f t="shared" si="3490"/>
        <v>7.0101181673742294</v>
      </c>
      <c r="V5121" s="1921">
        <f t="shared" si="3490"/>
        <v>6.9968162353678629</v>
      </c>
      <c r="W5121" s="1892">
        <f t="shared" si="3490"/>
        <v>6.0200645837501208</v>
      </c>
      <c r="X5121" s="1892">
        <f t="shared" si="3490"/>
        <v>4.0253933068072545</v>
      </c>
      <c r="Y5121" s="1893">
        <f t="shared" si="3490"/>
        <v>7.9699924344024469</v>
      </c>
      <c r="Z5121" s="1892">
        <f t="shared" si="3490"/>
        <v>8.9619452010921048</v>
      </c>
      <c r="AA5121" s="1892">
        <f t="shared" si="3490"/>
        <v>5.0494088228217588</v>
      </c>
      <c r="AB5121" s="1895">
        <f t="shared" si="3490"/>
        <v>7.0368743435855814</v>
      </c>
      <c r="AC5121" s="2227">
        <f>AVERAGE(E5121:AB5121)</f>
        <v>8.9996096877328302</v>
      </c>
      <c r="AD5121" s="2228">
        <f>(AC5117-AC5121)/AC5117</f>
        <v>9.217282084459124E-3</v>
      </c>
      <c r="AE5121" s="1894"/>
      <c r="AF5121" s="2229"/>
      <c r="AL5121" s="2206"/>
      <c r="AM5121" s="2206"/>
      <c r="AN5121" s="2207"/>
      <c r="AO5121" s="2206"/>
    </row>
    <row r="5122" spans="1:41" s="184" customFormat="1" ht="15.75" customHeight="1">
      <c r="A5122" s="3311" t="s">
        <v>43</v>
      </c>
      <c r="B5122" s="3314" t="s">
        <v>822</v>
      </c>
      <c r="C5122" s="2202" t="s">
        <v>16</v>
      </c>
      <c r="D5122" s="2186" t="s">
        <v>129</v>
      </c>
      <c r="E5122" s="1897">
        <f t="shared" ref="E5122:AB5122" si="3491">(E5126-D5126)*$AE5122*$AF5122</f>
        <v>50.909090909090793</v>
      </c>
      <c r="F5122" s="1898">
        <f t="shared" si="3491"/>
        <v>50.909090909090793</v>
      </c>
      <c r="G5122" s="1898">
        <f t="shared" si="3491"/>
        <v>38.181818181817206</v>
      </c>
      <c r="H5122" s="1757">
        <f t="shared" si="3491"/>
        <v>38.181818181817206</v>
      </c>
      <c r="I5122" s="1898">
        <f t="shared" si="3491"/>
        <v>50.909090909090793</v>
      </c>
      <c r="J5122" s="1898">
        <f t="shared" si="3491"/>
        <v>76.363636363636189</v>
      </c>
      <c r="K5122" s="1898">
        <f t="shared" si="3491"/>
        <v>76.363636363636189</v>
      </c>
      <c r="L5122" s="1898">
        <f t="shared" si="3491"/>
        <v>76.363636363636189</v>
      </c>
      <c r="M5122" s="1898">
        <f t="shared" si="3491"/>
        <v>76.363636363636189</v>
      </c>
      <c r="N5122" s="1757">
        <f t="shared" si="3491"/>
        <v>76.363636363636189</v>
      </c>
      <c r="O5122" s="1898">
        <f t="shared" si="3491"/>
        <v>51.999999999999602</v>
      </c>
      <c r="P5122" s="1898">
        <f t="shared" si="3491"/>
        <v>64.000000000000057</v>
      </c>
      <c r="Q5122" s="1898">
        <f t="shared" si="3491"/>
        <v>71.999999999999176</v>
      </c>
      <c r="R5122" s="1898">
        <f t="shared" si="3491"/>
        <v>62.000000000001165</v>
      </c>
      <c r="S5122" s="1898">
        <f t="shared" si="3491"/>
        <v>65.999999999998948</v>
      </c>
      <c r="T5122" s="1898">
        <f t="shared" si="3491"/>
        <v>41.999999999999815</v>
      </c>
      <c r="U5122" s="1898">
        <f t="shared" si="3491"/>
        <v>63.636363636362603</v>
      </c>
      <c r="V5122" s="1952">
        <f t="shared" si="3491"/>
        <v>63.636363636362603</v>
      </c>
      <c r="W5122" s="1898">
        <f t="shared" si="3491"/>
        <v>76.363636363636189</v>
      </c>
      <c r="X5122" s="1898">
        <f t="shared" si="3491"/>
        <v>76.363636363636189</v>
      </c>
      <c r="Y5122" s="1757">
        <f t="shared" si="3491"/>
        <v>63.636363636362603</v>
      </c>
      <c r="Z5122" s="1898">
        <f t="shared" si="3491"/>
        <v>50.909090909090793</v>
      </c>
      <c r="AA5122" s="1898">
        <f t="shared" si="3491"/>
        <v>63.636363636362603</v>
      </c>
      <c r="AB5122" s="1899">
        <f t="shared" si="3491"/>
        <v>50.909090909090793</v>
      </c>
      <c r="AC5122" s="1859">
        <f>SUM(E5122:AB5122)</f>
        <v>1477.9999999999909</v>
      </c>
      <c r="AD5122" s="2221"/>
      <c r="AE5122" s="1898">
        <v>100</v>
      </c>
      <c r="AF5122" s="1899">
        <v>20</v>
      </c>
      <c r="AL5122" s="2211"/>
      <c r="AM5122" s="2212"/>
      <c r="AN5122" s="2211"/>
      <c r="AO5122" s="2207"/>
    </row>
    <row r="5123" spans="1:41" s="184" customFormat="1" ht="15.75" customHeight="1">
      <c r="A5123" s="3312"/>
      <c r="B5123" s="3315"/>
      <c r="C5123" s="2208" t="s">
        <v>18</v>
      </c>
      <c r="D5123" s="1483" t="s">
        <v>129</v>
      </c>
      <c r="E5123" s="1882">
        <f t="shared" ref="E5123:AB5123" si="3492">(E5127-D5127)*$AE5122*$AF5122</f>
        <v>48.484848484847909</v>
      </c>
      <c r="F5123" s="1883">
        <f t="shared" si="3492"/>
        <v>48.484848484847909</v>
      </c>
      <c r="G5123" s="1883">
        <f t="shared" si="3492"/>
        <v>36.363636363636154</v>
      </c>
      <c r="H5123" s="1758">
        <f t="shared" si="3492"/>
        <v>36.363636363636154</v>
      </c>
      <c r="I5123" s="1883">
        <f t="shared" si="3492"/>
        <v>48.484848484847909</v>
      </c>
      <c r="J5123" s="1883">
        <f t="shared" si="3492"/>
        <v>72.727272727271867</v>
      </c>
      <c r="K5123" s="1883">
        <f t="shared" si="3492"/>
        <v>72.727272727271867</v>
      </c>
      <c r="L5123" s="1883">
        <f t="shared" si="3492"/>
        <v>72.727272727271867</v>
      </c>
      <c r="M5123" s="1883">
        <f t="shared" si="3492"/>
        <v>72.727272727271867</v>
      </c>
      <c r="N5123" s="1758">
        <f t="shared" si="3492"/>
        <v>72.727272727271867</v>
      </c>
      <c r="O5123" s="1883">
        <f t="shared" si="3492"/>
        <v>40.000000000000036</v>
      </c>
      <c r="P5123" s="1883">
        <f t="shared" si="3492"/>
        <v>40.000000000000036</v>
      </c>
      <c r="Q5123" s="1883">
        <f t="shared" si="3492"/>
        <v>40.000000000000036</v>
      </c>
      <c r="R5123" s="1883">
        <f t="shared" si="3492"/>
        <v>40.000000000000036</v>
      </c>
      <c r="S5123" s="1883">
        <f t="shared" si="3492"/>
        <v>40.000000000000036</v>
      </c>
      <c r="T5123" s="1883">
        <f t="shared" si="3492"/>
        <v>39.999999999999588</v>
      </c>
      <c r="U5123" s="1883">
        <f t="shared" si="3492"/>
        <v>60.606060606060112</v>
      </c>
      <c r="V5123" s="1907">
        <f t="shared" si="3492"/>
        <v>60.606060606060112</v>
      </c>
      <c r="W5123" s="1883">
        <f t="shared" si="3492"/>
        <v>72.727272727271867</v>
      </c>
      <c r="X5123" s="1883">
        <f t="shared" si="3492"/>
        <v>72.727272727271867</v>
      </c>
      <c r="Y5123" s="1758">
        <f t="shared" si="3492"/>
        <v>60.606060606060112</v>
      </c>
      <c r="Z5123" s="1883">
        <f t="shared" si="3492"/>
        <v>48.484848484847909</v>
      </c>
      <c r="AA5123" s="1883">
        <f t="shared" si="3492"/>
        <v>60.606060606060112</v>
      </c>
      <c r="AB5123" s="1884">
        <f t="shared" si="3492"/>
        <v>48.484848484847909</v>
      </c>
      <c r="AC5123" s="2189">
        <f>SUM(E5123:AB5123)</f>
        <v>1306.6666666666545</v>
      </c>
      <c r="AD5123" s="2222"/>
      <c r="AE5123" s="1573"/>
      <c r="AF5123" s="2223"/>
      <c r="AL5123" s="2207"/>
      <c r="AM5123" s="2207"/>
      <c r="AN5123" s="2207"/>
      <c r="AO5123" s="2207"/>
    </row>
    <row r="5124" spans="1:41" s="184" customFormat="1" ht="15.75" customHeight="1">
      <c r="A5124" s="3312"/>
      <c r="B5124" s="3315"/>
      <c r="C5124" s="2208" t="s">
        <v>19</v>
      </c>
      <c r="D5124" s="1483" t="s">
        <v>62</v>
      </c>
      <c r="E5124" s="1885">
        <v>4</v>
      </c>
      <c r="F5124" s="1588">
        <v>3</v>
      </c>
      <c r="G5124" s="1588">
        <v>4</v>
      </c>
      <c r="H5124" s="1580">
        <v>3</v>
      </c>
      <c r="I5124" s="1588">
        <v>4</v>
      </c>
      <c r="J5124" s="1588">
        <v>5</v>
      </c>
      <c r="K5124" s="1588">
        <v>5</v>
      </c>
      <c r="L5124" s="1588">
        <v>6</v>
      </c>
      <c r="M5124" s="1588">
        <v>6</v>
      </c>
      <c r="N5124" s="1580">
        <v>6</v>
      </c>
      <c r="O5124" s="1588">
        <v>4</v>
      </c>
      <c r="P5124" s="1588">
        <v>4</v>
      </c>
      <c r="Q5124" s="1588">
        <v>4</v>
      </c>
      <c r="R5124" s="1588">
        <v>4</v>
      </c>
      <c r="S5124" s="1588">
        <v>6</v>
      </c>
      <c r="T5124" s="1588">
        <v>5</v>
      </c>
      <c r="U5124" s="1588">
        <v>5</v>
      </c>
      <c r="V5124" s="1581">
        <v>5</v>
      </c>
      <c r="W5124" s="1588">
        <v>6</v>
      </c>
      <c r="X5124" s="1588">
        <v>6</v>
      </c>
      <c r="Y5124" s="1580">
        <v>5</v>
      </c>
      <c r="Z5124" s="1588">
        <v>4</v>
      </c>
      <c r="AA5124" s="1588">
        <v>5</v>
      </c>
      <c r="AB5124" s="1886">
        <v>4</v>
      </c>
      <c r="AC5124" s="2189">
        <f>AVERAGE(E5124:AB5124)</f>
        <v>4.708333333333333</v>
      </c>
      <c r="AD5124" s="1596"/>
      <c r="AE5124" s="1596"/>
      <c r="AF5124" s="2224"/>
      <c r="AL5124" s="2207"/>
      <c r="AM5124" s="2207"/>
      <c r="AN5124" s="2207"/>
      <c r="AO5124" s="2207"/>
    </row>
    <row r="5125" spans="1:41" s="184" customFormat="1" ht="15.75" customHeight="1" thickBot="1">
      <c r="A5125" s="3313"/>
      <c r="B5125" s="3316"/>
      <c r="C5125" s="2213" t="s">
        <v>21</v>
      </c>
      <c r="D5125" s="2214"/>
      <c r="E5125" s="1584">
        <f t="shared" ref="E5125:AB5125" si="3493">E5123/E5122</f>
        <v>0.95238095238094322</v>
      </c>
      <c r="F5125" s="1585">
        <f t="shared" si="3493"/>
        <v>0.95238095238094322</v>
      </c>
      <c r="G5125" s="1585">
        <f t="shared" si="3493"/>
        <v>0.9523809523809712</v>
      </c>
      <c r="H5125" s="1586">
        <f t="shared" si="3493"/>
        <v>0.9523809523809712</v>
      </c>
      <c r="I5125" s="1585">
        <f t="shared" si="3493"/>
        <v>0.95238095238094322</v>
      </c>
      <c r="J5125" s="1585">
        <f t="shared" si="3493"/>
        <v>0.95238095238094334</v>
      </c>
      <c r="K5125" s="1585">
        <f t="shared" si="3493"/>
        <v>0.95238095238094334</v>
      </c>
      <c r="L5125" s="1585">
        <f t="shared" si="3493"/>
        <v>0.95238095238094334</v>
      </c>
      <c r="M5125" s="1585">
        <f t="shared" si="3493"/>
        <v>0.95238095238094334</v>
      </c>
      <c r="N5125" s="1586">
        <f t="shared" si="3493"/>
        <v>0.95238095238094334</v>
      </c>
      <c r="O5125" s="1585">
        <f t="shared" si="3493"/>
        <v>0.76923076923077582</v>
      </c>
      <c r="P5125" s="1585">
        <f t="shared" si="3493"/>
        <v>0.625</v>
      </c>
      <c r="Q5125" s="1585">
        <f t="shared" si="3493"/>
        <v>0.55555555555556246</v>
      </c>
      <c r="R5125" s="1585">
        <f t="shared" si="3493"/>
        <v>0.64516129032256908</v>
      </c>
      <c r="S5125" s="1585">
        <f t="shared" si="3493"/>
        <v>0.60606060606061629</v>
      </c>
      <c r="T5125" s="1585">
        <f t="shared" si="3493"/>
        <v>0.95238095238094678</v>
      </c>
      <c r="U5125" s="1585">
        <f t="shared" si="3493"/>
        <v>0.9523809523809601</v>
      </c>
      <c r="V5125" s="1965">
        <f t="shared" si="3493"/>
        <v>0.9523809523809601</v>
      </c>
      <c r="W5125" s="1585">
        <f t="shared" si="3493"/>
        <v>0.95238095238094334</v>
      </c>
      <c r="X5125" s="1585">
        <f t="shared" si="3493"/>
        <v>0.95238095238094334</v>
      </c>
      <c r="Y5125" s="1586">
        <f t="shared" si="3493"/>
        <v>0.9523809523809601</v>
      </c>
      <c r="Z5125" s="1585">
        <f t="shared" si="3493"/>
        <v>0.95238095238094322</v>
      </c>
      <c r="AA5125" s="1585">
        <f t="shared" si="3493"/>
        <v>0.9523809523809601</v>
      </c>
      <c r="AB5125" s="1587">
        <f t="shared" si="3493"/>
        <v>0.95238095238094322</v>
      </c>
      <c r="AC5125" s="1486">
        <f>MAX(E5125:AB5125)</f>
        <v>0.9523809523809712</v>
      </c>
      <c r="AD5125" s="2222"/>
      <c r="AE5125" s="1573"/>
      <c r="AF5125" s="2223"/>
      <c r="AL5125" s="2207"/>
      <c r="AM5125" s="2207"/>
      <c r="AN5125" s="2207"/>
      <c r="AO5125" s="2207"/>
    </row>
    <row r="5126" spans="1:41" s="184" customFormat="1" ht="15.75" hidden="1" customHeight="1">
      <c r="A5126" s="2130"/>
      <c r="B5126" s="2129"/>
      <c r="C5126" s="2283" t="s">
        <v>22</v>
      </c>
      <c r="D5126" s="2393">
        <v>5.3335454545454564</v>
      </c>
      <c r="E5126" s="2394">
        <v>5.3590000000000018</v>
      </c>
      <c r="F5126" s="2395">
        <v>5.3844545454545472</v>
      </c>
      <c r="G5126" s="2395">
        <v>5.4035454545454558</v>
      </c>
      <c r="H5126" s="2396">
        <v>5.4226363636363644</v>
      </c>
      <c r="I5126" s="2395">
        <v>5.4480909090909098</v>
      </c>
      <c r="J5126" s="2395">
        <v>5.4862727272727279</v>
      </c>
      <c r="K5126" s="2395">
        <v>5.524454545454546</v>
      </c>
      <c r="L5126" s="2395">
        <v>5.562636363636364</v>
      </c>
      <c r="M5126" s="2395">
        <v>5.6008181818181821</v>
      </c>
      <c r="N5126" s="1902">
        <v>5.6390000000000002</v>
      </c>
      <c r="O5126" s="1901">
        <v>5.665</v>
      </c>
      <c r="P5126" s="1901">
        <v>5.6970000000000001</v>
      </c>
      <c r="Q5126" s="1901">
        <v>5.7329999999999997</v>
      </c>
      <c r="R5126" s="1901">
        <v>5.7640000000000002</v>
      </c>
      <c r="S5126" s="1901">
        <v>5.7969999999999997</v>
      </c>
      <c r="T5126" s="1901">
        <v>5.8179999999999996</v>
      </c>
      <c r="U5126" s="2395">
        <v>5.8498181818181809</v>
      </c>
      <c r="V5126" s="2398">
        <v>5.8816363636363622</v>
      </c>
      <c r="W5126" s="2395">
        <v>5.9198181818181803</v>
      </c>
      <c r="X5126" s="2395">
        <v>5.9579999999999984</v>
      </c>
      <c r="Y5126" s="2396">
        <v>5.9898181818181797</v>
      </c>
      <c r="Z5126" s="2395">
        <v>6.0152727272727251</v>
      </c>
      <c r="AA5126" s="2395">
        <v>6.0470909090909064</v>
      </c>
      <c r="AB5126" s="2395">
        <v>6.0725454545454518</v>
      </c>
      <c r="AC5126" s="2284"/>
      <c r="AD5126" s="2222"/>
      <c r="AE5126" s="1573"/>
      <c r="AF5126" s="2223"/>
      <c r="AL5126" s="2207"/>
      <c r="AM5126" s="2207"/>
      <c r="AN5126" s="2207"/>
      <c r="AO5126" s="2207"/>
    </row>
    <row r="5127" spans="1:41" s="184" customFormat="1" ht="15.75" hidden="1" customHeight="1">
      <c r="A5127" s="2127"/>
      <c r="B5127" s="2128"/>
      <c r="C5127" s="2226" t="s">
        <v>23</v>
      </c>
      <c r="D5127" s="1575">
        <v>0.96909090909091233</v>
      </c>
      <c r="E5127" s="1574">
        <v>0.99333333333333629</v>
      </c>
      <c r="F5127" s="1571">
        <v>1.0175757575757602</v>
      </c>
      <c r="G5127" s="1571">
        <v>1.0357575757575783</v>
      </c>
      <c r="H5127" s="1572">
        <v>1.0539393939393964</v>
      </c>
      <c r="I5127" s="1571">
        <v>1.0781818181818204</v>
      </c>
      <c r="J5127" s="1571">
        <v>1.1145454545454563</v>
      </c>
      <c r="K5127" s="1571">
        <v>1.1509090909090922</v>
      </c>
      <c r="L5127" s="1571">
        <v>1.1872727272727281</v>
      </c>
      <c r="M5127" s="1571">
        <v>1.2236363636363641</v>
      </c>
      <c r="N5127" s="1889">
        <v>1.26</v>
      </c>
      <c r="O5127" s="1888">
        <v>1.28</v>
      </c>
      <c r="P5127" s="1888">
        <v>1.3</v>
      </c>
      <c r="Q5127" s="1888">
        <v>1.32</v>
      </c>
      <c r="R5127" s="1888">
        <v>1.34</v>
      </c>
      <c r="S5127" s="1888">
        <v>1.36</v>
      </c>
      <c r="T5127" s="1888">
        <v>1.38</v>
      </c>
      <c r="U5127" s="1571">
        <v>1.4103030303030299</v>
      </c>
      <c r="V5127" s="1582">
        <v>1.44060606060606</v>
      </c>
      <c r="W5127" s="1571">
        <v>1.4769696969696959</v>
      </c>
      <c r="X5127" s="1571">
        <v>1.5133333333333319</v>
      </c>
      <c r="Y5127" s="1572">
        <v>1.5436363636363619</v>
      </c>
      <c r="Z5127" s="1571">
        <v>1.5678787878787859</v>
      </c>
      <c r="AA5127" s="1571">
        <v>1.5981818181818159</v>
      </c>
      <c r="AB5127" s="1571">
        <v>1.6224242424242399</v>
      </c>
      <c r="AC5127" s="1483"/>
      <c r="AD5127" s="2222"/>
      <c r="AE5127" s="1573"/>
      <c r="AF5127" s="2223"/>
      <c r="AH5127" s="2207"/>
      <c r="AI5127" s="2230"/>
      <c r="AJ5127" s="2230"/>
      <c r="AK5127" s="2231"/>
      <c r="AL5127" s="2231"/>
      <c r="AM5127" s="192"/>
      <c r="AN5127" s="946"/>
      <c r="AO5127" s="946"/>
    </row>
    <row r="5128" spans="1:41" s="184" customFormat="1" ht="15.75" hidden="1" customHeight="1" thickBot="1">
      <c r="A5128" s="3317" t="s">
        <v>49</v>
      </c>
      <c r="B5128" s="3318"/>
      <c r="C5128" s="3318"/>
      <c r="D5128" s="2214"/>
      <c r="E5128" s="1891">
        <f>SQRT(E5122*E5122+E5123*E5123)/E5078/1.73</f>
        <v>3.9074605548593726</v>
      </c>
      <c r="F5128" s="1892">
        <f t="shared" ref="F5128:AB5128" si="3494">SQRT(F5122*F5122+F5123*F5123)/F5078/1.73</f>
        <v>3.8850468231871389</v>
      </c>
      <c r="G5128" s="1892">
        <f t="shared" si="3494"/>
        <v>2.9193670812167452</v>
      </c>
      <c r="H5128" s="1893">
        <f t="shared" si="3494"/>
        <v>2.9193670812167452</v>
      </c>
      <c r="I5128" s="1892">
        <f t="shared" si="3494"/>
        <v>3.8924894416223639</v>
      </c>
      <c r="J5128" s="1892">
        <f t="shared" si="3494"/>
        <v>5.8499409458547227</v>
      </c>
      <c r="K5128" s="1892">
        <f t="shared" si="3494"/>
        <v>5.8724840708869168</v>
      </c>
      <c r="L5128" s="1892">
        <f t="shared" si="3494"/>
        <v>5.906626420136261</v>
      </c>
      <c r="M5128" s="1892">
        <f t="shared" si="3494"/>
        <v>5.8611908322890587</v>
      </c>
      <c r="N5128" s="1893">
        <f t="shared" si="3494"/>
        <v>5.8838209127226078</v>
      </c>
      <c r="O5128" s="1892">
        <f t="shared" si="3494"/>
        <v>3.6604145483644639</v>
      </c>
      <c r="P5128" s="1892">
        <f t="shared" si="3494"/>
        <v>4.1947448341736822</v>
      </c>
      <c r="Q5128" s="1892">
        <f t="shared" si="3494"/>
        <v>4.577870227206275</v>
      </c>
      <c r="R5128" s="1892">
        <f t="shared" si="3494"/>
        <v>4.1009041230984806</v>
      </c>
      <c r="S5128" s="1892">
        <f t="shared" si="3494"/>
        <v>4.2485618236332536</v>
      </c>
      <c r="T5128" s="1892">
        <f t="shared" si="3494"/>
        <v>3.1868832282027952</v>
      </c>
      <c r="U5128" s="1892">
        <f t="shared" si="3494"/>
        <v>4.828610951822391</v>
      </c>
      <c r="V5128" s="1921">
        <f t="shared" si="3494"/>
        <v>4.8194485021984397</v>
      </c>
      <c r="W5128" s="1892">
        <f t="shared" si="3494"/>
        <v>5.7943331421869022</v>
      </c>
      <c r="X5128" s="1892">
        <f t="shared" si="3494"/>
        <v>5.7723849105877099</v>
      </c>
      <c r="Y5128" s="1893">
        <f t="shared" si="3494"/>
        <v>4.8103207588230639</v>
      </c>
      <c r="Z5128" s="1892">
        <f t="shared" si="3494"/>
        <v>3.8337348840129697</v>
      </c>
      <c r="AA5128" s="1892">
        <f t="shared" si="3494"/>
        <v>4.8470407646156053</v>
      </c>
      <c r="AB5128" s="1895">
        <f t="shared" si="3494"/>
        <v>3.8776326116925071</v>
      </c>
      <c r="AC5128" s="2227">
        <f>AVERAGE(E5128:AB5128)</f>
        <v>4.5604449781087686</v>
      </c>
      <c r="AD5128" s="2228">
        <f>(AC5124-AC5128)/AC5124</f>
        <v>3.14099161538898E-2</v>
      </c>
      <c r="AE5128" s="1894"/>
      <c r="AF5128" s="2229"/>
      <c r="AL5128" s="2206"/>
      <c r="AM5128" s="2206"/>
      <c r="AN5128" s="2207"/>
      <c r="AO5128" s="2206"/>
    </row>
    <row r="5129" spans="1:41" s="184" customFormat="1" ht="15.75" customHeight="1">
      <c r="A5129" s="3320" t="s">
        <v>55</v>
      </c>
      <c r="B5129" s="3321" t="s">
        <v>823</v>
      </c>
      <c r="C5129" s="2287" t="s">
        <v>16</v>
      </c>
      <c r="D5129" s="2284" t="s">
        <v>129</v>
      </c>
      <c r="E5129" s="1941">
        <f t="shared" ref="E5129:AB5129" si="3495">(E5133-D5133)*$AE5129*$AF5129</f>
        <v>19.999999999999574</v>
      </c>
      <c r="F5129" s="1923">
        <f t="shared" si="3495"/>
        <v>22.000000000004682</v>
      </c>
      <c r="G5129" s="1856">
        <f t="shared" si="3495"/>
        <v>19.999999999995133</v>
      </c>
      <c r="H5129" s="1857">
        <f t="shared" si="3495"/>
        <v>20.000000000000462</v>
      </c>
      <c r="I5129" s="1923">
        <f t="shared" si="3495"/>
        <v>32.000000000000028</v>
      </c>
      <c r="J5129" s="1923">
        <f t="shared" si="3495"/>
        <v>41.999999999999815</v>
      </c>
      <c r="K5129" s="1923">
        <f t="shared" si="3495"/>
        <v>30.000000000000249</v>
      </c>
      <c r="L5129" s="1856">
        <f t="shared" si="3495"/>
        <v>51.999999999999602</v>
      </c>
      <c r="M5129" s="1856">
        <f t="shared" si="3495"/>
        <v>42.000000000000703</v>
      </c>
      <c r="N5129" s="1857">
        <f t="shared" si="3495"/>
        <v>41.999999999999815</v>
      </c>
      <c r="O5129" s="1923">
        <f t="shared" si="3495"/>
        <v>37.999999999999368</v>
      </c>
      <c r="P5129" s="1923">
        <f t="shared" si="3495"/>
        <v>46.000000000000263</v>
      </c>
      <c r="Q5129" s="1923">
        <f t="shared" si="3495"/>
        <v>70.000000000000284</v>
      </c>
      <c r="R5129" s="1923">
        <f t="shared" si="3495"/>
        <v>40.000000000000036</v>
      </c>
      <c r="S5129" s="1923">
        <f t="shared" si="3495"/>
        <v>49.999999999999822</v>
      </c>
      <c r="T5129" s="1923">
        <f t="shared" si="3495"/>
        <v>27.999999999999581</v>
      </c>
      <c r="U5129" s="1923">
        <f t="shared" si="3495"/>
        <v>40.000000000000036</v>
      </c>
      <c r="V5129" s="1923">
        <f t="shared" si="3495"/>
        <v>42.000000000000703</v>
      </c>
      <c r="W5129" s="1923">
        <f t="shared" si="3495"/>
        <v>41.999999999999815</v>
      </c>
      <c r="X5129" s="1923">
        <f t="shared" si="3495"/>
        <v>40.000000000000036</v>
      </c>
      <c r="Y5129" s="1857">
        <f t="shared" si="3495"/>
        <v>32.000000000000028</v>
      </c>
      <c r="Z5129" s="1923">
        <f t="shared" si="3495"/>
        <v>32.000000000000028</v>
      </c>
      <c r="AA5129" s="1856">
        <f t="shared" si="3495"/>
        <v>29.999999999999361</v>
      </c>
      <c r="AB5129" s="1881">
        <f t="shared" si="3495"/>
        <v>21.999999999993136</v>
      </c>
      <c r="AC5129" s="2288">
        <f>SUM(E5129:AB5129)</f>
        <v>873.99999999999238</v>
      </c>
      <c r="AD5129" s="2221"/>
      <c r="AE5129" s="1898">
        <v>100</v>
      </c>
      <c r="AF5129" s="1899">
        <v>20</v>
      </c>
      <c r="AL5129" s="2211"/>
      <c r="AM5129" s="2212"/>
      <c r="AN5129" s="2211"/>
      <c r="AO5129" s="2207"/>
    </row>
    <row r="5130" spans="1:41" s="184" customFormat="1" ht="15.75" customHeight="1">
      <c r="A5130" s="3312"/>
      <c r="B5130" s="3315"/>
      <c r="C5130" s="2208" t="s">
        <v>18</v>
      </c>
      <c r="D5130" s="1483" t="s">
        <v>129</v>
      </c>
      <c r="E5130" s="1943">
        <f t="shared" ref="E5130:AB5130" si="3496">(E5134-D5134)*$AE5129*$AF5129</f>
        <v>29.999999999999361</v>
      </c>
      <c r="F5130" s="1907">
        <f t="shared" si="3496"/>
        <v>29.999999999990479</v>
      </c>
      <c r="G5130" s="1883">
        <f t="shared" si="3496"/>
        <v>28.000000000009351</v>
      </c>
      <c r="H5130" s="1758">
        <f t="shared" si="3496"/>
        <v>30.000000000001137</v>
      </c>
      <c r="I5130" s="1907">
        <f t="shared" si="3496"/>
        <v>43.999999999998707</v>
      </c>
      <c r="J5130" s="1907">
        <f t="shared" si="3496"/>
        <v>60.000000000000497</v>
      </c>
      <c r="K5130" s="1907">
        <f t="shared" si="3496"/>
        <v>44.000000000000483</v>
      </c>
      <c r="L5130" s="1883">
        <f t="shared" si="3496"/>
        <v>73.999999999999844</v>
      </c>
      <c r="M5130" s="1883">
        <f t="shared" si="3496"/>
        <v>60.000000000000497</v>
      </c>
      <c r="N5130" s="1758">
        <f t="shared" si="3496"/>
        <v>59.999999999998721</v>
      </c>
      <c r="O5130" s="1907">
        <f t="shared" si="3496"/>
        <v>20.00000000000135</v>
      </c>
      <c r="P5130" s="1907">
        <f t="shared" si="3496"/>
        <v>19.999999999999574</v>
      </c>
      <c r="Q5130" s="1907">
        <f t="shared" si="3496"/>
        <v>19.999999999999574</v>
      </c>
      <c r="R5130" s="1907">
        <f t="shared" si="3496"/>
        <v>40.000000000000924</v>
      </c>
      <c r="S5130" s="1907">
        <f t="shared" si="3496"/>
        <v>39.999999999999147</v>
      </c>
      <c r="T5130" s="1907">
        <f t="shared" si="3496"/>
        <v>40.000000000000924</v>
      </c>
      <c r="U5130" s="1907">
        <f t="shared" si="3496"/>
        <v>57.999999999999829</v>
      </c>
      <c r="V5130" s="1907">
        <f t="shared" si="3496"/>
        <v>59.999999999998721</v>
      </c>
      <c r="W5130" s="1907">
        <f t="shared" si="3496"/>
        <v>57.999999999999829</v>
      </c>
      <c r="X5130" s="1907">
        <f t="shared" si="3496"/>
        <v>60.000000000000497</v>
      </c>
      <c r="Y5130" s="1758">
        <f t="shared" si="3496"/>
        <v>44.000000000000483</v>
      </c>
      <c r="Z5130" s="1907">
        <f t="shared" si="3496"/>
        <v>44.000000000000483</v>
      </c>
      <c r="AA5130" s="1883">
        <f t="shared" si="3496"/>
        <v>45.999999999999375</v>
      </c>
      <c r="AB5130" s="1884">
        <f t="shared" si="3496"/>
        <v>29.999999999999361</v>
      </c>
      <c r="AC5130" s="2189">
        <f>SUM(E5130:AB5130)</f>
        <v>1039.9999999999989</v>
      </c>
      <c r="AD5130" s="2222"/>
      <c r="AE5130" s="1573"/>
      <c r="AF5130" s="2223"/>
      <c r="AL5130" s="2207"/>
      <c r="AM5130" s="2207"/>
      <c r="AN5130" s="2207"/>
      <c r="AO5130" s="2207"/>
    </row>
    <row r="5131" spans="1:41" s="184" customFormat="1" ht="15.75" customHeight="1">
      <c r="A5131" s="3312"/>
      <c r="B5131" s="3315"/>
      <c r="C5131" s="2208" t="s">
        <v>19</v>
      </c>
      <c r="D5131" s="1483" t="s">
        <v>62</v>
      </c>
      <c r="E5131" s="1945">
        <v>2</v>
      </c>
      <c r="F5131" s="1581">
        <v>2</v>
      </c>
      <c r="G5131" s="1588">
        <v>2</v>
      </c>
      <c r="H5131" s="1580">
        <v>2</v>
      </c>
      <c r="I5131" s="1581">
        <v>3</v>
      </c>
      <c r="J5131" s="1581">
        <v>3</v>
      </c>
      <c r="K5131" s="1581">
        <v>3</v>
      </c>
      <c r="L5131" s="1588">
        <v>5</v>
      </c>
      <c r="M5131" s="1588">
        <v>4</v>
      </c>
      <c r="N5131" s="1580">
        <v>4</v>
      </c>
      <c r="O5131" s="1581">
        <v>4</v>
      </c>
      <c r="P5131" s="1581">
        <v>3</v>
      </c>
      <c r="Q5131" s="1581">
        <v>4</v>
      </c>
      <c r="R5131" s="1581">
        <v>4</v>
      </c>
      <c r="S5131" s="1581">
        <v>4</v>
      </c>
      <c r="T5131" s="1581">
        <v>4</v>
      </c>
      <c r="U5131" s="1581">
        <v>5</v>
      </c>
      <c r="V5131" s="1581">
        <v>4</v>
      </c>
      <c r="W5131" s="1581">
        <v>4</v>
      </c>
      <c r="X5131" s="1581">
        <v>4</v>
      </c>
      <c r="Y5131" s="1580">
        <v>3</v>
      </c>
      <c r="Z5131" s="1581">
        <v>3</v>
      </c>
      <c r="AA5131" s="1588">
        <v>3</v>
      </c>
      <c r="AB5131" s="1886">
        <v>2</v>
      </c>
      <c r="AC5131" s="2189">
        <f>AVERAGE(E5131:AB5131)</f>
        <v>3.375</v>
      </c>
      <c r="AD5131" s="1596"/>
      <c r="AE5131" s="1596"/>
      <c r="AF5131" s="2224"/>
      <c r="AL5131" s="2207"/>
      <c r="AM5131" s="2207"/>
      <c r="AN5131" s="2207"/>
      <c r="AO5131" s="2207"/>
    </row>
    <row r="5132" spans="1:41" s="184" customFormat="1" ht="15.75" customHeight="1" thickBot="1">
      <c r="A5132" s="3312"/>
      <c r="B5132" s="3315"/>
      <c r="C5132" s="2208" t="s">
        <v>21</v>
      </c>
      <c r="D5132" s="1483"/>
      <c r="E5132" s="1650">
        <f t="shared" ref="E5132:AB5132" si="3497">E5130/E5129</f>
        <v>1.5</v>
      </c>
      <c r="F5132" s="1651">
        <f t="shared" si="3497"/>
        <v>1.3636363636356406</v>
      </c>
      <c r="G5132" s="1577">
        <f t="shared" si="3497"/>
        <v>1.4000000000008082</v>
      </c>
      <c r="H5132" s="1578">
        <f t="shared" si="3497"/>
        <v>1.5000000000000222</v>
      </c>
      <c r="I5132" s="1651">
        <f t="shared" si="3497"/>
        <v>1.3749999999999583</v>
      </c>
      <c r="J5132" s="1651">
        <f t="shared" si="3497"/>
        <v>1.4285714285714466</v>
      </c>
      <c r="K5132" s="1651">
        <f t="shared" si="3497"/>
        <v>1.4666666666666706</v>
      </c>
      <c r="L5132" s="1577">
        <f t="shared" si="3497"/>
        <v>1.4230769230769309</v>
      </c>
      <c r="M5132" s="1577">
        <f t="shared" si="3497"/>
        <v>1.4285714285714164</v>
      </c>
      <c r="N5132" s="1578">
        <f>N5130/N5129</f>
        <v>1.4285714285714044</v>
      </c>
      <c r="O5132" s="1651">
        <f t="shared" si="3497"/>
        <v>0.52631578947372848</v>
      </c>
      <c r="P5132" s="1651">
        <f t="shared" si="3497"/>
        <v>0.43478260869564039</v>
      </c>
      <c r="Q5132" s="1651">
        <f t="shared" si="3497"/>
        <v>0.28571428571427848</v>
      </c>
      <c r="R5132" s="1651">
        <f t="shared" si="3497"/>
        <v>1.0000000000000222</v>
      </c>
      <c r="S5132" s="1651">
        <f t="shared" si="3497"/>
        <v>0.79999999999998583</v>
      </c>
      <c r="T5132" s="1651">
        <f t="shared" si="3497"/>
        <v>1.428571428571483</v>
      </c>
      <c r="U5132" s="1651">
        <f t="shared" si="3497"/>
        <v>1.4499999999999944</v>
      </c>
      <c r="V5132" s="1651">
        <f t="shared" si="3497"/>
        <v>1.4285714285713742</v>
      </c>
      <c r="W5132" s="1651">
        <f t="shared" si="3497"/>
        <v>1.3809523809523829</v>
      </c>
      <c r="X5132" s="1651">
        <f t="shared" si="3497"/>
        <v>1.5000000000000111</v>
      </c>
      <c r="Y5132" s="1578">
        <f t="shared" si="3497"/>
        <v>1.3750000000000138</v>
      </c>
      <c r="Z5132" s="1651">
        <f t="shared" si="3497"/>
        <v>1.3750000000000138</v>
      </c>
      <c r="AA5132" s="1577">
        <f t="shared" si="3497"/>
        <v>1.5333333333333452</v>
      </c>
      <c r="AB5132" s="1579">
        <f t="shared" si="3497"/>
        <v>1.3636363636367601</v>
      </c>
      <c r="AC5132" s="1485">
        <f>MAX(E5132:AB5132)</f>
        <v>1.5333333333333452</v>
      </c>
      <c r="AD5132" s="2222"/>
      <c r="AE5132" s="1573"/>
      <c r="AF5132" s="2223"/>
      <c r="AL5132" s="2207"/>
      <c r="AM5132" s="2207"/>
      <c r="AN5132" s="2207"/>
      <c r="AO5132" s="2207"/>
    </row>
    <row r="5133" spans="1:41" s="184" customFormat="1" ht="15.75" hidden="1" customHeight="1">
      <c r="A5133" s="2127"/>
      <c r="B5133" s="2128"/>
      <c r="C5133" s="2226" t="s">
        <v>22</v>
      </c>
      <c r="D5133" s="1575">
        <v>3.6080000000000001</v>
      </c>
      <c r="E5133" s="1919">
        <v>3.6179999999999999</v>
      </c>
      <c r="F5133" s="1582">
        <v>3.6290000000000022</v>
      </c>
      <c r="G5133" s="1571">
        <v>3.6389999999999998</v>
      </c>
      <c r="H5133" s="1572">
        <v>3.649</v>
      </c>
      <c r="I5133" s="1582">
        <v>3.665</v>
      </c>
      <c r="J5133" s="1582">
        <v>3.6859999999999999</v>
      </c>
      <c r="K5133" s="1582">
        <v>3.7010000000000001</v>
      </c>
      <c r="L5133" s="1571">
        <v>3.7269999999999999</v>
      </c>
      <c r="M5133" s="1571">
        <v>3.7480000000000002</v>
      </c>
      <c r="N5133" s="1889">
        <v>3.7690000000000001</v>
      </c>
      <c r="O5133" s="1938">
        <v>3.7879999999999998</v>
      </c>
      <c r="P5133" s="1938">
        <v>3.8109999999999999</v>
      </c>
      <c r="Q5133" s="1938">
        <v>3.8460000000000001</v>
      </c>
      <c r="R5133" s="1938">
        <v>3.8660000000000001</v>
      </c>
      <c r="S5133" s="1938">
        <v>3.891</v>
      </c>
      <c r="T5133" s="1938">
        <v>3.9049999999999998</v>
      </c>
      <c r="U5133" s="1582">
        <v>3.9249999999999998</v>
      </c>
      <c r="V5133" s="1582">
        <v>3.9460000000000002</v>
      </c>
      <c r="W5133" s="1582">
        <v>3.9670000000000001</v>
      </c>
      <c r="X5133" s="1582">
        <v>3.9870000000000001</v>
      </c>
      <c r="Y5133" s="1572">
        <v>4.0030000000000001</v>
      </c>
      <c r="Z5133" s="1582">
        <v>4.0190000000000001</v>
      </c>
      <c r="AA5133" s="1571">
        <v>4.0339999999999998</v>
      </c>
      <c r="AB5133" s="1571">
        <v>4.0449999999999964</v>
      </c>
      <c r="AC5133" s="1483"/>
      <c r="AD5133" s="2222"/>
      <c r="AE5133" s="1573"/>
      <c r="AF5133" s="2223"/>
      <c r="AL5133" s="2207"/>
      <c r="AM5133" s="2207"/>
      <c r="AN5133" s="2207"/>
      <c r="AO5133" s="2207"/>
    </row>
    <row r="5134" spans="1:41" s="184" customFormat="1" ht="15.75" hidden="1" customHeight="1">
      <c r="A5134" s="2127"/>
      <c r="B5134" s="2128"/>
      <c r="C5134" s="2226" t="s">
        <v>23</v>
      </c>
      <c r="D5134" s="1575">
        <v>6.62</v>
      </c>
      <c r="E5134" s="1919">
        <v>6.6349999999999998</v>
      </c>
      <c r="F5134" s="1582">
        <v>6.649999999999995</v>
      </c>
      <c r="G5134" s="1571">
        <v>6.6639999999999997</v>
      </c>
      <c r="H5134" s="1572">
        <v>6.6790000000000003</v>
      </c>
      <c r="I5134" s="1582">
        <v>6.7009999999999996</v>
      </c>
      <c r="J5134" s="1582">
        <v>6.7309999999999999</v>
      </c>
      <c r="K5134" s="1582">
        <v>6.7530000000000001</v>
      </c>
      <c r="L5134" s="1571">
        <v>6.79</v>
      </c>
      <c r="M5134" s="1571">
        <v>6.82</v>
      </c>
      <c r="N5134" s="1889">
        <v>6.85</v>
      </c>
      <c r="O5134" s="1938">
        <v>6.86</v>
      </c>
      <c r="P5134" s="1938">
        <v>6.87</v>
      </c>
      <c r="Q5134" s="1938">
        <v>6.88</v>
      </c>
      <c r="R5134" s="1938">
        <v>6.9</v>
      </c>
      <c r="S5134" s="1938">
        <v>6.92</v>
      </c>
      <c r="T5134" s="1938">
        <v>6.94</v>
      </c>
      <c r="U5134" s="1582">
        <v>6.9690000000000003</v>
      </c>
      <c r="V5134" s="1582">
        <v>6.9989999999999997</v>
      </c>
      <c r="W5134" s="1582">
        <v>7.0279999999999996</v>
      </c>
      <c r="X5134" s="1582">
        <v>7.0579999999999998</v>
      </c>
      <c r="Y5134" s="1572">
        <v>7.08</v>
      </c>
      <c r="Z5134" s="1582">
        <v>7.1020000000000003</v>
      </c>
      <c r="AA5134" s="1571">
        <v>7.125</v>
      </c>
      <c r="AB5134" s="1571">
        <v>7.14</v>
      </c>
      <c r="AC5134" s="1483"/>
      <c r="AD5134" s="2222"/>
      <c r="AE5134" s="1573"/>
      <c r="AF5134" s="2223"/>
      <c r="AH5134" s="2207"/>
      <c r="AI5134" s="2230"/>
      <c r="AJ5134" s="2230"/>
      <c r="AK5134" s="2231"/>
      <c r="AL5134" s="2231"/>
      <c r="AM5134" s="192"/>
      <c r="AN5134" s="946"/>
      <c r="AO5134" s="946"/>
    </row>
    <row r="5135" spans="1:41" s="184" customFormat="1" ht="15.75" hidden="1" customHeight="1" thickBot="1">
      <c r="A5135" s="3322" t="s">
        <v>49</v>
      </c>
      <c r="B5135" s="3323"/>
      <c r="C5135" s="3323"/>
      <c r="D5135" s="2356"/>
      <c r="E5135" s="1954">
        <f>SQRT(E5129*E5129+E5130*E5130)/E5078/1.73</f>
        <v>2.0039746973454382</v>
      </c>
      <c r="F5135" s="1955">
        <f t="shared" ref="F5135:AB5135" si="3498">SQRT(F5129*F5129+F5130*F5130)/F5078/1.73</f>
        <v>2.0558444763686401</v>
      </c>
      <c r="G5135" s="2379">
        <f t="shared" si="3498"/>
        <v>1.9051503260124074</v>
      </c>
      <c r="H5135" s="1759">
        <f t="shared" si="3498"/>
        <v>1.9962966333710437</v>
      </c>
      <c r="I5135" s="1955">
        <f t="shared" si="3498"/>
        <v>3.0123071576052944</v>
      </c>
      <c r="J5135" s="1955">
        <f t="shared" si="3498"/>
        <v>4.0628478855914327</v>
      </c>
      <c r="K5135" s="1955">
        <f t="shared" si="3498"/>
        <v>2.9655800852449645</v>
      </c>
      <c r="L5135" s="2379">
        <f t="shared" si="3498"/>
        <v>5.0658327976856068</v>
      </c>
      <c r="M5135" s="2379">
        <f t="shared" si="3498"/>
        <v>4.0706610546022137</v>
      </c>
      <c r="N5135" s="1759">
        <f t="shared" si="3498"/>
        <v>4.0863778926507619</v>
      </c>
      <c r="O5135" s="1955">
        <f t="shared" si="3498"/>
        <v>2.3959326169553785</v>
      </c>
      <c r="P5135" s="1955">
        <f t="shared" si="3498"/>
        <v>2.7878915526866321</v>
      </c>
      <c r="Q5135" s="1955">
        <f t="shared" si="3498"/>
        <v>4.0463038513119907</v>
      </c>
      <c r="R5135" s="1955">
        <f t="shared" si="3498"/>
        <v>3.1440941804648999</v>
      </c>
      <c r="S5135" s="1955">
        <f t="shared" si="3498"/>
        <v>3.5249789361039259</v>
      </c>
      <c r="T5135" s="1955">
        <f t="shared" si="3498"/>
        <v>2.6828184390280736</v>
      </c>
      <c r="U5135" s="1955">
        <f t="shared" si="3498"/>
        <v>3.8712751827091822</v>
      </c>
      <c r="V5135" s="1955">
        <f t="shared" si="3498"/>
        <v>4.0165915529281007</v>
      </c>
      <c r="W5135" s="1955">
        <f t="shared" si="3498"/>
        <v>3.9347048924082055</v>
      </c>
      <c r="X5135" s="1955">
        <f t="shared" si="3498"/>
        <v>3.9472228887108192</v>
      </c>
      <c r="Y5135" s="1759">
        <f t="shared" si="3498"/>
        <v>2.9780763944507673</v>
      </c>
      <c r="Z5135" s="1955">
        <f t="shared" si="3498"/>
        <v>2.9668383703207644</v>
      </c>
      <c r="AA5135" s="2379">
        <f t="shared" si="3498"/>
        <v>3.0290628376088256</v>
      </c>
      <c r="AB5135" s="2380">
        <f t="shared" si="3498"/>
        <v>2.0519211090473446</v>
      </c>
      <c r="AC5135" s="2381">
        <f>AVERAGE(E5135:AB5135)</f>
        <v>3.1917744088005295</v>
      </c>
      <c r="AD5135" s="2228">
        <f>(AC5131-AC5135)/AC5131</f>
        <v>5.428906405910236E-2</v>
      </c>
      <c r="AE5135" s="1894"/>
      <c r="AF5135" s="2229"/>
      <c r="AL5135" s="2206"/>
      <c r="AM5135" s="2206"/>
      <c r="AN5135" s="2207"/>
      <c r="AO5135" s="2206"/>
    </row>
    <row r="5136" spans="1:41" s="184" customFormat="1" ht="15.75" customHeight="1" thickBot="1">
      <c r="A5136" s="2291"/>
      <c r="B5136" s="2292" t="s">
        <v>38</v>
      </c>
      <c r="C5136" s="2202" t="s">
        <v>16</v>
      </c>
      <c r="D5136" s="2186"/>
      <c r="E5136" s="1949">
        <f t="shared" ref="E5136:AB5136" si="3499">(E5137-D5137)*$AE5136*$AF5136</f>
        <v>0.22000000000000242</v>
      </c>
      <c r="F5136" s="1950">
        <f t="shared" si="3499"/>
        <v>0.22999999999999687</v>
      </c>
      <c r="G5136" s="1848">
        <f t="shared" si="3499"/>
        <v>0.22000000000000242</v>
      </c>
      <c r="H5136" s="1849">
        <f t="shared" si="3499"/>
        <v>0.22000000000000242</v>
      </c>
      <c r="I5136" s="1950">
        <f t="shared" si="3499"/>
        <v>0.33999999999999808</v>
      </c>
      <c r="J5136" s="1950">
        <f t="shared" si="3499"/>
        <v>0.44999999999999929</v>
      </c>
      <c r="K5136" s="1950">
        <f t="shared" si="3499"/>
        <v>0.33999999999999808</v>
      </c>
      <c r="L5136" s="1848">
        <f t="shared" si="3499"/>
        <v>0.5600000000000005</v>
      </c>
      <c r="M5136" s="1848">
        <f t="shared" si="3499"/>
        <v>0.44999999999999929</v>
      </c>
      <c r="N5136" s="1849">
        <f t="shared" si="3499"/>
        <v>0.46000000000000263</v>
      </c>
      <c r="O5136" s="1950">
        <f t="shared" si="3499"/>
        <v>0.40000000000000036</v>
      </c>
      <c r="P5136" s="1950">
        <f t="shared" si="3499"/>
        <v>0.49999999999999822</v>
      </c>
      <c r="Q5136" s="1950">
        <f t="shared" si="3499"/>
        <v>0.80000000000000071</v>
      </c>
      <c r="R5136" s="1950">
        <f t="shared" si="3499"/>
        <v>0.30000000000000249</v>
      </c>
      <c r="S5136" s="1950">
        <f t="shared" si="3499"/>
        <v>0.70000000000000284</v>
      </c>
      <c r="T5136" s="1950">
        <f t="shared" si="3499"/>
        <v>0.29999999999999361</v>
      </c>
      <c r="U5136" s="1950">
        <f t="shared" si="3499"/>
        <v>0.44000000000000483</v>
      </c>
      <c r="V5136" s="1950">
        <f t="shared" si="3499"/>
        <v>0.43999999999999595</v>
      </c>
      <c r="W5136" s="1950">
        <f t="shared" si="3499"/>
        <v>0.44999999999999929</v>
      </c>
      <c r="X5136" s="1950">
        <f t="shared" si="3499"/>
        <v>0.44000000000000483</v>
      </c>
      <c r="Y5136" s="1849">
        <f t="shared" si="3499"/>
        <v>0.32999999999999474</v>
      </c>
      <c r="Z5136" s="1950">
        <f t="shared" si="3499"/>
        <v>0.33000000000000362</v>
      </c>
      <c r="AA5136" s="1848">
        <f t="shared" si="3499"/>
        <v>0.33999999999999808</v>
      </c>
      <c r="AB5136" s="1848">
        <f t="shared" si="3499"/>
        <v>0.22000000000000242</v>
      </c>
      <c r="AC5136" s="1935">
        <f>SUM(E5136:AB5136)</f>
        <v>9.480000000000004</v>
      </c>
      <c r="AD5136" s="1111"/>
      <c r="AE5136" s="286">
        <v>1</v>
      </c>
      <c r="AF5136" s="287">
        <v>10</v>
      </c>
      <c r="AL5136" s="2211"/>
      <c r="AM5136" s="2212"/>
      <c r="AN5136" s="2211"/>
      <c r="AO5136" s="2207"/>
    </row>
    <row r="5137" spans="1:42" s="184" customFormat="1" ht="15.75" hidden="1" customHeight="1" thickBot="1">
      <c r="A5137" s="2387"/>
      <c r="B5137" s="2382"/>
      <c r="C5137" s="2226" t="s">
        <v>22</v>
      </c>
      <c r="D5137" s="1485">
        <v>4.8209999999999997</v>
      </c>
      <c r="E5137" s="1650">
        <v>4.843</v>
      </c>
      <c r="F5137" s="1651">
        <v>4.8659999999999997</v>
      </c>
      <c r="G5137" s="1577">
        <v>4.8879999999999999</v>
      </c>
      <c r="H5137" s="1578">
        <v>4.91</v>
      </c>
      <c r="I5137" s="1651">
        <v>4.944</v>
      </c>
      <c r="J5137" s="1651">
        <v>4.9889999999999999</v>
      </c>
      <c r="K5137" s="1651">
        <v>5.0229999999999997</v>
      </c>
      <c r="L5137" s="1577">
        <v>5.0789999999999997</v>
      </c>
      <c r="M5137" s="1577">
        <v>5.1239999999999997</v>
      </c>
      <c r="N5137" s="1578">
        <v>5.17</v>
      </c>
      <c r="O5137" s="1651">
        <v>5.21</v>
      </c>
      <c r="P5137" s="1651">
        <v>5.26</v>
      </c>
      <c r="Q5137" s="1651">
        <v>5.34</v>
      </c>
      <c r="R5137" s="1651">
        <v>5.37</v>
      </c>
      <c r="S5137" s="1651">
        <v>5.44</v>
      </c>
      <c r="T5137" s="1651">
        <v>5.47</v>
      </c>
      <c r="U5137" s="1651">
        <v>5.5140000000000002</v>
      </c>
      <c r="V5137" s="1651">
        <v>5.5579999999999998</v>
      </c>
      <c r="W5137" s="1651">
        <v>5.6029999999999998</v>
      </c>
      <c r="X5137" s="1651">
        <v>5.6470000000000002</v>
      </c>
      <c r="Y5137" s="1578">
        <v>5.68</v>
      </c>
      <c r="Z5137" s="1651">
        <v>5.7130000000000001</v>
      </c>
      <c r="AA5137" s="1577">
        <v>5.7469999999999999</v>
      </c>
      <c r="AB5137" s="1577">
        <v>5.7690000000000001</v>
      </c>
      <c r="AC5137" s="1936"/>
      <c r="AD5137" s="1112"/>
      <c r="AE5137" s="289"/>
      <c r="AF5137" s="290"/>
      <c r="AL5137" s="2206"/>
      <c r="AM5137" s="2206"/>
      <c r="AN5137" s="2207"/>
      <c r="AO5137" s="2206"/>
    </row>
    <row r="5138" spans="1:42" s="184" customFormat="1" ht="15.75" customHeight="1" thickBot="1">
      <c r="A5138" s="2388"/>
      <c r="B5138" s="2389" t="s">
        <v>37</v>
      </c>
      <c r="C5138" s="2213" t="s">
        <v>16</v>
      </c>
      <c r="D5138" s="2214"/>
      <c r="E5138" s="2392">
        <f t="shared" ref="E5138:AB5138" si="3500">(E5139-D5139)*$AE5138*$AF5138</f>
        <v>8.9999999999994529E-2</v>
      </c>
      <c r="F5138" s="2390">
        <f t="shared" si="3500"/>
        <v>9.0000000000003411E-2</v>
      </c>
      <c r="G5138" s="2400">
        <f t="shared" si="3500"/>
        <v>8.9999999999994529E-2</v>
      </c>
      <c r="H5138" s="2391">
        <f t="shared" si="3500"/>
        <v>9.0000000000003411E-2</v>
      </c>
      <c r="I5138" s="2390">
        <f t="shared" si="3500"/>
        <v>9.0000000000003411E-2</v>
      </c>
      <c r="J5138" s="2390">
        <f t="shared" si="3500"/>
        <v>8.9999999999994529E-2</v>
      </c>
      <c r="K5138" s="2390">
        <f t="shared" si="3500"/>
        <v>9.0000000000003411E-2</v>
      </c>
      <c r="L5138" s="2400">
        <f t="shared" si="3500"/>
        <v>9.9999999999997868E-2</v>
      </c>
      <c r="M5138" s="2400">
        <f t="shared" si="3500"/>
        <v>9.0000000000003411E-2</v>
      </c>
      <c r="N5138" s="2391">
        <f t="shared" si="3500"/>
        <v>9.9999999999997868E-2</v>
      </c>
      <c r="O5138" s="2390">
        <f t="shared" si="3500"/>
        <v>0</v>
      </c>
      <c r="P5138" s="2390">
        <f t="shared" si="3500"/>
        <v>0.19999999999999574</v>
      </c>
      <c r="Q5138" s="2390">
        <f t="shared" si="3500"/>
        <v>0.10000000000000675</v>
      </c>
      <c r="R5138" s="2390">
        <f t="shared" si="3500"/>
        <v>9.9999999999997868E-2</v>
      </c>
      <c r="S5138" s="2390">
        <f t="shared" si="3500"/>
        <v>0.19999999999999574</v>
      </c>
      <c r="T5138" s="2390">
        <f t="shared" si="3500"/>
        <v>0.10000000000000675</v>
      </c>
      <c r="U5138" s="2390">
        <f t="shared" si="3500"/>
        <v>9.9999999999997868E-2</v>
      </c>
      <c r="V5138" s="2390">
        <f t="shared" si="3500"/>
        <v>9.9999999999997868E-2</v>
      </c>
      <c r="W5138" s="2390">
        <f t="shared" si="3500"/>
        <v>9.9999999999997868E-2</v>
      </c>
      <c r="X5138" s="2390">
        <f t="shared" si="3500"/>
        <v>0.10000000000000675</v>
      </c>
      <c r="Y5138" s="2391">
        <f t="shared" si="3500"/>
        <v>0.10999999999999233</v>
      </c>
      <c r="Z5138" s="2390">
        <f t="shared" si="3500"/>
        <v>0.10000000000000675</v>
      </c>
      <c r="AA5138" s="2400">
        <f t="shared" si="3500"/>
        <v>0.11000000000000121</v>
      </c>
      <c r="AB5138" s="2400">
        <f t="shared" si="3500"/>
        <v>9.9999999999997868E-2</v>
      </c>
      <c r="AC5138" s="2401">
        <f>SUM(E5138:AB5138)</f>
        <v>2.4399999999999977</v>
      </c>
      <c r="AD5138" s="1111"/>
      <c r="AE5138" s="286">
        <v>1</v>
      </c>
      <c r="AF5138" s="287">
        <v>10</v>
      </c>
      <c r="AL5138" s="946"/>
      <c r="AM5138" s="946"/>
      <c r="AN5138" s="946"/>
      <c r="AO5138" s="946"/>
    </row>
    <row r="5139" spans="1:42" s="184" customFormat="1" ht="15.75" hidden="1" customHeight="1" thickBot="1">
      <c r="A5139" s="2294"/>
      <c r="B5139" s="2295"/>
      <c r="C5139" s="2218" t="s">
        <v>22</v>
      </c>
      <c r="D5139" s="2393">
        <v>6.7380000000000004</v>
      </c>
      <c r="E5139" s="2399">
        <v>6.7469999999999999</v>
      </c>
      <c r="F5139" s="2398">
        <v>6.7560000000000002</v>
      </c>
      <c r="G5139" s="2395">
        <v>6.7649999999999997</v>
      </c>
      <c r="H5139" s="2396">
        <v>6.774</v>
      </c>
      <c r="I5139" s="2398">
        <v>6.7830000000000004</v>
      </c>
      <c r="J5139" s="2398">
        <v>6.7919999999999998</v>
      </c>
      <c r="K5139" s="2398">
        <v>6.8010000000000002</v>
      </c>
      <c r="L5139" s="2395">
        <v>6.8109999999999999</v>
      </c>
      <c r="M5139" s="2395">
        <v>6.82</v>
      </c>
      <c r="N5139" s="2386">
        <v>6.83</v>
      </c>
      <c r="O5139" s="2385">
        <v>6.83</v>
      </c>
      <c r="P5139" s="2385">
        <v>6.85</v>
      </c>
      <c r="Q5139" s="2385">
        <v>6.86</v>
      </c>
      <c r="R5139" s="2385">
        <v>6.87</v>
      </c>
      <c r="S5139" s="2385">
        <v>6.89</v>
      </c>
      <c r="T5139" s="2385">
        <v>6.9</v>
      </c>
      <c r="U5139" s="2398">
        <v>6.91</v>
      </c>
      <c r="V5139" s="2398">
        <v>6.92</v>
      </c>
      <c r="W5139" s="2398">
        <v>6.93</v>
      </c>
      <c r="X5139" s="2398">
        <v>6.94</v>
      </c>
      <c r="Y5139" s="2396">
        <v>6.9509999999999996</v>
      </c>
      <c r="Z5139" s="2398">
        <v>6.9610000000000003</v>
      </c>
      <c r="AA5139" s="2395">
        <v>6.9720000000000004</v>
      </c>
      <c r="AB5139" s="2395">
        <v>6.9820000000000002</v>
      </c>
      <c r="AC5139" s="1854"/>
      <c r="AD5139" s="288"/>
      <c r="AE5139" s="289"/>
      <c r="AF5139" s="290"/>
      <c r="AG5139" s="2225"/>
      <c r="AL5139" s="2211"/>
      <c r="AM5139" s="2212"/>
      <c r="AN5139" s="2211"/>
      <c r="AO5139" s="2207"/>
    </row>
    <row r="5140" spans="1:42" s="184" customFormat="1" ht="15.75" customHeight="1">
      <c r="A5140" s="3299" t="s">
        <v>39</v>
      </c>
      <c r="B5140" s="3300"/>
      <c r="C5140" s="2202" t="s">
        <v>16</v>
      </c>
      <c r="D5140" s="2186"/>
      <c r="E5140" s="1951">
        <f>SUM(E5080,E5094,E5101,E5108,E5115,E5122,E5129)</f>
        <v>320.70909090909083</v>
      </c>
      <c r="F5140" s="1952">
        <f t="shared" ref="F5140:AC5140" si="3501">SUM(F5080,F5094,F5101,F5108,F5115,F5122,F5129)</f>
        <v>301.7090909091022</v>
      </c>
      <c r="G5140" s="1898">
        <f t="shared" si="3501"/>
        <v>287.9818181818132</v>
      </c>
      <c r="H5140" s="1757">
        <f t="shared" si="3501"/>
        <v>286.98181818181735</v>
      </c>
      <c r="I5140" s="1952">
        <f t="shared" si="3501"/>
        <v>311.70909090909754</v>
      </c>
      <c r="J5140" s="1952">
        <f t="shared" si="3501"/>
        <v>401.16363636363423</v>
      </c>
      <c r="K5140" s="1952">
        <f t="shared" si="3501"/>
        <v>379.16363636362593</v>
      </c>
      <c r="L5140" s="1898">
        <f t="shared" si="3501"/>
        <v>389.16363636364974</v>
      </c>
      <c r="M5140" s="1898">
        <f t="shared" si="3501"/>
        <v>446.16363636363138</v>
      </c>
      <c r="N5140" s="1757">
        <f t="shared" si="3501"/>
        <v>497.16363636364139</v>
      </c>
      <c r="O5140" s="1952">
        <f t="shared" si="3501"/>
        <v>414.000000000005</v>
      </c>
      <c r="P5140" s="1952">
        <f t="shared" si="3501"/>
        <v>559.99999999999602</v>
      </c>
      <c r="Q5140" s="1952">
        <f t="shared" si="3501"/>
        <v>716.00000000000023</v>
      </c>
      <c r="R5140" s="1952">
        <f t="shared" si="3501"/>
        <v>452.00000000000085</v>
      </c>
      <c r="S5140" s="1952">
        <f t="shared" si="3501"/>
        <v>565.99999999999807</v>
      </c>
      <c r="T5140" s="1952">
        <f t="shared" si="3501"/>
        <v>256.00000000000114</v>
      </c>
      <c r="U5140" s="1952">
        <f t="shared" si="3501"/>
        <v>347.43636363636114</v>
      </c>
      <c r="V5140" s="1952">
        <f t="shared" si="3501"/>
        <v>359.83636363636595</v>
      </c>
      <c r="W5140" s="1952">
        <f t="shared" si="3501"/>
        <v>367.56363636363255</v>
      </c>
      <c r="X5140" s="1952">
        <f t="shared" si="3501"/>
        <v>351.56363636363341</v>
      </c>
      <c r="Y5140" s="1757">
        <f t="shared" si="3501"/>
        <v>378.83636363636515</v>
      </c>
      <c r="Z5140" s="1952">
        <f t="shared" si="3501"/>
        <v>371.10909090908524</v>
      </c>
      <c r="AA5140" s="1898">
        <f t="shared" si="3501"/>
        <v>275.43636363636995</v>
      </c>
      <c r="AB5140" s="1953">
        <f t="shared" si="3501"/>
        <v>292.70909090908145</v>
      </c>
      <c r="AC5140" s="2296">
        <f t="shared" si="3501"/>
        <v>9330.4</v>
      </c>
      <c r="AD5140" s="2225"/>
      <c r="AE5140" s="2225"/>
      <c r="AF5140" s="2225"/>
      <c r="AG5140" s="2225"/>
    </row>
    <row r="5141" spans="1:42" s="184" customFormat="1" ht="15.75" customHeight="1" thickBot="1">
      <c r="A5141" s="3301"/>
      <c r="B5141" s="3302"/>
      <c r="C5141" s="2213" t="s">
        <v>18</v>
      </c>
      <c r="D5141" s="2214"/>
      <c r="E5141" s="1962">
        <f t="shared" ref="E5141:AC5141" si="3502">SUM(E5081,E5095,E5102,E5109,E5116,E5123,E5130)</f>
        <v>278.48484848485009</v>
      </c>
      <c r="F5141" s="1894">
        <f t="shared" si="3502"/>
        <v>258.48484848483452</v>
      </c>
      <c r="G5141" s="1894">
        <f t="shared" si="3502"/>
        <v>236.36363636364254</v>
      </c>
      <c r="H5141" s="1893">
        <f t="shared" si="3502"/>
        <v>248.36363636364121</v>
      </c>
      <c r="I5141" s="1921">
        <f t="shared" si="3502"/>
        <v>270.484848484851</v>
      </c>
      <c r="J5141" s="1921">
        <f t="shared" si="3502"/>
        <v>350.72727272727235</v>
      </c>
      <c r="K5141" s="1921">
        <f t="shared" si="3502"/>
        <v>354.72727272727548</v>
      </c>
      <c r="L5141" s="1894">
        <f t="shared" si="3502"/>
        <v>362.72727272726746</v>
      </c>
      <c r="M5141" s="1894">
        <f t="shared" si="3502"/>
        <v>356.72727272726723</v>
      </c>
      <c r="N5141" s="1893">
        <f t="shared" si="3502"/>
        <v>408.72727272726866</v>
      </c>
      <c r="O5141" s="1921">
        <f t="shared" si="3502"/>
        <v>259.99999999999977</v>
      </c>
      <c r="P5141" s="1921">
        <f t="shared" si="3502"/>
        <v>219.99999999999707</v>
      </c>
      <c r="Q5141" s="1921">
        <f t="shared" si="3502"/>
        <v>219.99999999999886</v>
      </c>
      <c r="R5141" s="1921">
        <f t="shared" si="3502"/>
        <v>220.00000000000239</v>
      </c>
      <c r="S5141" s="1921">
        <f t="shared" si="3502"/>
        <v>260.00000000000159</v>
      </c>
      <c r="T5141" s="1921">
        <f t="shared" si="3502"/>
        <v>239.99999999999795</v>
      </c>
      <c r="U5141" s="1921">
        <f t="shared" si="3502"/>
        <v>328.60606060605727</v>
      </c>
      <c r="V5141" s="1921">
        <f t="shared" si="3502"/>
        <v>346.60606060605699</v>
      </c>
      <c r="W5141" s="1921">
        <f t="shared" si="3502"/>
        <v>362.72727272727633</v>
      </c>
      <c r="X5141" s="1921">
        <f t="shared" si="3502"/>
        <v>380.72727272726462</v>
      </c>
      <c r="Y5141" s="1893">
        <f t="shared" si="3502"/>
        <v>348.60606060606392</v>
      </c>
      <c r="Z5141" s="1921">
        <f t="shared" si="3502"/>
        <v>332.48484848484691</v>
      </c>
      <c r="AA5141" s="1894">
        <f t="shared" si="3502"/>
        <v>280.60606060606432</v>
      </c>
      <c r="AB5141" s="1963">
        <f t="shared" si="3502"/>
        <v>268.48484848484145</v>
      </c>
      <c r="AC5141" s="2320">
        <f t="shared" si="3502"/>
        <v>7194.666666666637</v>
      </c>
      <c r="AD5141" s="2225"/>
      <c r="AE5141" s="2225"/>
      <c r="AF5141" s="2225"/>
      <c r="AG5141" s="2225"/>
    </row>
    <row r="5142" spans="1:42" s="184" customFormat="1" ht="15.75" customHeight="1">
      <c r="A5142" s="3299" t="s">
        <v>40</v>
      </c>
      <c r="B5142" s="3300"/>
      <c r="C5142" s="2202" t="s">
        <v>41</v>
      </c>
      <c r="D5142" s="2186"/>
      <c r="E5142" s="1865">
        <f t="shared" ref="E5142:AB5143" si="3503">100-(E5140/(E5067))*100</f>
        <v>2.2228381374723654</v>
      </c>
      <c r="F5142" s="1866">
        <f t="shared" si="3503"/>
        <v>0.75358851674249649</v>
      </c>
      <c r="G5142" s="1866">
        <f t="shared" si="3503"/>
        <v>6.3131313149398238E-3</v>
      </c>
      <c r="H5142" s="1867">
        <f t="shared" si="3503"/>
        <v>1.7185554171857831</v>
      </c>
      <c r="I5142" s="1964">
        <f t="shared" si="3503"/>
        <v>-1.2042502951612875</v>
      </c>
      <c r="J5142" s="1964">
        <f t="shared" si="3503"/>
        <v>-0.29090909090869843</v>
      </c>
      <c r="K5142" s="1964">
        <f t="shared" si="3503"/>
        <v>1.2594696969725021</v>
      </c>
      <c r="L5142" s="1866">
        <f t="shared" si="3503"/>
        <v>1.7263544536237845</v>
      </c>
      <c r="M5142" s="1866">
        <f t="shared" si="3503"/>
        <v>-1.4008264462799644</v>
      </c>
      <c r="N5142" s="1867">
        <f t="shared" si="3503"/>
        <v>0.56727272727171396</v>
      </c>
      <c r="O5142" s="1964">
        <f t="shared" si="3503"/>
        <v>-1.470588235295466</v>
      </c>
      <c r="P5142" s="1964">
        <f t="shared" si="3503"/>
        <v>-1.4492753623178771</v>
      </c>
      <c r="Q5142" s="1964">
        <f t="shared" si="3503"/>
        <v>-0.56179775280904209</v>
      </c>
      <c r="R5142" s="1964">
        <f t="shared" si="3503"/>
        <v>-0.89285714285725248</v>
      </c>
      <c r="S5142" s="1964">
        <f t="shared" si="3503"/>
        <v>-1.0714285714284557</v>
      </c>
      <c r="T5142" s="1964">
        <f t="shared" si="3503"/>
        <v>1.5384615384610072</v>
      </c>
      <c r="U5142" s="1964">
        <f t="shared" si="3503"/>
        <v>0.16196447231023114</v>
      </c>
      <c r="V5142" s="1964">
        <f t="shared" si="3503"/>
        <v>-2.2262396694220428</v>
      </c>
      <c r="W5142" s="1964">
        <f t="shared" si="3503"/>
        <v>0.11857707509994952</v>
      </c>
      <c r="X5142" s="1964">
        <f t="shared" si="3503"/>
        <v>0.12396694214970694</v>
      </c>
      <c r="Y5142" s="1867">
        <f t="shared" si="3503"/>
        <v>0.30622009569310649</v>
      </c>
      <c r="Z5142" s="1964">
        <f t="shared" si="3503"/>
        <v>0.23949169110608182</v>
      </c>
      <c r="AA5142" s="1866">
        <f t="shared" si="3503"/>
        <v>3.0153649167713752</v>
      </c>
      <c r="AB5142" s="1868">
        <f t="shared" si="3503"/>
        <v>-1.6351010100976566</v>
      </c>
      <c r="AC5142" s="2321">
        <f>100-(AC5140/(AC5067))*100</f>
        <v>-6.8640068640092977E-2</v>
      </c>
      <c r="AD5142" s="2225"/>
      <c r="AE5142" s="2225"/>
      <c r="AF5142" s="2225"/>
      <c r="AG5142" s="2225"/>
    </row>
    <row r="5143" spans="1:42" s="184" customFormat="1" ht="15.75" customHeight="1" thickBot="1">
      <c r="A5143" s="3301"/>
      <c r="B5143" s="3302"/>
      <c r="C5143" s="2213" t="s">
        <v>42</v>
      </c>
      <c r="D5143" s="2214"/>
      <c r="E5143" s="1584">
        <f t="shared" si="3503"/>
        <v>-88.165438165439639</v>
      </c>
      <c r="F5143" s="1585">
        <f t="shared" si="3503"/>
        <v>-90.062388591791176</v>
      </c>
      <c r="G5143" s="1585">
        <f t="shared" si="3503"/>
        <v>-90.615835777132958</v>
      </c>
      <c r="H5143" s="1586">
        <f t="shared" si="3503"/>
        <v>-94.034090909094516</v>
      </c>
      <c r="I5143" s="1965">
        <f t="shared" si="3503"/>
        <v>-98.885918003562836</v>
      </c>
      <c r="J5143" s="1965">
        <f t="shared" si="3503"/>
        <v>-119.20454545454504</v>
      </c>
      <c r="K5143" s="1965">
        <f t="shared" si="3503"/>
        <v>-106.23678646934974</v>
      </c>
      <c r="L5143" s="1585">
        <f t="shared" si="3503"/>
        <v>-106.09504132230879</v>
      </c>
      <c r="M5143" s="1585">
        <f t="shared" si="3503"/>
        <v>-89.748549323015652</v>
      </c>
      <c r="N5143" s="1586">
        <f t="shared" si="3503"/>
        <v>-96.503496503492698</v>
      </c>
      <c r="O5143" s="1965">
        <f t="shared" si="3503"/>
        <v>-62.499999999999716</v>
      </c>
      <c r="P5143" s="1965">
        <f t="shared" si="3503"/>
        <v>-37.499999999998039</v>
      </c>
      <c r="Q5143" s="1965">
        <f t="shared" si="3503"/>
        <v>21.428571428571161</v>
      </c>
      <c r="R5143" s="1965">
        <f t="shared" si="3503"/>
        <v>-37.500000000001364</v>
      </c>
      <c r="S5143" s="1965">
        <f t="shared" si="3503"/>
        <v>-30.000000000001251</v>
      </c>
      <c r="T5143" s="1965">
        <f t="shared" si="3503"/>
        <v>-99.999999999996646</v>
      </c>
      <c r="U5143" s="1965">
        <f t="shared" si="3503"/>
        <v>-116.18819776714147</v>
      </c>
      <c r="V5143" s="1965">
        <f t="shared" si="3503"/>
        <v>-122.18337218337157</v>
      </c>
      <c r="W5143" s="1585">
        <f t="shared" si="3503"/>
        <v>-121.1751662971177</v>
      </c>
      <c r="X5143" s="1585">
        <f t="shared" si="3503"/>
        <v>-144.0559440559407</v>
      </c>
      <c r="Y5143" s="1586">
        <f t="shared" si="3503"/>
        <v>-117.87878787878975</v>
      </c>
      <c r="Z5143" s="1585">
        <f t="shared" si="3503"/>
        <v>-113.13131313131376</v>
      </c>
      <c r="AA5143" s="1585">
        <f t="shared" si="3503"/>
        <v>-119.22348484848757</v>
      </c>
      <c r="AB5143" s="1870">
        <f t="shared" si="3503"/>
        <v>-109.75378787876474</v>
      </c>
      <c r="AC5143" s="2322">
        <f>100-(AC5141/(AC5068))*100</f>
        <v>-86.583679114798286</v>
      </c>
      <c r="AD5143" s="2225"/>
      <c r="AE5143" s="2225"/>
      <c r="AF5143" s="2225"/>
      <c r="AG5143" s="215"/>
      <c r="AJ5143" s="192"/>
      <c r="AK5143" s="192"/>
      <c r="AL5143" s="192"/>
      <c r="AM5143" s="192"/>
    </row>
    <row r="5144" spans="1:42" s="184" customFormat="1" ht="15.75" customHeight="1">
      <c r="A5144" s="3238"/>
      <c r="B5144" s="3239"/>
      <c r="C5144" s="239"/>
      <c r="D5144" s="506" t="s">
        <v>125</v>
      </c>
      <c r="E5144" s="1844">
        <f>(E5069-E5082-E5089-E5096-E5103-E5110-E5117-E5124-E5131)/E5069</f>
        <v>-0.18181818181818182</v>
      </c>
      <c r="F5144" s="1844">
        <f t="shared" ref="F5144:AB5144" si="3504">(F5069-F5082-F5089-F5096-F5103-F5110-F5117-F5124-F5131)/F5069</f>
        <v>-0.1</v>
      </c>
      <c r="G5144" s="1844">
        <f t="shared" si="3504"/>
        <v>-0.21052631578947367</v>
      </c>
      <c r="H5144" s="2682">
        <f t="shared" si="3504"/>
        <v>-4.7619047619047616E-2</v>
      </c>
      <c r="I5144" s="1844">
        <f t="shared" si="3504"/>
        <v>-0.13636363636363635</v>
      </c>
      <c r="J5144" s="1844">
        <f t="shared" si="3504"/>
        <v>-7.6923076923076927E-2</v>
      </c>
      <c r="K5144" s="1844">
        <f t="shared" si="3504"/>
        <v>-3.3333333333333333E-2</v>
      </c>
      <c r="L5144" s="1844">
        <f t="shared" si="3504"/>
        <v>-3.3333333333333333E-2</v>
      </c>
      <c r="M5144" s="1844">
        <f t="shared" si="3504"/>
        <v>-3.0303030303030304E-2</v>
      </c>
      <c r="N5144" s="2682">
        <f t="shared" si="3504"/>
        <v>-5.5555555555555552E-2</v>
      </c>
      <c r="O5144" s="1844">
        <f t="shared" si="3504"/>
        <v>-9.6774193548387094E-2</v>
      </c>
      <c r="P5144" s="1844">
        <f t="shared" si="3504"/>
        <v>-2.9411764705882353E-2</v>
      </c>
      <c r="Q5144" s="1844">
        <f t="shared" si="3504"/>
        <v>0</v>
      </c>
      <c r="R5144" s="1844">
        <f t="shared" si="3504"/>
        <v>-6.4516129032258063E-2</v>
      </c>
      <c r="S5144" s="1844">
        <f t="shared" si="3504"/>
        <v>-6.6666666666666666E-2</v>
      </c>
      <c r="T5144" s="1844">
        <f t="shared" si="3504"/>
        <v>-0.1</v>
      </c>
      <c r="U5144" s="1844">
        <f t="shared" si="3504"/>
        <v>3.3333333333333333E-2</v>
      </c>
      <c r="V5144" s="2825">
        <f t="shared" si="3504"/>
        <v>0</v>
      </c>
      <c r="W5144" s="1844">
        <f t="shared" si="3504"/>
        <v>-6.8965517241379309E-2</v>
      </c>
      <c r="X5144" s="1844">
        <f t="shared" si="3504"/>
        <v>-7.1428571428571425E-2</v>
      </c>
      <c r="Y5144" s="2682">
        <f t="shared" si="3504"/>
        <v>0</v>
      </c>
      <c r="Z5144" s="1844">
        <f t="shared" si="3504"/>
        <v>-3.4482758620689655E-2</v>
      </c>
      <c r="AA5144" s="1844">
        <f t="shared" si="3504"/>
        <v>-4.5454545454545456E-2</v>
      </c>
      <c r="AB5144" s="1966">
        <f t="shared" si="3504"/>
        <v>0</v>
      </c>
      <c r="AC5144" s="510">
        <f>(AC5069-AC5082-AC5089-AC5096-AC5103-AC5110-AC5117-AC5124-AC5131)/AC5069</f>
        <v>-5.5389221556886366E-2</v>
      </c>
      <c r="AD5144" s="1027"/>
      <c r="AE5144" s="215"/>
      <c r="AF5144" s="1027"/>
      <c r="AG5144" s="215"/>
      <c r="AJ5144" s="192"/>
      <c r="AK5144" s="192"/>
      <c r="AL5144" s="192"/>
      <c r="AM5144" s="192"/>
    </row>
    <row r="5145" spans="1:42" s="184" customFormat="1" ht="16.5" customHeight="1" thickBot="1">
      <c r="A5145" s="3209"/>
      <c r="B5145" s="3210"/>
      <c r="C5145" s="240"/>
      <c r="D5145" s="144" t="s">
        <v>126</v>
      </c>
      <c r="E5145" s="1838">
        <f>(E5073-E5086-E5093-E5100-E5107-E5114-E5121-E5128-E5135)/E5073</f>
        <v>-0.23619946923231361</v>
      </c>
      <c r="F5145" s="1838">
        <f t="shared" ref="F5145:AC5145" si="3505">(F5073-F5086-F5093-F5100-F5107-F5114-F5121-F5128-F5135)/F5073</f>
        <v>-0.24610026782761743</v>
      </c>
      <c r="G5145" s="1838">
        <f t="shared" si="3505"/>
        <v>-0.24644774138555031</v>
      </c>
      <c r="H5145" s="2683">
        <f t="shared" si="3505"/>
        <v>-0.24520009799790435</v>
      </c>
      <c r="I5145" s="1838">
        <f t="shared" si="3505"/>
        <v>-0.2782864591769254</v>
      </c>
      <c r="J5145" s="1838">
        <f t="shared" si="3505"/>
        <v>-0.28864730249794696</v>
      </c>
      <c r="K5145" s="1838">
        <f t="shared" si="3505"/>
        <v>-0.28238853596516633</v>
      </c>
      <c r="L5145" s="1838">
        <f t="shared" si="3505"/>
        <v>-0.27498532600738779</v>
      </c>
      <c r="M5145" s="1838">
        <f t="shared" si="3505"/>
        <v>-0.23904057780649299</v>
      </c>
      <c r="N5145" s="2683">
        <f t="shared" si="3505"/>
        <v>-0.23321247860746455</v>
      </c>
      <c r="O5145" s="1838">
        <f t="shared" si="3505"/>
        <v>-0.14569008077967585</v>
      </c>
      <c r="P5145" s="1838">
        <f t="shared" si="3505"/>
        <v>-0.12700222644265044</v>
      </c>
      <c r="Q5145" s="1838">
        <f t="shared" si="3505"/>
        <v>5.1626358728049165E-3</v>
      </c>
      <c r="R5145" s="1838">
        <f t="shared" si="3505"/>
        <v>-8.9468692189815804E-2</v>
      </c>
      <c r="S5145" s="1838">
        <f t="shared" si="3505"/>
        <v>-7.7743634788233582E-2</v>
      </c>
      <c r="T5145" s="1838">
        <f t="shared" si="3505"/>
        <v>-0.2804799824470367</v>
      </c>
      <c r="U5145" s="1838">
        <f t="shared" si="3505"/>
        <v>-0.30858147709159967</v>
      </c>
      <c r="V5145" s="2826">
        <f t="shared" si="3505"/>
        <v>-0.35064665884816909</v>
      </c>
      <c r="W5145" s="1838">
        <f t="shared" si="3505"/>
        <v>-0.32751793377565502</v>
      </c>
      <c r="X5145" s="1838">
        <f t="shared" si="3505"/>
        <v>-0.38724970546026466</v>
      </c>
      <c r="Y5145" s="2683">
        <f t="shared" si="3505"/>
        <v>-0.30023984011329685</v>
      </c>
      <c r="Z5145" s="1838">
        <f t="shared" si="3505"/>
        <v>-0.29002814495697354</v>
      </c>
      <c r="AA5145" s="1838">
        <f t="shared" si="3505"/>
        <v>-0.31128466830634427</v>
      </c>
      <c r="AB5145" s="1967">
        <f t="shared" si="3505"/>
        <v>-0.31633954867644254</v>
      </c>
      <c r="AC5145" s="514">
        <f t="shared" si="3505"/>
        <v>-0.22666832012513011</v>
      </c>
      <c r="AD5145" s="1027"/>
      <c r="AE5145" s="215"/>
      <c r="AF5145" s="1027"/>
      <c r="AG5145" s="2207"/>
      <c r="AJ5145" s="192"/>
      <c r="AK5145" s="192"/>
      <c r="AL5145" s="192"/>
      <c r="AM5145" s="192"/>
      <c r="AN5145" s="192"/>
      <c r="AO5145" s="192"/>
      <c r="AP5145" s="192"/>
    </row>
    <row r="5146" spans="1:42" s="184" customFormat="1" ht="25.5" customHeight="1" thickBot="1">
      <c r="A5146" s="3349"/>
      <c r="B5146" s="3350"/>
      <c r="C5146" s="3350"/>
      <c r="D5146" s="3350"/>
      <c r="E5146" s="3350"/>
      <c r="F5146" s="3350"/>
      <c r="G5146" s="3350"/>
      <c r="H5146" s="3350"/>
      <c r="I5146" s="3350"/>
      <c r="J5146" s="3350"/>
      <c r="K5146" s="3350"/>
      <c r="L5146" s="3350"/>
      <c r="M5146" s="3350"/>
      <c r="N5146" s="3350"/>
      <c r="O5146" s="3350"/>
      <c r="P5146" s="3350"/>
      <c r="Q5146" s="3350"/>
      <c r="R5146" s="3350"/>
      <c r="S5146" s="3350"/>
      <c r="T5146" s="3350"/>
      <c r="U5146" s="3350"/>
      <c r="V5146" s="3350"/>
      <c r="W5146" s="3350"/>
      <c r="X5146" s="3350"/>
      <c r="Y5146" s="3350"/>
      <c r="Z5146" s="3350"/>
      <c r="AA5146" s="3350"/>
      <c r="AB5146" s="3350"/>
      <c r="AC5146" s="3351"/>
      <c r="AD5146" s="2207"/>
      <c r="AE5146" s="2207"/>
      <c r="AF5146" s="2207"/>
      <c r="AG5146" s="2194"/>
      <c r="AJ5146" s="192"/>
      <c r="AK5146" s="192"/>
      <c r="AL5146" s="192"/>
      <c r="AM5146" s="192"/>
      <c r="AN5146" s="192"/>
      <c r="AO5146" s="192"/>
      <c r="AP5146" s="192"/>
    </row>
    <row r="5147" spans="1:42" s="184" customFormat="1" ht="15.75" customHeight="1" thickBot="1">
      <c r="A5147" s="3342" t="s">
        <v>824</v>
      </c>
      <c r="B5147" s="3343"/>
      <c r="C5147" s="2192"/>
      <c r="D5147" s="1656">
        <v>0</v>
      </c>
      <c r="E5147" s="1657">
        <v>1</v>
      </c>
      <c r="F5147" s="1658">
        <v>2</v>
      </c>
      <c r="G5147" s="1658">
        <v>3</v>
      </c>
      <c r="H5147" s="1659">
        <v>4</v>
      </c>
      <c r="I5147" s="1658">
        <v>5</v>
      </c>
      <c r="J5147" s="1658">
        <v>6</v>
      </c>
      <c r="K5147" s="1658">
        <v>7</v>
      </c>
      <c r="L5147" s="1658">
        <v>8</v>
      </c>
      <c r="M5147" s="1658">
        <v>9</v>
      </c>
      <c r="N5147" s="1659">
        <v>10</v>
      </c>
      <c r="O5147" s="1658">
        <v>11</v>
      </c>
      <c r="P5147" s="1658">
        <v>12</v>
      </c>
      <c r="Q5147" s="1658">
        <v>13</v>
      </c>
      <c r="R5147" s="1658">
        <v>14</v>
      </c>
      <c r="S5147" s="1658">
        <v>15</v>
      </c>
      <c r="T5147" s="1658">
        <v>16</v>
      </c>
      <c r="U5147" s="1658">
        <v>17</v>
      </c>
      <c r="V5147" s="2801">
        <v>18</v>
      </c>
      <c r="W5147" s="1658">
        <v>19</v>
      </c>
      <c r="X5147" s="1658">
        <v>20</v>
      </c>
      <c r="Y5147" s="1659">
        <v>21</v>
      </c>
      <c r="Z5147" s="1658">
        <v>22</v>
      </c>
      <c r="AA5147" s="1658">
        <v>23</v>
      </c>
      <c r="AB5147" s="2192">
        <v>24</v>
      </c>
      <c r="AC5147" s="2323"/>
      <c r="AD5147" s="2194"/>
      <c r="AE5147" s="2194"/>
      <c r="AF5147" s="2194"/>
      <c r="AG5147" s="2194"/>
      <c r="AJ5147" s="192"/>
      <c r="AK5147" s="192"/>
      <c r="AL5147" s="192"/>
      <c r="AM5147" s="192"/>
      <c r="AN5147" s="192"/>
      <c r="AO5147" s="192"/>
      <c r="AP5147" s="192"/>
    </row>
    <row r="5148" spans="1:42" s="184" customFormat="1" ht="15.75" customHeight="1" thickBot="1">
      <c r="A5148" s="2195" t="s">
        <v>13</v>
      </c>
      <c r="B5148" s="2196"/>
      <c r="C5148" s="2197"/>
      <c r="D5148" s="2324"/>
      <c r="E5148" s="2301">
        <v>17</v>
      </c>
      <c r="F5148" s="2196">
        <v>17</v>
      </c>
      <c r="G5148" s="2302">
        <v>17</v>
      </c>
      <c r="H5148" s="2179">
        <v>17</v>
      </c>
      <c r="I5148" s="2302">
        <v>17</v>
      </c>
      <c r="J5148" s="2302">
        <v>17</v>
      </c>
      <c r="K5148" s="2302">
        <v>17</v>
      </c>
      <c r="L5148" s="2302">
        <v>18</v>
      </c>
      <c r="M5148" s="2302">
        <v>19</v>
      </c>
      <c r="N5148" s="2179">
        <v>20</v>
      </c>
      <c r="O5148" s="2302">
        <v>20</v>
      </c>
      <c r="P5148" s="2302">
        <v>20</v>
      </c>
      <c r="Q5148" s="2302">
        <v>20</v>
      </c>
      <c r="R5148" s="2302">
        <v>20</v>
      </c>
      <c r="S5148" s="2302">
        <v>20</v>
      </c>
      <c r="T5148" s="2302">
        <v>21</v>
      </c>
      <c r="U5148" s="2302">
        <v>19</v>
      </c>
      <c r="V5148" s="2302">
        <v>19</v>
      </c>
      <c r="W5148" s="2302">
        <v>19</v>
      </c>
      <c r="X5148" s="2302">
        <v>18</v>
      </c>
      <c r="Y5148" s="2179">
        <v>18</v>
      </c>
      <c r="Z5148" s="2302">
        <v>18</v>
      </c>
      <c r="AA5148" s="2196">
        <v>17</v>
      </c>
      <c r="AB5148" s="2303">
        <v>17</v>
      </c>
      <c r="AC5148" s="2325"/>
      <c r="AD5148" s="2194"/>
      <c r="AE5148" s="2194"/>
      <c r="AF5148" s="2194"/>
      <c r="AJ5148" s="2272"/>
      <c r="AK5148" s="2272"/>
      <c r="AL5148" s="2326"/>
      <c r="AM5148" s="2272"/>
      <c r="AN5148" s="192"/>
      <c r="AO5148" s="192"/>
      <c r="AP5148" s="192"/>
    </row>
    <row r="5149" spans="1:42" s="184" customFormat="1" ht="15.75" customHeight="1">
      <c r="A5149" s="3260" t="s">
        <v>51</v>
      </c>
      <c r="B5149" s="3260" t="s">
        <v>52</v>
      </c>
      <c r="C5149" s="2208" t="s">
        <v>16</v>
      </c>
      <c r="D5149" s="1483" t="s">
        <v>33</v>
      </c>
      <c r="E5149" s="1589">
        <f t="shared" ref="E5149:AB5149" si="3506">(E5154-D5154)*$AK5149*$AM5149</f>
        <v>0</v>
      </c>
      <c r="F5149" s="1573">
        <f t="shared" si="3506"/>
        <v>0</v>
      </c>
      <c r="G5149" s="1573">
        <f t="shared" si="3506"/>
        <v>0</v>
      </c>
      <c r="H5149" s="1580">
        <f t="shared" si="3506"/>
        <v>0</v>
      </c>
      <c r="I5149" s="1573">
        <f t="shared" si="3506"/>
        <v>0</v>
      </c>
      <c r="J5149" s="1573">
        <f t="shared" si="3506"/>
        <v>0</v>
      </c>
      <c r="K5149" s="1573">
        <f t="shared" si="3506"/>
        <v>0</v>
      </c>
      <c r="L5149" s="1573">
        <f t="shared" si="3506"/>
        <v>0</v>
      </c>
      <c r="M5149" s="1573">
        <f t="shared" si="3506"/>
        <v>0</v>
      </c>
      <c r="N5149" s="1580">
        <f t="shared" si="3506"/>
        <v>0</v>
      </c>
      <c r="O5149" s="1573">
        <f t="shared" si="3506"/>
        <v>0</v>
      </c>
      <c r="P5149" s="1573">
        <f t="shared" si="3506"/>
        <v>0</v>
      </c>
      <c r="Q5149" s="1573">
        <f t="shared" si="3506"/>
        <v>0</v>
      </c>
      <c r="R5149" s="1573">
        <f t="shared" si="3506"/>
        <v>0</v>
      </c>
      <c r="S5149" s="1573">
        <f t="shared" si="3506"/>
        <v>0</v>
      </c>
      <c r="T5149" s="1573">
        <f t="shared" si="3506"/>
        <v>0</v>
      </c>
      <c r="U5149" s="1573">
        <f t="shared" si="3506"/>
        <v>0</v>
      </c>
      <c r="V5149" s="1581">
        <f t="shared" si="3506"/>
        <v>0</v>
      </c>
      <c r="W5149" s="1573">
        <f t="shared" si="3506"/>
        <v>0</v>
      </c>
      <c r="X5149" s="1573">
        <f t="shared" si="3506"/>
        <v>0</v>
      </c>
      <c r="Y5149" s="1580">
        <f t="shared" si="3506"/>
        <v>0</v>
      </c>
      <c r="Z5149" s="1573">
        <f t="shared" si="3506"/>
        <v>0</v>
      </c>
      <c r="AA5149" s="1573">
        <f t="shared" si="3506"/>
        <v>0</v>
      </c>
      <c r="AB5149" s="1590">
        <f t="shared" si="3506"/>
        <v>0</v>
      </c>
      <c r="AC5149" s="2284">
        <f>SUM(E5149:AB5149)</f>
        <v>0</v>
      </c>
      <c r="AJ5149" s="2327"/>
      <c r="AK5149" s="2328"/>
      <c r="AL5149" s="2327"/>
      <c r="AM5149" s="2326"/>
      <c r="AN5149" s="192"/>
      <c r="AO5149" s="192"/>
      <c r="AP5149" s="192"/>
    </row>
    <row r="5150" spans="1:42" s="184" customFormat="1" ht="15.75" customHeight="1">
      <c r="A5150" s="3260"/>
      <c r="B5150" s="3260"/>
      <c r="C5150" s="2208" t="s">
        <v>18</v>
      </c>
      <c r="D5150" s="1483"/>
      <c r="E5150" s="1589">
        <f t="shared" ref="E5150:AB5150" si="3507">(E5155-D5155)*$AK5149*$AM5149</f>
        <v>0</v>
      </c>
      <c r="F5150" s="1573">
        <f t="shared" si="3507"/>
        <v>0</v>
      </c>
      <c r="G5150" s="1573">
        <f t="shared" si="3507"/>
        <v>0</v>
      </c>
      <c r="H5150" s="1580">
        <f t="shared" si="3507"/>
        <v>0</v>
      </c>
      <c r="I5150" s="1573">
        <f t="shared" si="3507"/>
        <v>0</v>
      </c>
      <c r="J5150" s="1573">
        <f t="shared" si="3507"/>
        <v>0</v>
      </c>
      <c r="K5150" s="1573">
        <f t="shared" si="3507"/>
        <v>0</v>
      </c>
      <c r="L5150" s="1573">
        <f t="shared" si="3507"/>
        <v>0</v>
      </c>
      <c r="M5150" s="1573">
        <f t="shared" si="3507"/>
        <v>0</v>
      </c>
      <c r="N5150" s="1580">
        <f t="shared" si="3507"/>
        <v>0</v>
      </c>
      <c r="O5150" s="1573">
        <f t="shared" si="3507"/>
        <v>0</v>
      </c>
      <c r="P5150" s="1573">
        <f t="shared" si="3507"/>
        <v>0</v>
      </c>
      <c r="Q5150" s="1573">
        <f t="shared" si="3507"/>
        <v>0</v>
      </c>
      <c r="R5150" s="1573">
        <f t="shared" si="3507"/>
        <v>0</v>
      </c>
      <c r="S5150" s="1573">
        <f t="shared" si="3507"/>
        <v>0</v>
      </c>
      <c r="T5150" s="1573">
        <f t="shared" si="3507"/>
        <v>0</v>
      </c>
      <c r="U5150" s="1573">
        <f t="shared" si="3507"/>
        <v>0</v>
      </c>
      <c r="V5150" s="1581">
        <f t="shared" si="3507"/>
        <v>0</v>
      </c>
      <c r="W5150" s="1573">
        <f t="shared" si="3507"/>
        <v>0</v>
      </c>
      <c r="X5150" s="1573">
        <f t="shared" si="3507"/>
        <v>0</v>
      </c>
      <c r="Y5150" s="1580">
        <f t="shared" si="3507"/>
        <v>0</v>
      </c>
      <c r="Z5150" s="1573">
        <f t="shared" si="3507"/>
        <v>0</v>
      </c>
      <c r="AA5150" s="1573">
        <f t="shared" si="3507"/>
        <v>0</v>
      </c>
      <c r="AB5150" s="1590">
        <f t="shared" si="3507"/>
        <v>0</v>
      </c>
      <c r="AC5150" s="1483">
        <f>SUM(E5150:AB5150)</f>
        <v>0</v>
      </c>
      <c r="AJ5150" s="2326"/>
      <c r="AK5150" s="2326"/>
      <c r="AL5150" s="2326"/>
      <c r="AM5150" s="2326"/>
      <c r="AN5150" s="192"/>
      <c r="AO5150" s="192"/>
      <c r="AP5150" s="192"/>
    </row>
    <row r="5151" spans="1:42" s="184" customFormat="1" ht="15.75" customHeight="1">
      <c r="A5151" s="3260"/>
      <c r="B5151" s="3260"/>
      <c r="C5151" s="2208" t="s">
        <v>19</v>
      </c>
      <c r="D5151" s="1483"/>
      <c r="E5151" s="1589"/>
      <c r="F5151" s="1573"/>
      <c r="G5151" s="1573"/>
      <c r="H5151" s="1580"/>
      <c r="I5151" s="1573"/>
      <c r="J5151" s="1573"/>
      <c r="K5151" s="1573"/>
      <c r="L5151" s="1573"/>
      <c r="M5151" s="1573"/>
      <c r="N5151" s="1580"/>
      <c r="O5151" s="1573"/>
      <c r="P5151" s="1573"/>
      <c r="Q5151" s="1573"/>
      <c r="R5151" s="1573"/>
      <c r="S5151" s="1573"/>
      <c r="T5151" s="1573"/>
      <c r="U5151" s="1573"/>
      <c r="V5151" s="1581"/>
      <c r="W5151" s="1573"/>
      <c r="X5151" s="1573"/>
      <c r="Y5151" s="1580"/>
      <c r="Z5151" s="1573"/>
      <c r="AA5151" s="1573"/>
      <c r="AB5151" s="1590"/>
      <c r="AC5151" s="1483">
        <v>28.125</v>
      </c>
      <c r="AJ5151" s="2326"/>
      <c r="AK5151" s="2326"/>
      <c r="AL5151" s="2326"/>
      <c r="AM5151" s="2326"/>
      <c r="AN5151" s="192"/>
      <c r="AO5151" s="192"/>
      <c r="AP5151" s="192"/>
    </row>
    <row r="5152" spans="1:42" s="184" customFormat="1" ht="15.75" customHeight="1">
      <c r="A5152" s="3260"/>
      <c r="B5152" s="3260"/>
      <c r="C5152" s="2208" t="s">
        <v>21</v>
      </c>
      <c r="D5152" s="1483"/>
      <c r="E5152" s="1589" t="e">
        <f t="shared" ref="E5152:AB5152" si="3508">E5150/E5149</f>
        <v>#DIV/0!</v>
      </c>
      <c r="F5152" s="1573" t="e">
        <f t="shared" si="3508"/>
        <v>#DIV/0!</v>
      </c>
      <c r="G5152" s="1573" t="e">
        <f t="shared" si="3508"/>
        <v>#DIV/0!</v>
      </c>
      <c r="H5152" s="1580" t="e">
        <f t="shared" si="3508"/>
        <v>#DIV/0!</v>
      </c>
      <c r="I5152" s="1573" t="e">
        <f t="shared" si="3508"/>
        <v>#DIV/0!</v>
      </c>
      <c r="J5152" s="1573" t="e">
        <f t="shared" si="3508"/>
        <v>#DIV/0!</v>
      </c>
      <c r="K5152" s="1573" t="e">
        <f t="shared" si="3508"/>
        <v>#DIV/0!</v>
      </c>
      <c r="L5152" s="1573" t="e">
        <f t="shared" si="3508"/>
        <v>#DIV/0!</v>
      </c>
      <c r="M5152" s="1573" t="e">
        <f t="shared" si="3508"/>
        <v>#DIV/0!</v>
      </c>
      <c r="N5152" s="1580" t="e">
        <f t="shared" si="3508"/>
        <v>#DIV/0!</v>
      </c>
      <c r="O5152" s="1573" t="e">
        <f t="shared" si="3508"/>
        <v>#DIV/0!</v>
      </c>
      <c r="P5152" s="1573" t="e">
        <f t="shared" si="3508"/>
        <v>#DIV/0!</v>
      </c>
      <c r="Q5152" s="1573" t="e">
        <f t="shared" si="3508"/>
        <v>#DIV/0!</v>
      </c>
      <c r="R5152" s="1573" t="e">
        <f t="shared" si="3508"/>
        <v>#DIV/0!</v>
      </c>
      <c r="S5152" s="1573" t="e">
        <f t="shared" si="3508"/>
        <v>#DIV/0!</v>
      </c>
      <c r="T5152" s="1573" t="e">
        <f t="shared" si="3508"/>
        <v>#DIV/0!</v>
      </c>
      <c r="U5152" s="1573" t="e">
        <f t="shared" si="3508"/>
        <v>#DIV/0!</v>
      </c>
      <c r="V5152" s="1581" t="e">
        <f t="shared" si="3508"/>
        <v>#DIV/0!</v>
      </c>
      <c r="W5152" s="1573" t="e">
        <f t="shared" si="3508"/>
        <v>#DIV/0!</v>
      </c>
      <c r="X5152" s="1573" t="e">
        <f t="shared" si="3508"/>
        <v>#DIV/0!</v>
      </c>
      <c r="Y5152" s="1580" t="e">
        <f t="shared" si="3508"/>
        <v>#DIV/0!</v>
      </c>
      <c r="Z5152" s="1573" t="e">
        <f t="shared" si="3508"/>
        <v>#DIV/0!</v>
      </c>
      <c r="AA5152" s="1573" t="e">
        <f t="shared" si="3508"/>
        <v>#DIV/0!</v>
      </c>
      <c r="AB5152" s="1590" t="e">
        <f t="shared" si="3508"/>
        <v>#DIV/0!</v>
      </c>
      <c r="AC5152" s="1483"/>
      <c r="AJ5152" s="2326"/>
      <c r="AK5152" s="2326"/>
      <c r="AL5152" s="2326"/>
      <c r="AM5152" s="2326"/>
      <c r="AN5152" s="192"/>
      <c r="AO5152" s="192"/>
      <c r="AP5152" s="192"/>
    </row>
    <row r="5153" spans="1:42" s="184" customFormat="1" ht="15.75" customHeight="1" thickBot="1">
      <c r="A5153" s="3260"/>
      <c r="B5153" s="3260"/>
      <c r="C5153" s="2208" t="s">
        <v>27</v>
      </c>
      <c r="D5153" s="2214"/>
      <c r="E5153" s="1589"/>
      <c r="F5153" s="1573"/>
      <c r="G5153" s="1573"/>
      <c r="H5153" s="1580"/>
      <c r="I5153" s="1573"/>
      <c r="J5153" s="1573"/>
      <c r="K5153" s="1573"/>
      <c r="L5153" s="1573"/>
      <c r="M5153" s="1573"/>
      <c r="N5153" s="1580"/>
      <c r="O5153" s="1573"/>
      <c r="P5153" s="1573"/>
      <c r="Q5153" s="1573"/>
      <c r="R5153" s="1573"/>
      <c r="S5153" s="1573"/>
      <c r="T5153" s="1573"/>
      <c r="U5153" s="1573"/>
      <c r="V5153" s="1581"/>
      <c r="W5153" s="1573"/>
      <c r="X5153" s="1573"/>
      <c r="Y5153" s="1580"/>
      <c r="Z5153" s="1573"/>
      <c r="AA5153" s="1573"/>
      <c r="AB5153" s="1590"/>
      <c r="AC5153" s="2187"/>
      <c r="AJ5153" s="2326"/>
      <c r="AK5153" s="2326"/>
      <c r="AL5153" s="2326"/>
      <c r="AM5153" s="2326"/>
      <c r="AN5153" s="192"/>
      <c r="AO5153" s="192"/>
      <c r="AP5153" s="192"/>
    </row>
    <row r="5154" spans="1:42" s="184" customFormat="1" ht="15.75" hidden="1" customHeight="1">
      <c r="A5154" s="939"/>
      <c r="B5154" s="940"/>
      <c r="C5154" s="2329" t="s">
        <v>22</v>
      </c>
      <c r="D5154" s="1958"/>
      <c r="E5154" s="1958"/>
      <c r="F5154" s="1958"/>
      <c r="G5154" s="1958"/>
      <c r="H5154" s="1959"/>
      <c r="I5154" s="1958"/>
      <c r="J5154" s="1958"/>
      <c r="K5154" s="1958"/>
      <c r="L5154" s="1958"/>
      <c r="M5154" s="1958"/>
      <c r="N5154" s="1959"/>
      <c r="O5154" s="1958"/>
      <c r="P5154" s="1958"/>
      <c r="Q5154" s="1958"/>
      <c r="R5154" s="1958"/>
      <c r="S5154" s="1958"/>
      <c r="T5154" s="1958"/>
      <c r="U5154" s="1958"/>
      <c r="V5154" s="1990"/>
      <c r="W5154" s="1958"/>
      <c r="X5154" s="1958"/>
      <c r="Y5154" s="1959"/>
      <c r="Z5154" s="1958"/>
      <c r="AA5154" s="1958"/>
      <c r="AB5154" s="1960"/>
      <c r="AC5154" s="2306"/>
      <c r="AJ5154" s="2326"/>
      <c r="AK5154" s="2326"/>
      <c r="AL5154" s="2326"/>
      <c r="AM5154" s="2326"/>
      <c r="AN5154" s="192"/>
      <c r="AO5154" s="192"/>
      <c r="AP5154" s="192"/>
    </row>
    <row r="5155" spans="1:42" s="184" customFormat="1" ht="15.75" hidden="1" customHeight="1" thickBot="1">
      <c r="A5155" s="939"/>
      <c r="B5155" s="940"/>
      <c r="C5155" s="2329" t="s">
        <v>23</v>
      </c>
      <c r="D5155" s="1958"/>
      <c r="E5155" s="1958"/>
      <c r="F5155" s="1958"/>
      <c r="G5155" s="1958"/>
      <c r="H5155" s="1959"/>
      <c r="I5155" s="1958"/>
      <c r="J5155" s="1958"/>
      <c r="K5155" s="1958"/>
      <c r="L5155" s="1958"/>
      <c r="M5155" s="1958"/>
      <c r="N5155" s="1959"/>
      <c r="O5155" s="1958"/>
      <c r="P5155" s="1958"/>
      <c r="Q5155" s="1958"/>
      <c r="R5155" s="1958"/>
      <c r="S5155" s="1958"/>
      <c r="T5155" s="1958"/>
      <c r="U5155" s="1958"/>
      <c r="V5155" s="1990"/>
      <c r="W5155" s="1958"/>
      <c r="X5155" s="1958"/>
      <c r="Y5155" s="1959"/>
      <c r="Z5155" s="1958"/>
      <c r="AA5155" s="1958"/>
      <c r="AB5155" s="1960"/>
      <c r="AC5155" s="2330"/>
      <c r="AJ5155" s="2272"/>
      <c r="AK5155" s="2272"/>
      <c r="AL5155" s="2326"/>
      <c r="AM5155" s="2272"/>
      <c r="AN5155" s="192"/>
      <c r="AO5155" s="192"/>
      <c r="AP5155" s="192"/>
    </row>
    <row r="5156" spans="1:42" s="184" customFormat="1" ht="15.75" customHeight="1">
      <c r="A5156" s="3250" t="s">
        <v>137</v>
      </c>
      <c r="B5156" s="3259" t="s">
        <v>15</v>
      </c>
      <c r="C5156" s="2202" t="s">
        <v>16</v>
      </c>
      <c r="D5156" s="2186" t="s">
        <v>129</v>
      </c>
      <c r="E5156" s="1897">
        <f t="shared" ref="E5156:AB5156" si="3509">(E5160-D5160)*$AE5156*$AF5156</f>
        <v>183.9999999999975</v>
      </c>
      <c r="F5156" s="1898">
        <f t="shared" si="3509"/>
        <v>159.99999999999659</v>
      </c>
      <c r="G5156" s="1898">
        <f t="shared" si="3509"/>
        <v>176.00000000000193</v>
      </c>
      <c r="H5156" s="1757">
        <f t="shared" si="3509"/>
        <v>160.00000000000369</v>
      </c>
      <c r="I5156" s="1898">
        <f t="shared" si="3509"/>
        <v>175.99999999999483</v>
      </c>
      <c r="J5156" s="1898">
        <f t="shared" si="3509"/>
        <v>200.00000000000284</v>
      </c>
      <c r="K5156" s="1898">
        <f t="shared" si="3509"/>
        <v>240.00000000000199</v>
      </c>
      <c r="L5156" s="1898">
        <f t="shared" si="3509"/>
        <v>295.99999999999937</v>
      </c>
      <c r="M5156" s="1898">
        <f t="shared" si="3509"/>
        <v>311.99999999999761</v>
      </c>
      <c r="N5156" s="1757">
        <f t="shared" si="3509"/>
        <v>311.99999999999761</v>
      </c>
      <c r="O5156" s="1898">
        <f t="shared" si="3509"/>
        <v>152.00000000000102</v>
      </c>
      <c r="P5156" s="1898">
        <f t="shared" si="3509"/>
        <v>248.00000000000466</v>
      </c>
      <c r="Q5156" s="1898">
        <f t="shared" si="3509"/>
        <v>263.99999999999579</v>
      </c>
      <c r="R5156" s="1898">
        <f t="shared" si="3509"/>
        <v>192.00000000000017</v>
      </c>
      <c r="S5156" s="1898">
        <f t="shared" si="3509"/>
        <v>224.00000000000375</v>
      </c>
      <c r="T5156" s="1898">
        <f t="shared" si="3509"/>
        <v>231.99999999999932</v>
      </c>
      <c r="U5156" s="1898">
        <f t="shared" si="3509"/>
        <v>239.99999999999488</v>
      </c>
      <c r="V5156" s="1952">
        <f t="shared" si="3509"/>
        <v>256.00000000000023</v>
      </c>
      <c r="W5156" s="1898">
        <f t="shared" si="3509"/>
        <v>256.00000000000023</v>
      </c>
      <c r="X5156" s="1898">
        <f t="shared" si="3509"/>
        <v>264.0000000000029</v>
      </c>
      <c r="Y5156" s="1757">
        <f t="shared" si="3509"/>
        <v>264.0000000000029</v>
      </c>
      <c r="Z5156" s="1898">
        <f t="shared" si="3509"/>
        <v>215.99999999999397</v>
      </c>
      <c r="AA5156" s="1898">
        <f t="shared" si="3509"/>
        <v>200.00000000000284</v>
      </c>
      <c r="AB5156" s="1899">
        <f t="shared" si="3509"/>
        <v>207.99999999999841</v>
      </c>
      <c r="AC5156" s="1859">
        <f>SUM(E5156:AB5156)</f>
        <v>5431.9999999999936</v>
      </c>
      <c r="AD5156" s="2221">
        <v>2500</v>
      </c>
      <c r="AE5156" s="1898">
        <v>100</v>
      </c>
      <c r="AF5156" s="1899">
        <v>80</v>
      </c>
      <c r="AJ5156" s="2327"/>
      <c r="AK5156" s="2328"/>
      <c r="AL5156" s="2327"/>
      <c r="AM5156" s="2326"/>
      <c r="AN5156" s="192"/>
      <c r="AO5156" s="192"/>
      <c r="AP5156" s="192"/>
    </row>
    <row r="5157" spans="1:42" s="184" customFormat="1" ht="15.75" customHeight="1">
      <c r="A5157" s="3251"/>
      <c r="B5157" s="3260"/>
      <c r="C5157" s="2208" t="s">
        <v>18</v>
      </c>
      <c r="D5157" s="1483" t="s">
        <v>129</v>
      </c>
      <c r="E5157" s="1882">
        <f t="shared" ref="E5157:AB5157" si="3510">(E5161-D5161)*$AE5156*$AF5156</f>
        <v>105.60000000000258</v>
      </c>
      <c r="F5157" s="1883">
        <f t="shared" si="3510"/>
        <v>96.000000000003638</v>
      </c>
      <c r="G5157" s="1883">
        <f t="shared" si="3510"/>
        <v>105.60000000000258</v>
      </c>
      <c r="H5157" s="1758">
        <f t="shared" si="3510"/>
        <v>96.000000000003638</v>
      </c>
      <c r="I5157" s="1883">
        <f t="shared" si="3510"/>
        <v>105.60000000000258</v>
      </c>
      <c r="J5157" s="1883">
        <f t="shared" si="3510"/>
        <v>124.80000000000047</v>
      </c>
      <c r="K5157" s="1883">
        <f t="shared" si="3510"/>
        <v>153.6000000000044</v>
      </c>
      <c r="L5157" s="1883">
        <f t="shared" si="3510"/>
        <v>182.40000000000123</v>
      </c>
      <c r="M5157" s="1883">
        <f t="shared" si="3510"/>
        <v>192.00000000000017</v>
      </c>
      <c r="N5157" s="1758">
        <f t="shared" si="3510"/>
        <v>192.00000000000017</v>
      </c>
      <c r="O5157" s="1883">
        <f t="shared" si="3510"/>
        <v>159.99999999999659</v>
      </c>
      <c r="P5157" s="1883">
        <f t="shared" si="3510"/>
        <v>160.00000000000369</v>
      </c>
      <c r="Q5157" s="1883">
        <f t="shared" si="3510"/>
        <v>240.00000000000199</v>
      </c>
      <c r="R5157" s="1883">
        <f t="shared" si="3510"/>
        <v>239.99999999999488</v>
      </c>
      <c r="S5157" s="1883">
        <f t="shared" si="3510"/>
        <v>240.00000000000199</v>
      </c>
      <c r="T5157" s="1883">
        <f t="shared" si="3510"/>
        <v>240.00000000000199</v>
      </c>
      <c r="U5157" s="1883">
        <f t="shared" si="3510"/>
        <v>134.39999999999941</v>
      </c>
      <c r="V5157" s="1907">
        <f t="shared" si="3510"/>
        <v>153.6000000000044</v>
      </c>
      <c r="W5157" s="1883">
        <f t="shared" si="3510"/>
        <v>153.6000000000044</v>
      </c>
      <c r="X5157" s="1883">
        <f t="shared" si="3510"/>
        <v>153.6000000000044</v>
      </c>
      <c r="Y5157" s="1758">
        <f t="shared" si="3510"/>
        <v>153.6000000000044</v>
      </c>
      <c r="Z5157" s="1883">
        <f t="shared" si="3510"/>
        <v>153.6000000000044</v>
      </c>
      <c r="AA5157" s="1883">
        <f t="shared" si="3510"/>
        <v>115.20000000000152</v>
      </c>
      <c r="AB5157" s="1884">
        <f t="shared" si="3510"/>
        <v>105.60000000000258</v>
      </c>
      <c r="AC5157" s="2189">
        <f>SUM(E5157:AB5157)</f>
        <v>3756.8000000000484</v>
      </c>
      <c r="AD5157" s="2222"/>
      <c r="AE5157" s="1573"/>
      <c r="AF5157" s="2223"/>
      <c r="AJ5157" s="2326"/>
      <c r="AK5157" s="2326"/>
      <c r="AL5157" s="2326"/>
      <c r="AM5157" s="2326"/>
      <c r="AN5157" s="192"/>
      <c r="AO5157" s="192"/>
      <c r="AP5157" s="192"/>
    </row>
    <row r="5158" spans="1:42" s="184" customFormat="1" ht="15.75" customHeight="1">
      <c r="A5158" s="3251"/>
      <c r="B5158" s="3260"/>
      <c r="C5158" s="2208" t="s">
        <v>19</v>
      </c>
      <c r="D5158" s="1483" t="s">
        <v>62</v>
      </c>
      <c r="E5158" s="1885">
        <v>8</v>
      </c>
      <c r="F5158" s="1588">
        <v>8</v>
      </c>
      <c r="G5158" s="1588">
        <v>8</v>
      </c>
      <c r="H5158" s="1580">
        <v>8</v>
      </c>
      <c r="I5158" s="1588">
        <v>8</v>
      </c>
      <c r="J5158" s="1588">
        <v>10</v>
      </c>
      <c r="K5158" s="1588">
        <v>13</v>
      </c>
      <c r="L5158" s="1588">
        <v>14</v>
      </c>
      <c r="M5158" s="1588">
        <v>14</v>
      </c>
      <c r="N5158" s="1580">
        <v>14</v>
      </c>
      <c r="O5158" s="1588">
        <v>13</v>
      </c>
      <c r="P5158" s="1588">
        <v>14</v>
      </c>
      <c r="Q5158" s="1588">
        <v>13</v>
      </c>
      <c r="R5158" s="1588">
        <v>13</v>
      </c>
      <c r="S5158" s="1588">
        <v>13</v>
      </c>
      <c r="T5158" s="1588">
        <v>11</v>
      </c>
      <c r="U5158" s="1588">
        <v>13</v>
      </c>
      <c r="V5158" s="1581">
        <v>13</v>
      </c>
      <c r="W5158" s="1588">
        <v>13</v>
      </c>
      <c r="X5158" s="1588">
        <v>13</v>
      </c>
      <c r="Y5158" s="1580">
        <v>13</v>
      </c>
      <c r="Z5158" s="1588">
        <v>13</v>
      </c>
      <c r="AA5158" s="1588">
        <v>11</v>
      </c>
      <c r="AB5158" s="1886">
        <v>8</v>
      </c>
      <c r="AC5158" s="2189">
        <f>AVERAGE(E5158:AB5158)</f>
        <v>11.625</v>
      </c>
      <c r="AD5158" s="1596">
        <f>SQRT(MIN((E5156*E5156+E5157*E5157),(F5156*F5156+F5157*F5157),(G5156*G5156+G5157*G5157),(H5156*H5156+H5157*H5157),(I5156*I5156+I5157*I5157),(J5156*J5156+J5157*J5157),(K5156*K5156+K5157*K5157),(L5156*L5156+L5157*L5157),(M5156*M5156+M5157*M5157),(N5156*N5156+N5157*N5157),(O5156*O5156+O5157*O5157),(P5156*P5156+P5157*P5157),(R5156*R5156+R5157*R5157),(S5156*S5156+S5157*S5157),(T5156*T5156+T5157*T5157),(U5156*U5156+U5157*U5157),(V5156*V5156+V5157*V5157),(W5156*W5156+W5157*W5157),(X5156*X5156+X5157*X5157),(Y5156*Y5156+Y5157*Y5157),(Z5156*Z5156+Z5157*Z5157),(AA5156*AA5156+AA5157*AA5157),(AB5156*AB5156+AB5157*AB5157)))/AD5156</f>
        <v>7.4636184254019425E-2</v>
      </c>
      <c r="AE5158" s="1596">
        <f>SQRT(MAX((E5156*E5156+E5157*E5157),(F5156*F5156+F5157*F5157),(G5156*G5156+G5157*G5157),(H5156*H5156+H5157*H5157),(I5156*I5156+I5157*I5157),(J5156*J5156+J5157*J5157),(K5156*K5156+K5157*K5157),(L5156*L5156+L5157*L5157),(M5156*M5156+M5157*M5157),(N5156*N5156+N5157*N5157),(O5156*O5156+O5157*O5157),(P5156*P5156+P5157*P5157),(R5156*R5156+R5157*R5157),(S5156*S5156+S5157*S5157),(T5156*T5156+T5157*T5157),(U5156*U5156+U5157*U5157),(V5156*V5156+V5157*V5157),(W5156*W5156+W5157*W5157),(X5156*X5156+X5157*X5157),(Y5156*Y5156+Y5157*Y5157),(Z5156*Z5156+Z5157*Z5157),(AA5156*AA5156+AA5157*AA5157),(AB5156*AB5156+AB5157*AB5157)))/AD5156</f>
        <v>0.14653764021574719</v>
      </c>
      <c r="AF5158" s="2224"/>
      <c r="AJ5158" s="2326"/>
      <c r="AK5158" s="2326"/>
      <c r="AL5158" s="2326"/>
      <c r="AM5158" s="2326"/>
      <c r="AN5158" s="192"/>
      <c r="AO5158" s="192"/>
      <c r="AP5158" s="192"/>
    </row>
    <row r="5159" spans="1:42" s="184" customFormat="1" ht="15.75" customHeight="1" thickBot="1">
      <c r="A5159" s="3251"/>
      <c r="B5159" s="3260"/>
      <c r="C5159" s="2208" t="s">
        <v>21</v>
      </c>
      <c r="D5159" s="1483"/>
      <c r="E5159" s="1576">
        <f t="shared" ref="E5159:AB5159" si="3511">E5157/E5156</f>
        <v>0.57391304347828265</v>
      </c>
      <c r="F5159" s="1577">
        <f t="shared" si="3511"/>
        <v>0.6000000000000355</v>
      </c>
      <c r="G5159" s="1577">
        <f t="shared" si="3511"/>
        <v>0.60000000000000808</v>
      </c>
      <c r="H5159" s="1578">
        <f t="shared" si="3511"/>
        <v>0.60000000000000886</v>
      </c>
      <c r="I5159" s="1577">
        <f t="shared" si="3511"/>
        <v>0.60000000000003229</v>
      </c>
      <c r="J5159" s="1577">
        <f t="shared" si="3511"/>
        <v>0.62399999999999345</v>
      </c>
      <c r="K5159" s="1577">
        <f t="shared" si="3511"/>
        <v>0.640000000000013</v>
      </c>
      <c r="L5159" s="1577">
        <f t="shared" si="3511"/>
        <v>0.61621621621622169</v>
      </c>
      <c r="M5159" s="1577">
        <f t="shared" si="3511"/>
        <v>0.61538461538462064</v>
      </c>
      <c r="N5159" s="1578">
        <f t="shared" si="3511"/>
        <v>0.61538461538462064</v>
      </c>
      <c r="O5159" s="1577">
        <f t="shared" si="3511"/>
        <v>1.0526315789473388</v>
      </c>
      <c r="P5159" s="1577">
        <f t="shared" si="3511"/>
        <v>0.6451612903225834</v>
      </c>
      <c r="Q5159" s="1577">
        <f t="shared" si="3511"/>
        <v>0.90909090909093115</v>
      </c>
      <c r="R5159" s="1577">
        <f t="shared" si="3511"/>
        <v>1.2499999999999722</v>
      </c>
      <c r="S5159" s="1577">
        <f t="shared" si="3511"/>
        <v>1.0714285714285623</v>
      </c>
      <c r="T5159" s="1577">
        <f t="shared" si="3511"/>
        <v>1.0344827586207013</v>
      </c>
      <c r="U5159" s="1577">
        <f t="shared" si="3511"/>
        <v>0.56000000000000949</v>
      </c>
      <c r="V5159" s="1651">
        <f t="shared" si="3511"/>
        <v>0.60000000000001663</v>
      </c>
      <c r="W5159" s="1577">
        <f t="shared" si="3511"/>
        <v>0.60000000000001663</v>
      </c>
      <c r="X5159" s="1577">
        <f t="shared" si="3511"/>
        <v>0.58181818181819211</v>
      </c>
      <c r="Y5159" s="1578">
        <f t="shared" si="3511"/>
        <v>0.58181818181819211</v>
      </c>
      <c r="Z5159" s="1577">
        <f t="shared" si="3511"/>
        <v>0.71111111111115133</v>
      </c>
      <c r="AA5159" s="1577">
        <f t="shared" si="3511"/>
        <v>0.5759999999999994</v>
      </c>
      <c r="AB5159" s="1579">
        <f t="shared" si="3511"/>
        <v>0.50769230769232399</v>
      </c>
      <c r="AC5159" s="1485">
        <f>MAX(E5159:AB5159)</f>
        <v>1.2499999999999722</v>
      </c>
      <c r="AD5159" s="2222"/>
      <c r="AE5159" s="1573"/>
      <c r="AF5159" s="2223"/>
      <c r="AJ5159" s="2326"/>
      <c r="AK5159" s="2326"/>
      <c r="AL5159" s="2326"/>
      <c r="AM5159" s="2326"/>
      <c r="AN5159" s="192"/>
      <c r="AO5159" s="192"/>
      <c r="AP5159" s="192"/>
    </row>
    <row r="5160" spans="1:42" s="184" customFormat="1" ht="15.75" hidden="1" customHeight="1">
      <c r="A5160" s="2127"/>
      <c r="B5160" s="2128"/>
      <c r="C5160" s="2226" t="s">
        <v>22</v>
      </c>
      <c r="D5160" s="1575">
        <v>7.4080000000000004</v>
      </c>
      <c r="E5160" s="1574">
        <v>7.431</v>
      </c>
      <c r="F5160" s="1571">
        <v>7.4509999999999996</v>
      </c>
      <c r="G5160" s="1571">
        <v>7.4729999999999999</v>
      </c>
      <c r="H5160" s="1572">
        <v>7.4930000000000003</v>
      </c>
      <c r="I5160" s="1571">
        <v>7.5149999999999997</v>
      </c>
      <c r="J5160" s="1571">
        <v>7.54</v>
      </c>
      <c r="K5160" s="1571">
        <v>7.57</v>
      </c>
      <c r="L5160" s="1571">
        <v>7.6070000000000002</v>
      </c>
      <c r="M5160" s="1571">
        <v>7.6459999999999999</v>
      </c>
      <c r="N5160" s="1572">
        <v>7.6849999999999996</v>
      </c>
      <c r="O5160" s="1571">
        <v>7.7039999999999997</v>
      </c>
      <c r="P5160" s="1571">
        <v>7.7350000000000003</v>
      </c>
      <c r="Q5160" s="1571">
        <v>7.7679999999999998</v>
      </c>
      <c r="R5160" s="1571">
        <v>7.7919999999999998</v>
      </c>
      <c r="S5160" s="1571">
        <v>7.82</v>
      </c>
      <c r="T5160" s="1571">
        <v>7.8490000000000002</v>
      </c>
      <c r="U5160" s="1571">
        <v>7.8789999999999996</v>
      </c>
      <c r="V5160" s="1582">
        <v>7.9109999999999996</v>
      </c>
      <c r="W5160" s="1571">
        <v>7.9429999999999996</v>
      </c>
      <c r="X5160" s="1571">
        <v>7.976</v>
      </c>
      <c r="Y5160" s="1572">
        <v>8.0090000000000003</v>
      </c>
      <c r="Z5160" s="1571">
        <v>8.0359999999999996</v>
      </c>
      <c r="AA5160" s="1571">
        <v>8.0609999999999999</v>
      </c>
      <c r="AB5160" s="1571">
        <v>8.0869999999999997</v>
      </c>
      <c r="AC5160" s="1483"/>
      <c r="AD5160" s="2222"/>
      <c r="AE5160" s="1573"/>
      <c r="AF5160" s="2223"/>
      <c r="AJ5160" s="2326"/>
      <c r="AK5160" s="2326"/>
      <c r="AL5160" s="2326"/>
      <c r="AM5160" s="2326"/>
      <c r="AN5160" s="192"/>
      <c r="AO5160" s="192"/>
      <c r="AP5160" s="192"/>
    </row>
    <row r="5161" spans="1:42" s="184" customFormat="1" ht="15.75" hidden="1" customHeight="1" collapsed="1">
      <c r="A5161" s="2127"/>
      <c r="B5161" s="2128"/>
      <c r="C5161" s="2226" t="s">
        <v>23</v>
      </c>
      <c r="D5161" s="1575">
        <v>4.9907999999999975</v>
      </c>
      <c r="E5161" s="1574">
        <v>5.0039999999999978</v>
      </c>
      <c r="F5161" s="1571">
        <v>5.0159999999999982</v>
      </c>
      <c r="G5161" s="1571">
        <v>5.0291999999999986</v>
      </c>
      <c r="H5161" s="1572">
        <v>5.041199999999999</v>
      </c>
      <c r="I5161" s="1571">
        <v>5.0543999999999993</v>
      </c>
      <c r="J5161" s="1571">
        <v>5.0699999999999994</v>
      </c>
      <c r="K5161" s="1571">
        <v>5.0891999999999999</v>
      </c>
      <c r="L5161" s="1571">
        <v>5.1120000000000001</v>
      </c>
      <c r="M5161" s="1571">
        <v>5.1360000000000001</v>
      </c>
      <c r="N5161" s="1572">
        <v>5.16</v>
      </c>
      <c r="O5161" s="1571">
        <v>5.18</v>
      </c>
      <c r="P5161" s="1571">
        <v>5.2</v>
      </c>
      <c r="Q5161" s="1571">
        <v>5.23</v>
      </c>
      <c r="R5161" s="1571">
        <v>5.26</v>
      </c>
      <c r="S5161" s="1571">
        <v>5.29</v>
      </c>
      <c r="T5161" s="1571">
        <v>5.32</v>
      </c>
      <c r="U5161" s="1571">
        <v>5.3368000000000002</v>
      </c>
      <c r="V5161" s="1582">
        <v>5.3560000000000008</v>
      </c>
      <c r="W5161" s="1571">
        <v>5.3752000000000013</v>
      </c>
      <c r="X5161" s="1571">
        <v>5.3944000000000019</v>
      </c>
      <c r="Y5161" s="1572">
        <v>5.4136000000000024</v>
      </c>
      <c r="Z5161" s="1571">
        <v>5.432800000000003</v>
      </c>
      <c r="AA5161" s="1571">
        <v>5.4472000000000032</v>
      </c>
      <c r="AB5161" s="1571">
        <v>5.4604000000000035</v>
      </c>
      <c r="AC5161" s="1483"/>
      <c r="AD5161" s="2222"/>
      <c r="AE5161" s="1573"/>
      <c r="AF5161" s="2223"/>
      <c r="AH5161" s="2207"/>
      <c r="AI5161" s="2230"/>
      <c r="AJ5161" s="2230"/>
      <c r="AK5161" s="2231"/>
      <c r="AL5161" s="2231"/>
      <c r="AM5161" s="192"/>
      <c r="AN5161" s="192"/>
      <c r="AO5161" s="192"/>
      <c r="AP5161" s="192"/>
    </row>
    <row r="5162" spans="1:42" s="184" customFormat="1" ht="15.75" hidden="1" customHeight="1" thickBot="1">
      <c r="A5162" s="3347" t="s">
        <v>49</v>
      </c>
      <c r="B5162" s="3348"/>
      <c r="C5162" s="3348"/>
      <c r="D5162" s="2214"/>
      <c r="E5162" s="1891">
        <f>SQRT(E5156*E5156+E5157*E5157)/E5167/1.73</f>
        <v>11.656815607653952</v>
      </c>
      <c r="F5162" s="1892">
        <f t="shared" ref="F5162:AB5162" si="3512">SQRT(F5156*F5156+F5157*F5157)/F5167/1.73</f>
        <v>10.213613408381972</v>
      </c>
      <c r="G5162" s="1892">
        <f t="shared" si="3512"/>
        <v>11.256293486884951</v>
      </c>
      <c r="H5162" s="1893">
        <f t="shared" si="3512"/>
        <v>10.232994078986447</v>
      </c>
      <c r="I5162" s="1892">
        <f t="shared" si="3512"/>
        <v>11.277693284388199</v>
      </c>
      <c r="J5162" s="1892">
        <f t="shared" si="3512"/>
        <v>12.95322916550262</v>
      </c>
      <c r="K5162" s="1892">
        <f t="shared" si="3512"/>
        <v>15.776569880705379</v>
      </c>
      <c r="L5162" s="1892">
        <f t="shared" si="3512"/>
        <v>19.324493963266555</v>
      </c>
      <c r="M5162" s="1892">
        <f t="shared" si="3512"/>
        <v>20.24470322060191</v>
      </c>
      <c r="N5162" s="1893">
        <f t="shared" si="3512"/>
        <v>20.206068290791599</v>
      </c>
      <c r="O5162" s="1892">
        <f t="shared" si="3512"/>
        <v>12.219001372341694</v>
      </c>
      <c r="P5162" s="1892">
        <f t="shared" si="3512"/>
        <v>16.063805227956493</v>
      </c>
      <c r="Q5162" s="1892">
        <f t="shared" si="3512"/>
        <v>19.64137902205573</v>
      </c>
      <c r="R5162" s="1892">
        <f t="shared" si="3512"/>
        <v>16.984602139544691</v>
      </c>
      <c r="S5162" s="1892">
        <f t="shared" si="3512"/>
        <v>17.936151341222672</v>
      </c>
      <c r="T5162" s="1892">
        <f t="shared" si="3512"/>
        <v>18.134335299252577</v>
      </c>
      <c r="U5162" s="1892">
        <f t="shared" si="3512"/>
        <v>15.171741197787568</v>
      </c>
      <c r="V5162" s="1921">
        <f t="shared" si="3512"/>
        <v>16.466527876719866</v>
      </c>
      <c r="W5162" s="1892">
        <f t="shared" si="3512"/>
        <v>16.498012633654319</v>
      </c>
      <c r="X5162" s="1892">
        <f t="shared" si="3512"/>
        <v>16.814336073917914</v>
      </c>
      <c r="Y5162" s="1893">
        <f t="shared" si="3512"/>
        <v>16.814336073917914</v>
      </c>
      <c r="Z5162" s="1892">
        <f t="shared" si="3512"/>
        <v>14.563243351048666</v>
      </c>
      <c r="AA5162" s="1892">
        <f t="shared" si="3512"/>
        <v>12.609963135166165</v>
      </c>
      <c r="AB5162" s="1895">
        <f t="shared" si="3512"/>
        <v>12.720634812857291</v>
      </c>
      <c r="AC5162" s="2227">
        <f>AVERAGE(E5162:AB5162)</f>
        <v>15.240855997691957</v>
      </c>
      <c r="AD5162" s="2228">
        <f>(AC5158-AC5162)/AC5158</f>
        <v>-0.31104137614554472</v>
      </c>
      <c r="AE5162" s="1894"/>
      <c r="AF5162" s="2229"/>
      <c r="AG5162" s="2225"/>
      <c r="AJ5162" s="192"/>
      <c r="AK5162" s="192"/>
      <c r="AL5162" s="192"/>
      <c r="AM5162" s="192"/>
      <c r="AN5162" s="192"/>
      <c r="AO5162" s="192"/>
      <c r="AP5162" s="192"/>
    </row>
    <row r="5163" spans="1:42" s="184" customFormat="1" ht="15.75" customHeight="1">
      <c r="A5163" s="1489" t="s">
        <v>59</v>
      </c>
      <c r="B5163" s="2232"/>
      <c r="C5163" s="1491"/>
      <c r="D5163" s="2233"/>
      <c r="E5163" s="2234">
        <f>E5149+E5156</f>
        <v>183.9999999999975</v>
      </c>
      <c r="F5163" s="2235">
        <f t="shared" ref="F5163:AB5164" si="3513">F5149+F5156</f>
        <v>159.99999999999659</v>
      </c>
      <c r="G5163" s="2235">
        <f t="shared" si="3513"/>
        <v>176.00000000000193</v>
      </c>
      <c r="H5163" s="1934">
        <f t="shared" si="3513"/>
        <v>160.00000000000369</v>
      </c>
      <c r="I5163" s="2235">
        <f t="shared" si="3513"/>
        <v>175.99999999999483</v>
      </c>
      <c r="J5163" s="2235">
        <f t="shared" si="3513"/>
        <v>200.00000000000284</v>
      </c>
      <c r="K5163" s="2235">
        <f t="shared" si="3513"/>
        <v>240.00000000000199</v>
      </c>
      <c r="L5163" s="2235">
        <f t="shared" si="3513"/>
        <v>295.99999999999937</v>
      </c>
      <c r="M5163" s="2235">
        <f t="shared" si="3513"/>
        <v>311.99999999999761</v>
      </c>
      <c r="N5163" s="1934">
        <f t="shared" si="3513"/>
        <v>311.99999999999761</v>
      </c>
      <c r="O5163" s="2235">
        <f t="shared" si="3513"/>
        <v>152.00000000000102</v>
      </c>
      <c r="P5163" s="2235">
        <f t="shared" si="3513"/>
        <v>248.00000000000466</v>
      </c>
      <c r="Q5163" s="2235">
        <f t="shared" si="3513"/>
        <v>263.99999999999579</v>
      </c>
      <c r="R5163" s="2235">
        <f t="shared" si="3513"/>
        <v>192.00000000000017</v>
      </c>
      <c r="S5163" s="2235">
        <f t="shared" si="3513"/>
        <v>224.00000000000375</v>
      </c>
      <c r="T5163" s="2236">
        <f t="shared" si="3513"/>
        <v>231.99999999999932</v>
      </c>
      <c r="U5163" s="2236">
        <f t="shared" si="3513"/>
        <v>239.99999999999488</v>
      </c>
      <c r="V5163" s="2236">
        <f t="shared" si="3513"/>
        <v>256.00000000000023</v>
      </c>
      <c r="W5163" s="2235">
        <f t="shared" si="3513"/>
        <v>256.00000000000023</v>
      </c>
      <c r="X5163" s="2235">
        <f t="shared" si="3513"/>
        <v>264.0000000000029</v>
      </c>
      <c r="Y5163" s="1934">
        <f t="shared" si="3513"/>
        <v>264.0000000000029</v>
      </c>
      <c r="Z5163" s="2235">
        <f t="shared" si="3513"/>
        <v>215.99999999999397</v>
      </c>
      <c r="AA5163" s="2235">
        <f t="shared" si="3513"/>
        <v>200.00000000000284</v>
      </c>
      <c r="AB5163" s="2237">
        <f t="shared" si="3513"/>
        <v>207.99999999999841</v>
      </c>
      <c r="AC5163" s="2233"/>
      <c r="AD5163" s="2238">
        <f>MIN(E5163:AB5163)</f>
        <v>152.00000000000102</v>
      </c>
      <c r="AE5163" s="2239"/>
      <c r="AF5163" s="2240"/>
      <c r="AG5163" s="2225"/>
      <c r="AJ5163" s="192"/>
      <c r="AK5163" s="192"/>
      <c r="AL5163" s="192"/>
      <c r="AM5163" s="192"/>
      <c r="AN5163" s="192"/>
      <c r="AO5163" s="192"/>
      <c r="AP5163" s="192"/>
    </row>
    <row r="5164" spans="1:42" s="184" customFormat="1" ht="15.75" customHeight="1">
      <c r="A5164" s="1497" t="s">
        <v>100</v>
      </c>
      <c r="B5164" s="2241"/>
      <c r="C5164" s="1499"/>
      <c r="D5164" s="2242"/>
      <c r="E5164" s="2243">
        <f>E5150+E5157</f>
        <v>105.60000000000258</v>
      </c>
      <c r="F5164" s="2244">
        <f t="shared" si="3513"/>
        <v>96.000000000003638</v>
      </c>
      <c r="G5164" s="2244">
        <f t="shared" si="3513"/>
        <v>105.60000000000258</v>
      </c>
      <c r="H5164" s="1912">
        <f t="shared" si="3513"/>
        <v>96.000000000003638</v>
      </c>
      <c r="I5164" s="2244">
        <f t="shared" si="3513"/>
        <v>105.60000000000258</v>
      </c>
      <c r="J5164" s="2244">
        <f t="shared" si="3513"/>
        <v>124.80000000000047</v>
      </c>
      <c r="K5164" s="2244">
        <f t="shared" si="3513"/>
        <v>153.6000000000044</v>
      </c>
      <c r="L5164" s="2244">
        <f t="shared" si="3513"/>
        <v>182.40000000000123</v>
      </c>
      <c r="M5164" s="2244">
        <f t="shared" si="3513"/>
        <v>192.00000000000017</v>
      </c>
      <c r="N5164" s="1912">
        <f t="shared" si="3513"/>
        <v>192.00000000000017</v>
      </c>
      <c r="O5164" s="2244">
        <f t="shared" si="3513"/>
        <v>159.99999999999659</v>
      </c>
      <c r="P5164" s="2244">
        <f t="shared" si="3513"/>
        <v>160.00000000000369</v>
      </c>
      <c r="Q5164" s="2244">
        <f t="shared" si="3513"/>
        <v>240.00000000000199</v>
      </c>
      <c r="R5164" s="2244">
        <f t="shared" si="3513"/>
        <v>239.99999999999488</v>
      </c>
      <c r="S5164" s="2244">
        <f t="shared" si="3513"/>
        <v>240.00000000000199</v>
      </c>
      <c r="T5164" s="2245">
        <f t="shared" si="3513"/>
        <v>240.00000000000199</v>
      </c>
      <c r="U5164" s="2245">
        <f t="shared" si="3513"/>
        <v>134.39999999999941</v>
      </c>
      <c r="V5164" s="2245">
        <f t="shared" si="3513"/>
        <v>153.6000000000044</v>
      </c>
      <c r="W5164" s="2244">
        <f t="shared" si="3513"/>
        <v>153.6000000000044</v>
      </c>
      <c r="X5164" s="2244">
        <f t="shared" si="3513"/>
        <v>153.6000000000044</v>
      </c>
      <c r="Y5164" s="1912">
        <f t="shared" si="3513"/>
        <v>153.6000000000044</v>
      </c>
      <c r="Z5164" s="2244">
        <f t="shared" si="3513"/>
        <v>153.6000000000044</v>
      </c>
      <c r="AA5164" s="2244">
        <f t="shared" si="3513"/>
        <v>115.20000000000152</v>
      </c>
      <c r="AB5164" s="2246">
        <f t="shared" si="3513"/>
        <v>105.60000000000258</v>
      </c>
      <c r="AC5164" s="2242"/>
      <c r="AD5164" s="2247">
        <f>MIN(E5164:AB5164)</f>
        <v>96.000000000003638</v>
      </c>
      <c r="AE5164" s="2248"/>
      <c r="AF5164" s="2249"/>
      <c r="AG5164" s="2225"/>
      <c r="AJ5164" s="192"/>
      <c r="AK5164" s="192"/>
      <c r="AL5164" s="192"/>
      <c r="AM5164" s="192"/>
      <c r="AN5164" s="192"/>
      <c r="AO5164" s="192"/>
      <c r="AP5164" s="192"/>
    </row>
    <row r="5165" spans="1:42" s="184" customFormat="1" ht="15.75" customHeight="1" thickBot="1">
      <c r="A5165" s="1505" t="s">
        <v>74</v>
      </c>
      <c r="B5165" s="2250"/>
      <c r="C5165" s="1507"/>
      <c r="D5165" s="2251"/>
      <c r="E5165" s="2538">
        <f>SQRT(E5164*E5164+E5163*E5163)</f>
        <v>212.14938133305887</v>
      </c>
      <c r="F5165" s="2539">
        <f t="shared" ref="F5165:K5165" si="3514">SQRT(F5164*F5164+F5163*F5163)</f>
        <v>186.59046063504857</v>
      </c>
      <c r="G5165" s="2539">
        <f t="shared" si="3514"/>
        <v>205.24950669855755</v>
      </c>
      <c r="H5165" s="2681">
        <f t="shared" si="3514"/>
        <v>186.59046063505465</v>
      </c>
      <c r="I5165" s="2539">
        <f t="shared" si="3514"/>
        <v>205.24950669855147</v>
      </c>
      <c r="J5165" s="2539">
        <f t="shared" si="3514"/>
        <v>235.74358952048146</v>
      </c>
      <c r="K5165" s="2539">
        <f t="shared" si="3514"/>
        <v>284.94378392939598</v>
      </c>
      <c r="L5165" s="2539">
        <f>SQRT(L5164*L5164+L5163*L5163)</f>
        <v>347.68629538709183</v>
      </c>
      <c r="M5165" s="2539">
        <f t="shared" ref="M5165:AB5165" si="3515">SQRT(M5164*M5164+M5163*M5163)</f>
        <v>366.34410053936801</v>
      </c>
      <c r="N5165" s="2681">
        <f t="shared" si="3515"/>
        <v>366.34410053936801</v>
      </c>
      <c r="O5165" s="2539">
        <f t="shared" si="3515"/>
        <v>220.6898275861378</v>
      </c>
      <c r="P5165" s="2539">
        <f t="shared" si="3515"/>
        <v>295.13386793115342</v>
      </c>
      <c r="Q5165" s="2539">
        <f t="shared" si="3515"/>
        <v>356.78564993564231</v>
      </c>
      <c r="R5165" s="2539">
        <f t="shared" si="3515"/>
        <v>307.34996339677286</v>
      </c>
      <c r="S5165" s="2539">
        <f t="shared" si="3515"/>
        <v>328.29255245893506</v>
      </c>
      <c r="T5165" s="2540">
        <f t="shared" si="3515"/>
        <v>333.80233672040202</v>
      </c>
      <c r="U5165" s="2540">
        <f t="shared" si="3515"/>
        <v>275.06973661236776</v>
      </c>
      <c r="V5165" s="2540">
        <f t="shared" si="3515"/>
        <v>298.54473701608185</v>
      </c>
      <c r="W5165" s="2539">
        <f t="shared" si="3515"/>
        <v>298.54473701608185</v>
      </c>
      <c r="X5165" s="2539">
        <f t="shared" si="3515"/>
        <v>305.43241478271892</v>
      </c>
      <c r="Y5165" s="2681">
        <f t="shared" si="3515"/>
        <v>305.43241478271892</v>
      </c>
      <c r="Z5165" s="2539">
        <f t="shared" si="3515"/>
        <v>265.04520369174526</v>
      </c>
      <c r="AA5165" s="2539">
        <f t="shared" si="3515"/>
        <v>230.80519924820041</v>
      </c>
      <c r="AB5165" s="2541">
        <f t="shared" si="3515"/>
        <v>233.27100119817698</v>
      </c>
      <c r="AC5165" s="2251"/>
      <c r="AD5165" s="2252">
        <f>MIN(E5165:AB5165)</f>
        <v>186.59046063504857</v>
      </c>
      <c r="AE5165" s="2253"/>
      <c r="AF5165" s="2254"/>
      <c r="AG5165" s="2194"/>
    </row>
    <row r="5166" spans="1:42" s="184" customFormat="1" ht="15.75" customHeight="1" thickBot="1">
      <c r="A5166" s="2255" t="s">
        <v>25</v>
      </c>
      <c r="B5166" s="2256"/>
      <c r="C5166" s="2257"/>
      <c r="D5166" s="2258"/>
      <c r="E5166" s="2259">
        <v>1</v>
      </c>
      <c r="F5166" s="2260">
        <v>2</v>
      </c>
      <c r="G5166" s="2260">
        <v>3</v>
      </c>
      <c r="H5166" s="2308">
        <v>4</v>
      </c>
      <c r="I5166" s="2260">
        <v>5</v>
      </c>
      <c r="J5166" s="2260">
        <v>6</v>
      </c>
      <c r="K5166" s="2260">
        <v>7</v>
      </c>
      <c r="L5166" s="2260">
        <v>8</v>
      </c>
      <c r="M5166" s="2260">
        <v>9</v>
      </c>
      <c r="N5166" s="2308">
        <v>10</v>
      </c>
      <c r="O5166" s="2260">
        <v>11</v>
      </c>
      <c r="P5166" s="2260">
        <v>12</v>
      </c>
      <c r="Q5166" s="2260">
        <v>13</v>
      </c>
      <c r="R5166" s="2260">
        <v>14</v>
      </c>
      <c r="S5166" s="2260">
        <v>15</v>
      </c>
      <c r="T5166" s="2260">
        <v>16</v>
      </c>
      <c r="U5166" s="2260">
        <v>17</v>
      </c>
      <c r="V5166" s="2308">
        <v>18</v>
      </c>
      <c r="W5166" s="2260">
        <v>19</v>
      </c>
      <c r="X5166" s="2260">
        <v>20</v>
      </c>
      <c r="Y5166" s="2308">
        <v>21</v>
      </c>
      <c r="Z5166" s="2260">
        <v>22</v>
      </c>
      <c r="AA5166" s="2260">
        <v>23</v>
      </c>
      <c r="AB5166" s="2261">
        <v>24</v>
      </c>
      <c r="AC5166" s="2258"/>
      <c r="AD5166" s="2194"/>
      <c r="AE5166" s="2194"/>
      <c r="AF5166" s="2194"/>
      <c r="AG5166" s="2272"/>
    </row>
    <row r="5167" spans="1:42" s="184" customFormat="1" ht="15.75" customHeight="1" thickBot="1">
      <c r="A5167" s="2331" t="s">
        <v>26</v>
      </c>
      <c r="B5167" s="2310"/>
      <c r="C5167" s="2332" t="s">
        <v>27</v>
      </c>
      <c r="D5167" s="2333"/>
      <c r="E5167" s="2309">
        <v>10.52</v>
      </c>
      <c r="F5167" s="2310">
        <v>10.56</v>
      </c>
      <c r="G5167" s="2311">
        <v>10.54</v>
      </c>
      <c r="H5167" s="2179">
        <v>10.54</v>
      </c>
      <c r="I5167" s="2311">
        <v>10.52</v>
      </c>
      <c r="J5167" s="2311">
        <v>10.52</v>
      </c>
      <c r="K5167" s="2311">
        <v>10.44</v>
      </c>
      <c r="L5167" s="2311">
        <v>10.4</v>
      </c>
      <c r="M5167" s="2311">
        <v>10.46</v>
      </c>
      <c r="N5167" s="2179">
        <v>10.48</v>
      </c>
      <c r="O5167" s="2311">
        <v>10.44</v>
      </c>
      <c r="P5167" s="2311">
        <v>10.62</v>
      </c>
      <c r="Q5167" s="2311">
        <v>10.5</v>
      </c>
      <c r="R5167" s="2311">
        <v>10.46</v>
      </c>
      <c r="S5167" s="2311">
        <v>10.58</v>
      </c>
      <c r="T5167" s="2311">
        <v>10.64</v>
      </c>
      <c r="U5167" s="2311">
        <v>10.48</v>
      </c>
      <c r="V5167" s="2311">
        <v>10.48</v>
      </c>
      <c r="W5167" s="2311">
        <v>10.46</v>
      </c>
      <c r="X5167" s="2311">
        <v>10.5</v>
      </c>
      <c r="Y5167" s="2179">
        <v>10.5</v>
      </c>
      <c r="Z5167" s="2311">
        <v>10.52</v>
      </c>
      <c r="AA5167" s="2311">
        <v>10.58</v>
      </c>
      <c r="AB5167" s="2312">
        <v>10.6</v>
      </c>
      <c r="AC5167" s="2334"/>
      <c r="AD5167" s="2272"/>
      <c r="AE5167" s="2272"/>
      <c r="AF5167" s="2272"/>
      <c r="AJ5167" s="192"/>
      <c r="AK5167" s="2272"/>
      <c r="AL5167" s="2272"/>
      <c r="AM5167" s="2326"/>
      <c r="AN5167" s="2272"/>
      <c r="AO5167" s="192"/>
      <c r="AP5167" s="192"/>
    </row>
    <row r="5168" spans="1:42" s="184" customFormat="1" ht="15.75" customHeight="1">
      <c r="A5168" s="3250" t="s">
        <v>35</v>
      </c>
      <c r="B5168" s="3213" t="s">
        <v>825</v>
      </c>
      <c r="C5168" s="2202" t="s">
        <v>16</v>
      </c>
      <c r="D5168" s="2186" t="s">
        <v>129</v>
      </c>
      <c r="E5168" s="1897">
        <f t="shared" ref="E5168:AB5168" si="3516">(E5172-D5172)*$AE5168*$AF5168</f>
        <v>59.799999999999187</v>
      </c>
      <c r="F5168" s="1898">
        <f t="shared" si="3516"/>
        <v>58.199999999999363</v>
      </c>
      <c r="G5168" s="1898">
        <f t="shared" si="3516"/>
        <v>57.999999999999829</v>
      </c>
      <c r="H5168" s="1757">
        <f t="shared" si="3516"/>
        <v>57.999999999999829</v>
      </c>
      <c r="I5168" s="1898">
        <f t="shared" si="3516"/>
        <v>58.000000000003382</v>
      </c>
      <c r="J5168" s="1898">
        <f t="shared" si="3516"/>
        <v>75.999999999996959</v>
      </c>
      <c r="K5168" s="1898">
        <f t="shared" si="3516"/>
        <v>78.000000000002956</v>
      </c>
      <c r="L5168" s="1898">
        <f t="shared" si="3516"/>
        <v>77.999999999999403</v>
      </c>
      <c r="M5168" s="1898">
        <f t="shared" si="3516"/>
        <v>76.000000000000512</v>
      </c>
      <c r="N5168" s="1757">
        <f t="shared" si="3516"/>
        <v>117.99999999999855</v>
      </c>
      <c r="O5168" s="1898">
        <f t="shared" si="3516"/>
        <v>30.000000000001137</v>
      </c>
      <c r="P5168" s="1898">
        <f t="shared" si="3516"/>
        <v>70.000000000000284</v>
      </c>
      <c r="Q5168" s="1898">
        <f t="shared" si="3516"/>
        <v>79.999999999998295</v>
      </c>
      <c r="R5168" s="1898">
        <f t="shared" si="3516"/>
        <v>59.999999999998721</v>
      </c>
      <c r="S5168" s="1898">
        <f t="shared" si="3516"/>
        <v>60.000000000002274</v>
      </c>
      <c r="T5168" s="1898">
        <f t="shared" si="3516"/>
        <v>59.999999999998721</v>
      </c>
      <c r="U5168" s="1898">
        <f t="shared" si="3516"/>
        <v>76.000000000000512</v>
      </c>
      <c r="V5168" s="1952">
        <f t="shared" si="3516"/>
        <v>77.999999999999403</v>
      </c>
      <c r="W5168" s="1898">
        <f t="shared" si="3516"/>
        <v>77.999999999999403</v>
      </c>
      <c r="X5168" s="1898">
        <f t="shared" si="3516"/>
        <v>76.000000000000512</v>
      </c>
      <c r="Y5168" s="1757">
        <f t="shared" si="3516"/>
        <v>77.999999999999403</v>
      </c>
      <c r="Z5168" s="1898">
        <f t="shared" si="3516"/>
        <v>78.000000000002956</v>
      </c>
      <c r="AA5168" s="1898">
        <f t="shared" si="3516"/>
        <v>57.999999999999829</v>
      </c>
      <c r="AB5168" s="1899">
        <f t="shared" si="3516"/>
        <v>57.999999999999829</v>
      </c>
      <c r="AC5168" s="1859">
        <f>SUM(E5168:AB5168)</f>
        <v>1658.0000000000007</v>
      </c>
      <c r="AD5168" s="2221"/>
      <c r="AE5168" s="1898">
        <v>100</v>
      </c>
      <c r="AF5168" s="1899">
        <v>20</v>
      </c>
      <c r="AJ5168" s="192"/>
      <c r="AK5168" s="2327"/>
      <c r="AL5168" s="2328"/>
      <c r="AM5168" s="2327"/>
      <c r="AN5168" s="2326"/>
      <c r="AO5168" s="192"/>
      <c r="AP5168" s="192"/>
    </row>
    <row r="5169" spans="1:42" s="184" customFormat="1" ht="15.75" customHeight="1">
      <c r="A5169" s="3251"/>
      <c r="B5169" s="3214"/>
      <c r="C5169" s="2208" t="s">
        <v>18</v>
      </c>
      <c r="D5169" s="1483" t="s">
        <v>129</v>
      </c>
      <c r="E5169" s="1882">
        <f t="shared" ref="E5169:AB5169" si="3517">(E5173-D5173)*$AE5168*$AF5165</f>
        <v>0</v>
      </c>
      <c r="F5169" s="1883">
        <f t="shared" si="3517"/>
        <v>0</v>
      </c>
      <c r="G5169" s="1883">
        <f t="shared" si="3517"/>
        <v>0</v>
      </c>
      <c r="H5169" s="1758">
        <f t="shared" si="3517"/>
        <v>0</v>
      </c>
      <c r="I5169" s="1883">
        <f t="shared" si="3517"/>
        <v>0</v>
      </c>
      <c r="J5169" s="1883">
        <f t="shared" si="3517"/>
        <v>0</v>
      </c>
      <c r="K5169" s="1883">
        <f t="shared" si="3517"/>
        <v>0</v>
      </c>
      <c r="L5169" s="1883">
        <f t="shared" si="3517"/>
        <v>0</v>
      </c>
      <c r="M5169" s="1883">
        <f t="shared" si="3517"/>
        <v>0</v>
      </c>
      <c r="N5169" s="1758">
        <f t="shared" si="3517"/>
        <v>0</v>
      </c>
      <c r="O5169" s="1883">
        <f t="shared" si="3517"/>
        <v>0</v>
      </c>
      <c r="P5169" s="1883">
        <f t="shared" si="3517"/>
        <v>0</v>
      </c>
      <c r="Q5169" s="1883">
        <f t="shared" si="3517"/>
        <v>0</v>
      </c>
      <c r="R5169" s="1883">
        <f t="shared" si="3517"/>
        <v>0</v>
      </c>
      <c r="S5169" s="1883">
        <f t="shared" si="3517"/>
        <v>0</v>
      </c>
      <c r="T5169" s="1883">
        <f t="shared" si="3517"/>
        <v>0</v>
      </c>
      <c r="U5169" s="1883">
        <f t="shared" si="3517"/>
        <v>0</v>
      </c>
      <c r="V5169" s="1907">
        <f t="shared" si="3517"/>
        <v>0</v>
      </c>
      <c r="W5169" s="1883">
        <f t="shared" si="3517"/>
        <v>0</v>
      </c>
      <c r="X5169" s="1883">
        <f t="shared" si="3517"/>
        <v>0</v>
      </c>
      <c r="Y5169" s="1758">
        <f t="shared" si="3517"/>
        <v>0</v>
      </c>
      <c r="Z5169" s="1883">
        <f t="shared" si="3517"/>
        <v>0</v>
      </c>
      <c r="AA5169" s="1883">
        <f t="shared" si="3517"/>
        <v>0</v>
      </c>
      <c r="AB5169" s="1884">
        <f t="shared" si="3517"/>
        <v>0</v>
      </c>
      <c r="AC5169" s="2189">
        <f>SUM(E5169:AB5169)</f>
        <v>0</v>
      </c>
      <c r="AD5169" s="2222"/>
      <c r="AE5169" s="1573"/>
      <c r="AF5169" s="2223"/>
      <c r="AJ5169" s="192"/>
      <c r="AK5169" s="2326"/>
      <c r="AL5169" s="2326"/>
      <c r="AM5169" s="2326"/>
      <c r="AN5169" s="2326"/>
      <c r="AO5169" s="192"/>
      <c r="AP5169" s="192"/>
    </row>
    <row r="5170" spans="1:42" s="184" customFormat="1" ht="15.75" customHeight="1">
      <c r="A5170" s="3251"/>
      <c r="B5170" s="3214"/>
      <c r="C5170" s="2208" t="s">
        <v>19</v>
      </c>
      <c r="D5170" s="1483" t="s">
        <v>62</v>
      </c>
      <c r="E5170" s="1885">
        <v>3</v>
      </c>
      <c r="F5170" s="1588">
        <v>3</v>
      </c>
      <c r="G5170" s="1588">
        <v>3</v>
      </c>
      <c r="H5170" s="1580">
        <v>3</v>
      </c>
      <c r="I5170" s="1588">
        <v>3</v>
      </c>
      <c r="J5170" s="1588">
        <v>4</v>
      </c>
      <c r="K5170" s="1588">
        <v>4</v>
      </c>
      <c r="L5170" s="1588">
        <v>4</v>
      </c>
      <c r="M5170" s="1588">
        <v>4</v>
      </c>
      <c r="N5170" s="1580">
        <v>5</v>
      </c>
      <c r="O5170" s="1588">
        <v>4</v>
      </c>
      <c r="P5170" s="1588">
        <v>4</v>
      </c>
      <c r="Q5170" s="1588">
        <v>4</v>
      </c>
      <c r="R5170" s="1588">
        <v>4</v>
      </c>
      <c r="S5170" s="1588">
        <v>4</v>
      </c>
      <c r="T5170" s="1588">
        <v>4</v>
      </c>
      <c r="U5170" s="1588">
        <v>4</v>
      </c>
      <c r="V5170" s="1581">
        <v>4</v>
      </c>
      <c r="W5170" s="1588">
        <v>4</v>
      </c>
      <c r="X5170" s="1588">
        <v>4</v>
      </c>
      <c r="Y5170" s="1580">
        <v>4</v>
      </c>
      <c r="Z5170" s="1588">
        <v>4</v>
      </c>
      <c r="AA5170" s="1588">
        <v>3</v>
      </c>
      <c r="AB5170" s="1886">
        <v>3</v>
      </c>
      <c r="AC5170" s="2189">
        <f>AVERAGE(E5170:AB5170)</f>
        <v>3.75</v>
      </c>
      <c r="AD5170" s="1596"/>
      <c r="AE5170" s="1596"/>
      <c r="AF5170" s="2224"/>
      <c r="AJ5170" s="192"/>
      <c r="AK5170" s="2326"/>
      <c r="AL5170" s="2326"/>
      <c r="AM5170" s="2326"/>
      <c r="AN5170" s="2326"/>
      <c r="AO5170" s="192"/>
      <c r="AP5170" s="192"/>
    </row>
    <row r="5171" spans="1:42" s="184" customFormat="1" ht="15.75" customHeight="1" thickBot="1">
      <c r="A5171" s="3252"/>
      <c r="B5171" s="3215"/>
      <c r="C5171" s="2213" t="s">
        <v>21</v>
      </c>
      <c r="D5171" s="2214"/>
      <c r="E5171" s="1584">
        <f t="shared" ref="E5171:AB5171" si="3518">E5169/E5168</f>
        <v>0</v>
      </c>
      <c r="F5171" s="1585">
        <f t="shared" si="3518"/>
        <v>0</v>
      </c>
      <c r="G5171" s="1585">
        <f t="shared" si="3518"/>
        <v>0</v>
      </c>
      <c r="H5171" s="1586">
        <f t="shared" si="3518"/>
        <v>0</v>
      </c>
      <c r="I5171" s="1585">
        <f t="shared" si="3518"/>
        <v>0</v>
      </c>
      <c r="J5171" s="1585">
        <f t="shared" si="3518"/>
        <v>0</v>
      </c>
      <c r="K5171" s="1585">
        <f t="shared" si="3518"/>
        <v>0</v>
      </c>
      <c r="L5171" s="1585">
        <f t="shared" si="3518"/>
        <v>0</v>
      </c>
      <c r="M5171" s="1585">
        <f t="shared" si="3518"/>
        <v>0</v>
      </c>
      <c r="N5171" s="1586">
        <f t="shared" si="3518"/>
        <v>0</v>
      </c>
      <c r="O5171" s="1585">
        <f t="shared" si="3518"/>
        <v>0</v>
      </c>
      <c r="P5171" s="1585">
        <f t="shared" si="3518"/>
        <v>0</v>
      </c>
      <c r="Q5171" s="1585">
        <f t="shared" si="3518"/>
        <v>0</v>
      </c>
      <c r="R5171" s="1585">
        <f t="shared" si="3518"/>
        <v>0</v>
      </c>
      <c r="S5171" s="1585">
        <f t="shared" si="3518"/>
        <v>0</v>
      </c>
      <c r="T5171" s="1585">
        <f t="shared" si="3518"/>
        <v>0</v>
      </c>
      <c r="U5171" s="1585">
        <f t="shared" si="3518"/>
        <v>0</v>
      </c>
      <c r="V5171" s="1965">
        <f t="shared" si="3518"/>
        <v>0</v>
      </c>
      <c r="W5171" s="1585">
        <f t="shared" si="3518"/>
        <v>0</v>
      </c>
      <c r="X5171" s="1585">
        <f t="shared" si="3518"/>
        <v>0</v>
      </c>
      <c r="Y5171" s="1586">
        <f t="shared" si="3518"/>
        <v>0</v>
      </c>
      <c r="Z5171" s="1585">
        <f t="shared" si="3518"/>
        <v>0</v>
      </c>
      <c r="AA5171" s="1585">
        <f t="shared" si="3518"/>
        <v>0</v>
      </c>
      <c r="AB5171" s="1587">
        <f t="shared" si="3518"/>
        <v>0</v>
      </c>
      <c r="AC5171" s="1486">
        <f>MAX(E5171:AB5171)</f>
        <v>0</v>
      </c>
      <c r="AD5171" s="2222"/>
      <c r="AE5171" s="1573"/>
      <c r="AF5171" s="2223"/>
      <c r="AJ5171" s="192"/>
      <c r="AK5171" s="2326"/>
      <c r="AL5171" s="2326"/>
      <c r="AM5171" s="2326"/>
      <c r="AN5171" s="2326"/>
      <c r="AO5171" s="192"/>
      <c r="AP5171" s="192"/>
    </row>
    <row r="5172" spans="1:42" s="184" customFormat="1" ht="15.75" hidden="1" customHeight="1">
      <c r="A5172" s="2130"/>
      <c r="B5172" s="2129"/>
      <c r="C5172" s="2283" t="s">
        <v>22</v>
      </c>
      <c r="D5172" s="2393">
        <v>7.9710000000000001</v>
      </c>
      <c r="E5172" s="2394">
        <v>8.0008999999999997</v>
      </c>
      <c r="F5172" s="2395">
        <v>8.0299999999999994</v>
      </c>
      <c r="G5172" s="2395">
        <v>8.0589999999999993</v>
      </c>
      <c r="H5172" s="2396">
        <v>8.0879999999999992</v>
      </c>
      <c r="I5172" s="2395">
        <v>8.1170000000000009</v>
      </c>
      <c r="J5172" s="2395">
        <v>8.1549999999999994</v>
      </c>
      <c r="K5172" s="2395">
        <v>8.1940000000000008</v>
      </c>
      <c r="L5172" s="2395">
        <v>8.2330000000000005</v>
      </c>
      <c r="M5172" s="2395">
        <v>8.2710000000000008</v>
      </c>
      <c r="N5172" s="2396">
        <v>8.33</v>
      </c>
      <c r="O5172" s="1901">
        <v>8.3450000000000006</v>
      </c>
      <c r="P5172" s="1901">
        <v>8.3800000000000008</v>
      </c>
      <c r="Q5172" s="1901">
        <v>8.42</v>
      </c>
      <c r="R5172" s="1901">
        <v>8.4499999999999993</v>
      </c>
      <c r="S5172" s="1901">
        <v>8.48</v>
      </c>
      <c r="T5172" s="1901">
        <v>8.51</v>
      </c>
      <c r="U5172" s="2395">
        <v>8.548</v>
      </c>
      <c r="V5172" s="2398">
        <v>8.5869999999999997</v>
      </c>
      <c r="W5172" s="2395">
        <v>8.6259999999999994</v>
      </c>
      <c r="X5172" s="2395">
        <v>8.6639999999999997</v>
      </c>
      <c r="Y5172" s="2396">
        <v>8.7029999999999994</v>
      </c>
      <c r="Z5172" s="2395">
        <v>8.7420000000000009</v>
      </c>
      <c r="AA5172" s="2395">
        <v>8.7710000000000008</v>
      </c>
      <c r="AB5172" s="2395">
        <v>8.8000000000000007</v>
      </c>
      <c r="AC5172" s="2284"/>
      <c r="AD5172" s="2222"/>
      <c r="AE5172" s="1573"/>
      <c r="AF5172" s="2223"/>
      <c r="AJ5172" s="192"/>
      <c r="AK5172" s="2326"/>
      <c r="AL5172" s="2326"/>
      <c r="AM5172" s="2326"/>
      <c r="AN5172" s="2326"/>
      <c r="AO5172" s="192"/>
      <c r="AP5172" s="192"/>
    </row>
    <row r="5173" spans="1:42" s="184" customFormat="1" ht="15.75" hidden="1" customHeight="1">
      <c r="A5173" s="2127"/>
      <c r="B5173" s="2128"/>
      <c r="C5173" s="2226" t="s">
        <v>23</v>
      </c>
      <c r="D5173" s="2318">
        <v>1101</v>
      </c>
      <c r="E5173" s="1887">
        <v>1101</v>
      </c>
      <c r="F5173" s="1888">
        <v>1101</v>
      </c>
      <c r="G5173" s="1888">
        <v>1101</v>
      </c>
      <c r="H5173" s="1889">
        <v>1101</v>
      </c>
      <c r="I5173" s="1888">
        <v>1101</v>
      </c>
      <c r="J5173" s="1888">
        <v>1101</v>
      </c>
      <c r="K5173" s="1888">
        <v>1101</v>
      </c>
      <c r="L5173" s="1888">
        <v>1101</v>
      </c>
      <c r="M5173" s="1888">
        <v>1101</v>
      </c>
      <c r="N5173" s="1889">
        <v>1101</v>
      </c>
      <c r="O5173" s="1888">
        <v>1101</v>
      </c>
      <c r="P5173" s="1888">
        <v>1101</v>
      </c>
      <c r="Q5173" s="1888">
        <v>1101</v>
      </c>
      <c r="R5173" s="1888">
        <v>1101</v>
      </c>
      <c r="S5173" s="1888">
        <v>1101</v>
      </c>
      <c r="T5173" s="1888">
        <v>1101</v>
      </c>
      <c r="U5173" s="1888">
        <v>1101</v>
      </c>
      <c r="V5173" s="1938">
        <v>1101</v>
      </c>
      <c r="W5173" s="1888">
        <v>1101</v>
      </c>
      <c r="X5173" s="1888">
        <v>1101</v>
      </c>
      <c r="Y5173" s="1889">
        <v>1101</v>
      </c>
      <c r="Z5173" s="1888">
        <v>1101</v>
      </c>
      <c r="AA5173" s="1888">
        <v>1101</v>
      </c>
      <c r="AB5173" s="1888">
        <v>1101</v>
      </c>
      <c r="AC5173" s="1483"/>
      <c r="AD5173" s="2222"/>
      <c r="AE5173" s="1573"/>
      <c r="AF5173" s="2223"/>
      <c r="AH5173" s="2207"/>
      <c r="AI5173" s="2230"/>
      <c r="AJ5173" s="2230"/>
      <c r="AK5173" s="2230"/>
      <c r="AL5173" s="2231"/>
      <c r="AM5173" s="2231"/>
      <c r="AN5173" s="192"/>
      <c r="AO5173" s="192"/>
      <c r="AP5173" s="192"/>
    </row>
    <row r="5174" spans="1:42" s="184" customFormat="1" ht="15.75" hidden="1" customHeight="1" thickBot="1">
      <c r="A5174" s="3317" t="s">
        <v>49</v>
      </c>
      <c r="B5174" s="3318"/>
      <c r="C5174" s="3318"/>
      <c r="D5174" s="2214"/>
      <c r="E5174" s="1891">
        <f>SQRT(E5168*E5168+E5169*E5169)/E5167/1.73</f>
        <v>3.2857865008021707</v>
      </c>
      <c r="F5174" s="1892">
        <f t="shared" ref="F5174:AB5174" si="3519">SQRT(F5168*F5168+F5169*F5169)/F5167/1.73</f>
        <v>3.1857593273777893</v>
      </c>
      <c r="G5174" s="1892">
        <f t="shared" si="3519"/>
        <v>3.1808360114510004</v>
      </c>
      <c r="H5174" s="1893">
        <f t="shared" si="3519"/>
        <v>3.1808360114510004</v>
      </c>
      <c r="I5174" s="1892">
        <f t="shared" si="3519"/>
        <v>3.1868832282030035</v>
      </c>
      <c r="J5174" s="1892">
        <f t="shared" si="3519"/>
        <v>4.1759159541966291</v>
      </c>
      <c r="K5174" s="1892">
        <f t="shared" si="3519"/>
        <v>4.3186499235932807</v>
      </c>
      <c r="L5174" s="1892">
        <f t="shared" si="3519"/>
        <v>4.3352601156069035</v>
      </c>
      <c r="M5174" s="1892">
        <f t="shared" si="3519"/>
        <v>4.1998695829971879</v>
      </c>
      <c r="N5174" s="1893">
        <f t="shared" si="3519"/>
        <v>6.5084057715217831</v>
      </c>
      <c r="O5174" s="1892">
        <f t="shared" si="3519"/>
        <v>1.6610192013820311</v>
      </c>
      <c r="P5174" s="1892">
        <f t="shared" si="3519"/>
        <v>3.8100214449778633</v>
      </c>
      <c r="Q5174" s="1892">
        <f t="shared" si="3519"/>
        <v>4.4040737682355244</v>
      </c>
      <c r="R5174" s="1892">
        <f t="shared" si="3519"/>
        <v>3.3156865128924236</v>
      </c>
      <c r="S5174" s="1892">
        <f t="shared" si="3519"/>
        <v>3.2780794825006434</v>
      </c>
      <c r="T5174" s="1892">
        <f t="shared" si="3519"/>
        <v>3.2595940718848446</v>
      </c>
      <c r="U5174" s="1892">
        <f t="shared" si="3519"/>
        <v>4.1918545647090255</v>
      </c>
      <c r="V5174" s="1921">
        <f t="shared" si="3519"/>
        <v>4.3021665269381479</v>
      </c>
      <c r="W5174" s="1892">
        <f t="shared" si="3519"/>
        <v>4.3103924667602094</v>
      </c>
      <c r="X5174" s="1892">
        <f t="shared" si="3519"/>
        <v>4.1838700798238655</v>
      </c>
      <c r="Y5174" s="1893">
        <f t="shared" si="3519"/>
        <v>4.2939719240296945</v>
      </c>
      <c r="Z5174" s="1892">
        <f t="shared" si="3519"/>
        <v>4.2858084793074003</v>
      </c>
      <c r="AA5174" s="1892">
        <f t="shared" si="3519"/>
        <v>3.1688101664171593</v>
      </c>
      <c r="AB5174" s="1895">
        <f t="shared" si="3519"/>
        <v>3.1628312793107116</v>
      </c>
      <c r="AC5174" s="2227">
        <f>AVERAGE(E5174:AB5174)</f>
        <v>3.7994325998487621</v>
      </c>
      <c r="AD5174" s="2228">
        <f>(AC5170-AC5174)/AC5170</f>
        <v>-1.3182026626336571E-2</v>
      </c>
      <c r="AE5174" s="1894"/>
      <c r="AF5174" s="2229"/>
      <c r="AJ5174" s="192"/>
      <c r="AK5174" s="2272"/>
      <c r="AL5174" s="2272"/>
      <c r="AM5174" s="2326"/>
      <c r="AN5174" s="2272"/>
      <c r="AO5174" s="192"/>
      <c r="AP5174" s="192"/>
    </row>
    <row r="5175" spans="1:42" s="184" customFormat="1" ht="15.75" customHeight="1">
      <c r="A5175" s="3231" t="s">
        <v>826</v>
      </c>
      <c r="B5175" s="3196" t="s">
        <v>827</v>
      </c>
      <c r="C5175" s="2287" t="s">
        <v>16</v>
      </c>
      <c r="D5175" s="2186" t="s">
        <v>129</v>
      </c>
      <c r="E5175" s="1855">
        <f t="shared" ref="E5175:AB5175" si="3520">(E5179-D5179)*$AE5175*$AF5175</f>
        <v>72.000000000002728</v>
      </c>
      <c r="F5175" s="1856">
        <f t="shared" si="3520"/>
        <v>71.999999999997399</v>
      </c>
      <c r="G5175" s="1856">
        <f t="shared" si="3520"/>
        <v>72.000000000002728</v>
      </c>
      <c r="H5175" s="1857">
        <f t="shared" si="3520"/>
        <v>71.999999999997399</v>
      </c>
      <c r="I5175" s="1856">
        <f t="shared" si="3520"/>
        <v>72.000000000002728</v>
      </c>
      <c r="J5175" s="1856">
        <f t="shared" si="3520"/>
        <v>89.999999999998082</v>
      </c>
      <c r="K5175" s="1856">
        <f t="shared" si="3520"/>
        <v>110.99999999998644</v>
      </c>
      <c r="L5175" s="1856">
        <f t="shared" si="3520"/>
        <v>144.00000000000546</v>
      </c>
      <c r="M5175" s="1856">
        <f t="shared" si="3520"/>
        <v>162.00000000000614</v>
      </c>
      <c r="N5175" s="1857">
        <f t="shared" si="3520"/>
        <v>126.00000000000477</v>
      </c>
      <c r="O5175" s="1856">
        <f t="shared" si="3520"/>
        <v>59.999999999998721</v>
      </c>
      <c r="P5175" s="1856">
        <f t="shared" si="3520"/>
        <v>119.99999999999744</v>
      </c>
      <c r="Q5175" s="1856">
        <f t="shared" si="3520"/>
        <v>120.00000000000277</v>
      </c>
      <c r="R5175" s="1856">
        <f t="shared" si="3520"/>
        <v>75.000000000001066</v>
      </c>
      <c r="S5175" s="1856">
        <f t="shared" si="3520"/>
        <v>104.9999999999951</v>
      </c>
      <c r="T5175" s="1856">
        <f t="shared" si="3520"/>
        <v>90.000000000003411</v>
      </c>
      <c r="U5175" s="1856">
        <f t="shared" si="3520"/>
        <v>90.000000000003411</v>
      </c>
      <c r="V5175" s="1923">
        <f t="shared" si="3520"/>
        <v>108.00000000000409</v>
      </c>
      <c r="W5175" s="1856">
        <f t="shared" si="3520"/>
        <v>126.00000000000477</v>
      </c>
      <c r="X5175" s="1856">
        <f t="shared" si="3520"/>
        <v>125.99999999998879</v>
      </c>
      <c r="Y5175" s="1857">
        <f t="shared" si="3520"/>
        <v>125.99999999999945</v>
      </c>
      <c r="Z5175" s="1856">
        <f t="shared" si="3520"/>
        <v>125.99999999999945</v>
      </c>
      <c r="AA5175" s="1856">
        <f t="shared" si="3520"/>
        <v>89.999999999998082</v>
      </c>
      <c r="AB5175" s="1881">
        <f t="shared" si="3520"/>
        <v>90.000000000003411</v>
      </c>
      <c r="AC5175" s="2288">
        <f>SUM(E5175:AB5175)</f>
        <v>2445.0000000000036</v>
      </c>
      <c r="AD5175" s="2221"/>
      <c r="AE5175" s="1898">
        <v>100</v>
      </c>
      <c r="AF5175" s="1899">
        <v>30</v>
      </c>
      <c r="AJ5175" s="192"/>
      <c r="AK5175" s="2327"/>
      <c r="AL5175" s="2328"/>
      <c r="AM5175" s="2327"/>
      <c r="AN5175" s="2326"/>
      <c r="AO5175" s="192"/>
      <c r="AP5175" s="192"/>
    </row>
    <row r="5176" spans="1:42" s="184" customFormat="1" ht="15.75" customHeight="1">
      <c r="A5176" s="3251"/>
      <c r="B5176" s="3214"/>
      <c r="C5176" s="2208" t="s">
        <v>18</v>
      </c>
      <c r="D5176" s="1483" t="s">
        <v>129</v>
      </c>
      <c r="E5176" s="1882">
        <f t="shared" ref="E5176:AB5176" si="3521">(E5180-D5180)*$AE5175*$AF5175</f>
        <v>0</v>
      </c>
      <c r="F5176" s="1883">
        <f t="shared" si="3521"/>
        <v>0</v>
      </c>
      <c r="G5176" s="1883">
        <f t="shared" si="3521"/>
        <v>0</v>
      </c>
      <c r="H5176" s="1758">
        <f t="shared" si="3521"/>
        <v>0</v>
      </c>
      <c r="I5176" s="1883">
        <f t="shared" si="3521"/>
        <v>0</v>
      </c>
      <c r="J5176" s="1883">
        <f t="shared" si="3521"/>
        <v>0</v>
      </c>
      <c r="K5176" s="1883">
        <f t="shared" si="3521"/>
        <v>0</v>
      </c>
      <c r="L5176" s="1883">
        <f t="shared" si="3521"/>
        <v>0</v>
      </c>
      <c r="M5176" s="1883">
        <f t="shared" si="3521"/>
        <v>0</v>
      </c>
      <c r="N5176" s="1758">
        <f t="shared" si="3521"/>
        <v>0</v>
      </c>
      <c r="O5176" s="1883">
        <f t="shared" si="3521"/>
        <v>0</v>
      </c>
      <c r="P5176" s="1907">
        <f t="shared" si="3521"/>
        <v>0</v>
      </c>
      <c r="Q5176" s="1883">
        <f t="shared" si="3521"/>
        <v>0</v>
      </c>
      <c r="R5176" s="1883">
        <f t="shared" si="3521"/>
        <v>0</v>
      </c>
      <c r="S5176" s="1883">
        <f t="shared" si="3521"/>
        <v>0</v>
      </c>
      <c r="T5176" s="1883">
        <f t="shared" si="3521"/>
        <v>0</v>
      </c>
      <c r="U5176" s="1883">
        <f t="shared" si="3521"/>
        <v>0</v>
      </c>
      <c r="V5176" s="1907">
        <f t="shared" si="3521"/>
        <v>0</v>
      </c>
      <c r="W5176" s="1883">
        <f t="shared" si="3521"/>
        <v>0</v>
      </c>
      <c r="X5176" s="1883">
        <f t="shared" si="3521"/>
        <v>0</v>
      </c>
      <c r="Y5176" s="1758">
        <f t="shared" si="3521"/>
        <v>0</v>
      </c>
      <c r="Z5176" s="1883">
        <f t="shared" si="3521"/>
        <v>0</v>
      </c>
      <c r="AA5176" s="1883">
        <f t="shared" si="3521"/>
        <v>0</v>
      </c>
      <c r="AB5176" s="1884">
        <f t="shared" si="3521"/>
        <v>0</v>
      </c>
      <c r="AC5176" s="2189">
        <f>SUM(E5176:AB5176)</f>
        <v>0</v>
      </c>
      <c r="AD5176" s="2222"/>
      <c r="AE5176" s="1573"/>
      <c r="AF5176" s="2223"/>
      <c r="AJ5176" s="192"/>
      <c r="AK5176" s="2326"/>
      <c r="AL5176" s="2326"/>
      <c r="AM5176" s="2326"/>
      <c r="AN5176" s="2326"/>
      <c r="AO5176" s="192"/>
      <c r="AP5176" s="192"/>
    </row>
    <row r="5177" spans="1:42" s="184" customFormat="1" ht="15.75" customHeight="1">
      <c r="A5177" s="3251"/>
      <c r="B5177" s="3214"/>
      <c r="C5177" s="2208" t="s">
        <v>19</v>
      </c>
      <c r="D5177" s="1483" t="s">
        <v>62</v>
      </c>
      <c r="E5177" s="1885">
        <v>4</v>
      </c>
      <c r="F5177" s="1588">
        <v>4</v>
      </c>
      <c r="G5177" s="1588">
        <v>4</v>
      </c>
      <c r="H5177" s="1580">
        <v>4</v>
      </c>
      <c r="I5177" s="1588">
        <v>4</v>
      </c>
      <c r="J5177" s="1588">
        <v>5</v>
      </c>
      <c r="K5177" s="1588">
        <v>6</v>
      </c>
      <c r="L5177" s="1588">
        <v>8</v>
      </c>
      <c r="M5177" s="1588">
        <v>9</v>
      </c>
      <c r="N5177" s="1580">
        <v>7</v>
      </c>
      <c r="O5177" s="1581">
        <v>7</v>
      </c>
      <c r="P5177" s="1581">
        <v>7</v>
      </c>
      <c r="Q5177" s="1581">
        <v>7</v>
      </c>
      <c r="R5177" s="1581">
        <v>7</v>
      </c>
      <c r="S5177" s="1581">
        <v>7</v>
      </c>
      <c r="T5177" s="1581">
        <v>6</v>
      </c>
      <c r="U5177" s="1581">
        <v>6</v>
      </c>
      <c r="V5177" s="1581">
        <v>6</v>
      </c>
      <c r="W5177" s="1588">
        <v>7</v>
      </c>
      <c r="X5177" s="1588">
        <v>7</v>
      </c>
      <c r="Y5177" s="1580">
        <v>7</v>
      </c>
      <c r="Z5177" s="1588">
        <v>7</v>
      </c>
      <c r="AA5177" s="1588">
        <v>5</v>
      </c>
      <c r="AB5177" s="1886">
        <v>5</v>
      </c>
      <c r="AC5177" s="2189">
        <f>AVERAGE(E5177:AB5177)</f>
        <v>6.083333333333333</v>
      </c>
      <c r="AD5177" s="1596"/>
      <c r="AE5177" s="1596"/>
      <c r="AF5177" s="2224"/>
      <c r="AJ5177" s="192"/>
      <c r="AK5177" s="2326"/>
      <c r="AL5177" s="2326"/>
      <c r="AM5177" s="2326"/>
      <c r="AN5177" s="2326"/>
      <c r="AO5177" s="192"/>
      <c r="AP5177" s="192"/>
    </row>
    <row r="5178" spans="1:42" s="184" customFormat="1" ht="15.75" customHeight="1" thickBot="1">
      <c r="A5178" s="3251"/>
      <c r="B5178" s="3214"/>
      <c r="C5178" s="2208" t="s">
        <v>21</v>
      </c>
      <c r="D5178" s="1483"/>
      <c r="E5178" s="1576">
        <f t="shared" ref="E5178:AB5178" si="3522">E5176/E5175</f>
        <v>0</v>
      </c>
      <c r="F5178" s="1577">
        <f t="shared" si="3522"/>
        <v>0</v>
      </c>
      <c r="G5178" s="1577">
        <f t="shared" si="3522"/>
        <v>0</v>
      </c>
      <c r="H5178" s="1578">
        <f t="shared" si="3522"/>
        <v>0</v>
      </c>
      <c r="I5178" s="1577">
        <f t="shared" si="3522"/>
        <v>0</v>
      </c>
      <c r="J5178" s="1577">
        <f t="shared" si="3522"/>
        <v>0</v>
      </c>
      <c r="K5178" s="1577">
        <f t="shared" si="3522"/>
        <v>0</v>
      </c>
      <c r="L5178" s="1577">
        <f t="shared" si="3522"/>
        <v>0</v>
      </c>
      <c r="M5178" s="1577">
        <f t="shared" si="3522"/>
        <v>0</v>
      </c>
      <c r="N5178" s="1578">
        <f t="shared" si="3522"/>
        <v>0</v>
      </c>
      <c r="O5178" s="1651">
        <f t="shared" si="3522"/>
        <v>0</v>
      </c>
      <c r="P5178" s="1651">
        <f t="shared" si="3522"/>
        <v>0</v>
      </c>
      <c r="Q5178" s="1651">
        <f t="shared" si="3522"/>
        <v>0</v>
      </c>
      <c r="R5178" s="1651">
        <f t="shared" si="3522"/>
        <v>0</v>
      </c>
      <c r="S5178" s="1651">
        <f t="shared" si="3522"/>
        <v>0</v>
      </c>
      <c r="T5178" s="1651">
        <f t="shared" si="3522"/>
        <v>0</v>
      </c>
      <c r="U5178" s="1651">
        <f t="shared" si="3522"/>
        <v>0</v>
      </c>
      <c r="V5178" s="1651">
        <f t="shared" si="3522"/>
        <v>0</v>
      </c>
      <c r="W5178" s="1577">
        <f t="shared" si="3522"/>
        <v>0</v>
      </c>
      <c r="X5178" s="1577">
        <f t="shared" si="3522"/>
        <v>0</v>
      </c>
      <c r="Y5178" s="1578">
        <f t="shared" si="3522"/>
        <v>0</v>
      </c>
      <c r="Z5178" s="1577">
        <f t="shared" si="3522"/>
        <v>0</v>
      </c>
      <c r="AA5178" s="1577">
        <f t="shared" si="3522"/>
        <v>0</v>
      </c>
      <c r="AB5178" s="1579">
        <f t="shared" si="3522"/>
        <v>0</v>
      </c>
      <c r="AC5178" s="1485">
        <f>MAX(E5178:AB5178)</f>
        <v>0</v>
      </c>
      <c r="AD5178" s="2222"/>
      <c r="AE5178" s="1573"/>
      <c r="AF5178" s="2223"/>
      <c r="AJ5178" s="192"/>
      <c r="AK5178" s="2326"/>
      <c r="AL5178" s="2326"/>
      <c r="AM5178" s="2326"/>
      <c r="AN5178" s="2326"/>
      <c r="AO5178" s="192"/>
      <c r="AP5178" s="192"/>
    </row>
    <row r="5179" spans="1:42" s="184" customFormat="1" ht="15.75" hidden="1" customHeight="1">
      <c r="A5179" s="2127"/>
      <c r="B5179" s="2128"/>
      <c r="C5179" s="2226" t="s">
        <v>22</v>
      </c>
      <c r="D5179" s="1575">
        <v>8.1289999999999996</v>
      </c>
      <c r="E5179" s="1574">
        <v>8.1530000000000005</v>
      </c>
      <c r="F5179" s="1571">
        <v>8.1769999999999996</v>
      </c>
      <c r="G5179" s="1571">
        <v>8.2010000000000005</v>
      </c>
      <c r="H5179" s="1572">
        <v>8.2249999999999996</v>
      </c>
      <c r="I5179" s="1571">
        <v>8.2490000000000006</v>
      </c>
      <c r="J5179" s="1571">
        <v>8.2789999999999999</v>
      </c>
      <c r="K5179" s="1571">
        <v>8.3159999999999954</v>
      </c>
      <c r="L5179" s="1571">
        <v>8.3639999999999972</v>
      </c>
      <c r="M5179" s="1571">
        <v>8.4179999999999993</v>
      </c>
      <c r="N5179" s="1889">
        <v>8.4600000000000009</v>
      </c>
      <c r="O5179" s="1938">
        <v>8.48</v>
      </c>
      <c r="P5179" s="1938">
        <v>8.52</v>
      </c>
      <c r="Q5179" s="1938">
        <v>8.56</v>
      </c>
      <c r="R5179" s="1938">
        <v>8.5850000000000009</v>
      </c>
      <c r="S5179" s="1938">
        <v>8.6199999999999992</v>
      </c>
      <c r="T5179" s="1938">
        <v>8.65</v>
      </c>
      <c r="U5179" s="1582">
        <v>8.6800000000000015</v>
      </c>
      <c r="V5179" s="1582">
        <v>8.7160000000000029</v>
      </c>
      <c r="W5179" s="1571">
        <v>8.7580000000000044</v>
      </c>
      <c r="X5179" s="1571">
        <v>8.8000000000000007</v>
      </c>
      <c r="Y5179" s="1572">
        <v>8.8420000000000005</v>
      </c>
      <c r="Z5179" s="1571">
        <v>8.8840000000000003</v>
      </c>
      <c r="AA5179" s="1571">
        <v>8.9139999999999997</v>
      </c>
      <c r="AB5179" s="1571">
        <v>8.9440000000000008</v>
      </c>
      <c r="AC5179" s="1483"/>
      <c r="AD5179" s="2222"/>
      <c r="AE5179" s="1573"/>
      <c r="AF5179" s="2223"/>
      <c r="AJ5179" s="192"/>
      <c r="AK5179" s="2326"/>
      <c r="AL5179" s="2326"/>
      <c r="AM5179" s="2326"/>
      <c r="AN5179" s="2326"/>
      <c r="AO5179" s="192"/>
      <c r="AP5179" s="192"/>
    </row>
    <row r="5180" spans="1:42" s="184" customFormat="1" ht="15.75" hidden="1" customHeight="1">
      <c r="A5180" s="2127"/>
      <c r="B5180" s="2128"/>
      <c r="C5180" s="2226" t="s">
        <v>23</v>
      </c>
      <c r="D5180" s="2335"/>
      <c r="E5180" s="1939"/>
      <c r="F5180" s="1938"/>
      <c r="G5180" s="1938"/>
      <c r="H5180" s="1889"/>
      <c r="I5180" s="1888"/>
      <c r="J5180" s="1888"/>
      <c r="K5180" s="1888"/>
      <c r="L5180" s="1888"/>
      <c r="M5180" s="1888"/>
      <c r="N5180" s="1889"/>
      <c r="O5180" s="1938"/>
      <c r="P5180" s="1938"/>
      <c r="Q5180" s="1938"/>
      <c r="R5180" s="1938"/>
      <c r="S5180" s="1938"/>
      <c r="T5180" s="1938"/>
      <c r="U5180" s="1938"/>
      <c r="V5180" s="1938"/>
      <c r="W5180" s="1888"/>
      <c r="X5180" s="1888"/>
      <c r="Y5180" s="1889"/>
      <c r="Z5180" s="1888"/>
      <c r="AA5180" s="1888"/>
      <c r="AB5180" s="1890"/>
      <c r="AC5180" s="1483"/>
      <c r="AD5180" s="2222"/>
      <c r="AE5180" s="1573"/>
      <c r="AF5180" s="2223"/>
      <c r="AH5180" s="2207"/>
      <c r="AI5180" s="2230"/>
      <c r="AJ5180" s="2230"/>
      <c r="AK5180" s="2230"/>
      <c r="AL5180" s="2231"/>
      <c r="AM5180" s="2231"/>
      <c r="AN5180" s="192"/>
      <c r="AO5180" s="192"/>
      <c r="AP5180" s="192"/>
    </row>
    <row r="5181" spans="1:42" s="184" customFormat="1" ht="15.75" hidden="1" customHeight="1" thickBot="1">
      <c r="A5181" s="3317" t="s">
        <v>49</v>
      </c>
      <c r="B5181" s="3318"/>
      <c r="C5181" s="3318"/>
      <c r="D5181" s="2290"/>
      <c r="E5181" s="1940">
        <f>SQRT(E5175*E5175+E5176*E5176)/E5167/1.73</f>
        <v>3.9561309039760615</v>
      </c>
      <c r="F5181" s="1921">
        <f t="shared" ref="F5181:AB5181" si="3523">SQRT(F5175*F5175+F5176*F5176)/F5167/1.73</f>
        <v>3.9411455596425267</v>
      </c>
      <c r="G5181" s="1921">
        <f t="shared" si="3523"/>
        <v>3.9486240142151963</v>
      </c>
      <c r="H5181" s="1893">
        <f t="shared" si="3523"/>
        <v>3.9486240142149041</v>
      </c>
      <c r="I5181" s="1921">
        <f t="shared" si="3523"/>
        <v>3.9561309039760615</v>
      </c>
      <c r="J5181" s="1921">
        <f t="shared" si="3523"/>
        <v>4.9451636299697839</v>
      </c>
      <c r="K5181" s="1921">
        <f t="shared" si="3523"/>
        <v>6.1457710451125314</v>
      </c>
      <c r="L5181" s="1921">
        <f t="shared" si="3523"/>
        <v>8.0035571365054174</v>
      </c>
      <c r="M5181" s="1921">
        <f t="shared" si="3523"/>
        <v>8.9523535848100728</v>
      </c>
      <c r="N5181" s="1893">
        <f t="shared" si="3523"/>
        <v>6.9496536204388635</v>
      </c>
      <c r="O5181" s="1921">
        <f t="shared" si="3523"/>
        <v>3.3220384027638654</v>
      </c>
      <c r="P5181" s="1921">
        <f t="shared" si="3523"/>
        <v>6.5314653342475992</v>
      </c>
      <c r="Q5181" s="1921">
        <f t="shared" si="3523"/>
        <v>6.6061106523535793</v>
      </c>
      <c r="R5181" s="1921">
        <f t="shared" si="3523"/>
        <v>4.1446081411156763</v>
      </c>
      <c r="S5181" s="1921">
        <f t="shared" si="3523"/>
        <v>5.73663909437564</v>
      </c>
      <c r="T5181" s="1921">
        <f t="shared" si="3523"/>
        <v>4.8893911078275565</v>
      </c>
      <c r="U5181" s="1921">
        <f t="shared" si="3523"/>
        <v>4.964038300313474</v>
      </c>
      <c r="V5181" s="1921">
        <f t="shared" si="3523"/>
        <v>5.9568459603761692</v>
      </c>
      <c r="W5181" s="1892">
        <f t="shared" si="3523"/>
        <v>6.9629416770745021</v>
      </c>
      <c r="X5181" s="1892">
        <f t="shared" si="3523"/>
        <v>6.9364161849704811</v>
      </c>
      <c r="Y5181" s="1893">
        <f t="shared" si="3523"/>
        <v>6.9364161849710673</v>
      </c>
      <c r="Z5181" s="1892">
        <f t="shared" si="3523"/>
        <v>6.9232290819578157</v>
      </c>
      <c r="AA5181" s="1892">
        <f t="shared" si="3523"/>
        <v>4.9171192237506745</v>
      </c>
      <c r="AB5181" s="1895">
        <f t="shared" si="3523"/>
        <v>4.9078416403099254</v>
      </c>
      <c r="AC5181" s="2227">
        <f>AVERAGE(E5181:AB5181)</f>
        <v>5.6034273083028934</v>
      </c>
      <c r="AD5181" s="2228">
        <f>(AC5177-AC5181)/AC5177</f>
        <v>7.8888661648839398E-2</v>
      </c>
      <c r="AE5181" s="1894"/>
      <c r="AF5181" s="2229"/>
      <c r="AJ5181" s="192"/>
      <c r="AK5181" s="2272"/>
      <c r="AL5181" s="2272"/>
      <c r="AM5181" s="2326"/>
      <c r="AN5181" s="2272"/>
      <c r="AO5181" s="192"/>
      <c r="AP5181" s="192"/>
    </row>
    <row r="5182" spans="1:42" s="184" customFormat="1" ht="15.75" customHeight="1">
      <c r="A5182" s="3250" t="s">
        <v>828</v>
      </c>
      <c r="B5182" s="3213" t="s">
        <v>827</v>
      </c>
      <c r="C5182" s="2202" t="s">
        <v>16</v>
      </c>
      <c r="D5182" s="2293" t="s">
        <v>400</v>
      </c>
      <c r="E5182" s="1951">
        <f t="shared" ref="E5182:AB5182" si="3524">(E5186-D5186)*$AE5182*$AF5182</f>
        <v>0</v>
      </c>
      <c r="F5182" s="1952">
        <f t="shared" si="3524"/>
        <v>0</v>
      </c>
      <c r="G5182" s="1952">
        <f t="shared" si="3524"/>
        <v>0</v>
      </c>
      <c r="H5182" s="1757">
        <f t="shared" si="3524"/>
        <v>0</v>
      </c>
      <c r="I5182" s="1952">
        <f t="shared" si="3524"/>
        <v>0</v>
      </c>
      <c r="J5182" s="1952">
        <f t="shared" si="3524"/>
        <v>0</v>
      </c>
      <c r="K5182" s="1952">
        <f t="shared" si="3524"/>
        <v>0</v>
      </c>
      <c r="L5182" s="1952">
        <f t="shared" si="3524"/>
        <v>0</v>
      </c>
      <c r="M5182" s="1952">
        <f t="shared" si="3524"/>
        <v>0</v>
      </c>
      <c r="N5182" s="1757">
        <f t="shared" si="3524"/>
        <v>0</v>
      </c>
      <c r="O5182" s="1952">
        <f t="shared" si="3524"/>
        <v>0</v>
      </c>
      <c r="P5182" s="1952">
        <f t="shared" si="3524"/>
        <v>0</v>
      </c>
      <c r="Q5182" s="1952">
        <f t="shared" si="3524"/>
        <v>0</v>
      </c>
      <c r="R5182" s="1952">
        <f t="shared" si="3524"/>
        <v>0</v>
      </c>
      <c r="S5182" s="1952">
        <f t="shared" si="3524"/>
        <v>0</v>
      </c>
      <c r="T5182" s="1952">
        <f t="shared" si="3524"/>
        <v>0</v>
      </c>
      <c r="U5182" s="1952">
        <f t="shared" si="3524"/>
        <v>0</v>
      </c>
      <c r="V5182" s="1952">
        <f t="shared" si="3524"/>
        <v>0</v>
      </c>
      <c r="W5182" s="1952">
        <f t="shared" si="3524"/>
        <v>0</v>
      </c>
      <c r="X5182" s="1952">
        <f t="shared" si="3524"/>
        <v>0</v>
      </c>
      <c r="Y5182" s="1757">
        <f t="shared" si="3524"/>
        <v>0</v>
      </c>
      <c r="Z5182" s="1952">
        <f t="shared" si="3524"/>
        <v>0</v>
      </c>
      <c r="AA5182" s="1952">
        <f t="shared" si="3524"/>
        <v>0</v>
      </c>
      <c r="AB5182" s="1979">
        <f t="shared" si="3524"/>
        <v>0</v>
      </c>
      <c r="AC5182" s="1859">
        <f>SUM(E5182:AB5182)</f>
        <v>0</v>
      </c>
      <c r="AD5182" s="2221"/>
      <c r="AE5182" s="1898">
        <v>100</v>
      </c>
      <c r="AF5182" s="1899">
        <v>30</v>
      </c>
      <c r="AJ5182" s="192"/>
      <c r="AK5182" s="2327"/>
      <c r="AL5182" s="2328"/>
      <c r="AM5182" s="2327"/>
      <c r="AN5182" s="2326"/>
      <c r="AO5182" s="192"/>
      <c r="AP5182" s="192"/>
    </row>
    <row r="5183" spans="1:42" s="184" customFormat="1" ht="15.75" customHeight="1">
      <c r="A5183" s="3251"/>
      <c r="B5183" s="3214"/>
      <c r="C5183" s="2208" t="s">
        <v>18</v>
      </c>
      <c r="D5183" s="2337"/>
      <c r="E5183" s="1943">
        <f t="shared" ref="E5183:AB5183" si="3525">(E5187-D5187)*$AE5182*$AF5182</f>
        <v>0</v>
      </c>
      <c r="F5183" s="1907">
        <f t="shared" si="3525"/>
        <v>0</v>
      </c>
      <c r="G5183" s="1907">
        <f t="shared" si="3525"/>
        <v>0</v>
      </c>
      <c r="H5183" s="1758">
        <f t="shared" si="3525"/>
        <v>0</v>
      </c>
      <c r="I5183" s="1907">
        <f t="shared" si="3525"/>
        <v>0</v>
      </c>
      <c r="J5183" s="1907">
        <f t="shared" si="3525"/>
        <v>0</v>
      </c>
      <c r="K5183" s="1907">
        <f t="shared" si="3525"/>
        <v>0</v>
      </c>
      <c r="L5183" s="1907">
        <f t="shared" si="3525"/>
        <v>0</v>
      </c>
      <c r="M5183" s="1907">
        <f t="shared" si="3525"/>
        <v>0</v>
      </c>
      <c r="N5183" s="1758">
        <f t="shared" si="3525"/>
        <v>0</v>
      </c>
      <c r="O5183" s="1907">
        <f t="shared" si="3525"/>
        <v>0</v>
      </c>
      <c r="P5183" s="1907">
        <f t="shared" si="3525"/>
        <v>0</v>
      </c>
      <c r="Q5183" s="1907">
        <f t="shared" si="3525"/>
        <v>0</v>
      </c>
      <c r="R5183" s="1907">
        <f t="shared" si="3525"/>
        <v>0</v>
      </c>
      <c r="S5183" s="1907">
        <f t="shared" si="3525"/>
        <v>0</v>
      </c>
      <c r="T5183" s="1907">
        <f t="shared" si="3525"/>
        <v>0</v>
      </c>
      <c r="U5183" s="1907">
        <f t="shared" si="3525"/>
        <v>0</v>
      </c>
      <c r="V5183" s="1907">
        <f t="shared" si="3525"/>
        <v>0</v>
      </c>
      <c r="W5183" s="1907">
        <f t="shared" si="3525"/>
        <v>0</v>
      </c>
      <c r="X5183" s="1907">
        <f t="shared" si="3525"/>
        <v>0</v>
      </c>
      <c r="Y5183" s="1758">
        <f t="shared" si="3525"/>
        <v>0</v>
      </c>
      <c r="Z5183" s="1907">
        <f t="shared" si="3525"/>
        <v>0</v>
      </c>
      <c r="AA5183" s="1907">
        <f t="shared" si="3525"/>
        <v>0</v>
      </c>
      <c r="AB5183" s="1944">
        <f t="shared" si="3525"/>
        <v>0</v>
      </c>
      <c r="AC5183" s="2189">
        <f>SUM(E5183:AB5183)</f>
        <v>0</v>
      </c>
      <c r="AD5183" s="2222"/>
      <c r="AE5183" s="1573"/>
      <c r="AF5183" s="2223"/>
      <c r="AJ5183" s="192"/>
      <c r="AK5183" s="2326"/>
      <c r="AL5183" s="2326"/>
      <c r="AM5183" s="2326"/>
      <c r="AN5183" s="2326"/>
      <c r="AO5183" s="192"/>
      <c r="AP5183" s="192"/>
    </row>
    <row r="5184" spans="1:42" s="184" customFormat="1" ht="15.75" customHeight="1">
      <c r="A5184" s="3251"/>
      <c r="B5184" s="3214"/>
      <c r="C5184" s="2208" t="s">
        <v>19</v>
      </c>
      <c r="D5184" s="2337"/>
      <c r="E5184" s="1945"/>
      <c r="F5184" s="1581"/>
      <c r="G5184" s="1581"/>
      <c r="H5184" s="1580"/>
      <c r="I5184" s="1581"/>
      <c r="J5184" s="1581"/>
      <c r="K5184" s="1581"/>
      <c r="L5184" s="1581"/>
      <c r="M5184" s="1581"/>
      <c r="N5184" s="1580"/>
      <c r="O5184" s="1581"/>
      <c r="P5184" s="1581"/>
      <c r="Q5184" s="1581"/>
      <c r="R5184" s="1581"/>
      <c r="S5184" s="1581"/>
      <c r="T5184" s="1581"/>
      <c r="U5184" s="1581"/>
      <c r="V5184" s="1581"/>
      <c r="W5184" s="1581"/>
      <c r="X5184" s="1581"/>
      <c r="Y5184" s="1580"/>
      <c r="Z5184" s="1581"/>
      <c r="AA5184" s="1581"/>
      <c r="AB5184" s="1946"/>
      <c r="AC5184" s="2189">
        <v>0</v>
      </c>
      <c r="AD5184" s="1596"/>
      <c r="AE5184" s="1596"/>
      <c r="AF5184" s="2224"/>
      <c r="AJ5184" s="192"/>
      <c r="AK5184" s="2326"/>
      <c r="AL5184" s="2326"/>
      <c r="AM5184" s="2326"/>
      <c r="AN5184" s="2326"/>
      <c r="AO5184" s="192"/>
      <c r="AP5184" s="192"/>
    </row>
    <row r="5185" spans="1:42" s="184" customFormat="1" ht="15.75" customHeight="1" thickBot="1">
      <c r="A5185" s="3252"/>
      <c r="B5185" s="3215"/>
      <c r="C5185" s="2213" t="s">
        <v>21</v>
      </c>
      <c r="D5185" s="2290"/>
      <c r="E5185" s="2409" t="e">
        <f t="shared" ref="E5185:AB5185" si="3526">E5183/E5182</f>
        <v>#DIV/0!</v>
      </c>
      <c r="F5185" s="1965" t="e">
        <f t="shared" si="3526"/>
        <v>#DIV/0!</v>
      </c>
      <c r="G5185" s="1965" t="e">
        <f t="shared" si="3526"/>
        <v>#DIV/0!</v>
      </c>
      <c r="H5185" s="1586" t="e">
        <f t="shared" si="3526"/>
        <v>#DIV/0!</v>
      </c>
      <c r="I5185" s="1965" t="e">
        <f t="shared" si="3526"/>
        <v>#DIV/0!</v>
      </c>
      <c r="J5185" s="1965" t="e">
        <f t="shared" si="3526"/>
        <v>#DIV/0!</v>
      </c>
      <c r="K5185" s="1965" t="e">
        <f t="shared" si="3526"/>
        <v>#DIV/0!</v>
      </c>
      <c r="L5185" s="1965" t="e">
        <f t="shared" si="3526"/>
        <v>#DIV/0!</v>
      </c>
      <c r="M5185" s="1965" t="e">
        <f t="shared" si="3526"/>
        <v>#DIV/0!</v>
      </c>
      <c r="N5185" s="1586" t="e">
        <f t="shared" si="3526"/>
        <v>#DIV/0!</v>
      </c>
      <c r="O5185" s="1965" t="e">
        <f t="shared" si="3526"/>
        <v>#DIV/0!</v>
      </c>
      <c r="P5185" s="1965" t="e">
        <f t="shared" si="3526"/>
        <v>#DIV/0!</v>
      </c>
      <c r="Q5185" s="1965" t="e">
        <f t="shared" si="3526"/>
        <v>#DIV/0!</v>
      </c>
      <c r="R5185" s="1965" t="e">
        <f t="shared" si="3526"/>
        <v>#DIV/0!</v>
      </c>
      <c r="S5185" s="1965" t="e">
        <f t="shared" si="3526"/>
        <v>#DIV/0!</v>
      </c>
      <c r="T5185" s="1965" t="e">
        <f t="shared" si="3526"/>
        <v>#DIV/0!</v>
      </c>
      <c r="U5185" s="1965" t="e">
        <f t="shared" si="3526"/>
        <v>#DIV/0!</v>
      </c>
      <c r="V5185" s="1965" t="e">
        <f t="shared" si="3526"/>
        <v>#DIV/0!</v>
      </c>
      <c r="W5185" s="1965" t="e">
        <f t="shared" si="3526"/>
        <v>#DIV/0!</v>
      </c>
      <c r="X5185" s="1965" t="e">
        <f t="shared" si="3526"/>
        <v>#DIV/0!</v>
      </c>
      <c r="Y5185" s="1586" t="e">
        <f t="shared" si="3526"/>
        <v>#DIV/0!</v>
      </c>
      <c r="Z5185" s="1965" t="e">
        <f t="shared" si="3526"/>
        <v>#DIV/0!</v>
      </c>
      <c r="AA5185" s="1965" t="e">
        <f t="shared" si="3526"/>
        <v>#DIV/0!</v>
      </c>
      <c r="AB5185" s="2410" t="e">
        <f t="shared" si="3526"/>
        <v>#DIV/0!</v>
      </c>
      <c r="AC5185" s="1486" t="e">
        <f>MAX(E5185:AB5185)</f>
        <v>#DIV/0!</v>
      </c>
      <c r="AD5185" s="2222"/>
      <c r="AE5185" s="1573"/>
      <c r="AF5185" s="2223"/>
      <c r="AJ5185" s="192"/>
      <c r="AK5185" s="2326"/>
      <c r="AL5185" s="2326"/>
      <c r="AM5185" s="2326"/>
      <c r="AN5185" s="2326"/>
      <c r="AO5185" s="192"/>
      <c r="AP5185" s="192"/>
    </row>
    <row r="5186" spans="1:42" s="184" customFormat="1" ht="15.75" hidden="1" customHeight="1">
      <c r="A5186" s="2130"/>
      <c r="B5186" s="2129"/>
      <c r="C5186" s="2283" t="s">
        <v>22</v>
      </c>
      <c r="D5186" s="2408">
        <v>87.4</v>
      </c>
      <c r="E5186" s="2399">
        <v>87.4</v>
      </c>
      <c r="F5186" s="2398">
        <v>87.4</v>
      </c>
      <c r="G5186" s="2398">
        <v>87.4</v>
      </c>
      <c r="H5186" s="2396">
        <v>87.4</v>
      </c>
      <c r="I5186" s="2398">
        <v>87.4</v>
      </c>
      <c r="J5186" s="2398">
        <v>87.4</v>
      </c>
      <c r="K5186" s="2398">
        <v>87.4</v>
      </c>
      <c r="L5186" s="2398">
        <v>87.4</v>
      </c>
      <c r="M5186" s="2398">
        <v>87.4</v>
      </c>
      <c r="N5186" s="2396">
        <v>87.4</v>
      </c>
      <c r="O5186" s="2398">
        <v>87.4</v>
      </c>
      <c r="P5186" s="2398">
        <v>87.4</v>
      </c>
      <c r="Q5186" s="2398">
        <v>87.4</v>
      </c>
      <c r="R5186" s="2398">
        <v>87.4</v>
      </c>
      <c r="S5186" s="2398">
        <v>87.4</v>
      </c>
      <c r="T5186" s="2398">
        <v>87.4</v>
      </c>
      <c r="U5186" s="2398">
        <v>87.4</v>
      </c>
      <c r="V5186" s="2398">
        <v>87.4</v>
      </c>
      <c r="W5186" s="2398">
        <v>87.4</v>
      </c>
      <c r="X5186" s="2398">
        <v>87.4</v>
      </c>
      <c r="Y5186" s="2396">
        <v>87.4</v>
      </c>
      <c r="Z5186" s="2398">
        <v>87.4</v>
      </c>
      <c r="AA5186" s="2398">
        <v>87.4</v>
      </c>
      <c r="AB5186" s="2398">
        <v>87.4</v>
      </c>
      <c r="AC5186" s="2284"/>
      <c r="AD5186" s="2222"/>
      <c r="AE5186" s="1573"/>
      <c r="AF5186" s="2223"/>
      <c r="AJ5186" s="192"/>
      <c r="AK5186" s="2326"/>
      <c r="AL5186" s="2326"/>
      <c r="AM5186" s="2326"/>
      <c r="AN5186" s="2326"/>
      <c r="AO5186" s="192"/>
      <c r="AP5186" s="192"/>
    </row>
    <row r="5187" spans="1:42" s="184" customFormat="1" ht="15.75" hidden="1" customHeight="1">
      <c r="A5187" s="2127"/>
      <c r="B5187" s="2128"/>
      <c r="C5187" s="2226" t="s">
        <v>23</v>
      </c>
      <c r="D5187" s="2335"/>
      <c r="E5187" s="1939"/>
      <c r="F5187" s="1938"/>
      <c r="G5187" s="1938"/>
      <c r="H5187" s="1889"/>
      <c r="I5187" s="1938"/>
      <c r="J5187" s="1938"/>
      <c r="K5187" s="1938"/>
      <c r="L5187" s="1938"/>
      <c r="M5187" s="1938"/>
      <c r="N5187" s="1889"/>
      <c r="O5187" s="1938"/>
      <c r="P5187" s="1938"/>
      <c r="Q5187" s="1938"/>
      <c r="R5187" s="1938"/>
      <c r="S5187" s="1938"/>
      <c r="T5187" s="1938"/>
      <c r="U5187" s="1938"/>
      <c r="V5187" s="1938"/>
      <c r="W5187" s="1938"/>
      <c r="X5187" s="1938"/>
      <c r="Y5187" s="1889"/>
      <c r="Z5187" s="1938"/>
      <c r="AA5187" s="1938"/>
      <c r="AB5187" s="1947"/>
      <c r="AC5187" s="1483"/>
      <c r="AD5187" s="2222"/>
      <c r="AE5187" s="1573"/>
      <c r="AF5187" s="2223"/>
      <c r="AH5187" s="2207"/>
      <c r="AI5187" s="2230"/>
      <c r="AJ5187" s="2230"/>
      <c r="AK5187" s="2230"/>
      <c r="AL5187" s="2231"/>
      <c r="AM5187" s="2231"/>
      <c r="AN5187" s="192"/>
      <c r="AO5187" s="192"/>
      <c r="AP5187" s="192"/>
    </row>
    <row r="5188" spans="1:42" s="184" customFormat="1" ht="15.75" hidden="1" customHeight="1" thickBot="1">
      <c r="A5188" s="3317" t="s">
        <v>49</v>
      </c>
      <c r="B5188" s="3318"/>
      <c r="C5188" s="3318"/>
      <c r="D5188" s="2290"/>
      <c r="E5188" s="1940">
        <f>SQRT(E5182*E5182+E5183*E5183)/E5167/1.73</f>
        <v>0</v>
      </c>
      <c r="F5188" s="1921">
        <f t="shared" ref="F5188:AB5188" si="3527">SQRT(F5182*F5182+F5183*F5183)/F5167/1.73</f>
        <v>0</v>
      </c>
      <c r="G5188" s="1921">
        <f t="shared" si="3527"/>
        <v>0</v>
      </c>
      <c r="H5188" s="1893">
        <f t="shared" si="3527"/>
        <v>0</v>
      </c>
      <c r="I5188" s="1921">
        <f t="shared" si="3527"/>
        <v>0</v>
      </c>
      <c r="J5188" s="1921">
        <f t="shared" si="3527"/>
        <v>0</v>
      </c>
      <c r="K5188" s="1921">
        <f t="shared" si="3527"/>
        <v>0</v>
      </c>
      <c r="L5188" s="1921">
        <f t="shared" si="3527"/>
        <v>0</v>
      </c>
      <c r="M5188" s="1921">
        <f t="shared" si="3527"/>
        <v>0</v>
      </c>
      <c r="N5188" s="1893">
        <f t="shared" si="3527"/>
        <v>0</v>
      </c>
      <c r="O5188" s="1921">
        <f t="shared" si="3527"/>
        <v>0</v>
      </c>
      <c r="P5188" s="1921">
        <f t="shared" si="3527"/>
        <v>0</v>
      </c>
      <c r="Q5188" s="1921">
        <f t="shared" si="3527"/>
        <v>0</v>
      </c>
      <c r="R5188" s="1921">
        <f t="shared" si="3527"/>
        <v>0</v>
      </c>
      <c r="S5188" s="1921">
        <f t="shared" si="3527"/>
        <v>0</v>
      </c>
      <c r="T5188" s="1921">
        <f t="shared" si="3527"/>
        <v>0</v>
      </c>
      <c r="U5188" s="1921">
        <f t="shared" si="3527"/>
        <v>0</v>
      </c>
      <c r="V5188" s="1921">
        <f t="shared" si="3527"/>
        <v>0</v>
      </c>
      <c r="W5188" s="1921">
        <f t="shared" si="3527"/>
        <v>0</v>
      </c>
      <c r="X5188" s="1921">
        <f t="shared" si="3527"/>
        <v>0</v>
      </c>
      <c r="Y5188" s="1893">
        <f t="shared" si="3527"/>
        <v>0</v>
      </c>
      <c r="Z5188" s="1921">
        <f t="shared" si="3527"/>
        <v>0</v>
      </c>
      <c r="AA5188" s="1921">
        <f t="shared" si="3527"/>
        <v>0</v>
      </c>
      <c r="AB5188" s="1948">
        <f t="shared" si="3527"/>
        <v>0</v>
      </c>
      <c r="AC5188" s="2227">
        <f>AVERAGE(E5188:AB5188)</f>
        <v>0</v>
      </c>
      <c r="AD5188" s="2228" t="e">
        <f>(AC5184-AC5188)/AC5184</f>
        <v>#DIV/0!</v>
      </c>
      <c r="AE5188" s="1894"/>
      <c r="AF5188" s="2229"/>
      <c r="AJ5188" s="192"/>
      <c r="AK5188" s="2272"/>
      <c r="AL5188" s="2272"/>
      <c r="AM5188" s="2326"/>
      <c r="AN5188" s="2272"/>
      <c r="AO5188" s="192"/>
      <c r="AP5188" s="192"/>
    </row>
    <row r="5189" spans="1:42" s="184" customFormat="1" ht="15.75" customHeight="1">
      <c r="A5189" s="3231" t="s">
        <v>43</v>
      </c>
      <c r="B5189" s="3196" t="s">
        <v>829</v>
      </c>
      <c r="C5189" s="2287" t="s">
        <v>16</v>
      </c>
      <c r="D5189" s="2336" t="s">
        <v>129</v>
      </c>
      <c r="E5189" s="1941">
        <f t="shared" ref="E5189:AB5189" si="3528">(E5193-D5193)*$AE5189*$AF5189</f>
        <v>12.499999999999289</v>
      </c>
      <c r="F5189" s="1923">
        <f t="shared" si="3528"/>
        <v>12.499999999999289</v>
      </c>
      <c r="G5189" s="1923">
        <f t="shared" si="3528"/>
        <v>12.499999999999289</v>
      </c>
      <c r="H5189" s="1857">
        <f t="shared" si="3528"/>
        <v>12.499999999999289</v>
      </c>
      <c r="I5189" s="1923">
        <f t="shared" si="3528"/>
        <v>12.499999999999289</v>
      </c>
      <c r="J5189" s="1923">
        <f t="shared" si="3528"/>
        <v>12.499999999999289</v>
      </c>
      <c r="K5189" s="1923">
        <f t="shared" si="3528"/>
        <v>24.999999999998579</v>
      </c>
      <c r="L5189" s="1923">
        <f t="shared" si="3528"/>
        <v>24.999999999998579</v>
      </c>
      <c r="M5189" s="1923">
        <f t="shared" si="3528"/>
        <v>24.999999999998579</v>
      </c>
      <c r="N5189" s="1857">
        <f t="shared" si="3528"/>
        <v>25.000000000000355</v>
      </c>
      <c r="O5189" s="1923">
        <f t="shared" si="3528"/>
        <v>19.999999999999574</v>
      </c>
      <c r="P5189" s="1923">
        <f t="shared" si="3528"/>
        <v>19.999999999999574</v>
      </c>
      <c r="Q5189" s="1923">
        <f t="shared" si="3528"/>
        <v>20.00000000000135</v>
      </c>
      <c r="R5189" s="1923">
        <f t="shared" si="3528"/>
        <v>19.999999999999574</v>
      </c>
      <c r="S5189" s="1923">
        <f t="shared" si="3528"/>
        <v>19.999999999999574</v>
      </c>
      <c r="T5189" s="1923">
        <f t="shared" si="3528"/>
        <v>19.999999999999574</v>
      </c>
      <c r="U5189" s="1923">
        <f t="shared" si="3528"/>
        <v>24.999999999998579</v>
      </c>
      <c r="V5189" s="1923">
        <f t="shared" si="3528"/>
        <v>24.999999999998579</v>
      </c>
      <c r="W5189" s="1923">
        <f t="shared" si="3528"/>
        <v>24.999999999998579</v>
      </c>
      <c r="X5189" s="1923">
        <f t="shared" si="3528"/>
        <v>12.499999999999289</v>
      </c>
      <c r="Y5189" s="1857">
        <f t="shared" si="3528"/>
        <v>12.499999999999289</v>
      </c>
      <c r="Z5189" s="1923">
        <f t="shared" si="3528"/>
        <v>12.499999999999289</v>
      </c>
      <c r="AA5189" s="1923">
        <f t="shared" si="3528"/>
        <v>12.499999999999289</v>
      </c>
      <c r="AB5189" s="1942">
        <f t="shared" si="3528"/>
        <v>12.499999999999289</v>
      </c>
      <c r="AC5189" s="2288">
        <f>SUM(E5189:AB5189)</f>
        <v>432.49999999998329</v>
      </c>
      <c r="AD5189" s="2221"/>
      <c r="AE5189" s="1898">
        <v>100</v>
      </c>
      <c r="AF5189" s="1899">
        <v>20</v>
      </c>
      <c r="AJ5189" s="192"/>
      <c r="AK5189" s="2327"/>
      <c r="AL5189" s="2328"/>
      <c r="AM5189" s="2327"/>
      <c r="AN5189" s="2326"/>
      <c r="AO5189" s="192"/>
      <c r="AP5189" s="192"/>
    </row>
    <row r="5190" spans="1:42" s="184" customFormat="1" ht="15.75" customHeight="1">
      <c r="A5190" s="3251"/>
      <c r="B5190" s="3214"/>
      <c r="C5190" s="2208" t="s">
        <v>18</v>
      </c>
      <c r="D5190" s="2337" t="s">
        <v>129</v>
      </c>
      <c r="E5190" s="1943">
        <f t="shared" ref="E5190:AB5190" si="3529">(E5194-D5194)*$AE5189*$AF5189</f>
        <v>12.000000000000455</v>
      </c>
      <c r="F5190" s="1907">
        <f t="shared" si="3529"/>
        <v>14.000000000008228</v>
      </c>
      <c r="G5190" s="1907">
        <f t="shared" si="3529"/>
        <v>12.499999999999289</v>
      </c>
      <c r="H5190" s="1758">
        <f t="shared" si="3529"/>
        <v>12.499999999999289</v>
      </c>
      <c r="I5190" s="1907">
        <f t="shared" si="3529"/>
        <v>12.499999999999289</v>
      </c>
      <c r="J5190" s="1907">
        <f t="shared" si="3529"/>
        <v>12.499999999999289</v>
      </c>
      <c r="K5190" s="1907">
        <f t="shared" si="3529"/>
        <v>24.999999999998579</v>
      </c>
      <c r="L5190" s="1907">
        <f t="shared" si="3529"/>
        <v>24.999999999998579</v>
      </c>
      <c r="M5190" s="1907">
        <f t="shared" si="3529"/>
        <v>24.999999999998579</v>
      </c>
      <c r="N5190" s="1758">
        <f t="shared" si="3529"/>
        <v>24.999999999998579</v>
      </c>
      <c r="O5190" s="1907">
        <f t="shared" si="3529"/>
        <v>0</v>
      </c>
      <c r="P5190" s="1907">
        <f t="shared" si="3529"/>
        <v>39.999999999999147</v>
      </c>
      <c r="Q5190" s="1907">
        <f t="shared" si="3529"/>
        <v>19.999999999999574</v>
      </c>
      <c r="R5190" s="1907">
        <f t="shared" si="3529"/>
        <v>19.999999999999574</v>
      </c>
      <c r="S5190" s="1907">
        <f t="shared" si="3529"/>
        <v>20.000000000003126</v>
      </c>
      <c r="T5190" s="1907">
        <f t="shared" si="3529"/>
        <v>19.999999999999574</v>
      </c>
      <c r="U5190" s="1907">
        <f t="shared" si="3529"/>
        <v>24.999999999998579</v>
      </c>
      <c r="V5190" s="1907">
        <f t="shared" si="3529"/>
        <v>24.999999999998579</v>
      </c>
      <c r="W5190" s="1907">
        <f t="shared" si="3529"/>
        <v>24.999999999998579</v>
      </c>
      <c r="X5190" s="1907">
        <f t="shared" si="3529"/>
        <v>12.499999999999289</v>
      </c>
      <c r="Y5190" s="1758">
        <f t="shared" si="3529"/>
        <v>12.499999999999289</v>
      </c>
      <c r="Z5190" s="1907">
        <f t="shared" si="3529"/>
        <v>12.499999999999289</v>
      </c>
      <c r="AA5190" s="1907">
        <f t="shared" si="3529"/>
        <v>12.499999999999289</v>
      </c>
      <c r="AB5190" s="1944">
        <f t="shared" si="3529"/>
        <v>12.499999999999289</v>
      </c>
      <c r="AC5190" s="2189">
        <f>SUM(E5190:AB5190)</f>
        <v>433.49999999999341</v>
      </c>
      <c r="AD5190" s="2222"/>
      <c r="AE5190" s="1573"/>
      <c r="AF5190" s="2223"/>
      <c r="AJ5190" s="192"/>
      <c r="AK5190" s="2326"/>
      <c r="AL5190" s="2326"/>
      <c r="AM5190" s="2326"/>
      <c r="AN5190" s="2326"/>
      <c r="AO5190" s="192"/>
      <c r="AP5190" s="192"/>
    </row>
    <row r="5191" spans="1:42" s="184" customFormat="1" ht="15.75" customHeight="1">
      <c r="A5191" s="3251"/>
      <c r="B5191" s="3214"/>
      <c r="C5191" s="2208" t="s">
        <v>19</v>
      </c>
      <c r="D5191" s="2337" t="s">
        <v>62</v>
      </c>
      <c r="E5191" s="1945">
        <v>1</v>
      </c>
      <c r="F5191" s="1581">
        <v>1</v>
      </c>
      <c r="G5191" s="1581">
        <v>1</v>
      </c>
      <c r="H5191" s="1580">
        <v>1</v>
      </c>
      <c r="I5191" s="1581">
        <v>1</v>
      </c>
      <c r="J5191" s="1581">
        <v>1</v>
      </c>
      <c r="K5191" s="1581">
        <v>2</v>
      </c>
      <c r="L5191" s="1581">
        <v>2</v>
      </c>
      <c r="M5191" s="1581">
        <v>2</v>
      </c>
      <c r="N5191" s="1580">
        <v>2</v>
      </c>
      <c r="O5191" s="1581">
        <v>1</v>
      </c>
      <c r="P5191" s="1581">
        <v>2</v>
      </c>
      <c r="Q5191" s="1581">
        <v>2</v>
      </c>
      <c r="R5191" s="1581">
        <v>1</v>
      </c>
      <c r="S5191" s="1581">
        <v>1</v>
      </c>
      <c r="T5191" s="1581">
        <v>1</v>
      </c>
      <c r="U5191" s="1581">
        <v>2</v>
      </c>
      <c r="V5191" s="1581">
        <v>2</v>
      </c>
      <c r="W5191" s="1581">
        <v>2</v>
      </c>
      <c r="X5191" s="1581">
        <v>1</v>
      </c>
      <c r="Y5191" s="1580">
        <v>1</v>
      </c>
      <c r="Z5191" s="1581">
        <v>1</v>
      </c>
      <c r="AA5191" s="1581">
        <v>1</v>
      </c>
      <c r="AB5191" s="1946">
        <v>1</v>
      </c>
      <c r="AC5191" s="2189">
        <f>AVERAGE(E5191:AB5191)</f>
        <v>1.375</v>
      </c>
      <c r="AD5191" s="1596"/>
      <c r="AE5191" s="1596"/>
      <c r="AF5191" s="2224"/>
      <c r="AJ5191" s="192"/>
      <c r="AK5191" s="2326"/>
      <c r="AL5191" s="2326"/>
      <c r="AM5191" s="2326"/>
      <c r="AN5191" s="2326"/>
      <c r="AO5191" s="192"/>
      <c r="AP5191" s="192"/>
    </row>
    <row r="5192" spans="1:42" s="184" customFormat="1" ht="15.75" customHeight="1" thickBot="1">
      <c r="A5192" s="3251"/>
      <c r="B5192" s="3214"/>
      <c r="C5192" s="2208" t="s">
        <v>21</v>
      </c>
      <c r="D5192" s="2337"/>
      <c r="E5192" s="1650">
        <f t="shared" ref="E5192:AB5192" si="3530">E5190/E5189</f>
        <v>0.960000000000091</v>
      </c>
      <c r="F5192" s="1651">
        <f t="shared" si="3530"/>
        <v>1.120000000000722</v>
      </c>
      <c r="G5192" s="1651">
        <f t="shared" si="3530"/>
        <v>1</v>
      </c>
      <c r="H5192" s="1578">
        <f t="shared" si="3530"/>
        <v>1</v>
      </c>
      <c r="I5192" s="1651">
        <f t="shared" si="3530"/>
        <v>1</v>
      </c>
      <c r="J5192" s="1651">
        <f t="shared" si="3530"/>
        <v>1</v>
      </c>
      <c r="K5192" s="1651">
        <f t="shared" si="3530"/>
        <v>1</v>
      </c>
      <c r="L5192" s="1651">
        <f t="shared" si="3530"/>
        <v>1</v>
      </c>
      <c r="M5192" s="1651">
        <f t="shared" si="3530"/>
        <v>1</v>
      </c>
      <c r="N5192" s="1578">
        <f t="shared" si="3530"/>
        <v>0.99999999999992895</v>
      </c>
      <c r="O5192" s="1651">
        <f t="shared" si="3530"/>
        <v>0</v>
      </c>
      <c r="P5192" s="1651">
        <f t="shared" si="3530"/>
        <v>2</v>
      </c>
      <c r="Q5192" s="1651">
        <f t="shared" si="3530"/>
        <v>0.99999999999991118</v>
      </c>
      <c r="R5192" s="1651">
        <f t="shared" si="3530"/>
        <v>1</v>
      </c>
      <c r="S5192" s="1651">
        <f t="shared" si="3530"/>
        <v>1.0000000000001776</v>
      </c>
      <c r="T5192" s="1651">
        <f t="shared" si="3530"/>
        <v>1</v>
      </c>
      <c r="U5192" s="1651">
        <f t="shared" si="3530"/>
        <v>1</v>
      </c>
      <c r="V5192" s="1651">
        <f t="shared" si="3530"/>
        <v>1</v>
      </c>
      <c r="W5192" s="1651">
        <f t="shared" si="3530"/>
        <v>1</v>
      </c>
      <c r="X5192" s="1651">
        <f t="shared" si="3530"/>
        <v>1</v>
      </c>
      <c r="Y5192" s="1578">
        <f t="shared" si="3530"/>
        <v>1</v>
      </c>
      <c r="Z5192" s="1651">
        <f t="shared" si="3530"/>
        <v>1</v>
      </c>
      <c r="AA5192" s="1651">
        <f t="shared" si="3530"/>
        <v>1</v>
      </c>
      <c r="AB5192" s="1652">
        <f t="shared" si="3530"/>
        <v>1</v>
      </c>
      <c r="AC5192" s="1485">
        <f>MAX(E5192:AB5192)</f>
        <v>2</v>
      </c>
      <c r="AD5192" s="2222"/>
      <c r="AE5192" s="1573"/>
      <c r="AF5192" s="2223"/>
      <c r="AJ5192" s="192"/>
      <c r="AK5192" s="2326"/>
      <c r="AL5192" s="2326"/>
      <c r="AM5192" s="2326"/>
      <c r="AN5192" s="2326"/>
      <c r="AO5192" s="192"/>
      <c r="AP5192" s="192"/>
    </row>
    <row r="5193" spans="1:42" s="184" customFormat="1" ht="15.75" hidden="1" customHeight="1">
      <c r="A5193" s="2127"/>
      <c r="B5193" s="2128"/>
      <c r="C5193" s="2226" t="s">
        <v>22</v>
      </c>
      <c r="D5193" s="2289">
        <v>6.6125000000000043</v>
      </c>
      <c r="E5193" s="1919">
        <v>6.6187500000000039</v>
      </c>
      <c r="F5193" s="1582">
        <v>6.6250000000000036</v>
      </c>
      <c r="G5193" s="1582">
        <v>6.6312500000000032</v>
      </c>
      <c r="H5193" s="1572">
        <v>6.6375000000000028</v>
      </c>
      <c r="I5193" s="1582">
        <v>6.6437500000000025</v>
      </c>
      <c r="J5193" s="1582">
        <v>6.6500000000000021</v>
      </c>
      <c r="K5193" s="1582">
        <v>6.6625000000000014</v>
      </c>
      <c r="L5193" s="1582">
        <v>6.6750000000000007</v>
      </c>
      <c r="M5193" s="1582">
        <v>6.6875</v>
      </c>
      <c r="N5193" s="1572">
        <v>6.7</v>
      </c>
      <c r="O5193" s="1938">
        <v>6.71</v>
      </c>
      <c r="P5193" s="1582">
        <v>6.72</v>
      </c>
      <c r="Q5193" s="1938">
        <v>6.73</v>
      </c>
      <c r="R5193" s="1938">
        <v>6.74</v>
      </c>
      <c r="S5193" s="1938">
        <v>6.75</v>
      </c>
      <c r="T5193" s="1938">
        <v>6.76</v>
      </c>
      <c r="U5193" s="1582">
        <v>6.7724999999999991</v>
      </c>
      <c r="V5193" s="1582">
        <v>6.7849999999999984</v>
      </c>
      <c r="W5193" s="1582">
        <v>6.7974999999999977</v>
      </c>
      <c r="X5193" s="1582">
        <v>6.8037499999999973</v>
      </c>
      <c r="Y5193" s="1572">
        <v>6.8099999999999969</v>
      </c>
      <c r="Z5193" s="1582">
        <v>6.8162499999999966</v>
      </c>
      <c r="AA5193" s="1582">
        <v>6.8224999999999962</v>
      </c>
      <c r="AB5193" s="1582">
        <v>6.8287499999999959</v>
      </c>
      <c r="AC5193" s="1483"/>
      <c r="AD5193" s="2222"/>
      <c r="AE5193" s="1573"/>
      <c r="AF5193" s="2223"/>
      <c r="AJ5193" s="192"/>
      <c r="AK5193" s="2326"/>
      <c r="AL5193" s="2326"/>
      <c r="AM5193" s="2326"/>
      <c r="AN5193" s="2326"/>
      <c r="AO5193" s="192"/>
      <c r="AP5193" s="192"/>
    </row>
    <row r="5194" spans="1:42" s="184" customFormat="1" ht="15.75" hidden="1" customHeight="1">
      <c r="A5194" s="2127"/>
      <c r="B5194" s="2128"/>
      <c r="C5194" s="2226" t="s">
        <v>23</v>
      </c>
      <c r="D5194" s="2289">
        <v>7.992</v>
      </c>
      <c r="E5194" s="1919">
        <v>7.9980000000000002</v>
      </c>
      <c r="F5194" s="1582">
        <v>8.0050000000000043</v>
      </c>
      <c r="G5194" s="1582">
        <v>8.011250000000004</v>
      </c>
      <c r="H5194" s="1572">
        <v>8.0175000000000036</v>
      </c>
      <c r="I5194" s="1582">
        <v>8.0237500000000033</v>
      </c>
      <c r="J5194" s="1582">
        <v>8.0300000000000029</v>
      </c>
      <c r="K5194" s="1582">
        <v>8.0425000000000022</v>
      </c>
      <c r="L5194" s="1582">
        <v>8.0550000000000015</v>
      </c>
      <c r="M5194" s="1582">
        <v>8.0675000000000008</v>
      </c>
      <c r="N5194" s="1572">
        <v>8.08</v>
      </c>
      <c r="O5194" s="1582">
        <v>8.08</v>
      </c>
      <c r="P5194" s="1582">
        <v>8.1</v>
      </c>
      <c r="Q5194" s="1582">
        <v>8.11</v>
      </c>
      <c r="R5194" s="1582">
        <v>8.1199999999999992</v>
      </c>
      <c r="S5194" s="1582">
        <v>8.1300000000000008</v>
      </c>
      <c r="T5194" s="1582">
        <v>8.14</v>
      </c>
      <c r="U5194" s="1582">
        <v>8.1524999999999999</v>
      </c>
      <c r="V5194" s="1582">
        <v>8.1649999999999991</v>
      </c>
      <c r="W5194" s="1582">
        <v>8.1774999999999984</v>
      </c>
      <c r="X5194" s="1582">
        <v>8.1837499999999981</v>
      </c>
      <c r="Y5194" s="1572">
        <v>8.1899999999999977</v>
      </c>
      <c r="Z5194" s="1582">
        <v>8.1962499999999974</v>
      </c>
      <c r="AA5194" s="1582">
        <v>8.202499999999997</v>
      </c>
      <c r="AB5194" s="1582">
        <v>8.2087499999999967</v>
      </c>
      <c r="AC5194" s="1483"/>
      <c r="AD5194" s="2222"/>
      <c r="AE5194" s="1573"/>
      <c r="AF5194" s="2223"/>
      <c r="AH5194" s="2207"/>
      <c r="AI5194" s="2230"/>
      <c r="AJ5194" s="2230"/>
      <c r="AK5194" s="2230"/>
      <c r="AL5194" s="2231"/>
      <c r="AM5194" s="2231"/>
      <c r="AN5194" s="192"/>
      <c r="AO5194" s="192"/>
      <c r="AP5194" s="192"/>
    </row>
    <row r="5195" spans="1:42" s="184" customFormat="1" ht="15.75" hidden="1" customHeight="1" thickBot="1">
      <c r="A5195" s="3322" t="s">
        <v>49</v>
      </c>
      <c r="B5195" s="3323"/>
      <c r="C5195" s="3318"/>
      <c r="D5195" s="2290"/>
      <c r="E5195" s="1940">
        <f>SQRT(E5189*E5189+E5190*E5190)/E5167/1.73</f>
        <v>0.95209364223187642</v>
      </c>
      <c r="F5195" s="1921">
        <f t="shared" ref="F5195:AB5195" si="3531">SQRT(F5189*F5189+F5190*F5190)/F5167/1.73</f>
        <v>1.0273430317880279</v>
      </c>
      <c r="G5195" s="1921">
        <f t="shared" si="3531"/>
        <v>0.96947875583588439</v>
      </c>
      <c r="H5195" s="1893">
        <f t="shared" si="3531"/>
        <v>0.96947875583588439</v>
      </c>
      <c r="I5195" s="1921">
        <f t="shared" si="3531"/>
        <v>0.97132187134127579</v>
      </c>
      <c r="J5195" s="1921">
        <f t="shared" si="3531"/>
        <v>0.97132187134127579</v>
      </c>
      <c r="K5195" s="1921">
        <f t="shared" si="3531"/>
        <v>1.9575299016303109</v>
      </c>
      <c r="L5195" s="1921">
        <f t="shared" si="3531"/>
        <v>1.9650588627904273</v>
      </c>
      <c r="M5195" s="1921">
        <f t="shared" si="3531"/>
        <v>1.9537870146291054</v>
      </c>
      <c r="N5195" s="1893">
        <f t="shared" si="3531"/>
        <v>1.9500584134562184</v>
      </c>
      <c r="O5195" s="1921">
        <f t="shared" si="3531"/>
        <v>1.1073461342546218</v>
      </c>
      <c r="P5195" s="1921">
        <f t="shared" si="3531"/>
        <v>2.4341334133435035</v>
      </c>
      <c r="Q5195" s="1921">
        <f t="shared" si="3531"/>
        <v>1.5570752131826344</v>
      </c>
      <c r="R5195" s="1921">
        <f t="shared" si="3531"/>
        <v>1.5630296117033398</v>
      </c>
      <c r="S5195" s="1921">
        <f t="shared" si="3531"/>
        <v>1.5453014875631745</v>
      </c>
      <c r="T5195" s="1921">
        <f t="shared" si="3531"/>
        <v>1.5365873814301629</v>
      </c>
      <c r="U5195" s="1921">
        <f t="shared" si="3531"/>
        <v>1.9500584134561492</v>
      </c>
      <c r="V5195" s="1921">
        <f t="shared" si="3531"/>
        <v>1.9500584134561492</v>
      </c>
      <c r="W5195" s="1921">
        <f t="shared" si="3531"/>
        <v>1.9537870146291054</v>
      </c>
      <c r="X5195" s="1921">
        <f t="shared" si="3531"/>
        <v>0.97317200823906869</v>
      </c>
      <c r="Y5195" s="1893">
        <f t="shared" si="3531"/>
        <v>0.97317200823906869</v>
      </c>
      <c r="Z5195" s="1921">
        <f t="shared" si="3531"/>
        <v>0.97132187134127579</v>
      </c>
      <c r="AA5195" s="1921">
        <f t="shared" si="3531"/>
        <v>0.96581342972686401</v>
      </c>
      <c r="AB5195" s="1948">
        <f t="shared" si="3531"/>
        <v>0.96399114023681343</v>
      </c>
      <c r="AC5195" s="2227">
        <f>AVERAGE(E5195:AB5195)</f>
        <v>1.4221799859034256</v>
      </c>
      <c r="AD5195" s="2228">
        <f>(AC5191-AC5195)/AC5191</f>
        <v>-3.4312717020673199E-2</v>
      </c>
      <c r="AE5195" s="1894"/>
      <c r="AF5195" s="2229"/>
      <c r="AJ5195" s="192"/>
      <c r="AK5195" s="2272"/>
      <c r="AL5195" s="2272"/>
      <c r="AM5195" s="2326"/>
      <c r="AN5195" s="2272"/>
      <c r="AO5195" s="192"/>
      <c r="AP5195" s="192"/>
    </row>
    <row r="5196" spans="1:42" s="184" customFormat="1" ht="15.75" customHeight="1">
      <c r="A5196" s="3250" t="s">
        <v>34</v>
      </c>
      <c r="B5196" s="3344" t="s">
        <v>830</v>
      </c>
      <c r="C5196" s="2412" t="s">
        <v>16</v>
      </c>
      <c r="D5196" s="2293" t="s">
        <v>129</v>
      </c>
      <c r="E5196" s="1951">
        <f t="shared" ref="E5196:AB5196" si="3532">(E5200-D5200)*$AE5196*$AF5196</f>
        <v>33.999999999997144</v>
      </c>
      <c r="F5196" s="1952">
        <f t="shared" si="3532"/>
        <v>16.000000000003567</v>
      </c>
      <c r="G5196" s="1952">
        <f t="shared" si="3532"/>
        <v>33.999999999997144</v>
      </c>
      <c r="H5196" s="1757">
        <f t="shared" si="3532"/>
        <v>16.000000000003567</v>
      </c>
      <c r="I5196" s="1952">
        <f t="shared" si="3532"/>
        <v>33.999999999997144</v>
      </c>
      <c r="J5196" s="1952">
        <f t="shared" si="3532"/>
        <v>16.000000000001791</v>
      </c>
      <c r="K5196" s="1952">
        <f t="shared" si="3532"/>
        <v>33.99999999999892</v>
      </c>
      <c r="L5196" s="1952">
        <f t="shared" si="3532"/>
        <v>50.000000000000711</v>
      </c>
      <c r="M5196" s="1952">
        <f t="shared" si="3532"/>
        <v>50.000000000000711</v>
      </c>
      <c r="N5196" s="1757">
        <f t="shared" si="3532"/>
        <v>50.000000000000711</v>
      </c>
      <c r="O5196" s="1952">
        <f t="shared" si="3532"/>
        <v>39.999999999999147</v>
      </c>
      <c r="P5196" s="1952">
        <f t="shared" si="3532"/>
        <v>40.000000000000924</v>
      </c>
      <c r="Q5196" s="1952">
        <f t="shared" si="3532"/>
        <v>39.999999999999147</v>
      </c>
      <c r="R5196" s="1952">
        <f t="shared" si="3532"/>
        <v>40.000000000000924</v>
      </c>
      <c r="S5196" s="1952">
        <f t="shared" si="3532"/>
        <v>39.999999999999147</v>
      </c>
      <c r="T5196" s="1952">
        <f t="shared" si="3532"/>
        <v>60.000000000000497</v>
      </c>
      <c r="U5196" s="1952">
        <f t="shared" si="3532"/>
        <v>59.999999999998721</v>
      </c>
      <c r="V5196" s="1952">
        <f t="shared" si="3532"/>
        <v>50.000000000000711</v>
      </c>
      <c r="W5196" s="1952">
        <f t="shared" si="3532"/>
        <v>29.999999999999361</v>
      </c>
      <c r="X5196" s="1952">
        <f t="shared" si="3532"/>
        <v>60.000000000000497</v>
      </c>
      <c r="Y5196" s="1757">
        <f t="shared" si="3532"/>
        <v>40.000000000000924</v>
      </c>
      <c r="Z5196" s="1952">
        <f t="shared" si="3532"/>
        <v>59.999999999998721</v>
      </c>
      <c r="AA5196" s="1952">
        <f t="shared" si="3532"/>
        <v>40.000000000000924</v>
      </c>
      <c r="AB5196" s="1979">
        <f t="shared" si="3532"/>
        <v>44.000000000000483</v>
      </c>
      <c r="AC5196" s="1859">
        <f>SUM(E5196:AB5196)</f>
        <v>978.00000000000136</v>
      </c>
      <c r="AD5196" s="2221"/>
      <c r="AE5196" s="1898">
        <v>100</v>
      </c>
      <c r="AF5196" s="1899">
        <v>20</v>
      </c>
      <c r="AJ5196" s="192"/>
      <c r="AK5196" s="2327"/>
      <c r="AL5196" s="2328"/>
      <c r="AM5196" s="2327"/>
      <c r="AN5196" s="2326"/>
      <c r="AO5196" s="192"/>
      <c r="AP5196" s="192"/>
    </row>
    <row r="5197" spans="1:42" s="184" customFormat="1" ht="15.75" customHeight="1">
      <c r="A5197" s="3251"/>
      <c r="B5197" s="3345"/>
      <c r="C5197" s="2413" t="s">
        <v>18</v>
      </c>
      <c r="D5197" s="2337" t="s">
        <v>129</v>
      </c>
      <c r="E5197" s="1943">
        <f t="shared" ref="E5197:AB5197" si="3533">(E5201-D5201)*$AE5196*$AF5196</f>
        <v>5.0000000000007816</v>
      </c>
      <c r="F5197" s="1907">
        <f t="shared" si="3533"/>
        <v>2.4999999999995026</v>
      </c>
      <c r="G5197" s="1907">
        <f t="shared" si="3533"/>
        <v>5.0000000000007816</v>
      </c>
      <c r="H5197" s="1758">
        <f t="shared" si="3533"/>
        <v>2.4999999999995026</v>
      </c>
      <c r="I5197" s="1907">
        <f t="shared" si="3533"/>
        <v>5.0000000000007816</v>
      </c>
      <c r="J5197" s="1907">
        <f t="shared" si="3533"/>
        <v>2.4999999999995026</v>
      </c>
      <c r="K5197" s="1907">
        <f t="shared" si="3533"/>
        <v>5.0000000000007816</v>
      </c>
      <c r="L5197" s="1907">
        <f t="shared" si="3533"/>
        <v>7.5000000000002842</v>
      </c>
      <c r="M5197" s="1907">
        <f t="shared" si="3533"/>
        <v>7.5000000000002842</v>
      </c>
      <c r="N5197" s="1758">
        <f t="shared" si="3533"/>
        <v>7.5000000000002842</v>
      </c>
      <c r="O5197" s="1907">
        <f t="shared" si="3533"/>
        <v>19.999999999999574</v>
      </c>
      <c r="P5197" s="1907">
        <f t="shared" si="3533"/>
        <v>40.000000000000924</v>
      </c>
      <c r="Q5197" s="1907">
        <f t="shared" si="3533"/>
        <v>39.999999999999147</v>
      </c>
      <c r="R5197" s="1907">
        <f t="shared" si="3533"/>
        <v>30.000000000001137</v>
      </c>
      <c r="S5197" s="1907">
        <f t="shared" si="3533"/>
        <v>39.999999999999147</v>
      </c>
      <c r="T5197" s="1907">
        <f t="shared" si="3533"/>
        <v>30.000000000001137</v>
      </c>
      <c r="U5197" s="1907">
        <f t="shared" si="3533"/>
        <v>5.0000000000007816</v>
      </c>
      <c r="V5197" s="1907">
        <f t="shared" si="3533"/>
        <v>7.5000000000002842</v>
      </c>
      <c r="W5197" s="1907">
        <f t="shared" si="3533"/>
        <v>5.0000000000007816</v>
      </c>
      <c r="X5197" s="1907">
        <f t="shared" si="3533"/>
        <v>7.5000000000002842</v>
      </c>
      <c r="Y5197" s="1758">
        <f t="shared" si="3533"/>
        <v>7.5000000000002842</v>
      </c>
      <c r="Z5197" s="1907">
        <f t="shared" si="3533"/>
        <v>7.5000000000002842</v>
      </c>
      <c r="AA5197" s="1907">
        <f t="shared" si="3533"/>
        <v>5.0000000000007816</v>
      </c>
      <c r="AB5197" s="1944">
        <f t="shared" si="3533"/>
        <v>5.0000000000007816</v>
      </c>
      <c r="AC5197" s="2189">
        <f>SUM(E5197:AB5197)</f>
        <v>300.00000000000784</v>
      </c>
      <c r="AD5197" s="2222"/>
      <c r="AE5197" s="1573"/>
      <c r="AF5197" s="2223"/>
      <c r="AJ5197" s="192"/>
      <c r="AK5197" s="2326"/>
      <c r="AL5197" s="2326"/>
      <c r="AM5197" s="2326"/>
      <c r="AN5197" s="2326"/>
      <c r="AO5197" s="192"/>
      <c r="AP5197" s="192"/>
    </row>
    <row r="5198" spans="1:42" s="184" customFormat="1" ht="15.75" customHeight="1">
      <c r="A5198" s="3251"/>
      <c r="B5198" s="3345"/>
      <c r="C5198" s="2413" t="s">
        <v>19</v>
      </c>
      <c r="D5198" s="2337" t="s">
        <v>62</v>
      </c>
      <c r="E5198" s="1945">
        <v>2</v>
      </c>
      <c r="F5198" s="1581">
        <v>1</v>
      </c>
      <c r="G5198" s="1581">
        <v>2</v>
      </c>
      <c r="H5198" s="1580">
        <v>1</v>
      </c>
      <c r="I5198" s="1581">
        <v>2</v>
      </c>
      <c r="J5198" s="1581">
        <v>1</v>
      </c>
      <c r="K5198" s="1581">
        <v>2</v>
      </c>
      <c r="L5198" s="1581">
        <v>3</v>
      </c>
      <c r="M5198" s="1581">
        <v>3</v>
      </c>
      <c r="N5198" s="1580">
        <v>3</v>
      </c>
      <c r="O5198" s="1581">
        <v>2</v>
      </c>
      <c r="P5198" s="1581">
        <v>2</v>
      </c>
      <c r="Q5198" s="1581">
        <v>2</v>
      </c>
      <c r="R5198" s="1581">
        <v>2</v>
      </c>
      <c r="S5198" s="1581">
        <v>2</v>
      </c>
      <c r="T5198" s="1581">
        <v>2</v>
      </c>
      <c r="U5198" s="1581">
        <v>2</v>
      </c>
      <c r="V5198" s="1581">
        <v>3</v>
      </c>
      <c r="W5198" s="1581">
        <v>2</v>
      </c>
      <c r="X5198" s="1581">
        <v>3</v>
      </c>
      <c r="Y5198" s="1580">
        <v>3</v>
      </c>
      <c r="Z5198" s="1581">
        <v>3</v>
      </c>
      <c r="AA5198" s="1581">
        <v>2</v>
      </c>
      <c r="AB5198" s="1946">
        <v>2</v>
      </c>
      <c r="AC5198" s="2189">
        <f>AVERAGE(E5198:AB5198)</f>
        <v>2.1666666666666665</v>
      </c>
      <c r="AD5198" s="1596"/>
      <c r="AE5198" s="1596"/>
      <c r="AF5198" s="2224"/>
      <c r="AJ5198" s="192"/>
      <c r="AK5198" s="2326"/>
      <c r="AL5198" s="2326"/>
      <c r="AM5198" s="2326"/>
      <c r="AN5198" s="2326"/>
      <c r="AO5198" s="192"/>
      <c r="AP5198" s="192"/>
    </row>
    <row r="5199" spans="1:42" s="184" customFormat="1" ht="15.75" customHeight="1" thickBot="1">
      <c r="A5199" s="3252"/>
      <c r="B5199" s="3346"/>
      <c r="C5199" s="2414" t="s">
        <v>21</v>
      </c>
      <c r="D5199" s="2290"/>
      <c r="E5199" s="2409">
        <f t="shared" ref="E5199:AB5199" si="3534">E5197/E5196</f>
        <v>0.1470588235294471</v>
      </c>
      <c r="F5199" s="1965">
        <f t="shared" si="3534"/>
        <v>0.15624999999993408</v>
      </c>
      <c r="G5199" s="1965">
        <f t="shared" si="3534"/>
        <v>0.1470588235294471</v>
      </c>
      <c r="H5199" s="1586">
        <f t="shared" si="3534"/>
        <v>0.15624999999993408</v>
      </c>
      <c r="I5199" s="1965">
        <f t="shared" si="3534"/>
        <v>0.1470588235294471</v>
      </c>
      <c r="J5199" s="1965">
        <f t="shared" si="3534"/>
        <v>0.15624999999995143</v>
      </c>
      <c r="K5199" s="1965">
        <f t="shared" si="3534"/>
        <v>0.14705882352943941</v>
      </c>
      <c r="L5199" s="1965">
        <f t="shared" si="3534"/>
        <v>0.15000000000000355</v>
      </c>
      <c r="M5199" s="1965">
        <f t="shared" si="3534"/>
        <v>0.15000000000000355</v>
      </c>
      <c r="N5199" s="1586">
        <f t="shared" si="3534"/>
        <v>0.15000000000000355</v>
      </c>
      <c r="O5199" s="1965">
        <f t="shared" si="3534"/>
        <v>0.5</v>
      </c>
      <c r="P5199" s="1965">
        <f t="shared" si="3534"/>
        <v>1</v>
      </c>
      <c r="Q5199" s="1965">
        <f t="shared" si="3534"/>
        <v>1</v>
      </c>
      <c r="R5199" s="1965">
        <f t="shared" si="3534"/>
        <v>0.7500000000000111</v>
      </c>
      <c r="S5199" s="1965">
        <f t="shared" si="3534"/>
        <v>1</v>
      </c>
      <c r="T5199" s="1965">
        <f t="shared" si="3534"/>
        <v>0.50000000000001477</v>
      </c>
      <c r="U5199" s="1965">
        <f t="shared" si="3534"/>
        <v>8.3333333333348136E-2</v>
      </c>
      <c r="V5199" s="1965">
        <f t="shared" si="3534"/>
        <v>0.15000000000000355</v>
      </c>
      <c r="W5199" s="1965">
        <f t="shared" si="3534"/>
        <v>0.16666666666669627</v>
      </c>
      <c r="X5199" s="1965">
        <f t="shared" si="3534"/>
        <v>0.12500000000000369</v>
      </c>
      <c r="Y5199" s="1586">
        <f t="shared" si="3534"/>
        <v>0.18750000000000278</v>
      </c>
      <c r="Z5199" s="1965">
        <f t="shared" si="3534"/>
        <v>0.12500000000000741</v>
      </c>
      <c r="AA5199" s="1965">
        <f t="shared" si="3534"/>
        <v>0.12500000000001665</v>
      </c>
      <c r="AB5199" s="2410">
        <f t="shared" si="3534"/>
        <v>0.11363636363638015</v>
      </c>
      <c r="AC5199" s="1486">
        <f>MAX(E5199:AB5199)</f>
        <v>1</v>
      </c>
      <c r="AD5199" s="2222"/>
      <c r="AE5199" s="1573"/>
      <c r="AF5199" s="2223"/>
      <c r="AJ5199" s="192"/>
      <c r="AK5199" s="2326"/>
      <c r="AL5199" s="2326"/>
      <c r="AM5199" s="2326"/>
      <c r="AN5199" s="2326"/>
      <c r="AO5199" s="192"/>
      <c r="AP5199" s="192"/>
    </row>
    <row r="5200" spans="1:42" s="184" customFormat="1" ht="15.75" hidden="1" customHeight="1">
      <c r="A5200" s="2130"/>
      <c r="B5200" s="2129"/>
      <c r="C5200" s="2283" t="s">
        <v>22</v>
      </c>
      <c r="D5200" s="2408">
        <v>6.7329999999999997</v>
      </c>
      <c r="E5200" s="2399">
        <v>6.7499999999999982</v>
      </c>
      <c r="F5200" s="2398">
        <v>6.758</v>
      </c>
      <c r="G5200" s="2398">
        <v>6.7749999999999986</v>
      </c>
      <c r="H5200" s="2396">
        <v>6.7830000000000004</v>
      </c>
      <c r="I5200" s="2398">
        <v>6.7999999999999989</v>
      </c>
      <c r="J5200" s="2398">
        <v>6.8079999999999998</v>
      </c>
      <c r="K5200" s="2398">
        <v>6.8249999999999993</v>
      </c>
      <c r="L5200" s="2398">
        <v>6.85</v>
      </c>
      <c r="M5200" s="2398">
        <v>6.875</v>
      </c>
      <c r="N5200" s="2396">
        <v>6.9</v>
      </c>
      <c r="O5200" s="2411">
        <v>6.92</v>
      </c>
      <c r="P5200" s="2398">
        <v>6.94</v>
      </c>
      <c r="Q5200" s="2411">
        <v>6.96</v>
      </c>
      <c r="R5200" s="2411">
        <v>6.98</v>
      </c>
      <c r="S5200" s="2411">
        <v>7</v>
      </c>
      <c r="T5200" s="2411">
        <v>7.03</v>
      </c>
      <c r="U5200" s="2398">
        <v>7.06</v>
      </c>
      <c r="V5200" s="2398">
        <v>7.085</v>
      </c>
      <c r="W5200" s="2398">
        <v>7.1</v>
      </c>
      <c r="X5200" s="2398">
        <v>7.13</v>
      </c>
      <c r="Y5200" s="2396">
        <v>7.15</v>
      </c>
      <c r="Z5200" s="2398">
        <v>7.18</v>
      </c>
      <c r="AA5200" s="2398">
        <v>7.2</v>
      </c>
      <c r="AB5200" s="2398">
        <v>7.2220000000000004</v>
      </c>
      <c r="AC5200" s="2284"/>
      <c r="AD5200" s="2222"/>
      <c r="AE5200" s="1573"/>
      <c r="AF5200" s="2223"/>
      <c r="AJ5200" s="192"/>
      <c r="AK5200" s="2326"/>
      <c r="AL5200" s="2326"/>
      <c r="AM5200" s="2326"/>
      <c r="AN5200" s="2326"/>
      <c r="AO5200" s="192"/>
      <c r="AP5200" s="192"/>
    </row>
    <row r="5201" spans="1:42" s="184" customFormat="1" ht="15.75" hidden="1" customHeight="1">
      <c r="A5201" s="2127"/>
      <c r="B5201" s="2128"/>
      <c r="C5201" s="2226" t="s">
        <v>23</v>
      </c>
      <c r="D5201" s="2335">
        <v>6.2349999999999985</v>
      </c>
      <c r="E5201" s="1939">
        <v>6.2374999999999989</v>
      </c>
      <c r="F5201" s="1582">
        <v>6.2387499999999987</v>
      </c>
      <c r="G5201" s="1582">
        <v>6.2412499999999991</v>
      </c>
      <c r="H5201" s="1572">
        <v>6.2424999999999988</v>
      </c>
      <c r="I5201" s="1582">
        <v>6.2449999999999992</v>
      </c>
      <c r="J5201" s="1938">
        <v>6.246249999999999</v>
      </c>
      <c r="K5201" s="1938">
        <v>6.2487499999999994</v>
      </c>
      <c r="L5201" s="1938">
        <v>6.2524999999999995</v>
      </c>
      <c r="M5201" s="1582">
        <v>6.2562499999999996</v>
      </c>
      <c r="N5201" s="1572">
        <v>6.26</v>
      </c>
      <c r="O5201" s="1582">
        <v>6.27</v>
      </c>
      <c r="P5201" s="1582">
        <v>6.29</v>
      </c>
      <c r="Q5201" s="1582">
        <v>6.31</v>
      </c>
      <c r="R5201" s="1938">
        <v>6.3250000000000002</v>
      </c>
      <c r="S5201" s="1938">
        <v>6.3449999999999998</v>
      </c>
      <c r="T5201" s="1938">
        <v>6.36</v>
      </c>
      <c r="U5201" s="1582">
        <v>6.3625000000000007</v>
      </c>
      <c r="V5201" s="1582">
        <v>6.3662500000000009</v>
      </c>
      <c r="W5201" s="1582">
        <v>6.3687500000000012</v>
      </c>
      <c r="X5201" s="1582">
        <v>6.3725000000000014</v>
      </c>
      <c r="Y5201" s="1889">
        <v>6.3762500000000015</v>
      </c>
      <c r="Z5201" s="1938">
        <v>6.3800000000000017</v>
      </c>
      <c r="AA5201" s="1938">
        <v>6.3825000000000021</v>
      </c>
      <c r="AB5201" s="1582">
        <v>6.3850000000000025</v>
      </c>
      <c r="AC5201" s="1483"/>
      <c r="AD5201" s="2222"/>
      <c r="AE5201" s="1573"/>
      <c r="AF5201" s="2223"/>
      <c r="AH5201" s="2207"/>
      <c r="AI5201" s="2230"/>
      <c r="AJ5201" s="2230"/>
      <c r="AK5201" s="2230"/>
      <c r="AL5201" s="2231"/>
      <c r="AM5201" s="2231"/>
      <c r="AN5201" s="192"/>
      <c r="AO5201" s="192"/>
      <c r="AP5201" s="192"/>
    </row>
    <row r="5202" spans="1:42" s="184" customFormat="1" ht="15.75" hidden="1" customHeight="1" thickBot="1">
      <c r="A5202" s="3317" t="s">
        <v>49</v>
      </c>
      <c r="B5202" s="3318"/>
      <c r="C5202" s="3318"/>
      <c r="D5202" s="2290"/>
      <c r="E5202" s="1940">
        <f>SQRT(E5196*E5196+E5197*E5197)/E5167/1.73</f>
        <v>1.8882657066570945</v>
      </c>
      <c r="F5202" s="1921">
        <f t="shared" ref="F5202:AB5202" si="3535">SQRT(F5196*F5196+F5197*F5197)/F5167/1.73</f>
        <v>0.88643669757756915</v>
      </c>
      <c r="G5202" s="1921">
        <f t="shared" si="3535"/>
        <v>1.8846826597753925</v>
      </c>
      <c r="H5202" s="1893">
        <f t="shared" si="3535"/>
        <v>0.88811874064697638</v>
      </c>
      <c r="I5202" s="1921">
        <f t="shared" si="3535"/>
        <v>1.8882657066570945</v>
      </c>
      <c r="J5202" s="1921">
        <f t="shared" si="3535"/>
        <v>0.88980717931731146</v>
      </c>
      <c r="K5202" s="1921">
        <f t="shared" si="3535"/>
        <v>1.902735175673721</v>
      </c>
      <c r="L5202" s="1921">
        <f t="shared" si="3535"/>
        <v>2.8101028813023818</v>
      </c>
      <c r="M5202" s="1921">
        <f t="shared" si="3535"/>
        <v>2.7939837443159434</v>
      </c>
      <c r="N5202" s="1893">
        <f t="shared" si="3535"/>
        <v>2.7886517142695388</v>
      </c>
      <c r="O5202" s="1921">
        <f t="shared" si="3535"/>
        <v>2.476101230814943</v>
      </c>
      <c r="P5202" s="1921">
        <f t="shared" si="3535"/>
        <v>3.0789622859543626</v>
      </c>
      <c r="Q5202" s="1921">
        <f t="shared" si="3535"/>
        <v>3.1141504263651307</v>
      </c>
      <c r="R5202" s="1921">
        <f t="shared" si="3535"/>
        <v>2.7630720940771569</v>
      </c>
      <c r="S5202" s="1921">
        <f t="shared" si="3535"/>
        <v>3.0906029751260746</v>
      </c>
      <c r="T5202" s="1921">
        <f t="shared" si="3535"/>
        <v>3.6443369618950539</v>
      </c>
      <c r="U5202" s="1921">
        <f t="shared" si="3535"/>
        <v>3.3208298158871434</v>
      </c>
      <c r="V5202" s="1921">
        <f t="shared" si="3535"/>
        <v>2.7886517142695388</v>
      </c>
      <c r="W5202" s="1921">
        <f t="shared" si="3535"/>
        <v>1.6807111402364412</v>
      </c>
      <c r="X5202" s="1921">
        <f t="shared" si="3535"/>
        <v>3.3287604245659046</v>
      </c>
      <c r="Y5202" s="1893">
        <f t="shared" si="3535"/>
        <v>2.2404102114093161</v>
      </c>
      <c r="Z5202" s="1921">
        <f t="shared" si="3535"/>
        <v>3.3224319826940092</v>
      </c>
      <c r="AA5202" s="1921">
        <f t="shared" si="3535"/>
        <v>2.2023934756107479</v>
      </c>
      <c r="AB5202" s="1948">
        <f t="shared" si="3535"/>
        <v>2.41483147840384</v>
      </c>
      <c r="AC5202" s="2227">
        <f>AVERAGE(E5202:AB5202)</f>
        <v>2.4203040176459454</v>
      </c>
      <c r="AD5202" s="2228">
        <f>(AC5198-AC5202)/AC5198</f>
        <v>-0.11706339275966718</v>
      </c>
      <c r="AE5202" s="1894"/>
      <c r="AF5202" s="2229"/>
      <c r="AJ5202" s="192"/>
      <c r="AK5202" s="2272"/>
      <c r="AL5202" s="2272"/>
      <c r="AM5202" s="2326"/>
      <c r="AN5202" s="2272"/>
      <c r="AO5202" s="192"/>
      <c r="AP5202" s="192"/>
    </row>
    <row r="5203" spans="1:42" s="184" customFormat="1" ht="15.75" customHeight="1">
      <c r="A5203" s="3231" t="s">
        <v>831</v>
      </c>
      <c r="B5203" s="3196" t="s">
        <v>832</v>
      </c>
      <c r="C5203" s="2287" t="s">
        <v>16</v>
      </c>
      <c r="D5203" s="2336" t="s">
        <v>129</v>
      </c>
      <c r="E5203" s="1941">
        <f t="shared" ref="E5203:AB5203" si="3536">(E5207-D5207)*$AE5203*$AF5203</f>
        <v>0</v>
      </c>
      <c r="F5203" s="1923">
        <f t="shared" si="3536"/>
        <v>0</v>
      </c>
      <c r="G5203" s="1923">
        <f t="shared" si="3536"/>
        <v>0</v>
      </c>
      <c r="H5203" s="1857">
        <f t="shared" si="3536"/>
        <v>0</v>
      </c>
      <c r="I5203" s="1923">
        <f t="shared" si="3536"/>
        <v>0</v>
      </c>
      <c r="J5203" s="1923">
        <f t="shared" si="3536"/>
        <v>0</v>
      </c>
      <c r="K5203" s="1923">
        <f t="shared" si="3536"/>
        <v>0</v>
      </c>
      <c r="L5203" s="1923">
        <f t="shared" si="3536"/>
        <v>0</v>
      </c>
      <c r="M5203" s="1923">
        <f t="shared" si="3536"/>
        <v>0</v>
      </c>
      <c r="N5203" s="1857">
        <f t="shared" si="3536"/>
        <v>0</v>
      </c>
      <c r="O5203" s="1923">
        <f t="shared" si="3536"/>
        <v>0</v>
      </c>
      <c r="P5203" s="1923">
        <f t="shared" si="3536"/>
        <v>0</v>
      </c>
      <c r="Q5203" s="1923">
        <f t="shared" si="3536"/>
        <v>0</v>
      </c>
      <c r="R5203" s="1923">
        <f t="shared" si="3536"/>
        <v>0</v>
      </c>
      <c r="S5203" s="1923">
        <f t="shared" si="3536"/>
        <v>0</v>
      </c>
      <c r="T5203" s="1923">
        <f t="shared" si="3536"/>
        <v>0</v>
      </c>
      <c r="U5203" s="1923">
        <f t="shared" si="3536"/>
        <v>0</v>
      </c>
      <c r="V5203" s="1923">
        <f t="shared" si="3536"/>
        <v>0</v>
      </c>
      <c r="W5203" s="1923">
        <f t="shared" si="3536"/>
        <v>0</v>
      </c>
      <c r="X5203" s="1923">
        <f t="shared" si="3536"/>
        <v>0</v>
      </c>
      <c r="Y5203" s="1857">
        <f t="shared" si="3536"/>
        <v>0</v>
      </c>
      <c r="Z5203" s="1923">
        <f t="shared" si="3536"/>
        <v>0</v>
      </c>
      <c r="AA5203" s="1923">
        <f t="shared" si="3536"/>
        <v>0</v>
      </c>
      <c r="AB5203" s="1942">
        <f t="shared" si="3536"/>
        <v>0</v>
      </c>
      <c r="AC5203" s="2288">
        <f>SUM(E5203:AB5203)</f>
        <v>0</v>
      </c>
      <c r="AD5203" s="2221"/>
      <c r="AE5203" s="1898">
        <v>100</v>
      </c>
      <c r="AF5203" s="1899">
        <v>10</v>
      </c>
      <c r="AJ5203" s="192"/>
      <c r="AK5203" s="2327"/>
      <c r="AL5203" s="2328"/>
      <c r="AM5203" s="2327"/>
      <c r="AN5203" s="2326"/>
      <c r="AO5203" s="192"/>
      <c r="AP5203" s="192"/>
    </row>
    <row r="5204" spans="1:42" s="184" customFormat="1" ht="15.75" customHeight="1">
      <c r="A5204" s="3251"/>
      <c r="B5204" s="3214"/>
      <c r="C5204" s="2208" t="s">
        <v>18</v>
      </c>
      <c r="D5204" s="2337" t="s">
        <v>33</v>
      </c>
      <c r="E5204" s="1943">
        <f t="shared" ref="E5204:AB5204" si="3537">(E5208-D5208)*$AE5203*$AF5203</f>
        <v>0</v>
      </c>
      <c r="F5204" s="1907">
        <f t="shared" si="3537"/>
        <v>0</v>
      </c>
      <c r="G5204" s="1907">
        <f t="shared" si="3537"/>
        <v>0</v>
      </c>
      <c r="H5204" s="1758">
        <f t="shared" si="3537"/>
        <v>0</v>
      </c>
      <c r="I5204" s="1907">
        <f t="shared" si="3537"/>
        <v>0</v>
      </c>
      <c r="J5204" s="1907">
        <f t="shared" si="3537"/>
        <v>0</v>
      </c>
      <c r="K5204" s="1907">
        <f t="shared" si="3537"/>
        <v>0</v>
      </c>
      <c r="L5204" s="1907">
        <f t="shared" si="3537"/>
        <v>0</v>
      </c>
      <c r="M5204" s="1907">
        <f t="shared" si="3537"/>
        <v>0</v>
      </c>
      <c r="N5204" s="1758">
        <f t="shared" si="3537"/>
        <v>0</v>
      </c>
      <c r="O5204" s="1907">
        <f t="shared" si="3537"/>
        <v>0</v>
      </c>
      <c r="P5204" s="1907">
        <f t="shared" si="3537"/>
        <v>0</v>
      </c>
      <c r="Q5204" s="1907">
        <f t="shared" si="3537"/>
        <v>0</v>
      </c>
      <c r="R5204" s="1907">
        <f t="shared" si="3537"/>
        <v>0</v>
      </c>
      <c r="S5204" s="1907">
        <f t="shared" si="3537"/>
        <v>0</v>
      </c>
      <c r="T5204" s="1907">
        <f t="shared" si="3537"/>
        <v>0</v>
      </c>
      <c r="U5204" s="1907">
        <f t="shared" si="3537"/>
        <v>0</v>
      </c>
      <c r="V5204" s="1907">
        <f t="shared" si="3537"/>
        <v>0</v>
      </c>
      <c r="W5204" s="1907">
        <f t="shared" si="3537"/>
        <v>0</v>
      </c>
      <c r="X5204" s="1907">
        <f t="shared" si="3537"/>
        <v>0</v>
      </c>
      <c r="Y5204" s="1758">
        <f t="shared" si="3537"/>
        <v>0</v>
      </c>
      <c r="Z5204" s="1907">
        <f t="shared" si="3537"/>
        <v>0</v>
      </c>
      <c r="AA5204" s="1907">
        <f t="shared" si="3537"/>
        <v>0</v>
      </c>
      <c r="AB5204" s="1944">
        <f t="shared" si="3537"/>
        <v>0</v>
      </c>
      <c r="AC5204" s="2189">
        <f>SUM(E5204:AB5204)</f>
        <v>0</v>
      </c>
      <c r="AD5204" s="2222"/>
      <c r="AE5204" s="1573"/>
      <c r="AF5204" s="2223"/>
      <c r="AJ5204" s="192"/>
      <c r="AK5204" s="2326"/>
      <c r="AL5204" s="2326"/>
      <c r="AM5204" s="2326"/>
      <c r="AN5204" s="2326"/>
      <c r="AO5204" s="192"/>
      <c r="AP5204" s="192"/>
    </row>
    <row r="5205" spans="1:42" s="184" customFormat="1" ht="15.75" customHeight="1">
      <c r="A5205" s="3251"/>
      <c r="B5205" s="3214"/>
      <c r="C5205" s="2208" t="s">
        <v>19</v>
      </c>
      <c r="D5205" s="2337" t="s">
        <v>62</v>
      </c>
      <c r="E5205" s="1945">
        <v>0</v>
      </c>
      <c r="F5205" s="1581">
        <v>0</v>
      </c>
      <c r="G5205" s="1581">
        <v>0</v>
      </c>
      <c r="H5205" s="1580">
        <v>0</v>
      </c>
      <c r="I5205" s="1581">
        <v>0</v>
      </c>
      <c r="J5205" s="1581">
        <v>0</v>
      </c>
      <c r="K5205" s="1581">
        <v>0</v>
      </c>
      <c r="L5205" s="1581">
        <v>0</v>
      </c>
      <c r="M5205" s="1581">
        <v>0</v>
      </c>
      <c r="N5205" s="1580">
        <v>0</v>
      </c>
      <c r="O5205" s="1581">
        <v>0</v>
      </c>
      <c r="P5205" s="1581">
        <v>0</v>
      </c>
      <c r="Q5205" s="1581">
        <v>0</v>
      </c>
      <c r="R5205" s="1581">
        <v>0</v>
      </c>
      <c r="S5205" s="1581">
        <v>0</v>
      </c>
      <c r="T5205" s="1581">
        <v>0</v>
      </c>
      <c r="U5205" s="1581">
        <v>0</v>
      </c>
      <c r="V5205" s="1581">
        <v>0</v>
      </c>
      <c r="W5205" s="1581">
        <v>0</v>
      </c>
      <c r="X5205" s="1581">
        <v>0</v>
      </c>
      <c r="Y5205" s="1580">
        <v>0</v>
      </c>
      <c r="Z5205" s="1581">
        <v>0</v>
      </c>
      <c r="AA5205" s="1581">
        <v>0</v>
      </c>
      <c r="AB5205" s="1946">
        <v>0</v>
      </c>
      <c r="AC5205" s="2189">
        <v>0</v>
      </c>
      <c r="AD5205" s="1596"/>
      <c r="AE5205" s="1596"/>
      <c r="AF5205" s="2224"/>
      <c r="AJ5205" s="192"/>
      <c r="AK5205" s="2326"/>
      <c r="AL5205" s="2326"/>
      <c r="AM5205" s="2326"/>
      <c r="AN5205" s="2326"/>
      <c r="AO5205" s="192"/>
      <c r="AP5205" s="192"/>
    </row>
    <row r="5206" spans="1:42" s="184" customFormat="1" ht="15.75" customHeight="1" thickBot="1">
      <c r="A5206" s="3251"/>
      <c r="B5206" s="3214"/>
      <c r="C5206" s="2208" t="s">
        <v>21</v>
      </c>
      <c r="D5206" s="2337"/>
      <c r="E5206" s="1650" t="e">
        <f t="shared" ref="E5206:AB5206" si="3538">E5204/E5203</f>
        <v>#DIV/0!</v>
      </c>
      <c r="F5206" s="1651" t="e">
        <f t="shared" si="3538"/>
        <v>#DIV/0!</v>
      </c>
      <c r="G5206" s="1651" t="e">
        <f t="shared" si="3538"/>
        <v>#DIV/0!</v>
      </c>
      <c r="H5206" s="1578" t="e">
        <f t="shared" si="3538"/>
        <v>#DIV/0!</v>
      </c>
      <c r="I5206" s="1651" t="e">
        <f t="shared" si="3538"/>
        <v>#DIV/0!</v>
      </c>
      <c r="J5206" s="1651" t="e">
        <f t="shared" si="3538"/>
        <v>#DIV/0!</v>
      </c>
      <c r="K5206" s="1651" t="e">
        <f t="shared" si="3538"/>
        <v>#DIV/0!</v>
      </c>
      <c r="L5206" s="1651" t="e">
        <f t="shared" si="3538"/>
        <v>#DIV/0!</v>
      </c>
      <c r="M5206" s="1651" t="e">
        <f t="shared" si="3538"/>
        <v>#DIV/0!</v>
      </c>
      <c r="N5206" s="1578" t="e">
        <f t="shared" si="3538"/>
        <v>#DIV/0!</v>
      </c>
      <c r="O5206" s="1651" t="e">
        <f t="shared" si="3538"/>
        <v>#DIV/0!</v>
      </c>
      <c r="P5206" s="1651" t="e">
        <f t="shared" si="3538"/>
        <v>#DIV/0!</v>
      </c>
      <c r="Q5206" s="1651" t="e">
        <f t="shared" si="3538"/>
        <v>#DIV/0!</v>
      </c>
      <c r="R5206" s="1651" t="e">
        <f t="shared" si="3538"/>
        <v>#DIV/0!</v>
      </c>
      <c r="S5206" s="1651" t="e">
        <f t="shared" si="3538"/>
        <v>#DIV/0!</v>
      </c>
      <c r="T5206" s="1651" t="e">
        <f t="shared" si="3538"/>
        <v>#DIV/0!</v>
      </c>
      <c r="U5206" s="1651" t="e">
        <f t="shared" si="3538"/>
        <v>#DIV/0!</v>
      </c>
      <c r="V5206" s="1651" t="e">
        <f t="shared" si="3538"/>
        <v>#DIV/0!</v>
      </c>
      <c r="W5206" s="1651" t="e">
        <f t="shared" si="3538"/>
        <v>#DIV/0!</v>
      </c>
      <c r="X5206" s="1651" t="e">
        <f t="shared" si="3538"/>
        <v>#DIV/0!</v>
      </c>
      <c r="Y5206" s="1578" t="e">
        <f t="shared" si="3538"/>
        <v>#DIV/0!</v>
      </c>
      <c r="Z5206" s="1651" t="e">
        <f t="shared" si="3538"/>
        <v>#DIV/0!</v>
      </c>
      <c r="AA5206" s="1651" t="e">
        <f t="shared" si="3538"/>
        <v>#DIV/0!</v>
      </c>
      <c r="AB5206" s="1652" t="e">
        <f t="shared" si="3538"/>
        <v>#DIV/0!</v>
      </c>
      <c r="AC5206" s="1485"/>
      <c r="AD5206" s="2222"/>
      <c r="AE5206" s="1573"/>
      <c r="AF5206" s="2223"/>
      <c r="AJ5206" s="192"/>
      <c r="AK5206" s="2326"/>
      <c r="AL5206" s="2326"/>
      <c r="AM5206" s="2326"/>
      <c r="AN5206" s="2326"/>
      <c r="AO5206" s="192"/>
      <c r="AP5206" s="192"/>
    </row>
    <row r="5207" spans="1:42" s="184" customFormat="1" ht="15.75" hidden="1" customHeight="1">
      <c r="A5207" s="2127"/>
      <c r="B5207" s="2128"/>
      <c r="C5207" s="2226" t="s">
        <v>22</v>
      </c>
      <c r="D5207" s="2335">
        <v>282.10000000000002</v>
      </c>
      <c r="E5207" s="1939">
        <v>282.10000000000002</v>
      </c>
      <c r="F5207" s="1938">
        <v>282.10000000000002</v>
      </c>
      <c r="G5207" s="1938">
        <v>282.10000000000002</v>
      </c>
      <c r="H5207" s="1889">
        <v>282.10000000000002</v>
      </c>
      <c r="I5207" s="1938">
        <v>282.10000000000002</v>
      </c>
      <c r="J5207" s="1938">
        <v>282.10000000000002</v>
      </c>
      <c r="K5207" s="1938">
        <v>282.10000000000002</v>
      </c>
      <c r="L5207" s="1938">
        <v>282.10000000000002</v>
      </c>
      <c r="M5207" s="1938">
        <v>282.10000000000002</v>
      </c>
      <c r="N5207" s="1889">
        <v>282.10000000000002</v>
      </c>
      <c r="O5207" s="1938">
        <v>282.10000000000002</v>
      </c>
      <c r="P5207" s="1938">
        <v>282.10000000000002</v>
      </c>
      <c r="Q5207" s="1938">
        <v>282.10000000000002</v>
      </c>
      <c r="R5207" s="1938">
        <v>282.10000000000002</v>
      </c>
      <c r="S5207" s="1938">
        <v>282.10000000000002</v>
      </c>
      <c r="T5207" s="1938">
        <v>282.10000000000002</v>
      </c>
      <c r="U5207" s="1938">
        <v>282.10000000000002</v>
      </c>
      <c r="V5207" s="1938">
        <v>282.10000000000002</v>
      </c>
      <c r="W5207" s="1938">
        <v>282.10000000000002</v>
      </c>
      <c r="X5207" s="1938">
        <v>282.10000000000002</v>
      </c>
      <c r="Y5207" s="1889">
        <v>282.10000000000002</v>
      </c>
      <c r="Z5207" s="1938">
        <v>282.10000000000002</v>
      </c>
      <c r="AA5207" s="1938">
        <v>282.10000000000002</v>
      </c>
      <c r="AB5207" s="1938">
        <v>282.10000000000002</v>
      </c>
      <c r="AC5207" s="1483"/>
      <c r="AD5207" s="2222"/>
      <c r="AE5207" s="1573"/>
      <c r="AF5207" s="2223"/>
      <c r="AJ5207" s="192"/>
      <c r="AK5207" s="2326"/>
      <c r="AL5207" s="2326"/>
      <c r="AM5207" s="2326"/>
      <c r="AN5207" s="2326"/>
      <c r="AO5207" s="192"/>
      <c r="AP5207" s="192"/>
    </row>
    <row r="5208" spans="1:42" s="184" customFormat="1" ht="15.75" hidden="1" customHeight="1">
      <c r="A5208" s="2127"/>
      <c r="B5208" s="2128"/>
      <c r="C5208" s="2226" t="s">
        <v>23</v>
      </c>
      <c r="D5208" s="2335"/>
      <c r="E5208" s="1939"/>
      <c r="F5208" s="1938"/>
      <c r="G5208" s="1938"/>
      <c r="H5208" s="1889"/>
      <c r="I5208" s="1938"/>
      <c r="J5208" s="1938"/>
      <c r="K5208" s="1938"/>
      <c r="L5208" s="1938"/>
      <c r="M5208" s="1938"/>
      <c r="N5208" s="1889"/>
      <c r="O5208" s="1938"/>
      <c r="P5208" s="1938"/>
      <c r="Q5208" s="1938"/>
      <c r="R5208" s="1938"/>
      <c r="S5208" s="1938"/>
      <c r="T5208" s="1938"/>
      <c r="U5208" s="1938"/>
      <c r="V5208" s="1938"/>
      <c r="W5208" s="1938"/>
      <c r="X5208" s="1938"/>
      <c r="Y5208" s="1889"/>
      <c r="Z5208" s="1938"/>
      <c r="AA5208" s="1938"/>
      <c r="AB5208" s="1947"/>
      <c r="AC5208" s="1483"/>
      <c r="AD5208" s="2222"/>
      <c r="AE5208" s="1573"/>
      <c r="AF5208" s="2223"/>
      <c r="AH5208" s="2207"/>
      <c r="AI5208" s="2230"/>
      <c r="AJ5208" s="2230"/>
      <c r="AK5208" s="2230"/>
      <c r="AL5208" s="2231"/>
      <c r="AM5208" s="2231"/>
      <c r="AN5208" s="192"/>
      <c r="AO5208" s="192"/>
      <c r="AP5208" s="192"/>
    </row>
    <row r="5209" spans="1:42" s="184" customFormat="1" ht="15.75" hidden="1" customHeight="1" thickBot="1">
      <c r="A5209" s="3317" t="s">
        <v>49</v>
      </c>
      <c r="B5209" s="3318"/>
      <c r="C5209" s="3318"/>
      <c r="D5209" s="2290"/>
      <c r="E5209" s="1940">
        <f>SQRT(E5203*E5203+E5204*E5204)/E5167/1.73</f>
        <v>0</v>
      </c>
      <c r="F5209" s="1921">
        <f t="shared" ref="F5209:AB5209" si="3539">SQRT(F5203*F5203+F5204*F5204)/F5167/1.73</f>
        <v>0</v>
      </c>
      <c r="G5209" s="1921">
        <f t="shared" si="3539"/>
        <v>0</v>
      </c>
      <c r="H5209" s="1893">
        <f t="shared" si="3539"/>
        <v>0</v>
      </c>
      <c r="I5209" s="1921">
        <f t="shared" si="3539"/>
        <v>0</v>
      </c>
      <c r="J5209" s="1921">
        <f t="shared" si="3539"/>
        <v>0</v>
      </c>
      <c r="K5209" s="1921">
        <f t="shared" si="3539"/>
        <v>0</v>
      </c>
      <c r="L5209" s="1921">
        <f t="shared" si="3539"/>
        <v>0</v>
      </c>
      <c r="M5209" s="1921">
        <f t="shared" si="3539"/>
        <v>0</v>
      </c>
      <c r="N5209" s="1893">
        <f t="shared" si="3539"/>
        <v>0</v>
      </c>
      <c r="O5209" s="1921">
        <f t="shared" si="3539"/>
        <v>0</v>
      </c>
      <c r="P5209" s="1921">
        <f t="shared" si="3539"/>
        <v>0</v>
      </c>
      <c r="Q5209" s="1921">
        <f t="shared" si="3539"/>
        <v>0</v>
      </c>
      <c r="R5209" s="1921">
        <f t="shared" si="3539"/>
        <v>0</v>
      </c>
      <c r="S5209" s="1921">
        <f t="shared" si="3539"/>
        <v>0</v>
      </c>
      <c r="T5209" s="1921">
        <f t="shared" si="3539"/>
        <v>0</v>
      </c>
      <c r="U5209" s="1921">
        <f t="shared" si="3539"/>
        <v>0</v>
      </c>
      <c r="V5209" s="1921">
        <f t="shared" si="3539"/>
        <v>0</v>
      </c>
      <c r="W5209" s="1921">
        <f t="shared" si="3539"/>
        <v>0</v>
      </c>
      <c r="X5209" s="1921">
        <f t="shared" si="3539"/>
        <v>0</v>
      </c>
      <c r="Y5209" s="1893">
        <f t="shared" si="3539"/>
        <v>0</v>
      </c>
      <c r="Z5209" s="1921">
        <f t="shared" si="3539"/>
        <v>0</v>
      </c>
      <c r="AA5209" s="1921">
        <f t="shared" si="3539"/>
        <v>0</v>
      </c>
      <c r="AB5209" s="1948">
        <f t="shared" si="3539"/>
        <v>0</v>
      </c>
      <c r="AC5209" s="2227">
        <f>AVERAGE(E5209:AB5209)</f>
        <v>0</v>
      </c>
      <c r="AD5209" s="2228" t="e">
        <f>(AC5205-AC5209)/AC5205</f>
        <v>#DIV/0!</v>
      </c>
      <c r="AE5209" s="1894"/>
      <c r="AF5209" s="2229"/>
      <c r="AJ5209" s="192"/>
      <c r="AK5209" s="2272"/>
      <c r="AL5209" s="2272"/>
      <c r="AM5209" s="2326"/>
      <c r="AN5209" s="2272"/>
      <c r="AO5209" s="192"/>
      <c r="AP5209" s="192"/>
    </row>
    <row r="5210" spans="1:42" s="184" customFormat="1" ht="15.75" customHeight="1">
      <c r="A5210" s="3250" t="s">
        <v>833</v>
      </c>
      <c r="B5210" s="3213" t="s">
        <v>832</v>
      </c>
      <c r="C5210" s="2202" t="s">
        <v>16</v>
      </c>
      <c r="D5210" s="2293"/>
      <c r="E5210" s="1951">
        <f t="shared" ref="E5210:AB5210" si="3540">(E5214-D5214)*$AE5210*$AF5210</f>
        <v>0</v>
      </c>
      <c r="F5210" s="1952">
        <f t="shared" si="3540"/>
        <v>0</v>
      </c>
      <c r="G5210" s="1952">
        <f t="shared" si="3540"/>
        <v>0</v>
      </c>
      <c r="H5210" s="1757">
        <f t="shared" si="3540"/>
        <v>0</v>
      </c>
      <c r="I5210" s="1952">
        <f t="shared" si="3540"/>
        <v>0</v>
      </c>
      <c r="J5210" s="1952">
        <f t="shared" si="3540"/>
        <v>0</v>
      </c>
      <c r="K5210" s="1952">
        <f t="shared" si="3540"/>
        <v>0</v>
      </c>
      <c r="L5210" s="1952">
        <f t="shared" si="3540"/>
        <v>0</v>
      </c>
      <c r="M5210" s="1952">
        <f t="shared" si="3540"/>
        <v>0</v>
      </c>
      <c r="N5210" s="1757">
        <f t="shared" si="3540"/>
        <v>0</v>
      </c>
      <c r="O5210" s="1952">
        <f t="shared" si="3540"/>
        <v>0</v>
      </c>
      <c r="P5210" s="1952">
        <f t="shared" si="3540"/>
        <v>0</v>
      </c>
      <c r="Q5210" s="1952">
        <f t="shared" si="3540"/>
        <v>0</v>
      </c>
      <c r="R5210" s="1952">
        <f t="shared" si="3540"/>
        <v>0</v>
      </c>
      <c r="S5210" s="1952">
        <f t="shared" si="3540"/>
        <v>0</v>
      </c>
      <c r="T5210" s="1952">
        <f t="shared" si="3540"/>
        <v>0</v>
      </c>
      <c r="U5210" s="1952">
        <f t="shared" si="3540"/>
        <v>0</v>
      </c>
      <c r="V5210" s="1952">
        <f t="shared" si="3540"/>
        <v>0</v>
      </c>
      <c r="W5210" s="1952">
        <f t="shared" si="3540"/>
        <v>0</v>
      </c>
      <c r="X5210" s="1952">
        <f t="shared" si="3540"/>
        <v>0</v>
      </c>
      <c r="Y5210" s="1757">
        <f t="shared" si="3540"/>
        <v>0</v>
      </c>
      <c r="Z5210" s="1952">
        <f t="shared" si="3540"/>
        <v>0</v>
      </c>
      <c r="AA5210" s="1952">
        <f t="shared" si="3540"/>
        <v>0</v>
      </c>
      <c r="AB5210" s="1979">
        <f t="shared" si="3540"/>
        <v>0</v>
      </c>
      <c r="AC5210" s="1859">
        <f>SUM(E5210:AB5210)</f>
        <v>0</v>
      </c>
      <c r="AD5210" s="2221"/>
      <c r="AE5210" s="1898">
        <v>100</v>
      </c>
      <c r="AF5210" s="1899">
        <v>10</v>
      </c>
      <c r="AJ5210" s="192"/>
      <c r="AK5210" s="2327"/>
      <c r="AL5210" s="2328"/>
      <c r="AM5210" s="2327"/>
      <c r="AN5210" s="2326"/>
      <c r="AO5210" s="192"/>
      <c r="AP5210" s="192"/>
    </row>
    <row r="5211" spans="1:42" s="184" customFormat="1" ht="15.75" customHeight="1">
      <c r="A5211" s="3251"/>
      <c r="B5211" s="3214"/>
      <c r="C5211" s="2208" t="s">
        <v>18</v>
      </c>
      <c r="D5211" s="2337"/>
      <c r="E5211" s="1943">
        <f t="shared" ref="E5211:AB5211" si="3541">(E5215-D5215)*$AE5210*$AF5210</f>
        <v>0</v>
      </c>
      <c r="F5211" s="1907">
        <f t="shared" si="3541"/>
        <v>0</v>
      </c>
      <c r="G5211" s="1907">
        <f t="shared" si="3541"/>
        <v>0</v>
      </c>
      <c r="H5211" s="1758">
        <f t="shared" si="3541"/>
        <v>0</v>
      </c>
      <c r="I5211" s="1907">
        <f t="shared" si="3541"/>
        <v>0</v>
      </c>
      <c r="J5211" s="1907">
        <f t="shared" si="3541"/>
        <v>0</v>
      </c>
      <c r="K5211" s="1907">
        <f t="shared" si="3541"/>
        <v>0</v>
      </c>
      <c r="L5211" s="1907">
        <f t="shared" si="3541"/>
        <v>0</v>
      </c>
      <c r="M5211" s="1907">
        <f t="shared" si="3541"/>
        <v>0</v>
      </c>
      <c r="N5211" s="1758">
        <f t="shared" si="3541"/>
        <v>0</v>
      </c>
      <c r="O5211" s="1907">
        <f t="shared" si="3541"/>
        <v>0</v>
      </c>
      <c r="P5211" s="1907">
        <f t="shared" si="3541"/>
        <v>0</v>
      </c>
      <c r="Q5211" s="1907">
        <f t="shared" si="3541"/>
        <v>0</v>
      </c>
      <c r="R5211" s="1907">
        <f t="shared" si="3541"/>
        <v>0</v>
      </c>
      <c r="S5211" s="1907">
        <f t="shared" si="3541"/>
        <v>0</v>
      </c>
      <c r="T5211" s="1907">
        <f t="shared" si="3541"/>
        <v>0</v>
      </c>
      <c r="U5211" s="1907">
        <f t="shared" si="3541"/>
        <v>0</v>
      </c>
      <c r="V5211" s="1907">
        <f t="shared" si="3541"/>
        <v>0</v>
      </c>
      <c r="W5211" s="1907">
        <f t="shared" si="3541"/>
        <v>0</v>
      </c>
      <c r="X5211" s="1907">
        <f t="shared" si="3541"/>
        <v>0</v>
      </c>
      <c r="Y5211" s="1758">
        <f t="shared" si="3541"/>
        <v>0</v>
      </c>
      <c r="Z5211" s="1907">
        <f t="shared" si="3541"/>
        <v>0</v>
      </c>
      <c r="AA5211" s="1907">
        <f t="shared" si="3541"/>
        <v>0</v>
      </c>
      <c r="AB5211" s="1944">
        <f t="shared" si="3541"/>
        <v>0</v>
      </c>
      <c r="AC5211" s="2189">
        <f>SUM(E5211:AB5211)</f>
        <v>0</v>
      </c>
      <c r="AD5211" s="2222"/>
      <c r="AE5211" s="1573"/>
      <c r="AF5211" s="2223"/>
      <c r="AJ5211" s="192"/>
      <c r="AK5211" s="2326"/>
      <c r="AL5211" s="2326"/>
      <c r="AM5211" s="2326"/>
      <c r="AN5211" s="2326"/>
      <c r="AO5211" s="192"/>
      <c r="AP5211" s="192"/>
    </row>
    <row r="5212" spans="1:42" s="184" customFormat="1" ht="15.75" customHeight="1">
      <c r="A5212" s="3251"/>
      <c r="B5212" s="3214"/>
      <c r="C5212" s="2208" t="s">
        <v>19</v>
      </c>
      <c r="D5212" s="2337"/>
      <c r="E5212" s="1945">
        <v>0</v>
      </c>
      <c r="F5212" s="1581">
        <v>0</v>
      </c>
      <c r="G5212" s="1581">
        <v>0</v>
      </c>
      <c r="H5212" s="1580">
        <v>0</v>
      </c>
      <c r="I5212" s="1581">
        <v>0</v>
      </c>
      <c r="J5212" s="1581">
        <v>0</v>
      </c>
      <c r="K5212" s="1581">
        <v>0</v>
      </c>
      <c r="L5212" s="1581">
        <v>0</v>
      </c>
      <c r="M5212" s="1581">
        <v>0</v>
      </c>
      <c r="N5212" s="1580">
        <v>0</v>
      </c>
      <c r="O5212" s="1581">
        <v>0</v>
      </c>
      <c r="P5212" s="1581">
        <v>0</v>
      </c>
      <c r="Q5212" s="1581">
        <v>0</v>
      </c>
      <c r="R5212" s="1581">
        <v>0</v>
      </c>
      <c r="S5212" s="1581">
        <v>0</v>
      </c>
      <c r="T5212" s="1581">
        <v>0</v>
      </c>
      <c r="U5212" s="1581">
        <v>0</v>
      </c>
      <c r="V5212" s="1581">
        <v>0</v>
      </c>
      <c r="W5212" s="1581">
        <v>0</v>
      </c>
      <c r="X5212" s="1581">
        <v>0</v>
      </c>
      <c r="Y5212" s="1580">
        <v>0</v>
      </c>
      <c r="Z5212" s="1581">
        <v>0</v>
      </c>
      <c r="AA5212" s="1581">
        <v>0</v>
      </c>
      <c r="AB5212" s="1946">
        <v>0</v>
      </c>
      <c r="AC5212" s="2189">
        <v>0</v>
      </c>
      <c r="AD5212" s="1596"/>
      <c r="AE5212" s="1596"/>
      <c r="AF5212" s="2224"/>
      <c r="AJ5212" s="192"/>
      <c r="AK5212" s="2326"/>
      <c r="AL5212" s="2326"/>
      <c r="AM5212" s="2326"/>
      <c r="AN5212" s="2326"/>
      <c r="AO5212" s="192"/>
      <c r="AP5212" s="192"/>
    </row>
    <row r="5213" spans="1:42" s="184" customFormat="1" ht="15.75" customHeight="1" thickBot="1">
      <c r="A5213" s="3252"/>
      <c r="B5213" s="3215"/>
      <c r="C5213" s="2213" t="s">
        <v>21</v>
      </c>
      <c r="D5213" s="2290"/>
      <c r="E5213" s="2409" t="e">
        <f t="shared" ref="E5213:AB5213" si="3542">E5211/E5210</f>
        <v>#DIV/0!</v>
      </c>
      <c r="F5213" s="1965" t="e">
        <f t="shared" si="3542"/>
        <v>#DIV/0!</v>
      </c>
      <c r="G5213" s="1965" t="e">
        <f t="shared" si="3542"/>
        <v>#DIV/0!</v>
      </c>
      <c r="H5213" s="1586" t="e">
        <f t="shared" si="3542"/>
        <v>#DIV/0!</v>
      </c>
      <c r="I5213" s="1965" t="e">
        <f t="shared" si="3542"/>
        <v>#DIV/0!</v>
      </c>
      <c r="J5213" s="1965" t="e">
        <f t="shared" si="3542"/>
        <v>#DIV/0!</v>
      </c>
      <c r="K5213" s="1965" t="e">
        <f t="shared" si="3542"/>
        <v>#DIV/0!</v>
      </c>
      <c r="L5213" s="1965" t="e">
        <f t="shared" si="3542"/>
        <v>#DIV/0!</v>
      </c>
      <c r="M5213" s="1965" t="e">
        <f t="shared" si="3542"/>
        <v>#DIV/0!</v>
      </c>
      <c r="N5213" s="1586" t="e">
        <f t="shared" si="3542"/>
        <v>#DIV/0!</v>
      </c>
      <c r="O5213" s="1965" t="e">
        <f t="shared" si="3542"/>
        <v>#DIV/0!</v>
      </c>
      <c r="P5213" s="1965" t="e">
        <f t="shared" si="3542"/>
        <v>#DIV/0!</v>
      </c>
      <c r="Q5213" s="1965" t="e">
        <f t="shared" si="3542"/>
        <v>#DIV/0!</v>
      </c>
      <c r="R5213" s="1965" t="e">
        <f t="shared" si="3542"/>
        <v>#DIV/0!</v>
      </c>
      <c r="S5213" s="1965" t="e">
        <f t="shared" si="3542"/>
        <v>#DIV/0!</v>
      </c>
      <c r="T5213" s="1965" t="e">
        <f t="shared" si="3542"/>
        <v>#DIV/0!</v>
      </c>
      <c r="U5213" s="1965" t="e">
        <f t="shared" si="3542"/>
        <v>#DIV/0!</v>
      </c>
      <c r="V5213" s="1965" t="e">
        <f t="shared" si="3542"/>
        <v>#DIV/0!</v>
      </c>
      <c r="W5213" s="1965" t="e">
        <f t="shared" si="3542"/>
        <v>#DIV/0!</v>
      </c>
      <c r="X5213" s="1965" t="e">
        <f t="shared" si="3542"/>
        <v>#DIV/0!</v>
      </c>
      <c r="Y5213" s="1586" t="e">
        <f t="shared" si="3542"/>
        <v>#DIV/0!</v>
      </c>
      <c r="Z5213" s="1965" t="e">
        <f t="shared" si="3542"/>
        <v>#DIV/0!</v>
      </c>
      <c r="AA5213" s="1965" t="e">
        <f t="shared" si="3542"/>
        <v>#DIV/0!</v>
      </c>
      <c r="AB5213" s="2410" t="e">
        <f t="shared" si="3542"/>
        <v>#DIV/0!</v>
      </c>
      <c r="AC5213" s="1486" t="e">
        <f>MAX(E5213:AB5213)</f>
        <v>#DIV/0!</v>
      </c>
      <c r="AD5213" s="2222"/>
      <c r="AE5213" s="1573"/>
      <c r="AF5213" s="2223"/>
      <c r="AJ5213" s="192"/>
      <c r="AK5213" s="2326"/>
      <c r="AL5213" s="2326"/>
      <c r="AM5213" s="2326"/>
      <c r="AN5213" s="2326"/>
      <c r="AO5213" s="192"/>
      <c r="AP5213" s="192"/>
    </row>
    <row r="5214" spans="1:42" s="184" customFormat="1" ht="15.75" hidden="1" customHeight="1">
      <c r="A5214" s="2130"/>
      <c r="B5214" s="2129"/>
      <c r="C5214" s="2283" t="s">
        <v>22</v>
      </c>
      <c r="D5214" s="2408">
        <v>414.03399999999999</v>
      </c>
      <c r="E5214" s="2399">
        <v>414.03399999999999</v>
      </c>
      <c r="F5214" s="2398">
        <v>414.03399999999999</v>
      </c>
      <c r="G5214" s="2398">
        <v>414.03399999999999</v>
      </c>
      <c r="H5214" s="2396">
        <v>414.03399999999999</v>
      </c>
      <c r="I5214" s="2398">
        <v>414.03399999999999</v>
      </c>
      <c r="J5214" s="2398">
        <v>414.03399999999999</v>
      </c>
      <c r="K5214" s="2398">
        <v>414.03399999999999</v>
      </c>
      <c r="L5214" s="2398">
        <v>414.03399999999999</v>
      </c>
      <c r="M5214" s="2398">
        <v>414.03399999999999</v>
      </c>
      <c r="N5214" s="2396">
        <v>414.03399999999999</v>
      </c>
      <c r="O5214" s="2398">
        <v>414.03399999999999</v>
      </c>
      <c r="P5214" s="2398">
        <v>414.03399999999999</v>
      </c>
      <c r="Q5214" s="2398">
        <v>414.03399999999999</v>
      </c>
      <c r="R5214" s="2398">
        <v>414.03399999999999</v>
      </c>
      <c r="S5214" s="2398">
        <v>414.03399999999999</v>
      </c>
      <c r="T5214" s="2398">
        <v>414.03399999999999</v>
      </c>
      <c r="U5214" s="2398">
        <v>414.03399999999999</v>
      </c>
      <c r="V5214" s="2398">
        <v>414.03399999999999</v>
      </c>
      <c r="W5214" s="2398">
        <v>414.03399999999999</v>
      </c>
      <c r="X5214" s="2398">
        <v>414.03399999999999</v>
      </c>
      <c r="Y5214" s="2396">
        <v>414.03399999999999</v>
      </c>
      <c r="Z5214" s="2398">
        <v>414.03399999999999</v>
      </c>
      <c r="AA5214" s="2398">
        <v>414.03399999999999</v>
      </c>
      <c r="AB5214" s="2398">
        <v>414.03399999999999</v>
      </c>
      <c r="AC5214" s="2284"/>
      <c r="AD5214" s="2222"/>
      <c r="AE5214" s="1573"/>
      <c r="AF5214" s="2223"/>
      <c r="AJ5214" s="192"/>
      <c r="AK5214" s="2326"/>
      <c r="AL5214" s="2326"/>
      <c r="AM5214" s="2326"/>
      <c r="AN5214" s="2326"/>
      <c r="AO5214" s="192"/>
      <c r="AP5214" s="192"/>
    </row>
    <row r="5215" spans="1:42" s="184" customFormat="1" ht="15.75" hidden="1" customHeight="1">
      <c r="A5215" s="2127"/>
      <c r="B5215" s="2128"/>
      <c r="C5215" s="2226" t="s">
        <v>23</v>
      </c>
      <c r="D5215" s="2335"/>
      <c r="E5215" s="1939"/>
      <c r="F5215" s="1938"/>
      <c r="G5215" s="1938"/>
      <c r="H5215" s="1889"/>
      <c r="I5215" s="1938"/>
      <c r="J5215" s="1938"/>
      <c r="K5215" s="1938"/>
      <c r="L5215" s="1938"/>
      <c r="M5215" s="1938"/>
      <c r="N5215" s="1889"/>
      <c r="O5215" s="1938"/>
      <c r="P5215" s="1938"/>
      <c r="Q5215" s="1938"/>
      <c r="R5215" s="1938"/>
      <c r="S5215" s="1938"/>
      <c r="T5215" s="1938"/>
      <c r="U5215" s="1938"/>
      <c r="V5215" s="1938"/>
      <c r="W5215" s="1938"/>
      <c r="X5215" s="1938"/>
      <c r="Y5215" s="1889"/>
      <c r="Z5215" s="1938"/>
      <c r="AA5215" s="1938"/>
      <c r="AB5215" s="1947"/>
      <c r="AC5215" s="1483"/>
      <c r="AD5215" s="2222"/>
      <c r="AE5215" s="1573"/>
      <c r="AF5215" s="2223"/>
      <c r="AH5215" s="2207"/>
      <c r="AI5215" s="2230"/>
      <c r="AJ5215" s="2230"/>
      <c r="AK5215" s="2230"/>
      <c r="AL5215" s="2231"/>
      <c r="AM5215" s="2231"/>
      <c r="AN5215" s="192"/>
      <c r="AO5215" s="192"/>
      <c r="AP5215" s="192"/>
    </row>
    <row r="5216" spans="1:42" s="184" customFormat="1" ht="15.75" hidden="1" customHeight="1" thickBot="1">
      <c r="A5216" s="3322" t="s">
        <v>49</v>
      </c>
      <c r="B5216" s="3323"/>
      <c r="C5216" s="3323"/>
      <c r="D5216" s="2339"/>
      <c r="E5216" s="1954">
        <f>SQRT(E5210*E5210+E5211*E5211)/E5167/1.73</f>
        <v>0</v>
      </c>
      <c r="F5216" s="1955">
        <f t="shared" ref="F5216:AB5216" si="3543">SQRT(F5210*F5210+F5211*F5211)/F5167/1.73</f>
        <v>0</v>
      </c>
      <c r="G5216" s="1955">
        <f t="shared" si="3543"/>
        <v>0</v>
      </c>
      <c r="H5216" s="1759">
        <f t="shared" si="3543"/>
        <v>0</v>
      </c>
      <c r="I5216" s="1955">
        <f t="shared" si="3543"/>
        <v>0</v>
      </c>
      <c r="J5216" s="1955">
        <f t="shared" si="3543"/>
        <v>0</v>
      </c>
      <c r="K5216" s="1955">
        <f t="shared" si="3543"/>
        <v>0</v>
      </c>
      <c r="L5216" s="1955">
        <f t="shared" si="3543"/>
        <v>0</v>
      </c>
      <c r="M5216" s="1955">
        <f t="shared" si="3543"/>
        <v>0</v>
      </c>
      <c r="N5216" s="1759">
        <f t="shared" si="3543"/>
        <v>0</v>
      </c>
      <c r="O5216" s="1955">
        <f t="shared" si="3543"/>
        <v>0</v>
      </c>
      <c r="P5216" s="1955">
        <f t="shared" si="3543"/>
        <v>0</v>
      </c>
      <c r="Q5216" s="1955">
        <f t="shared" si="3543"/>
        <v>0</v>
      </c>
      <c r="R5216" s="1955">
        <f t="shared" si="3543"/>
        <v>0</v>
      </c>
      <c r="S5216" s="1955">
        <f t="shared" si="3543"/>
        <v>0</v>
      </c>
      <c r="T5216" s="1955">
        <f t="shared" si="3543"/>
        <v>0</v>
      </c>
      <c r="U5216" s="1955">
        <f t="shared" si="3543"/>
        <v>0</v>
      </c>
      <c r="V5216" s="1955">
        <f t="shared" si="3543"/>
        <v>0</v>
      </c>
      <c r="W5216" s="1955">
        <f t="shared" si="3543"/>
        <v>0</v>
      </c>
      <c r="X5216" s="1955">
        <f t="shared" si="3543"/>
        <v>0</v>
      </c>
      <c r="Y5216" s="1759">
        <f t="shared" si="3543"/>
        <v>0</v>
      </c>
      <c r="Z5216" s="1955">
        <f t="shared" si="3543"/>
        <v>0</v>
      </c>
      <c r="AA5216" s="1955">
        <f t="shared" si="3543"/>
        <v>0</v>
      </c>
      <c r="AB5216" s="2407">
        <f t="shared" si="3543"/>
        <v>0</v>
      </c>
      <c r="AC5216" s="2381">
        <f>AVERAGE(E5216:AB5216)</f>
        <v>0</v>
      </c>
      <c r="AD5216" s="2228" t="e">
        <f>(AC5212-AC5216)/AC5212</f>
        <v>#DIV/0!</v>
      </c>
      <c r="AE5216" s="1894"/>
      <c r="AF5216" s="2229"/>
      <c r="AJ5216" s="192"/>
      <c r="AK5216" s="2272"/>
      <c r="AL5216" s="2272"/>
      <c r="AM5216" s="2326"/>
      <c r="AN5216" s="2272"/>
      <c r="AO5216" s="192"/>
      <c r="AP5216" s="192"/>
    </row>
    <row r="5217" spans="1:42" s="184" customFormat="1" ht="15.75" customHeight="1" thickBot="1">
      <c r="A5217" s="2291"/>
      <c r="B5217" s="2292" t="s">
        <v>38</v>
      </c>
      <c r="C5217" s="2520" t="s">
        <v>16</v>
      </c>
      <c r="D5217" s="2293"/>
      <c r="E5217" s="2525">
        <f t="shared" ref="E5217:AB5217" si="3544">(E5218-D5218)*$AE5217*$AF5217</f>
        <v>0</v>
      </c>
      <c r="F5217" s="1950">
        <f t="shared" si="3544"/>
        <v>0</v>
      </c>
      <c r="G5217" s="1950">
        <f t="shared" si="3544"/>
        <v>0</v>
      </c>
      <c r="H5217" s="1849">
        <f t="shared" si="3544"/>
        <v>0</v>
      </c>
      <c r="I5217" s="1950">
        <f t="shared" si="3544"/>
        <v>0</v>
      </c>
      <c r="J5217" s="1950">
        <f t="shared" si="3544"/>
        <v>0</v>
      </c>
      <c r="K5217" s="1950">
        <f t="shared" si="3544"/>
        <v>0</v>
      </c>
      <c r="L5217" s="1950">
        <f t="shared" si="3544"/>
        <v>0</v>
      </c>
      <c r="M5217" s="1950">
        <f t="shared" si="3544"/>
        <v>0</v>
      </c>
      <c r="N5217" s="1849">
        <f t="shared" si="3544"/>
        <v>0</v>
      </c>
      <c r="O5217" s="1950">
        <f t="shared" si="3544"/>
        <v>0</v>
      </c>
      <c r="P5217" s="1950">
        <f t="shared" si="3544"/>
        <v>0</v>
      </c>
      <c r="Q5217" s="1950">
        <f t="shared" si="3544"/>
        <v>0</v>
      </c>
      <c r="R5217" s="1950">
        <f t="shared" si="3544"/>
        <v>0</v>
      </c>
      <c r="S5217" s="1950">
        <f t="shared" si="3544"/>
        <v>0</v>
      </c>
      <c r="T5217" s="1950">
        <f t="shared" si="3544"/>
        <v>0</v>
      </c>
      <c r="U5217" s="1950">
        <f t="shared" si="3544"/>
        <v>0</v>
      </c>
      <c r="V5217" s="1950">
        <f t="shared" si="3544"/>
        <v>0</v>
      </c>
      <c r="W5217" s="1950">
        <f t="shared" si="3544"/>
        <v>0</v>
      </c>
      <c r="X5217" s="1950">
        <f t="shared" si="3544"/>
        <v>0</v>
      </c>
      <c r="Y5217" s="1849">
        <f t="shared" si="3544"/>
        <v>0</v>
      </c>
      <c r="Z5217" s="1950">
        <f t="shared" si="3544"/>
        <v>0</v>
      </c>
      <c r="AA5217" s="1950">
        <f t="shared" si="3544"/>
        <v>0</v>
      </c>
      <c r="AB5217" s="2543">
        <f t="shared" si="3544"/>
        <v>0</v>
      </c>
      <c r="AC5217" s="2549">
        <f>SUM(E5217:AB5217)</f>
        <v>0</v>
      </c>
      <c r="AD5217" s="1111"/>
      <c r="AE5217" s="286">
        <v>1</v>
      </c>
      <c r="AF5217" s="287">
        <v>20</v>
      </c>
      <c r="AJ5217" s="192"/>
      <c r="AK5217" s="2327"/>
      <c r="AL5217" s="2328"/>
      <c r="AM5217" s="2327"/>
      <c r="AN5217" s="2326"/>
      <c r="AO5217" s="192"/>
      <c r="AP5217" s="192"/>
    </row>
    <row r="5218" spans="1:42" s="184" customFormat="1" ht="15.75" hidden="1" customHeight="1" thickBot="1">
      <c r="A5218" s="2387"/>
      <c r="B5218" s="2382"/>
      <c r="C5218" s="2521" t="s">
        <v>22</v>
      </c>
      <c r="D5218" s="2289">
        <v>6191.86</v>
      </c>
      <c r="E5218" s="2529">
        <v>6191.86</v>
      </c>
      <c r="F5218" s="1938">
        <v>6191.86</v>
      </c>
      <c r="G5218" s="1938">
        <v>6191.86</v>
      </c>
      <c r="H5218" s="1572">
        <v>6191.86</v>
      </c>
      <c r="I5218" s="1938">
        <v>6191.86</v>
      </c>
      <c r="J5218" s="1582">
        <v>6191.86</v>
      </c>
      <c r="K5218" s="1938">
        <v>6191.86</v>
      </c>
      <c r="L5218" s="1938">
        <v>6191.86</v>
      </c>
      <c r="M5218" s="1938">
        <v>6191.86</v>
      </c>
      <c r="N5218" s="1572">
        <v>6191.86</v>
      </c>
      <c r="O5218" s="1938">
        <v>6191.86</v>
      </c>
      <c r="P5218" s="1582">
        <v>6191.86</v>
      </c>
      <c r="Q5218" s="1938">
        <v>6191.86</v>
      </c>
      <c r="R5218" s="1938">
        <v>6191.86</v>
      </c>
      <c r="S5218" s="1938">
        <v>6191.86</v>
      </c>
      <c r="T5218" s="1938">
        <v>6191.86</v>
      </c>
      <c r="U5218" s="1582">
        <v>6191.86</v>
      </c>
      <c r="V5218" s="1938">
        <v>6191.86</v>
      </c>
      <c r="W5218" s="1582">
        <v>6191.86</v>
      </c>
      <c r="X5218" s="1938">
        <v>6191.86</v>
      </c>
      <c r="Y5218" s="1889">
        <v>6191.86</v>
      </c>
      <c r="Z5218" s="1938">
        <v>6191.86</v>
      </c>
      <c r="AA5218" s="1938">
        <v>6191.86</v>
      </c>
      <c r="AB5218" s="2544">
        <v>6191.86</v>
      </c>
      <c r="AC5218" s="2535"/>
      <c r="AD5218" s="1112"/>
      <c r="AE5218" s="289"/>
      <c r="AF5218" s="290"/>
      <c r="AJ5218" s="192"/>
      <c r="AK5218" s="2272"/>
      <c r="AL5218" s="2272"/>
      <c r="AM5218" s="2326"/>
      <c r="AN5218" s="2272"/>
      <c r="AO5218" s="192"/>
      <c r="AP5218" s="192"/>
    </row>
    <row r="5219" spans="1:42" s="184" customFormat="1" ht="15.75" customHeight="1">
      <c r="A5219" s="2387"/>
      <c r="B5219" s="2382" t="s">
        <v>37</v>
      </c>
      <c r="C5219" s="2522" t="s">
        <v>16</v>
      </c>
      <c r="D5219" s="2337"/>
      <c r="E5219" s="2527">
        <f t="shared" ref="E5219:AB5219" si="3545">(E5220-D5220)*$AE5219*$AF5219</f>
        <v>0</v>
      </c>
      <c r="F5219" s="2383">
        <f t="shared" si="3545"/>
        <v>0</v>
      </c>
      <c r="G5219" s="2383">
        <f t="shared" si="3545"/>
        <v>0</v>
      </c>
      <c r="H5219" s="2384">
        <f t="shared" si="3545"/>
        <v>0</v>
      </c>
      <c r="I5219" s="2383">
        <f t="shared" si="3545"/>
        <v>0</v>
      </c>
      <c r="J5219" s="2383">
        <f t="shared" si="3545"/>
        <v>0</v>
      </c>
      <c r="K5219" s="2383">
        <f t="shared" si="3545"/>
        <v>0</v>
      </c>
      <c r="L5219" s="2383">
        <f t="shared" si="3545"/>
        <v>0</v>
      </c>
      <c r="M5219" s="2383">
        <f t="shared" si="3545"/>
        <v>0</v>
      </c>
      <c r="N5219" s="2384">
        <f t="shared" si="3545"/>
        <v>0</v>
      </c>
      <c r="O5219" s="2383">
        <f t="shared" si="3545"/>
        <v>0</v>
      </c>
      <c r="P5219" s="2383">
        <f t="shared" si="3545"/>
        <v>0</v>
      </c>
      <c r="Q5219" s="2383">
        <f t="shared" si="3545"/>
        <v>0</v>
      </c>
      <c r="R5219" s="2383">
        <f t="shared" si="3545"/>
        <v>0</v>
      </c>
      <c r="S5219" s="2383">
        <f t="shared" si="3545"/>
        <v>0</v>
      </c>
      <c r="T5219" s="2383">
        <f t="shared" si="3545"/>
        <v>0</v>
      </c>
      <c r="U5219" s="2383">
        <f t="shared" si="3545"/>
        <v>0</v>
      </c>
      <c r="V5219" s="2383">
        <f t="shared" si="3545"/>
        <v>0</v>
      </c>
      <c r="W5219" s="2383">
        <f t="shared" si="3545"/>
        <v>0</v>
      </c>
      <c r="X5219" s="2383">
        <f t="shared" si="3545"/>
        <v>0</v>
      </c>
      <c r="Y5219" s="2384">
        <f t="shared" si="3545"/>
        <v>0</v>
      </c>
      <c r="Z5219" s="2383">
        <f t="shared" si="3545"/>
        <v>0</v>
      </c>
      <c r="AA5219" s="2383">
        <f t="shared" si="3545"/>
        <v>0</v>
      </c>
      <c r="AB5219" s="2528">
        <f t="shared" si="3545"/>
        <v>0</v>
      </c>
      <c r="AC5219" s="2535">
        <f>SUM(E5219:AB5219)</f>
        <v>0</v>
      </c>
      <c r="AD5219" s="1111"/>
      <c r="AE5219" s="286">
        <v>1</v>
      </c>
      <c r="AF5219" s="287">
        <v>1</v>
      </c>
      <c r="AJ5219" s="192"/>
      <c r="AK5219" s="2327"/>
      <c r="AL5219" s="2328"/>
      <c r="AM5219" s="2327"/>
      <c r="AN5219" s="2326"/>
      <c r="AO5219" s="192"/>
      <c r="AP5219" s="192"/>
    </row>
    <row r="5220" spans="1:42" s="184" customFormat="1" ht="15.75" hidden="1" customHeight="1" thickBot="1">
      <c r="A5220" s="2388"/>
      <c r="B5220" s="2389"/>
      <c r="C5220" s="2523" t="s">
        <v>22</v>
      </c>
      <c r="D5220" s="2542">
        <v>26.52</v>
      </c>
      <c r="E5220" s="2545">
        <v>26.52</v>
      </c>
      <c r="F5220" s="2546">
        <v>26.52</v>
      </c>
      <c r="G5220" s="2546">
        <v>26.52</v>
      </c>
      <c r="H5220" s="2547">
        <v>26.52</v>
      </c>
      <c r="I5220" s="2546">
        <v>26.52</v>
      </c>
      <c r="J5220" s="2546">
        <v>26.52</v>
      </c>
      <c r="K5220" s="2546">
        <v>26.52</v>
      </c>
      <c r="L5220" s="2546">
        <v>26.52</v>
      </c>
      <c r="M5220" s="2546">
        <v>26.52</v>
      </c>
      <c r="N5220" s="2547">
        <v>26.52</v>
      </c>
      <c r="O5220" s="2546">
        <v>26.52</v>
      </c>
      <c r="P5220" s="2546">
        <v>26.52</v>
      </c>
      <c r="Q5220" s="2546">
        <v>26.52</v>
      </c>
      <c r="R5220" s="2546">
        <v>26.52</v>
      </c>
      <c r="S5220" s="2546">
        <v>26.52</v>
      </c>
      <c r="T5220" s="2546">
        <v>26.52</v>
      </c>
      <c r="U5220" s="2546">
        <v>26.52</v>
      </c>
      <c r="V5220" s="2546">
        <v>26.52</v>
      </c>
      <c r="W5220" s="2546">
        <v>26.52</v>
      </c>
      <c r="X5220" s="2546">
        <v>26.52</v>
      </c>
      <c r="Y5220" s="2547">
        <v>26.52</v>
      </c>
      <c r="Z5220" s="2546">
        <v>26.52</v>
      </c>
      <c r="AA5220" s="2546">
        <v>26.52</v>
      </c>
      <c r="AB5220" s="2548">
        <v>26.52</v>
      </c>
      <c r="AC5220" s="2537"/>
      <c r="AD5220" s="1112"/>
      <c r="AE5220" s="289"/>
      <c r="AF5220" s="290"/>
      <c r="AG5220" s="2225"/>
      <c r="AJ5220" s="192"/>
      <c r="AK5220" s="192"/>
      <c r="AL5220" s="192"/>
      <c r="AM5220" s="192"/>
      <c r="AN5220" s="192"/>
      <c r="AO5220" s="192"/>
      <c r="AP5220" s="192"/>
    </row>
    <row r="5221" spans="1:42" s="184" customFormat="1" ht="15.75" customHeight="1">
      <c r="A5221" s="3335" t="s">
        <v>39</v>
      </c>
      <c r="B5221" s="3336"/>
      <c r="C5221" s="2287" t="s">
        <v>16</v>
      </c>
      <c r="D5221" s="2336"/>
      <c r="E5221" s="1941">
        <f t="shared" ref="E5221:X5221" si="3546">SUM(E5168,E5175,E5182,E5189,E5196,E5203)</f>
        <v>178.29999999999836</v>
      </c>
      <c r="F5221" s="1923">
        <f t="shared" si="3546"/>
        <v>158.69999999999959</v>
      </c>
      <c r="G5221" s="1923">
        <f t="shared" si="3546"/>
        <v>176.49999999999898</v>
      </c>
      <c r="H5221" s="1857">
        <f t="shared" si="3546"/>
        <v>158.50000000000006</v>
      </c>
      <c r="I5221" s="1923">
        <f t="shared" si="3546"/>
        <v>176.50000000000256</v>
      </c>
      <c r="J5221" s="1923">
        <f t="shared" si="3546"/>
        <v>194.49999999999613</v>
      </c>
      <c r="K5221" s="1923">
        <f t="shared" si="3546"/>
        <v>247.9999999999869</v>
      </c>
      <c r="L5221" s="1923">
        <f t="shared" si="3546"/>
        <v>297.00000000000415</v>
      </c>
      <c r="M5221" s="1923">
        <f t="shared" si="3546"/>
        <v>313.00000000000591</v>
      </c>
      <c r="N5221" s="1857">
        <f t="shared" si="3546"/>
        <v>319.00000000000443</v>
      </c>
      <c r="O5221" s="1923">
        <f t="shared" si="3546"/>
        <v>149.99999999999858</v>
      </c>
      <c r="P5221" s="1923">
        <f t="shared" si="3546"/>
        <v>249.99999999999824</v>
      </c>
      <c r="Q5221" s="1923">
        <f t="shared" si="3546"/>
        <v>260.00000000000159</v>
      </c>
      <c r="R5221" s="1923">
        <f t="shared" si="3546"/>
        <v>195.00000000000028</v>
      </c>
      <c r="S5221" s="1923">
        <f t="shared" si="3546"/>
        <v>224.99999999999611</v>
      </c>
      <c r="T5221" s="1923">
        <f t="shared" si="3546"/>
        <v>230.00000000000222</v>
      </c>
      <c r="U5221" s="1923">
        <f t="shared" si="3546"/>
        <v>251.00000000000122</v>
      </c>
      <c r="V5221" s="1923">
        <f t="shared" si="3546"/>
        <v>261.00000000000279</v>
      </c>
      <c r="W5221" s="1856">
        <f t="shared" si="3546"/>
        <v>259.0000000000021</v>
      </c>
      <c r="X5221" s="1856">
        <f t="shared" si="3546"/>
        <v>274.49999999998909</v>
      </c>
      <c r="Y5221" s="1857">
        <f>SUM(Y5168,Y5175,Y5182,Y5189,Y5196,Y5203)</f>
        <v>256.49999999999909</v>
      </c>
      <c r="Z5221" s="1856">
        <f>SUM(Z5168,Z5175,Z5182,Z5189,Z5196,Z5203)</f>
        <v>276.5000000000004</v>
      </c>
      <c r="AA5221" s="1856">
        <f>SUM(AA5168,AA5175,AA5182,AA5189,AA5196,AA5203)</f>
        <v>200.49999999999812</v>
      </c>
      <c r="AB5221" s="1858">
        <f>SUM(AB5168,AB5175,AB5182,AB5189,AB5196,AB5203)</f>
        <v>204.50000000000301</v>
      </c>
      <c r="AC5221" s="2519">
        <f>SUM(AC5168,AC5175,AC5182,AC5189,AC5196,AC5203)</f>
        <v>5513.4999999999891</v>
      </c>
      <c r="AD5221" s="2225"/>
      <c r="AE5221" s="2225"/>
      <c r="AF5221" s="2225"/>
      <c r="AG5221" s="2225"/>
      <c r="AJ5221" s="192"/>
      <c r="AK5221" s="192"/>
      <c r="AL5221" s="192"/>
      <c r="AM5221" s="192"/>
      <c r="AN5221" s="192"/>
      <c r="AO5221" s="192"/>
      <c r="AP5221" s="192"/>
    </row>
    <row r="5222" spans="1:42" s="184" customFormat="1" ht="15.75" customHeight="1" thickBot="1">
      <c r="A5222" s="3337"/>
      <c r="B5222" s="3338"/>
      <c r="C5222" s="2338" t="s">
        <v>18</v>
      </c>
      <c r="D5222" s="2339"/>
      <c r="E5222" s="1954">
        <f t="shared" ref="E5222:AC5222" si="3547">SUM(E5169,E5176,E5183,E5190,E5197)</f>
        <v>17.000000000001236</v>
      </c>
      <c r="F5222" s="1955">
        <f t="shared" si="3547"/>
        <v>16.500000000007731</v>
      </c>
      <c r="G5222" s="1955">
        <f t="shared" si="3547"/>
        <v>17.500000000000071</v>
      </c>
      <c r="H5222" s="1759">
        <f t="shared" si="3547"/>
        <v>14.999999999998792</v>
      </c>
      <c r="I5222" s="1955">
        <f t="shared" si="3547"/>
        <v>17.500000000000071</v>
      </c>
      <c r="J5222" s="1955">
        <f t="shared" si="3547"/>
        <v>14.999999999998792</v>
      </c>
      <c r="K5222" s="1955">
        <f t="shared" si="3547"/>
        <v>29.999999999999361</v>
      </c>
      <c r="L5222" s="1955">
        <f t="shared" si="3547"/>
        <v>32.499999999998863</v>
      </c>
      <c r="M5222" s="1955">
        <f t="shared" si="3547"/>
        <v>32.499999999998863</v>
      </c>
      <c r="N5222" s="1759">
        <f t="shared" si="3547"/>
        <v>32.499999999998863</v>
      </c>
      <c r="O5222" s="1956">
        <f t="shared" si="3547"/>
        <v>19.999999999999574</v>
      </c>
      <c r="P5222" s="1956">
        <f t="shared" si="3547"/>
        <v>80.000000000000071</v>
      </c>
      <c r="Q5222" s="1956">
        <f t="shared" si="3547"/>
        <v>59.999999999998721</v>
      </c>
      <c r="R5222" s="1956">
        <f t="shared" si="3547"/>
        <v>50.000000000000711</v>
      </c>
      <c r="S5222" s="1956">
        <f t="shared" si="3547"/>
        <v>60.000000000002274</v>
      </c>
      <c r="T5222" s="1956">
        <f t="shared" si="3547"/>
        <v>50.000000000000711</v>
      </c>
      <c r="U5222" s="1956">
        <f t="shared" si="3547"/>
        <v>29.999999999999361</v>
      </c>
      <c r="V5222" s="1955">
        <f t="shared" si="3547"/>
        <v>32.499999999998863</v>
      </c>
      <c r="W5222" s="1956">
        <f t="shared" si="3547"/>
        <v>29.999999999999361</v>
      </c>
      <c r="X5222" s="1956">
        <f t="shared" si="3547"/>
        <v>19.999999999999574</v>
      </c>
      <c r="Y5222" s="1759">
        <f t="shared" si="3547"/>
        <v>19.999999999999574</v>
      </c>
      <c r="Z5222" s="1956">
        <f t="shared" si="3547"/>
        <v>19.999999999999574</v>
      </c>
      <c r="AA5222" s="1956">
        <f t="shared" si="3547"/>
        <v>17.500000000000071</v>
      </c>
      <c r="AB5222" s="1957">
        <f t="shared" si="3547"/>
        <v>17.500000000000071</v>
      </c>
      <c r="AC5222" s="2340">
        <f t="shared" si="3547"/>
        <v>733.50000000000125</v>
      </c>
      <c r="AD5222" s="2225"/>
      <c r="AE5222" s="2225"/>
      <c r="AF5222" s="2225"/>
      <c r="AG5222" s="2225"/>
    </row>
    <row r="5223" spans="1:42" s="184" customFormat="1" ht="15.75" customHeight="1">
      <c r="A5223" s="3299" t="s">
        <v>40</v>
      </c>
      <c r="B5223" s="3300"/>
      <c r="C5223" s="2202" t="s">
        <v>41</v>
      </c>
      <c r="D5223" s="2186"/>
      <c r="E5223" s="1865">
        <f t="shared" ref="E5223:AC5224" si="3548">100-(E5221/(E5156))*100</f>
        <v>3.0978260869560899</v>
      </c>
      <c r="F5223" s="1866">
        <f t="shared" si="3548"/>
        <v>0.81249999999813838</v>
      </c>
      <c r="G5223" s="1866">
        <f t="shared" si="3548"/>
        <v>-0.28409090908922963</v>
      </c>
      <c r="H5223" s="1867">
        <f t="shared" si="3548"/>
        <v>0.93750000000225953</v>
      </c>
      <c r="I5223" s="1866">
        <f t="shared" si="3548"/>
        <v>-0.28409090909531187</v>
      </c>
      <c r="J5223" s="1866">
        <f t="shared" si="3548"/>
        <v>2.7500000000033111</v>
      </c>
      <c r="K5223" s="1866">
        <f t="shared" si="3548"/>
        <v>-3.333333333327019</v>
      </c>
      <c r="L5223" s="1866">
        <f t="shared" si="3548"/>
        <v>-0.33783783783944443</v>
      </c>
      <c r="M5223" s="1866">
        <f t="shared" si="3548"/>
        <v>-0.32051282051548924</v>
      </c>
      <c r="N5223" s="1867">
        <f t="shared" si="3548"/>
        <v>-2.2435897435919543</v>
      </c>
      <c r="O5223" s="1866">
        <f t="shared" si="3548"/>
        <v>1.3157894736858111</v>
      </c>
      <c r="P5223" s="1866">
        <f t="shared" si="3548"/>
        <v>-0.80645161290063072</v>
      </c>
      <c r="Q5223" s="1866">
        <f t="shared" si="3548"/>
        <v>1.5151515151493413</v>
      </c>
      <c r="R5223" s="1866">
        <f t="shared" si="3548"/>
        <v>-1.5625000000000711</v>
      </c>
      <c r="S5223" s="1866">
        <f t="shared" si="3548"/>
        <v>-0.44642857142515879</v>
      </c>
      <c r="T5223" s="1866">
        <f t="shared" si="3548"/>
        <v>0.86206896551598788</v>
      </c>
      <c r="U5223" s="1866">
        <f t="shared" si="3548"/>
        <v>-4.5833333333360713</v>
      </c>
      <c r="V5223" s="1964">
        <f t="shared" si="3548"/>
        <v>-1.9531250000009948</v>
      </c>
      <c r="W5223" s="1866">
        <f t="shared" si="3548"/>
        <v>-1.171875000000739</v>
      </c>
      <c r="X5223" s="1866">
        <f t="shared" si="3548"/>
        <v>-3.9772727272674473</v>
      </c>
      <c r="Y5223" s="1867">
        <f t="shared" si="3548"/>
        <v>2.8409090909105004</v>
      </c>
      <c r="Z5223" s="1866">
        <f t="shared" si="3548"/>
        <v>-28.009259259263018</v>
      </c>
      <c r="AA5223" s="1866">
        <f t="shared" si="3548"/>
        <v>-0.249999999997641</v>
      </c>
      <c r="AB5223" s="1868">
        <f t="shared" si="3548"/>
        <v>1.6826923076901039</v>
      </c>
      <c r="AC5223" s="2321">
        <f t="shared" si="3548"/>
        <v>-1.5003681885124536</v>
      </c>
      <c r="AD5223" s="2225"/>
      <c r="AE5223" s="2225"/>
      <c r="AF5223" s="2225"/>
      <c r="AG5223" s="2225"/>
    </row>
    <row r="5224" spans="1:42" s="184" customFormat="1" ht="15.75" customHeight="1" thickBot="1">
      <c r="A5224" s="3301"/>
      <c r="B5224" s="3302"/>
      <c r="C5224" s="2213" t="s">
        <v>42</v>
      </c>
      <c r="D5224" s="2214"/>
      <c r="E5224" s="1584">
        <f>100-(E5222/(E5157))*100</f>
        <v>83.901515151514374</v>
      </c>
      <c r="F5224" s="1584">
        <f t="shared" si="3548"/>
        <v>82.812499999992596</v>
      </c>
      <c r="G5224" s="1584">
        <f t="shared" si="3548"/>
        <v>83.428030303030638</v>
      </c>
      <c r="H5224" s="2684">
        <f t="shared" si="3548"/>
        <v>84.375000000001847</v>
      </c>
      <c r="I5224" s="1584">
        <f t="shared" si="3548"/>
        <v>83.428030303030638</v>
      </c>
      <c r="J5224" s="1584">
        <f t="shared" si="3548"/>
        <v>87.98076923077025</v>
      </c>
      <c r="K5224" s="1584">
        <f t="shared" si="3548"/>
        <v>80.468750000000981</v>
      </c>
      <c r="L5224" s="1584">
        <f t="shared" si="3548"/>
        <v>82.182017543860397</v>
      </c>
      <c r="M5224" s="1584">
        <f t="shared" si="3548"/>
        <v>83.072916666667282</v>
      </c>
      <c r="N5224" s="2684">
        <f t="shared" si="3548"/>
        <v>83.072916666667282</v>
      </c>
      <c r="O5224" s="1584">
        <f t="shared" si="3548"/>
        <v>87.5</v>
      </c>
      <c r="P5224" s="1584">
        <f t="shared" si="3548"/>
        <v>50.000000000001108</v>
      </c>
      <c r="Q5224" s="1584">
        <f t="shared" si="3548"/>
        <v>75.000000000000739</v>
      </c>
      <c r="R5224" s="1584">
        <f t="shared" si="3548"/>
        <v>79.166666666665932</v>
      </c>
      <c r="S5224" s="1584">
        <f t="shared" si="3548"/>
        <v>74.999999999999261</v>
      </c>
      <c r="T5224" s="1584">
        <f t="shared" si="3548"/>
        <v>79.166666666666544</v>
      </c>
      <c r="U5224" s="1584">
        <f t="shared" si="3548"/>
        <v>77.6785714285718</v>
      </c>
      <c r="V5224" s="2409">
        <f t="shared" si="3548"/>
        <v>78.841145833334679</v>
      </c>
      <c r="W5224" s="1584">
        <f t="shared" si="3548"/>
        <v>80.468750000000981</v>
      </c>
      <c r="X5224" s="1584">
        <f t="shared" si="3548"/>
        <v>86.979166666667311</v>
      </c>
      <c r="Y5224" s="2684">
        <f t="shared" si="3548"/>
        <v>86.979166666667311</v>
      </c>
      <c r="Z5224" s="1584">
        <f t="shared" si="3548"/>
        <v>86.979166666667311</v>
      </c>
      <c r="AA5224" s="1584">
        <f t="shared" si="3548"/>
        <v>84.809027777777914</v>
      </c>
      <c r="AB5224" s="1584">
        <f t="shared" si="3548"/>
        <v>83.428030303030638</v>
      </c>
      <c r="AC5224" s="2322">
        <f>100-(AC5222/(AC4977))*100</f>
        <v>80.625990491283559</v>
      </c>
      <c r="AD5224" s="2225"/>
      <c r="AE5224" s="2225"/>
      <c r="AF5224" s="2225"/>
      <c r="AG5224" s="215"/>
      <c r="AJ5224" s="192"/>
      <c r="AK5224" s="192"/>
      <c r="AL5224" s="192"/>
      <c r="AM5224" s="192"/>
    </row>
    <row r="5225" spans="1:42" s="184" customFormat="1" ht="15.75" customHeight="1">
      <c r="A5225" s="3307"/>
      <c r="B5225" s="3308"/>
      <c r="C5225" s="1843"/>
      <c r="D5225" s="1615" t="s">
        <v>125</v>
      </c>
      <c r="E5225" s="1844">
        <f>(E5158-E5170-E5177-E5184-E5191-E5198-E5205-E5212)/E5158</f>
        <v>-0.25</v>
      </c>
      <c r="F5225" s="1844">
        <f t="shared" ref="F5225:AB5225" si="3549">(F5158-F5170-F5177-F5184-F5191-F5198-F5205-F5212)/F5158</f>
        <v>-0.125</v>
      </c>
      <c r="G5225" s="1844">
        <f t="shared" si="3549"/>
        <v>-0.25</v>
      </c>
      <c r="H5225" s="2682">
        <f t="shared" si="3549"/>
        <v>-0.125</v>
      </c>
      <c r="I5225" s="1844">
        <f t="shared" si="3549"/>
        <v>-0.25</v>
      </c>
      <c r="J5225" s="1844">
        <f t="shared" si="3549"/>
        <v>-0.1</v>
      </c>
      <c r="K5225" s="1844">
        <f t="shared" si="3549"/>
        <v>-7.6923076923076927E-2</v>
      </c>
      <c r="L5225" s="1844">
        <f t="shared" si="3549"/>
        <v>-0.21428571428571427</v>
      </c>
      <c r="M5225" s="1844">
        <f t="shared" si="3549"/>
        <v>-0.2857142857142857</v>
      </c>
      <c r="N5225" s="2682">
        <f t="shared" si="3549"/>
        <v>-0.21428571428571427</v>
      </c>
      <c r="O5225" s="1844">
        <f t="shared" si="3549"/>
        <v>-7.6923076923076927E-2</v>
      </c>
      <c r="P5225" s="1844">
        <f t="shared" si="3549"/>
        <v>-7.1428571428571425E-2</v>
      </c>
      <c r="Q5225" s="1844">
        <f t="shared" si="3549"/>
        <v>-0.15384615384615385</v>
      </c>
      <c r="R5225" s="1844">
        <f t="shared" si="3549"/>
        <v>-7.6923076923076927E-2</v>
      </c>
      <c r="S5225" s="1844">
        <f t="shared" si="3549"/>
        <v>-7.6923076923076927E-2</v>
      </c>
      <c r="T5225" s="1844">
        <f t="shared" si="3549"/>
        <v>-0.18181818181818182</v>
      </c>
      <c r="U5225" s="1844">
        <f t="shared" si="3549"/>
        <v>-7.6923076923076927E-2</v>
      </c>
      <c r="V5225" s="2825">
        <f t="shared" si="3549"/>
        <v>-0.15384615384615385</v>
      </c>
      <c r="W5225" s="1844">
        <f t="shared" si="3549"/>
        <v>-0.15384615384615385</v>
      </c>
      <c r="X5225" s="1844">
        <f t="shared" si="3549"/>
        <v>-0.15384615384615385</v>
      </c>
      <c r="Y5225" s="2682">
        <f t="shared" si="3549"/>
        <v>-0.15384615384615385</v>
      </c>
      <c r="Z5225" s="1844">
        <f t="shared" si="3549"/>
        <v>-0.15384615384615385</v>
      </c>
      <c r="AA5225" s="1844">
        <f t="shared" si="3549"/>
        <v>0</v>
      </c>
      <c r="AB5225" s="1966">
        <f t="shared" si="3549"/>
        <v>-0.375</v>
      </c>
      <c r="AC5225" s="1845">
        <f>(AC5158-AC5170-AC5177-AC5184-AC5191-AC5198-AC5205-AC5212)/AC5158</f>
        <v>-0.1505376344086021</v>
      </c>
      <c r="AD5225" s="1027"/>
      <c r="AE5225" s="215"/>
      <c r="AF5225" s="1027"/>
      <c r="AG5225" s="215"/>
      <c r="AJ5225" s="192"/>
      <c r="AK5225" s="192"/>
      <c r="AL5225" s="192"/>
      <c r="AM5225" s="192"/>
    </row>
    <row r="5226" spans="1:42" s="184" customFormat="1" ht="20.25" customHeight="1" thickBot="1">
      <c r="A5226" s="3309"/>
      <c r="B5226" s="3310"/>
      <c r="C5226" s="1846"/>
      <c r="D5226" s="1621" t="s">
        <v>126</v>
      </c>
      <c r="E5226" s="1838">
        <f>(E5162-E5174-E5181-E5188-E5195-E5202-E5209-E5216)/E5162</f>
        <v>0.13507452695338976</v>
      </c>
      <c r="F5226" s="1838">
        <f t="shared" ref="F5226:AC5226" si="3550">(F5162-F5174-F5181-F5188-F5195-F5202-F5209-F5216)/F5162</f>
        <v>0.11483974819660543</v>
      </c>
      <c r="G5226" s="1838">
        <f t="shared" si="3550"/>
        <v>0.11306315414486176</v>
      </c>
      <c r="H5226" s="2683">
        <f t="shared" si="3550"/>
        <v>0.12175679446509451</v>
      </c>
      <c r="I5226" s="1838">
        <f t="shared" si="3550"/>
        <v>0.11306315414481823</v>
      </c>
      <c r="J5226" s="1838">
        <f t="shared" si="3550"/>
        <v>0.15216441440925738</v>
      </c>
      <c r="K5226" s="1838">
        <f t="shared" si="3550"/>
        <v>9.2027851787426729E-2</v>
      </c>
      <c r="L5226" s="1838">
        <f t="shared" si="3550"/>
        <v>0.11438928084033335</v>
      </c>
      <c r="M5226" s="1838">
        <f t="shared" si="3550"/>
        <v>0.11581840782252217</v>
      </c>
      <c r="N5226" s="2683">
        <f t="shared" si="3550"/>
        <v>9.944036327051721E-2</v>
      </c>
      <c r="O5226" s="1838">
        <f t="shared" si="3550"/>
        <v>0.29891938725809764</v>
      </c>
      <c r="P5226" s="1838">
        <f t="shared" si="3550"/>
        <v>1.3024482460049103E-2</v>
      </c>
      <c r="Q5226" s="1838">
        <f t="shared" si="3550"/>
        <v>0.20161359125915385</v>
      </c>
      <c r="R5226" s="1838">
        <f t="shared" si="3550"/>
        <v>0.30605402099194801</v>
      </c>
      <c r="S5226" s="1838">
        <f t="shared" si="3550"/>
        <v>0.2389324342847011</v>
      </c>
      <c r="T5226" s="1838">
        <f t="shared" si="3550"/>
        <v>0.26493531176811197</v>
      </c>
      <c r="U5226" s="1838">
        <f t="shared" si="3550"/>
        <v>4.9101819870906463E-2</v>
      </c>
      <c r="V5226" s="2826">
        <f t="shared" si="3550"/>
        <v>8.919945192310004E-2</v>
      </c>
      <c r="W5226" s="1838">
        <f t="shared" si="3550"/>
        <v>9.6386175126951371E-2</v>
      </c>
      <c r="X5226" s="1838">
        <f t="shared" si="3550"/>
        <v>8.2793478743298163E-2</v>
      </c>
      <c r="Y5226" s="2683">
        <f t="shared" si="3550"/>
        <v>0.14097290162682277</v>
      </c>
      <c r="Z5226" s="1838">
        <f t="shared" si="3550"/>
        <v>-6.4515028802576493E-2</v>
      </c>
      <c r="AA5226" s="1838">
        <f t="shared" si="3550"/>
        <v>0.10752028575560563</v>
      </c>
      <c r="AB5226" s="1967">
        <f t="shared" si="3550"/>
        <v>9.9927345867299441E-2</v>
      </c>
      <c r="AC5226" s="1842">
        <f t="shared" si="3550"/>
        <v>0.13093175910153124</v>
      </c>
      <c r="AD5226" s="1027"/>
      <c r="AE5226" s="215"/>
      <c r="AF5226" s="1027"/>
      <c r="AG5226" s="2207"/>
    </row>
    <row r="5227" spans="1:42" s="184" customFormat="1" ht="33" customHeight="1" thickBot="1">
      <c r="A5227" s="3339"/>
      <c r="B5227" s="3340"/>
      <c r="C5227" s="3340"/>
      <c r="D5227" s="3340"/>
      <c r="E5227" s="3340"/>
      <c r="F5227" s="3340"/>
      <c r="G5227" s="3340"/>
      <c r="H5227" s="3340"/>
      <c r="I5227" s="3340"/>
      <c r="J5227" s="3340"/>
      <c r="K5227" s="3340"/>
      <c r="L5227" s="3340"/>
      <c r="M5227" s="3340"/>
      <c r="N5227" s="3340"/>
      <c r="O5227" s="3340"/>
      <c r="P5227" s="3340"/>
      <c r="Q5227" s="3340"/>
      <c r="R5227" s="3340"/>
      <c r="S5227" s="3340"/>
      <c r="T5227" s="3340"/>
      <c r="U5227" s="3340"/>
      <c r="V5227" s="3340"/>
      <c r="W5227" s="3340"/>
      <c r="X5227" s="3340"/>
      <c r="Y5227" s="3340"/>
      <c r="Z5227" s="3340"/>
      <c r="AA5227" s="3340"/>
      <c r="AB5227" s="3340"/>
      <c r="AC5227" s="3341"/>
      <c r="AD5227" s="2207"/>
      <c r="AE5227" s="2207"/>
      <c r="AF5227" s="2207"/>
      <c r="AG5227" s="2194"/>
    </row>
    <row r="5228" spans="1:42" s="184" customFormat="1" ht="15.75" customHeight="1" thickBot="1">
      <c r="A5228" s="3342" t="s">
        <v>834</v>
      </c>
      <c r="B5228" s="3343"/>
      <c r="C5228" s="2192"/>
      <c r="D5228" s="1656">
        <v>0</v>
      </c>
      <c r="E5228" s="1657">
        <v>1</v>
      </c>
      <c r="F5228" s="1658">
        <v>2</v>
      </c>
      <c r="G5228" s="1658">
        <v>3</v>
      </c>
      <c r="H5228" s="1659">
        <v>4</v>
      </c>
      <c r="I5228" s="1658">
        <v>5</v>
      </c>
      <c r="J5228" s="1658">
        <v>6</v>
      </c>
      <c r="K5228" s="1658">
        <v>7</v>
      </c>
      <c r="L5228" s="1658">
        <v>8</v>
      </c>
      <c r="M5228" s="1658">
        <v>9</v>
      </c>
      <c r="N5228" s="1659">
        <v>10</v>
      </c>
      <c r="O5228" s="1658">
        <v>11</v>
      </c>
      <c r="P5228" s="1658">
        <v>12</v>
      </c>
      <c r="Q5228" s="1658">
        <v>13</v>
      </c>
      <c r="R5228" s="1658">
        <v>14</v>
      </c>
      <c r="S5228" s="1658">
        <v>15</v>
      </c>
      <c r="T5228" s="1658">
        <v>16</v>
      </c>
      <c r="U5228" s="1658">
        <v>17</v>
      </c>
      <c r="V5228" s="2801">
        <v>18</v>
      </c>
      <c r="W5228" s="1658">
        <v>19</v>
      </c>
      <c r="X5228" s="1658">
        <v>20</v>
      </c>
      <c r="Y5228" s="1659">
        <v>21</v>
      </c>
      <c r="Z5228" s="1658">
        <v>22</v>
      </c>
      <c r="AA5228" s="1658">
        <v>23</v>
      </c>
      <c r="AB5228" s="2192">
        <v>24</v>
      </c>
      <c r="AC5228" s="2341"/>
      <c r="AD5228" s="2194"/>
      <c r="AE5228" s="2194"/>
      <c r="AF5228" s="2194"/>
      <c r="AG5228" s="2194"/>
    </row>
    <row r="5229" spans="1:42" s="184" customFormat="1" ht="15.75" customHeight="1">
      <c r="A5229" s="2342" t="s">
        <v>13</v>
      </c>
      <c r="B5229" s="2343"/>
      <c r="C5229" s="2344"/>
      <c r="D5229" s="2345"/>
      <c r="E5229" s="2346">
        <v>4</v>
      </c>
      <c r="F5229" s="2343">
        <v>4</v>
      </c>
      <c r="G5229" s="2343">
        <v>4</v>
      </c>
      <c r="H5229" s="2268">
        <v>4</v>
      </c>
      <c r="I5229" s="2343">
        <v>4</v>
      </c>
      <c r="J5229" s="2343">
        <v>4</v>
      </c>
      <c r="K5229" s="2343">
        <v>5</v>
      </c>
      <c r="L5229" s="2343">
        <v>6</v>
      </c>
      <c r="M5229" s="2343">
        <v>7</v>
      </c>
      <c r="N5229" s="2268">
        <v>7</v>
      </c>
      <c r="O5229" s="2343">
        <v>7</v>
      </c>
      <c r="P5229" s="2343">
        <v>7</v>
      </c>
      <c r="Q5229" s="2343">
        <v>7</v>
      </c>
      <c r="R5229" s="2343">
        <v>7</v>
      </c>
      <c r="S5229" s="2343">
        <v>7</v>
      </c>
      <c r="T5229" s="2343">
        <v>6</v>
      </c>
      <c r="U5229" s="2343">
        <v>6</v>
      </c>
      <c r="V5229" s="2827">
        <v>6</v>
      </c>
      <c r="W5229" s="2343">
        <v>6</v>
      </c>
      <c r="X5229" s="2343">
        <v>6</v>
      </c>
      <c r="Y5229" s="2268">
        <v>5</v>
      </c>
      <c r="Z5229" s="2343">
        <v>5</v>
      </c>
      <c r="AA5229" s="2343">
        <v>5</v>
      </c>
      <c r="AB5229" s="2347">
        <v>5</v>
      </c>
      <c r="AC5229" s="2348"/>
      <c r="AD5229" s="2194"/>
      <c r="AE5229" s="2194"/>
      <c r="AF5229" s="2194"/>
      <c r="AG5229" s="2194"/>
    </row>
    <row r="5230" spans="1:42" s="184" customFormat="1" ht="15.75" customHeight="1" thickBot="1">
      <c r="A5230" s="2349" t="s">
        <v>14</v>
      </c>
      <c r="B5230" s="2350"/>
      <c r="C5230" s="1837"/>
      <c r="D5230" s="1621"/>
      <c r="E5230" s="2351"/>
      <c r="F5230" s="2350"/>
      <c r="G5230" s="2350"/>
      <c r="H5230" s="2278"/>
      <c r="I5230" s="2350"/>
      <c r="J5230" s="2350"/>
      <c r="K5230" s="2350"/>
      <c r="L5230" s="2350"/>
      <c r="M5230" s="2350"/>
      <c r="N5230" s="2278"/>
      <c r="O5230" s="2350"/>
      <c r="P5230" s="2350"/>
      <c r="Q5230" s="2350"/>
      <c r="R5230" s="2350"/>
      <c r="S5230" s="2350"/>
      <c r="T5230" s="2350"/>
      <c r="U5230" s="2350"/>
      <c r="V5230" s="2828"/>
      <c r="W5230" s="2350"/>
      <c r="X5230" s="2350"/>
      <c r="Y5230" s="2278"/>
      <c r="Z5230" s="2350"/>
      <c r="AA5230" s="2350"/>
      <c r="AB5230" s="2352"/>
      <c r="AC5230" s="2353"/>
      <c r="AD5230" s="2194"/>
      <c r="AE5230" s="2194"/>
      <c r="AF5230" s="2194"/>
      <c r="AJ5230" s="2206"/>
      <c r="AK5230" s="2206"/>
      <c r="AL5230" s="2207"/>
      <c r="AM5230" s="2206"/>
      <c r="AN5230" s="946"/>
      <c r="AO5230" s="946"/>
    </row>
    <row r="5231" spans="1:42" s="184" customFormat="1" ht="15.75" customHeight="1">
      <c r="A5231" s="3311" t="s">
        <v>1041</v>
      </c>
      <c r="B5231" s="3327" t="s">
        <v>835</v>
      </c>
      <c r="C5231" s="2202" t="s">
        <v>16</v>
      </c>
      <c r="D5231" s="2186" t="s">
        <v>129</v>
      </c>
      <c r="E5231" s="1897">
        <f t="shared" ref="E5231:AB5231" si="3551">(E5236-D5236)*$AE5231*$AF5231</f>
        <v>6028.0000000000009</v>
      </c>
      <c r="F5231" s="1898">
        <f t="shared" si="3551"/>
        <v>5852</v>
      </c>
      <c r="G5231" s="1898">
        <f t="shared" si="3551"/>
        <v>5719.9999999999955</v>
      </c>
      <c r="H5231" s="1757">
        <f t="shared" si="3551"/>
        <v>5588.00000000001</v>
      </c>
      <c r="I5231" s="1898">
        <f t="shared" si="3551"/>
        <v>5719.9999999999955</v>
      </c>
      <c r="J5231" s="1898">
        <f t="shared" si="3551"/>
        <v>5895.9999999999955</v>
      </c>
      <c r="K5231" s="1898">
        <f t="shared" si="3551"/>
        <v>6160.0000000000055</v>
      </c>
      <c r="L5231" s="1898">
        <f t="shared" si="3551"/>
        <v>6291.9999999999909</v>
      </c>
      <c r="M5231" s="1898">
        <f t="shared" si="3551"/>
        <v>6292.0000000000109</v>
      </c>
      <c r="N5231" s="1757">
        <f t="shared" si="3551"/>
        <v>6160.0000000000055</v>
      </c>
      <c r="O5231" s="1898">
        <f t="shared" si="3551"/>
        <v>6423.9999999999964</v>
      </c>
      <c r="P5231" s="1898">
        <f t="shared" si="3551"/>
        <v>6159.9999999999864</v>
      </c>
      <c r="Q5231" s="1898">
        <f t="shared" si="3551"/>
        <v>6028.0000000000009</v>
      </c>
      <c r="R5231" s="1898">
        <f t="shared" si="3551"/>
        <v>6028.0000000000009</v>
      </c>
      <c r="S5231" s="1898">
        <f t="shared" si="3551"/>
        <v>5984.0000000000055</v>
      </c>
      <c r="T5231" s="1898">
        <f t="shared" si="3551"/>
        <v>5764.00000000001</v>
      </c>
      <c r="U5231" s="1898">
        <f t="shared" si="3551"/>
        <v>5984.0000000000055</v>
      </c>
      <c r="V5231" s="1952">
        <f t="shared" si="3551"/>
        <v>6027.9999999999818</v>
      </c>
      <c r="W5231" s="1898">
        <f t="shared" si="3551"/>
        <v>6028.00000000002</v>
      </c>
      <c r="X5231" s="1898">
        <f t="shared" si="3551"/>
        <v>6159.9999999999864</v>
      </c>
      <c r="Y5231" s="1757">
        <f t="shared" si="3551"/>
        <v>6291.9999999999909</v>
      </c>
      <c r="Z5231" s="1898">
        <f t="shared" si="3551"/>
        <v>6160.0000000000255</v>
      </c>
      <c r="AA5231" s="1898">
        <f t="shared" si="3551"/>
        <v>5983.9999999999673</v>
      </c>
      <c r="AB5231" s="1953">
        <f t="shared" si="3551"/>
        <v>6028.00000000002</v>
      </c>
      <c r="AC5231" s="1859">
        <f>SUM(E5231:AB5231)</f>
        <v>144760</v>
      </c>
      <c r="AD5231" s="2221"/>
      <c r="AE5231" s="1898">
        <v>1100</v>
      </c>
      <c r="AF5231" s="1899">
        <v>40</v>
      </c>
      <c r="AJ5231" s="2211"/>
      <c r="AK5231" s="2212"/>
      <c r="AL5231" s="2211"/>
      <c r="AM5231" s="2207"/>
      <c r="AN5231" s="946"/>
      <c r="AO5231" s="946"/>
    </row>
    <row r="5232" spans="1:42" s="184" customFormat="1" ht="15.75" customHeight="1">
      <c r="A5232" s="3312"/>
      <c r="B5232" s="3328"/>
      <c r="C5232" s="2208" t="s">
        <v>18</v>
      </c>
      <c r="D5232" s="1483" t="s">
        <v>129</v>
      </c>
      <c r="E5232" s="1882">
        <f t="shared" ref="E5232:AB5232" si="3552">(E5237-D5237)*$AE5231*$AF5231</f>
        <v>6644.0000000000109</v>
      </c>
      <c r="F5232" s="1883">
        <f t="shared" si="3552"/>
        <v>6467.9999999999918</v>
      </c>
      <c r="G5232" s="1883">
        <f t="shared" si="3552"/>
        <v>6336.0000000000055</v>
      </c>
      <c r="H5232" s="1758">
        <f t="shared" si="3552"/>
        <v>6160.0000000000055</v>
      </c>
      <c r="I5232" s="1883">
        <f t="shared" si="3552"/>
        <v>6291.9999999999909</v>
      </c>
      <c r="J5232" s="1883">
        <f t="shared" si="3552"/>
        <v>6467.9999999999918</v>
      </c>
      <c r="K5232" s="1883">
        <f t="shared" si="3552"/>
        <v>6820.0000000000109</v>
      </c>
      <c r="L5232" s="1883">
        <f t="shared" si="3552"/>
        <v>6952.0000000000164</v>
      </c>
      <c r="M5232" s="1883">
        <f t="shared" si="3552"/>
        <v>6951.9999999999764</v>
      </c>
      <c r="N5232" s="1758">
        <f t="shared" si="3552"/>
        <v>6775.9999999999964</v>
      </c>
      <c r="O5232" s="1883">
        <f t="shared" si="3552"/>
        <v>7127.9999999999964</v>
      </c>
      <c r="P5232" s="1883">
        <f t="shared" si="3552"/>
        <v>6775.9999999999964</v>
      </c>
      <c r="Q5232" s="1883">
        <f t="shared" si="3552"/>
        <v>6644.0000000000309</v>
      </c>
      <c r="R5232" s="1883">
        <f t="shared" si="3552"/>
        <v>6643.9999999999918</v>
      </c>
      <c r="S5232" s="1883">
        <f t="shared" si="3552"/>
        <v>6643.9999999999918</v>
      </c>
      <c r="T5232" s="1907">
        <f t="shared" si="3552"/>
        <v>6291.9999999999909</v>
      </c>
      <c r="U5232" s="1883">
        <f t="shared" si="3552"/>
        <v>6644.0000000000309</v>
      </c>
      <c r="V5232" s="1907">
        <f t="shared" si="3552"/>
        <v>6643.9999999999918</v>
      </c>
      <c r="W5232" s="1883">
        <f t="shared" si="3552"/>
        <v>6643.9999999999918</v>
      </c>
      <c r="X5232" s="1883">
        <f t="shared" si="3552"/>
        <v>6775.9999999999964</v>
      </c>
      <c r="Y5232" s="1758">
        <f t="shared" si="3552"/>
        <v>6952.0000000000164</v>
      </c>
      <c r="Z5232" s="1883">
        <f t="shared" si="3552"/>
        <v>6775.9999999999964</v>
      </c>
      <c r="AA5232" s="1883">
        <f t="shared" si="3552"/>
        <v>6643.9999999999918</v>
      </c>
      <c r="AB5232" s="1908">
        <f t="shared" si="3552"/>
        <v>6643.9999999999918</v>
      </c>
      <c r="AC5232" s="2189">
        <f>SUM(E5232:AB5232)</f>
        <v>159720</v>
      </c>
      <c r="AD5232" s="2222"/>
      <c r="AE5232" s="1573"/>
      <c r="AF5232" s="2223"/>
      <c r="AJ5232" s="2207"/>
      <c r="AK5232" s="2207"/>
      <c r="AL5232" s="2207"/>
      <c r="AM5232" s="2207"/>
      <c r="AN5232" s="946"/>
      <c r="AO5232" s="946"/>
    </row>
    <row r="5233" spans="1:42" s="184" customFormat="1" ht="15.75" customHeight="1">
      <c r="A5233" s="3312"/>
      <c r="B5233" s="3328"/>
      <c r="C5233" s="2208" t="s">
        <v>19</v>
      </c>
      <c r="D5233" s="1483" t="s">
        <v>62</v>
      </c>
      <c r="E5233" s="1909">
        <v>42</v>
      </c>
      <c r="F5233" s="1910">
        <v>41</v>
      </c>
      <c r="G5233" s="1910">
        <v>40</v>
      </c>
      <c r="H5233" s="1912">
        <v>39</v>
      </c>
      <c r="I5233" s="1910">
        <v>40</v>
      </c>
      <c r="J5233" s="1910">
        <v>41</v>
      </c>
      <c r="K5233" s="1910">
        <v>43</v>
      </c>
      <c r="L5233" s="1910">
        <v>44</v>
      </c>
      <c r="M5233" s="1910">
        <v>44</v>
      </c>
      <c r="N5233" s="1912">
        <v>43</v>
      </c>
      <c r="O5233" s="1910">
        <v>45</v>
      </c>
      <c r="P5233" s="1910">
        <v>43</v>
      </c>
      <c r="Q5233" s="1910">
        <v>42</v>
      </c>
      <c r="R5233" s="1910">
        <v>42</v>
      </c>
      <c r="S5233" s="1910">
        <v>42</v>
      </c>
      <c r="T5233" s="1911">
        <v>40</v>
      </c>
      <c r="U5233" s="1910">
        <v>42</v>
      </c>
      <c r="V5233" s="1911">
        <v>42</v>
      </c>
      <c r="W5233" s="1910">
        <v>42</v>
      </c>
      <c r="X5233" s="1910">
        <v>43</v>
      </c>
      <c r="Y5233" s="1912">
        <v>44</v>
      </c>
      <c r="Z5233" s="1910">
        <v>43</v>
      </c>
      <c r="AA5233" s="1910">
        <v>42</v>
      </c>
      <c r="AB5233" s="1913">
        <v>42</v>
      </c>
      <c r="AC5233" s="2189">
        <f>AVERAGE(E5233:AB5233)</f>
        <v>42.125</v>
      </c>
      <c r="AD5233" s="2355"/>
      <c r="AE5233" s="1596"/>
      <c r="AF5233" s="2224"/>
      <c r="AJ5233" s="2207"/>
      <c r="AK5233" s="2207"/>
      <c r="AL5233" s="2207"/>
      <c r="AM5233" s="2207"/>
      <c r="AN5233" s="946"/>
      <c r="AO5233" s="946"/>
    </row>
    <row r="5234" spans="1:42" s="184" customFormat="1" ht="15.75" customHeight="1" thickBot="1">
      <c r="A5234" s="3312"/>
      <c r="B5234" s="3328"/>
      <c r="C5234" s="2208" t="s">
        <v>21</v>
      </c>
      <c r="D5234" s="1483"/>
      <c r="E5234" s="1576">
        <f>E5232/E5231</f>
        <v>1.1021897810218995</v>
      </c>
      <c r="F5234" s="1577">
        <f t="shared" ref="F5234:AB5234" si="3553">F5232/F5231</f>
        <v>1.1052631578947354</v>
      </c>
      <c r="G5234" s="1577">
        <f t="shared" si="3553"/>
        <v>1.1076923076923095</v>
      </c>
      <c r="H5234" s="1578">
        <f t="shared" si="3553"/>
        <v>1.1023622047244084</v>
      </c>
      <c r="I5234" s="1577">
        <f t="shared" si="3553"/>
        <v>1.0999999999999992</v>
      </c>
      <c r="J5234" s="1577">
        <f t="shared" si="3553"/>
        <v>1.0970149253731338</v>
      </c>
      <c r="K5234" s="1577">
        <f t="shared" si="3553"/>
        <v>1.1071428571428579</v>
      </c>
      <c r="L5234" s="1577">
        <f t="shared" si="3553"/>
        <v>1.104895104895109</v>
      </c>
      <c r="M5234" s="1577">
        <f t="shared" si="3553"/>
        <v>1.1048951048950992</v>
      </c>
      <c r="N5234" s="1578">
        <f t="shared" si="3553"/>
        <v>1.0999999999999985</v>
      </c>
      <c r="O5234" s="1577">
        <f t="shared" si="3553"/>
        <v>1.1095890410958904</v>
      </c>
      <c r="P5234" s="1577">
        <f t="shared" si="3553"/>
        <v>1.1000000000000019</v>
      </c>
      <c r="Q5234" s="1577">
        <f t="shared" si="3553"/>
        <v>1.1021897810219028</v>
      </c>
      <c r="R5234" s="1577">
        <f t="shared" si="3553"/>
        <v>1.1021897810218964</v>
      </c>
      <c r="S5234" s="1577">
        <f t="shared" si="3553"/>
        <v>1.1102941176470564</v>
      </c>
      <c r="T5234" s="1651">
        <f t="shared" si="3553"/>
        <v>1.0916030534351111</v>
      </c>
      <c r="U5234" s="1577">
        <f t="shared" si="3553"/>
        <v>1.1102941176470629</v>
      </c>
      <c r="V5234" s="1651">
        <f t="shared" si="3553"/>
        <v>1.1021897810218997</v>
      </c>
      <c r="W5234" s="1577">
        <f t="shared" si="3553"/>
        <v>1.1021897810218928</v>
      </c>
      <c r="X5234" s="1577">
        <f t="shared" si="3553"/>
        <v>1.1000000000000019</v>
      </c>
      <c r="Y5234" s="1578">
        <f t="shared" si="3553"/>
        <v>1.104895104895109</v>
      </c>
      <c r="Z5234" s="1651">
        <f t="shared" si="3553"/>
        <v>1.0999999999999948</v>
      </c>
      <c r="AA5234" s="1577">
        <f t="shared" si="3553"/>
        <v>1.1102941176470635</v>
      </c>
      <c r="AB5234" s="1653">
        <f t="shared" si="3553"/>
        <v>1.1021897810218928</v>
      </c>
      <c r="AC5234" s="1485">
        <f>MAX(E5234:AB5234)</f>
        <v>1.1102941176470635</v>
      </c>
      <c r="AD5234" s="2222"/>
      <c r="AE5234" s="1573"/>
      <c r="AF5234" s="2223"/>
      <c r="AJ5234" s="2207"/>
      <c r="AK5234" s="2207"/>
      <c r="AL5234" s="2207"/>
      <c r="AM5234" s="2207"/>
      <c r="AN5234" s="946"/>
      <c r="AO5234" s="946"/>
    </row>
    <row r="5235" spans="1:42" s="184" customFormat="1" ht="15.75" customHeight="1" thickBot="1">
      <c r="A5235" s="3332"/>
      <c r="B5235" s="3333"/>
      <c r="C5235" s="1780" t="s">
        <v>27</v>
      </c>
      <c r="D5235" s="674" t="s">
        <v>62</v>
      </c>
      <c r="E5235" s="2995">
        <v>120</v>
      </c>
      <c r="F5235" s="2996">
        <v>120</v>
      </c>
      <c r="G5235" s="2996">
        <v>120</v>
      </c>
      <c r="H5235" s="2997">
        <v>121</v>
      </c>
      <c r="I5235" s="2996">
        <v>120</v>
      </c>
      <c r="J5235" s="2996">
        <v>120</v>
      </c>
      <c r="K5235" s="2996">
        <v>119</v>
      </c>
      <c r="L5235" s="2996">
        <v>119</v>
      </c>
      <c r="M5235" s="2996">
        <v>118</v>
      </c>
      <c r="N5235" s="2997">
        <v>118</v>
      </c>
      <c r="O5235" s="2996">
        <v>118</v>
      </c>
      <c r="P5235" s="2996">
        <v>118</v>
      </c>
      <c r="Q5235" s="2996">
        <v>118</v>
      </c>
      <c r="R5235" s="2996">
        <v>117</v>
      </c>
      <c r="S5235" s="2996">
        <v>119</v>
      </c>
      <c r="T5235" s="2996">
        <v>120</v>
      </c>
      <c r="U5235" s="2996">
        <v>120</v>
      </c>
      <c r="V5235" s="2998">
        <v>120</v>
      </c>
      <c r="W5235" s="2996">
        <v>119</v>
      </c>
      <c r="X5235" s="2998">
        <v>120</v>
      </c>
      <c r="Y5235" s="2997">
        <v>120</v>
      </c>
      <c r="Z5235" s="2996">
        <v>120</v>
      </c>
      <c r="AA5235" s="2996">
        <v>121</v>
      </c>
      <c r="AB5235" s="2999">
        <v>121</v>
      </c>
      <c r="AC5235" s="2376"/>
      <c r="AD5235" s="1174"/>
      <c r="AE5235" s="1175"/>
      <c r="AF5235" s="1176"/>
      <c r="AJ5235" s="2207"/>
      <c r="AK5235" s="2207"/>
      <c r="AL5235" s="2207"/>
      <c r="AM5235" s="2207"/>
      <c r="AN5235" s="946"/>
      <c r="AO5235" s="946"/>
    </row>
    <row r="5236" spans="1:42" s="184" customFormat="1" ht="15.75" hidden="1" customHeight="1">
      <c r="A5236" s="2357"/>
      <c r="B5236" s="2358"/>
      <c r="C5236" s="2359" t="s">
        <v>22</v>
      </c>
      <c r="D5236" s="1917">
        <v>1.75</v>
      </c>
      <c r="E5236" s="1914">
        <v>1.887</v>
      </c>
      <c r="F5236" s="1915">
        <v>2.02</v>
      </c>
      <c r="G5236" s="1915">
        <v>2.15</v>
      </c>
      <c r="H5236" s="1916">
        <v>2.2770000000000001</v>
      </c>
      <c r="I5236" s="1915">
        <v>2.407</v>
      </c>
      <c r="J5236" s="1915">
        <v>2.5409999999999999</v>
      </c>
      <c r="K5236" s="1915">
        <v>2.681</v>
      </c>
      <c r="L5236" s="1915">
        <v>2.8239999999999998</v>
      </c>
      <c r="M5236" s="1915">
        <v>2.9670000000000001</v>
      </c>
      <c r="N5236" s="1916">
        <v>3.1070000000000002</v>
      </c>
      <c r="O5236" s="1915">
        <v>3.2530000000000001</v>
      </c>
      <c r="P5236" s="1917">
        <v>3.3929999999999998</v>
      </c>
      <c r="Q5236" s="1914">
        <v>3.53</v>
      </c>
      <c r="R5236" s="1915">
        <v>3.6669999999999998</v>
      </c>
      <c r="S5236" s="1915">
        <v>3.8029999999999999</v>
      </c>
      <c r="T5236" s="1918">
        <v>3.9340000000000002</v>
      </c>
      <c r="U5236" s="1915">
        <v>4.07</v>
      </c>
      <c r="V5236" s="1918">
        <v>4.2069999999999999</v>
      </c>
      <c r="W5236" s="1915">
        <v>4.3440000000000003</v>
      </c>
      <c r="X5236" s="1915">
        <v>4.484</v>
      </c>
      <c r="Y5236" s="1916">
        <v>4.6269999999999998</v>
      </c>
      <c r="Z5236" s="1918">
        <v>4.7670000000000003</v>
      </c>
      <c r="AA5236" s="1915">
        <v>4.9029999999999996</v>
      </c>
      <c r="AB5236" s="1915">
        <v>5.04</v>
      </c>
      <c r="AC5236" s="2360"/>
      <c r="AD5236" s="1192"/>
      <c r="AE5236" s="1175"/>
      <c r="AF5236" s="1176"/>
      <c r="AJ5236" s="2207"/>
      <c r="AK5236" s="2207"/>
      <c r="AL5236" s="2207"/>
      <c r="AM5236" s="2207"/>
      <c r="AN5236" s="946"/>
      <c r="AO5236" s="946"/>
    </row>
    <row r="5237" spans="1:42" s="184" customFormat="1" ht="15.75" hidden="1" customHeight="1">
      <c r="A5237" s="2125"/>
      <c r="B5237" s="2361"/>
      <c r="C5237" s="2226" t="s">
        <v>23</v>
      </c>
      <c r="D5237" s="1575">
        <v>2.88</v>
      </c>
      <c r="E5237" s="1574">
        <v>3.0310000000000001</v>
      </c>
      <c r="F5237" s="1574">
        <v>3.1779999999999999</v>
      </c>
      <c r="G5237" s="1574">
        <v>3.3220000000000001</v>
      </c>
      <c r="H5237" s="1583">
        <v>3.4620000000000002</v>
      </c>
      <c r="I5237" s="1574">
        <v>3.605</v>
      </c>
      <c r="J5237" s="1574">
        <v>3.7519999999999998</v>
      </c>
      <c r="K5237" s="1574">
        <v>3.907</v>
      </c>
      <c r="L5237" s="1574">
        <v>4.0650000000000004</v>
      </c>
      <c r="M5237" s="1574">
        <v>4.2229999999999999</v>
      </c>
      <c r="N5237" s="1583">
        <v>4.3769999999999998</v>
      </c>
      <c r="O5237" s="1574">
        <v>4.5389999999999997</v>
      </c>
      <c r="P5237" s="1574">
        <v>4.6929999999999996</v>
      </c>
      <c r="Q5237" s="1574">
        <v>4.8440000000000003</v>
      </c>
      <c r="R5237" s="1574">
        <v>4.9950000000000001</v>
      </c>
      <c r="S5237" s="1574">
        <v>5.1459999999999999</v>
      </c>
      <c r="T5237" s="1919">
        <v>5.2889999999999997</v>
      </c>
      <c r="U5237" s="1574">
        <v>5.44</v>
      </c>
      <c r="V5237" s="1919">
        <v>5.5910000000000002</v>
      </c>
      <c r="W5237" s="1574">
        <v>5.742</v>
      </c>
      <c r="X5237" s="1574">
        <v>5.8959999999999999</v>
      </c>
      <c r="Y5237" s="1583">
        <v>6.0540000000000003</v>
      </c>
      <c r="Z5237" s="1919">
        <v>6.2080000000000002</v>
      </c>
      <c r="AA5237" s="1574">
        <v>6.359</v>
      </c>
      <c r="AB5237" s="1920">
        <v>6.51</v>
      </c>
      <c r="AC5237" s="2362"/>
      <c r="AD5237" s="1192"/>
      <c r="AE5237" s="1175"/>
      <c r="AF5237" s="1176"/>
      <c r="AH5237" s="2207"/>
      <c r="AI5237" s="2230"/>
      <c r="AJ5237" s="2230"/>
      <c r="AK5237" s="2230"/>
      <c r="AL5237" s="2231"/>
      <c r="AM5237" s="2231"/>
      <c r="AN5237" s="192"/>
      <c r="AO5237" s="192"/>
      <c r="AP5237" s="192"/>
    </row>
    <row r="5238" spans="1:42" s="184" customFormat="1" ht="15.75" hidden="1" customHeight="1" thickBot="1">
      <c r="A5238" s="3329" t="s">
        <v>49</v>
      </c>
      <c r="B5238" s="3330"/>
      <c r="C5238" s="3331"/>
      <c r="D5238" s="2214"/>
      <c r="E5238" s="1891">
        <f>SQRT(E5231*E5231+E5232*E5232)/E5235/1.73</f>
        <v>43.213091734512119</v>
      </c>
      <c r="F5238" s="1892">
        <f t="shared" ref="F5238:AB5238" si="3554">SQRT(F5231*F5231+F5232*F5232)/F5235/1.73</f>
        <v>42.015598223698817</v>
      </c>
      <c r="G5238" s="1892">
        <f t="shared" si="3554"/>
        <v>41.117533718689792</v>
      </c>
      <c r="H5238" s="1893">
        <f t="shared" si="3554"/>
        <v>39.731195551515405</v>
      </c>
      <c r="I5238" s="1892">
        <f>SQRT(I5231*I5231+I5232*I5232)/I5235/1.73</f>
        <v>40.960459168912216</v>
      </c>
      <c r="J5238" s="1892">
        <f t="shared" si="3554"/>
        <v>42.158088610748429</v>
      </c>
      <c r="K5238" s="1892">
        <f t="shared" si="3554"/>
        <v>44.640323372275695</v>
      </c>
      <c r="L5238" s="1892">
        <f t="shared" si="3554"/>
        <v>45.545944040442109</v>
      </c>
      <c r="M5238" s="1892">
        <f t="shared" si="3554"/>
        <v>45.931926617055943</v>
      </c>
      <c r="N5238" s="1893">
        <f t="shared" si="3554"/>
        <v>44.858912258000402</v>
      </c>
      <c r="O5238" s="1892">
        <f t="shared" si="3554"/>
        <v>47.005154990535502</v>
      </c>
      <c r="P5238" s="1892">
        <f t="shared" si="3554"/>
        <v>44.858912258000323</v>
      </c>
      <c r="Q5238" s="1892">
        <f t="shared" si="3554"/>
        <v>43.945517018147996</v>
      </c>
      <c r="R5238" s="1892">
        <f t="shared" si="3554"/>
        <v>44.321119727704669</v>
      </c>
      <c r="S5238" s="1892">
        <f t="shared" si="3554"/>
        <v>43.432903579006897</v>
      </c>
      <c r="T5238" s="1921">
        <f t="shared" si="3554"/>
        <v>41.103328694591809</v>
      </c>
      <c r="U5238" s="1892">
        <f t="shared" si="3554"/>
        <v>43.070962715848644</v>
      </c>
      <c r="V5238" s="1921">
        <f t="shared" si="3554"/>
        <v>43.213091734511984</v>
      </c>
      <c r="W5238" s="1892">
        <f t="shared" si="3554"/>
        <v>43.576226959171883</v>
      </c>
      <c r="X5238" s="1892">
        <f t="shared" si="3554"/>
        <v>44.111263720366992</v>
      </c>
      <c r="Y5238" s="1893">
        <f t="shared" si="3554"/>
        <v>45.166394506771759</v>
      </c>
      <c r="Z5238" s="1921">
        <f t="shared" si="3554"/>
        <v>44.11126372036712</v>
      </c>
      <c r="AA5238" s="1892">
        <f t="shared" si="3554"/>
        <v>42.715004346295913</v>
      </c>
      <c r="AB5238" s="1922">
        <f t="shared" si="3554"/>
        <v>42.855958744970692</v>
      </c>
      <c r="AC5238" s="2227">
        <f>AVERAGE(E5238:AB5238)</f>
        <v>43.485840667172624</v>
      </c>
      <c r="AD5238" s="2363">
        <f>(AC5233-AC5238)/AC5233</f>
        <v>-3.2304822959587517E-2</v>
      </c>
      <c r="AE5238" s="1894"/>
      <c r="AF5238" s="2229"/>
      <c r="AJ5238" s="2206"/>
      <c r="AK5238" s="2206"/>
      <c r="AL5238" s="2207"/>
      <c r="AM5238" s="2206"/>
      <c r="AN5238" s="946"/>
      <c r="AO5238" s="946"/>
    </row>
    <row r="5239" spans="1:42" s="184" customFormat="1" ht="15.75" customHeight="1">
      <c r="A5239" s="3311" t="s">
        <v>836</v>
      </c>
      <c r="B5239" s="3327" t="s">
        <v>836</v>
      </c>
      <c r="C5239" s="2202" t="s">
        <v>16</v>
      </c>
      <c r="D5239" s="2186" t="s">
        <v>129</v>
      </c>
      <c r="E5239" s="1897">
        <f t="shared" ref="E5239:AB5239" si="3555">(E5244-D5244)*$AE5239*$AF5239</f>
        <v>1539.999999999967</v>
      </c>
      <c r="F5239" s="1898">
        <f t="shared" si="3555"/>
        <v>1540.0000000000064</v>
      </c>
      <c r="G5239" s="1898">
        <f t="shared" si="3555"/>
        <v>1540.0000000000064</v>
      </c>
      <c r="H5239" s="1757">
        <f t="shared" si="3555"/>
        <v>1540.0000000000064</v>
      </c>
      <c r="I5239" s="1898">
        <f t="shared" si="3555"/>
        <v>1540.0000000000064</v>
      </c>
      <c r="J5239" s="1898">
        <f t="shared" si="3555"/>
        <v>1540.0000000000064</v>
      </c>
      <c r="K5239" s="1898">
        <f t="shared" si="3555"/>
        <v>1539.999999999967</v>
      </c>
      <c r="L5239" s="1898">
        <f t="shared" si="3555"/>
        <v>1540.0000000000064</v>
      </c>
      <c r="M5239" s="1898">
        <f t="shared" si="3555"/>
        <v>1540.0000000000064</v>
      </c>
      <c r="N5239" s="1757">
        <f t="shared" si="3555"/>
        <v>1540.0000000000064</v>
      </c>
      <c r="O5239" s="1898">
        <f t="shared" si="3555"/>
        <v>1540.0000000000064</v>
      </c>
      <c r="P5239" s="1898">
        <f t="shared" si="3555"/>
        <v>1540.0000000000064</v>
      </c>
      <c r="Q5239" s="1898">
        <f t="shared" si="3555"/>
        <v>1540.0000000000064</v>
      </c>
      <c r="R5239" s="1898">
        <f t="shared" si="3555"/>
        <v>1539.999999999967</v>
      </c>
      <c r="S5239" s="1898">
        <f t="shared" si="3555"/>
        <v>1540.0000000000064</v>
      </c>
      <c r="T5239" s="1952">
        <f t="shared" si="3555"/>
        <v>1540.0000000000064</v>
      </c>
      <c r="U5239" s="1898">
        <f t="shared" si="3555"/>
        <v>1540.0000000000064</v>
      </c>
      <c r="V5239" s="1952">
        <f t="shared" si="3555"/>
        <v>1540.0000000000064</v>
      </c>
      <c r="W5239" s="1898">
        <f t="shared" si="3555"/>
        <v>1540.0000000000064</v>
      </c>
      <c r="X5239" s="1898">
        <f t="shared" si="3555"/>
        <v>1539.999999999967</v>
      </c>
      <c r="Y5239" s="1757">
        <f t="shared" si="3555"/>
        <v>1540.0000000000064</v>
      </c>
      <c r="Z5239" s="1952">
        <f t="shared" si="3555"/>
        <v>1540.0000000000064</v>
      </c>
      <c r="AA5239" s="1898">
        <f t="shared" si="3555"/>
        <v>1540.0000000000064</v>
      </c>
      <c r="AB5239" s="1953">
        <f t="shared" si="3555"/>
        <v>1540.0000000000064</v>
      </c>
      <c r="AC5239" s="1859">
        <f>SUM(E5239:AB5239)</f>
        <v>36960.000000000007</v>
      </c>
      <c r="AD5239" s="2221"/>
      <c r="AE5239" s="1898">
        <v>1100</v>
      </c>
      <c r="AF5239" s="1899">
        <v>40</v>
      </c>
      <c r="AJ5239" s="2211"/>
      <c r="AK5239" s="2212"/>
      <c r="AL5239" s="2211"/>
      <c r="AM5239" s="2207"/>
      <c r="AN5239" s="946"/>
      <c r="AO5239" s="946"/>
    </row>
    <row r="5240" spans="1:42" s="184" customFormat="1" ht="15.75" customHeight="1">
      <c r="A5240" s="3312"/>
      <c r="B5240" s="3328"/>
      <c r="C5240" s="2208" t="s">
        <v>18</v>
      </c>
      <c r="D5240" s="1483" t="s">
        <v>129</v>
      </c>
      <c r="E5240" s="1882">
        <f t="shared" ref="E5240:AB5240" si="3556">(E5245-D5245)*$AE5239*$AF5239</f>
        <v>2639.9999999999827</v>
      </c>
      <c r="F5240" s="1883">
        <f t="shared" si="3556"/>
        <v>2683.9999999999973</v>
      </c>
      <c r="G5240" s="1883">
        <f t="shared" si="3556"/>
        <v>2640.0000000000218</v>
      </c>
      <c r="H5240" s="1758">
        <f t="shared" si="3556"/>
        <v>2683.9999999999973</v>
      </c>
      <c r="I5240" s="1883">
        <f t="shared" si="3556"/>
        <v>2639.9999999999827</v>
      </c>
      <c r="J5240" s="1883">
        <f t="shared" si="3556"/>
        <v>2683.9999999999973</v>
      </c>
      <c r="K5240" s="1883">
        <f t="shared" si="3556"/>
        <v>2640.0000000000218</v>
      </c>
      <c r="L5240" s="1883">
        <f t="shared" si="3556"/>
        <v>2639.9999999999827</v>
      </c>
      <c r="M5240" s="1883">
        <f t="shared" si="3556"/>
        <v>2683.9999999999973</v>
      </c>
      <c r="N5240" s="1758">
        <f t="shared" si="3556"/>
        <v>2640.0000000000218</v>
      </c>
      <c r="O5240" s="1883">
        <f t="shared" si="3556"/>
        <v>2683.9999999999973</v>
      </c>
      <c r="P5240" s="1883">
        <f t="shared" si="3556"/>
        <v>2639.9999999999827</v>
      </c>
      <c r="Q5240" s="1883">
        <f t="shared" si="3556"/>
        <v>2640.0000000000218</v>
      </c>
      <c r="R5240" s="1883">
        <f t="shared" si="3556"/>
        <v>2683.9999999999973</v>
      </c>
      <c r="S5240" s="1883">
        <f t="shared" si="3556"/>
        <v>2639.9999999999827</v>
      </c>
      <c r="T5240" s="1907">
        <f t="shared" si="3556"/>
        <v>2683.9999999999973</v>
      </c>
      <c r="U5240" s="1883">
        <f t="shared" si="3556"/>
        <v>2640.0000000000218</v>
      </c>
      <c r="V5240" s="1907">
        <f t="shared" si="3556"/>
        <v>2683.9999999999973</v>
      </c>
      <c r="W5240" s="1883">
        <f t="shared" si="3556"/>
        <v>2639.9999999999827</v>
      </c>
      <c r="X5240" s="1883">
        <f t="shared" si="3556"/>
        <v>2640.0000000000218</v>
      </c>
      <c r="Y5240" s="1758">
        <f t="shared" si="3556"/>
        <v>2683.9999999999973</v>
      </c>
      <c r="Z5240" s="1907">
        <f t="shared" si="3556"/>
        <v>2640.0000000000218</v>
      </c>
      <c r="AA5240" s="1883">
        <f t="shared" si="3556"/>
        <v>2683.9999999999973</v>
      </c>
      <c r="AB5240" s="1908">
        <f t="shared" si="3556"/>
        <v>2639.9999999999436</v>
      </c>
      <c r="AC5240" s="2189">
        <f>SUM(E5240:AB5240)</f>
        <v>63799.999999999978</v>
      </c>
      <c r="AD5240" s="2222"/>
      <c r="AE5240" s="1573"/>
      <c r="AF5240" s="2223"/>
      <c r="AJ5240" s="2207"/>
      <c r="AK5240" s="2207"/>
      <c r="AL5240" s="2207"/>
      <c r="AM5240" s="2207"/>
      <c r="AN5240" s="946"/>
      <c r="AO5240" s="946"/>
    </row>
    <row r="5241" spans="1:42" s="184" customFormat="1" ht="15.75" customHeight="1">
      <c r="A5241" s="3312"/>
      <c r="B5241" s="3328"/>
      <c r="C5241" s="2208" t="s">
        <v>19</v>
      </c>
      <c r="D5241" s="1483" t="s">
        <v>62</v>
      </c>
      <c r="E5241" s="1909">
        <v>18</v>
      </c>
      <c r="F5241" s="1910">
        <v>18</v>
      </c>
      <c r="G5241" s="1910">
        <v>18</v>
      </c>
      <c r="H5241" s="1912">
        <v>18</v>
      </c>
      <c r="I5241" s="1910">
        <v>18</v>
      </c>
      <c r="J5241" s="1910">
        <v>18</v>
      </c>
      <c r="K5241" s="1910">
        <v>18</v>
      </c>
      <c r="L5241" s="1910">
        <v>18</v>
      </c>
      <c r="M5241" s="1910">
        <v>18</v>
      </c>
      <c r="N5241" s="1912">
        <v>18</v>
      </c>
      <c r="O5241" s="1910">
        <v>18</v>
      </c>
      <c r="P5241" s="1910">
        <v>18</v>
      </c>
      <c r="Q5241" s="1910">
        <v>18</v>
      </c>
      <c r="R5241" s="1910">
        <v>18</v>
      </c>
      <c r="S5241" s="1910">
        <v>18</v>
      </c>
      <c r="T5241" s="1911">
        <v>18</v>
      </c>
      <c r="U5241" s="1910">
        <v>18</v>
      </c>
      <c r="V5241" s="1911">
        <v>18</v>
      </c>
      <c r="W5241" s="1910">
        <v>18</v>
      </c>
      <c r="X5241" s="1910">
        <v>18</v>
      </c>
      <c r="Y5241" s="1912">
        <v>18</v>
      </c>
      <c r="Z5241" s="1911">
        <v>18</v>
      </c>
      <c r="AA5241" s="1910">
        <v>18</v>
      </c>
      <c r="AB5241" s="1913">
        <v>18</v>
      </c>
      <c r="AC5241" s="2189">
        <f>AVERAGE(E5241:AB5241)</f>
        <v>18</v>
      </c>
      <c r="AD5241" s="2355"/>
      <c r="AE5241" s="1596"/>
      <c r="AF5241" s="2224"/>
      <c r="AJ5241" s="2207"/>
      <c r="AK5241" s="2207"/>
      <c r="AL5241" s="2207"/>
      <c r="AM5241" s="2207"/>
      <c r="AN5241" s="946"/>
      <c r="AO5241" s="946"/>
    </row>
    <row r="5242" spans="1:42" s="184" customFormat="1" ht="15.75" customHeight="1" thickBot="1">
      <c r="A5242" s="3312"/>
      <c r="B5242" s="3328"/>
      <c r="C5242" s="2208" t="s">
        <v>21</v>
      </c>
      <c r="D5242" s="1483"/>
      <c r="E5242" s="1576">
        <f>E5240/E5239</f>
        <v>1.7142857142857397</v>
      </c>
      <c r="F5242" s="1577">
        <f t="shared" ref="F5242:AB5242" si="3557">F5240/F5239</f>
        <v>1.7428571428571338</v>
      </c>
      <c r="G5242" s="1577">
        <f t="shared" si="3557"/>
        <v>1.7142857142857213</v>
      </c>
      <c r="H5242" s="1578">
        <f t="shared" si="3557"/>
        <v>1.7428571428571338</v>
      </c>
      <c r="I5242" s="1577">
        <f t="shared" si="3557"/>
        <v>1.714285714285696</v>
      </c>
      <c r="J5242" s="1577">
        <f t="shared" si="3557"/>
        <v>1.7428571428571338</v>
      </c>
      <c r="K5242" s="1577">
        <f t="shared" si="3557"/>
        <v>1.7142857142857653</v>
      </c>
      <c r="L5242" s="1577">
        <f t="shared" si="3557"/>
        <v>1.714285714285696</v>
      </c>
      <c r="M5242" s="1577">
        <f t="shared" si="3557"/>
        <v>1.7428571428571338</v>
      </c>
      <c r="N5242" s="1578">
        <f t="shared" si="3557"/>
        <v>1.7142857142857213</v>
      </c>
      <c r="O5242" s="1577">
        <f t="shared" si="3557"/>
        <v>1.7428571428571338</v>
      </c>
      <c r="P5242" s="1577">
        <f t="shared" si="3557"/>
        <v>1.714285714285696</v>
      </c>
      <c r="Q5242" s="1577">
        <f t="shared" si="3557"/>
        <v>1.7142857142857213</v>
      </c>
      <c r="R5242" s="1577">
        <f t="shared" si="3557"/>
        <v>1.7428571428571784</v>
      </c>
      <c r="S5242" s="1577">
        <f t="shared" si="3557"/>
        <v>1.714285714285696</v>
      </c>
      <c r="T5242" s="1577">
        <f t="shared" si="3557"/>
        <v>1.7428571428571338</v>
      </c>
      <c r="U5242" s="1577">
        <f t="shared" si="3557"/>
        <v>1.7142857142857213</v>
      </c>
      <c r="V5242" s="1651">
        <f t="shared" si="3557"/>
        <v>1.7428571428571338</v>
      </c>
      <c r="W5242" s="1577">
        <f t="shared" si="3557"/>
        <v>1.714285714285696</v>
      </c>
      <c r="X5242" s="1577">
        <f t="shared" si="3557"/>
        <v>1.7142857142857653</v>
      </c>
      <c r="Y5242" s="1578">
        <f t="shared" si="3557"/>
        <v>1.7428571428571338</v>
      </c>
      <c r="Z5242" s="1651">
        <f t="shared" si="3557"/>
        <v>1.7142857142857213</v>
      </c>
      <c r="AA5242" s="1577">
        <f t="shared" si="3557"/>
        <v>1.7428571428571338</v>
      </c>
      <c r="AB5242" s="1653">
        <f t="shared" si="3557"/>
        <v>1.7142857142856707</v>
      </c>
      <c r="AC5242" s="1485">
        <f>MAX(E5242:AB5242)</f>
        <v>1.7428571428571784</v>
      </c>
      <c r="AD5242" s="2222"/>
      <c r="AE5242" s="1573"/>
      <c r="AF5242" s="2223"/>
      <c r="AJ5242" s="2207"/>
      <c r="AK5242" s="2207"/>
      <c r="AL5242" s="2207"/>
      <c r="AM5242" s="2207"/>
      <c r="AN5242" s="946"/>
      <c r="AO5242" s="946"/>
    </row>
    <row r="5243" spans="1:42" s="184" customFormat="1" ht="15.75" customHeight="1" thickBot="1">
      <c r="A5243" s="3332"/>
      <c r="B5243" s="3333"/>
      <c r="C5243" s="1780" t="s">
        <v>27</v>
      </c>
      <c r="D5243" s="674" t="s">
        <v>62</v>
      </c>
      <c r="E5243" s="2995">
        <v>120</v>
      </c>
      <c r="F5243" s="2996">
        <v>120</v>
      </c>
      <c r="G5243" s="2996">
        <v>120</v>
      </c>
      <c r="H5243" s="2997">
        <v>121</v>
      </c>
      <c r="I5243" s="2996">
        <v>120</v>
      </c>
      <c r="J5243" s="2996">
        <v>120</v>
      </c>
      <c r="K5243" s="2996">
        <v>119</v>
      </c>
      <c r="L5243" s="2996">
        <v>119</v>
      </c>
      <c r="M5243" s="2996">
        <v>118</v>
      </c>
      <c r="N5243" s="2997">
        <v>118</v>
      </c>
      <c r="O5243" s="2996">
        <v>118</v>
      </c>
      <c r="P5243" s="2996">
        <v>118</v>
      </c>
      <c r="Q5243" s="2996">
        <v>118</v>
      </c>
      <c r="R5243" s="2996">
        <v>117</v>
      </c>
      <c r="S5243" s="2996">
        <v>119</v>
      </c>
      <c r="T5243" s="2996">
        <v>120</v>
      </c>
      <c r="U5243" s="2996">
        <v>120</v>
      </c>
      <c r="V5243" s="2998">
        <v>120</v>
      </c>
      <c r="W5243" s="2996">
        <v>119</v>
      </c>
      <c r="X5243" s="2998">
        <v>120</v>
      </c>
      <c r="Y5243" s="2997">
        <v>120</v>
      </c>
      <c r="Z5243" s="2996">
        <v>120</v>
      </c>
      <c r="AA5243" s="2996">
        <v>121</v>
      </c>
      <c r="AB5243" s="2999">
        <v>121</v>
      </c>
      <c r="AC5243" s="2376"/>
      <c r="AD5243" s="1174"/>
      <c r="AE5243" s="1175"/>
      <c r="AF5243" s="1176"/>
      <c r="AJ5243" s="2207"/>
      <c r="AK5243" s="2207"/>
      <c r="AL5243" s="2207"/>
      <c r="AM5243" s="2207"/>
      <c r="AN5243" s="946"/>
      <c r="AO5243" s="946"/>
    </row>
    <row r="5244" spans="1:42" s="184" customFormat="1" ht="15.75" hidden="1" customHeight="1">
      <c r="A5244" s="2357"/>
      <c r="B5244" s="2358"/>
      <c r="C5244" s="2359" t="s">
        <v>22</v>
      </c>
      <c r="D5244" s="1917">
        <v>6.65</v>
      </c>
      <c r="E5244" s="1914">
        <v>6.6849999999999996</v>
      </c>
      <c r="F5244" s="1915">
        <v>6.72</v>
      </c>
      <c r="G5244" s="1915">
        <v>6.7549999999999999</v>
      </c>
      <c r="H5244" s="2685">
        <v>6.79</v>
      </c>
      <c r="I5244" s="1915">
        <v>6.8250000000000002</v>
      </c>
      <c r="J5244" s="1915">
        <v>6.86</v>
      </c>
      <c r="K5244" s="1915">
        <v>6.8949999999999996</v>
      </c>
      <c r="L5244" s="1915">
        <v>6.93</v>
      </c>
      <c r="M5244" s="1915">
        <v>6.9649999999999999</v>
      </c>
      <c r="N5244" s="1916">
        <v>7</v>
      </c>
      <c r="O5244" s="1915">
        <v>7.0350000000000001</v>
      </c>
      <c r="P5244" s="1915">
        <v>7.07</v>
      </c>
      <c r="Q5244" s="1915">
        <v>7.1050000000000004</v>
      </c>
      <c r="R5244" s="1915">
        <v>7.14</v>
      </c>
      <c r="S5244" s="1915">
        <v>7.1749999999999998</v>
      </c>
      <c r="T5244" s="1915">
        <v>7.21</v>
      </c>
      <c r="U5244" s="1915">
        <v>7.2450000000000001</v>
      </c>
      <c r="V5244" s="1918">
        <v>7.28</v>
      </c>
      <c r="W5244" s="1915">
        <v>7.3150000000000004</v>
      </c>
      <c r="X5244" s="1915">
        <v>7.35</v>
      </c>
      <c r="Y5244" s="1916">
        <v>7.3849999999999998</v>
      </c>
      <c r="Z5244" s="1915">
        <v>7.42</v>
      </c>
      <c r="AA5244" s="1915">
        <v>7.4550000000000001</v>
      </c>
      <c r="AB5244" s="1924">
        <v>7.49</v>
      </c>
      <c r="AC5244" s="2360"/>
      <c r="AD5244" s="1192"/>
      <c r="AE5244" s="1175"/>
      <c r="AF5244" s="1176"/>
      <c r="AJ5244" s="2207"/>
      <c r="AK5244" s="2207"/>
      <c r="AL5244" s="2207"/>
      <c r="AM5244" s="2207"/>
      <c r="AN5244" s="946"/>
      <c r="AO5244" s="946"/>
    </row>
    <row r="5245" spans="1:42" s="184" customFormat="1" ht="15.75" hidden="1" customHeight="1">
      <c r="A5245" s="2125"/>
      <c r="B5245" s="2361"/>
      <c r="C5245" s="2226" t="s">
        <v>23</v>
      </c>
      <c r="D5245" s="1575">
        <v>6.74</v>
      </c>
      <c r="E5245" s="1574">
        <v>6.8</v>
      </c>
      <c r="F5245" s="1574">
        <v>6.8609999999999998</v>
      </c>
      <c r="G5245" s="1574">
        <v>6.9210000000000003</v>
      </c>
      <c r="H5245" s="1572">
        <v>6.9820000000000002</v>
      </c>
      <c r="I5245" s="1574">
        <v>7.0419999999999998</v>
      </c>
      <c r="J5245" s="1574">
        <v>7.1029999999999998</v>
      </c>
      <c r="K5245" s="1574">
        <v>7.1630000000000003</v>
      </c>
      <c r="L5245" s="1574">
        <v>7.2229999999999999</v>
      </c>
      <c r="M5245" s="1571">
        <v>7.2839999999999998</v>
      </c>
      <c r="N5245" s="1572">
        <v>7.3440000000000003</v>
      </c>
      <c r="O5245" s="1571">
        <v>7.4050000000000002</v>
      </c>
      <c r="P5245" s="1571">
        <v>7.4649999999999999</v>
      </c>
      <c r="Q5245" s="1571">
        <v>7.5250000000000004</v>
      </c>
      <c r="R5245" s="1571">
        <v>7.5860000000000003</v>
      </c>
      <c r="S5245" s="1571">
        <v>7.6459999999999999</v>
      </c>
      <c r="T5245" s="1571">
        <v>7.7069999999999999</v>
      </c>
      <c r="U5245" s="1571">
        <v>7.7670000000000003</v>
      </c>
      <c r="V5245" s="1582">
        <v>7.8280000000000003</v>
      </c>
      <c r="W5245" s="1571">
        <v>7.8879999999999999</v>
      </c>
      <c r="X5245" s="1571">
        <v>7.9480000000000004</v>
      </c>
      <c r="Y5245" s="1572">
        <v>8.0090000000000003</v>
      </c>
      <c r="Z5245" s="1571">
        <v>8.0690000000000008</v>
      </c>
      <c r="AA5245" s="1571">
        <v>8.1300000000000008</v>
      </c>
      <c r="AB5245" s="1925">
        <v>8.19</v>
      </c>
      <c r="AC5245" s="2362"/>
      <c r="AD5245" s="1192"/>
      <c r="AE5245" s="1175"/>
      <c r="AF5245" s="1176"/>
      <c r="AH5245" s="2207"/>
      <c r="AI5245" s="2230"/>
      <c r="AJ5245" s="2230"/>
      <c r="AK5245" s="2230"/>
      <c r="AL5245" s="2231"/>
      <c r="AM5245" s="2231"/>
      <c r="AN5245" s="192"/>
      <c r="AO5245" s="192"/>
      <c r="AP5245" s="192"/>
    </row>
    <row r="5246" spans="1:42" s="184" customFormat="1" ht="15.75" hidden="1" customHeight="1" thickBot="1">
      <c r="A5246" s="3329" t="s">
        <v>49</v>
      </c>
      <c r="B5246" s="3330"/>
      <c r="C5246" s="3331"/>
      <c r="D5246" s="2214"/>
      <c r="E5246" s="1891">
        <f>SQRT(E5239*E5239+E5240*E5240)/E5243/1.73</f>
        <v>14.722243148742415</v>
      </c>
      <c r="F5246" s="1892">
        <f t="shared" ref="F5246:AB5246" si="3558">SQRT(F5239*F5239+F5240*F5240)/F5243/1.73</f>
        <v>14.905700246450076</v>
      </c>
      <c r="G5246" s="1892">
        <f t="shared" si="3558"/>
        <v>14.722243148742672</v>
      </c>
      <c r="H5246" s="1893">
        <f t="shared" si="3558"/>
        <v>14.782512641107513</v>
      </c>
      <c r="I5246" s="1892">
        <f t="shared" si="3558"/>
        <v>14.722243148742512</v>
      </c>
      <c r="J5246" s="1892">
        <f t="shared" si="3558"/>
        <v>14.905700246450076</v>
      </c>
      <c r="K5246" s="1892">
        <f t="shared" si="3558"/>
        <v>14.845959477723611</v>
      </c>
      <c r="L5246" s="1892">
        <f t="shared" si="3558"/>
        <v>14.845959477723541</v>
      </c>
      <c r="M5246" s="1892">
        <f t="shared" si="3558"/>
        <v>15.158339233678042</v>
      </c>
      <c r="N5246" s="1893">
        <f t="shared" si="3558"/>
        <v>14.971772693636616</v>
      </c>
      <c r="O5246" s="1892">
        <f t="shared" si="3558"/>
        <v>15.158339233678042</v>
      </c>
      <c r="P5246" s="1892">
        <f t="shared" si="3558"/>
        <v>14.971772693636453</v>
      </c>
      <c r="Q5246" s="1892">
        <f t="shared" si="3558"/>
        <v>14.971772693636616</v>
      </c>
      <c r="R5246" s="1892">
        <f t="shared" si="3558"/>
        <v>15.287897688666646</v>
      </c>
      <c r="S5246" s="1892">
        <f t="shared" si="3558"/>
        <v>14.845959477723541</v>
      </c>
      <c r="T5246" s="1892">
        <f t="shared" si="3558"/>
        <v>14.905700246450076</v>
      </c>
      <c r="U5246" s="1892">
        <f t="shared" si="3558"/>
        <v>14.722243148742672</v>
      </c>
      <c r="V5246" s="1921">
        <f t="shared" si="3558"/>
        <v>14.905700246450076</v>
      </c>
      <c r="W5246" s="1892">
        <f t="shared" si="3558"/>
        <v>14.845959477723541</v>
      </c>
      <c r="X5246" s="1892">
        <f t="shared" si="3558"/>
        <v>14.72224314874258</v>
      </c>
      <c r="Y5246" s="1893">
        <f t="shared" si="3558"/>
        <v>14.905700246450076</v>
      </c>
      <c r="Z5246" s="1892">
        <f t="shared" si="3558"/>
        <v>14.722243148742672</v>
      </c>
      <c r="AA5246" s="1892">
        <f t="shared" si="3558"/>
        <v>14.782512641107513</v>
      </c>
      <c r="AB5246" s="1922">
        <f t="shared" si="3558"/>
        <v>14.600571717761005</v>
      </c>
      <c r="AC5246" s="2227">
        <f>AVERAGE(E5246:AB5246)</f>
        <v>14.872137053021191</v>
      </c>
      <c r="AD5246" s="2363">
        <f>(AC5241-AC5246)/AC5241</f>
        <v>0.17377016372104492</v>
      </c>
      <c r="AE5246" s="1894"/>
      <c r="AF5246" s="2229"/>
      <c r="AJ5246" s="2206"/>
      <c r="AK5246" s="2206"/>
      <c r="AL5246" s="2207"/>
      <c r="AM5246" s="2206"/>
      <c r="AN5246" s="946"/>
      <c r="AO5246" s="946"/>
    </row>
    <row r="5247" spans="1:42" s="184" customFormat="1" ht="15.75" customHeight="1">
      <c r="A5247" s="3311" t="s">
        <v>1042</v>
      </c>
      <c r="B5247" s="3327" t="s">
        <v>837</v>
      </c>
      <c r="C5247" s="2202" t="s">
        <v>16</v>
      </c>
      <c r="D5247" s="2186" t="s">
        <v>129</v>
      </c>
      <c r="E5247" s="1897">
        <f t="shared" ref="E5247:AB5247" si="3559">(E5252-D5252)*$AE5247*$AF5247</f>
        <v>2024.0000000000018</v>
      </c>
      <c r="F5247" s="1898">
        <f t="shared" si="3559"/>
        <v>1936.0000000000016</v>
      </c>
      <c r="G5247" s="1898">
        <f t="shared" si="3559"/>
        <v>1936.0000000000016</v>
      </c>
      <c r="H5247" s="1757">
        <f t="shared" si="3559"/>
        <v>1848.0000000000016</v>
      </c>
      <c r="I5247" s="1898">
        <f t="shared" si="3559"/>
        <v>1847.9999999999918</v>
      </c>
      <c r="J5247" s="1898">
        <f t="shared" si="3559"/>
        <v>1848.0000000000016</v>
      </c>
      <c r="K5247" s="1898">
        <f t="shared" si="3559"/>
        <v>2045.9999999999993</v>
      </c>
      <c r="L5247" s="1898">
        <f t="shared" si="3559"/>
        <v>2024.0000000000018</v>
      </c>
      <c r="M5247" s="1898">
        <f t="shared" si="3559"/>
        <v>1936.0000000000016</v>
      </c>
      <c r="N5247" s="1757">
        <f t="shared" si="3559"/>
        <v>1848.0000000000016</v>
      </c>
      <c r="O5247" s="1898">
        <f t="shared" si="3559"/>
        <v>1936.0000000000016</v>
      </c>
      <c r="P5247" s="1898">
        <f t="shared" si="3559"/>
        <v>1847.9999999999918</v>
      </c>
      <c r="Q5247" s="1898">
        <f t="shared" si="3559"/>
        <v>1848.0000000000016</v>
      </c>
      <c r="R5247" s="1898">
        <f t="shared" si="3559"/>
        <v>1848.0000000000016</v>
      </c>
      <c r="S5247" s="1898">
        <f t="shared" si="3559"/>
        <v>1848.0000000000016</v>
      </c>
      <c r="T5247" s="1898">
        <f t="shared" si="3559"/>
        <v>1848.0000000000016</v>
      </c>
      <c r="U5247" s="1898">
        <f t="shared" si="3559"/>
        <v>1936.0000000000016</v>
      </c>
      <c r="V5247" s="1952">
        <f t="shared" si="3559"/>
        <v>1847.9999999999918</v>
      </c>
      <c r="W5247" s="1898">
        <f t="shared" si="3559"/>
        <v>1958.0000000000091</v>
      </c>
      <c r="X5247" s="1898">
        <f t="shared" si="3559"/>
        <v>2023.999999999992</v>
      </c>
      <c r="Y5247" s="1757">
        <f t="shared" si="3559"/>
        <v>1936.0000000000016</v>
      </c>
      <c r="Z5247" s="1898">
        <f t="shared" si="3559"/>
        <v>1936.0000000000016</v>
      </c>
      <c r="AA5247" s="1898">
        <f t="shared" si="3559"/>
        <v>1936.0000000000016</v>
      </c>
      <c r="AB5247" s="1953">
        <f t="shared" si="3559"/>
        <v>1936.0000000000016</v>
      </c>
      <c r="AC5247" s="1859">
        <f>SUM(E5247:AB5247)</f>
        <v>45979.999999999985</v>
      </c>
      <c r="AD5247" s="2221"/>
      <c r="AE5247" s="1898">
        <v>1100</v>
      </c>
      <c r="AF5247" s="1899">
        <v>20</v>
      </c>
      <c r="AJ5247" s="2211"/>
      <c r="AK5247" s="2212"/>
      <c r="AL5247" s="2211"/>
      <c r="AM5247" s="2207"/>
      <c r="AN5247" s="946"/>
      <c r="AO5247" s="946"/>
    </row>
    <row r="5248" spans="1:42" s="184" customFormat="1" ht="15.75" customHeight="1">
      <c r="A5248" s="3312"/>
      <c r="B5248" s="3328"/>
      <c r="C5248" s="2208" t="s">
        <v>18</v>
      </c>
      <c r="D5248" s="1483" t="s">
        <v>129</v>
      </c>
      <c r="E5248" s="1882">
        <f t="shared" ref="E5248:AB5248" si="3560">(E5253-D5253)*$AE5247*$AF5247</f>
        <v>4377.9999999999573</v>
      </c>
      <c r="F5248" s="1883">
        <f t="shared" si="3560"/>
        <v>4202.0000000000546</v>
      </c>
      <c r="G5248" s="1883">
        <f t="shared" si="3560"/>
        <v>4179.99999999995</v>
      </c>
      <c r="H5248" s="1758">
        <f t="shared" si="3560"/>
        <v>4004.0000000000473</v>
      </c>
      <c r="I5248" s="1883">
        <f t="shared" si="3560"/>
        <v>4004.0000000000473</v>
      </c>
      <c r="J5248" s="1883">
        <f t="shared" si="3560"/>
        <v>4004.0000000000473</v>
      </c>
      <c r="K5248" s="1883">
        <f t="shared" si="3560"/>
        <v>4377.9999999999573</v>
      </c>
      <c r="L5248" s="1883">
        <f t="shared" si="3560"/>
        <v>4377.9999999999573</v>
      </c>
      <c r="M5248" s="1883">
        <f t="shared" si="3560"/>
        <v>4179.99999999995</v>
      </c>
      <c r="N5248" s="1758">
        <f t="shared" si="3560"/>
        <v>4004.0000000000473</v>
      </c>
      <c r="O5248" s="1883">
        <f t="shared" si="3560"/>
        <v>4202.0000000000546</v>
      </c>
      <c r="P5248" s="1883">
        <f t="shared" si="3560"/>
        <v>4004.0000000000473</v>
      </c>
      <c r="Q5248" s="1883">
        <f t="shared" si="3560"/>
        <v>3981.9999999999427</v>
      </c>
      <c r="R5248" s="1883">
        <f t="shared" si="3560"/>
        <v>4004.0000000000473</v>
      </c>
      <c r="S5248" s="1883">
        <f t="shared" si="3560"/>
        <v>4003.9999999997349</v>
      </c>
      <c r="T5248" s="1883">
        <f t="shared" si="3560"/>
        <v>4004.0000000000473</v>
      </c>
      <c r="U5248" s="1883">
        <f t="shared" si="3560"/>
        <v>4202.0000000000546</v>
      </c>
      <c r="V5248" s="1907">
        <f t="shared" si="3560"/>
        <v>3981.9999999999427</v>
      </c>
      <c r="W5248" s="1883">
        <f t="shared" si="3560"/>
        <v>4202.0000000000546</v>
      </c>
      <c r="X5248" s="1883">
        <f t="shared" si="3560"/>
        <v>4377.9999999999573</v>
      </c>
      <c r="Y5248" s="1758">
        <f t="shared" si="3560"/>
        <v>4202.0000000000546</v>
      </c>
      <c r="Z5248" s="1883">
        <f t="shared" si="3560"/>
        <v>4179.99999999995</v>
      </c>
      <c r="AA5248" s="1883">
        <f t="shared" si="3560"/>
        <v>4202.0000000000546</v>
      </c>
      <c r="AB5248" s="1908">
        <f t="shared" si="3560"/>
        <v>4179.99999999995</v>
      </c>
      <c r="AC5248" s="2189">
        <f>SUM(E5248:AB5248)</f>
        <v>99439.999999999927</v>
      </c>
      <c r="AD5248" s="2222"/>
      <c r="AE5248" s="1573"/>
      <c r="AF5248" s="2223"/>
      <c r="AJ5248" s="2207"/>
      <c r="AK5248" s="2207"/>
      <c r="AL5248" s="2207"/>
      <c r="AM5248" s="2207"/>
      <c r="AN5248" s="946"/>
      <c r="AO5248" s="946"/>
    </row>
    <row r="5249" spans="1:42" s="184" customFormat="1" ht="15.75" customHeight="1">
      <c r="A5249" s="3312"/>
      <c r="B5249" s="3328"/>
      <c r="C5249" s="2208" t="s">
        <v>19</v>
      </c>
      <c r="D5249" s="1483" t="s">
        <v>62</v>
      </c>
      <c r="E5249" s="1909">
        <v>23</v>
      </c>
      <c r="F5249" s="1910">
        <v>22</v>
      </c>
      <c r="G5249" s="1910">
        <v>22</v>
      </c>
      <c r="H5249" s="1912">
        <v>21</v>
      </c>
      <c r="I5249" s="1910">
        <v>21</v>
      </c>
      <c r="J5249" s="1910">
        <v>21</v>
      </c>
      <c r="K5249" s="1910">
        <v>23</v>
      </c>
      <c r="L5249" s="1910">
        <v>23</v>
      </c>
      <c r="M5249" s="1910">
        <v>22</v>
      </c>
      <c r="N5249" s="1912">
        <v>21</v>
      </c>
      <c r="O5249" s="1910">
        <v>22</v>
      </c>
      <c r="P5249" s="1910">
        <v>21</v>
      </c>
      <c r="Q5249" s="1910">
        <v>21</v>
      </c>
      <c r="R5249" s="1910">
        <v>21</v>
      </c>
      <c r="S5249" s="1910">
        <v>21</v>
      </c>
      <c r="T5249" s="1910">
        <v>21</v>
      </c>
      <c r="U5249" s="1910">
        <v>22</v>
      </c>
      <c r="V5249" s="1911">
        <v>21</v>
      </c>
      <c r="W5249" s="1910">
        <v>22</v>
      </c>
      <c r="X5249" s="1910">
        <v>23</v>
      </c>
      <c r="Y5249" s="1912">
        <v>22</v>
      </c>
      <c r="Z5249" s="1910">
        <v>22</v>
      </c>
      <c r="AA5249" s="1910">
        <v>22</v>
      </c>
      <c r="AB5249" s="1913">
        <v>22</v>
      </c>
      <c r="AC5249" s="2189">
        <f>AVERAGE(E5249:AB5249)</f>
        <v>21.75</v>
      </c>
      <c r="AD5249" s="2355"/>
      <c r="AE5249" s="1596"/>
      <c r="AF5249" s="2224"/>
      <c r="AJ5249" s="2207"/>
      <c r="AK5249" s="2207"/>
      <c r="AL5249" s="2207"/>
      <c r="AM5249" s="2207"/>
      <c r="AN5249" s="946"/>
      <c r="AO5249" s="946"/>
    </row>
    <row r="5250" spans="1:42" s="184" customFormat="1" ht="15.75" customHeight="1" thickBot="1">
      <c r="A5250" s="3312"/>
      <c r="B5250" s="3328"/>
      <c r="C5250" s="2208" t="s">
        <v>21</v>
      </c>
      <c r="D5250" s="1483"/>
      <c r="E5250" s="1576">
        <f>E5248/E5247</f>
        <v>2.1630434782608465</v>
      </c>
      <c r="F5250" s="1577">
        <f t="shared" ref="F5250:AB5250" si="3561">F5248/F5247</f>
        <v>2.1704545454545721</v>
      </c>
      <c r="G5250" s="1577">
        <f t="shared" si="3561"/>
        <v>2.1590909090908816</v>
      </c>
      <c r="H5250" s="1578">
        <f t="shared" si="3561"/>
        <v>2.1666666666666905</v>
      </c>
      <c r="I5250" s="1577">
        <f t="shared" si="3561"/>
        <v>2.166666666666702</v>
      </c>
      <c r="J5250" s="1577">
        <f t="shared" si="3561"/>
        <v>2.1666666666666905</v>
      </c>
      <c r="K5250" s="1577">
        <f t="shared" si="3561"/>
        <v>2.139784946236539</v>
      </c>
      <c r="L5250" s="1577">
        <f t="shared" si="3561"/>
        <v>2.1630434782608465</v>
      </c>
      <c r="M5250" s="1577">
        <f t="shared" si="3561"/>
        <v>2.1590909090908816</v>
      </c>
      <c r="N5250" s="1578">
        <f t="shared" si="3561"/>
        <v>2.1666666666666905</v>
      </c>
      <c r="O5250" s="1577">
        <f t="shared" si="3561"/>
        <v>2.1704545454545721</v>
      </c>
      <c r="P5250" s="1577">
        <f t="shared" si="3561"/>
        <v>2.166666666666702</v>
      </c>
      <c r="Q5250" s="1577">
        <f t="shared" si="3561"/>
        <v>2.1547619047618718</v>
      </c>
      <c r="R5250" s="1577">
        <f t="shared" si="3561"/>
        <v>2.1666666666666905</v>
      </c>
      <c r="S5250" s="1577">
        <f t="shared" si="3561"/>
        <v>2.1666666666665213</v>
      </c>
      <c r="T5250" s="1577">
        <f t="shared" si="3561"/>
        <v>2.1666666666666905</v>
      </c>
      <c r="U5250" s="1577">
        <f t="shared" si="3561"/>
        <v>2.1704545454545721</v>
      </c>
      <c r="V5250" s="1651">
        <f t="shared" si="3561"/>
        <v>2.1547619047618833</v>
      </c>
      <c r="W5250" s="1577">
        <f t="shared" si="3561"/>
        <v>2.146067415730355</v>
      </c>
      <c r="X5250" s="1577">
        <f t="shared" si="3561"/>
        <v>2.1630434782608567</v>
      </c>
      <c r="Y5250" s="1578">
        <f t="shared" si="3561"/>
        <v>2.1704545454545721</v>
      </c>
      <c r="Z5250" s="1577">
        <f t="shared" si="3561"/>
        <v>2.1590909090908816</v>
      </c>
      <c r="AA5250" s="1577">
        <f t="shared" si="3561"/>
        <v>2.1704545454545721</v>
      </c>
      <c r="AB5250" s="1653">
        <f t="shared" si="3561"/>
        <v>2.1590909090908816</v>
      </c>
      <c r="AC5250" s="1485">
        <f>MAX(E5250:AB5250)</f>
        <v>2.1704545454545721</v>
      </c>
      <c r="AD5250" s="2222"/>
      <c r="AE5250" s="1573"/>
      <c r="AF5250" s="2223"/>
      <c r="AJ5250" s="2207"/>
      <c r="AK5250" s="2207"/>
      <c r="AL5250" s="2207"/>
      <c r="AM5250" s="2207"/>
      <c r="AN5250" s="946"/>
      <c r="AO5250" s="946"/>
    </row>
    <row r="5251" spans="1:42" s="184" customFormat="1" ht="15.75" customHeight="1" thickBot="1">
      <c r="A5251" s="3332"/>
      <c r="B5251" s="3333"/>
      <c r="C5251" s="1780" t="s">
        <v>27</v>
      </c>
      <c r="D5251" s="674" t="s">
        <v>62</v>
      </c>
      <c r="E5251" s="2995">
        <v>120</v>
      </c>
      <c r="F5251" s="2996">
        <v>120</v>
      </c>
      <c r="G5251" s="2996">
        <v>120</v>
      </c>
      <c r="H5251" s="2997">
        <v>121</v>
      </c>
      <c r="I5251" s="2996">
        <v>120</v>
      </c>
      <c r="J5251" s="2996">
        <v>120</v>
      </c>
      <c r="K5251" s="2996">
        <v>119</v>
      </c>
      <c r="L5251" s="2996">
        <v>119</v>
      </c>
      <c r="M5251" s="2996">
        <v>118</v>
      </c>
      <c r="N5251" s="2997">
        <v>118</v>
      </c>
      <c r="O5251" s="2996">
        <v>118</v>
      </c>
      <c r="P5251" s="2996">
        <v>118</v>
      </c>
      <c r="Q5251" s="2996">
        <v>118</v>
      </c>
      <c r="R5251" s="2996">
        <v>117</v>
      </c>
      <c r="S5251" s="2996">
        <v>119</v>
      </c>
      <c r="T5251" s="2996">
        <v>120</v>
      </c>
      <c r="U5251" s="2996">
        <v>120</v>
      </c>
      <c r="V5251" s="2998">
        <v>120</v>
      </c>
      <c r="W5251" s="2996">
        <v>119</v>
      </c>
      <c r="X5251" s="2998">
        <v>120</v>
      </c>
      <c r="Y5251" s="2997">
        <v>120</v>
      </c>
      <c r="Z5251" s="2996">
        <v>120</v>
      </c>
      <c r="AA5251" s="2996">
        <v>121</v>
      </c>
      <c r="AB5251" s="2999">
        <v>121</v>
      </c>
      <c r="AC5251" s="2376"/>
      <c r="AD5251" s="1174"/>
      <c r="AE5251" s="1175"/>
      <c r="AF5251" s="1176"/>
      <c r="AJ5251" s="2207"/>
      <c r="AK5251" s="2207"/>
      <c r="AL5251" s="2207"/>
      <c r="AM5251" s="2207"/>
      <c r="AN5251" s="946"/>
      <c r="AO5251" s="946"/>
    </row>
    <row r="5252" spans="1:42" s="184" customFormat="1" ht="15.75" hidden="1" customHeight="1">
      <c r="A5252" s="2357"/>
      <c r="B5252" s="2358"/>
      <c r="C5252" s="2359" t="s">
        <v>22</v>
      </c>
      <c r="D5252" s="1917">
        <v>2.36</v>
      </c>
      <c r="E5252" s="1914">
        <v>2.452</v>
      </c>
      <c r="F5252" s="1915">
        <v>2.54</v>
      </c>
      <c r="G5252" s="1915">
        <v>2.6280000000000001</v>
      </c>
      <c r="H5252" s="1916">
        <v>2.7120000000000002</v>
      </c>
      <c r="I5252" s="1915">
        <v>2.7959999999999998</v>
      </c>
      <c r="J5252" s="1915">
        <v>2.88</v>
      </c>
      <c r="K5252" s="1915">
        <v>2.9729999999999999</v>
      </c>
      <c r="L5252" s="1915">
        <v>3.0649999999999999</v>
      </c>
      <c r="M5252" s="1915">
        <v>3.153</v>
      </c>
      <c r="N5252" s="1916">
        <v>3.2370000000000001</v>
      </c>
      <c r="O5252" s="1915">
        <v>3.3250000000000002</v>
      </c>
      <c r="P5252" s="1915">
        <v>3.4089999999999998</v>
      </c>
      <c r="Q5252" s="1915">
        <v>3.4929999999999999</v>
      </c>
      <c r="R5252" s="1915">
        <v>3.577</v>
      </c>
      <c r="S5252" s="1915">
        <v>3.661</v>
      </c>
      <c r="T5252" s="1915">
        <v>3.7450000000000001</v>
      </c>
      <c r="U5252" s="1915">
        <v>3.8330000000000002</v>
      </c>
      <c r="V5252" s="1918">
        <v>3.9169999999999998</v>
      </c>
      <c r="W5252" s="1915">
        <v>4.0060000000000002</v>
      </c>
      <c r="X5252" s="1915">
        <v>4.0979999999999999</v>
      </c>
      <c r="Y5252" s="1916">
        <v>4.1859999999999999</v>
      </c>
      <c r="Z5252" s="1915">
        <v>4.274</v>
      </c>
      <c r="AA5252" s="1915">
        <v>4.3620000000000001</v>
      </c>
      <c r="AB5252" s="1926">
        <v>4.45</v>
      </c>
      <c r="AC5252" s="2365"/>
      <c r="AD5252" s="1192"/>
      <c r="AE5252" s="1175"/>
      <c r="AF5252" s="1176"/>
      <c r="AJ5252" s="2207"/>
      <c r="AK5252" s="2207"/>
      <c r="AL5252" s="2207"/>
      <c r="AM5252" s="2207"/>
      <c r="AN5252" s="946"/>
      <c r="AO5252" s="946"/>
    </row>
    <row r="5253" spans="1:42" s="184" customFormat="1" ht="15.75" hidden="1" customHeight="1">
      <c r="A5253" s="2125"/>
      <c r="B5253" s="2361"/>
      <c r="C5253" s="2226" t="s">
        <v>23</v>
      </c>
      <c r="D5253" s="1575">
        <v>88.39</v>
      </c>
      <c r="E5253" s="1574">
        <v>88.588999999999999</v>
      </c>
      <c r="F5253" s="1571">
        <v>88.78</v>
      </c>
      <c r="G5253" s="1571">
        <v>88.97</v>
      </c>
      <c r="H5253" s="1572">
        <v>89.152000000000001</v>
      </c>
      <c r="I5253" s="1571">
        <v>89.334000000000003</v>
      </c>
      <c r="J5253" s="1571">
        <v>89.516000000000005</v>
      </c>
      <c r="K5253" s="1571">
        <v>89.715000000000003</v>
      </c>
      <c r="L5253" s="1571">
        <v>89.914000000000001</v>
      </c>
      <c r="M5253" s="1571">
        <v>90.103999999999999</v>
      </c>
      <c r="N5253" s="1572">
        <v>90.286000000000001</v>
      </c>
      <c r="O5253" s="1571">
        <v>90.477000000000004</v>
      </c>
      <c r="P5253" s="1571">
        <v>90.659000000000006</v>
      </c>
      <c r="Q5253" s="1571">
        <v>90.84</v>
      </c>
      <c r="R5253" s="1571">
        <v>91.022000000000006</v>
      </c>
      <c r="S5253" s="1571">
        <v>91.203999999999994</v>
      </c>
      <c r="T5253" s="1571">
        <v>91.385999999999996</v>
      </c>
      <c r="U5253" s="1571">
        <v>91.576999999999998</v>
      </c>
      <c r="V5253" s="1582">
        <v>91.757999999999996</v>
      </c>
      <c r="W5253" s="1571">
        <v>91.948999999999998</v>
      </c>
      <c r="X5253" s="1571">
        <v>92.147999999999996</v>
      </c>
      <c r="Y5253" s="1572">
        <v>92.338999999999999</v>
      </c>
      <c r="Z5253" s="1571">
        <v>92.528999999999996</v>
      </c>
      <c r="AA5253" s="1571">
        <v>92.72</v>
      </c>
      <c r="AB5253" s="1927">
        <v>92.91</v>
      </c>
      <c r="AC5253" s="2366"/>
      <c r="AD5253" s="1192"/>
      <c r="AE5253" s="1175"/>
      <c r="AF5253" s="1176"/>
      <c r="AH5253" s="2207"/>
      <c r="AI5253" s="2230"/>
      <c r="AJ5253" s="2230"/>
      <c r="AK5253" s="2230"/>
      <c r="AL5253" s="2231"/>
      <c r="AM5253" s="2231"/>
      <c r="AN5253" s="192"/>
      <c r="AO5253" s="192"/>
      <c r="AP5253" s="192"/>
    </row>
    <row r="5254" spans="1:42" s="184" customFormat="1" ht="15.75" hidden="1" customHeight="1" thickBot="1">
      <c r="A5254" s="3329" t="s">
        <v>49</v>
      </c>
      <c r="B5254" s="3330"/>
      <c r="C5254" s="3331"/>
      <c r="D5254" s="2214"/>
      <c r="E5254" s="1891">
        <f>SQRT(E5247*E5247+E5248*E5248)/E5251/1.73</f>
        <v>23.233241404283888</v>
      </c>
      <c r="F5254" s="1892">
        <f t="shared" ref="F5254:AB5254" si="3562">SQRT(F5247*F5247+F5248*F5248)/F5251/1.73</f>
        <v>22.285852533039165</v>
      </c>
      <c r="G5254" s="1892">
        <f t="shared" si="3562"/>
        <v>22.189648164581683</v>
      </c>
      <c r="H5254" s="1893">
        <f t="shared" si="3562"/>
        <v>21.06668364538843</v>
      </c>
      <c r="I5254" s="1892">
        <f t="shared" si="3562"/>
        <v>21.242239342433315</v>
      </c>
      <c r="J5254" s="1892">
        <f t="shared" si="3562"/>
        <v>21.242239342433336</v>
      </c>
      <c r="K5254" s="1892">
        <f t="shared" si="3562"/>
        <v>23.473523000084988</v>
      </c>
      <c r="L5254" s="1892">
        <f t="shared" si="3562"/>
        <v>23.428478727008962</v>
      </c>
      <c r="M5254" s="1892">
        <f t="shared" si="3562"/>
        <v>22.565743896184763</v>
      </c>
      <c r="N5254" s="1893">
        <f t="shared" si="3562"/>
        <v>21.602277297389829</v>
      </c>
      <c r="O5254" s="1892">
        <f t="shared" si="3562"/>
        <v>22.663578847158472</v>
      </c>
      <c r="P5254" s="1892">
        <f t="shared" si="3562"/>
        <v>21.602277297389815</v>
      </c>
      <c r="Q5254" s="1892">
        <f t="shared" si="3562"/>
        <v>21.504474682802574</v>
      </c>
      <c r="R5254" s="1892">
        <f t="shared" si="3562"/>
        <v>21.78691214608547</v>
      </c>
      <c r="S5254" s="1892">
        <f t="shared" si="3562"/>
        <v>21.420745555393584</v>
      </c>
      <c r="T5254" s="1892">
        <f t="shared" si="3562"/>
        <v>21.242239342433336</v>
      </c>
      <c r="U5254" s="1892">
        <f t="shared" si="3562"/>
        <v>22.285852533039165</v>
      </c>
      <c r="V5254" s="1921">
        <f t="shared" si="3562"/>
        <v>21.146066771422507</v>
      </c>
      <c r="W5254" s="1892">
        <f t="shared" si="3562"/>
        <v>22.518055362408603</v>
      </c>
      <c r="X5254" s="1892">
        <f t="shared" si="3562"/>
        <v>23.233241404283866</v>
      </c>
      <c r="Y5254" s="1893">
        <f t="shared" si="3562"/>
        <v>22.285852533039165</v>
      </c>
      <c r="Z5254" s="1892">
        <f t="shared" si="3562"/>
        <v>22.189648164581683</v>
      </c>
      <c r="AA5254" s="1892">
        <f t="shared" si="3562"/>
        <v>22.101671933592559</v>
      </c>
      <c r="AB5254" s="1895">
        <f t="shared" si="3562"/>
        <v>22.006262642560344</v>
      </c>
      <c r="AC5254" s="2367">
        <f>AVERAGE(E5254:AB5254)</f>
        <v>22.096533607042485</v>
      </c>
      <c r="AD5254" s="2363">
        <f>(AC5249-AC5254)/AC5249</f>
        <v>-1.5932579634137228E-2</v>
      </c>
      <c r="AE5254" s="1894"/>
      <c r="AF5254" s="2229"/>
      <c r="AJ5254" s="2206"/>
      <c r="AK5254" s="2206"/>
      <c r="AL5254" s="2207"/>
      <c r="AM5254" s="2206"/>
      <c r="AN5254" s="946"/>
      <c r="AO5254" s="946"/>
    </row>
    <row r="5255" spans="1:42" s="184" customFormat="1" ht="15.75" customHeight="1">
      <c r="A5255" s="3320" t="s">
        <v>51</v>
      </c>
      <c r="B5255" s="3334" t="s">
        <v>52</v>
      </c>
      <c r="C5255" s="2287" t="s">
        <v>16</v>
      </c>
      <c r="D5255" s="2284" t="s">
        <v>33</v>
      </c>
      <c r="E5255" s="1928">
        <f t="shared" ref="E5255:AB5255" si="3563">(E5259-D5259)*$AE5255*$AF5255</f>
        <v>0</v>
      </c>
      <c r="F5255" s="1929">
        <f t="shared" si="3563"/>
        <v>0</v>
      </c>
      <c r="G5255" s="1929">
        <f t="shared" si="3563"/>
        <v>0</v>
      </c>
      <c r="H5255" s="1930">
        <f t="shared" si="3563"/>
        <v>0</v>
      </c>
      <c r="I5255" s="1929">
        <f t="shared" si="3563"/>
        <v>0</v>
      </c>
      <c r="J5255" s="1929">
        <f t="shared" si="3563"/>
        <v>0</v>
      </c>
      <c r="K5255" s="1929">
        <f t="shared" si="3563"/>
        <v>0</v>
      </c>
      <c r="L5255" s="1929">
        <f t="shared" si="3563"/>
        <v>0</v>
      </c>
      <c r="M5255" s="1929">
        <f t="shared" si="3563"/>
        <v>0</v>
      </c>
      <c r="N5255" s="1930">
        <f t="shared" si="3563"/>
        <v>0</v>
      </c>
      <c r="O5255" s="1929">
        <f t="shared" si="3563"/>
        <v>0</v>
      </c>
      <c r="P5255" s="1929">
        <f t="shared" si="3563"/>
        <v>0</v>
      </c>
      <c r="Q5255" s="1929">
        <f t="shared" si="3563"/>
        <v>0</v>
      </c>
      <c r="R5255" s="1929">
        <f t="shared" si="3563"/>
        <v>0</v>
      </c>
      <c r="S5255" s="1929">
        <f t="shared" si="3563"/>
        <v>0</v>
      </c>
      <c r="T5255" s="1929">
        <f t="shared" si="3563"/>
        <v>0</v>
      </c>
      <c r="U5255" s="1929">
        <f t="shared" si="3563"/>
        <v>0</v>
      </c>
      <c r="V5255" s="2903">
        <f t="shared" si="3563"/>
        <v>0</v>
      </c>
      <c r="W5255" s="1929">
        <f t="shared" si="3563"/>
        <v>0</v>
      </c>
      <c r="X5255" s="1929">
        <f t="shared" si="3563"/>
        <v>0</v>
      </c>
      <c r="Y5255" s="1930">
        <f t="shared" si="3563"/>
        <v>0</v>
      </c>
      <c r="Z5255" s="1929">
        <f t="shared" si="3563"/>
        <v>0</v>
      </c>
      <c r="AA5255" s="1929">
        <f t="shared" si="3563"/>
        <v>0</v>
      </c>
      <c r="AB5255" s="1931">
        <f t="shared" si="3563"/>
        <v>0</v>
      </c>
      <c r="AC5255" s="2364">
        <f>SUM(E5255:AB5255)</f>
        <v>0</v>
      </c>
      <c r="AD5255" s="2221"/>
      <c r="AE5255" s="1898">
        <v>0</v>
      </c>
      <c r="AF5255" s="1899">
        <v>0</v>
      </c>
      <c r="AJ5255" s="2211"/>
      <c r="AK5255" s="2212"/>
      <c r="AL5255" s="2211"/>
      <c r="AM5255" s="2207"/>
      <c r="AN5255" s="946"/>
      <c r="AO5255" s="946"/>
    </row>
    <row r="5256" spans="1:42" s="184" customFormat="1" ht="15.75" customHeight="1">
      <c r="A5256" s="3312"/>
      <c r="B5256" s="3328"/>
      <c r="C5256" s="2208" t="s">
        <v>18</v>
      </c>
      <c r="D5256" s="1483" t="s">
        <v>33</v>
      </c>
      <c r="E5256" s="1909">
        <f t="shared" ref="E5256:AB5256" si="3564">(E5260-D5260)*$AE5255*$AF5255</f>
        <v>0</v>
      </c>
      <c r="F5256" s="1910">
        <f t="shared" si="3564"/>
        <v>0</v>
      </c>
      <c r="G5256" s="1910">
        <f t="shared" si="3564"/>
        <v>0</v>
      </c>
      <c r="H5256" s="1912">
        <f t="shared" si="3564"/>
        <v>0</v>
      </c>
      <c r="I5256" s="1910">
        <f t="shared" si="3564"/>
        <v>0</v>
      </c>
      <c r="J5256" s="1910">
        <f t="shared" si="3564"/>
        <v>0</v>
      </c>
      <c r="K5256" s="1910">
        <f t="shared" si="3564"/>
        <v>0</v>
      </c>
      <c r="L5256" s="1910">
        <f t="shared" si="3564"/>
        <v>0</v>
      </c>
      <c r="M5256" s="1910">
        <f t="shared" si="3564"/>
        <v>0</v>
      </c>
      <c r="N5256" s="1912">
        <f t="shared" si="3564"/>
        <v>0</v>
      </c>
      <c r="O5256" s="1910">
        <f t="shared" si="3564"/>
        <v>0</v>
      </c>
      <c r="P5256" s="1910">
        <f t="shared" si="3564"/>
        <v>0</v>
      </c>
      <c r="Q5256" s="1910">
        <f t="shared" si="3564"/>
        <v>0</v>
      </c>
      <c r="R5256" s="1910">
        <f t="shared" si="3564"/>
        <v>0</v>
      </c>
      <c r="S5256" s="1910">
        <f t="shared" si="3564"/>
        <v>0</v>
      </c>
      <c r="T5256" s="1910">
        <f t="shared" si="3564"/>
        <v>0</v>
      </c>
      <c r="U5256" s="1910">
        <f t="shared" si="3564"/>
        <v>0</v>
      </c>
      <c r="V5256" s="1911">
        <f t="shared" si="3564"/>
        <v>0</v>
      </c>
      <c r="W5256" s="1910">
        <f t="shared" si="3564"/>
        <v>0</v>
      </c>
      <c r="X5256" s="1910">
        <f t="shared" si="3564"/>
        <v>0</v>
      </c>
      <c r="Y5256" s="1912">
        <f t="shared" si="3564"/>
        <v>0</v>
      </c>
      <c r="Z5256" s="1910">
        <f t="shared" si="3564"/>
        <v>0</v>
      </c>
      <c r="AA5256" s="1910">
        <f t="shared" si="3564"/>
        <v>0</v>
      </c>
      <c r="AB5256" s="1913">
        <f t="shared" si="3564"/>
        <v>0</v>
      </c>
      <c r="AC5256" s="2354">
        <f>SUM(E5256:AB5256)</f>
        <v>0</v>
      </c>
      <c r="AD5256" s="2222"/>
      <c r="AE5256" s="1573"/>
      <c r="AF5256" s="2223"/>
      <c r="AJ5256" s="2207"/>
      <c r="AK5256" s="2207"/>
      <c r="AL5256" s="2207"/>
      <c r="AM5256" s="2207"/>
      <c r="AN5256" s="946"/>
      <c r="AO5256" s="946"/>
    </row>
    <row r="5257" spans="1:42" s="184" customFormat="1" ht="15.75" customHeight="1">
      <c r="A5257" s="3312"/>
      <c r="B5257" s="3328"/>
      <c r="C5257" s="2208" t="s">
        <v>19</v>
      </c>
      <c r="D5257" s="1483" t="s">
        <v>33</v>
      </c>
      <c r="E5257" s="1909"/>
      <c r="F5257" s="1910"/>
      <c r="G5257" s="1910"/>
      <c r="H5257" s="1912"/>
      <c r="I5257" s="1910"/>
      <c r="J5257" s="1910"/>
      <c r="K5257" s="1910"/>
      <c r="L5257" s="1910"/>
      <c r="M5257" s="1910"/>
      <c r="N5257" s="1912"/>
      <c r="O5257" s="1910"/>
      <c r="P5257" s="1910"/>
      <c r="Q5257" s="1910"/>
      <c r="R5257" s="1910"/>
      <c r="S5257" s="1910"/>
      <c r="T5257" s="1910"/>
      <c r="U5257" s="1910"/>
      <c r="V5257" s="1911"/>
      <c r="W5257" s="1910"/>
      <c r="X5257" s="1910"/>
      <c r="Y5257" s="1912"/>
      <c r="Z5257" s="1910"/>
      <c r="AA5257" s="1910"/>
      <c r="AB5257" s="1913"/>
      <c r="AC5257" s="2354" t="e">
        <f>AVERAGE(E5257:AB5257)</f>
        <v>#DIV/0!</v>
      </c>
      <c r="AD5257" s="2355"/>
      <c r="AE5257" s="1596"/>
      <c r="AF5257" s="2224"/>
      <c r="AJ5257" s="2207"/>
      <c r="AK5257" s="2207"/>
      <c r="AL5257" s="2207"/>
      <c r="AM5257" s="2207"/>
      <c r="AN5257" s="946"/>
      <c r="AO5257" s="946"/>
    </row>
    <row r="5258" spans="1:42" s="184" customFormat="1" ht="15.75" customHeight="1" thickBot="1">
      <c r="A5258" s="3312"/>
      <c r="B5258" s="3328"/>
      <c r="C5258" s="2208" t="s">
        <v>21</v>
      </c>
      <c r="D5258" s="1483"/>
      <c r="E5258" s="1576" t="e">
        <f t="shared" ref="E5258:AB5258" si="3565">E5256/E5255</f>
        <v>#DIV/0!</v>
      </c>
      <c r="F5258" s="1577" t="e">
        <f t="shared" si="3565"/>
        <v>#DIV/0!</v>
      </c>
      <c r="G5258" s="1577" t="e">
        <f t="shared" si="3565"/>
        <v>#DIV/0!</v>
      </c>
      <c r="H5258" s="1578" t="e">
        <f t="shared" si="3565"/>
        <v>#DIV/0!</v>
      </c>
      <c r="I5258" s="1577" t="e">
        <f t="shared" si="3565"/>
        <v>#DIV/0!</v>
      </c>
      <c r="J5258" s="1577" t="e">
        <f t="shared" si="3565"/>
        <v>#DIV/0!</v>
      </c>
      <c r="K5258" s="1577" t="e">
        <f t="shared" si="3565"/>
        <v>#DIV/0!</v>
      </c>
      <c r="L5258" s="1577" t="e">
        <f t="shared" si="3565"/>
        <v>#DIV/0!</v>
      </c>
      <c r="M5258" s="1577" t="e">
        <f t="shared" si="3565"/>
        <v>#DIV/0!</v>
      </c>
      <c r="N5258" s="1578" t="e">
        <f t="shared" si="3565"/>
        <v>#DIV/0!</v>
      </c>
      <c r="O5258" s="1577" t="e">
        <f t="shared" si="3565"/>
        <v>#DIV/0!</v>
      </c>
      <c r="P5258" s="1577" t="e">
        <f t="shared" si="3565"/>
        <v>#DIV/0!</v>
      </c>
      <c r="Q5258" s="1577" t="e">
        <f t="shared" si="3565"/>
        <v>#DIV/0!</v>
      </c>
      <c r="R5258" s="1577" t="e">
        <f t="shared" si="3565"/>
        <v>#DIV/0!</v>
      </c>
      <c r="S5258" s="1577" t="e">
        <f t="shared" si="3565"/>
        <v>#DIV/0!</v>
      </c>
      <c r="T5258" s="1577" t="e">
        <f t="shared" si="3565"/>
        <v>#DIV/0!</v>
      </c>
      <c r="U5258" s="1577" t="e">
        <f t="shared" si="3565"/>
        <v>#DIV/0!</v>
      </c>
      <c r="V5258" s="1651" t="e">
        <f t="shared" si="3565"/>
        <v>#DIV/0!</v>
      </c>
      <c r="W5258" s="1577" t="e">
        <f t="shared" si="3565"/>
        <v>#DIV/0!</v>
      </c>
      <c r="X5258" s="1577" t="e">
        <f t="shared" si="3565"/>
        <v>#DIV/0!</v>
      </c>
      <c r="Y5258" s="1578" t="e">
        <f t="shared" si="3565"/>
        <v>#DIV/0!</v>
      </c>
      <c r="Z5258" s="1577" t="e">
        <f t="shared" si="3565"/>
        <v>#DIV/0!</v>
      </c>
      <c r="AA5258" s="1577" t="e">
        <f t="shared" si="3565"/>
        <v>#DIV/0!</v>
      </c>
      <c r="AB5258" s="1653" t="e">
        <f t="shared" si="3565"/>
        <v>#DIV/0!</v>
      </c>
      <c r="AC5258" s="1485" t="e">
        <f>MAX(E5258:AB5258)</f>
        <v>#DIV/0!</v>
      </c>
      <c r="AD5258" s="2222"/>
      <c r="AE5258" s="1573"/>
      <c r="AF5258" s="2223"/>
      <c r="AJ5258" s="2207"/>
      <c r="AK5258" s="2207"/>
      <c r="AL5258" s="2207"/>
      <c r="AM5258" s="2207"/>
      <c r="AN5258" s="946"/>
      <c r="AO5258" s="946"/>
    </row>
    <row r="5259" spans="1:42" s="184" customFormat="1" ht="15.75" hidden="1" customHeight="1">
      <c r="A5259" s="2357"/>
      <c r="B5259" s="2358"/>
      <c r="C5259" s="2359" t="s">
        <v>22</v>
      </c>
      <c r="D5259" s="2368"/>
      <c r="E5259" s="1932"/>
      <c r="F5259" s="1933"/>
      <c r="G5259" s="1933"/>
      <c r="H5259" s="1934"/>
      <c r="I5259" s="1933"/>
      <c r="J5259" s="1933"/>
      <c r="K5259" s="1933"/>
      <c r="L5259" s="1933"/>
      <c r="M5259" s="1933"/>
      <c r="N5259" s="1934"/>
      <c r="O5259" s="1933"/>
      <c r="P5259" s="1933"/>
      <c r="Q5259" s="1933"/>
      <c r="R5259" s="1933"/>
      <c r="S5259" s="1933"/>
      <c r="T5259" s="1933"/>
      <c r="U5259" s="1933"/>
      <c r="V5259" s="2904"/>
      <c r="W5259" s="1933"/>
      <c r="X5259" s="1933"/>
      <c r="Y5259" s="1934"/>
      <c r="Z5259" s="1933"/>
      <c r="AA5259" s="1933"/>
      <c r="AB5259" s="1935"/>
      <c r="AC5259" s="2365"/>
      <c r="AD5259" s="1192"/>
      <c r="AE5259" s="1175"/>
      <c r="AF5259" s="1176"/>
      <c r="AJ5259" s="2207"/>
      <c r="AK5259" s="2207"/>
      <c r="AL5259" s="2207"/>
      <c r="AM5259" s="2207"/>
      <c r="AN5259" s="946"/>
      <c r="AO5259" s="946"/>
    </row>
    <row r="5260" spans="1:42" s="184" customFormat="1" ht="15.75" hidden="1" customHeight="1">
      <c r="A5260" s="2125"/>
      <c r="B5260" s="2361"/>
      <c r="C5260" s="2226" t="s">
        <v>23</v>
      </c>
      <c r="D5260" s="1485"/>
      <c r="E5260" s="1909"/>
      <c r="F5260" s="1910"/>
      <c r="G5260" s="1910"/>
      <c r="H5260" s="1912"/>
      <c r="I5260" s="1910"/>
      <c r="J5260" s="1910"/>
      <c r="K5260" s="1910"/>
      <c r="L5260" s="1910"/>
      <c r="M5260" s="1910"/>
      <c r="N5260" s="1912"/>
      <c r="O5260" s="1910"/>
      <c r="P5260" s="1910"/>
      <c r="Q5260" s="1910"/>
      <c r="R5260" s="1910"/>
      <c r="S5260" s="1910"/>
      <c r="T5260" s="1910"/>
      <c r="U5260" s="1910"/>
      <c r="V5260" s="1911"/>
      <c r="W5260" s="1910"/>
      <c r="X5260" s="1910"/>
      <c r="Y5260" s="1912"/>
      <c r="Z5260" s="1910"/>
      <c r="AA5260" s="1910"/>
      <c r="AB5260" s="1936"/>
      <c r="AC5260" s="2366"/>
      <c r="AD5260" s="1192"/>
      <c r="AE5260" s="1175"/>
      <c r="AF5260" s="1176"/>
      <c r="AH5260" s="2207"/>
      <c r="AI5260" s="2230"/>
      <c r="AJ5260" s="2230"/>
      <c r="AK5260" s="2230"/>
      <c r="AL5260" s="2231"/>
      <c r="AM5260" s="2231"/>
      <c r="AN5260" s="192"/>
      <c r="AO5260" s="192"/>
      <c r="AP5260" s="192"/>
    </row>
    <row r="5261" spans="1:42" s="184" customFormat="1" ht="15.75" hidden="1" customHeight="1" thickBot="1">
      <c r="A5261" s="3329" t="s">
        <v>49</v>
      </c>
      <c r="B5261" s="3330"/>
      <c r="C5261" s="3331"/>
      <c r="D5261" s="2214"/>
      <c r="E5261" s="1891"/>
      <c r="F5261" s="1892"/>
      <c r="G5261" s="1892"/>
      <c r="H5261" s="1893"/>
      <c r="I5261" s="1892"/>
      <c r="J5261" s="1892"/>
      <c r="K5261" s="1892"/>
      <c r="L5261" s="1892"/>
      <c r="M5261" s="1892"/>
      <c r="N5261" s="1893"/>
      <c r="O5261" s="1892"/>
      <c r="P5261" s="1892"/>
      <c r="Q5261" s="1892"/>
      <c r="R5261" s="1892"/>
      <c r="S5261" s="1892"/>
      <c r="T5261" s="1892"/>
      <c r="U5261" s="1892"/>
      <c r="V5261" s="1921"/>
      <c r="W5261" s="1892"/>
      <c r="X5261" s="1892"/>
      <c r="Y5261" s="1893"/>
      <c r="Z5261" s="1892"/>
      <c r="AA5261" s="1892"/>
      <c r="AB5261" s="1895"/>
      <c r="AC5261" s="2367" t="e">
        <f>AVERAGE(E5261:AB5261)</f>
        <v>#DIV/0!</v>
      </c>
      <c r="AD5261" s="2363" t="e">
        <f>(AC5257-AC5261)/AC5257</f>
        <v>#DIV/0!</v>
      </c>
      <c r="AE5261" s="1894"/>
      <c r="AF5261" s="2229"/>
      <c r="AJ5261" s="2206"/>
      <c r="AK5261" s="2206"/>
      <c r="AL5261" s="2207"/>
      <c r="AM5261" s="2206"/>
      <c r="AN5261" s="946"/>
      <c r="AO5261" s="946"/>
    </row>
    <row r="5262" spans="1:42" s="184" customFormat="1" ht="15.75" customHeight="1">
      <c r="A5262" s="3311" t="s">
        <v>56</v>
      </c>
      <c r="B5262" s="3327" t="s">
        <v>57</v>
      </c>
      <c r="C5262" s="2202" t="s">
        <v>16</v>
      </c>
      <c r="D5262" s="2186" t="s">
        <v>33</v>
      </c>
      <c r="E5262" s="1932">
        <f t="shared" ref="E5262:AB5262" si="3566">(E5266-D5266)*$AE5262*$AF5262</f>
        <v>0</v>
      </c>
      <c r="F5262" s="1933">
        <f t="shared" si="3566"/>
        <v>0</v>
      </c>
      <c r="G5262" s="1933">
        <f t="shared" si="3566"/>
        <v>0</v>
      </c>
      <c r="H5262" s="1934">
        <f t="shared" si="3566"/>
        <v>0</v>
      </c>
      <c r="I5262" s="1933">
        <f t="shared" si="3566"/>
        <v>0</v>
      </c>
      <c r="J5262" s="1933">
        <f t="shared" si="3566"/>
        <v>0</v>
      </c>
      <c r="K5262" s="1933">
        <f t="shared" si="3566"/>
        <v>0</v>
      </c>
      <c r="L5262" s="1933">
        <f t="shared" si="3566"/>
        <v>0</v>
      </c>
      <c r="M5262" s="1933">
        <f t="shared" si="3566"/>
        <v>0</v>
      </c>
      <c r="N5262" s="1934">
        <f t="shared" si="3566"/>
        <v>0</v>
      </c>
      <c r="O5262" s="1933">
        <f t="shared" si="3566"/>
        <v>0</v>
      </c>
      <c r="P5262" s="1933">
        <f t="shared" si="3566"/>
        <v>0</v>
      </c>
      <c r="Q5262" s="1933">
        <f t="shared" si="3566"/>
        <v>0</v>
      </c>
      <c r="R5262" s="1933">
        <f t="shared" si="3566"/>
        <v>0</v>
      </c>
      <c r="S5262" s="1933">
        <f t="shared" si="3566"/>
        <v>0</v>
      </c>
      <c r="T5262" s="1933">
        <f t="shared" si="3566"/>
        <v>0</v>
      </c>
      <c r="U5262" s="1933">
        <f t="shared" si="3566"/>
        <v>0</v>
      </c>
      <c r="V5262" s="2904">
        <f t="shared" si="3566"/>
        <v>0</v>
      </c>
      <c r="W5262" s="1933">
        <f t="shared" si="3566"/>
        <v>0</v>
      </c>
      <c r="X5262" s="1933">
        <f t="shared" si="3566"/>
        <v>0</v>
      </c>
      <c r="Y5262" s="1934">
        <f t="shared" si="3566"/>
        <v>0</v>
      </c>
      <c r="Z5262" s="1933">
        <f t="shared" si="3566"/>
        <v>0</v>
      </c>
      <c r="AA5262" s="1933">
        <f t="shared" si="3566"/>
        <v>0</v>
      </c>
      <c r="AB5262" s="1937">
        <f t="shared" si="3566"/>
        <v>0</v>
      </c>
      <c r="AC5262" s="2369">
        <f>SUM(E5262:AB5262)</f>
        <v>0</v>
      </c>
      <c r="AD5262" s="2221"/>
      <c r="AE5262" s="1898">
        <v>0</v>
      </c>
      <c r="AF5262" s="1899">
        <v>0</v>
      </c>
      <c r="AJ5262" s="2211"/>
      <c r="AK5262" s="2212"/>
      <c r="AL5262" s="2211"/>
      <c r="AM5262" s="2207"/>
      <c r="AN5262" s="946"/>
      <c r="AO5262" s="946"/>
    </row>
    <row r="5263" spans="1:42" s="184" customFormat="1" ht="15.75" customHeight="1">
      <c r="A5263" s="3312"/>
      <c r="B5263" s="3328"/>
      <c r="C5263" s="2208" t="s">
        <v>18</v>
      </c>
      <c r="D5263" s="1483" t="s">
        <v>33</v>
      </c>
      <c r="E5263" s="1909">
        <f t="shared" ref="E5263:AB5263" si="3567">(E5267-D5267)*$AE5262*$AF5262</f>
        <v>0</v>
      </c>
      <c r="F5263" s="1910">
        <f t="shared" si="3567"/>
        <v>0</v>
      </c>
      <c r="G5263" s="1910">
        <f t="shared" si="3567"/>
        <v>0</v>
      </c>
      <c r="H5263" s="1912">
        <f t="shared" si="3567"/>
        <v>0</v>
      </c>
      <c r="I5263" s="1910">
        <f t="shared" si="3567"/>
        <v>0</v>
      </c>
      <c r="J5263" s="1910">
        <f t="shared" si="3567"/>
        <v>0</v>
      </c>
      <c r="K5263" s="1910">
        <f t="shared" si="3567"/>
        <v>0</v>
      </c>
      <c r="L5263" s="1910">
        <f t="shared" si="3567"/>
        <v>0</v>
      </c>
      <c r="M5263" s="1910">
        <f t="shared" si="3567"/>
        <v>0</v>
      </c>
      <c r="N5263" s="1912">
        <f t="shared" si="3567"/>
        <v>0</v>
      </c>
      <c r="O5263" s="1910">
        <f t="shared" si="3567"/>
        <v>0</v>
      </c>
      <c r="P5263" s="1910">
        <f t="shared" si="3567"/>
        <v>0</v>
      </c>
      <c r="Q5263" s="1910">
        <f t="shared" si="3567"/>
        <v>0</v>
      </c>
      <c r="R5263" s="1910">
        <f t="shared" si="3567"/>
        <v>0</v>
      </c>
      <c r="S5263" s="1910">
        <f t="shared" si="3567"/>
        <v>0</v>
      </c>
      <c r="T5263" s="1910">
        <f t="shared" si="3567"/>
        <v>0</v>
      </c>
      <c r="U5263" s="1910">
        <f t="shared" si="3567"/>
        <v>0</v>
      </c>
      <c r="V5263" s="1911">
        <f t="shared" si="3567"/>
        <v>0</v>
      </c>
      <c r="W5263" s="1910">
        <f t="shared" si="3567"/>
        <v>0</v>
      </c>
      <c r="X5263" s="1910">
        <f t="shared" si="3567"/>
        <v>0</v>
      </c>
      <c r="Y5263" s="1912">
        <f t="shared" si="3567"/>
        <v>0</v>
      </c>
      <c r="Z5263" s="1910">
        <f t="shared" si="3567"/>
        <v>0</v>
      </c>
      <c r="AA5263" s="1910">
        <f t="shared" si="3567"/>
        <v>0</v>
      </c>
      <c r="AB5263" s="1913">
        <f t="shared" si="3567"/>
        <v>0</v>
      </c>
      <c r="AC5263" s="2354">
        <f>SUM(E5263:AB5263)</f>
        <v>0</v>
      </c>
      <c r="AD5263" s="2222"/>
      <c r="AE5263" s="1573"/>
      <c r="AF5263" s="2223"/>
      <c r="AJ5263" s="2207"/>
      <c r="AK5263" s="2207"/>
      <c r="AL5263" s="2207"/>
      <c r="AM5263" s="2207"/>
      <c r="AN5263" s="946"/>
      <c r="AO5263" s="946"/>
    </row>
    <row r="5264" spans="1:42" s="184" customFormat="1" ht="15.75" customHeight="1">
      <c r="A5264" s="3312"/>
      <c r="B5264" s="3328"/>
      <c r="C5264" s="2208" t="s">
        <v>19</v>
      </c>
      <c r="D5264" s="1483" t="s">
        <v>33</v>
      </c>
      <c r="E5264" s="1909"/>
      <c r="F5264" s="1910"/>
      <c r="G5264" s="1910"/>
      <c r="H5264" s="1912"/>
      <c r="I5264" s="1910"/>
      <c r="J5264" s="1910"/>
      <c r="K5264" s="1910"/>
      <c r="L5264" s="1910"/>
      <c r="M5264" s="1910"/>
      <c r="N5264" s="1912"/>
      <c r="O5264" s="1910"/>
      <c r="P5264" s="1910"/>
      <c r="Q5264" s="1910"/>
      <c r="R5264" s="1910"/>
      <c r="S5264" s="1910"/>
      <c r="T5264" s="1910"/>
      <c r="U5264" s="1910"/>
      <c r="V5264" s="1911"/>
      <c r="W5264" s="1910"/>
      <c r="X5264" s="1910"/>
      <c r="Y5264" s="1912"/>
      <c r="Z5264" s="1910"/>
      <c r="AA5264" s="1910"/>
      <c r="AB5264" s="1913"/>
      <c r="AC5264" s="2354" t="e">
        <f>AVERAGE(E5264:AB5264)</f>
        <v>#DIV/0!</v>
      </c>
      <c r="AD5264" s="2355"/>
      <c r="AE5264" s="1596"/>
      <c r="AF5264" s="2224"/>
      <c r="AJ5264" s="2207"/>
      <c r="AK5264" s="2207"/>
      <c r="AL5264" s="2207"/>
      <c r="AM5264" s="2207"/>
      <c r="AN5264" s="946"/>
      <c r="AO5264" s="946"/>
    </row>
    <row r="5265" spans="1:42" s="184" customFormat="1" ht="15.75" customHeight="1" thickBot="1">
      <c r="A5265" s="3312"/>
      <c r="B5265" s="3328"/>
      <c r="C5265" s="2208" t="s">
        <v>21</v>
      </c>
      <c r="D5265" s="2214"/>
      <c r="E5265" s="1576" t="e">
        <f t="shared" ref="E5265:AB5265" si="3568">E5263/E5262</f>
        <v>#DIV/0!</v>
      </c>
      <c r="F5265" s="1577" t="e">
        <f t="shared" si="3568"/>
        <v>#DIV/0!</v>
      </c>
      <c r="G5265" s="1577" t="e">
        <f t="shared" si="3568"/>
        <v>#DIV/0!</v>
      </c>
      <c r="H5265" s="1578" t="e">
        <f t="shared" si="3568"/>
        <v>#DIV/0!</v>
      </c>
      <c r="I5265" s="1577" t="e">
        <f t="shared" si="3568"/>
        <v>#DIV/0!</v>
      </c>
      <c r="J5265" s="1577" t="e">
        <f t="shared" si="3568"/>
        <v>#DIV/0!</v>
      </c>
      <c r="K5265" s="1577" t="e">
        <f t="shared" si="3568"/>
        <v>#DIV/0!</v>
      </c>
      <c r="L5265" s="1577" t="e">
        <f t="shared" si="3568"/>
        <v>#DIV/0!</v>
      </c>
      <c r="M5265" s="1577" t="e">
        <f t="shared" si="3568"/>
        <v>#DIV/0!</v>
      </c>
      <c r="N5265" s="1578" t="e">
        <f t="shared" si="3568"/>
        <v>#DIV/0!</v>
      </c>
      <c r="O5265" s="1577" t="e">
        <f t="shared" si="3568"/>
        <v>#DIV/0!</v>
      </c>
      <c r="P5265" s="1577" t="e">
        <f t="shared" si="3568"/>
        <v>#DIV/0!</v>
      </c>
      <c r="Q5265" s="1577" t="e">
        <f t="shared" si="3568"/>
        <v>#DIV/0!</v>
      </c>
      <c r="R5265" s="1577" t="e">
        <f t="shared" si="3568"/>
        <v>#DIV/0!</v>
      </c>
      <c r="S5265" s="1577" t="e">
        <f t="shared" si="3568"/>
        <v>#DIV/0!</v>
      </c>
      <c r="T5265" s="1577" t="e">
        <f t="shared" si="3568"/>
        <v>#DIV/0!</v>
      </c>
      <c r="U5265" s="1577" t="e">
        <f t="shared" si="3568"/>
        <v>#DIV/0!</v>
      </c>
      <c r="V5265" s="1651" t="e">
        <f t="shared" si="3568"/>
        <v>#DIV/0!</v>
      </c>
      <c r="W5265" s="1577" t="e">
        <f t="shared" si="3568"/>
        <v>#DIV/0!</v>
      </c>
      <c r="X5265" s="1577" t="e">
        <f t="shared" si="3568"/>
        <v>#DIV/0!</v>
      </c>
      <c r="Y5265" s="1578" t="e">
        <f t="shared" si="3568"/>
        <v>#DIV/0!</v>
      </c>
      <c r="Z5265" s="1577" t="e">
        <f t="shared" si="3568"/>
        <v>#DIV/0!</v>
      </c>
      <c r="AA5265" s="1577" t="e">
        <f t="shared" si="3568"/>
        <v>#DIV/0!</v>
      </c>
      <c r="AB5265" s="1653" t="e">
        <f t="shared" si="3568"/>
        <v>#DIV/0!</v>
      </c>
      <c r="AC5265" s="1485" t="e">
        <f>MAX(E5265:AB5265)</f>
        <v>#DIV/0!</v>
      </c>
      <c r="AD5265" s="2222"/>
      <c r="AE5265" s="1573"/>
      <c r="AF5265" s="2223"/>
      <c r="AJ5265" s="2207"/>
      <c r="AK5265" s="2207"/>
      <c r="AL5265" s="2207"/>
      <c r="AM5265" s="2207"/>
      <c r="AN5265" s="946"/>
      <c r="AO5265" s="946"/>
    </row>
    <row r="5266" spans="1:42" s="184" customFormat="1" ht="15.75" hidden="1" customHeight="1">
      <c r="A5266" s="2126"/>
      <c r="B5266" s="2370"/>
      <c r="C5266" s="2283" t="s">
        <v>22</v>
      </c>
      <c r="D5266" s="1484"/>
      <c r="E5266" s="1928"/>
      <c r="F5266" s="1929"/>
      <c r="G5266" s="1929"/>
      <c r="H5266" s="1930"/>
      <c r="I5266" s="1929"/>
      <c r="J5266" s="1929"/>
      <c r="K5266" s="1929"/>
      <c r="L5266" s="1929"/>
      <c r="M5266" s="1929"/>
      <c r="N5266" s="1930"/>
      <c r="O5266" s="1929"/>
      <c r="P5266" s="1929"/>
      <c r="Q5266" s="1929"/>
      <c r="R5266" s="1929"/>
      <c r="S5266" s="1929"/>
      <c r="T5266" s="1929"/>
      <c r="U5266" s="1929"/>
      <c r="V5266" s="2903"/>
      <c r="W5266" s="1929"/>
      <c r="X5266" s="1929"/>
      <c r="Y5266" s="1930"/>
      <c r="Z5266" s="1929"/>
      <c r="AA5266" s="1929"/>
      <c r="AB5266" s="2371"/>
      <c r="AC5266" s="2372"/>
      <c r="AD5266" s="2373"/>
      <c r="AE5266" s="2374"/>
      <c r="AF5266" s="2375"/>
      <c r="AJ5266" s="2207"/>
      <c r="AK5266" s="2207"/>
      <c r="AL5266" s="2207"/>
      <c r="AM5266" s="2207"/>
      <c r="AN5266" s="946"/>
      <c r="AO5266" s="946"/>
    </row>
    <row r="5267" spans="1:42" s="184" customFormat="1" ht="15.75" hidden="1" customHeight="1">
      <c r="A5267" s="2125"/>
      <c r="B5267" s="2361"/>
      <c r="C5267" s="2226" t="s">
        <v>23</v>
      </c>
      <c r="D5267" s="1485"/>
      <c r="E5267" s="1909"/>
      <c r="F5267" s="1910"/>
      <c r="G5267" s="1910"/>
      <c r="H5267" s="1912"/>
      <c r="I5267" s="1910"/>
      <c r="J5267" s="1910"/>
      <c r="K5267" s="1910"/>
      <c r="L5267" s="1910"/>
      <c r="M5267" s="1910"/>
      <c r="N5267" s="1912"/>
      <c r="O5267" s="1910"/>
      <c r="P5267" s="1910"/>
      <c r="Q5267" s="1910"/>
      <c r="R5267" s="1910"/>
      <c r="S5267" s="1910"/>
      <c r="T5267" s="1910"/>
      <c r="U5267" s="1910"/>
      <c r="V5267" s="1911"/>
      <c r="W5267" s="1910"/>
      <c r="X5267" s="1910"/>
      <c r="Y5267" s="1912"/>
      <c r="Z5267" s="1910"/>
      <c r="AA5267" s="1910"/>
      <c r="AB5267" s="1936"/>
      <c r="AC5267" s="2366"/>
      <c r="AD5267" s="1192"/>
      <c r="AE5267" s="1175"/>
      <c r="AF5267" s="1176"/>
      <c r="AH5267" s="2207"/>
      <c r="AI5267" s="2230"/>
      <c r="AJ5267" s="2230"/>
      <c r="AK5267" s="2230"/>
      <c r="AL5267" s="2231"/>
      <c r="AM5267" s="2231"/>
      <c r="AN5267" s="192"/>
      <c r="AO5267" s="192"/>
      <c r="AP5267" s="192"/>
    </row>
    <row r="5268" spans="1:42" s="184" customFormat="1" ht="15.75" hidden="1" customHeight="1" thickBot="1">
      <c r="A5268" s="3329" t="s">
        <v>49</v>
      </c>
      <c r="B5268" s="3330"/>
      <c r="C5268" s="3331"/>
      <c r="D5268" s="2214"/>
      <c r="E5268" s="1891"/>
      <c r="F5268" s="1892"/>
      <c r="G5268" s="1892"/>
      <c r="H5268" s="1893"/>
      <c r="I5268" s="1892"/>
      <c r="J5268" s="1892"/>
      <c r="K5268" s="1892"/>
      <c r="L5268" s="1892"/>
      <c r="M5268" s="1892"/>
      <c r="N5268" s="1893"/>
      <c r="O5268" s="1892"/>
      <c r="P5268" s="1892"/>
      <c r="Q5268" s="1892"/>
      <c r="R5268" s="1892"/>
      <c r="S5268" s="1892"/>
      <c r="T5268" s="1892"/>
      <c r="U5268" s="1892"/>
      <c r="V5268" s="1921"/>
      <c r="W5268" s="1892"/>
      <c r="X5268" s="1892"/>
      <c r="Y5268" s="1893"/>
      <c r="Z5268" s="1892"/>
      <c r="AA5268" s="1892"/>
      <c r="AB5268" s="1895"/>
      <c r="AC5268" s="2367" t="e">
        <f>AVERAGE(E5268:AB5268)</f>
        <v>#DIV/0!</v>
      </c>
      <c r="AD5268" s="2363" t="e">
        <f>(AC5264-AC5268)/AC5264</f>
        <v>#DIV/0!</v>
      </c>
      <c r="AE5268" s="1894"/>
      <c r="AF5268" s="2229"/>
      <c r="AJ5268" s="2206"/>
      <c r="AK5268" s="2206"/>
      <c r="AL5268" s="2207"/>
      <c r="AM5268" s="2206"/>
      <c r="AN5268" s="946"/>
      <c r="AO5268" s="946"/>
    </row>
    <row r="5269" spans="1:42" s="184" customFormat="1" ht="15.75" customHeight="1">
      <c r="A5269" s="3311" t="s">
        <v>177</v>
      </c>
      <c r="B5269" s="3325" t="s">
        <v>15</v>
      </c>
      <c r="C5269" s="2202" t="s">
        <v>16</v>
      </c>
      <c r="D5269" s="2186" t="s">
        <v>129</v>
      </c>
      <c r="E5269" s="1897">
        <f t="shared" ref="E5269:AB5269" si="3569">(E5273-D5273)*$AE5269*$AF5269</f>
        <v>1439.9999999999977</v>
      </c>
      <c r="F5269" s="1897">
        <f t="shared" si="3569"/>
        <v>1280.0000000000011</v>
      </c>
      <c r="G5269" s="1897">
        <f t="shared" si="3569"/>
        <v>1440.0000000000011</v>
      </c>
      <c r="H5269" s="1904">
        <f t="shared" si="3569"/>
        <v>2160</v>
      </c>
      <c r="I5269" s="1897">
        <f t="shared" si="3569"/>
        <v>983.99999999999818</v>
      </c>
      <c r="J5269" s="1897">
        <f t="shared" si="3569"/>
        <v>1256.0000000000002</v>
      </c>
      <c r="K5269" s="1897">
        <f t="shared" si="3569"/>
        <v>1600.0000000000014</v>
      </c>
      <c r="L5269" s="1897">
        <f t="shared" si="3569"/>
        <v>2399.9999999999986</v>
      </c>
      <c r="M5269" s="1897">
        <f t="shared" si="3569"/>
        <v>2800.0000000000005</v>
      </c>
      <c r="N5269" s="1904">
        <f t="shared" si="3569"/>
        <v>2320.0000000000005</v>
      </c>
      <c r="O5269" s="1897">
        <f t="shared" si="3569"/>
        <v>2000</v>
      </c>
      <c r="P5269" s="1897">
        <f t="shared" si="3569"/>
        <v>2640.0000000000005</v>
      </c>
      <c r="Q5269" s="1897">
        <f t="shared" si="3569"/>
        <v>2167.9999999999991</v>
      </c>
      <c r="R5269" s="1897">
        <f t="shared" si="3569"/>
        <v>2472.0000000000014</v>
      </c>
      <c r="S5269" s="1897">
        <f t="shared" si="3569"/>
        <v>2239.999999999995</v>
      </c>
      <c r="T5269" s="1897">
        <f t="shared" si="3569"/>
        <v>2160.0000000000036</v>
      </c>
      <c r="U5269" s="1897">
        <f t="shared" si="3569"/>
        <v>2320.0000000000005</v>
      </c>
      <c r="V5269" s="1951">
        <f t="shared" si="3569"/>
        <v>2159.9999999999964</v>
      </c>
      <c r="W5269" s="1897">
        <f t="shared" si="3569"/>
        <v>2080.0000000000055</v>
      </c>
      <c r="X5269" s="1897">
        <f t="shared" si="3569"/>
        <v>2719.9999999999991</v>
      </c>
      <c r="Y5269" s="1904">
        <f t="shared" si="3569"/>
        <v>1759.999999999998</v>
      </c>
      <c r="Z5269" s="1897">
        <f t="shared" si="3569"/>
        <v>2320.0000000000005</v>
      </c>
      <c r="AA5269" s="1897">
        <f t="shared" si="3569"/>
        <v>2399.9999999999986</v>
      </c>
      <c r="AB5269" s="2988">
        <f t="shared" si="3569"/>
        <v>1439.9999999999977</v>
      </c>
      <c r="AC5269" s="1859">
        <f>SUM(E5269:AB5269)</f>
        <v>48560.000000000007</v>
      </c>
      <c r="AD5269" s="1897">
        <v>6300</v>
      </c>
      <c r="AE5269" s="1898">
        <v>100</v>
      </c>
      <c r="AF5269" s="1899">
        <v>80</v>
      </c>
      <c r="AJ5269" s="2211"/>
      <c r="AK5269" s="2212"/>
      <c r="AL5269" s="2211"/>
      <c r="AM5269" s="2207"/>
      <c r="AN5269" s="946"/>
      <c r="AO5269" s="946"/>
    </row>
    <row r="5270" spans="1:42" s="184" customFormat="1" ht="15.75" customHeight="1">
      <c r="A5270" s="3312"/>
      <c r="B5270" s="3326"/>
      <c r="C5270" s="2208" t="s">
        <v>18</v>
      </c>
      <c r="D5270" s="1483" t="s">
        <v>129</v>
      </c>
      <c r="E5270" s="1882">
        <f t="shared" ref="E5270:AB5270" si="3570">(E5274-D5274)*$AE5269*$AF5269</f>
        <v>800.00000000000068</v>
      </c>
      <c r="F5270" s="1882">
        <f t="shared" si="3570"/>
        <v>799.99999999999886</v>
      </c>
      <c r="G5270" s="1882">
        <f t="shared" si="3570"/>
        <v>800.00000000000068</v>
      </c>
      <c r="H5270" s="1905">
        <f t="shared" si="3570"/>
        <v>1279.9999999999995</v>
      </c>
      <c r="I5270" s="1882">
        <f t="shared" si="3570"/>
        <v>480.00000000000045</v>
      </c>
      <c r="J5270" s="1882">
        <f t="shared" si="3570"/>
        <v>640.00000000000057</v>
      </c>
      <c r="K5270" s="1882">
        <f t="shared" si="3570"/>
        <v>1039.9999999999991</v>
      </c>
      <c r="L5270" s="1882">
        <f t="shared" si="3570"/>
        <v>719.99999999999886</v>
      </c>
      <c r="M5270" s="1882">
        <f t="shared" si="3570"/>
        <v>1280.0000000000011</v>
      </c>
      <c r="N5270" s="1905">
        <f t="shared" si="3570"/>
        <v>960.00000000000091</v>
      </c>
      <c r="O5270" s="1882">
        <f t="shared" si="3570"/>
        <v>960.00000000000091</v>
      </c>
      <c r="P5270" s="1882">
        <f t="shared" si="3570"/>
        <v>1199.9999999999993</v>
      </c>
      <c r="Q5270" s="1882">
        <f t="shared" si="3570"/>
        <v>960.00000000000091</v>
      </c>
      <c r="R5270" s="1882">
        <f t="shared" si="3570"/>
        <v>1039.9999999999991</v>
      </c>
      <c r="S5270" s="1882">
        <f t="shared" si="3570"/>
        <v>1279.9999999999975</v>
      </c>
      <c r="T5270" s="1882">
        <f t="shared" si="3570"/>
        <v>1120.0000000000009</v>
      </c>
      <c r="U5270" s="1882">
        <f t="shared" si="3570"/>
        <v>1120.0000000000009</v>
      </c>
      <c r="V5270" s="1943">
        <f t="shared" si="3570"/>
        <v>960.00000000000091</v>
      </c>
      <c r="W5270" s="1882">
        <f t="shared" si="3570"/>
        <v>1039.9999999999991</v>
      </c>
      <c r="X5270" s="1882">
        <f t="shared" si="3570"/>
        <v>1120.0000000000009</v>
      </c>
      <c r="Y5270" s="1905">
        <f t="shared" si="3570"/>
        <v>799.99999999999716</v>
      </c>
      <c r="Z5270" s="1882">
        <f t="shared" si="3570"/>
        <v>880.0000000000025</v>
      </c>
      <c r="AA5270" s="1882">
        <f t="shared" si="3570"/>
        <v>1039.9999999999957</v>
      </c>
      <c r="AB5270" s="2990">
        <f t="shared" si="3570"/>
        <v>720.00000000000591</v>
      </c>
      <c r="AC5270" s="2189">
        <f>SUM(E5270:AB5270)</f>
        <v>23040.000000000004</v>
      </c>
      <c r="AD5270" s="1589"/>
      <c r="AE5270" s="1573"/>
      <c r="AF5270" s="2223"/>
      <c r="AJ5270" s="2207"/>
      <c r="AK5270" s="2207"/>
      <c r="AL5270" s="2207"/>
      <c r="AM5270" s="2207"/>
      <c r="AN5270" s="946"/>
      <c r="AO5270" s="946"/>
    </row>
    <row r="5271" spans="1:42" s="184" customFormat="1" ht="15.75" customHeight="1">
      <c r="A5271" s="3312"/>
      <c r="B5271" s="3326"/>
      <c r="C5271" s="2208" t="s">
        <v>19</v>
      </c>
      <c r="D5271" s="1483" t="s">
        <v>62</v>
      </c>
      <c r="E5271" s="1885">
        <v>83</v>
      </c>
      <c r="F5271" s="1588">
        <v>86</v>
      </c>
      <c r="G5271" s="1588">
        <v>82</v>
      </c>
      <c r="H5271" s="1580">
        <v>78</v>
      </c>
      <c r="I5271" s="1588">
        <v>88</v>
      </c>
      <c r="J5271" s="1588">
        <v>102</v>
      </c>
      <c r="K5271" s="1588">
        <v>122</v>
      </c>
      <c r="L5271" s="1588">
        <v>141</v>
      </c>
      <c r="M5271" s="1588">
        <v>144</v>
      </c>
      <c r="N5271" s="1580">
        <v>134</v>
      </c>
      <c r="O5271" s="1588">
        <v>138</v>
      </c>
      <c r="P5271" s="1588">
        <v>152</v>
      </c>
      <c r="Q5271" s="1588">
        <v>141</v>
      </c>
      <c r="R5271" s="1588">
        <v>138</v>
      </c>
      <c r="S5271" s="1588">
        <v>141</v>
      </c>
      <c r="T5271" s="1588">
        <v>138</v>
      </c>
      <c r="U5271" s="1588">
        <v>133</v>
      </c>
      <c r="V5271" s="1581">
        <v>130</v>
      </c>
      <c r="W5271" s="1588">
        <v>117</v>
      </c>
      <c r="X5271" s="1588">
        <v>134</v>
      </c>
      <c r="Y5271" s="1580">
        <v>126</v>
      </c>
      <c r="Z5271" s="1588">
        <v>130</v>
      </c>
      <c r="AA5271" s="1588">
        <v>115</v>
      </c>
      <c r="AB5271" s="1886">
        <v>102</v>
      </c>
      <c r="AC5271" s="2189">
        <f>AVERAGE(E5271:AB5271)</f>
        <v>120.625</v>
      </c>
      <c r="AD5271" s="706">
        <f>SQRT(MIN((E5269*E5269+E5270*E5270),(F5269*F5269+F5270*F5270),(G5269*G5269+G5270*G5270),(H5269*H5269+H5270*H5270),(I5269*I5269+I5270*I5270),(J5269*J5269+J5270*J5270),(K5269*K5269+K5270*K5270),(L5269*L5269+L5270*L5270),(M5269*M5269+M5270*M5270),(N5269*N5269+N5270*N5270),(O5269*O5269+O5270*O5270),(P5269*P5269+P5270*P5270),(R5269*R5269+R5270*R5270),(S5269*S5269+S5270*S5270),(T5269*T5269+T5270*T5270),(U5269*U5269+U5270*U5270),(V5269*V5269+V5270*V5270),(W5269*W5269+W5270*W5270),(X5269*X5269+X5270*X5270),(Y5269*Y5269+Y5270*Y5270),(Z5269*Z5269+Z5270*Z5270),(AA5269*AA5269+AA5270*AA5270),(AB5269*AB5269+AB5270*AB5270)))/AD5269</f>
        <v>0.17378277680696422</v>
      </c>
      <c r="AE5271" s="76">
        <f>SQRT(MAX((E5269*E5269+E5270*E5270),(F5269*F5269+F5270*F5270),(G5269*G5269+G5270*G5270),(H5269*H5269+H5270*H5270),(I5269*I5269+I5270*I5270),(J5269*J5269+J5270*J5270),(K5269*K5269+K5270*K5270),(L5269*L5269+L5270*L5270),(M5269*M5269+M5270*M5270),(N5269*N5269+N5270*N5270),(O5269*O5269+O5270*O5270),(P5269*P5269+P5270*P5270),(R5269*R5269+R5270*R5270),(S5269*S5269+S5270*S5270),(T5269*T5269+T5270*T5270),(U5269*U5269+U5270*U5270),(V5269*V5269+V5270*V5270),(W5269*W5269+W5270*W5270),(X5269*X5269+X5270*X5270),(Y5269*Y5269+Y5270*Y5270),(Z5269*Z5269+Z5270*Z5270),(AA5269*AA5269+AA5270*AA5270),(AB5269*AB5269+AB5270*AB5270)))/AD5269</f>
        <v>0.48868270234651079</v>
      </c>
      <c r="AF5271" s="2224"/>
      <c r="AJ5271" s="2207"/>
      <c r="AK5271" s="2207"/>
      <c r="AL5271" s="2207"/>
      <c r="AM5271" s="2207"/>
      <c r="AN5271" s="946"/>
      <c r="AO5271" s="946"/>
    </row>
    <row r="5272" spans="1:42" s="184" customFormat="1" ht="15.75" customHeight="1" thickBot="1">
      <c r="A5272" s="3312"/>
      <c r="B5272" s="3326"/>
      <c r="C5272" s="2208" t="s">
        <v>21</v>
      </c>
      <c r="D5272" s="2214"/>
      <c r="E5272" s="1584">
        <f t="shared" ref="E5272:AB5272" si="3571">E5270/E5269</f>
        <v>0.55555555555555691</v>
      </c>
      <c r="F5272" s="1585">
        <f t="shared" si="3571"/>
        <v>0.62499999999999856</v>
      </c>
      <c r="G5272" s="1585">
        <f t="shared" si="3571"/>
        <v>0.55555555555555558</v>
      </c>
      <c r="H5272" s="1586">
        <f t="shared" si="3571"/>
        <v>0.59259259259259234</v>
      </c>
      <c r="I5272" s="1585">
        <f t="shared" si="3571"/>
        <v>0.48780487804878186</v>
      </c>
      <c r="J5272" s="1585">
        <f t="shared" si="3571"/>
        <v>0.50955414012738887</v>
      </c>
      <c r="K5272" s="1585">
        <f t="shared" si="3571"/>
        <v>0.64999999999999891</v>
      </c>
      <c r="L5272" s="1585">
        <f t="shared" si="3571"/>
        <v>0.29999999999999971</v>
      </c>
      <c r="M5272" s="1585">
        <f t="shared" si="3571"/>
        <v>0.45714285714285746</v>
      </c>
      <c r="N5272" s="1586">
        <f t="shared" si="3571"/>
        <v>0.41379310344827619</v>
      </c>
      <c r="O5272" s="1585">
        <f t="shared" si="3571"/>
        <v>0.48000000000000048</v>
      </c>
      <c r="P5272" s="1585">
        <f t="shared" si="3571"/>
        <v>0.4545454545454542</v>
      </c>
      <c r="Q5272" s="1585">
        <f t="shared" si="3571"/>
        <v>0.44280442804428105</v>
      </c>
      <c r="R5272" s="1585">
        <f t="shared" si="3571"/>
        <v>0.42071197411003175</v>
      </c>
      <c r="S5272" s="1585">
        <f t="shared" si="3571"/>
        <v>0.57142857142857162</v>
      </c>
      <c r="T5272" s="1585">
        <f t="shared" si="3571"/>
        <v>0.51851851851851805</v>
      </c>
      <c r="U5272" s="1585">
        <f t="shared" si="3571"/>
        <v>0.48275862068965547</v>
      </c>
      <c r="V5272" s="1965">
        <f t="shared" si="3571"/>
        <v>0.44444444444444564</v>
      </c>
      <c r="W5272" s="1585">
        <f t="shared" si="3571"/>
        <v>0.49999999999999822</v>
      </c>
      <c r="X5272" s="1585">
        <f t="shared" si="3571"/>
        <v>0.41176470588235342</v>
      </c>
      <c r="Y5272" s="1586">
        <f t="shared" si="3571"/>
        <v>0.45454545454545348</v>
      </c>
      <c r="Z5272" s="1585">
        <f t="shared" si="3571"/>
        <v>0.37931034482758719</v>
      </c>
      <c r="AA5272" s="1585">
        <f t="shared" si="3571"/>
        <v>0.43333333333333179</v>
      </c>
      <c r="AB5272" s="1587">
        <f t="shared" si="3571"/>
        <v>0.50000000000000488</v>
      </c>
      <c r="AC5272" s="1485">
        <f>MAX(E5272:AB5272)</f>
        <v>0.64999999999999891</v>
      </c>
      <c r="AD5272" s="1589"/>
      <c r="AE5272" s="1573"/>
      <c r="AF5272" s="2223"/>
      <c r="AJ5272" s="2207"/>
      <c r="AK5272" s="2207"/>
      <c r="AL5272" s="2207"/>
      <c r="AM5272" s="2207"/>
      <c r="AN5272" s="946"/>
      <c r="AO5272" s="946"/>
    </row>
    <row r="5273" spans="1:42" s="184" customFormat="1" ht="15.75" hidden="1" customHeight="1">
      <c r="A5273" s="2127"/>
      <c r="B5273" s="2128"/>
      <c r="C5273" s="2226" t="s">
        <v>838</v>
      </c>
      <c r="D5273" s="2393">
        <v>2.12</v>
      </c>
      <c r="E5273" s="2993">
        <v>2.2999999999999998</v>
      </c>
      <c r="F5273" s="2994">
        <v>2.46</v>
      </c>
      <c r="G5273" s="2994">
        <v>2.64</v>
      </c>
      <c r="H5273" s="2396">
        <v>2.91</v>
      </c>
      <c r="I5273" s="2994">
        <v>3.0329999999999999</v>
      </c>
      <c r="J5273" s="2994">
        <v>3.19</v>
      </c>
      <c r="K5273" s="2994">
        <v>3.39</v>
      </c>
      <c r="L5273" s="2994">
        <v>3.69</v>
      </c>
      <c r="M5273" s="2994">
        <v>4.04</v>
      </c>
      <c r="N5273" s="2396">
        <v>4.33</v>
      </c>
      <c r="O5273" s="2994">
        <v>4.58</v>
      </c>
      <c r="P5273" s="2994">
        <v>4.91</v>
      </c>
      <c r="Q5273" s="2994">
        <v>5.181</v>
      </c>
      <c r="R5273" s="2994">
        <v>5.49</v>
      </c>
      <c r="S5273" s="2994">
        <v>5.77</v>
      </c>
      <c r="T5273" s="2994">
        <v>6.04</v>
      </c>
      <c r="U5273" s="2994">
        <v>6.33</v>
      </c>
      <c r="V5273" s="2398">
        <v>6.6</v>
      </c>
      <c r="W5273" s="2994">
        <v>6.86</v>
      </c>
      <c r="X5273" s="2994">
        <v>7.2</v>
      </c>
      <c r="Y5273" s="2396">
        <v>7.42</v>
      </c>
      <c r="Z5273" s="2993">
        <v>7.71</v>
      </c>
      <c r="AA5273" s="2993">
        <v>8.01</v>
      </c>
      <c r="AB5273" s="2993">
        <v>8.19</v>
      </c>
      <c r="AC5273" s="1483"/>
      <c r="AD5273" s="1589"/>
      <c r="AE5273" s="1573"/>
      <c r="AF5273" s="2223"/>
      <c r="AJ5273" s="2207"/>
      <c r="AK5273" s="2207"/>
      <c r="AL5273" s="2207"/>
      <c r="AM5273" s="2207"/>
      <c r="AN5273" s="946"/>
      <c r="AO5273" s="946"/>
    </row>
    <row r="5274" spans="1:42" s="184" customFormat="1" ht="15.75" hidden="1" customHeight="1">
      <c r="A5274" s="2127"/>
      <c r="B5274" s="2128"/>
      <c r="C5274" s="2226" t="s">
        <v>23</v>
      </c>
      <c r="D5274" s="1575">
        <v>1.23</v>
      </c>
      <c r="E5274" s="1906">
        <v>1.33</v>
      </c>
      <c r="F5274" s="1906">
        <v>1.43</v>
      </c>
      <c r="G5274" s="1906">
        <v>1.53</v>
      </c>
      <c r="H5274" s="1583">
        <v>1.69</v>
      </c>
      <c r="I5274" s="1906">
        <v>1.75</v>
      </c>
      <c r="J5274" s="1906">
        <v>1.83</v>
      </c>
      <c r="K5274" s="1906">
        <v>1.96</v>
      </c>
      <c r="L5274" s="1906">
        <v>2.0499999999999998</v>
      </c>
      <c r="M5274" s="1906">
        <v>2.21</v>
      </c>
      <c r="N5274" s="1583">
        <v>2.33</v>
      </c>
      <c r="O5274" s="1906">
        <v>2.4500000000000002</v>
      </c>
      <c r="P5274" s="1906">
        <v>2.6</v>
      </c>
      <c r="Q5274" s="1906">
        <v>2.72</v>
      </c>
      <c r="R5274" s="1906">
        <v>2.85</v>
      </c>
      <c r="S5274" s="1906">
        <v>3.01</v>
      </c>
      <c r="T5274" s="1906">
        <v>3.15</v>
      </c>
      <c r="U5274" s="1906">
        <v>3.29</v>
      </c>
      <c r="V5274" s="1919">
        <v>3.41</v>
      </c>
      <c r="W5274" s="1906">
        <v>3.54</v>
      </c>
      <c r="X5274" s="1906">
        <v>3.68</v>
      </c>
      <c r="Y5274" s="1583">
        <v>3.78</v>
      </c>
      <c r="Z5274" s="1906">
        <v>3.89</v>
      </c>
      <c r="AA5274" s="1906">
        <v>4.0199999999999996</v>
      </c>
      <c r="AB5274" s="1906">
        <v>4.1100000000000003</v>
      </c>
      <c r="AC5274" s="1483"/>
      <c r="AD5274" s="1589"/>
      <c r="AE5274" s="1573"/>
      <c r="AF5274" s="2223"/>
      <c r="AH5274" s="2207"/>
      <c r="AI5274" s="2230"/>
      <c r="AJ5274" s="2230"/>
      <c r="AK5274" s="2230"/>
      <c r="AL5274" s="2231"/>
      <c r="AM5274" s="2231"/>
      <c r="AN5274" s="192"/>
      <c r="AO5274" s="192"/>
      <c r="AP5274" s="192"/>
    </row>
    <row r="5275" spans="1:42" s="184" customFormat="1" ht="15.75" hidden="1" customHeight="1" thickBot="1">
      <c r="A5275" s="3317" t="s">
        <v>49</v>
      </c>
      <c r="B5275" s="3318"/>
      <c r="C5275" s="3318"/>
      <c r="D5275" s="2214"/>
      <c r="E5275" s="1891">
        <f>SQRT(E5269*E5269+E5270*E5270)/E5287/1.73</f>
        <v>92.446311384360413</v>
      </c>
      <c r="F5275" s="1892">
        <f t="shared" ref="F5275:AA5275" si="3572">SQRT(F5269*F5269+F5270*F5270)/F5287/1.73</f>
        <v>84.381714265776139</v>
      </c>
      <c r="G5275" s="1892">
        <f t="shared" si="3572"/>
        <v>92.267151866173833</v>
      </c>
      <c r="H5275" s="1893">
        <f t="shared" si="3572"/>
        <v>140.08842213471303</v>
      </c>
      <c r="I5275" s="1892">
        <f t="shared" si="3572"/>
        <v>61.441803349451405</v>
      </c>
      <c r="J5275" s="1892">
        <f t="shared" si="3572"/>
        <v>78.95651938990234</v>
      </c>
      <c r="K5275" s="1892">
        <f t="shared" si="3572"/>
        <v>106.47318893812634</v>
      </c>
      <c r="L5275" s="1892">
        <f t="shared" si="3572"/>
        <v>140.89165572853349</v>
      </c>
      <c r="M5275" s="1892">
        <f t="shared" si="3572"/>
        <v>172.10792728072238</v>
      </c>
      <c r="N5275" s="1893">
        <f t="shared" si="3572"/>
        <v>140.35938620073765</v>
      </c>
      <c r="O5275" s="1892">
        <f t="shared" si="3572"/>
        <v>124.25885758714925</v>
      </c>
      <c r="P5275" s="1892">
        <f t="shared" si="3572"/>
        <v>161.48947139690031</v>
      </c>
      <c r="Q5275" s="1892">
        <f t="shared" si="3572"/>
        <v>131.78293636047266</v>
      </c>
      <c r="R5275" s="1892">
        <f t="shared" si="3572"/>
        <v>149.34578723551365</v>
      </c>
      <c r="S5275" s="1892">
        <f t="shared" si="3572"/>
        <v>142.57023615731441</v>
      </c>
      <c r="T5275" s="1892">
        <f t="shared" si="3572"/>
        <v>133.69002682033076</v>
      </c>
      <c r="U5275" s="1892">
        <f t="shared" si="3572"/>
        <v>143.73863180400051</v>
      </c>
      <c r="V5275" s="1921">
        <f t="shared" si="3572"/>
        <v>131.62962747564026</v>
      </c>
      <c r="W5275" s="1892">
        <f t="shared" si="3572"/>
        <v>129.252484248543</v>
      </c>
      <c r="X5275" s="1892">
        <f t="shared" si="3572"/>
        <v>163.17909143909765</v>
      </c>
      <c r="Y5275" s="1893">
        <f t="shared" si="3572"/>
        <v>107.24636680101231</v>
      </c>
      <c r="Z5275" s="1892">
        <f t="shared" si="3572"/>
        <v>137.11966241245665</v>
      </c>
      <c r="AA5275" s="1892">
        <f t="shared" si="3572"/>
        <v>143.71992988216704</v>
      </c>
      <c r="AB5275" s="1895">
        <f>SQRT(AB5269*AB5269+AB5270*AB5270)/AB5287/1.73</f>
        <v>89.827981331033612</v>
      </c>
      <c r="AC5275" s="2227">
        <f>AVERAGE(E5275:AB5275)</f>
        <v>124.92771547875539</v>
      </c>
      <c r="AD5275" s="2363">
        <f>(AC5271-AC5275)/AC5271</f>
        <v>-3.5670180134759692E-2</v>
      </c>
      <c r="AE5275" s="1894"/>
      <c r="AF5275" s="2229"/>
      <c r="AJ5275" s="2206"/>
      <c r="AK5275" s="2206"/>
      <c r="AL5275" s="2207"/>
      <c r="AM5275" s="2206"/>
      <c r="AN5275" s="946"/>
      <c r="AO5275" s="946"/>
    </row>
    <row r="5276" spans="1:42" s="184" customFormat="1" ht="15.75" customHeight="1">
      <c r="A5276" s="3311" t="s">
        <v>1043</v>
      </c>
      <c r="B5276" s="3325" t="s">
        <v>24</v>
      </c>
      <c r="C5276" s="2202" t="s">
        <v>16</v>
      </c>
      <c r="D5276" s="2186" t="s">
        <v>129</v>
      </c>
      <c r="E5276" s="2221">
        <f t="shared" ref="E5276:AB5276" si="3573">(E5280-D5280)*$AE5276*$AE5276</f>
        <v>0</v>
      </c>
      <c r="F5276" s="1897">
        <f t="shared" si="3573"/>
        <v>0</v>
      </c>
      <c r="G5276" s="1897">
        <f t="shared" si="3573"/>
        <v>0</v>
      </c>
      <c r="H5276" s="1904">
        <f t="shared" si="3573"/>
        <v>0</v>
      </c>
      <c r="I5276" s="1897">
        <f t="shared" si="3573"/>
        <v>0</v>
      </c>
      <c r="J5276" s="1897">
        <f t="shared" si="3573"/>
        <v>0</v>
      </c>
      <c r="K5276" s="1897">
        <f t="shared" si="3573"/>
        <v>0</v>
      </c>
      <c r="L5276" s="1897">
        <f t="shared" si="3573"/>
        <v>0</v>
      </c>
      <c r="M5276" s="1897">
        <f t="shared" si="3573"/>
        <v>0</v>
      </c>
      <c r="N5276" s="1904">
        <f t="shared" si="3573"/>
        <v>0</v>
      </c>
      <c r="O5276" s="1897">
        <f t="shared" si="3573"/>
        <v>0</v>
      </c>
      <c r="P5276" s="1897">
        <f t="shared" si="3573"/>
        <v>0</v>
      </c>
      <c r="Q5276" s="1897">
        <f t="shared" si="3573"/>
        <v>0</v>
      </c>
      <c r="R5276" s="1897">
        <f t="shared" si="3573"/>
        <v>0</v>
      </c>
      <c r="S5276" s="1897">
        <f t="shared" si="3573"/>
        <v>0</v>
      </c>
      <c r="T5276" s="1897">
        <f t="shared" si="3573"/>
        <v>0</v>
      </c>
      <c r="U5276" s="1897">
        <f t="shared" si="3573"/>
        <v>0</v>
      </c>
      <c r="V5276" s="1951">
        <f t="shared" si="3573"/>
        <v>0</v>
      </c>
      <c r="W5276" s="1897">
        <f t="shared" si="3573"/>
        <v>0</v>
      </c>
      <c r="X5276" s="1897">
        <f t="shared" si="3573"/>
        <v>0</v>
      </c>
      <c r="Y5276" s="1904">
        <f t="shared" si="3573"/>
        <v>0</v>
      </c>
      <c r="Z5276" s="1897">
        <f t="shared" si="3573"/>
        <v>0</v>
      </c>
      <c r="AA5276" s="1897">
        <f t="shared" si="3573"/>
        <v>0</v>
      </c>
      <c r="AB5276" s="2988">
        <f t="shared" si="3573"/>
        <v>0</v>
      </c>
      <c r="AC5276" s="1859">
        <f>SUM(E5276:AB5276)</f>
        <v>0</v>
      </c>
      <c r="AD5276" s="1897">
        <v>6300</v>
      </c>
      <c r="AE5276" s="1898">
        <v>100</v>
      </c>
      <c r="AF5276" s="1899">
        <v>80</v>
      </c>
      <c r="AJ5276" s="2211"/>
      <c r="AK5276" s="2212"/>
      <c r="AL5276" s="2211"/>
      <c r="AM5276" s="2207"/>
      <c r="AN5276" s="946"/>
      <c r="AO5276" s="946"/>
    </row>
    <row r="5277" spans="1:42" s="184" customFormat="1" ht="15.75" customHeight="1">
      <c r="A5277" s="3312"/>
      <c r="B5277" s="3326"/>
      <c r="C5277" s="2208" t="s">
        <v>18</v>
      </c>
      <c r="D5277" s="1483" t="s">
        <v>129</v>
      </c>
      <c r="E5277" s="2989">
        <f t="shared" ref="E5277:AB5277" si="3574">(E5281-D5281)*$AE5276*$AF5276</f>
        <v>0</v>
      </c>
      <c r="F5277" s="1882">
        <f t="shared" si="3574"/>
        <v>0</v>
      </c>
      <c r="G5277" s="1882">
        <f t="shared" si="3574"/>
        <v>0</v>
      </c>
      <c r="H5277" s="1905">
        <f t="shared" si="3574"/>
        <v>0</v>
      </c>
      <c r="I5277" s="1882">
        <f t="shared" si="3574"/>
        <v>0</v>
      </c>
      <c r="J5277" s="1882">
        <f t="shared" si="3574"/>
        <v>0</v>
      </c>
      <c r="K5277" s="1882">
        <f t="shared" si="3574"/>
        <v>0</v>
      </c>
      <c r="L5277" s="1882">
        <f t="shared" si="3574"/>
        <v>0</v>
      </c>
      <c r="M5277" s="1882">
        <f t="shared" si="3574"/>
        <v>0</v>
      </c>
      <c r="N5277" s="1905">
        <f t="shared" si="3574"/>
        <v>0</v>
      </c>
      <c r="O5277" s="1882">
        <f t="shared" si="3574"/>
        <v>0</v>
      </c>
      <c r="P5277" s="1882">
        <f t="shared" si="3574"/>
        <v>0</v>
      </c>
      <c r="Q5277" s="1882">
        <f t="shared" si="3574"/>
        <v>0</v>
      </c>
      <c r="R5277" s="1882">
        <f t="shared" si="3574"/>
        <v>0</v>
      </c>
      <c r="S5277" s="1882">
        <f t="shared" si="3574"/>
        <v>0</v>
      </c>
      <c r="T5277" s="1882">
        <f t="shared" si="3574"/>
        <v>0</v>
      </c>
      <c r="U5277" s="1882">
        <f t="shared" si="3574"/>
        <v>0</v>
      </c>
      <c r="V5277" s="1943">
        <f t="shared" si="3574"/>
        <v>0</v>
      </c>
      <c r="W5277" s="1882">
        <f t="shared" si="3574"/>
        <v>0</v>
      </c>
      <c r="X5277" s="1882">
        <f t="shared" si="3574"/>
        <v>0</v>
      </c>
      <c r="Y5277" s="1905">
        <f t="shared" si="3574"/>
        <v>0</v>
      </c>
      <c r="Z5277" s="1882">
        <f t="shared" si="3574"/>
        <v>0</v>
      </c>
      <c r="AA5277" s="1882">
        <f t="shared" si="3574"/>
        <v>0</v>
      </c>
      <c r="AB5277" s="2990">
        <f t="shared" si="3574"/>
        <v>0</v>
      </c>
      <c r="AC5277" s="2189">
        <f>SUM(E5277:AB5277)</f>
        <v>0</v>
      </c>
      <c r="AD5277" s="1589"/>
      <c r="AE5277" s="1573"/>
      <c r="AF5277" s="2223"/>
      <c r="AJ5277" s="2207"/>
      <c r="AK5277" s="2207"/>
      <c r="AL5277" s="2207"/>
      <c r="AM5277" s="2207"/>
      <c r="AN5277" s="946"/>
      <c r="AO5277" s="946"/>
    </row>
    <row r="5278" spans="1:42" s="184" customFormat="1" ht="15.75" customHeight="1">
      <c r="A5278" s="3312"/>
      <c r="B5278" s="3326"/>
      <c r="C5278" s="2208" t="s">
        <v>19</v>
      </c>
      <c r="D5278" s="1483" t="s">
        <v>62</v>
      </c>
      <c r="E5278" s="2991">
        <v>0</v>
      </c>
      <c r="F5278" s="1588">
        <v>0</v>
      </c>
      <c r="G5278" s="1588">
        <v>0</v>
      </c>
      <c r="H5278" s="1580">
        <v>0</v>
      </c>
      <c r="I5278" s="1588">
        <v>0</v>
      </c>
      <c r="J5278" s="1588">
        <v>0</v>
      </c>
      <c r="K5278" s="1588">
        <v>0</v>
      </c>
      <c r="L5278" s="1588">
        <v>0</v>
      </c>
      <c r="M5278" s="1588">
        <v>0</v>
      </c>
      <c r="N5278" s="1580">
        <v>0</v>
      </c>
      <c r="O5278" s="1588">
        <v>0</v>
      </c>
      <c r="P5278" s="1588">
        <v>0</v>
      </c>
      <c r="Q5278" s="1588">
        <v>0</v>
      </c>
      <c r="R5278" s="1588">
        <v>0</v>
      </c>
      <c r="S5278" s="1588">
        <v>0</v>
      </c>
      <c r="T5278" s="1588">
        <v>0</v>
      </c>
      <c r="U5278" s="1588">
        <v>0</v>
      </c>
      <c r="V5278" s="1581">
        <v>0</v>
      </c>
      <c r="W5278" s="1588">
        <v>0</v>
      </c>
      <c r="X5278" s="1588">
        <v>0</v>
      </c>
      <c r="Y5278" s="1580">
        <v>0</v>
      </c>
      <c r="Z5278" s="1588">
        <v>0</v>
      </c>
      <c r="AA5278" s="1588">
        <v>0</v>
      </c>
      <c r="AB5278" s="1886">
        <v>0</v>
      </c>
      <c r="AC5278" s="2189">
        <f>AVERAGE(E5278:AB5278)</f>
        <v>0</v>
      </c>
      <c r="AD5278" s="706">
        <f>SQRT(MIN((E5276*E5276+E5277*E5277),(F5276*F5276+F5277*F5277),(G5276*G5276+G5277*G5277),(H5276*H5276+H5277*H5277),(I5276*I5276+I5277*I5277),(J5276*J5276+J5277*J5277),(K5276*K5276+K5277*K5277),(L5276*L5276+L5277*L5277),(M5276*M5276+M5277*M5277),(N5276*N5276+N5277*N5277),(O5276*O5276+O5277*O5277),(P5276*P5276+P5277*P5277),(R5276*R5276+R5277*R5277),(S5276*S5276+S5277*S5277),(T5276*T5276+T5277*T5277),(U5276*U5276+U5277*U5277),(V5276*V5276+V5277*V5277),(W5276*W5276+W5277*W5277),(X5276*X5276+X5277*X5277),(Y5276*Y5276+Y5277*Y5277),(Z5276*Z5276+Z5277*Z5277),(AA5276*AA5276+AA5277*AA5277),(AB5276*AB5276+AB5277*AB5277)))/AD5276</f>
        <v>0</v>
      </c>
      <c r="AE5278" s="76">
        <f>SQRT(MAX((E5276*E5276+E5277*E5277),(F5276*F5276+F5277*F5277),(G5276*G5276+G5277*G5277),(H5276*H5276+H5277*H5277),(I5276*I5276+I5277*I5277),(J5276*J5276+J5277*J5277),(K5276*K5276+K5277*K5277),(L5276*L5276+L5277*L5277),(M5276*M5276+M5277*M5277),(N5276*N5276+N5277*N5277),(O5276*O5276+O5277*O5277),(P5276*P5276+P5277*P5277),(R5276*R5276+R5277*R5277),(S5276*S5276+S5277*S5277),(T5276*T5276+T5277*T5277),(U5276*U5276+U5277*U5277),(V5276*V5276+V5277*V5277),(W5276*W5276+W5277*W5277),(X5276*X5276+X5277*X5277),(Y5276*Y5276+Y5277*Y5277),(Z5276*Z5276+Z5277*Z5277),(AA5276*AA5276+AA5277*AA5277),(AB5276*AB5276+AB5277*AB5277)))/AD5276</f>
        <v>0</v>
      </c>
      <c r="AF5278" s="2224"/>
      <c r="AG5278" s="2225"/>
      <c r="AJ5278" s="946"/>
      <c r="AK5278" s="946"/>
      <c r="AL5278" s="946"/>
      <c r="AM5278" s="946"/>
      <c r="AN5278" s="946"/>
      <c r="AO5278" s="946"/>
    </row>
    <row r="5279" spans="1:42" s="184" customFormat="1" ht="15.75" customHeight="1" thickBot="1">
      <c r="A5279" s="3312"/>
      <c r="B5279" s="3326"/>
      <c r="C5279" s="2208" t="s">
        <v>21</v>
      </c>
      <c r="D5279" s="2214"/>
      <c r="E5279" s="2992" t="e">
        <f t="shared" ref="E5279:AB5279" si="3575">E5277/E5276</f>
        <v>#DIV/0!</v>
      </c>
      <c r="F5279" s="1585" t="e">
        <f t="shared" si="3575"/>
        <v>#DIV/0!</v>
      </c>
      <c r="G5279" s="1585" t="e">
        <f t="shared" si="3575"/>
        <v>#DIV/0!</v>
      </c>
      <c r="H5279" s="1586" t="e">
        <f t="shared" si="3575"/>
        <v>#DIV/0!</v>
      </c>
      <c r="I5279" s="1585" t="e">
        <f t="shared" si="3575"/>
        <v>#DIV/0!</v>
      </c>
      <c r="J5279" s="1585" t="e">
        <f t="shared" si="3575"/>
        <v>#DIV/0!</v>
      </c>
      <c r="K5279" s="1585" t="e">
        <f t="shared" si="3575"/>
        <v>#DIV/0!</v>
      </c>
      <c r="L5279" s="1585" t="e">
        <f t="shared" si="3575"/>
        <v>#DIV/0!</v>
      </c>
      <c r="M5279" s="1585" t="e">
        <f t="shared" si="3575"/>
        <v>#DIV/0!</v>
      </c>
      <c r="N5279" s="1586" t="e">
        <f t="shared" si="3575"/>
        <v>#DIV/0!</v>
      </c>
      <c r="O5279" s="1585" t="e">
        <f t="shared" si="3575"/>
        <v>#DIV/0!</v>
      </c>
      <c r="P5279" s="1585" t="e">
        <f t="shared" si="3575"/>
        <v>#DIV/0!</v>
      </c>
      <c r="Q5279" s="1585" t="e">
        <f t="shared" si="3575"/>
        <v>#DIV/0!</v>
      </c>
      <c r="R5279" s="1585" t="e">
        <f t="shared" si="3575"/>
        <v>#DIV/0!</v>
      </c>
      <c r="S5279" s="1585" t="e">
        <f t="shared" si="3575"/>
        <v>#DIV/0!</v>
      </c>
      <c r="T5279" s="1585" t="e">
        <f t="shared" si="3575"/>
        <v>#DIV/0!</v>
      </c>
      <c r="U5279" s="1585" t="e">
        <f t="shared" si="3575"/>
        <v>#DIV/0!</v>
      </c>
      <c r="V5279" s="1965" t="e">
        <f t="shared" si="3575"/>
        <v>#DIV/0!</v>
      </c>
      <c r="W5279" s="1585" t="e">
        <f t="shared" si="3575"/>
        <v>#DIV/0!</v>
      </c>
      <c r="X5279" s="1585" t="e">
        <f t="shared" si="3575"/>
        <v>#DIV/0!</v>
      </c>
      <c r="Y5279" s="1586" t="e">
        <f t="shared" si="3575"/>
        <v>#DIV/0!</v>
      </c>
      <c r="Z5279" s="1585" t="e">
        <f t="shared" si="3575"/>
        <v>#DIV/0!</v>
      </c>
      <c r="AA5279" s="1585" t="e">
        <f t="shared" si="3575"/>
        <v>#DIV/0!</v>
      </c>
      <c r="AB5279" s="1587" t="e">
        <f t="shared" si="3575"/>
        <v>#DIV/0!</v>
      </c>
      <c r="AC5279" s="1485" t="e">
        <f>MAX(E5279:AB5279)</f>
        <v>#DIV/0!</v>
      </c>
      <c r="AD5279" s="1589"/>
      <c r="AE5279" s="1573"/>
      <c r="AF5279" s="2223"/>
      <c r="AG5279" s="2225"/>
      <c r="AJ5279" s="946"/>
      <c r="AK5279" s="946"/>
      <c r="AL5279" s="946"/>
      <c r="AM5279" s="946"/>
      <c r="AN5279" s="946"/>
      <c r="AO5279" s="946"/>
    </row>
    <row r="5280" spans="1:42" s="184" customFormat="1" ht="15.75" hidden="1" customHeight="1">
      <c r="A5280" s="2127"/>
      <c r="B5280" s="2128"/>
      <c r="C5280" s="2226" t="s">
        <v>22</v>
      </c>
      <c r="D5280" s="2284"/>
      <c r="E5280" s="1976"/>
      <c r="F5280" s="1980"/>
      <c r="G5280" s="1980"/>
      <c r="H5280" s="1981"/>
      <c r="I5280" s="1980"/>
      <c r="J5280" s="1980"/>
      <c r="K5280" s="1980"/>
      <c r="L5280" s="1980"/>
      <c r="M5280" s="1980"/>
      <c r="N5280" s="1981"/>
      <c r="O5280" s="1980"/>
      <c r="P5280" s="1980"/>
      <c r="Q5280" s="1980"/>
      <c r="R5280" s="1980"/>
      <c r="S5280" s="1980"/>
      <c r="T5280" s="1980"/>
      <c r="U5280" s="1980"/>
      <c r="V5280" s="2397"/>
      <c r="W5280" s="1980"/>
      <c r="X5280" s="1980"/>
      <c r="Y5280" s="1981"/>
      <c r="Z5280" s="1980"/>
      <c r="AA5280" s="1980"/>
      <c r="AB5280" s="1983"/>
      <c r="AC5280" s="1483"/>
      <c r="AD5280" s="1589"/>
      <c r="AE5280" s="1573"/>
      <c r="AF5280" s="2223"/>
      <c r="AG5280" s="2225"/>
      <c r="AJ5280" s="946"/>
      <c r="AK5280" s="946"/>
      <c r="AL5280" s="946"/>
      <c r="AM5280" s="946"/>
      <c r="AN5280" s="946"/>
      <c r="AO5280" s="946"/>
    </row>
    <row r="5281" spans="1:42" s="184" customFormat="1" ht="15.75" hidden="1" customHeight="1" collapsed="1">
      <c r="A5281" s="2127"/>
      <c r="B5281" s="2128"/>
      <c r="C5281" s="2226" t="s">
        <v>23</v>
      </c>
      <c r="D5281" s="1483"/>
      <c r="E5281" s="1885"/>
      <c r="F5281" s="1588"/>
      <c r="G5281" s="1588"/>
      <c r="H5281" s="1580"/>
      <c r="I5281" s="1588"/>
      <c r="J5281" s="1588"/>
      <c r="K5281" s="1588"/>
      <c r="L5281" s="1588"/>
      <c r="M5281" s="1588"/>
      <c r="N5281" s="1580"/>
      <c r="O5281" s="1588"/>
      <c r="P5281" s="1588"/>
      <c r="Q5281" s="1588"/>
      <c r="R5281" s="1588"/>
      <c r="S5281" s="1588"/>
      <c r="T5281" s="1588"/>
      <c r="U5281" s="1588"/>
      <c r="V5281" s="1581"/>
      <c r="W5281" s="1588"/>
      <c r="X5281" s="1588"/>
      <c r="Y5281" s="1580"/>
      <c r="Z5281" s="1588"/>
      <c r="AA5281" s="1588"/>
      <c r="AB5281" s="1886"/>
      <c r="AC5281" s="1483"/>
      <c r="AD5281" s="1589"/>
      <c r="AE5281" s="1573"/>
      <c r="AF5281" s="2223"/>
      <c r="AH5281" s="2207"/>
      <c r="AI5281" s="2230"/>
      <c r="AJ5281" s="2230"/>
      <c r="AK5281" s="2230"/>
      <c r="AL5281" s="2231"/>
      <c r="AM5281" s="2231"/>
      <c r="AN5281" s="192"/>
      <c r="AO5281" s="192"/>
      <c r="AP5281" s="192"/>
    </row>
    <row r="5282" spans="1:42" s="184" customFormat="1" ht="15.75" hidden="1" customHeight="1" thickBot="1">
      <c r="A5282" s="3317" t="s">
        <v>49</v>
      </c>
      <c r="B5282" s="3318"/>
      <c r="C5282" s="3318"/>
      <c r="D5282" s="2214"/>
      <c r="E5282" s="1891">
        <f>SQRT(E5276*E5276+E5277*E5277)/E5288/1.73</f>
        <v>0</v>
      </c>
      <c r="F5282" s="1892">
        <f t="shared" ref="F5282:AA5282" si="3576">SQRT(F5276*F5276+F5277*F5277)/F5288/1.73</f>
        <v>0</v>
      </c>
      <c r="G5282" s="1892">
        <f t="shared" si="3576"/>
        <v>0</v>
      </c>
      <c r="H5282" s="1893">
        <f>SQRT(H5276*H5276+H5277*H5277)/H5288/1.73</f>
        <v>0</v>
      </c>
      <c r="I5282" s="1892">
        <f t="shared" si="3576"/>
        <v>0</v>
      </c>
      <c r="J5282" s="1892">
        <f t="shared" si="3576"/>
        <v>0</v>
      </c>
      <c r="K5282" s="1892">
        <f t="shared" si="3576"/>
        <v>0</v>
      </c>
      <c r="L5282" s="1892">
        <f t="shared" si="3576"/>
        <v>0</v>
      </c>
      <c r="M5282" s="1892">
        <f t="shared" si="3576"/>
        <v>0</v>
      </c>
      <c r="N5282" s="1893">
        <f t="shared" si="3576"/>
        <v>0</v>
      </c>
      <c r="O5282" s="1892">
        <f t="shared" si="3576"/>
        <v>0</v>
      </c>
      <c r="P5282" s="1892">
        <f t="shared" si="3576"/>
        <v>0</v>
      </c>
      <c r="Q5282" s="1892">
        <f t="shared" si="3576"/>
        <v>0</v>
      </c>
      <c r="R5282" s="1892">
        <f t="shared" si="3576"/>
        <v>0</v>
      </c>
      <c r="S5282" s="1892">
        <f t="shared" si="3576"/>
        <v>0</v>
      </c>
      <c r="T5282" s="1892">
        <f t="shared" si="3576"/>
        <v>0</v>
      </c>
      <c r="U5282" s="1892">
        <f t="shared" si="3576"/>
        <v>0</v>
      </c>
      <c r="V5282" s="1921">
        <f t="shared" si="3576"/>
        <v>0</v>
      </c>
      <c r="W5282" s="1892">
        <f t="shared" si="3576"/>
        <v>0</v>
      </c>
      <c r="X5282" s="1892">
        <f>SQRT(X5276*X5276+X5277*X5277)/X5288/1.73</f>
        <v>0</v>
      </c>
      <c r="Y5282" s="1893">
        <f>SQRT(Y5276*Y5276+Y5277*Y5277)/Y5288/1.73</f>
        <v>0</v>
      </c>
      <c r="Z5282" s="1892">
        <f t="shared" si="3576"/>
        <v>0</v>
      </c>
      <c r="AA5282" s="1892">
        <f t="shared" si="3576"/>
        <v>0</v>
      </c>
      <c r="AB5282" s="1895">
        <f>SQRT(AB5276*AB5276+AB5277*AB5277)/AB5288/1.73</f>
        <v>0</v>
      </c>
      <c r="AC5282" s="2227">
        <f>AVERAGE(E5282:AB5282)</f>
        <v>0</v>
      </c>
      <c r="AD5282" s="2363" t="e">
        <f>(AC5278-AC5282)/AC5278</f>
        <v>#DIV/0!</v>
      </c>
      <c r="AE5282" s="1894"/>
      <c r="AF5282" s="2229"/>
      <c r="AG5282" s="2225"/>
      <c r="AJ5282" s="946"/>
      <c r="AK5282" s="946"/>
      <c r="AL5282" s="946"/>
      <c r="AM5282" s="946"/>
      <c r="AN5282" s="946"/>
      <c r="AO5282" s="946"/>
    </row>
    <row r="5283" spans="1:42" s="184" customFormat="1" ht="15.75" customHeight="1">
      <c r="A5283" s="1489" t="s">
        <v>59</v>
      </c>
      <c r="B5283" s="2232"/>
      <c r="C5283" s="1491"/>
      <c r="D5283" s="1492"/>
      <c r="E5283" s="1493">
        <f t="shared" ref="E5283:AB5284" si="3577">E5269+E5276</f>
        <v>1439.9999999999977</v>
      </c>
      <c r="F5283" s="1494">
        <f t="shared" si="3577"/>
        <v>1280.0000000000011</v>
      </c>
      <c r="G5283" s="1494">
        <f>G5269+G5276</f>
        <v>1440.0000000000011</v>
      </c>
      <c r="H5283" s="1757">
        <f>H5269+H5276</f>
        <v>2160</v>
      </c>
      <c r="I5283" s="1494">
        <f>I5269+I5276</f>
        <v>983.99999999999818</v>
      </c>
      <c r="J5283" s="1494">
        <f t="shared" si="3577"/>
        <v>1256.0000000000002</v>
      </c>
      <c r="K5283" s="1494">
        <f t="shared" si="3577"/>
        <v>1600.0000000000014</v>
      </c>
      <c r="L5283" s="1495">
        <f t="shared" si="3577"/>
        <v>2399.9999999999986</v>
      </c>
      <c r="M5283" s="1494">
        <f t="shared" si="3577"/>
        <v>2800.0000000000005</v>
      </c>
      <c r="N5283" s="1757">
        <f t="shared" si="3577"/>
        <v>2320.0000000000005</v>
      </c>
      <c r="O5283" s="1494">
        <f t="shared" si="3577"/>
        <v>2000</v>
      </c>
      <c r="P5283" s="1494">
        <f t="shared" si="3577"/>
        <v>2640.0000000000005</v>
      </c>
      <c r="Q5283" s="1494">
        <f t="shared" si="3577"/>
        <v>2167.9999999999991</v>
      </c>
      <c r="R5283" s="1494">
        <f t="shared" si="3577"/>
        <v>2472.0000000000014</v>
      </c>
      <c r="S5283" s="1494">
        <f t="shared" si="3577"/>
        <v>2239.999999999995</v>
      </c>
      <c r="T5283" s="1494">
        <f t="shared" si="3577"/>
        <v>2160.0000000000036</v>
      </c>
      <c r="U5283" s="1494">
        <f t="shared" si="3577"/>
        <v>2320.0000000000005</v>
      </c>
      <c r="V5283" s="1495">
        <f t="shared" si="3577"/>
        <v>2159.9999999999964</v>
      </c>
      <c r="W5283" s="1494">
        <f t="shared" si="3577"/>
        <v>2080.0000000000055</v>
      </c>
      <c r="X5283" s="1494">
        <f t="shared" si="3577"/>
        <v>2719.9999999999991</v>
      </c>
      <c r="Y5283" s="1757">
        <f t="shared" si="3577"/>
        <v>1759.999999999998</v>
      </c>
      <c r="Z5283" s="1494">
        <f t="shared" si="3577"/>
        <v>2320.0000000000005</v>
      </c>
      <c r="AA5283" s="1494">
        <f t="shared" si="3577"/>
        <v>2399.9999999999986</v>
      </c>
      <c r="AB5283" s="1496">
        <f t="shared" si="3577"/>
        <v>1439.9999999999977</v>
      </c>
      <c r="AC5283" s="1492"/>
      <c r="AD5283" s="2238">
        <f>MIN(E5283:AB5283)</f>
        <v>983.99999999999818</v>
      </c>
      <c r="AE5283" s="2239"/>
      <c r="AF5283" s="2240"/>
      <c r="AG5283" s="2225"/>
      <c r="AJ5283" s="946"/>
      <c r="AK5283" s="946"/>
      <c r="AL5283" s="946"/>
      <c r="AM5283" s="946"/>
      <c r="AN5283" s="946"/>
      <c r="AO5283" s="946"/>
    </row>
    <row r="5284" spans="1:42" s="184" customFormat="1" ht="15.75" customHeight="1">
      <c r="A5284" s="1497" t="s">
        <v>61</v>
      </c>
      <c r="B5284" s="2241"/>
      <c r="C5284" s="1499"/>
      <c r="D5284" s="1500"/>
      <c r="E5284" s="1501">
        <f t="shared" si="3577"/>
        <v>800.00000000000068</v>
      </c>
      <c r="F5284" s="1502">
        <f t="shared" si="3577"/>
        <v>799.99999999999886</v>
      </c>
      <c r="G5284" s="1502">
        <f t="shared" si="3577"/>
        <v>800.00000000000068</v>
      </c>
      <c r="H5284" s="1758">
        <f t="shared" si="3577"/>
        <v>1279.9999999999995</v>
      </c>
      <c r="I5284" s="1502">
        <f t="shared" si="3577"/>
        <v>480.00000000000045</v>
      </c>
      <c r="J5284" s="1502">
        <f>J5270+J5277</f>
        <v>640.00000000000057</v>
      </c>
      <c r="K5284" s="1502">
        <f t="shared" si="3577"/>
        <v>1039.9999999999991</v>
      </c>
      <c r="L5284" s="1503">
        <f t="shared" si="3577"/>
        <v>719.99999999999886</v>
      </c>
      <c r="M5284" s="1502">
        <f>M5270+M5277</f>
        <v>1280.0000000000011</v>
      </c>
      <c r="N5284" s="1758">
        <f t="shared" si="3577"/>
        <v>960.00000000000091</v>
      </c>
      <c r="O5284" s="1502">
        <f t="shared" si="3577"/>
        <v>960.00000000000091</v>
      </c>
      <c r="P5284" s="1502">
        <f t="shared" si="3577"/>
        <v>1199.9999999999993</v>
      </c>
      <c r="Q5284" s="1502">
        <f t="shared" si="3577"/>
        <v>960.00000000000091</v>
      </c>
      <c r="R5284" s="1502">
        <f t="shared" si="3577"/>
        <v>1039.9999999999991</v>
      </c>
      <c r="S5284" s="1502">
        <f t="shared" si="3577"/>
        <v>1279.9999999999975</v>
      </c>
      <c r="T5284" s="1502">
        <f t="shared" si="3577"/>
        <v>1120.0000000000009</v>
      </c>
      <c r="U5284" s="1502">
        <f t="shared" si="3577"/>
        <v>1120.0000000000009</v>
      </c>
      <c r="V5284" s="1503">
        <f t="shared" si="3577"/>
        <v>960.00000000000091</v>
      </c>
      <c r="W5284" s="1502">
        <f t="shared" si="3577"/>
        <v>1039.9999999999991</v>
      </c>
      <c r="X5284" s="1502">
        <f t="shared" si="3577"/>
        <v>1120.0000000000009</v>
      </c>
      <c r="Y5284" s="1758">
        <f t="shared" si="3577"/>
        <v>799.99999999999716</v>
      </c>
      <c r="Z5284" s="1502">
        <f t="shared" si="3577"/>
        <v>880.0000000000025</v>
      </c>
      <c r="AA5284" s="1502">
        <f t="shared" si="3577"/>
        <v>1039.9999999999957</v>
      </c>
      <c r="AB5284" s="1504">
        <f t="shared" si="3577"/>
        <v>720.00000000000591</v>
      </c>
      <c r="AC5284" s="1500"/>
      <c r="AD5284" s="2247">
        <f>MIN(E5284:AB5284)</f>
        <v>480.00000000000045</v>
      </c>
      <c r="AE5284" s="2248"/>
      <c r="AF5284" s="2249"/>
      <c r="AG5284" s="2225"/>
      <c r="AJ5284" s="946"/>
      <c r="AK5284" s="946"/>
      <c r="AL5284" s="946"/>
      <c r="AM5284" s="946"/>
      <c r="AN5284" s="946"/>
      <c r="AO5284" s="946"/>
    </row>
    <row r="5285" spans="1:42" s="184" customFormat="1" ht="15.75" customHeight="1" thickBot="1">
      <c r="A5285" s="1505" t="s">
        <v>60</v>
      </c>
      <c r="B5285" s="2250"/>
      <c r="C5285" s="1507"/>
      <c r="D5285" s="1508"/>
      <c r="E5285" s="1509">
        <f>SQRT(E5284*E5284+E5283*E5283)</f>
        <v>1647.3008225579183</v>
      </c>
      <c r="F5285" s="1510">
        <f t="shared" ref="F5285:AB5285" si="3578">SQRT(F5284*F5284+F5283*F5283)</f>
        <v>1509.4369811290569</v>
      </c>
      <c r="G5285" s="1510">
        <f t="shared" si="3578"/>
        <v>1647.3008225579213</v>
      </c>
      <c r="H5285" s="1893">
        <f t="shared" si="3578"/>
        <v>2510.7767722360345</v>
      </c>
      <c r="I5285" s="1510">
        <f>SQRT(I5284*I5284+I5283*I5283)</f>
        <v>1094.8314938838746</v>
      </c>
      <c r="J5285" s="1510">
        <f t="shared" si="3578"/>
        <v>1409.6581145795603</v>
      </c>
      <c r="K5285" s="1510">
        <f t="shared" si="3578"/>
        <v>1908.2976707002506</v>
      </c>
      <c r="L5285" s="1511">
        <f t="shared" si="3578"/>
        <v>2505.6735621385305</v>
      </c>
      <c r="M5285" s="1510">
        <f>SQRT(M5284*M5284+M5283*M5283)</f>
        <v>3078.7010247830181</v>
      </c>
      <c r="N5285" s="1893">
        <f t="shared" si="3578"/>
        <v>2510.7767722360354</v>
      </c>
      <c r="O5285" s="1510">
        <f t="shared" si="3578"/>
        <v>2218.4679398179278</v>
      </c>
      <c r="P5285" s="1510">
        <f t="shared" si="3578"/>
        <v>2899.9310336626977</v>
      </c>
      <c r="Q5285" s="1510">
        <f t="shared" si="3578"/>
        <v>2371.0385909976239</v>
      </c>
      <c r="R5285" s="1510">
        <f t="shared" si="3578"/>
        <v>2681.8620397030127</v>
      </c>
      <c r="S5285" s="1510">
        <f t="shared" si="3578"/>
        <v>2579.9224794555303</v>
      </c>
      <c r="T5285" s="1510">
        <f t="shared" si="3578"/>
        <v>2433.1050121192916</v>
      </c>
      <c r="U5285" s="1510">
        <f t="shared" si="3578"/>
        <v>2576.1987500967398</v>
      </c>
      <c r="V5285" s="1511">
        <f t="shared" si="3578"/>
        <v>2363.7258724310623</v>
      </c>
      <c r="W5285" s="1510">
        <f t="shared" si="3578"/>
        <v>2325.5106965997857</v>
      </c>
      <c r="X5285" s="1510">
        <f t="shared" si="3578"/>
        <v>2941.5642097360374</v>
      </c>
      <c r="Y5285" s="1893">
        <f t="shared" si="3578"/>
        <v>1933.2873557751286</v>
      </c>
      <c r="Z5285" s="1510">
        <f t="shared" si="3578"/>
        <v>2481.289987083333</v>
      </c>
      <c r="AA5285" s="1510">
        <f t="shared" si="3578"/>
        <v>2615.6452358834872</v>
      </c>
      <c r="AB5285" s="1512">
        <f t="shared" si="3578"/>
        <v>1609.9689437998491</v>
      </c>
      <c r="AC5285" s="1508"/>
      <c r="AD5285" s="2252">
        <f>MIN(E5285:AB5285)</f>
        <v>1094.8314938838746</v>
      </c>
      <c r="AE5285" s="2253"/>
      <c r="AF5285" s="2254"/>
      <c r="AG5285" s="2194"/>
      <c r="AJ5285" s="946"/>
      <c r="AK5285" s="946"/>
      <c r="AL5285" s="946"/>
      <c r="AM5285" s="946"/>
      <c r="AN5285" s="946"/>
      <c r="AO5285" s="946"/>
    </row>
    <row r="5286" spans="1:42" s="184" customFormat="1" ht="15.75" customHeight="1" thickBot="1">
      <c r="A5286" s="2255" t="s">
        <v>25</v>
      </c>
      <c r="B5286" s="2256"/>
      <c r="C5286" s="2257"/>
      <c r="D5286" s="2258"/>
      <c r="E5286" s="2259">
        <v>1</v>
      </c>
      <c r="F5286" s="2260">
        <v>2</v>
      </c>
      <c r="G5286" s="2260">
        <v>3</v>
      </c>
      <c r="H5286" s="2308">
        <v>4</v>
      </c>
      <c r="I5286" s="2260">
        <v>5</v>
      </c>
      <c r="J5286" s="2260">
        <v>6</v>
      </c>
      <c r="K5286" s="2260">
        <v>7</v>
      </c>
      <c r="L5286" s="2260">
        <v>8</v>
      </c>
      <c r="M5286" s="2260">
        <v>9</v>
      </c>
      <c r="N5286" s="2308">
        <v>10</v>
      </c>
      <c r="O5286" s="2260">
        <v>11</v>
      </c>
      <c r="P5286" s="2260">
        <v>12</v>
      </c>
      <c r="Q5286" s="2260">
        <v>13</v>
      </c>
      <c r="R5286" s="2260">
        <v>14</v>
      </c>
      <c r="S5286" s="2260">
        <v>15</v>
      </c>
      <c r="T5286" s="2260">
        <v>16</v>
      </c>
      <c r="U5286" s="2260">
        <v>17</v>
      </c>
      <c r="V5286" s="2308">
        <v>18</v>
      </c>
      <c r="W5286" s="2260">
        <v>19</v>
      </c>
      <c r="X5286" s="2260">
        <v>20</v>
      </c>
      <c r="Y5286" s="2308">
        <v>21</v>
      </c>
      <c r="Z5286" s="2260">
        <v>22</v>
      </c>
      <c r="AA5286" s="2260">
        <v>23</v>
      </c>
      <c r="AB5286" s="2261">
        <v>24</v>
      </c>
      <c r="AC5286" s="2258"/>
      <c r="AD5286" s="2194"/>
      <c r="AE5286" s="2194"/>
      <c r="AF5286" s="2194"/>
      <c r="AG5286" s="2272"/>
      <c r="AJ5286" s="946"/>
      <c r="AK5286" s="946"/>
      <c r="AL5286" s="946"/>
      <c r="AM5286" s="946"/>
      <c r="AN5286" s="946"/>
      <c r="AO5286" s="946"/>
    </row>
    <row r="5287" spans="1:42" s="184" customFormat="1" ht="15.75" customHeight="1">
      <c r="A5287" s="1515" t="s">
        <v>26</v>
      </c>
      <c r="B5287" s="2263"/>
      <c r="C5287" s="1517" t="s">
        <v>27</v>
      </c>
      <c r="D5287" s="674" t="s">
        <v>62</v>
      </c>
      <c r="E5287" s="1872">
        <v>10.3</v>
      </c>
      <c r="F5287" s="1873">
        <v>10.34</v>
      </c>
      <c r="G5287" s="1873">
        <v>10.32</v>
      </c>
      <c r="H5287" s="1874">
        <v>10.36</v>
      </c>
      <c r="I5287" s="1873">
        <v>10.3</v>
      </c>
      <c r="J5287" s="1873">
        <v>10.32</v>
      </c>
      <c r="K5287" s="1873">
        <v>10.36</v>
      </c>
      <c r="L5287" s="1873">
        <v>10.28</v>
      </c>
      <c r="M5287" s="1873">
        <v>10.34</v>
      </c>
      <c r="N5287" s="1874">
        <v>10.34</v>
      </c>
      <c r="O5287" s="1873">
        <v>10.32</v>
      </c>
      <c r="P5287" s="1873">
        <v>10.38</v>
      </c>
      <c r="Q5287" s="1873">
        <v>10.4</v>
      </c>
      <c r="R5287" s="1873">
        <v>10.38</v>
      </c>
      <c r="S5287" s="1873">
        <v>10.46</v>
      </c>
      <c r="T5287" s="1873">
        <v>10.52</v>
      </c>
      <c r="U5287" s="1873">
        <v>10.36</v>
      </c>
      <c r="V5287" s="1875">
        <v>10.38</v>
      </c>
      <c r="W5287" s="1873">
        <v>10.4</v>
      </c>
      <c r="X5287" s="1875">
        <v>10.42</v>
      </c>
      <c r="Y5287" s="1874">
        <v>10.42</v>
      </c>
      <c r="Z5287" s="1873">
        <v>10.46</v>
      </c>
      <c r="AA5287" s="1873">
        <v>10.52</v>
      </c>
      <c r="AB5287" s="1876">
        <v>10.36</v>
      </c>
      <c r="AC5287" s="2376"/>
      <c r="AD5287" s="2272"/>
      <c r="AE5287" s="2272"/>
      <c r="AF5287" s="2272"/>
      <c r="AG5287" s="2272"/>
      <c r="AJ5287" s="946"/>
      <c r="AK5287" s="946"/>
      <c r="AL5287" s="946"/>
      <c r="AM5287" s="946"/>
      <c r="AN5287" s="946"/>
      <c r="AO5287" s="946"/>
    </row>
    <row r="5288" spans="1:42" s="184" customFormat="1" ht="15.75" customHeight="1" thickBot="1">
      <c r="A5288" s="2273" t="s">
        <v>28</v>
      </c>
      <c r="B5288" s="2274"/>
      <c r="C5288" s="2314" t="s">
        <v>27</v>
      </c>
      <c r="D5288" s="425" t="s">
        <v>62</v>
      </c>
      <c r="E5288" s="1877">
        <v>10.4</v>
      </c>
      <c r="F5288" s="1878">
        <v>10.44</v>
      </c>
      <c r="G5288" s="1878">
        <v>10.42</v>
      </c>
      <c r="H5288" s="1879">
        <v>10.46</v>
      </c>
      <c r="I5288" s="1878">
        <v>10.4</v>
      </c>
      <c r="J5288" s="1878">
        <v>10.42</v>
      </c>
      <c r="K5288" s="1878">
        <v>10.46</v>
      </c>
      <c r="L5288" s="1878">
        <v>10.38</v>
      </c>
      <c r="M5288" s="1878">
        <v>10.44</v>
      </c>
      <c r="N5288" s="1879">
        <v>10.46</v>
      </c>
      <c r="O5288" s="1878">
        <v>10.42</v>
      </c>
      <c r="P5288" s="1878">
        <v>10.5</v>
      </c>
      <c r="Q5288" s="1878">
        <v>10.5</v>
      </c>
      <c r="R5288" s="1878">
        <v>10.46</v>
      </c>
      <c r="S5288" s="1878">
        <v>10.56</v>
      </c>
      <c r="T5288" s="1878">
        <v>10.6</v>
      </c>
      <c r="U5288" s="1878">
        <v>10.46</v>
      </c>
      <c r="V5288" s="2835">
        <v>10.48</v>
      </c>
      <c r="W5288" s="1878">
        <v>10.5</v>
      </c>
      <c r="X5288" s="1878">
        <v>10.52</v>
      </c>
      <c r="Y5288" s="1879">
        <v>10.52</v>
      </c>
      <c r="Z5288" s="1878">
        <v>10.56</v>
      </c>
      <c r="AA5288" s="1878">
        <v>10.62</v>
      </c>
      <c r="AB5288" s="1880">
        <v>10.48</v>
      </c>
      <c r="AC5288" s="2377"/>
      <c r="AD5288" s="2272"/>
      <c r="AE5288" s="2272"/>
      <c r="AF5288" s="2272"/>
      <c r="AJ5288" s="946"/>
      <c r="AK5288" s="2206"/>
      <c r="AL5288" s="2206"/>
      <c r="AM5288" s="2207"/>
      <c r="AN5288" s="2206"/>
      <c r="AO5288" s="946"/>
    </row>
    <row r="5289" spans="1:42" s="184" customFormat="1" ht="15.75" customHeight="1">
      <c r="A5289" s="3311" t="s">
        <v>31</v>
      </c>
      <c r="B5289" s="3314" t="s">
        <v>839</v>
      </c>
      <c r="C5289" s="2202" t="s">
        <v>16</v>
      </c>
      <c r="D5289" s="2186" t="s">
        <v>129</v>
      </c>
      <c r="E5289" s="1897">
        <f t="shared" ref="E5289:AB5289" si="3579">(E5293-D5293)*$AE5289*$AF5289</f>
        <v>105.00000000000043</v>
      </c>
      <c r="F5289" s="1898">
        <f t="shared" si="3579"/>
        <v>89.999999999999417</v>
      </c>
      <c r="G5289" s="1898">
        <f t="shared" si="3579"/>
        <v>105.00000000000043</v>
      </c>
      <c r="H5289" s="1757">
        <f t="shared" si="3579"/>
        <v>105.00000000000043</v>
      </c>
      <c r="I5289" s="1898">
        <f t="shared" si="3579"/>
        <v>60.000000000000057</v>
      </c>
      <c r="J5289" s="1898">
        <f t="shared" si="3579"/>
        <v>60.000000000000057</v>
      </c>
      <c r="K5289" s="1898">
        <f t="shared" si="3579"/>
        <v>74.999999999998408</v>
      </c>
      <c r="L5289" s="1898">
        <f t="shared" si="3579"/>
        <v>120.00000000000011</v>
      </c>
      <c r="M5289" s="1898">
        <f t="shared" si="3579"/>
        <v>135.00000000000244</v>
      </c>
      <c r="N5289" s="1757">
        <f t="shared" si="3579"/>
        <v>89.999999999998082</v>
      </c>
      <c r="O5289" s="1898">
        <f t="shared" si="3579"/>
        <v>60.000000000001386</v>
      </c>
      <c r="P5289" s="1898">
        <f t="shared" si="3579"/>
        <v>89.999999999998082</v>
      </c>
      <c r="Q5289" s="1898">
        <f t="shared" si="3579"/>
        <v>60.000000000001386</v>
      </c>
      <c r="R5289" s="1898">
        <f t="shared" si="3579"/>
        <v>90.000000000000739</v>
      </c>
      <c r="S5289" s="1898">
        <f t="shared" si="3579"/>
        <v>74.999999999998408</v>
      </c>
      <c r="T5289" s="1898">
        <f t="shared" si="3579"/>
        <v>75.000000000001066</v>
      </c>
      <c r="U5289" s="1898">
        <f t="shared" si="3579"/>
        <v>120.00000000000011</v>
      </c>
      <c r="V5289" s="1952">
        <f t="shared" si="3579"/>
        <v>105.00000000000043</v>
      </c>
      <c r="W5289" s="1898">
        <f t="shared" si="3579"/>
        <v>89.999999999998082</v>
      </c>
      <c r="X5289" s="1898">
        <f t="shared" si="3579"/>
        <v>165.00000000000182</v>
      </c>
      <c r="Y5289" s="1757">
        <f t="shared" si="3579"/>
        <v>105.00000000000043</v>
      </c>
      <c r="Z5289" s="1898">
        <f t="shared" si="3579"/>
        <v>149.99999999999946</v>
      </c>
      <c r="AA5289" s="1898">
        <f t="shared" si="3579"/>
        <v>134.99999999999977</v>
      </c>
      <c r="AB5289" s="1899">
        <f t="shared" si="3579"/>
        <v>105.00000000000043</v>
      </c>
      <c r="AC5289" s="1859">
        <f>SUM(E5289:AB5289)</f>
        <v>2370.0000000000014</v>
      </c>
      <c r="AD5289" s="2221"/>
      <c r="AE5289" s="1898">
        <v>100</v>
      </c>
      <c r="AF5289" s="1899">
        <v>15</v>
      </c>
      <c r="AJ5289" s="946"/>
      <c r="AK5289" s="2211"/>
      <c r="AL5289" s="2212"/>
      <c r="AM5289" s="2211"/>
      <c r="AN5289" s="2207"/>
      <c r="AO5289" s="946"/>
    </row>
    <row r="5290" spans="1:42" s="184" customFormat="1" ht="15.75" customHeight="1">
      <c r="A5290" s="3312"/>
      <c r="B5290" s="3315"/>
      <c r="C5290" s="2208" t="s">
        <v>18</v>
      </c>
      <c r="D5290" s="1483" t="s">
        <v>33</v>
      </c>
      <c r="E5290" s="1882">
        <f t="shared" ref="E5290:AB5290" si="3580">(E5294-D5294)*$AE5289*$AF5289</f>
        <v>0</v>
      </c>
      <c r="F5290" s="1883">
        <f t="shared" si="3580"/>
        <v>0</v>
      </c>
      <c r="G5290" s="1883">
        <f t="shared" si="3580"/>
        <v>0</v>
      </c>
      <c r="H5290" s="1758">
        <f t="shared" si="3580"/>
        <v>0</v>
      </c>
      <c r="I5290" s="1883">
        <f t="shared" si="3580"/>
        <v>0</v>
      </c>
      <c r="J5290" s="1883">
        <f t="shared" si="3580"/>
        <v>0</v>
      </c>
      <c r="K5290" s="1883">
        <f t="shared" si="3580"/>
        <v>0</v>
      </c>
      <c r="L5290" s="1883">
        <f t="shared" si="3580"/>
        <v>0</v>
      </c>
      <c r="M5290" s="1883">
        <f t="shared" si="3580"/>
        <v>0</v>
      </c>
      <c r="N5290" s="1758">
        <f t="shared" si="3580"/>
        <v>0</v>
      </c>
      <c r="O5290" s="1883">
        <f t="shared" si="3580"/>
        <v>0</v>
      </c>
      <c r="P5290" s="1883">
        <f t="shared" si="3580"/>
        <v>0</v>
      </c>
      <c r="Q5290" s="1883">
        <f t="shared" si="3580"/>
        <v>0</v>
      </c>
      <c r="R5290" s="1883">
        <f t="shared" si="3580"/>
        <v>0</v>
      </c>
      <c r="S5290" s="1883">
        <f t="shared" si="3580"/>
        <v>0</v>
      </c>
      <c r="T5290" s="1883">
        <f t="shared" si="3580"/>
        <v>0</v>
      </c>
      <c r="U5290" s="1883">
        <f t="shared" si="3580"/>
        <v>0</v>
      </c>
      <c r="V5290" s="1907">
        <f t="shared" si="3580"/>
        <v>0</v>
      </c>
      <c r="W5290" s="1883">
        <f t="shared" si="3580"/>
        <v>0</v>
      </c>
      <c r="X5290" s="1883">
        <f t="shared" si="3580"/>
        <v>0</v>
      </c>
      <c r="Y5290" s="1758">
        <f t="shared" si="3580"/>
        <v>0</v>
      </c>
      <c r="Z5290" s="1883">
        <f t="shared" si="3580"/>
        <v>0</v>
      </c>
      <c r="AA5290" s="1883">
        <f t="shared" si="3580"/>
        <v>0</v>
      </c>
      <c r="AB5290" s="1884">
        <f t="shared" si="3580"/>
        <v>0</v>
      </c>
      <c r="AC5290" s="2189">
        <f>SUM(E5290:AB5290)</f>
        <v>0</v>
      </c>
      <c r="AD5290" s="2222"/>
      <c r="AE5290" s="1573"/>
      <c r="AF5290" s="2223"/>
      <c r="AJ5290" s="946"/>
      <c r="AK5290" s="2207"/>
      <c r="AL5290" s="2207"/>
      <c r="AM5290" s="2207"/>
      <c r="AN5290" s="2207"/>
      <c r="AO5290" s="946"/>
    </row>
    <row r="5291" spans="1:42" s="184" customFormat="1" ht="15.75" customHeight="1">
      <c r="A5291" s="3312"/>
      <c r="B5291" s="3315"/>
      <c r="C5291" s="2208" t="s">
        <v>19</v>
      </c>
      <c r="D5291" s="1483" t="s">
        <v>62</v>
      </c>
      <c r="E5291" s="1885">
        <v>9</v>
      </c>
      <c r="F5291" s="1588">
        <v>7</v>
      </c>
      <c r="G5291" s="1588">
        <v>7</v>
      </c>
      <c r="H5291" s="1580">
        <v>6</v>
      </c>
      <c r="I5291" s="1588">
        <v>4</v>
      </c>
      <c r="J5291" s="1588">
        <v>6</v>
      </c>
      <c r="K5291" s="1588">
        <v>5</v>
      </c>
      <c r="L5291" s="1588">
        <v>7</v>
      </c>
      <c r="M5291" s="1588">
        <v>7</v>
      </c>
      <c r="N5291" s="1580">
        <v>5</v>
      </c>
      <c r="O5291" s="1588">
        <v>7</v>
      </c>
      <c r="P5291" s="1588">
        <v>5</v>
      </c>
      <c r="Q5291" s="1588">
        <v>7</v>
      </c>
      <c r="R5291" s="1588">
        <v>5</v>
      </c>
      <c r="S5291" s="1588">
        <v>5</v>
      </c>
      <c r="T5291" s="1588">
        <v>7</v>
      </c>
      <c r="U5291" s="1588">
        <v>6</v>
      </c>
      <c r="V5291" s="1581">
        <v>5</v>
      </c>
      <c r="W5291" s="1588">
        <v>6</v>
      </c>
      <c r="X5291" s="1588">
        <v>12</v>
      </c>
      <c r="Y5291" s="1580">
        <v>8</v>
      </c>
      <c r="Z5291" s="1588">
        <v>9</v>
      </c>
      <c r="AA5291" s="1588">
        <v>9</v>
      </c>
      <c r="AB5291" s="1886">
        <v>8</v>
      </c>
      <c r="AC5291" s="2189">
        <f>AVERAGE(E5291:AB5291)</f>
        <v>6.75</v>
      </c>
      <c r="AD5291" s="1596"/>
      <c r="AE5291" s="1596"/>
      <c r="AF5291" s="2224"/>
      <c r="AJ5291" s="946"/>
      <c r="AK5291" s="2207"/>
      <c r="AL5291" s="2207"/>
      <c r="AM5291" s="2207"/>
      <c r="AN5291" s="2207"/>
      <c r="AO5291" s="946"/>
    </row>
    <row r="5292" spans="1:42" s="184" customFormat="1" ht="15.75" customHeight="1" thickBot="1">
      <c r="A5292" s="3313"/>
      <c r="B5292" s="3316"/>
      <c r="C5292" s="2213" t="s">
        <v>21</v>
      </c>
      <c r="D5292" s="2214"/>
      <c r="E5292" s="1584">
        <f t="shared" ref="E5292:AB5292" si="3581">E5290/E5289</f>
        <v>0</v>
      </c>
      <c r="F5292" s="1585">
        <f t="shared" si="3581"/>
        <v>0</v>
      </c>
      <c r="G5292" s="1585">
        <f t="shared" si="3581"/>
        <v>0</v>
      </c>
      <c r="H5292" s="1586">
        <f t="shared" si="3581"/>
        <v>0</v>
      </c>
      <c r="I5292" s="1585">
        <f t="shared" si="3581"/>
        <v>0</v>
      </c>
      <c r="J5292" s="1585">
        <f t="shared" si="3581"/>
        <v>0</v>
      </c>
      <c r="K5292" s="1585">
        <f t="shared" si="3581"/>
        <v>0</v>
      </c>
      <c r="L5292" s="1585">
        <f t="shared" si="3581"/>
        <v>0</v>
      </c>
      <c r="M5292" s="1585">
        <f t="shared" si="3581"/>
        <v>0</v>
      </c>
      <c r="N5292" s="1586">
        <f t="shared" si="3581"/>
        <v>0</v>
      </c>
      <c r="O5292" s="1585">
        <f t="shared" si="3581"/>
        <v>0</v>
      </c>
      <c r="P5292" s="1585">
        <f t="shared" si="3581"/>
        <v>0</v>
      </c>
      <c r="Q5292" s="1585">
        <f t="shared" si="3581"/>
        <v>0</v>
      </c>
      <c r="R5292" s="1585">
        <f t="shared" si="3581"/>
        <v>0</v>
      </c>
      <c r="S5292" s="1585">
        <f t="shared" si="3581"/>
        <v>0</v>
      </c>
      <c r="T5292" s="1585">
        <f t="shared" si="3581"/>
        <v>0</v>
      </c>
      <c r="U5292" s="1585">
        <f t="shared" si="3581"/>
        <v>0</v>
      </c>
      <c r="V5292" s="1965">
        <f t="shared" si="3581"/>
        <v>0</v>
      </c>
      <c r="W5292" s="1585">
        <f t="shared" si="3581"/>
        <v>0</v>
      </c>
      <c r="X5292" s="1585">
        <f t="shared" si="3581"/>
        <v>0</v>
      </c>
      <c r="Y5292" s="1586">
        <f t="shared" si="3581"/>
        <v>0</v>
      </c>
      <c r="Z5292" s="1585">
        <f t="shared" si="3581"/>
        <v>0</v>
      </c>
      <c r="AA5292" s="1585">
        <f t="shared" si="3581"/>
        <v>0</v>
      </c>
      <c r="AB5292" s="1587">
        <f t="shared" si="3581"/>
        <v>0</v>
      </c>
      <c r="AC5292" s="1486">
        <f>MAX(E5292:AB5292)</f>
        <v>0</v>
      </c>
      <c r="AD5292" s="2222"/>
      <c r="AE5292" s="1573"/>
      <c r="AF5292" s="2223"/>
      <c r="AJ5292" s="946"/>
      <c r="AK5292" s="2207"/>
      <c r="AL5292" s="2207"/>
      <c r="AM5292" s="2207"/>
      <c r="AN5292" s="2207"/>
      <c r="AO5292" s="946"/>
    </row>
    <row r="5293" spans="1:42" s="184" customFormat="1" ht="15.75" hidden="1" customHeight="1">
      <c r="A5293" s="2130"/>
      <c r="B5293" s="2129"/>
      <c r="C5293" s="2283" t="s">
        <v>22</v>
      </c>
      <c r="D5293" s="2378">
        <v>7.64</v>
      </c>
      <c r="E5293" s="1900">
        <v>7.71</v>
      </c>
      <c r="F5293" s="1901">
        <v>7.77</v>
      </c>
      <c r="G5293" s="1901">
        <v>7.84</v>
      </c>
      <c r="H5293" s="1902">
        <v>7.91</v>
      </c>
      <c r="I5293" s="1901">
        <v>7.95</v>
      </c>
      <c r="J5293" s="1901">
        <v>7.99</v>
      </c>
      <c r="K5293" s="1901">
        <v>8.0399999999999991</v>
      </c>
      <c r="L5293" s="1901">
        <v>8.1199999999999992</v>
      </c>
      <c r="M5293" s="1901">
        <v>8.2100000000000009</v>
      </c>
      <c r="N5293" s="1902">
        <v>8.27</v>
      </c>
      <c r="O5293" s="1901">
        <v>8.31</v>
      </c>
      <c r="P5293" s="1901">
        <v>8.3699999999999992</v>
      </c>
      <c r="Q5293" s="1901">
        <v>8.41</v>
      </c>
      <c r="R5293" s="1901">
        <v>8.4700000000000006</v>
      </c>
      <c r="S5293" s="1901">
        <v>8.52</v>
      </c>
      <c r="T5293" s="1901">
        <v>8.57</v>
      </c>
      <c r="U5293" s="1901">
        <v>8.65</v>
      </c>
      <c r="V5293" s="2411">
        <v>8.7200000000000006</v>
      </c>
      <c r="W5293" s="1901">
        <v>8.7799999999999994</v>
      </c>
      <c r="X5293" s="1901">
        <v>8.89</v>
      </c>
      <c r="Y5293" s="1902">
        <v>8.9600000000000009</v>
      </c>
      <c r="Z5293" s="1901">
        <v>9.06</v>
      </c>
      <c r="AA5293" s="1901">
        <v>9.15</v>
      </c>
      <c r="AB5293" s="1903">
        <v>9.2200000000000006</v>
      </c>
      <c r="AC5293" s="2284"/>
      <c r="AD5293" s="2222"/>
      <c r="AE5293" s="1573"/>
      <c r="AF5293" s="2223"/>
      <c r="AJ5293" s="946"/>
      <c r="AK5293" s="2207"/>
      <c r="AL5293" s="2207"/>
      <c r="AM5293" s="2207"/>
      <c r="AN5293" s="2207"/>
      <c r="AO5293" s="946"/>
    </row>
    <row r="5294" spans="1:42" s="184" customFormat="1" ht="15.75" hidden="1" customHeight="1">
      <c r="A5294" s="2127"/>
      <c r="B5294" s="2128"/>
      <c r="C5294" s="2226" t="s">
        <v>23</v>
      </c>
      <c r="D5294" s="1654"/>
      <c r="E5294" s="1887"/>
      <c r="F5294" s="1888"/>
      <c r="G5294" s="1888"/>
      <c r="H5294" s="1889"/>
      <c r="I5294" s="1888"/>
      <c r="J5294" s="1888"/>
      <c r="K5294" s="1888"/>
      <c r="L5294" s="1888"/>
      <c r="M5294" s="1888"/>
      <c r="N5294" s="1889"/>
      <c r="O5294" s="1888"/>
      <c r="P5294" s="1888"/>
      <c r="Q5294" s="1888"/>
      <c r="R5294" s="1888"/>
      <c r="S5294" s="1888"/>
      <c r="T5294" s="1888"/>
      <c r="U5294" s="1888"/>
      <c r="V5294" s="1938"/>
      <c r="W5294" s="1888"/>
      <c r="X5294" s="1888"/>
      <c r="Y5294" s="1889"/>
      <c r="Z5294" s="1888"/>
      <c r="AA5294" s="1888"/>
      <c r="AB5294" s="1890"/>
      <c r="AC5294" s="1483"/>
      <c r="AD5294" s="2222"/>
      <c r="AE5294" s="1573"/>
      <c r="AF5294" s="2223"/>
      <c r="AH5294" s="2207"/>
      <c r="AI5294" s="2230"/>
      <c r="AJ5294" s="2230"/>
      <c r="AK5294" s="2230"/>
      <c r="AL5294" s="2231"/>
      <c r="AM5294" s="2231"/>
      <c r="AN5294" s="192"/>
      <c r="AO5294" s="192"/>
      <c r="AP5294" s="192"/>
    </row>
    <row r="5295" spans="1:42" s="184" customFormat="1" ht="15.75" hidden="1" customHeight="1" thickBot="1">
      <c r="A5295" s="3317" t="s">
        <v>49</v>
      </c>
      <c r="B5295" s="3318"/>
      <c r="C5295" s="3319"/>
      <c r="D5295" s="2214"/>
      <c r="E5295" s="1891">
        <f>SQRT(E5289*E5289+E5290*E5290)/E5288/1.73</f>
        <v>5.835927078701669</v>
      </c>
      <c r="F5295" s="1892">
        <f t="shared" ref="F5295:AB5295" si="3582">SQRT(F5289*F5289+F5290*F5290)/F5288/1.73</f>
        <v>4.9830576041458716</v>
      </c>
      <c r="G5295" s="1892">
        <f t="shared" si="3582"/>
        <v>5.8247256831571361</v>
      </c>
      <c r="H5295" s="1893">
        <f t="shared" si="3582"/>
        <v>5.8024513975618888</v>
      </c>
      <c r="I5295" s="1892">
        <f t="shared" si="3582"/>
        <v>3.3348154735438005</v>
      </c>
      <c r="J5295" s="1892">
        <f t="shared" si="3582"/>
        <v>3.3284146760897815</v>
      </c>
      <c r="K5295" s="1892">
        <f t="shared" si="3582"/>
        <v>4.1446081411155298</v>
      </c>
      <c r="L5295" s="1892">
        <f t="shared" si="3582"/>
        <v>6.682481873767923</v>
      </c>
      <c r="M5295" s="1892">
        <f t="shared" si="3582"/>
        <v>7.4745864062189913</v>
      </c>
      <c r="N5295" s="1893">
        <f t="shared" si="3582"/>
        <v>4.9735297693386347</v>
      </c>
      <c r="O5295" s="1892">
        <f t="shared" si="3582"/>
        <v>3.3284146760898556</v>
      </c>
      <c r="P5295" s="1892">
        <f t="shared" si="3582"/>
        <v>4.9545829892649644</v>
      </c>
      <c r="Q5295" s="1892">
        <f t="shared" si="3582"/>
        <v>3.3030553261767897</v>
      </c>
      <c r="R5295" s="1892">
        <f t="shared" si="3582"/>
        <v>4.9735297693387821</v>
      </c>
      <c r="S5295" s="1892">
        <f t="shared" si="3582"/>
        <v>4.1053599579610269</v>
      </c>
      <c r="T5295" s="1892">
        <f t="shared" si="3582"/>
        <v>4.0898680335915074</v>
      </c>
      <c r="U5295" s="1892">
        <f t="shared" si="3582"/>
        <v>6.6313730257849945</v>
      </c>
      <c r="V5295" s="1921">
        <f t="shared" si="3582"/>
        <v>5.7913780170321898</v>
      </c>
      <c r="W5295" s="1892">
        <f t="shared" si="3582"/>
        <v>4.9545829892649644</v>
      </c>
      <c r="X5295" s="1892">
        <f t="shared" si="3582"/>
        <v>9.0661333216115647</v>
      </c>
      <c r="Y5295" s="1893">
        <f t="shared" si="3582"/>
        <v>5.7693575682982283</v>
      </c>
      <c r="Z5295" s="1892">
        <f t="shared" si="3582"/>
        <v>8.2107199159221995</v>
      </c>
      <c r="AA5295" s="1892">
        <f t="shared" si="3582"/>
        <v>7.3478985010286948</v>
      </c>
      <c r="AB5295" s="1895">
        <f t="shared" si="3582"/>
        <v>5.7913780170321898</v>
      </c>
      <c r="AC5295" s="2227">
        <f>AVERAGE(E5295:AB5295)</f>
        <v>5.4459262588349651</v>
      </c>
      <c r="AD5295" s="2228">
        <f>(AC5291-AC5295)/AC5291</f>
        <v>0.1931961098022274</v>
      </c>
      <c r="AE5295" s="1894"/>
      <c r="AF5295" s="2229"/>
      <c r="AJ5295" s="946"/>
      <c r="AK5295" s="2206"/>
      <c r="AL5295" s="2206"/>
      <c r="AM5295" s="2207"/>
      <c r="AN5295" s="2206"/>
      <c r="AO5295" s="946"/>
    </row>
    <row r="5296" spans="1:42" s="184" customFormat="1" ht="15.75" customHeight="1">
      <c r="A5296" s="3320" t="s">
        <v>252</v>
      </c>
      <c r="B5296" s="3321" t="s">
        <v>840</v>
      </c>
      <c r="C5296" s="2287" t="s">
        <v>16</v>
      </c>
      <c r="D5296" s="2284" t="s">
        <v>129</v>
      </c>
      <c r="E5296" s="1855">
        <f t="shared" ref="E5296:AB5296" si="3583">(E5300-D5300)*$AE5296*$AF5296</f>
        <v>0</v>
      </c>
      <c r="F5296" s="1856">
        <f t="shared" si="3583"/>
        <v>0</v>
      </c>
      <c r="G5296" s="1856">
        <f t="shared" si="3583"/>
        <v>0</v>
      </c>
      <c r="H5296" s="1857">
        <f t="shared" si="3583"/>
        <v>9.9999999999997868</v>
      </c>
      <c r="I5296" s="1856">
        <f t="shared" si="3583"/>
        <v>0</v>
      </c>
      <c r="J5296" s="1856">
        <f t="shared" si="3583"/>
        <v>0</v>
      </c>
      <c r="K5296" s="1856">
        <f t="shared" si="3583"/>
        <v>0</v>
      </c>
      <c r="L5296" s="1856">
        <f t="shared" si="3583"/>
        <v>0</v>
      </c>
      <c r="M5296" s="1856">
        <f t="shared" si="3583"/>
        <v>9.9999999999997868</v>
      </c>
      <c r="N5296" s="1857">
        <f t="shared" si="3583"/>
        <v>0</v>
      </c>
      <c r="O5296" s="1856">
        <f t="shared" si="3583"/>
        <v>0</v>
      </c>
      <c r="P5296" s="1856">
        <f t="shared" si="3583"/>
        <v>0</v>
      </c>
      <c r="Q5296" s="1856">
        <f t="shared" si="3583"/>
        <v>9.9999999999997868</v>
      </c>
      <c r="R5296" s="1856">
        <f t="shared" si="3583"/>
        <v>0</v>
      </c>
      <c r="S5296" s="1856">
        <f t="shared" si="3583"/>
        <v>0</v>
      </c>
      <c r="T5296" s="1856">
        <f t="shared" si="3583"/>
        <v>9.9999999999997868</v>
      </c>
      <c r="U5296" s="1856">
        <f t="shared" si="3583"/>
        <v>0</v>
      </c>
      <c r="V5296" s="1923">
        <f t="shared" si="3583"/>
        <v>0</v>
      </c>
      <c r="W5296" s="1856">
        <f t="shared" si="3583"/>
        <v>10.000000000001563</v>
      </c>
      <c r="X5296" s="1856">
        <f t="shared" si="3583"/>
        <v>0</v>
      </c>
      <c r="Y5296" s="1857">
        <f t="shared" si="3583"/>
        <v>0</v>
      </c>
      <c r="Z5296" s="1856">
        <f t="shared" si="3583"/>
        <v>0</v>
      </c>
      <c r="AA5296" s="1856">
        <f t="shared" si="3583"/>
        <v>0</v>
      </c>
      <c r="AB5296" s="1881">
        <f t="shared" si="3583"/>
        <v>0</v>
      </c>
      <c r="AC5296" s="2288">
        <f>SUM(E5296:AB5296)</f>
        <v>50.000000000000711</v>
      </c>
      <c r="AD5296" s="2221"/>
      <c r="AE5296" s="1898">
        <v>100</v>
      </c>
      <c r="AF5296" s="1899">
        <v>10</v>
      </c>
      <c r="AJ5296" s="946"/>
      <c r="AK5296" s="2211"/>
      <c r="AL5296" s="2212"/>
      <c r="AM5296" s="2211"/>
      <c r="AN5296" s="2207"/>
      <c r="AO5296" s="946"/>
    </row>
    <row r="5297" spans="1:42" s="184" customFormat="1" ht="15.75" customHeight="1">
      <c r="A5297" s="3312"/>
      <c r="B5297" s="3315"/>
      <c r="C5297" s="2208" t="s">
        <v>18</v>
      </c>
      <c r="D5297" s="1483" t="s">
        <v>129</v>
      </c>
      <c r="E5297" s="1882">
        <f t="shared" ref="E5297:AB5297" si="3584">(E5301-D5301)*$AE5296*$AF5296</f>
        <v>0</v>
      </c>
      <c r="F5297" s="1883">
        <f t="shared" si="3584"/>
        <v>0</v>
      </c>
      <c r="G5297" s="1883">
        <f t="shared" si="3584"/>
        <v>0</v>
      </c>
      <c r="H5297" s="1758">
        <f t="shared" si="3584"/>
        <v>0</v>
      </c>
      <c r="I5297" s="1883">
        <f t="shared" si="3584"/>
        <v>0</v>
      </c>
      <c r="J5297" s="1883">
        <f t="shared" si="3584"/>
        <v>0</v>
      </c>
      <c r="K5297" s="1883">
        <f t="shared" si="3584"/>
        <v>0</v>
      </c>
      <c r="L5297" s="1883">
        <f t="shared" si="3584"/>
        <v>0</v>
      </c>
      <c r="M5297" s="1883">
        <f t="shared" si="3584"/>
        <v>0</v>
      </c>
      <c r="N5297" s="1758">
        <f t="shared" si="3584"/>
        <v>0</v>
      </c>
      <c r="O5297" s="1883">
        <f t="shared" si="3584"/>
        <v>0</v>
      </c>
      <c r="P5297" s="1883">
        <f t="shared" si="3584"/>
        <v>0</v>
      </c>
      <c r="Q5297" s="1883">
        <f t="shared" si="3584"/>
        <v>0</v>
      </c>
      <c r="R5297" s="1883">
        <f t="shared" si="3584"/>
        <v>0</v>
      </c>
      <c r="S5297" s="1883">
        <f t="shared" si="3584"/>
        <v>0</v>
      </c>
      <c r="T5297" s="1883">
        <f t="shared" si="3584"/>
        <v>0</v>
      </c>
      <c r="U5297" s="1883">
        <f t="shared" si="3584"/>
        <v>0</v>
      </c>
      <c r="V5297" s="1907">
        <f t="shared" si="3584"/>
        <v>0</v>
      </c>
      <c r="W5297" s="1883">
        <f t="shared" si="3584"/>
        <v>0</v>
      </c>
      <c r="X5297" s="1883">
        <f t="shared" si="3584"/>
        <v>0</v>
      </c>
      <c r="Y5297" s="1758">
        <f t="shared" si="3584"/>
        <v>0</v>
      </c>
      <c r="Z5297" s="1883">
        <f t="shared" si="3584"/>
        <v>0</v>
      </c>
      <c r="AA5297" s="1883">
        <f t="shared" si="3584"/>
        <v>0</v>
      </c>
      <c r="AB5297" s="1884">
        <f t="shared" si="3584"/>
        <v>0</v>
      </c>
      <c r="AC5297" s="2189">
        <f>SUM(E5297:AB5297)</f>
        <v>0</v>
      </c>
      <c r="AD5297" s="2222"/>
      <c r="AE5297" s="1573"/>
      <c r="AF5297" s="2223"/>
      <c r="AJ5297" s="946"/>
      <c r="AK5297" s="2207"/>
      <c r="AL5297" s="2207"/>
      <c r="AM5297" s="2207"/>
      <c r="AN5297" s="2207"/>
      <c r="AO5297" s="946"/>
    </row>
    <row r="5298" spans="1:42" s="184" customFormat="1" ht="15.75" customHeight="1">
      <c r="A5298" s="3312"/>
      <c r="B5298" s="3315"/>
      <c r="C5298" s="2208" t="s">
        <v>19</v>
      </c>
      <c r="D5298" s="1483" t="s">
        <v>62</v>
      </c>
      <c r="E5298" s="1885">
        <v>0</v>
      </c>
      <c r="F5298" s="1588">
        <v>0</v>
      </c>
      <c r="G5298" s="1588">
        <v>0</v>
      </c>
      <c r="H5298" s="1580">
        <v>0</v>
      </c>
      <c r="I5298" s="1588">
        <v>0</v>
      </c>
      <c r="J5298" s="1588">
        <v>0</v>
      </c>
      <c r="K5298" s="1588">
        <v>0</v>
      </c>
      <c r="L5298" s="1588">
        <v>0</v>
      </c>
      <c r="M5298" s="1588">
        <v>0</v>
      </c>
      <c r="N5298" s="1580">
        <v>0</v>
      </c>
      <c r="O5298" s="1588">
        <v>0</v>
      </c>
      <c r="P5298" s="1588">
        <v>1</v>
      </c>
      <c r="Q5298" s="1588">
        <v>0</v>
      </c>
      <c r="R5298" s="1588">
        <v>0</v>
      </c>
      <c r="S5298" s="1588">
        <v>0</v>
      </c>
      <c r="T5298" s="1588">
        <v>0</v>
      </c>
      <c r="U5298" s="1588">
        <v>0</v>
      </c>
      <c r="V5298" s="1581">
        <v>0</v>
      </c>
      <c r="W5298" s="1588">
        <v>0</v>
      </c>
      <c r="X5298" s="1588">
        <v>0</v>
      </c>
      <c r="Y5298" s="1580">
        <v>0</v>
      </c>
      <c r="Z5298" s="1588">
        <v>0</v>
      </c>
      <c r="AA5298" s="1588">
        <v>0</v>
      </c>
      <c r="AB5298" s="1886">
        <v>0</v>
      </c>
      <c r="AC5298" s="2189">
        <f>AVERAGE(E5298:AB5298)</f>
        <v>4.1666666666666664E-2</v>
      </c>
      <c r="AD5298" s="1596"/>
      <c r="AE5298" s="1596"/>
      <c r="AF5298" s="2224"/>
      <c r="AJ5298" s="946"/>
      <c r="AK5298" s="2207"/>
      <c r="AL5298" s="2207"/>
      <c r="AM5298" s="2207"/>
      <c r="AN5298" s="2207"/>
      <c r="AO5298" s="946"/>
    </row>
    <row r="5299" spans="1:42" s="184" customFormat="1" ht="15.75" customHeight="1" thickBot="1">
      <c r="A5299" s="3312"/>
      <c r="B5299" s="3315"/>
      <c r="C5299" s="2208" t="s">
        <v>21</v>
      </c>
      <c r="D5299" s="1483"/>
      <c r="E5299" s="1576" t="e">
        <f t="shared" ref="E5299:AB5299" si="3585">E5297/E5296</f>
        <v>#DIV/0!</v>
      </c>
      <c r="F5299" s="1577" t="e">
        <f t="shared" si="3585"/>
        <v>#DIV/0!</v>
      </c>
      <c r="G5299" s="1577" t="e">
        <f t="shared" si="3585"/>
        <v>#DIV/0!</v>
      </c>
      <c r="H5299" s="1578">
        <f t="shared" si="3585"/>
        <v>0</v>
      </c>
      <c r="I5299" s="1577" t="e">
        <f t="shared" si="3585"/>
        <v>#DIV/0!</v>
      </c>
      <c r="J5299" s="1577" t="e">
        <f t="shared" si="3585"/>
        <v>#DIV/0!</v>
      </c>
      <c r="K5299" s="1577" t="e">
        <f t="shared" si="3585"/>
        <v>#DIV/0!</v>
      </c>
      <c r="L5299" s="1577" t="e">
        <f t="shared" si="3585"/>
        <v>#DIV/0!</v>
      </c>
      <c r="M5299" s="1577">
        <f t="shared" si="3585"/>
        <v>0</v>
      </c>
      <c r="N5299" s="1578" t="e">
        <f t="shared" si="3585"/>
        <v>#DIV/0!</v>
      </c>
      <c r="O5299" s="1577" t="e">
        <f t="shared" si="3585"/>
        <v>#DIV/0!</v>
      </c>
      <c r="P5299" s="1577" t="e">
        <f t="shared" si="3585"/>
        <v>#DIV/0!</v>
      </c>
      <c r="Q5299" s="1577">
        <f t="shared" si="3585"/>
        <v>0</v>
      </c>
      <c r="R5299" s="1577" t="e">
        <f t="shared" si="3585"/>
        <v>#DIV/0!</v>
      </c>
      <c r="S5299" s="1577" t="e">
        <f t="shared" si="3585"/>
        <v>#DIV/0!</v>
      </c>
      <c r="T5299" s="1577">
        <f t="shared" si="3585"/>
        <v>0</v>
      </c>
      <c r="U5299" s="1577" t="e">
        <f t="shared" si="3585"/>
        <v>#DIV/0!</v>
      </c>
      <c r="V5299" s="1651" t="e">
        <f t="shared" si="3585"/>
        <v>#DIV/0!</v>
      </c>
      <c r="W5299" s="1577">
        <f t="shared" si="3585"/>
        <v>0</v>
      </c>
      <c r="X5299" s="1577" t="e">
        <f t="shared" si="3585"/>
        <v>#DIV/0!</v>
      </c>
      <c r="Y5299" s="1578" t="e">
        <f t="shared" si="3585"/>
        <v>#DIV/0!</v>
      </c>
      <c r="Z5299" s="1577" t="e">
        <f t="shared" si="3585"/>
        <v>#DIV/0!</v>
      </c>
      <c r="AA5299" s="1577" t="e">
        <f t="shared" si="3585"/>
        <v>#DIV/0!</v>
      </c>
      <c r="AB5299" s="1579" t="e">
        <f t="shared" si="3585"/>
        <v>#DIV/0!</v>
      </c>
      <c r="AC5299" s="1485" t="e">
        <f>MAX(E5299:AB5299)</f>
        <v>#DIV/0!</v>
      </c>
      <c r="AD5299" s="2222"/>
      <c r="AE5299" s="1573"/>
      <c r="AF5299" s="2223"/>
      <c r="AJ5299" s="946"/>
      <c r="AK5299" s="2207"/>
      <c r="AL5299" s="2207"/>
      <c r="AM5299" s="2207"/>
      <c r="AN5299" s="2207"/>
      <c r="AO5299" s="946"/>
    </row>
    <row r="5300" spans="1:42" s="184" customFormat="1" ht="15.75" hidden="1" customHeight="1">
      <c r="A5300" s="2127"/>
      <c r="B5300" s="2128"/>
      <c r="C5300" s="2226" t="s">
        <v>22</v>
      </c>
      <c r="D5300" s="1654">
        <v>9.33</v>
      </c>
      <c r="E5300" s="1887">
        <v>9.33</v>
      </c>
      <c r="F5300" s="1888">
        <v>9.33</v>
      </c>
      <c r="G5300" s="1888">
        <v>9.33</v>
      </c>
      <c r="H5300" s="1889">
        <v>9.34</v>
      </c>
      <c r="I5300" s="1888">
        <v>9.34</v>
      </c>
      <c r="J5300" s="1888">
        <v>9.34</v>
      </c>
      <c r="K5300" s="1888">
        <v>9.34</v>
      </c>
      <c r="L5300" s="1888">
        <v>9.34</v>
      </c>
      <c r="M5300" s="1888">
        <v>9.35</v>
      </c>
      <c r="N5300" s="1889">
        <v>9.35</v>
      </c>
      <c r="O5300" s="1888">
        <v>9.35</v>
      </c>
      <c r="P5300" s="1888">
        <v>9.35</v>
      </c>
      <c r="Q5300" s="1888">
        <v>9.36</v>
      </c>
      <c r="R5300" s="1888">
        <v>9.36</v>
      </c>
      <c r="S5300" s="1888">
        <v>9.36</v>
      </c>
      <c r="T5300" s="1888">
        <v>9.3699999999999992</v>
      </c>
      <c r="U5300" s="1888">
        <v>9.3699999999999992</v>
      </c>
      <c r="V5300" s="1938">
        <v>9.3699999999999992</v>
      </c>
      <c r="W5300" s="1888">
        <v>9.3800000000000008</v>
      </c>
      <c r="X5300" s="1888">
        <v>9.3800000000000008</v>
      </c>
      <c r="Y5300" s="1889">
        <v>9.3800000000000008</v>
      </c>
      <c r="Z5300" s="1888">
        <v>9.3800000000000008</v>
      </c>
      <c r="AA5300" s="1888">
        <v>9.3800000000000008</v>
      </c>
      <c r="AB5300" s="1888">
        <v>9.3800000000000008</v>
      </c>
      <c r="AC5300" s="1483"/>
      <c r="AD5300" s="2222"/>
      <c r="AE5300" s="1573"/>
      <c r="AF5300" s="2223"/>
      <c r="AJ5300" s="946"/>
      <c r="AK5300" s="2207"/>
      <c r="AL5300" s="2207"/>
      <c r="AM5300" s="2207"/>
      <c r="AN5300" s="2207"/>
      <c r="AO5300" s="946"/>
    </row>
    <row r="5301" spans="1:42" s="184" customFormat="1" ht="15.75" hidden="1" customHeight="1">
      <c r="A5301" s="2127"/>
      <c r="B5301" s="2128"/>
      <c r="C5301" s="2226" t="s">
        <v>23</v>
      </c>
      <c r="D5301" s="1654">
        <v>2.84</v>
      </c>
      <c r="E5301" s="1887">
        <v>2.84</v>
      </c>
      <c r="F5301" s="1887">
        <v>2.84</v>
      </c>
      <c r="G5301" s="1887">
        <v>2.84</v>
      </c>
      <c r="H5301" s="1896">
        <v>2.84</v>
      </c>
      <c r="I5301" s="1887">
        <v>2.84</v>
      </c>
      <c r="J5301" s="1887">
        <v>2.84</v>
      </c>
      <c r="K5301" s="1887">
        <v>2.84</v>
      </c>
      <c r="L5301" s="1887">
        <v>2.84</v>
      </c>
      <c r="M5301" s="1887">
        <v>2.84</v>
      </c>
      <c r="N5301" s="1889">
        <v>2.84</v>
      </c>
      <c r="O5301" s="1887">
        <v>2.84</v>
      </c>
      <c r="P5301" s="1887">
        <v>2.84</v>
      </c>
      <c r="Q5301" s="1887">
        <v>2.84</v>
      </c>
      <c r="R5301" s="1887">
        <v>2.84</v>
      </c>
      <c r="S5301" s="1887">
        <v>2.84</v>
      </c>
      <c r="T5301" s="1887">
        <v>2.84</v>
      </c>
      <c r="U5301" s="1887">
        <v>2.84</v>
      </c>
      <c r="V5301" s="1939">
        <v>2.84</v>
      </c>
      <c r="W5301" s="1887">
        <v>2.84</v>
      </c>
      <c r="X5301" s="1887">
        <v>2.84</v>
      </c>
      <c r="Y5301" s="1896">
        <v>2.84</v>
      </c>
      <c r="Z5301" s="1887">
        <v>2.84</v>
      </c>
      <c r="AA5301" s="1887">
        <v>2.84</v>
      </c>
      <c r="AB5301" s="1887">
        <v>2.84</v>
      </c>
      <c r="AC5301" s="1483"/>
      <c r="AD5301" s="2222"/>
      <c r="AE5301" s="1573"/>
      <c r="AF5301" s="2223"/>
      <c r="AH5301" s="2207"/>
      <c r="AI5301" s="2230"/>
      <c r="AJ5301" s="2230"/>
      <c r="AK5301" s="2230"/>
      <c r="AL5301" s="2231"/>
      <c r="AM5301" s="2231"/>
      <c r="AN5301" s="192"/>
      <c r="AO5301" s="192"/>
      <c r="AP5301" s="192"/>
    </row>
    <row r="5302" spans="1:42" s="184" customFormat="1" ht="15.75" hidden="1" customHeight="1" thickBot="1">
      <c r="A5302" s="3317" t="s">
        <v>49</v>
      </c>
      <c r="B5302" s="3318"/>
      <c r="C5302" s="3319"/>
      <c r="D5302" s="2214"/>
      <c r="E5302" s="1891">
        <f>SQRT(E5296*E5296+E5297*E5297)/E5287/1.73</f>
        <v>0</v>
      </c>
      <c r="F5302" s="1892">
        <f t="shared" ref="F5302:AB5302" si="3586">SQRT(F5296*F5296+F5297*F5297)/F5287/1.73</f>
        <v>0</v>
      </c>
      <c r="G5302" s="1892">
        <f t="shared" si="3586"/>
        <v>0</v>
      </c>
      <c r="H5302" s="1893">
        <f t="shared" si="3586"/>
        <v>0.55794853482713569</v>
      </c>
      <c r="I5302" s="1892">
        <f t="shared" si="3586"/>
        <v>0</v>
      </c>
      <c r="J5302" s="1892">
        <f t="shared" si="3586"/>
        <v>0</v>
      </c>
      <c r="K5302" s="1892">
        <f t="shared" si="3586"/>
        <v>0</v>
      </c>
      <c r="L5302" s="1892">
        <f t="shared" si="3586"/>
        <v>0</v>
      </c>
      <c r="M5302" s="1892">
        <f t="shared" si="3586"/>
        <v>0.55902773895639513</v>
      </c>
      <c r="N5302" s="1893">
        <f t="shared" si="3586"/>
        <v>0</v>
      </c>
      <c r="O5302" s="1892">
        <f t="shared" si="3586"/>
        <v>0</v>
      </c>
      <c r="P5302" s="1892">
        <f t="shared" si="3586"/>
        <v>0</v>
      </c>
      <c r="Q5302" s="1892">
        <f t="shared" si="3586"/>
        <v>0.55580257892395435</v>
      </c>
      <c r="R5302" s="1892">
        <f t="shared" si="3586"/>
        <v>0</v>
      </c>
      <c r="S5302" s="1892">
        <f t="shared" si="3586"/>
        <v>0</v>
      </c>
      <c r="T5302" s="1892">
        <f t="shared" si="3586"/>
        <v>0.54946262555219827</v>
      </c>
      <c r="U5302" s="1892">
        <f t="shared" si="3586"/>
        <v>0</v>
      </c>
      <c r="V5302" s="1921">
        <f t="shared" si="3586"/>
        <v>0</v>
      </c>
      <c r="W5302" s="1892">
        <f t="shared" si="3586"/>
        <v>0.55580257892405305</v>
      </c>
      <c r="X5302" s="1892">
        <f t="shared" si="3586"/>
        <v>0</v>
      </c>
      <c r="Y5302" s="1893">
        <f t="shared" si="3586"/>
        <v>0</v>
      </c>
      <c r="Z5302" s="1892">
        <f t="shared" si="3586"/>
        <v>0</v>
      </c>
      <c r="AA5302" s="1892">
        <f t="shared" si="3586"/>
        <v>0</v>
      </c>
      <c r="AB5302" s="1895">
        <f t="shared" si="3586"/>
        <v>0</v>
      </c>
      <c r="AC5302" s="2227">
        <f>AVERAGE(E5302:AB5302)</f>
        <v>0.11575183571598902</v>
      </c>
      <c r="AD5302" s="2228">
        <f>(AC5298-AC5302)/AC5298</f>
        <v>-1.7780440571837366</v>
      </c>
      <c r="AE5302" s="1894"/>
      <c r="AF5302" s="2229"/>
      <c r="AJ5302" s="946"/>
      <c r="AK5302" s="2206"/>
      <c r="AL5302" s="2206"/>
      <c r="AM5302" s="2207"/>
      <c r="AN5302" s="2206"/>
      <c r="AO5302" s="946"/>
    </row>
    <row r="5303" spans="1:42" s="184" customFormat="1" ht="15.75" customHeight="1">
      <c r="A5303" s="3311" t="s">
        <v>841</v>
      </c>
      <c r="B5303" s="3314" t="s">
        <v>842</v>
      </c>
      <c r="C5303" s="2202" t="s">
        <v>16</v>
      </c>
      <c r="D5303" s="2186" t="s">
        <v>129</v>
      </c>
      <c r="E5303" s="1897">
        <f t="shared" ref="E5303:AB5303" si="3587">(E5307-D5307)*$AE5303*$AF5303</f>
        <v>269.99999999999955</v>
      </c>
      <c r="F5303" s="1898">
        <f t="shared" si="3587"/>
        <v>240.00000000000023</v>
      </c>
      <c r="G5303" s="1898">
        <f t="shared" si="3587"/>
        <v>269.99999999999955</v>
      </c>
      <c r="H5303" s="1757">
        <f t="shared" si="3587"/>
        <v>420.00000000000171</v>
      </c>
      <c r="I5303" s="1898">
        <f t="shared" si="3587"/>
        <v>149.99999999999946</v>
      </c>
      <c r="J5303" s="1898">
        <f t="shared" si="3587"/>
        <v>269.99999999999955</v>
      </c>
      <c r="K5303" s="1898">
        <f t="shared" si="3587"/>
        <v>330.00000000000097</v>
      </c>
      <c r="L5303" s="1898">
        <f t="shared" si="3587"/>
        <v>419.99999999999903</v>
      </c>
      <c r="M5303" s="1898">
        <f t="shared" si="3587"/>
        <v>420.00000000000171</v>
      </c>
      <c r="N5303" s="1757">
        <f t="shared" si="3587"/>
        <v>359.99999999999767</v>
      </c>
      <c r="O5303" s="1898">
        <f t="shared" si="3587"/>
        <v>330.00000000000097</v>
      </c>
      <c r="P5303" s="1898">
        <f t="shared" si="3587"/>
        <v>480.00000000000045</v>
      </c>
      <c r="Q5303" s="1898">
        <f t="shared" si="3587"/>
        <v>390.00000000000233</v>
      </c>
      <c r="R5303" s="1898">
        <f t="shared" si="3587"/>
        <v>539.99999999999909</v>
      </c>
      <c r="S5303" s="1898">
        <f t="shared" si="3587"/>
        <v>329.99999999999829</v>
      </c>
      <c r="T5303" s="1898">
        <f t="shared" si="3587"/>
        <v>480.00000000000045</v>
      </c>
      <c r="U5303" s="1898">
        <f t="shared" si="3587"/>
        <v>539.99999999999909</v>
      </c>
      <c r="V5303" s="1952">
        <f t="shared" si="3587"/>
        <v>390.00000000000233</v>
      </c>
      <c r="W5303" s="1898">
        <f t="shared" si="3587"/>
        <v>419.99999999999636</v>
      </c>
      <c r="X5303" s="1898">
        <f t="shared" si="3587"/>
        <v>390.00000000000233</v>
      </c>
      <c r="Y5303" s="1757">
        <f t="shared" si="3587"/>
        <v>299.99999999999892</v>
      </c>
      <c r="Z5303" s="1898">
        <f t="shared" si="3587"/>
        <v>390.00000000000233</v>
      </c>
      <c r="AA5303" s="1898">
        <f t="shared" si="3587"/>
        <v>389.99999999999704</v>
      </c>
      <c r="AB5303" s="1899">
        <f t="shared" si="3587"/>
        <v>240.00000000000023</v>
      </c>
      <c r="AC5303" s="1859">
        <f>SUM(E5303:AB5303)</f>
        <v>8760.0000000000018</v>
      </c>
      <c r="AD5303" s="2221"/>
      <c r="AE5303" s="1898">
        <v>100</v>
      </c>
      <c r="AF5303" s="1899">
        <v>30</v>
      </c>
      <c r="AJ5303" s="946"/>
      <c r="AK5303" s="2211"/>
      <c r="AL5303" s="2212"/>
      <c r="AM5303" s="2211"/>
      <c r="AN5303" s="2207"/>
      <c r="AO5303" s="946"/>
    </row>
    <row r="5304" spans="1:42" s="184" customFormat="1" ht="15.75" customHeight="1">
      <c r="A5304" s="3312"/>
      <c r="B5304" s="3315"/>
      <c r="C5304" s="2208" t="s">
        <v>18</v>
      </c>
      <c r="D5304" s="1483" t="s">
        <v>129</v>
      </c>
      <c r="E5304" s="1882">
        <f t="shared" ref="E5304:AB5304" si="3588">(E5308-D5308)*$AE5303*$AF5303</f>
        <v>0</v>
      </c>
      <c r="F5304" s="1883">
        <f t="shared" si="3588"/>
        <v>0</v>
      </c>
      <c r="G5304" s="1883">
        <f t="shared" si="3588"/>
        <v>0</v>
      </c>
      <c r="H5304" s="1758">
        <f t="shared" si="3588"/>
        <v>0</v>
      </c>
      <c r="I5304" s="1883">
        <f t="shared" si="3588"/>
        <v>0</v>
      </c>
      <c r="J5304" s="1883">
        <f t="shared" si="3588"/>
        <v>0</v>
      </c>
      <c r="K5304" s="1883">
        <f t="shared" si="3588"/>
        <v>0</v>
      </c>
      <c r="L5304" s="1883">
        <f t="shared" si="3588"/>
        <v>0</v>
      </c>
      <c r="M5304" s="1883">
        <f t="shared" si="3588"/>
        <v>0</v>
      </c>
      <c r="N5304" s="1758">
        <f t="shared" si="3588"/>
        <v>0</v>
      </c>
      <c r="O5304" s="1883">
        <f t="shared" si="3588"/>
        <v>0</v>
      </c>
      <c r="P5304" s="1883">
        <f t="shared" si="3588"/>
        <v>0</v>
      </c>
      <c r="Q5304" s="1883">
        <f t="shared" si="3588"/>
        <v>0</v>
      </c>
      <c r="R5304" s="1883">
        <f t="shared" si="3588"/>
        <v>0</v>
      </c>
      <c r="S5304" s="1883">
        <f t="shared" si="3588"/>
        <v>0</v>
      </c>
      <c r="T5304" s="1883">
        <f t="shared" si="3588"/>
        <v>0</v>
      </c>
      <c r="U5304" s="1883">
        <f t="shared" si="3588"/>
        <v>0</v>
      </c>
      <c r="V5304" s="1907">
        <f t="shared" si="3588"/>
        <v>0</v>
      </c>
      <c r="W5304" s="1883">
        <f t="shared" si="3588"/>
        <v>0</v>
      </c>
      <c r="X5304" s="1883">
        <f t="shared" si="3588"/>
        <v>0</v>
      </c>
      <c r="Y5304" s="1758">
        <f t="shared" si="3588"/>
        <v>0</v>
      </c>
      <c r="Z5304" s="1883">
        <f t="shared" si="3588"/>
        <v>0</v>
      </c>
      <c r="AA5304" s="1883">
        <f t="shared" si="3588"/>
        <v>0</v>
      </c>
      <c r="AB5304" s="1884">
        <f t="shared" si="3588"/>
        <v>0</v>
      </c>
      <c r="AC5304" s="2189">
        <f>SUM(E5304:AB5304)</f>
        <v>0</v>
      </c>
      <c r="AD5304" s="2222"/>
      <c r="AE5304" s="1573"/>
      <c r="AF5304" s="2223"/>
      <c r="AJ5304" s="946"/>
      <c r="AK5304" s="2207"/>
      <c r="AL5304" s="2207"/>
      <c r="AM5304" s="2207"/>
      <c r="AN5304" s="2207"/>
      <c r="AO5304" s="946"/>
    </row>
    <row r="5305" spans="1:42" s="184" customFormat="1" ht="15.75" customHeight="1">
      <c r="A5305" s="3312"/>
      <c r="B5305" s="3315"/>
      <c r="C5305" s="2208" t="s">
        <v>19</v>
      </c>
      <c r="D5305" s="1483" t="s">
        <v>62</v>
      </c>
      <c r="E5305" s="1885">
        <v>10</v>
      </c>
      <c r="F5305" s="1588">
        <v>19</v>
      </c>
      <c r="G5305" s="1588">
        <v>13</v>
      </c>
      <c r="H5305" s="1580">
        <v>11</v>
      </c>
      <c r="I5305" s="1588">
        <v>17</v>
      </c>
      <c r="J5305" s="1588">
        <v>20</v>
      </c>
      <c r="K5305" s="1588">
        <v>26</v>
      </c>
      <c r="L5305" s="1588">
        <v>22</v>
      </c>
      <c r="M5305" s="1588">
        <v>24</v>
      </c>
      <c r="N5305" s="1580">
        <v>22</v>
      </c>
      <c r="O5305" s="1588">
        <v>25</v>
      </c>
      <c r="P5305" s="1588">
        <v>32</v>
      </c>
      <c r="Q5305" s="1588">
        <v>22</v>
      </c>
      <c r="R5305" s="1588">
        <v>26</v>
      </c>
      <c r="S5305" s="1588">
        <v>32</v>
      </c>
      <c r="T5305" s="1588">
        <v>28</v>
      </c>
      <c r="U5305" s="1588">
        <v>32</v>
      </c>
      <c r="V5305" s="1581">
        <v>34</v>
      </c>
      <c r="W5305" s="1588">
        <v>15</v>
      </c>
      <c r="X5305" s="1588">
        <v>20</v>
      </c>
      <c r="Y5305" s="1580">
        <v>21</v>
      </c>
      <c r="Z5305" s="1588">
        <v>23</v>
      </c>
      <c r="AA5305" s="1588">
        <v>20</v>
      </c>
      <c r="AB5305" s="1886">
        <v>22</v>
      </c>
      <c r="AC5305" s="2189">
        <f>AVERAGE(E5305:AB5305)</f>
        <v>22.333333333333332</v>
      </c>
      <c r="AD5305" s="1596"/>
      <c r="AE5305" s="1596"/>
      <c r="AF5305" s="2224"/>
      <c r="AJ5305" s="946"/>
      <c r="AK5305" s="2207"/>
      <c r="AL5305" s="2207"/>
      <c r="AM5305" s="2207"/>
      <c r="AN5305" s="2207"/>
      <c r="AO5305" s="946"/>
    </row>
    <row r="5306" spans="1:42" s="184" customFormat="1" ht="15.75" customHeight="1" thickBot="1">
      <c r="A5306" s="3313"/>
      <c r="B5306" s="3316"/>
      <c r="C5306" s="2213" t="s">
        <v>21</v>
      </c>
      <c r="D5306" s="2214"/>
      <c r="E5306" s="1584">
        <f t="shared" ref="E5306:AA5306" si="3589">E5304/E5303</f>
        <v>0</v>
      </c>
      <c r="F5306" s="1585">
        <f t="shared" si="3589"/>
        <v>0</v>
      </c>
      <c r="G5306" s="1585">
        <f t="shared" si="3589"/>
        <v>0</v>
      </c>
      <c r="H5306" s="1586">
        <f t="shared" si="3589"/>
        <v>0</v>
      </c>
      <c r="I5306" s="1585">
        <f t="shared" si="3589"/>
        <v>0</v>
      </c>
      <c r="J5306" s="1585">
        <f t="shared" si="3589"/>
        <v>0</v>
      </c>
      <c r="K5306" s="1585">
        <f t="shared" si="3589"/>
        <v>0</v>
      </c>
      <c r="L5306" s="1585">
        <f t="shared" si="3589"/>
        <v>0</v>
      </c>
      <c r="M5306" s="1585">
        <f t="shared" si="3589"/>
        <v>0</v>
      </c>
      <c r="N5306" s="1586">
        <f t="shared" si="3589"/>
        <v>0</v>
      </c>
      <c r="O5306" s="1585">
        <f t="shared" si="3589"/>
        <v>0</v>
      </c>
      <c r="P5306" s="1585">
        <f t="shared" si="3589"/>
        <v>0</v>
      </c>
      <c r="Q5306" s="1585">
        <f t="shared" si="3589"/>
        <v>0</v>
      </c>
      <c r="R5306" s="1585">
        <f t="shared" si="3589"/>
        <v>0</v>
      </c>
      <c r="S5306" s="1585">
        <f t="shared" si="3589"/>
        <v>0</v>
      </c>
      <c r="T5306" s="1585">
        <f t="shared" si="3589"/>
        <v>0</v>
      </c>
      <c r="U5306" s="1585">
        <f t="shared" si="3589"/>
        <v>0</v>
      </c>
      <c r="V5306" s="1965">
        <f t="shared" si="3589"/>
        <v>0</v>
      </c>
      <c r="W5306" s="1585">
        <f t="shared" si="3589"/>
        <v>0</v>
      </c>
      <c r="X5306" s="1585">
        <f t="shared" si="3589"/>
        <v>0</v>
      </c>
      <c r="Y5306" s="1586">
        <f t="shared" si="3589"/>
        <v>0</v>
      </c>
      <c r="Z5306" s="1585">
        <f t="shared" si="3589"/>
        <v>0</v>
      </c>
      <c r="AA5306" s="1585">
        <f t="shared" si="3589"/>
        <v>0</v>
      </c>
      <c r="AB5306" s="1587">
        <f>AB5304/AB5303</f>
        <v>0</v>
      </c>
      <c r="AC5306" s="1486">
        <f>MAX(E5306:AB5306)</f>
        <v>0</v>
      </c>
      <c r="AD5306" s="2222"/>
      <c r="AE5306" s="1573"/>
      <c r="AF5306" s="2223"/>
      <c r="AJ5306" s="946"/>
      <c r="AK5306" s="2207"/>
      <c r="AL5306" s="2207"/>
      <c r="AM5306" s="2207"/>
      <c r="AN5306" s="2207"/>
      <c r="AO5306" s="946"/>
    </row>
    <row r="5307" spans="1:42" s="184" customFormat="1" ht="15.75" hidden="1" customHeight="1">
      <c r="A5307" s="2130"/>
      <c r="B5307" s="2129"/>
      <c r="C5307" s="2283" t="s">
        <v>22</v>
      </c>
      <c r="D5307" s="2378">
        <v>6.76</v>
      </c>
      <c r="E5307" s="1900">
        <v>6.85</v>
      </c>
      <c r="F5307" s="1901">
        <v>6.93</v>
      </c>
      <c r="G5307" s="1901">
        <v>7.02</v>
      </c>
      <c r="H5307" s="1902">
        <v>7.16</v>
      </c>
      <c r="I5307" s="1901">
        <v>7.21</v>
      </c>
      <c r="J5307" s="1901">
        <v>7.3</v>
      </c>
      <c r="K5307" s="1901">
        <v>7.41</v>
      </c>
      <c r="L5307" s="1901">
        <v>7.55</v>
      </c>
      <c r="M5307" s="1901">
        <v>7.69</v>
      </c>
      <c r="N5307" s="1902">
        <v>7.81</v>
      </c>
      <c r="O5307" s="1901">
        <v>7.92</v>
      </c>
      <c r="P5307" s="1901">
        <v>8.08</v>
      </c>
      <c r="Q5307" s="1901">
        <v>8.2100000000000009</v>
      </c>
      <c r="R5307" s="1901">
        <v>8.39</v>
      </c>
      <c r="S5307" s="1901">
        <v>8.5</v>
      </c>
      <c r="T5307" s="1901">
        <v>8.66</v>
      </c>
      <c r="U5307" s="1901">
        <v>8.84</v>
      </c>
      <c r="V5307" s="2411">
        <v>8.9700000000000006</v>
      </c>
      <c r="W5307" s="1901">
        <v>9.11</v>
      </c>
      <c r="X5307" s="1901">
        <v>9.24</v>
      </c>
      <c r="Y5307" s="1902">
        <v>9.34</v>
      </c>
      <c r="Z5307" s="1901">
        <v>9.4700000000000006</v>
      </c>
      <c r="AA5307" s="1901">
        <v>9.6</v>
      </c>
      <c r="AB5307" s="1903">
        <v>9.68</v>
      </c>
      <c r="AC5307" s="2284"/>
      <c r="AD5307" s="2222"/>
      <c r="AE5307" s="1573"/>
      <c r="AF5307" s="2223"/>
      <c r="AJ5307" s="946"/>
      <c r="AK5307" s="2207"/>
      <c r="AL5307" s="2207"/>
      <c r="AM5307" s="2207"/>
      <c r="AN5307" s="2207"/>
      <c r="AO5307" s="946"/>
    </row>
    <row r="5308" spans="1:42" s="184" customFormat="1" ht="15.75" hidden="1" customHeight="1">
      <c r="A5308" s="2127"/>
      <c r="B5308" s="2128"/>
      <c r="C5308" s="2226" t="s">
        <v>23</v>
      </c>
      <c r="D5308" s="1654">
        <v>185.48</v>
      </c>
      <c r="E5308" s="1887">
        <v>185.48</v>
      </c>
      <c r="F5308" s="1887">
        <v>185.48</v>
      </c>
      <c r="G5308" s="1887">
        <v>185.48</v>
      </c>
      <c r="H5308" s="1896">
        <v>185.48</v>
      </c>
      <c r="I5308" s="1887">
        <v>185.48</v>
      </c>
      <c r="J5308" s="1887">
        <v>185.48</v>
      </c>
      <c r="K5308" s="1887">
        <v>185.48</v>
      </c>
      <c r="L5308" s="1887">
        <v>185.48</v>
      </c>
      <c r="M5308" s="1887">
        <v>185.48</v>
      </c>
      <c r="N5308" s="1896">
        <v>185.48</v>
      </c>
      <c r="O5308" s="1887">
        <v>185.48</v>
      </c>
      <c r="P5308" s="1887">
        <v>185.48</v>
      </c>
      <c r="Q5308" s="1887">
        <v>185.48</v>
      </c>
      <c r="R5308" s="1887">
        <v>185.48</v>
      </c>
      <c r="S5308" s="1887">
        <v>185.48</v>
      </c>
      <c r="T5308" s="1887">
        <v>185.48</v>
      </c>
      <c r="U5308" s="1887">
        <v>185.48</v>
      </c>
      <c r="V5308" s="1939">
        <v>185.48</v>
      </c>
      <c r="W5308" s="1887">
        <v>185.48</v>
      </c>
      <c r="X5308" s="1887">
        <v>185.48</v>
      </c>
      <c r="Y5308" s="1896">
        <v>185.48</v>
      </c>
      <c r="Z5308" s="1887">
        <v>185.48</v>
      </c>
      <c r="AA5308" s="1887">
        <v>185.48</v>
      </c>
      <c r="AB5308" s="1887">
        <v>185.48</v>
      </c>
      <c r="AC5308" s="1483"/>
      <c r="AD5308" s="2222"/>
      <c r="AE5308" s="1573"/>
      <c r="AF5308" s="2223"/>
      <c r="AH5308" s="2207"/>
      <c r="AI5308" s="2230"/>
      <c r="AJ5308" s="2230"/>
      <c r="AK5308" s="2230"/>
      <c r="AL5308" s="2231"/>
      <c r="AM5308" s="2231"/>
      <c r="AN5308" s="192"/>
      <c r="AO5308" s="192"/>
      <c r="AP5308" s="192"/>
    </row>
    <row r="5309" spans="1:42" s="184" customFormat="1" ht="15.75" hidden="1" customHeight="1" thickBot="1">
      <c r="A5309" s="3317" t="s">
        <v>49</v>
      </c>
      <c r="B5309" s="3318"/>
      <c r="C5309" s="3319"/>
      <c r="D5309" s="2214"/>
      <c r="E5309" s="1891">
        <f>SQRT(E5303*E5303+E5304*E5304)/E5287/1.73</f>
        <v>15.152365452606743</v>
      </c>
      <c r="F5309" s="1892">
        <f t="shared" ref="F5309:AB5309" si="3590">SQRT(F5303*F5303+F5304*F5304)/F5287/1.73</f>
        <v>13.41666573495378</v>
      </c>
      <c r="G5309" s="1892">
        <f t="shared" si="3590"/>
        <v>15.123000403279985</v>
      </c>
      <c r="H5309" s="1893">
        <f t="shared" si="3590"/>
        <v>23.433838462740294</v>
      </c>
      <c r="I5309" s="1892">
        <f t="shared" si="3590"/>
        <v>8.4179808070037296</v>
      </c>
      <c r="J5309" s="1892">
        <f t="shared" si="3590"/>
        <v>15.123000403279985</v>
      </c>
      <c r="K5309" s="1892">
        <f t="shared" si="3590"/>
        <v>18.412301649295923</v>
      </c>
      <c r="L5309" s="1892">
        <f t="shared" si="3590"/>
        <v>23.616202964395711</v>
      </c>
      <c r="M5309" s="1892">
        <f t="shared" si="3590"/>
        <v>23.479165036169189</v>
      </c>
      <c r="N5309" s="1893">
        <f t="shared" si="3590"/>
        <v>20.124998602430523</v>
      </c>
      <c r="O5309" s="1892">
        <f t="shared" si="3590"/>
        <v>18.483667159564511</v>
      </c>
      <c r="P5309" s="1892">
        <f t="shared" si="3590"/>
        <v>26.729927495071692</v>
      </c>
      <c r="Q5309" s="1892">
        <f t="shared" si="3590"/>
        <v>21.676300578034809</v>
      </c>
      <c r="R5309" s="1892">
        <f t="shared" si="3590"/>
        <v>30.071168431955577</v>
      </c>
      <c r="S5309" s="1892">
        <f t="shared" si="3590"/>
        <v>18.236275820908624</v>
      </c>
      <c r="T5309" s="1892">
        <f t="shared" si="3590"/>
        <v>26.374206026506105</v>
      </c>
      <c r="U5309" s="1892">
        <f t="shared" si="3590"/>
        <v>30.129220880665919</v>
      </c>
      <c r="V5309" s="1921">
        <f t="shared" si="3590"/>
        <v>21.718066089745861</v>
      </c>
      <c r="W5309" s="1892">
        <f t="shared" si="3590"/>
        <v>23.343708314806378</v>
      </c>
      <c r="X5309" s="1892">
        <f t="shared" si="3590"/>
        <v>21.634695394583687</v>
      </c>
      <c r="Y5309" s="1893">
        <f t="shared" si="3590"/>
        <v>16.642073380448831</v>
      </c>
      <c r="Z5309" s="1892">
        <f t="shared" si="3590"/>
        <v>21.551962333801342</v>
      </c>
      <c r="AA5309" s="1892">
        <f t="shared" si="3590"/>
        <v>21.429042396536026</v>
      </c>
      <c r="AB5309" s="1895">
        <f t="shared" si="3590"/>
        <v>13.390764835851556</v>
      </c>
      <c r="AC5309" s="2227">
        <f>AVERAGE(E5309:AB5309)</f>
        <v>20.321274943943195</v>
      </c>
      <c r="AD5309" s="2228">
        <f>(AC5305-AC5309)/AC5305</f>
        <v>9.0092166689110645E-2</v>
      </c>
      <c r="AE5309" s="1894"/>
      <c r="AF5309" s="2229"/>
      <c r="AJ5309" s="946"/>
      <c r="AK5309" s="2206"/>
      <c r="AL5309" s="2206"/>
      <c r="AM5309" s="2207"/>
      <c r="AN5309" s="2206"/>
      <c r="AO5309" s="946"/>
    </row>
    <row r="5310" spans="1:42" s="184" customFormat="1" ht="15.75" customHeight="1">
      <c r="A5310" s="3320" t="s">
        <v>34</v>
      </c>
      <c r="B5310" s="3321" t="s">
        <v>843</v>
      </c>
      <c r="C5310" s="2287" t="s">
        <v>16</v>
      </c>
      <c r="D5310" s="2284" t="s">
        <v>129</v>
      </c>
      <c r="E5310" s="1855">
        <f t="shared" ref="E5310:AB5310" si="3591">(E5314-D5314)*$AE5310*$AF5310</f>
        <v>239.99999999999932</v>
      </c>
      <c r="F5310" s="1856">
        <f t="shared" si="3591"/>
        <v>200.00000000000017</v>
      </c>
      <c r="G5310" s="1856">
        <f t="shared" si="3591"/>
        <v>240.00000000000023</v>
      </c>
      <c r="H5310" s="1857">
        <f t="shared" si="3591"/>
        <v>360.00000000000028</v>
      </c>
      <c r="I5310" s="1856">
        <f t="shared" si="3591"/>
        <v>160.00000000000014</v>
      </c>
      <c r="J5310" s="1856">
        <f t="shared" si="3591"/>
        <v>239.99999999999932</v>
      </c>
      <c r="K5310" s="1856">
        <f t="shared" si="3591"/>
        <v>280.00000000000023</v>
      </c>
      <c r="L5310" s="1856">
        <f t="shared" si="3591"/>
        <v>440.00000000000045</v>
      </c>
      <c r="M5310" s="1856">
        <f t="shared" si="3591"/>
        <v>439.99999999999949</v>
      </c>
      <c r="N5310" s="1857">
        <f t="shared" si="3591"/>
        <v>440.00000000000045</v>
      </c>
      <c r="O5310" s="1856">
        <f t="shared" si="3591"/>
        <v>359.99999999999943</v>
      </c>
      <c r="P5310" s="1856">
        <f t="shared" si="3591"/>
        <v>400.00000000000034</v>
      </c>
      <c r="Q5310" s="1856">
        <f t="shared" si="3591"/>
        <v>359.99999999999943</v>
      </c>
      <c r="R5310" s="1856">
        <f t="shared" si="3591"/>
        <v>360.00000000000119</v>
      </c>
      <c r="S5310" s="1856">
        <f t="shared" si="3591"/>
        <v>399.99999999999858</v>
      </c>
      <c r="T5310" s="1856">
        <f t="shared" si="3591"/>
        <v>360.00000000000119</v>
      </c>
      <c r="U5310" s="1856">
        <f t="shared" si="3591"/>
        <v>359.99999999999943</v>
      </c>
      <c r="V5310" s="1923">
        <f t="shared" si="3591"/>
        <v>400.00000000000034</v>
      </c>
      <c r="W5310" s="1856">
        <f t="shared" si="3591"/>
        <v>359.99999999999943</v>
      </c>
      <c r="X5310" s="1856">
        <f t="shared" si="3591"/>
        <v>519.99999999999955</v>
      </c>
      <c r="Y5310" s="1857">
        <f t="shared" si="3591"/>
        <v>320.00000000000028</v>
      </c>
      <c r="Z5310" s="1856">
        <f t="shared" si="3591"/>
        <v>440.00000000000125</v>
      </c>
      <c r="AA5310" s="1856">
        <f t="shared" si="3591"/>
        <v>439.99999999999949</v>
      </c>
      <c r="AB5310" s="1881">
        <f t="shared" si="3591"/>
        <v>240.00000000000023</v>
      </c>
      <c r="AC5310" s="2288">
        <f>SUM(E5310:AB5310)</f>
        <v>8359.9999999999964</v>
      </c>
      <c r="AD5310" s="2221"/>
      <c r="AE5310" s="1898">
        <v>100</v>
      </c>
      <c r="AF5310" s="1899">
        <v>40</v>
      </c>
      <c r="AJ5310" s="946"/>
      <c r="AK5310" s="2211"/>
      <c r="AL5310" s="2212"/>
      <c r="AM5310" s="2211"/>
      <c r="AN5310" s="2207"/>
      <c r="AO5310" s="946"/>
    </row>
    <row r="5311" spans="1:42" s="184" customFormat="1" ht="15.75" customHeight="1">
      <c r="A5311" s="3312"/>
      <c r="B5311" s="3315"/>
      <c r="C5311" s="2208" t="s">
        <v>18</v>
      </c>
      <c r="D5311" s="1483" t="s">
        <v>33</v>
      </c>
      <c r="E5311" s="1882">
        <f t="shared" ref="E5311:AB5311" si="3592">(E5315-D5315)*$AE5310*$AF5310</f>
        <v>0</v>
      </c>
      <c r="F5311" s="1883">
        <f t="shared" si="3592"/>
        <v>0</v>
      </c>
      <c r="G5311" s="1883">
        <f t="shared" si="3592"/>
        <v>0</v>
      </c>
      <c r="H5311" s="1758">
        <f t="shared" si="3592"/>
        <v>0</v>
      </c>
      <c r="I5311" s="1883">
        <f t="shared" si="3592"/>
        <v>0</v>
      </c>
      <c r="J5311" s="1883">
        <f t="shared" si="3592"/>
        <v>0</v>
      </c>
      <c r="K5311" s="1883">
        <f t="shared" si="3592"/>
        <v>0</v>
      </c>
      <c r="L5311" s="1883">
        <f t="shared" si="3592"/>
        <v>0</v>
      </c>
      <c r="M5311" s="1883">
        <f t="shared" si="3592"/>
        <v>0</v>
      </c>
      <c r="N5311" s="1758">
        <f t="shared" si="3592"/>
        <v>0</v>
      </c>
      <c r="O5311" s="1883">
        <f t="shared" si="3592"/>
        <v>0</v>
      </c>
      <c r="P5311" s="1883">
        <f t="shared" si="3592"/>
        <v>0</v>
      </c>
      <c r="Q5311" s="1883">
        <f t="shared" si="3592"/>
        <v>0</v>
      </c>
      <c r="R5311" s="1883">
        <f t="shared" si="3592"/>
        <v>0</v>
      </c>
      <c r="S5311" s="1883">
        <f t="shared" si="3592"/>
        <v>0</v>
      </c>
      <c r="T5311" s="1883">
        <f t="shared" si="3592"/>
        <v>0</v>
      </c>
      <c r="U5311" s="1883">
        <f t="shared" si="3592"/>
        <v>0</v>
      </c>
      <c r="V5311" s="1907">
        <f t="shared" si="3592"/>
        <v>0</v>
      </c>
      <c r="W5311" s="1883">
        <f t="shared" si="3592"/>
        <v>0</v>
      </c>
      <c r="X5311" s="1883">
        <f t="shared" si="3592"/>
        <v>0</v>
      </c>
      <c r="Y5311" s="1758">
        <f t="shared" si="3592"/>
        <v>0</v>
      </c>
      <c r="Z5311" s="1883">
        <f t="shared" si="3592"/>
        <v>0</v>
      </c>
      <c r="AA5311" s="1883">
        <f t="shared" si="3592"/>
        <v>0</v>
      </c>
      <c r="AB5311" s="1884">
        <f t="shared" si="3592"/>
        <v>0</v>
      </c>
      <c r="AC5311" s="2189">
        <f>SUM(E5311:AB5311)</f>
        <v>0</v>
      </c>
      <c r="AD5311" s="2222"/>
      <c r="AE5311" s="1573"/>
      <c r="AF5311" s="2223"/>
      <c r="AJ5311" s="946"/>
      <c r="AK5311" s="2207"/>
      <c r="AL5311" s="2207"/>
      <c r="AM5311" s="2207"/>
      <c r="AN5311" s="2207"/>
      <c r="AO5311" s="946"/>
    </row>
    <row r="5312" spans="1:42" s="184" customFormat="1" ht="15.75" customHeight="1">
      <c r="A5312" s="3312"/>
      <c r="B5312" s="3315"/>
      <c r="C5312" s="2208" t="s">
        <v>19</v>
      </c>
      <c r="D5312" s="1483" t="s">
        <v>62</v>
      </c>
      <c r="E5312" s="1885">
        <v>14</v>
      </c>
      <c r="F5312" s="1588">
        <v>15</v>
      </c>
      <c r="G5312" s="1588">
        <v>13</v>
      </c>
      <c r="H5312" s="1580">
        <v>13</v>
      </c>
      <c r="I5312" s="1588">
        <v>13</v>
      </c>
      <c r="J5312" s="1588">
        <v>17</v>
      </c>
      <c r="K5312" s="1588">
        <v>22</v>
      </c>
      <c r="L5312" s="1588">
        <v>22</v>
      </c>
      <c r="M5312" s="1588">
        <v>23</v>
      </c>
      <c r="N5312" s="1580">
        <v>26</v>
      </c>
      <c r="O5312" s="1588">
        <v>22</v>
      </c>
      <c r="P5312" s="1588">
        <v>23</v>
      </c>
      <c r="Q5312" s="1588">
        <v>24</v>
      </c>
      <c r="R5312" s="1588">
        <v>21</v>
      </c>
      <c r="S5312" s="1588">
        <v>21</v>
      </c>
      <c r="T5312" s="1588">
        <v>22</v>
      </c>
      <c r="U5312" s="1588">
        <v>19</v>
      </c>
      <c r="V5312" s="1581">
        <v>20</v>
      </c>
      <c r="W5312" s="1588">
        <v>21</v>
      </c>
      <c r="X5312" s="1588">
        <v>27</v>
      </c>
      <c r="Y5312" s="1580">
        <v>24</v>
      </c>
      <c r="Z5312" s="1588">
        <v>22</v>
      </c>
      <c r="AA5312" s="1588">
        <v>20</v>
      </c>
      <c r="AB5312" s="1886">
        <v>17</v>
      </c>
      <c r="AC5312" s="2189">
        <f>AVERAGE(E5312:AB5312)</f>
        <v>20.041666666666668</v>
      </c>
      <c r="AD5312" s="1596"/>
      <c r="AE5312" s="1596"/>
      <c r="AF5312" s="2224"/>
      <c r="AJ5312" s="946"/>
      <c r="AK5312" s="2207"/>
      <c r="AL5312" s="2207"/>
      <c r="AM5312" s="2207"/>
      <c r="AN5312" s="2207"/>
      <c r="AO5312" s="946"/>
    </row>
    <row r="5313" spans="1:42" s="184" customFormat="1" ht="15.75" customHeight="1" thickBot="1">
      <c r="A5313" s="3312"/>
      <c r="B5313" s="3315"/>
      <c r="C5313" s="2208" t="s">
        <v>21</v>
      </c>
      <c r="D5313" s="1483"/>
      <c r="E5313" s="1576">
        <f t="shared" ref="E5313:AB5313" si="3593">E5311/E5310</f>
        <v>0</v>
      </c>
      <c r="F5313" s="1577">
        <f t="shared" si="3593"/>
        <v>0</v>
      </c>
      <c r="G5313" s="1577">
        <f t="shared" si="3593"/>
        <v>0</v>
      </c>
      <c r="H5313" s="1578">
        <f t="shared" si="3593"/>
        <v>0</v>
      </c>
      <c r="I5313" s="1577">
        <f t="shared" si="3593"/>
        <v>0</v>
      </c>
      <c r="J5313" s="1577">
        <f t="shared" si="3593"/>
        <v>0</v>
      </c>
      <c r="K5313" s="1577">
        <f t="shared" si="3593"/>
        <v>0</v>
      </c>
      <c r="L5313" s="1577">
        <f t="shared" si="3593"/>
        <v>0</v>
      </c>
      <c r="M5313" s="1577">
        <f t="shared" si="3593"/>
        <v>0</v>
      </c>
      <c r="N5313" s="1578">
        <f t="shared" si="3593"/>
        <v>0</v>
      </c>
      <c r="O5313" s="1577">
        <f t="shared" si="3593"/>
        <v>0</v>
      </c>
      <c r="P5313" s="1577">
        <f t="shared" si="3593"/>
        <v>0</v>
      </c>
      <c r="Q5313" s="1577">
        <f t="shared" si="3593"/>
        <v>0</v>
      </c>
      <c r="R5313" s="1577">
        <f t="shared" si="3593"/>
        <v>0</v>
      </c>
      <c r="S5313" s="1577">
        <f t="shared" si="3593"/>
        <v>0</v>
      </c>
      <c r="T5313" s="1577">
        <f t="shared" si="3593"/>
        <v>0</v>
      </c>
      <c r="U5313" s="1577">
        <f t="shared" si="3593"/>
        <v>0</v>
      </c>
      <c r="V5313" s="1651">
        <f t="shared" si="3593"/>
        <v>0</v>
      </c>
      <c r="W5313" s="1577">
        <f t="shared" si="3593"/>
        <v>0</v>
      </c>
      <c r="X5313" s="1577">
        <f t="shared" si="3593"/>
        <v>0</v>
      </c>
      <c r="Y5313" s="1578">
        <f t="shared" si="3593"/>
        <v>0</v>
      </c>
      <c r="Z5313" s="1577">
        <f t="shared" si="3593"/>
        <v>0</v>
      </c>
      <c r="AA5313" s="1577">
        <f t="shared" si="3593"/>
        <v>0</v>
      </c>
      <c r="AB5313" s="1579">
        <f t="shared" si="3593"/>
        <v>0</v>
      </c>
      <c r="AC5313" s="1485">
        <f>MAX(E5313:AB5313)</f>
        <v>0</v>
      </c>
      <c r="AD5313" s="2222"/>
      <c r="AE5313" s="1573"/>
      <c r="AF5313" s="2223"/>
      <c r="AJ5313" s="946"/>
      <c r="AK5313" s="2207"/>
      <c r="AL5313" s="2207"/>
      <c r="AM5313" s="2207"/>
      <c r="AN5313" s="2207"/>
      <c r="AO5313" s="946"/>
    </row>
    <row r="5314" spans="1:42" s="184" customFormat="1" ht="15.75" hidden="1" customHeight="1">
      <c r="A5314" s="2127"/>
      <c r="B5314" s="2128"/>
      <c r="C5314" s="2226" t="s">
        <v>22</v>
      </c>
      <c r="D5314" s="1654">
        <v>1.32</v>
      </c>
      <c r="E5314" s="1887">
        <v>1.38</v>
      </c>
      <c r="F5314" s="1888">
        <v>1.43</v>
      </c>
      <c r="G5314" s="1888">
        <v>1.49</v>
      </c>
      <c r="H5314" s="1889">
        <v>1.58</v>
      </c>
      <c r="I5314" s="1888">
        <v>1.62</v>
      </c>
      <c r="J5314" s="1888">
        <v>1.68</v>
      </c>
      <c r="K5314" s="1888">
        <v>1.75</v>
      </c>
      <c r="L5314" s="1888">
        <v>1.86</v>
      </c>
      <c r="M5314" s="1888">
        <v>1.97</v>
      </c>
      <c r="N5314" s="1889">
        <v>2.08</v>
      </c>
      <c r="O5314" s="1888">
        <v>2.17</v>
      </c>
      <c r="P5314" s="1888">
        <v>2.27</v>
      </c>
      <c r="Q5314" s="1888">
        <v>2.36</v>
      </c>
      <c r="R5314" s="1888">
        <v>2.4500000000000002</v>
      </c>
      <c r="S5314" s="1888">
        <v>2.5499999999999998</v>
      </c>
      <c r="T5314" s="1888">
        <v>2.64</v>
      </c>
      <c r="U5314" s="1888">
        <v>2.73</v>
      </c>
      <c r="V5314" s="1938">
        <v>2.83</v>
      </c>
      <c r="W5314" s="1888">
        <v>2.92</v>
      </c>
      <c r="X5314" s="1888">
        <v>3.05</v>
      </c>
      <c r="Y5314" s="1889">
        <v>3.13</v>
      </c>
      <c r="Z5314" s="1888">
        <v>3.24</v>
      </c>
      <c r="AA5314" s="1888">
        <v>3.35</v>
      </c>
      <c r="AB5314" s="1890">
        <v>3.41</v>
      </c>
      <c r="AC5314" s="1483"/>
      <c r="AD5314" s="2222"/>
      <c r="AE5314" s="1573"/>
      <c r="AF5314" s="2223"/>
      <c r="AJ5314" s="946"/>
      <c r="AK5314" s="2207"/>
      <c r="AL5314" s="2207"/>
      <c r="AM5314" s="2207"/>
      <c r="AN5314" s="2207"/>
      <c r="AO5314" s="946"/>
    </row>
    <row r="5315" spans="1:42" s="184" customFormat="1" ht="15.75" hidden="1" customHeight="1">
      <c r="A5315" s="2127"/>
      <c r="B5315" s="2128"/>
      <c r="C5315" s="2226" t="s">
        <v>23</v>
      </c>
      <c r="D5315" s="1654"/>
      <c r="E5315" s="1887"/>
      <c r="F5315" s="1888"/>
      <c r="G5315" s="1888"/>
      <c r="H5315" s="1889"/>
      <c r="I5315" s="1888"/>
      <c r="J5315" s="1888"/>
      <c r="K5315" s="1888"/>
      <c r="L5315" s="1888"/>
      <c r="M5315" s="1888"/>
      <c r="N5315" s="1889"/>
      <c r="O5315" s="1888"/>
      <c r="P5315" s="1888"/>
      <c r="Q5315" s="1888"/>
      <c r="R5315" s="1888"/>
      <c r="S5315" s="1888"/>
      <c r="T5315" s="1888"/>
      <c r="U5315" s="1888"/>
      <c r="V5315" s="1938"/>
      <c r="W5315" s="1888"/>
      <c r="X5315" s="1888"/>
      <c r="Y5315" s="1889"/>
      <c r="Z5315" s="1888"/>
      <c r="AA5315" s="1888"/>
      <c r="AB5315" s="1890"/>
      <c r="AC5315" s="1483"/>
      <c r="AD5315" s="2222"/>
      <c r="AE5315" s="1573"/>
      <c r="AF5315" s="2223"/>
      <c r="AH5315" s="2207"/>
      <c r="AI5315" s="2230"/>
      <c r="AJ5315" s="2230"/>
      <c r="AK5315" s="2230"/>
      <c r="AL5315" s="2231"/>
      <c r="AM5315" s="2231"/>
      <c r="AN5315" s="192"/>
      <c r="AO5315" s="192"/>
      <c r="AP5315" s="192"/>
    </row>
    <row r="5316" spans="1:42" s="184" customFormat="1" ht="15.75" hidden="1" customHeight="1" thickBot="1">
      <c r="A5316" s="3317" t="s">
        <v>49</v>
      </c>
      <c r="B5316" s="3318"/>
      <c r="C5316" s="3319"/>
      <c r="D5316" s="2214"/>
      <c r="E5316" s="1891">
        <f>SQRT(E5310*E5310+E5311*E5311)/E5287/1.73</f>
        <v>13.468769291205977</v>
      </c>
      <c r="F5316" s="1892">
        <f t="shared" ref="F5316:AB5316" si="3594">SQRT(F5310*F5310+F5311*F5311)/F5287/1.73</f>
        <v>11.180554779128151</v>
      </c>
      <c r="G5316" s="1892">
        <f t="shared" si="3594"/>
        <v>13.4426670251378</v>
      </c>
      <c r="H5316" s="1893">
        <f t="shared" si="3594"/>
        <v>20.086147253777327</v>
      </c>
      <c r="I5316" s="1892">
        <f t="shared" si="3594"/>
        <v>8.9791795274706843</v>
      </c>
      <c r="J5316" s="1892">
        <f t="shared" si="3594"/>
        <v>13.44266702513775</v>
      </c>
      <c r="K5316" s="1892">
        <f t="shared" si="3594"/>
        <v>15.622558975160144</v>
      </c>
      <c r="L5316" s="1892">
        <f t="shared" si="3594"/>
        <v>24.740784057938445</v>
      </c>
      <c r="M5316" s="1892">
        <f t="shared" si="3594"/>
        <v>24.597220514081879</v>
      </c>
      <c r="N5316" s="1893">
        <f t="shared" si="3594"/>
        <v>24.597220514081933</v>
      </c>
      <c r="O5316" s="1892">
        <f t="shared" si="3594"/>
        <v>20.164000537706649</v>
      </c>
      <c r="P5316" s="1892">
        <f t="shared" si="3594"/>
        <v>22.274939579226409</v>
      </c>
      <c r="Q5316" s="1892">
        <f t="shared" si="3594"/>
        <v>20.00889284126275</v>
      </c>
      <c r="R5316" s="1892">
        <f t="shared" si="3594"/>
        <v>20.047445621303819</v>
      </c>
      <c r="S5316" s="1892">
        <f t="shared" si="3594"/>
        <v>22.104576752616548</v>
      </c>
      <c r="T5316" s="1892">
        <f t="shared" si="3594"/>
        <v>19.780654519879626</v>
      </c>
      <c r="U5316" s="1892">
        <f t="shared" si="3594"/>
        <v>20.086147253777284</v>
      </c>
      <c r="V5316" s="1921">
        <f t="shared" si="3594"/>
        <v>22.274939579226409</v>
      </c>
      <c r="W5316" s="1892">
        <f t="shared" si="3594"/>
        <v>20.00889284126275</v>
      </c>
      <c r="X5316" s="1892">
        <f t="shared" si="3594"/>
        <v>28.846260526111386</v>
      </c>
      <c r="Y5316" s="1893">
        <f t="shared" si="3594"/>
        <v>17.7515449391455</v>
      </c>
      <c r="Z5316" s="1892">
        <f t="shared" si="3594"/>
        <v>24.315034427878359</v>
      </c>
      <c r="AA5316" s="1892">
        <f t="shared" si="3594"/>
        <v>24.176355524297211</v>
      </c>
      <c r="AB5316" s="1895">
        <f t="shared" si="3594"/>
        <v>13.390764835851556</v>
      </c>
      <c r="AC5316" s="2227">
        <f>AVERAGE(E5316:AB5316)</f>
        <v>19.39117578094443</v>
      </c>
      <c r="AD5316" s="2228">
        <f>(AC5312-AC5316)/AC5312</f>
        <v>3.245692569092249E-2</v>
      </c>
      <c r="AE5316" s="1894"/>
      <c r="AF5316" s="2229"/>
      <c r="AJ5316" s="946"/>
      <c r="AK5316" s="2206"/>
      <c r="AL5316" s="2206"/>
      <c r="AM5316" s="2207"/>
      <c r="AN5316" s="2206"/>
      <c r="AO5316" s="946"/>
    </row>
    <row r="5317" spans="1:42" s="184" customFormat="1" ht="15.75" customHeight="1">
      <c r="A5317" s="3311" t="s">
        <v>36</v>
      </c>
      <c r="B5317" s="3314" t="s">
        <v>844</v>
      </c>
      <c r="C5317" s="2202" t="s">
        <v>16</v>
      </c>
      <c r="D5317" s="2186" t="s">
        <v>129</v>
      </c>
      <c r="E5317" s="1897">
        <f t="shared" ref="E5317:AB5317" si="3595">(E5321-D5321)*$AE5317*$AF5317</f>
        <v>199.99999999993179</v>
      </c>
      <c r="F5317" s="1898">
        <f t="shared" si="3595"/>
        <v>160.00000000008185</v>
      </c>
      <c r="G5317" s="1898">
        <f t="shared" si="3595"/>
        <v>179.99999999994998</v>
      </c>
      <c r="H5317" s="1757">
        <f t="shared" si="3595"/>
        <v>320.00000000005002</v>
      </c>
      <c r="I5317" s="1898">
        <f t="shared" si="3595"/>
        <v>139.99999999998636</v>
      </c>
      <c r="J5317" s="1898">
        <f t="shared" si="3595"/>
        <v>179.99999999994998</v>
      </c>
      <c r="K5317" s="1898">
        <f t="shared" si="3595"/>
        <v>200.00000000004547</v>
      </c>
      <c r="L5317" s="1898">
        <f t="shared" si="3595"/>
        <v>340.00000000003183</v>
      </c>
      <c r="M5317" s="1898">
        <f t="shared" si="3595"/>
        <v>479.9999999999045</v>
      </c>
      <c r="N5317" s="1757">
        <f t="shared" si="3595"/>
        <v>400.00000000009095</v>
      </c>
      <c r="O5317" s="1898">
        <f t="shared" si="3595"/>
        <v>360.00000000001364</v>
      </c>
      <c r="P5317" s="1898">
        <f t="shared" si="3595"/>
        <v>479.9999999999045</v>
      </c>
      <c r="Q5317" s="1898">
        <f t="shared" si="3595"/>
        <v>360.00000000001364</v>
      </c>
      <c r="R5317" s="1898">
        <f t="shared" si="3595"/>
        <v>420.00000000007276</v>
      </c>
      <c r="S5317" s="1898">
        <f t="shared" si="3595"/>
        <v>399.99999999997726</v>
      </c>
      <c r="T5317" s="1898">
        <f t="shared" si="3595"/>
        <v>379.99999999999545</v>
      </c>
      <c r="U5317" s="1898">
        <f t="shared" si="3595"/>
        <v>360.00000000001364</v>
      </c>
      <c r="V5317" s="1952">
        <f t="shared" si="3595"/>
        <v>299.99999999995453</v>
      </c>
      <c r="W5317" s="1898">
        <f t="shared" si="3595"/>
        <v>279.99999999997272</v>
      </c>
      <c r="X5317" s="1898">
        <f t="shared" si="3595"/>
        <v>340.00000000003183</v>
      </c>
      <c r="Y5317" s="1757">
        <f t="shared" si="3595"/>
        <v>200.00000000004547</v>
      </c>
      <c r="Z5317" s="1898">
        <f t="shared" si="3595"/>
        <v>279.99999999997272</v>
      </c>
      <c r="AA5317" s="1898">
        <f t="shared" si="3595"/>
        <v>279.99999999997272</v>
      </c>
      <c r="AB5317" s="1899">
        <f t="shared" si="3595"/>
        <v>180.00000000006366</v>
      </c>
      <c r="AC5317" s="1859">
        <f>SUM(E5317:AB5317)</f>
        <v>7220.0000000000273</v>
      </c>
      <c r="AD5317" s="2221"/>
      <c r="AE5317" s="1898">
        <v>100</v>
      </c>
      <c r="AF5317" s="1899">
        <v>20</v>
      </c>
      <c r="AJ5317" s="946"/>
      <c r="AK5317" s="2211"/>
      <c r="AL5317" s="2212"/>
      <c r="AM5317" s="2211"/>
      <c r="AN5317" s="2207"/>
      <c r="AO5317" s="946"/>
    </row>
    <row r="5318" spans="1:42" s="184" customFormat="1" ht="15.75" customHeight="1">
      <c r="A5318" s="3312"/>
      <c r="B5318" s="3315"/>
      <c r="C5318" s="2208" t="s">
        <v>18</v>
      </c>
      <c r="D5318" s="1483" t="s">
        <v>33</v>
      </c>
      <c r="E5318" s="1882">
        <f t="shared" ref="E5318:AB5318" si="3596">(E5322-D5322)*$AE5317*$AF5317</f>
        <v>0</v>
      </c>
      <c r="F5318" s="1883">
        <f t="shared" si="3596"/>
        <v>0</v>
      </c>
      <c r="G5318" s="1883">
        <f t="shared" si="3596"/>
        <v>0</v>
      </c>
      <c r="H5318" s="1758">
        <f t="shared" si="3596"/>
        <v>0</v>
      </c>
      <c r="I5318" s="1883">
        <f t="shared" si="3596"/>
        <v>0</v>
      </c>
      <c r="J5318" s="1883">
        <f t="shared" si="3596"/>
        <v>0</v>
      </c>
      <c r="K5318" s="1883">
        <f t="shared" si="3596"/>
        <v>0</v>
      </c>
      <c r="L5318" s="1883">
        <f t="shared" si="3596"/>
        <v>0</v>
      </c>
      <c r="M5318" s="1883">
        <f t="shared" si="3596"/>
        <v>0</v>
      </c>
      <c r="N5318" s="1758">
        <f t="shared" si="3596"/>
        <v>0</v>
      </c>
      <c r="O5318" s="1883">
        <f t="shared" si="3596"/>
        <v>0</v>
      </c>
      <c r="P5318" s="1883">
        <f t="shared" si="3596"/>
        <v>0</v>
      </c>
      <c r="Q5318" s="1883">
        <f t="shared" si="3596"/>
        <v>0</v>
      </c>
      <c r="R5318" s="1883">
        <f t="shared" si="3596"/>
        <v>0</v>
      </c>
      <c r="S5318" s="1883">
        <f t="shared" si="3596"/>
        <v>0</v>
      </c>
      <c r="T5318" s="1883">
        <f t="shared" si="3596"/>
        <v>0</v>
      </c>
      <c r="U5318" s="1883">
        <f t="shared" si="3596"/>
        <v>0</v>
      </c>
      <c r="V5318" s="1907">
        <f t="shared" si="3596"/>
        <v>0</v>
      </c>
      <c r="W5318" s="1883">
        <f t="shared" si="3596"/>
        <v>0</v>
      </c>
      <c r="X5318" s="1883">
        <f t="shared" si="3596"/>
        <v>0</v>
      </c>
      <c r="Y5318" s="1758">
        <f t="shared" si="3596"/>
        <v>0</v>
      </c>
      <c r="Z5318" s="1883">
        <f t="shared" si="3596"/>
        <v>0</v>
      </c>
      <c r="AA5318" s="1883">
        <f t="shared" si="3596"/>
        <v>0</v>
      </c>
      <c r="AB5318" s="1884">
        <f t="shared" si="3596"/>
        <v>0</v>
      </c>
      <c r="AC5318" s="2189">
        <f>SUM(E5318:AB5318)</f>
        <v>0</v>
      </c>
      <c r="AD5318" s="2222"/>
      <c r="AE5318" s="1573"/>
      <c r="AF5318" s="2223"/>
      <c r="AJ5318" s="946"/>
      <c r="AK5318" s="2207"/>
      <c r="AL5318" s="2207"/>
      <c r="AM5318" s="2207"/>
      <c r="AN5318" s="2207"/>
      <c r="AO5318" s="946"/>
    </row>
    <row r="5319" spans="1:42" s="184" customFormat="1" ht="15.75" customHeight="1">
      <c r="A5319" s="3312"/>
      <c r="B5319" s="3315"/>
      <c r="C5319" s="2208" t="s">
        <v>19</v>
      </c>
      <c r="D5319" s="1483" t="s">
        <v>62</v>
      </c>
      <c r="E5319" s="1885">
        <v>11</v>
      </c>
      <c r="F5319" s="1588">
        <v>10</v>
      </c>
      <c r="G5319" s="1588">
        <v>10</v>
      </c>
      <c r="H5319" s="1580">
        <v>11</v>
      </c>
      <c r="I5319" s="1588">
        <v>14</v>
      </c>
      <c r="J5319" s="1588">
        <v>15</v>
      </c>
      <c r="K5319" s="1588">
        <v>17</v>
      </c>
      <c r="L5319" s="1588">
        <v>23</v>
      </c>
      <c r="M5319" s="1588">
        <v>28</v>
      </c>
      <c r="N5319" s="1580">
        <v>26</v>
      </c>
      <c r="O5319" s="1588">
        <v>24</v>
      </c>
      <c r="P5319" s="1588">
        <v>26</v>
      </c>
      <c r="Q5319" s="1588">
        <v>26</v>
      </c>
      <c r="R5319" s="1588">
        <v>25</v>
      </c>
      <c r="S5319" s="1588">
        <v>23</v>
      </c>
      <c r="T5319" s="1588">
        <v>22</v>
      </c>
      <c r="U5319" s="1588">
        <v>20</v>
      </c>
      <c r="V5319" s="1581">
        <v>18</v>
      </c>
      <c r="W5319" s="1588">
        <v>16</v>
      </c>
      <c r="X5319" s="1588">
        <v>16</v>
      </c>
      <c r="Y5319" s="1580">
        <v>16</v>
      </c>
      <c r="Z5319" s="1588">
        <v>17</v>
      </c>
      <c r="AA5319" s="1588">
        <v>14</v>
      </c>
      <c r="AB5319" s="1886">
        <v>13</v>
      </c>
      <c r="AC5319" s="2189">
        <f>AVERAGE(E5319:AB5319)</f>
        <v>18.375</v>
      </c>
      <c r="AD5319" s="1596"/>
      <c r="AE5319" s="1596"/>
      <c r="AF5319" s="2224"/>
      <c r="AJ5319" s="946"/>
      <c r="AK5319" s="2207"/>
      <c r="AL5319" s="2207"/>
      <c r="AM5319" s="2207"/>
      <c r="AN5319" s="2207"/>
      <c r="AO5319" s="946"/>
    </row>
    <row r="5320" spans="1:42" s="184" customFormat="1" ht="15.75" customHeight="1" thickBot="1">
      <c r="A5320" s="3313"/>
      <c r="B5320" s="3316"/>
      <c r="C5320" s="2213" t="s">
        <v>21</v>
      </c>
      <c r="D5320" s="2214"/>
      <c r="E5320" s="1584">
        <f t="shared" ref="E5320:AB5320" si="3597">E5318/E5317</f>
        <v>0</v>
      </c>
      <c r="F5320" s="1585">
        <f t="shared" si="3597"/>
        <v>0</v>
      </c>
      <c r="G5320" s="1585">
        <f t="shared" si="3597"/>
        <v>0</v>
      </c>
      <c r="H5320" s="1586">
        <f t="shared" si="3597"/>
        <v>0</v>
      </c>
      <c r="I5320" s="1585">
        <f t="shared" si="3597"/>
        <v>0</v>
      </c>
      <c r="J5320" s="1585">
        <f t="shared" si="3597"/>
        <v>0</v>
      </c>
      <c r="K5320" s="1585">
        <f t="shared" si="3597"/>
        <v>0</v>
      </c>
      <c r="L5320" s="1585">
        <f t="shared" si="3597"/>
        <v>0</v>
      </c>
      <c r="M5320" s="1585">
        <f t="shared" si="3597"/>
        <v>0</v>
      </c>
      <c r="N5320" s="1586">
        <f t="shared" si="3597"/>
        <v>0</v>
      </c>
      <c r="O5320" s="1585">
        <f t="shared" si="3597"/>
        <v>0</v>
      </c>
      <c r="P5320" s="1585">
        <f t="shared" si="3597"/>
        <v>0</v>
      </c>
      <c r="Q5320" s="1585">
        <f t="shared" si="3597"/>
        <v>0</v>
      </c>
      <c r="R5320" s="1585">
        <f t="shared" si="3597"/>
        <v>0</v>
      </c>
      <c r="S5320" s="1585">
        <f t="shared" si="3597"/>
        <v>0</v>
      </c>
      <c r="T5320" s="1585">
        <f t="shared" si="3597"/>
        <v>0</v>
      </c>
      <c r="U5320" s="1585">
        <f t="shared" si="3597"/>
        <v>0</v>
      </c>
      <c r="V5320" s="1965">
        <f t="shared" si="3597"/>
        <v>0</v>
      </c>
      <c r="W5320" s="1585">
        <f t="shared" si="3597"/>
        <v>0</v>
      </c>
      <c r="X5320" s="1585">
        <f t="shared" si="3597"/>
        <v>0</v>
      </c>
      <c r="Y5320" s="1586">
        <f t="shared" si="3597"/>
        <v>0</v>
      </c>
      <c r="Z5320" s="1585">
        <f t="shared" si="3597"/>
        <v>0</v>
      </c>
      <c r="AA5320" s="1585">
        <f t="shared" si="3597"/>
        <v>0</v>
      </c>
      <c r="AB5320" s="1587">
        <f t="shared" si="3597"/>
        <v>0</v>
      </c>
      <c r="AC5320" s="1486">
        <f>MAX(E5320:AB5320)</f>
        <v>0</v>
      </c>
      <c r="AD5320" s="2222"/>
      <c r="AE5320" s="1573"/>
      <c r="AF5320" s="2223"/>
      <c r="AJ5320" s="946"/>
      <c r="AK5320" s="2207"/>
      <c r="AL5320" s="2207"/>
      <c r="AM5320" s="2207"/>
      <c r="AN5320" s="2207"/>
      <c r="AO5320" s="946"/>
    </row>
    <row r="5321" spans="1:42" s="184" customFormat="1" ht="15.75" hidden="1" customHeight="1">
      <c r="A5321" s="2130"/>
      <c r="B5321" s="2129"/>
      <c r="C5321" s="2283" t="s">
        <v>22</v>
      </c>
      <c r="D5321" s="2378">
        <v>499.43</v>
      </c>
      <c r="E5321" s="1900">
        <v>499.53</v>
      </c>
      <c r="F5321" s="1901">
        <v>499.61</v>
      </c>
      <c r="G5321" s="1901">
        <v>499.7</v>
      </c>
      <c r="H5321" s="1902">
        <v>499.86</v>
      </c>
      <c r="I5321" s="1901">
        <v>499.93</v>
      </c>
      <c r="J5321" s="1901">
        <v>500.02</v>
      </c>
      <c r="K5321" s="1901">
        <v>500.12</v>
      </c>
      <c r="L5321" s="1901">
        <v>500.29</v>
      </c>
      <c r="M5321" s="1901">
        <v>500.53</v>
      </c>
      <c r="N5321" s="1902">
        <v>500.73</v>
      </c>
      <c r="O5321" s="1901">
        <v>500.91</v>
      </c>
      <c r="P5321" s="1901">
        <v>501.15</v>
      </c>
      <c r="Q5321" s="1901">
        <v>501.33</v>
      </c>
      <c r="R5321" s="1901">
        <v>501.54</v>
      </c>
      <c r="S5321" s="1901">
        <v>501.74</v>
      </c>
      <c r="T5321" s="1901">
        <v>501.93</v>
      </c>
      <c r="U5321" s="1901">
        <v>502.11</v>
      </c>
      <c r="V5321" s="2411">
        <v>502.26</v>
      </c>
      <c r="W5321" s="1901">
        <v>502.4</v>
      </c>
      <c r="X5321" s="1901">
        <v>502.57</v>
      </c>
      <c r="Y5321" s="1902">
        <v>502.67</v>
      </c>
      <c r="Z5321" s="1901">
        <v>502.81</v>
      </c>
      <c r="AA5321" s="1901">
        <v>502.95</v>
      </c>
      <c r="AB5321" s="1903">
        <v>503.04</v>
      </c>
      <c r="AC5321" s="2284"/>
      <c r="AD5321" s="2222"/>
      <c r="AE5321" s="1573"/>
      <c r="AF5321" s="2223"/>
      <c r="AJ5321" s="946"/>
      <c r="AK5321" s="2207"/>
      <c r="AL5321" s="2207"/>
      <c r="AM5321" s="2207"/>
      <c r="AN5321" s="2207"/>
      <c r="AO5321" s="946"/>
    </row>
    <row r="5322" spans="1:42" s="184" customFormat="1" ht="15.75" hidden="1" customHeight="1">
      <c r="A5322" s="2127"/>
      <c r="B5322" s="2128"/>
      <c r="C5322" s="2226" t="s">
        <v>23</v>
      </c>
      <c r="D5322" s="1654"/>
      <c r="E5322" s="1887"/>
      <c r="F5322" s="1888"/>
      <c r="G5322" s="1888"/>
      <c r="H5322" s="1889"/>
      <c r="I5322" s="1888"/>
      <c r="J5322" s="1888"/>
      <c r="K5322" s="1888"/>
      <c r="L5322" s="1888"/>
      <c r="M5322" s="1888"/>
      <c r="N5322" s="1889"/>
      <c r="O5322" s="1888"/>
      <c r="P5322" s="1888"/>
      <c r="Q5322" s="1888"/>
      <c r="R5322" s="1888"/>
      <c r="S5322" s="1888"/>
      <c r="T5322" s="1888"/>
      <c r="U5322" s="1888"/>
      <c r="V5322" s="1938"/>
      <c r="W5322" s="1888"/>
      <c r="X5322" s="1888"/>
      <c r="Y5322" s="1889"/>
      <c r="Z5322" s="1888"/>
      <c r="AA5322" s="1888"/>
      <c r="AB5322" s="1890"/>
      <c r="AC5322" s="1483"/>
      <c r="AD5322" s="2222"/>
      <c r="AE5322" s="1573"/>
      <c r="AF5322" s="2223"/>
      <c r="AH5322" s="2207"/>
      <c r="AI5322" s="2230"/>
      <c r="AJ5322" s="2230"/>
      <c r="AK5322" s="2230"/>
      <c r="AL5322" s="2231"/>
      <c r="AM5322" s="2231"/>
      <c r="AN5322" s="192"/>
      <c r="AO5322" s="192"/>
      <c r="AP5322" s="192"/>
    </row>
    <row r="5323" spans="1:42" s="184" customFormat="1" ht="15.75" hidden="1" customHeight="1" thickBot="1">
      <c r="A5323" s="3317" t="s">
        <v>49</v>
      </c>
      <c r="B5323" s="3318"/>
      <c r="C5323" s="3319"/>
      <c r="D5323" s="2214"/>
      <c r="E5323" s="1891">
        <f>SQRT(E5317*E5317+E5318*E5318)/E5287/1.73</f>
        <v>11.223974409334518</v>
      </c>
      <c r="F5323" s="1892">
        <f t="shared" ref="F5323:AB5323" si="3598">SQRT(F5317*F5317+F5318*F5318)/F5287/1.73</f>
        <v>8.944443823307088</v>
      </c>
      <c r="G5323" s="1892">
        <f t="shared" si="3598"/>
        <v>10.082000268850539</v>
      </c>
      <c r="H5323" s="1893">
        <f t="shared" si="3598"/>
        <v>17.854353114471515</v>
      </c>
      <c r="I5323" s="1892">
        <f t="shared" si="3598"/>
        <v>7.856782086536076</v>
      </c>
      <c r="J5323" s="1892">
        <f t="shared" si="3598"/>
        <v>10.082000268850539</v>
      </c>
      <c r="K5323" s="1892">
        <f t="shared" si="3598"/>
        <v>11.158970696545488</v>
      </c>
      <c r="L5323" s="1892">
        <f t="shared" si="3598"/>
        <v>19.117878590226933</v>
      </c>
      <c r="M5323" s="1892">
        <f t="shared" si="3598"/>
        <v>26.833331469902198</v>
      </c>
      <c r="N5323" s="1893">
        <f t="shared" si="3598"/>
        <v>22.361109558261365</v>
      </c>
      <c r="O5323" s="1892">
        <f t="shared" si="3598"/>
        <v>20.164000537707444</v>
      </c>
      <c r="P5323" s="1892">
        <f t="shared" si="3598"/>
        <v>26.729927495066349</v>
      </c>
      <c r="Q5323" s="1892">
        <f t="shared" si="3598"/>
        <v>20.008892841263542</v>
      </c>
      <c r="R5323" s="1892">
        <f t="shared" si="3598"/>
        <v>23.388686558191761</v>
      </c>
      <c r="S5323" s="1892">
        <f t="shared" si="3598"/>
        <v>22.104576752615369</v>
      </c>
      <c r="T5323" s="1892">
        <f t="shared" si="3598"/>
        <v>20.879579770983732</v>
      </c>
      <c r="U5323" s="1892">
        <f t="shared" si="3598"/>
        <v>20.086147253778076</v>
      </c>
      <c r="V5323" s="1921">
        <f t="shared" si="3598"/>
        <v>16.706204684417262</v>
      </c>
      <c r="W5323" s="1892">
        <f t="shared" si="3598"/>
        <v>15.562472209869536</v>
      </c>
      <c r="X5323" s="1892">
        <f t="shared" si="3598"/>
        <v>18.861016497843845</v>
      </c>
      <c r="Y5323" s="1893">
        <f t="shared" si="3598"/>
        <v>11.09471558696845</v>
      </c>
      <c r="Z5323" s="1892">
        <f t="shared" si="3598"/>
        <v>15.473203726830132</v>
      </c>
      <c r="AA5323" s="1892">
        <f t="shared" si="3598"/>
        <v>15.38495351546038</v>
      </c>
      <c r="AB5323" s="1895">
        <f t="shared" si="3598"/>
        <v>10.043073626892209</v>
      </c>
      <c r="AC5323" s="2227">
        <f>AVERAGE(E5323:AB5323)</f>
        <v>16.7500956393406</v>
      </c>
      <c r="AD5323" s="2228">
        <f>(AC5319-AC5323)/AC5319</f>
        <v>8.8430169287586402E-2</v>
      </c>
      <c r="AE5323" s="1894"/>
      <c r="AF5323" s="2229"/>
      <c r="AJ5323" s="946"/>
      <c r="AK5323" s="2206"/>
      <c r="AL5323" s="2206"/>
      <c r="AM5323" s="2207"/>
      <c r="AN5323" s="2206"/>
      <c r="AO5323" s="946"/>
    </row>
    <row r="5324" spans="1:42" s="184" customFormat="1" ht="15.75" customHeight="1">
      <c r="A5324" s="3320" t="s">
        <v>54</v>
      </c>
      <c r="B5324" s="3321" t="s">
        <v>845</v>
      </c>
      <c r="C5324" s="2287" t="s">
        <v>16</v>
      </c>
      <c r="D5324" s="2284" t="s">
        <v>129</v>
      </c>
      <c r="E5324" s="1855">
        <f t="shared" ref="E5324:AB5324" si="3599">(E5328-D5328)*$AE5324*$AF5324</f>
        <v>120.00000000000011</v>
      </c>
      <c r="F5324" s="1856">
        <f t="shared" si="3599"/>
        <v>120.00000000000011</v>
      </c>
      <c r="G5324" s="1856">
        <f t="shared" si="3599"/>
        <v>149.99999999999946</v>
      </c>
      <c r="H5324" s="1857">
        <f t="shared" si="3599"/>
        <v>179.99999999999883</v>
      </c>
      <c r="I5324" s="1856">
        <f t="shared" si="3599"/>
        <v>120.00000000000011</v>
      </c>
      <c r="J5324" s="1856">
        <f t="shared" si="3599"/>
        <v>120.00000000000011</v>
      </c>
      <c r="K5324" s="1856">
        <f t="shared" si="3599"/>
        <v>149.99999999999946</v>
      </c>
      <c r="L5324" s="1856">
        <f t="shared" si="3599"/>
        <v>210.00000000000085</v>
      </c>
      <c r="M5324" s="1856">
        <f t="shared" si="3599"/>
        <v>240.00000000000023</v>
      </c>
      <c r="N5324" s="1857">
        <f t="shared" si="3599"/>
        <v>179.99999999999883</v>
      </c>
      <c r="O5324" s="1856">
        <f t="shared" si="3599"/>
        <v>150.00000000000213</v>
      </c>
      <c r="P5324" s="1856">
        <f t="shared" si="3599"/>
        <v>239.99999999999756</v>
      </c>
      <c r="Q5324" s="1856">
        <f t="shared" si="3599"/>
        <v>150.00000000000213</v>
      </c>
      <c r="R5324" s="1856">
        <f t="shared" si="3599"/>
        <v>209.99999999999818</v>
      </c>
      <c r="S5324" s="1856">
        <f t="shared" si="3599"/>
        <v>210.00000000000085</v>
      </c>
      <c r="T5324" s="1856">
        <f t="shared" si="3599"/>
        <v>179.99999999999883</v>
      </c>
      <c r="U5324" s="1856">
        <f t="shared" si="3599"/>
        <v>210.00000000000085</v>
      </c>
      <c r="V5324" s="1923">
        <f t="shared" si="3599"/>
        <v>240.00000000000023</v>
      </c>
      <c r="W5324" s="1856">
        <f t="shared" si="3599"/>
        <v>210.00000000000085</v>
      </c>
      <c r="X5324" s="1856">
        <f t="shared" si="3599"/>
        <v>299.99999999999892</v>
      </c>
      <c r="Y5324" s="1857">
        <f t="shared" si="3599"/>
        <v>180.00000000000148</v>
      </c>
      <c r="Z5324" s="1856">
        <f t="shared" si="3599"/>
        <v>269.99999999999955</v>
      </c>
      <c r="AA5324" s="1856">
        <f t="shared" si="3599"/>
        <v>299.99999999999892</v>
      </c>
      <c r="AB5324" s="1881">
        <f t="shared" si="3599"/>
        <v>149.99999999999946</v>
      </c>
      <c r="AC5324" s="2288">
        <f>SUM(E5324:AB5324)</f>
        <v>4589.9999999999982</v>
      </c>
      <c r="AD5324" s="2221"/>
      <c r="AE5324" s="1898">
        <v>100</v>
      </c>
      <c r="AF5324" s="1899">
        <v>30</v>
      </c>
      <c r="AJ5324" s="946"/>
      <c r="AK5324" s="2211"/>
      <c r="AL5324" s="2212"/>
      <c r="AM5324" s="2211"/>
      <c r="AN5324" s="2207"/>
      <c r="AO5324" s="946"/>
    </row>
    <row r="5325" spans="1:42" s="184" customFormat="1" ht="15.75" customHeight="1">
      <c r="A5325" s="3312"/>
      <c r="B5325" s="3315"/>
      <c r="C5325" s="2208" t="s">
        <v>18</v>
      </c>
      <c r="D5325" s="1483" t="s">
        <v>33</v>
      </c>
      <c r="E5325" s="1882">
        <f t="shared" ref="E5325:AB5325" si="3600">(E5329-D5329)*$AE5324*$AF5324</f>
        <v>0</v>
      </c>
      <c r="F5325" s="1883">
        <f t="shared" si="3600"/>
        <v>0</v>
      </c>
      <c r="G5325" s="1883">
        <f t="shared" si="3600"/>
        <v>0</v>
      </c>
      <c r="H5325" s="1758">
        <f t="shared" si="3600"/>
        <v>0</v>
      </c>
      <c r="I5325" s="1883">
        <f t="shared" si="3600"/>
        <v>0</v>
      </c>
      <c r="J5325" s="1883">
        <f t="shared" si="3600"/>
        <v>0</v>
      </c>
      <c r="K5325" s="1883">
        <f t="shared" si="3600"/>
        <v>0</v>
      </c>
      <c r="L5325" s="1883">
        <f t="shared" si="3600"/>
        <v>0</v>
      </c>
      <c r="M5325" s="1883">
        <f t="shared" si="3600"/>
        <v>0</v>
      </c>
      <c r="N5325" s="1758">
        <f t="shared" si="3600"/>
        <v>0</v>
      </c>
      <c r="O5325" s="1883">
        <f t="shared" si="3600"/>
        <v>0</v>
      </c>
      <c r="P5325" s="1883">
        <f t="shared" si="3600"/>
        <v>0</v>
      </c>
      <c r="Q5325" s="1883">
        <f t="shared" si="3600"/>
        <v>0</v>
      </c>
      <c r="R5325" s="1883">
        <f t="shared" si="3600"/>
        <v>0</v>
      </c>
      <c r="S5325" s="1883">
        <f t="shared" si="3600"/>
        <v>0</v>
      </c>
      <c r="T5325" s="1883">
        <f t="shared" si="3600"/>
        <v>0</v>
      </c>
      <c r="U5325" s="1883">
        <f t="shared" si="3600"/>
        <v>0</v>
      </c>
      <c r="V5325" s="1907">
        <f t="shared" si="3600"/>
        <v>0</v>
      </c>
      <c r="W5325" s="1883">
        <f t="shared" si="3600"/>
        <v>0</v>
      </c>
      <c r="X5325" s="1883">
        <f t="shared" si="3600"/>
        <v>0</v>
      </c>
      <c r="Y5325" s="1758">
        <f t="shared" si="3600"/>
        <v>0</v>
      </c>
      <c r="Z5325" s="1883">
        <f t="shared" si="3600"/>
        <v>0</v>
      </c>
      <c r="AA5325" s="1883">
        <f t="shared" si="3600"/>
        <v>0</v>
      </c>
      <c r="AB5325" s="1884">
        <f t="shared" si="3600"/>
        <v>0</v>
      </c>
      <c r="AC5325" s="2189">
        <f>SUM(E5325:AB5325)</f>
        <v>0</v>
      </c>
      <c r="AD5325" s="2222"/>
      <c r="AE5325" s="1573"/>
      <c r="AF5325" s="2223"/>
      <c r="AJ5325" s="946"/>
      <c r="AK5325" s="2207"/>
      <c r="AL5325" s="2207"/>
      <c r="AM5325" s="2207"/>
      <c r="AN5325" s="2207"/>
      <c r="AO5325" s="946"/>
    </row>
    <row r="5326" spans="1:42" s="184" customFormat="1" ht="15.75" customHeight="1">
      <c r="A5326" s="3312"/>
      <c r="B5326" s="3315"/>
      <c r="C5326" s="2208" t="s">
        <v>19</v>
      </c>
      <c r="D5326" s="1483" t="s">
        <v>62</v>
      </c>
      <c r="E5326" s="1885">
        <v>9</v>
      </c>
      <c r="F5326" s="1588">
        <v>9</v>
      </c>
      <c r="G5326" s="1588">
        <v>9</v>
      </c>
      <c r="H5326" s="1580">
        <v>10</v>
      </c>
      <c r="I5326" s="1588">
        <v>10</v>
      </c>
      <c r="J5326" s="1588">
        <v>12</v>
      </c>
      <c r="K5326" s="1588">
        <v>12</v>
      </c>
      <c r="L5326" s="1588">
        <v>12</v>
      </c>
      <c r="M5326" s="1588">
        <v>14</v>
      </c>
      <c r="N5326" s="1580">
        <v>11</v>
      </c>
      <c r="O5326" s="1588">
        <v>13</v>
      </c>
      <c r="P5326" s="1588">
        <v>13</v>
      </c>
      <c r="Q5326" s="1588">
        <v>12</v>
      </c>
      <c r="R5326" s="1588">
        <v>12</v>
      </c>
      <c r="S5326" s="1588">
        <v>13</v>
      </c>
      <c r="T5326" s="1588">
        <v>13</v>
      </c>
      <c r="U5326" s="1588">
        <v>13</v>
      </c>
      <c r="V5326" s="1581">
        <v>13</v>
      </c>
      <c r="W5326" s="1588">
        <v>14</v>
      </c>
      <c r="X5326" s="1588">
        <v>14</v>
      </c>
      <c r="Y5326" s="1580">
        <v>13</v>
      </c>
      <c r="Z5326" s="1588">
        <v>14</v>
      </c>
      <c r="AA5326" s="1588">
        <v>15</v>
      </c>
      <c r="AB5326" s="1886">
        <v>11</v>
      </c>
      <c r="AC5326" s="2189">
        <f>AVERAGE(E5326:AB5326)</f>
        <v>12.125</v>
      </c>
      <c r="AD5326" s="1596"/>
      <c r="AE5326" s="1596"/>
      <c r="AF5326" s="2224"/>
      <c r="AJ5326" s="946"/>
      <c r="AK5326" s="2207"/>
      <c r="AL5326" s="2207"/>
      <c r="AM5326" s="2207"/>
      <c r="AN5326" s="2207"/>
      <c r="AO5326" s="946"/>
    </row>
    <row r="5327" spans="1:42" s="184" customFormat="1" ht="15.75" customHeight="1" thickBot="1">
      <c r="A5327" s="3312"/>
      <c r="B5327" s="3315"/>
      <c r="C5327" s="2208" t="s">
        <v>21</v>
      </c>
      <c r="D5327" s="1483"/>
      <c r="E5327" s="1576">
        <f t="shared" ref="E5327:AB5327" si="3601">E5325/E5324</f>
        <v>0</v>
      </c>
      <c r="F5327" s="1577">
        <f t="shared" si="3601"/>
        <v>0</v>
      </c>
      <c r="G5327" s="1577">
        <f t="shared" si="3601"/>
        <v>0</v>
      </c>
      <c r="H5327" s="1578">
        <f t="shared" si="3601"/>
        <v>0</v>
      </c>
      <c r="I5327" s="1577">
        <f t="shared" si="3601"/>
        <v>0</v>
      </c>
      <c r="J5327" s="1577">
        <f t="shared" si="3601"/>
        <v>0</v>
      </c>
      <c r="K5327" s="1577">
        <f t="shared" si="3601"/>
        <v>0</v>
      </c>
      <c r="L5327" s="1577">
        <f t="shared" si="3601"/>
        <v>0</v>
      </c>
      <c r="M5327" s="1577">
        <f t="shared" si="3601"/>
        <v>0</v>
      </c>
      <c r="N5327" s="1578">
        <f t="shared" si="3601"/>
        <v>0</v>
      </c>
      <c r="O5327" s="1577">
        <f t="shared" si="3601"/>
        <v>0</v>
      </c>
      <c r="P5327" s="1577">
        <f t="shared" si="3601"/>
        <v>0</v>
      </c>
      <c r="Q5327" s="1577">
        <f t="shared" si="3601"/>
        <v>0</v>
      </c>
      <c r="R5327" s="1577">
        <f t="shared" si="3601"/>
        <v>0</v>
      </c>
      <c r="S5327" s="1577">
        <f t="shared" si="3601"/>
        <v>0</v>
      </c>
      <c r="T5327" s="1577">
        <f t="shared" si="3601"/>
        <v>0</v>
      </c>
      <c r="U5327" s="1577">
        <f t="shared" si="3601"/>
        <v>0</v>
      </c>
      <c r="V5327" s="1651">
        <f t="shared" si="3601"/>
        <v>0</v>
      </c>
      <c r="W5327" s="1577">
        <f t="shared" si="3601"/>
        <v>0</v>
      </c>
      <c r="X5327" s="1577">
        <f t="shared" si="3601"/>
        <v>0</v>
      </c>
      <c r="Y5327" s="1578">
        <f t="shared" si="3601"/>
        <v>0</v>
      </c>
      <c r="Z5327" s="1577">
        <f t="shared" si="3601"/>
        <v>0</v>
      </c>
      <c r="AA5327" s="1577">
        <f t="shared" si="3601"/>
        <v>0</v>
      </c>
      <c r="AB5327" s="1579">
        <f t="shared" si="3601"/>
        <v>0</v>
      </c>
      <c r="AC5327" s="1485">
        <f>MAX(E5327:AB5327)</f>
        <v>0</v>
      </c>
      <c r="AD5327" s="2222"/>
      <c r="AE5327" s="1573"/>
      <c r="AF5327" s="2223"/>
      <c r="AJ5327" s="946"/>
      <c r="AK5327" s="2207"/>
      <c r="AL5327" s="2207"/>
      <c r="AM5327" s="2207"/>
      <c r="AN5327" s="2207"/>
      <c r="AO5327" s="946"/>
    </row>
    <row r="5328" spans="1:42" s="184" customFormat="1" ht="15.75" hidden="1" customHeight="1">
      <c r="A5328" s="2127"/>
      <c r="B5328" s="2128"/>
      <c r="C5328" s="2226" t="s">
        <v>22</v>
      </c>
      <c r="D5328" s="1654">
        <v>4.1500000000000004</v>
      </c>
      <c r="E5328" s="1887">
        <v>4.1900000000000004</v>
      </c>
      <c r="F5328" s="1888">
        <v>4.2300000000000004</v>
      </c>
      <c r="G5328" s="1888">
        <v>4.28</v>
      </c>
      <c r="H5328" s="1889">
        <v>4.34</v>
      </c>
      <c r="I5328" s="1888">
        <v>4.38</v>
      </c>
      <c r="J5328" s="1888">
        <v>4.42</v>
      </c>
      <c r="K5328" s="1888">
        <v>4.47</v>
      </c>
      <c r="L5328" s="1888">
        <v>4.54</v>
      </c>
      <c r="M5328" s="1888">
        <v>4.62</v>
      </c>
      <c r="N5328" s="1889">
        <v>4.68</v>
      </c>
      <c r="O5328" s="1888">
        <v>4.7300000000000004</v>
      </c>
      <c r="P5328" s="1888">
        <v>4.8099999999999996</v>
      </c>
      <c r="Q5328" s="1888">
        <v>4.8600000000000003</v>
      </c>
      <c r="R5328" s="1888">
        <v>4.93</v>
      </c>
      <c r="S5328" s="1888">
        <v>5</v>
      </c>
      <c r="T5328" s="1888">
        <v>5.0599999999999996</v>
      </c>
      <c r="U5328" s="1888">
        <v>5.13</v>
      </c>
      <c r="V5328" s="1938">
        <v>5.21</v>
      </c>
      <c r="W5328" s="1888">
        <v>5.28</v>
      </c>
      <c r="X5328" s="1888">
        <v>5.38</v>
      </c>
      <c r="Y5328" s="1889">
        <v>5.44</v>
      </c>
      <c r="Z5328" s="1888">
        <v>5.53</v>
      </c>
      <c r="AA5328" s="1888">
        <v>5.63</v>
      </c>
      <c r="AB5328" s="1890">
        <v>5.68</v>
      </c>
      <c r="AC5328" s="1483"/>
      <c r="AD5328" s="2222"/>
      <c r="AE5328" s="1573"/>
      <c r="AF5328" s="2223"/>
      <c r="AJ5328" s="946"/>
      <c r="AK5328" s="2207"/>
      <c r="AL5328" s="2207"/>
      <c r="AM5328" s="2207"/>
      <c r="AN5328" s="2207"/>
      <c r="AO5328" s="946"/>
    </row>
    <row r="5329" spans="1:42" s="184" customFormat="1" ht="15.75" hidden="1" customHeight="1">
      <c r="A5329" s="2127"/>
      <c r="B5329" s="2128"/>
      <c r="C5329" s="2226" t="s">
        <v>23</v>
      </c>
      <c r="D5329" s="1654"/>
      <c r="E5329" s="1887"/>
      <c r="F5329" s="1888"/>
      <c r="G5329" s="1888"/>
      <c r="H5329" s="1889"/>
      <c r="I5329" s="1888"/>
      <c r="J5329" s="1888"/>
      <c r="K5329" s="1888"/>
      <c r="L5329" s="1888"/>
      <c r="M5329" s="1888"/>
      <c r="N5329" s="1889"/>
      <c r="O5329" s="1888"/>
      <c r="P5329" s="1888"/>
      <c r="Q5329" s="1888"/>
      <c r="R5329" s="1888"/>
      <c r="S5329" s="1888"/>
      <c r="T5329" s="1888"/>
      <c r="U5329" s="1888"/>
      <c r="V5329" s="1938"/>
      <c r="W5329" s="1888"/>
      <c r="X5329" s="1888"/>
      <c r="Y5329" s="1889"/>
      <c r="Z5329" s="1888"/>
      <c r="AA5329" s="1888"/>
      <c r="AB5329" s="1890"/>
      <c r="AC5329" s="1483"/>
      <c r="AD5329" s="2222"/>
      <c r="AE5329" s="1573"/>
      <c r="AF5329" s="2223"/>
      <c r="AH5329" s="2207"/>
      <c r="AI5329" s="2230"/>
      <c r="AJ5329" s="2230"/>
      <c r="AK5329" s="2230"/>
      <c r="AL5329" s="2231"/>
      <c r="AM5329" s="2231"/>
      <c r="AN5329" s="192"/>
      <c r="AO5329" s="192"/>
      <c r="AP5329" s="192"/>
    </row>
    <row r="5330" spans="1:42" s="184" customFormat="1" ht="15.75" hidden="1" customHeight="1" thickBot="1">
      <c r="A5330" s="3317" t="s">
        <v>49</v>
      </c>
      <c r="B5330" s="3318"/>
      <c r="C5330" s="3319"/>
      <c r="D5330" s="2214"/>
      <c r="E5330" s="1891">
        <f>SQRT(E5324*E5324+E5325*E5325)/E5287/1.73</f>
        <v>6.7343846456030141</v>
      </c>
      <c r="F5330" s="1892">
        <f t="shared" ref="F5330:AB5330" si="3602">SQRT(F5324*F5324+F5325*F5325)/F5287/1.73</f>
        <v>6.7083328674768898</v>
      </c>
      <c r="G5330" s="1892">
        <f t="shared" si="3602"/>
        <v>8.4016668907110876</v>
      </c>
      <c r="H5330" s="1893">
        <f t="shared" si="3602"/>
        <v>10.043073626888592</v>
      </c>
      <c r="I5330" s="1892">
        <f t="shared" si="3602"/>
        <v>6.7343846456030141</v>
      </c>
      <c r="J5330" s="1892">
        <f t="shared" si="3602"/>
        <v>6.7213335125688998</v>
      </c>
      <c r="K5330" s="1892">
        <f t="shared" si="3602"/>
        <v>8.3692280224071833</v>
      </c>
      <c r="L5330" s="1892">
        <f t="shared" si="3602"/>
        <v>11.80810148219793</v>
      </c>
      <c r="M5330" s="1892">
        <f t="shared" si="3602"/>
        <v>13.41666573495378</v>
      </c>
      <c r="N5330" s="1893">
        <f t="shared" si="3602"/>
        <v>10.062499301215261</v>
      </c>
      <c r="O5330" s="1892">
        <f t="shared" si="3602"/>
        <v>8.4016668907112368</v>
      </c>
      <c r="P5330" s="1892">
        <f t="shared" si="3602"/>
        <v>13.364963747535699</v>
      </c>
      <c r="Q5330" s="1892">
        <f t="shared" si="3602"/>
        <v>8.3370386838596122</v>
      </c>
      <c r="R5330" s="1892">
        <f t="shared" si="3602"/>
        <v>11.694343279093752</v>
      </c>
      <c r="S5330" s="1892">
        <f t="shared" si="3602"/>
        <v>11.604902795123778</v>
      </c>
      <c r="T5330" s="1892">
        <f t="shared" si="3602"/>
        <v>9.8903272599397152</v>
      </c>
      <c r="U5330" s="1892">
        <f t="shared" si="3602"/>
        <v>11.716919231370147</v>
      </c>
      <c r="V5330" s="1921">
        <f t="shared" si="3602"/>
        <v>13.364963747535846</v>
      </c>
      <c r="W5330" s="1892">
        <f t="shared" si="3602"/>
        <v>11.671854157403338</v>
      </c>
      <c r="X5330" s="1892">
        <f t="shared" si="3602"/>
        <v>16.642073380448831</v>
      </c>
      <c r="Y5330" s="1893">
        <f t="shared" si="3602"/>
        <v>9.9852440282694168</v>
      </c>
      <c r="Z5330" s="1892">
        <f t="shared" si="3602"/>
        <v>14.920589308016199</v>
      </c>
      <c r="AA5330" s="1892">
        <f t="shared" si="3602"/>
        <v>16.483878766566239</v>
      </c>
      <c r="AB5330" s="1895">
        <f t="shared" si="3602"/>
        <v>8.3692280224071833</v>
      </c>
      <c r="AC5330" s="2227">
        <f>AVERAGE(E5330:AB5330)</f>
        <v>10.643652667829445</v>
      </c>
      <c r="AD5330" s="2228">
        <f>(AC5326-AC5330)/AC5326</f>
        <v>0.12217297584911797</v>
      </c>
      <c r="AE5330" s="1894"/>
      <c r="AF5330" s="2229"/>
      <c r="AJ5330" s="946"/>
      <c r="AK5330" s="2206"/>
      <c r="AL5330" s="2206"/>
      <c r="AM5330" s="2207"/>
      <c r="AN5330" s="2206"/>
      <c r="AO5330" s="946"/>
    </row>
    <row r="5331" spans="1:42" s="184" customFormat="1" ht="15.75" customHeight="1">
      <c r="A5331" s="3311" t="s">
        <v>30</v>
      </c>
      <c r="B5331" s="3314" t="s">
        <v>844</v>
      </c>
      <c r="C5331" s="2202" t="s">
        <v>16</v>
      </c>
      <c r="D5331" s="2186" t="s">
        <v>129</v>
      </c>
      <c r="E5331" s="1897">
        <f t="shared" ref="E5331:AB5331" si="3603">(E5335-D5335)*$AE5331*$AF5331</f>
        <v>240.00000000000023</v>
      </c>
      <c r="F5331" s="1898">
        <f t="shared" si="3603"/>
        <v>200.00000000000017</v>
      </c>
      <c r="G5331" s="1898">
        <f t="shared" si="3603"/>
        <v>199.99999999999929</v>
      </c>
      <c r="H5331" s="1757">
        <f t="shared" si="3603"/>
        <v>360.00000000000028</v>
      </c>
      <c r="I5331" s="1898">
        <f t="shared" si="3603"/>
        <v>120.00000000000011</v>
      </c>
      <c r="J5331" s="1898">
        <f t="shared" si="3603"/>
        <v>160.00000000000014</v>
      </c>
      <c r="K5331" s="1898">
        <f t="shared" si="3603"/>
        <v>279.99999999999937</v>
      </c>
      <c r="L5331" s="1898">
        <f t="shared" si="3603"/>
        <v>400.00000000000034</v>
      </c>
      <c r="M5331" s="1898">
        <f t="shared" si="3603"/>
        <v>440.00000000000045</v>
      </c>
      <c r="N5331" s="1757">
        <f t="shared" si="3603"/>
        <v>359.99999999999943</v>
      </c>
      <c r="O5331" s="1898">
        <f t="shared" si="3603"/>
        <v>319.99999999999937</v>
      </c>
      <c r="P5331" s="1898">
        <f t="shared" si="3603"/>
        <v>440.00000000000125</v>
      </c>
      <c r="Q5331" s="1898">
        <f t="shared" si="3603"/>
        <v>320.00000000000028</v>
      </c>
      <c r="R5331" s="1898">
        <f t="shared" si="3603"/>
        <v>399.99999999999858</v>
      </c>
      <c r="S5331" s="1898">
        <f t="shared" si="3603"/>
        <v>360.00000000000119</v>
      </c>
      <c r="T5331" s="1898">
        <f t="shared" si="3603"/>
        <v>320.00000000000028</v>
      </c>
      <c r="U5331" s="1898">
        <f t="shared" si="3603"/>
        <v>359.99999999999943</v>
      </c>
      <c r="V5331" s="1952">
        <f t="shared" si="3603"/>
        <v>359.99999999999943</v>
      </c>
      <c r="W5331" s="1898">
        <f t="shared" si="3603"/>
        <v>359.99999999999943</v>
      </c>
      <c r="X5331" s="1898">
        <f t="shared" si="3603"/>
        <v>480.00000000000045</v>
      </c>
      <c r="Y5331" s="1757">
        <f t="shared" si="3603"/>
        <v>280.00000000000114</v>
      </c>
      <c r="Z5331" s="1898">
        <f t="shared" si="3603"/>
        <v>359.99999999999943</v>
      </c>
      <c r="AA5331" s="1898">
        <f t="shared" si="3603"/>
        <v>400.00000000000034</v>
      </c>
      <c r="AB5331" s="1899">
        <f t="shared" si="3603"/>
        <v>240.00000000000023</v>
      </c>
      <c r="AC5331" s="1859">
        <f>SUM(E5331:AB5331)</f>
        <v>7759.9999999999982</v>
      </c>
      <c r="AD5331" s="2221"/>
      <c r="AE5331" s="1898">
        <v>100</v>
      </c>
      <c r="AF5331" s="1899">
        <v>40</v>
      </c>
      <c r="AJ5331" s="946"/>
      <c r="AK5331" s="2211"/>
      <c r="AL5331" s="2212"/>
      <c r="AM5331" s="2211"/>
      <c r="AN5331" s="2207"/>
      <c r="AO5331" s="946"/>
    </row>
    <row r="5332" spans="1:42" s="184" customFormat="1" ht="15.75" customHeight="1">
      <c r="A5332" s="3312"/>
      <c r="B5332" s="3315"/>
      <c r="C5332" s="2208" t="s">
        <v>18</v>
      </c>
      <c r="D5332" s="1483" t="s">
        <v>33</v>
      </c>
      <c r="E5332" s="1882">
        <f t="shared" ref="E5332:AB5332" si="3604">(E5336-D5336)*$AE5331*$AF5331</f>
        <v>0</v>
      </c>
      <c r="F5332" s="1883">
        <f t="shared" si="3604"/>
        <v>0</v>
      </c>
      <c r="G5332" s="1883">
        <f t="shared" si="3604"/>
        <v>0</v>
      </c>
      <c r="H5332" s="1758">
        <f t="shared" si="3604"/>
        <v>0</v>
      </c>
      <c r="I5332" s="1883">
        <f t="shared" si="3604"/>
        <v>0</v>
      </c>
      <c r="J5332" s="1883">
        <f t="shared" si="3604"/>
        <v>0</v>
      </c>
      <c r="K5332" s="1883">
        <f t="shared" si="3604"/>
        <v>0</v>
      </c>
      <c r="L5332" s="1883">
        <f t="shared" si="3604"/>
        <v>0</v>
      </c>
      <c r="M5332" s="1883">
        <f t="shared" si="3604"/>
        <v>0</v>
      </c>
      <c r="N5332" s="1758">
        <f t="shared" si="3604"/>
        <v>0</v>
      </c>
      <c r="O5332" s="1883">
        <f t="shared" si="3604"/>
        <v>0</v>
      </c>
      <c r="P5332" s="1883">
        <f t="shared" si="3604"/>
        <v>0</v>
      </c>
      <c r="Q5332" s="1883">
        <f t="shared" si="3604"/>
        <v>0</v>
      </c>
      <c r="R5332" s="1883">
        <f t="shared" si="3604"/>
        <v>0</v>
      </c>
      <c r="S5332" s="1883">
        <f t="shared" si="3604"/>
        <v>0</v>
      </c>
      <c r="T5332" s="1883">
        <f t="shared" si="3604"/>
        <v>0</v>
      </c>
      <c r="U5332" s="1883">
        <f t="shared" si="3604"/>
        <v>0</v>
      </c>
      <c r="V5332" s="1907">
        <f t="shared" si="3604"/>
        <v>0</v>
      </c>
      <c r="W5332" s="1883">
        <f t="shared" si="3604"/>
        <v>0</v>
      </c>
      <c r="X5332" s="1883">
        <f t="shared" si="3604"/>
        <v>0</v>
      </c>
      <c r="Y5332" s="1758">
        <f t="shared" si="3604"/>
        <v>0</v>
      </c>
      <c r="Z5332" s="1883">
        <f t="shared" si="3604"/>
        <v>0</v>
      </c>
      <c r="AA5332" s="1883">
        <f t="shared" si="3604"/>
        <v>0</v>
      </c>
      <c r="AB5332" s="1884">
        <f t="shared" si="3604"/>
        <v>0</v>
      </c>
      <c r="AC5332" s="2189">
        <f>SUM(E5332:AB5332)</f>
        <v>0</v>
      </c>
      <c r="AD5332" s="2222"/>
      <c r="AE5332" s="1573"/>
      <c r="AF5332" s="2223"/>
      <c r="AJ5332" s="946"/>
      <c r="AK5332" s="2207"/>
      <c r="AL5332" s="2207"/>
      <c r="AM5332" s="2207"/>
      <c r="AN5332" s="2207"/>
      <c r="AO5332" s="946"/>
    </row>
    <row r="5333" spans="1:42" s="184" customFormat="1" ht="15.75" customHeight="1">
      <c r="A5333" s="3312"/>
      <c r="B5333" s="3315"/>
      <c r="C5333" s="2208" t="s">
        <v>19</v>
      </c>
      <c r="D5333" s="1483" t="s">
        <v>62</v>
      </c>
      <c r="E5333" s="1885">
        <v>14</v>
      </c>
      <c r="F5333" s="1588">
        <v>12</v>
      </c>
      <c r="G5333" s="1588">
        <v>13</v>
      </c>
      <c r="H5333" s="1580">
        <v>12</v>
      </c>
      <c r="I5333" s="1588">
        <v>14</v>
      </c>
      <c r="J5333" s="1588">
        <v>14</v>
      </c>
      <c r="K5333" s="1588">
        <v>18</v>
      </c>
      <c r="L5333" s="1588">
        <v>21</v>
      </c>
      <c r="M5333" s="1588">
        <v>22</v>
      </c>
      <c r="N5333" s="1580">
        <v>22</v>
      </c>
      <c r="O5333" s="1588">
        <v>22</v>
      </c>
      <c r="P5333" s="1588">
        <v>24</v>
      </c>
      <c r="Q5333" s="1588">
        <v>22</v>
      </c>
      <c r="R5333" s="1588">
        <v>20</v>
      </c>
      <c r="S5333" s="1588">
        <v>19</v>
      </c>
      <c r="T5333" s="1588">
        <v>20</v>
      </c>
      <c r="U5333" s="1588">
        <v>22</v>
      </c>
      <c r="V5333" s="1581">
        <v>19</v>
      </c>
      <c r="W5333" s="1588">
        <v>21</v>
      </c>
      <c r="X5333" s="1588">
        <v>23</v>
      </c>
      <c r="Y5333" s="1580">
        <v>23</v>
      </c>
      <c r="Z5333" s="1588">
        <v>22</v>
      </c>
      <c r="AA5333" s="1588">
        <v>18</v>
      </c>
      <c r="AB5333" s="1886">
        <v>15</v>
      </c>
      <c r="AC5333" s="2189">
        <f>AVERAGE(E5333:AB5333)</f>
        <v>18.833333333333332</v>
      </c>
      <c r="AD5333" s="1596"/>
      <c r="AE5333" s="1596"/>
      <c r="AF5333" s="2224"/>
      <c r="AJ5333" s="946"/>
      <c r="AK5333" s="2207"/>
      <c r="AL5333" s="2207"/>
      <c r="AM5333" s="2207"/>
      <c r="AN5333" s="2207"/>
      <c r="AO5333" s="946"/>
    </row>
    <row r="5334" spans="1:42" s="184" customFormat="1" ht="15.75" customHeight="1" thickBot="1">
      <c r="A5334" s="3313"/>
      <c r="B5334" s="3316"/>
      <c r="C5334" s="2213" t="s">
        <v>21</v>
      </c>
      <c r="D5334" s="2214"/>
      <c r="E5334" s="1584">
        <f t="shared" ref="E5334:AB5334" si="3605">E5332/E5331</f>
        <v>0</v>
      </c>
      <c r="F5334" s="1585">
        <f t="shared" si="3605"/>
        <v>0</v>
      </c>
      <c r="G5334" s="1585">
        <f t="shared" si="3605"/>
        <v>0</v>
      </c>
      <c r="H5334" s="1586">
        <f t="shared" si="3605"/>
        <v>0</v>
      </c>
      <c r="I5334" s="1585">
        <f t="shared" si="3605"/>
        <v>0</v>
      </c>
      <c r="J5334" s="1585">
        <f t="shared" si="3605"/>
        <v>0</v>
      </c>
      <c r="K5334" s="1585">
        <f t="shared" si="3605"/>
        <v>0</v>
      </c>
      <c r="L5334" s="1585">
        <f t="shared" si="3605"/>
        <v>0</v>
      </c>
      <c r="M5334" s="1585">
        <f t="shared" si="3605"/>
        <v>0</v>
      </c>
      <c r="N5334" s="1586">
        <f t="shared" si="3605"/>
        <v>0</v>
      </c>
      <c r="O5334" s="1585">
        <f t="shared" si="3605"/>
        <v>0</v>
      </c>
      <c r="P5334" s="1585">
        <f t="shared" si="3605"/>
        <v>0</v>
      </c>
      <c r="Q5334" s="1585">
        <f t="shared" si="3605"/>
        <v>0</v>
      </c>
      <c r="R5334" s="1585">
        <f t="shared" si="3605"/>
        <v>0</v>
      </c>
      <c r="S5334" s="1585">
        <f t="shared" si="3605"/>
        <v>0</v>
      </c>
      <c r="T5334" s="1585">
        <f t="shared" si="3605"/>
        <v>0</v>
      </c>
      <c r="U5334" s="1585">
        <f t="shared" si="3605"/>
        <v>0</v>
      </c>
      <c r="V5334" s="1965">
        <f t="shared" si="3605"/>
        <v>0</v>
      </c>
      <c r="W5334" s="1585">
        <f t="shared" si="3605"/>
        <v>0</v>
      </c>
      <c r="X5334" s="1585">
        <f t="shared" si="3605"/>
        <v>0</v>
      </c>
      <c r="Y5334" s="1586">
        <f t="shared" si="3605"/>
        <v>0</v>
      </c>
      <c r="Z5334" s="1585">
        <f t="shared" si="3605"/>
        <v>0</v>
      </c>
      <c r="AA5334" s="1585">
        <f t="shared" si="3605"/>
        <v>0</v>
      </c>
      <c r="AB5334" s="1587">
        <f t="shared" si="3605"/>
        <v>0</v>
      </c>
      <c r="AC5334" s="1486">
        <f>MAX(E5334:AB5334)</f>
        <v>0</v>
      </c>
      <c r="AD5334" s="2222"/>
      <c r="AE5334" s="1573"/>
      <c r="AF5334" s="2223"/>
      <c r="AJ5334" s="946"/>
      <c r="AK5334" s="2207"/>
      <c r="AL5334" s="2207"/>
      <c r="AM5334" s="2207"/>
      <c r="AN5334" s="2207"/>
      <c r="AO5334" s="946"/>
    </row>
    <row r="5335" spans="1:42" s="184" customFormat="1" ht="15.75" hidden="1" customHeight="1">
      <c r="A5335" s="2130"/>
      <c r="B5335" s="2129"/>
      <c r="C5335" s="2283" t="s">
        <v>22</v>
      </c>
      <c r="D5335" s="2378">
        <v>1.26</v>
      </c>
      <c r="E5335" s="1900">
        <v>1.32</v>
      </c>
      <c r="F5335" s="1901">
        <v>1.37</v>
      </c>
      <c r="G5335" s="1901">
        <v>1.42</v>
      </c>
      <c r="H5335" s="1902">
        <v>1.51</v>
      </c>
      <c r="I5335" s="1901">
        <v>1.54</v>
      </c>
      <c r="J5335" s="1901">
        <v>1.58</v>
      </c>
      <c r="K5335" s="1901">
        <v>1.65</v>
      </c>
      <c r="L5335" s="1901">
        <v>1.75</v>
      </c>
      <c r="M5335" s="1901">
        <v>1.86</v>
      </c>
      <c r="N5335" s="1902">
        <v>1.95</v>
      </c>
      <c r="O5335" s="1901">
        <v>2.0299999999999998</v>
      </c>
      <c r="P5335" s="1901">
        <v>2.14</v>
      </c>
      <c r="Q5335" s="1901">
        <v>2.2200000000000002</v>
      </c>
      <c r="R5335" s="1901">
        <v>2.3199999999999998</v>
      </c>
      <c r="S5335" s="1901">
        <v>2.41</v>
      </c>
      <c r="T5335" s="1901">
        <v>2.4900000000000002</v>
      </c>
      <c r="U5335" s="1901">
        <v>2.58</v>
      </c>
      <c r="V5335" s="2411">
        <v>2.67</v>
      </c>
      <c r="W5335" s="1901">
        <v>2.76</v>
      </c>
      <c r="X5335" s="1901">
        <v>2.88</v>
      </c>
      <c r="Y5335" s="1902">
        <v>2.95</v>
      </c>
      <c r="Z5335" s="1901">
        <v>3.04</v>
      </c>
      <c r="AA5335" s="1901">
        <v>3.14</v>
      </c>
      <c r="AB5335" s="1903">
        <v>3.2</v>
      </c>
      <c r="AC5335" s="2284"/>
      <c r="AD5335" s="2222"/>
      <c r="AE5335" s="1573"/>
      <c r="AF5335" s="2223"/>
      <c r="AJ5335" s="946"/>
      <c r="AK5335" s="2207"/>
      <c r="AL5335" s="2207"/>
      <c r="AM5335" s="2207"/>
      <c r="AN5335" s="2207"/>
      <c r="AO5335" s="946"/>
    </row>
    <row r="5336" spans="1:42" s="184" customFormat="1" ht="15.75" hidden="1" customHeight="1">
      <c r="A5336" s="2127"/>
      <c r="B5336" s="2128"/>
      <c r="C5336" s="2226" t="s">
        <v>23</v>
      </c>
      <c r="D5336" s="1654"/>
      <c r="E5336" s="1887"/>
      <c r="F5336" s="1888"/>
      <c r="G5336" s="1888"/>
      <c r="H5336" s="1889"/>
      <c r="I5336" s="1888"/>
      <c r="J5336" s="1888"/>
      <c r="K5336" s="1888"/>
      <c r="L5336" s="1888"/>
      <c r="M5336" s="1888"/>
      <c r="N5336" s="1889"/>
      <c r="O5336" s="1888"/>
      <c r="P5336" s="1888"/>
      <c r="Q5336" s="1888"/>
      <c r="R5336" s="1888"/>
      <c r="S5336" s="1888"/>
      <c r="T5336" s="1888"/>
      <c r="U5336" s="1888"/>
      <c r="V5336" s="1938"/>
      <c r="W5336" s="1888"/>
      <c r="X5336" s="1888"/>
      <c r="Y5336" s="1889"/>
      <c r="Z5336" s="1888"/>
      <c r="AA5336" s="1888"/>
      <c r="AB5336" s="1890"/>
      <c r="AC5336" s="1483"/>
      <c r="AD5336" s="2222"/>
      <c r="AE5336" s="1573"/>
      <c r="AF5336" s="2223"/>
      <c r="AH5336" s="2207"/>
      <c r="AI5336" s="2230"/>
      <c r="AJ5336" s="2230"/>
      <c r="AK5336" s="2230"/>
      <c r="AL5336" s="2231"/>
      <c r="AM5336" s="2231"/>
      <c r="AN5336" s="192"/>
      <c r="AO5336" s="192"/>
      <c r="AP5336" s="192"/>
    </row>
    <row r="5337" spans="1:42" s="184" customFormat="1" ht="15.75" hidden="1" customHeight="1" thickBot="1">
      <c r="A5337" s="3317" t="s">
        <v>49</v>
      </c>
      <c r="B5337" s="3318"/>
      <c r="C5337" s="3319"/>
      <c r="D5337" s="2214"/>
      <c r="E5337" s="1891">
        <f>SQRT(E5331*E5331+E5332*E5332)/E5288/1.73</f>
        <v>13.339261894175202</v>
      </c>
      <c r="F5337" s="1892">
        <f t="shared" ref="F5337:AB5337" si="3606">SQRT(F5331*F5331+F5332*F5332)/F5288/1.73</f>
        <v>11.073461342546462</v>
      </c>
      <c r="G5337" s="1892">
        <f t="shared" si="3606"/>
        <v>11.09471558696589</v>
      </c>
      <c r="H5337" s="1893">
        <f t="shared" si="3606"/>
        <v>19.894119077354979</v>
      </c>
      <c r="I5337" s="1892">
        <f t="shared" si="3606"/>
        <v>6.669630947087601</v>
      </c>
      <c r="J5337" s="1892">
        <f t="shared" si="3606"/>
        <v>8.87577246957275</v>
      </c>
      <c r="K5337" s="1892">
        <f t="shared" si="3606"/>
        <v>15.473203726831604</v>
      </c>
      <c r="L5337" s="1892">
        <f t="shared" si="3606"/>
        <v>22.274939579226409</v>
      </c>
      <c r="M5337" s="1892">
        <f t="shared" si="3606"/>
        <v>24.361614953602224</v>
      </c>
      <c r="N5337" s="1893">
        <f t="shared" si="3606"/>
        <v>19.894119077354933</v>
      </c>
      <c r="O5337" s="1892">
        <f t="shared" si="3606"/>
        <v>17.75154493914545</v>
      </c>
      <c r="P5337" s="1892">
        <f t="shared" si="3606"/>
        <v>24.222405725295967</v>
      </c>
      <c r="Q5337" s="1892">
        <f t="shared" si="3606"/>
        <v>17.616295072942489</v>
      </c>
      <c r="R5337" s="1892">
        <f t="shared" si="3606"/>
        <v>22.104576752616548</v>
      </c>
      <c r="S5337" s="1892">
        <f t="shared" si="3606"/>
        <v>19.70572779821341</v>
      </c>
      <c r="T5337" s="1892">
        <f t="shared" si="3606"/>
        <v>17.450103609990201</v>
      </c>
      <c r="U5337" s="1892">
        <f t="shared" si="3606"/>
        <v>19.894119077354933</v>
      </c>
      <c r="V5337" s="1921">
        <f t="shared" si="3606"/>
        <v>19.856153201253115</v>
      </c>
      <c r="W5337" s="1892">
        <f t="shared" si="3606"/>
        <v>19.818331957060252</v>
      </c>
      <c r="X5337" s="1892">
        <f t="shared" si="3606"/>
        <v>26.374206026506105</v>
      </c>
      <c r="Y5337" s="1893">
        <f t="shared" si="3606"/>
        <v>15.384953515461941</v>
      </c>
      <c r="Z5337" s="1892">
        <f t="shared" si="3606"/>
        <v>19.705727798213317</v>
      </c>
      <c r="AA5337" s="1892">
        <f t="shared" si="3606"/>
        <v>21.771551114159152</v>
      </c>
      <c r="AB5337" s="1895">
        <f t="shared" si="3606"/>
        <v>13.237435467502108</v>
      </c>
      <c r="AC5337" s="2227">
        <f>AVERAGE(E5337:AB5337)</f>
        <v>17.826832112934706</v>
      </c>
      <c r="AD5337" s="2228">
        <f>(AC5333-AC5337)/AC5333</f>
        <v>5.3442542676033225E-2</v>
      </c>
      <c r="AE5337" s="1894"/>
      <c r="AF5337" s="2229"/>
      <c r="AJ5337" s="946"/>
      <c r="AK5337" s="2206"/>
      <c r="AL5337" s="2206"/>
      <c r="AM5337" s="2207"/>
      <c r="AN5337" s="2206"/>
      <c r="AO5337" s="946"/>
    </row>
    <row r="5338" spans="1:42" s="184" customFormat="1" ht="15.75" customHeight="1">
      <c r="A5338" s="3320" t="s">
        <v>65</v>
      </c>
      <c r="B5338" s="3321" t="s">
        <v>846</v>
      </c>
      <c r="C5338" s="2287" t="s">
        <v>16</v>
      </c>
      <c r="D5338" s="2284" t="s">
        <v>129</v>
      </c>
      <c r="E5338" s="1855">
        <f t="shared" ref="E5338:AB5338" si="3607">(E5342-D5342)*$AE5338*$AF5338</f>
        <v>19.999999999999574</v>
      </c>
      <c r="F5338" s="1856">
        <f t="shared" si="3607"/>
        <v>0</v>
      </c>
      <c r="G5338" s="1856">
        <f t="shared" si="3607"/>
        <v>19.999999999999574</v>
      </c>
      <c r="H5338" s="1857">
        <f t="shared" si="3607"/>
        <v>19.999999999999574</v>
      </c>
      <c r="I5338" s="1856">
        <f t="shared" si="3607"/>
        <v>19.999999999999574</v>
      </c>
      <c r="J5338" s="1856">
        <f t="shared" si="3607"/>
        <v>19.999999999999574</v>
      </c>
      <c r="K5338" s="1856">
        <f t="shared" si="3607"/>
        <v>0</v>
      </c>
      <c r="L5338" s="1856">
        <f t="shared" si="3607"/>
        <v>19.999999999999574</v>
      </c>
      <c r="M5338" s="1856">
        <f t="shared" si="3607"/>
        <v>20.000000000003126</v>
      </c>
      <c r="N5338" s="1857">
        <f t="shared" si="3607"/>
        <v>39.999999999999147</v>
      </c>
      <c r="O5338" s="1856">
        <f t="shared" si="3607"/>
        <v>9.9999999999980105</v>
      </c>
      <c r="P5338" s="1856">
        <f t="shared" si="3607"/>
        <v>10.000000000001563</v>
      </c>
      <c r="Q5338" s="1856">
        <f t="shared" si="3607"/>
        <v>19.999999999999574</v>
      </c>
      <c r="R5338" s="1856">
        <f t="shared" si="3607"/>
        <v>19.999999999999574</v>
      </c>
      <c r="S5338" s="1856">
        <f t="shared" si="3607"/>
        <v>19.999999999999574</v>
      </c>
      <c r="T5338" s="1856">
        <f t="shared" si="3607"/>
        <v>19.999999999999574</v>
      </c>
      <c r="U5338" s="1856">
        <f t="shared" si="3607"/>
        <v>20.000000000003126</v>
      </c>
      <c r="V5338" s="1923">
        <f t="shared" si="3607"/>
        <v>19.999999999999574</v>
      </c>
      <c r="W5338" s="1856">
        <f t="shared" si="3607"/>
        <v>19.999999999999574</v>
      </c>
      <c r="X5338" s="1856">
        <f t="shared" si="3607"/>
        <v>39.999999999999147</v>
      </c>
      <c r="Y5338" s="1857">
        <f t="shared" si="3607"/>
        <v>19.999999999999574</v>
      </c>
      <c r="Z5338" s="1856">
        <f t="shared" si="3607"/>
        <v>19.999999999999574</v>
      </c>
      <c r="AA5338" s="1856">
        <f t="shared" si="3607"/>
        <v>19.999999999999574</v>
      </c>
      <c r="AB5338" s="1881">
        <f t="shared" si="3607"/>
        <v>19.999999999999574</v>
      </c>
      <c r="AC5338" s="2288">
        <f>SUM(E5338:AB5338)</f>
        <v>459.99999999999727</v>
      </c>
      <c r="AD5338" s="2221"/>
      <c r="AE5338" s="1898">
        <v>100</v>
      </c>
      <c r="AF5338" s="1899">
        <v>20</v>
      </c>
      <c r="AJ5338" s="946"/>
      <c r="AK5338" s="2211"/>
      <c r="AL5338" s="2212"/>
      <c r="AM5338" s="2211"/>
      <c r="AN5338" s="2207"/>
      <c r="AO5338" s="946"/>
    </row>
    <row r="5339" spans="1:42" s="184" customFormat="1" ht="15.75" customHeight="1">
      <c r="A5339" s="3312"/>
      <c r="B5339" s="3315"/>
      <c r="C5339" s="2208" t="s">
        <v>18</v>
      </c>
      <c r="D5339" s="1483" t="s">
        <v>129</v>
      </c>
      <c r="E5339" s="1882">
        <f t="shared" ref="E5339:AB5339" si="3608">(E5343-D5343)*$AE5338*$AF5338</f>
        <v>0</v>
      </c>
      <c r="F5339" s="1883">
        <f t="shared" si="3608"/>
        <v>0</v>
      </c>
      <c r="G5339" s="1883">
        <f t="shared" si="3608"/>
        <v>0</v>
      </c>
      <c r="H5339" s="1758">
        <f t="shared" si="3608"/>
        <v>0</v>
      </c>
      <c r="I5339" s="1883">
        <f t="shared" si="3608"/>
        <v>0</v>
      </c>
      <c r="J5339" s="1883">
        <f t="shared" si="3608"/>
        <v>0</v>
      </c>
      <c r="K5339" s="1883">
        <f t="shared" si="3608"/>
        <v>0</v>
      </c>
      <c r="L5339" s="1883">
        <f t="shared" si="3608"/>
        <v>0</v>
      </c>
      <c r="M5339" s="1883">
        <f t="shared" si="3608"/>
        <v>0</v>
      </c>
      <c r="N5339" s="1758">
        <f t="shared" si="3608"/>
        <v>0</v>
      </c>
      <c r="O5339" s="1883">
        <f t="shared" si="3608"/>
        <v>0</v>
      </c>
      <c r="P5339" s="1883">
        <f t="shared" si="3608"/>
        <v>0</v>
      </c>
      <c r="Q5339" s="1883">
        <f t="shared" si="3608"/>
        <v>0</v>
      </c>
      <c r="R5339" s="1883">
        <f t="shared" si="3608"/>
        <v>0</v>
      </c>
      <c r="S5339" s="1883">
        <f t="shared" si="3608"/>
        <v>0</v>
      </c>
      <c r="T5339" s="1883">
        <f t="shared" si="3608"/>
        <v>0</v>
      </c>
      <c r="U5339" s="1883">
        <f t="shared" si="3608"/>
        <v>0</v>
      </c>
      <c r="V5339" s="1907">
        <f t="shared" si="3608"/>
        <v>0</v>
      </c>
      <c r="W5339" s="1883">
        <f t="shared" si="3608"/>
        <v>0</v>
      </c>
      <c r="X5339" s="1883">
        <f t="shared" si="3608"/>
        <v>0</v>
      </c>
      <c r="Y5339" s="1758">
        <f t="shared" si="3608"/>
        <v>0</v>
      </c>
      <c r="Z5339" s="1883">
        <f t="shared" si="3608"/>
        <v>0</v>
      </c>
      <c r="AA5339" s="1883">
        <f t="shared" si="3608"/>
        <v>0</v>
      </c>
      <c r="AB5339" s="1884">
        <f t="shared" si="3608"/>
        <v>0</v>
      </c>
      <c r="AC5339" s="2189">
        <f>SUM(E5339:AB5339)</f>
        <v>0</v>
      </c>
      <c r="AD5339" s="2222"/>
      <c r="AE5339" s="1573"/>
      <c r="AF5339" s="2223"/>
      <c r="AJ5339" s="946"/>
      <c r="AK5339" s="2207"/>
      <c r="AL5339" s="2207"/>
      <c r="AM5339" s="2207"/>
      <c r="AN5339" s="2207"/>
      <c r="AO5339" s="946"/>
    </row>
    <row r="5340" spans="1:42" s="184" customFormat="1" ht="15.75" customHeight="1">
      <c r="A5340" s="3312"/>
      <c r="B5340" s="3315"/>
      <c r="C5340" s="2208" t="s">
        <v>19</v>
      </c>
      <c r="D5340" s="1483" t="s">
        <v>62</v>
      </c>
      <c r="E5340" s="1885">
        <v>1</v>
      </c>
      <c r="F5340" s="1588">
        <v>1</v>
      </c>
      <c r="G5340" s="1588">
        <v>1</v>
      </c>
      <c r="H5340" s="1580">
        <v>1</v>
      </c>
      <c r="I5340" s="1588">
        <v>1</v>
      </c>
      <c r="J5340" s="1588">
        <v>1</v>
      </c>
      <c r="K5340" s="1588">
        <v>1</v>
      </c>
      <c r="L5340" s="1588">
        <v>1</v>
      </c>
      <c r="M5340" s="1588">
        <v>1</v>
      </c>
      <c r="N5340" s="1580">
        <v>1</v>
      </c>
      <c r="O5340" s="1588">
        <v>1</v>
      </c>
      <c r="P5340" s="1588">
        <v>1</v>
      </c>
      <c r="Q5340" s="1588">
        <v>1</v>
      </c>
      <c r="R5340" s="1588">
        <v>1</v>
      </c>
      <c r="S5340" s="1588">
        <v>1</v>
      </c>
      <c r="T5340" s="1588">
        <v>1</v>
      </c>
      <c r="U5340" s="1588">
        <v>1</v>
      </c>
      <c r="V5340" s="1581">
        <v>2</v>
      </c>
      <c r="W5340" s="1588">
        <v>1</v>
      </c>
      <c r="X5340" s="1588">
        <v>2</v>
      </c>
      <c r="Y5340" s="1580">
        <v>1</v>
      </c>
      <c r="Z5340" s="1588">
        <v>1</v>
      </c>
      <c r="AA5340" s="1588">
        <v>1</v>
      </c>
      <c r="AB5340" s="1886">
        <v>1</v>
      </c>
      <c r="AC5340" s="2189">
        <f>AVERAGE(E5340:AB5340)</f>
        <v>1.0833333333333333</v>
      </c>
      <c r="AD5340" s="1596"/>
      <c r="AE5340" s="1596"/>
      <c r="AF5340" s="2224"/>
      <c r="AJ5340" s="946"/>
      <c r="AK5340" s="2207"/>
      <c r="AL5340" s="2207"/>
      <c r="AM5340" s="2207"/>
      <c r="AN5340" s="2207"/>
      <c r="AO5340" s="946"/>
    </row>
    <row r="5341" spans="1:42" s="184" customFormat="1" ht="15.75" customHeight="1" thickBot="1">
      <c r="A5341" s="3312"/>
      <c r="B5341" s="3315"/>
      <c r="C5341" s="2208" t="s">
        <v>21</v>
      </c>
      <c r="D5341" s="1483"/>
      <c r="E5341" s="1577">
        <f t="shared" ref="E5341:AB5341" si="3609">E5339/E5338</f>
        <v>0</v>
      </c>
      <c r="F5341" s="1577" t="e">
        <f t="shared" si="3609"/>
        <v>#DIV/0!</v>
      </c>
      <c r="G5341" s="1577">
        <f t="shared" si="3609"/>
        <v>0</v>
      </c>
      <c r="H5341" s="1578">
        <f t="shared" si="3609"/>
        <v>0</v>
      </c>
      <c r="I5341" s="1577">
        <f t="shared" si="3609"/>
        <v>0</v>
      </c>
      <c r="J5341" s="1577">
        <f t="shared" si="3609"/>
        <v>0</v>
      </c>
      <c r="K5341" s="1577" t="e">
        <f t="shared" si="3609"/>
        <v>#DIV/0!</v>
      </c>
      <c r="L5341" s="1577">
        <f t="shared" si="3609"/>
        <v>0</v>
      </c>
      <c r="M5341" s="1577">
        <f t="shared" si="3609"/>
        <v>0</v>
      </c>
      <c r="N5341" s="1578">
        <f t="shared" si="3609"/>
        <v>0</v>
      </c>
      <c r="O5341" s="1577">
        <f t="shared" si="3609"/>
        <v>0</v>
      </c>
      <c r="P5341" s="1577">
        <f t="shared" si="3609"/>
        <v>0</v>
      </c>
      <c r="Q5341" s="1577">
        <f t="shared" si="3609"/>
        <v>0</v>
      </c>
      <c r="R5341" s="1577">
        <f t="shared" si="3609"/>
        <v>0</v>
      </c>
      <c r="S5341" s="1577">
        <f t="shared" si="3609"/>
        <v>0</v>
      </c>
      <c r="T5341" s="1577">
        <f t="shared" si="3609"/>
        <v>0</v>
      </c>
      <c r="U5341" s="1577">
        <f t="shared" si="3609"/>
        <v>0</v>
      </c>
      <c r="V5341" s="1651">
        <f t="shared" si="3609"/>
        <v>0</v>
      </c>
      <c r="W5341" s="1577">
        <f t="shared" si="3609"/>
        <v>0</v>
      </c>
      <c r="X5341" s="1577">
        <f t="shared" si="3609"/>
        <v>0</v>
      </c>
      <c r="Y5341" s="1578">
        <f t="shared" si="3609"/>
        <v>0</v>
      </c>
      <c r="Z5341" s="1577">
        <f t="shared" si="3609"/>
        <v>0</v>
      </c>
      <c r="AA5341" s="1577">
        <f t="shared" si="3609"/>
        <v>0</v>
      </c>
      <c r="AB5341" s="1579">
        <f t="shared" si="3609"/>
        <v>0</v>
      </c>
      <c r="AC5341" s="1485" t="e">
        <f>MAX(E5341:AB5341)</f>
        <v>#DIV/0!</v>
      </c>
      <c r="AD5341" s="2222"/>
      <c r="AE5341" s="1573"/>
      <c r="AF5341" s="2223"/>
      <c r="AJ5341" s="946"/>
      <c r="AK5341" s="2207"/>
      <c r="AL5341" s="2207"/>
      <c r="AM5341" s="2207"/>
      <c r="AN5341" s="2207"/>
      <c r="AO5341" s="946"/>
    </row>
    <row r="5342" spans="1:42" s="184" customFormat="1" ht="15.75" hidden="1" customHeight="1">
      <c r="A5342" s="2127"/>
      <c r="B5342" s="2128"/>
      <c r="C5342" s="2226" t="s">
        <v>22</v>
      </c>
      <c r="D5342" s="1654">
        <v>8.31</v>
      </c>
      <c r="E5342" s="1887">
        <v>8.32</v>
      </c>
      <c r="F5342" s="1888">
        <v>8.32</v>
      </c>
      <c r="G5342" s="1888">
        <v>8.33</v>
      </c>
      <c r="H5342" s="1889">
        <v>8.34</v>
      </c>
      <c r="I5342" s="1888">
        <v>8.35</v>
      </c>
      <c r="J5342" s="1888">
        <v>8.36</v>
      </c>
      <c r="K5342" s="1888">
        <v>8.36</v>
      </c>
      <c r="L5342" s="1888">
        <v>8.3699999999999992</v>
      </c>
      <c r="M5342" s="1888">
        <v>8.3800000000000008</v>
      </c>
      <c r="N5342" s="1889">
        <v>8.4</v>
      </c>
      <c r="O5342" s="1888">
        <v>8.4049999999999994</v>
      </c>
      <c r="P5342" s="1888">
        <v>8.41</v>
      </c>
      <c r="Q5342" s="1888">
        <v>8.42</v>
      </c>
      <c r="R5342" s="1888">
        <v>8.43</v>
      </c>
      <c r="S5342" s="1888">
        <v>8.44</v>
      </c>
      <c r="T5342" s="1888">
        <v>8.4499999999999993</v>
      </c>
      <c r="U5342" s="1888">
        <v>8.4600000000000009</v>
      </c>
      <c r="V5342" s="1938">
        <v>8.4700000000000006</v>
      </c>
      <c r="W5342" s="1888">
        <v>8.48</v>
      </c>
      <c r="X5342" s="1888">
        <v>8.5</v>
      </c>
      <c r="Y5342" s="1889">
        <v>8.51</v>
      </c>
      <c r="Z5342" s="1888">
        <v>8.52</v>
      </c>
      <c r="AA5342" s="1888">
        <v>8.5299999999999994</v>
      </c>
      <c r="AB5342" s="1890">
        <v>8.5399999999999991</v>
      </c>
      <c r="AC5342" s="1483"/>
      <c r="AD5342" s="2222"/>
      <c r="AE5342" s="1573"/>
      <c r="AF5342" s="2223"/>
      <c r="AJ5342" s="946"/>
      <c r="AK5342" s="2207"/>
      <c r="AL5342" s="2207"/>
      <c r="AM5342" s="2207"/>
      <c r="AN5342" s="2207"/>
      <c r="AO5342" s="946"/>
    </row>
    <row r="5343" spans="1:42" s="184" customFormat="1" ht="15.75" hidden="1" customHeight="1">
      <c r="A5343" s="2127"/>
      <c r="B5343" s="2128"/>
      <c r="C5343" s="2226" t="s">
        <v>23</v>
      </c>
      <c r="D5343" s="1654">
        <v>1171.8699999999999</v>
      </c>
      <c r="E5343" s="1887">
        <v>1171.8699999999999</v>
      </c>
      <c r="F5343" s="1887">
        <v>1171.8699999999999</v>
      </c>
      <c r="G5343" s="1887">
        <v>1171.8699999999999</v>
      </c>
      <c r="H5343" s="1896">
        <v>1171.8699999999999</v>
      </c>
      <c r="I5343" s="1887">
        <v>1171.8699999999999</v>
      </c>
      <c r="J5343" s="1887">
        <v>1171.8699999999999</v>
      </c>
      <c r="K5343" s="1887">
        <v>1171.8699999999999</v>
      </c>
      <c r="L5343" s="1887">
        <v>1171.8699999999999</v>
      </c>
      <c r="M5343" s="1887">
        <v>1171.8699999999999</v>
      </c>
      <c r="N5343" s="1896">
        <v>1171.8699999999999</v>
      </c>
      <c r="O5343" s="1887">
        <v>1171.8699999999999</v>
      </c>
      <c r="P5343" s="1887">
        <v>1171.8699999999999</v>
      </c>
      <c r="Q5343" s="1887">
        <v>1171.8699999999999</v>
      </c>
      <c r="R5343" s="1887">
        <v>1171.8699999999999</v>
      </c>
      <c r="S5343" s="1887">
        <v>1171.8699999999999</v>
      </c>
      <c r="T5343" s="1887">
        <v>1171.8699999999999</v>
      </c>
      <c r="U5343" s="1887">
        <v>1171.8699999999999</v>
      </c>
      <c r="V5343" s="1939">
        <v>1171.8699999999999</v>
      </c>
      <c r="W5343" s="1887">
        <v>1171.8699999999999</v>
      </c>
      <c r="X5343" s="1887">
        <v>1171.8699999999999</v>
      </c>
      <c r="Y5343" s="1896">
        <v>1171.8699999999999</v>
      </c>
      <c r="Z5343" s="1887">
        <v>1171.8699999999999</v>
      </c>
      <c r="AA5343" s="1887">
        <v>1171.8699999999999</v>
      </c>
      <c r="AB5343" s="1887">
        <v>1171.8699999999999</v>
      </c>
      <c r="AC5343" s="1483"/>
      <c r="AD5343" s="2222"/>
      <c r="AE5343" s="1573"/>
      <c r="AF5343" s="2223"/>
      <c r="AH5343" s="2207"/>
      <c r="AI5343" s="2230"/>
      <c r="AJ5343" s="2230"/>
      <c r="AK5343" s="2230"/>
      <c r="AL5343" s="2231"/>
      <c r="AM5343" s="2231"/>
      <c r="AN5343" s="192"/>
      <c r="AO5343" s="192"/>
      <c r="AP5343" s="192"/>
    </row>
    <row r="5344" spans="1:42" s="184" customFormat="1" ht="15.75" hidden="1" customHeight="1" thickBot="1">
      <c r="A5344" s="3317" t="s">
        <v>49</v>
      </c>
      <c r="B5344" s="3318"/>
      <c r="C5344" s="3319"/>
      <c r="D5344" s="2214"/>
      <c r="E5344" s="1891">
        <f>SQRT(E5338*E5338+E5339*E5339)/E5288/1.73</f>
        <v>1.1116051578479087</v>
      </c>
      <c r="F5344" s="1892">
        <f t="shared" ref="F5344:AB5344" si="3610">SQRT(F5338*F5338+F5339*F5339)/F5288/1.73</f>
        <v>0</v>
      </c>
      <c r="G5344" s="1892">
        <f t="shared" si="3610"/>
        <v>1.1094715586965691</v>
      </c>
      <c r="H5344" s="1893">
        <f t="shared" si="3610"/>
        <v>1.1052288376308077</v>
      </c>
      <c r="I5344" s="1892">
        <f t="shared" si="3610"/>
        <v>1.1116051578479087</v>
      </c>
      <c r="J5344" s="1892">
        <f t="shared" si="3610"/>
        <v>1.1094715586965691</v>
      </c>
      <c r="K5344" s="1892">
        <f t="shared" si="3610"/>
        <v>0</v>
      </c>
      <c r="L5344" s="1892">
        <f t="shared" si="3610"/>
        <v>1.1137469789612957</v>
      </c>
      <c r="M5344" s="1892">
        <f t="shared" si="3610"/>
        <v>1.1073461342548185</v>
      </c>
      <c r="N5344" s="1893">
        <f t="shared" si="3610"/>
        <v>2.2104576752616154</v>
      </c>
      <c r="O5344" s="1892">
        <f t="shared" si="3610"/>
        <v>0.55473577934818608</v>
      </c>
      <c r="P5344" s="1892">
        <f t="shared" si="3610"/>
        <v>0.55050922102953825</v>
      </c>
      <c r="Q5344" s="1892">
        <f t="shared" si="3610"/>
        <v>1.1010184420588811</v>
      </c>
      <c r="R5344" s="1892">
        <f t="shared" si="3610"/>
        <v>1.1052288376308077</v>
      </c>
      <c r="S5344" s="1892">
        <f t="shared" si="3610"/>
        <v>1.0947626554562737</v>
      </c>
      <c r="T5344" s="1892">
        <f t="shared" si="3610"/>
        <v>1.0906314756243634</v>
      </c>
      <c r="U5344" s="1892">
        <f t="shared" si="3610"/>
        <v>1.1052288376310042</v>
      </c>
      <c r="V5344" s="1921">
        <f t="shared" si="3610"/>
        <v>1.1031196222918178</v>
      </c>
      <c r="W5344" s="1892">
        <f t="shared" si="3610"/>
        <v>1.1010184420588811</v>
      </c>
      <c r="X5344" s="1892">
        <f t="shared" si="3610"/>
        <v>2.1978505022087931</v>
      </c>
      <c r="Y5344" s="1893">
        <f t="shared" si="3610"/>
        <v>1.0989252511043965</v>
      </c>
      <c r="Z5344" s="1892">
        <f t="shared" si="3610"/>
        <v>1.0947626554562737</v>
      </c>
      <c r="AA5344" s="1892">
        <f t="shared" si="3610"/>
        <v>1.0885775557079334</v>
      </c>
      <c r="AB5344" s="1895">
        <f t="shared" si="3610"/>
        <v>1.1031196222918178</v>
      </c>
      <c r="AC5344" s="2227">
        <f>AVERAGE(E5344:AB5344)</f>
        <v>1.0570175816290193</v>
      </c>
      <c r="AD5344" s="2228">
        <f>(AC5340-AC5344)/AC5340</f>
        <v>2.4291463111674457E-2</v>
      </c>
      <c r="AE5344" s="1894"/>
      <c r="AF5344" s="2229"/>
      <c r="AJ5344" s="946"/>
      <c r="AK5344" s="2206"/>
      <c r="AL5344" s="2206"/>
      <c r="AM5344" s="2207"/>
      <c r="AN5344" s="2206"/>
      <c r="AO5344" s="946"/>
    </row>
    <row r="5345" spans="1:42" s="184" customFormat="1" ht="15.75" customHeight="1">
      <c r="A5345" s="3311" t="s">
        <v>847</v>
      </c>
      <c r="B5345" s="3314" t="s">
        <v>32</v>
      </c>
      <c r="C5345" s="2202" t="s">
        <v>16</v>
      </c>
      <c r="D5345" s="2186"/>
      <c r="E5345" s="1897">
        <f t="shared" ref="E5345:AB5345" si="3611">(E5349-D5349)*$AE5345*$AF5345</f>
        <v>0</v>
      </c>
      <c r="F5345" s="1898">
        <f t="shared" si="3611"/>
        <v>0</v>
      </c>
      <c r="G5345" s="1898">
        <f t="shared" si="3611"/>
        <v>0</v>
      </c>
      <c r="H5345" s="1757">
        <f t="shared" si="3611"/>
        <v>0</v>
      </c>
      <c r="I5345" s="1898">
        <f t="shared" si="3611"/>
        <v>0</v>
      </c>
      <c r="J5345" s="1898">
        <f t="shared" si="3611"/>
        <v>0</v>
      </c>
      <c r="K5345" s="1898">
        <f t="shared" si="3611"/>
        <v>0</v>
      </c>
      <c r="L5345" s="1898">
        <f t="shared" si="3611"/>
        <v>0</v>
      </c>
      <c r="M5345" s="1898">
        <f t="shared" si="3611"/>
        <v>0</v>
      </c>
      <c r="N5345" s="1757">
        <f t="shared" si="3611"/>
        <v>0</v>
      </c>
      <c r="O5345" s="1898">
        <f t="shared" si="3611"/>
        <v>0</v>
      </c>
      <c r="P5345" s="1898">
        <f t="shared" si="3611"/>
        <v>0</v>
      </c>
      <c r="Q5345" s="1898">
        <f t="shared" si="3611"/>
        <v>0</v>
      </c>
      <c r="R5345" s="1898">
        <f t="shared" si="3611"/>
        <v>0</v>
      </c>
      <c r="S5345" s="1898">
        <f t="shared" si="3611"/>
        <v>0</v>
      </c>
      <c r="T5345" s="1898">
        <f t="shared" si="3611"/>
        <v>0</v>
      </c>
      <c r="U5345" s="1898">
        <f t="shared" si="3611"/>
        <v>0</v>
      </c>
      <c r="V5345" s="1952">
        <f t="shared" si="3611"/>
        <v>0</v>
      </c>
      <c r="W5345" s="1898">
        <f t="shared" si="3611"/>
        <v>0</v>
      </c>
      <c r="X5345" s="1898">
        <f t="shared" si="3611"/>
        <v>0</v>
      </c>
      <c r="Y5345" s="1757">
        <f t="shared" si="3611"/>
        <v>0</v>
      </c>
      <c r="Z5345" s="1898">
        <f t="shared" si="3611"/>
        <v>0</v>
      </c>
      <c r="AA5345" s="1898">
        <f t="shared" si="3611"/>
        <v>0</v>
      </c>
      <c r="AB5345" s="1899">
        <f t="shared" si="3611"/>
        <v>0</v>
      </c>
      <c r="AC5345" s="1859">
        <f>SUM(E5345:AB5345)</f>
        <v>0</v>
      </c>
      <c r="AD5345" s="2221"/>
      <c r="AE5345" s="1898">
        <v>0</v>
      </c>
      <c r="AF5345" s="1899">
        <v>0</v>
      </c>
      <c r="AJ5345" s="946"/>
      <c r="AK5345" s="2211"/>
      <c r="AL5345" s="2212"/>
      <c r="AM5345" s="2211"/>
      <c r="AN5345" s="2207"/>
      <c r="AO5345" s="946"/>
    </row>
    <row r="5346" spans="1:42" s="184" customFormat="1" ht="15.75" customHeight="1">
      <c r="A5346" s="3312"/>
      <c r="B5346" s="3315"/>
      <c r="C5346" s="2208" t="s">
        <v>18</v>
      </c>
      <c r="D5346" s="1483"/>
      <c r="E5346" s="1882">
        <f t="shared" ref="E5346:AB5346" si="3612">(E5350-D5350)*$AE5345*$AF5345</f>
        <v>0</v>
      </c>
      <c r="F5346" s="1883">
        <f t="shared" si="3612"/>
        <v>0</v>
      </c>
      <c r="G5346" s="1883">
        <f t="shared" si="3612"/>
        <v>0</v>
      </c>
      <c r="H5346" s="1758">
        <f t="shared" si="3612"/>
        <v>0</v>
      </c>
      <c r="I5346" s="1883">
        <f t="shared" si="3612"/>
        <v>0</v>
      </c>
      <c r="J5346" s="1883">
        <f t="shared" si="3612"/>
        <v>0</v>
      </c>
      <c r="K5346" s="1883">
        <f t="shared" si="3612"/>
        <v>0</v>
      </c>
      <c r="L5346" s="1883">
        <f t="shared" si="3612"/>
        <v>0</v>
      </c>
      <c r="M5346" s="1883">
        <f t="shared" si="3612"/>
        <v>0</v>
      </c>
      <c r="N5346" s="1758">
        <f t="shared" si="3612"/>
        <v>0</v>
      </c>
      <c r="O5346" s="1883">
        <f t="shared" si="3612"/>
        <v>0</v>
      </c>
      <c r="P5346" s="1883">
        <f t="shared" si="3612"/>
        <v>0</v>
      </c>
      <c r="Q5346" s="1883">
        <f t="shared" si="3612"/>
        <v>0</v>
      </c>
      <c r="R5346" s="1883">
        <f t="shared" si="3612"/>
        <v>0</v>
      </c>
      <c r="S5346" s="1883">
        <f t="shared" si="3612"/>
        <v>0</v>
      </c>
      <c r="T5346" s="1883">
        <f t="shared" si="3612"/>
        <v>0</v>
      </c>
      <c r="U5346" s="1883">
        <f t="shared" si="3612"/>
        <v>0</v>
      </c>
      <c r="V5346" s="1907">
        <f t="shared" si="3612"/>
        <v>0</v>
      </c>
      <c r="W5346" s="1883">
        <f t="shared" si="3612"/>
        <v>0</v>
      </c>
      <c r="X5346" s="1883">
        <f t="shared" si="3612"/>
        <v>0</v>
      </c>
      <c r="Y5346" s="1758">
        <f t="shared" si="3612"/>
        <v>0</v>
      </c>
      <c r="Z5346" s="1883">
        <f t="shared" si="3612"/>
        <v>0</v>
      </c>
      <c r="AA5346" s="1883">
        <f t="shared" si="3612"/>
        <v>0</v>
      </c>
      <c r="AB5346" s="1884">
        <f t="shared" si="3612"/>
        <v>0</v>
      </c>
      <c r="AC5346" s="2189">
        <f>SUM(E5346:AB5346)</f>
        <v>0</v>
      </c>
      <c r="AD5346" s="2222"/>
      <c r="AE5346" s="1573"/>
      <c r="AF5346" s="2223"/>
      <c r="AJ5346" s="946"/>
      <c r="AK5346" s="2207"/>
      <c r="AL5346" s="2207"/>
      <c r="AM5346" s="2207"/>
      <c r="AN5346" s="2207"/>
      <c r="AO5346" s="946"/>
    </row>
    <row r="5347" spans="1:42" s="184" customFormat="1" ht="15.75" customHeight="1">
      <c r="A5347" s="3312"/>
      <c r="B5347" s="3315"/>
      <c r="C5347" s="2208" t="s">
        <v>19</v>
      </c>
      <c r="D5347" s="1483"/>
      <c r="E5347" s="1885">
        <v>0</v>
      </c>
      <c r="F5347" s="1588">
        <v>0</v>
      </c>
      <c r="G5347" s="1588">
        <v>0</v>
      </c>
      <c r="H5347" s="1580">
        <v>0</v>
      </c>
      <c r="I5347" s="1588">
        <v>0</v>
      </c>
      <c r="J5347" s="1588">
        <v>0</v>
      </c>
      <c r="K5347" s="1588">
        <v>0</v>
      </c>
      <c r="L5347" s="1588">
        <v>0</v>
      </c>
      <c r="M5347" s="1588">
        <v>0</v>
      </c>
      <c r="N5347" s="1580">
        <v>0</v>
      </c>
      <c r="O5347" s="1588">
        <v>0</v>
      </c>
      <c r="P5347" s="1588">
        <v>0</v>
      </c>
      <c r="Q5347" s="1588">
        <v>0</v>
      </c>
      <c r="R5347" s="1588">
        <v>0</v>
      </c>
      <c r="S5347" s="1588">
        <v>0</v>
      </c>
      <c r="T5347" s="1588">
        <v>0</v>
      </c>
      <c r="U5347" s="1588">
        <v>0</v>
      </c>
      <c r="V5347" s="1581">
        <v>0</v>
      </c>
      <c r="W5347" s="1588">
        <v>0</v>
      </c>
      <c r="X5347" s="1588">
        <v>0</v>
      </c>
      <c r="Y5347" s="1580">
        <v>0</v>
      </c>
      <c r="Z5347" s="1588">
        <v>0</v>
      </c>
      <c r="AA5347" s="1588">
        <v>0</v>
      </c>
      <c r="AB5347" s="1886">
        <v>0</v>
      </c>
      <c r="AC5347" s="2189">
        <f>AVERAGE(E5347:AB5347)</f>
        <v>0</v>
      </c>
      <c r="AD5347" s="1596"/>
      <c r="AE5347" s="1596"/>
      <c r="AF5347" s="2224"/>
      <c r="AJ5347" s="946"/>
      <c r="AK5347" s="2207"/>
      <c r="AL5347" s="2207"/>
      <c r="AM5347" s="2207"/>
      <c r="AN5347" s="2207"/>
      <c r="AO5347" s="946"/>
    </row>
    <row r="5348" spans="1:42" s="184" customFormat="1" ht="15.75" customHeight="1" thickBot="1">
      <c r="A5348" s="3313"/>
      <c r="B5348" s="3316"/>
      <c r="C5348" s="2213" t="s">
        <v>21</v>
      </c>
      <c r="D5348" s="2214"/>
      <c r="E5348" s="1584" t="e">
        <f t="shared" ref="E5348:AB5348" si="3613">E5346/E5345</f>
        <v>#DIV/0!</v>
      </c>
      <c r="F5348" s="1585" t="e">
        <f t="shared" si="3613"/>
        <v>#DIV/0!</v>
      </c>
      <c r="G5348" s="1585" t="e">
        <f t="shared" si="3613"/>
        <v>#DIV/0!</v>
      </c>
      <c r="H5348" s="1586" t="e">
        <f t="shared" si="3613"/>
        <v>#DIV/0!</v>
      </c>
      <c r="I5348" s="1585" t="e">
        <f t="shared" si="3613"/>
        <v>#DIV/0!</v>
      </c>
      <c r="J5348" s="1585" t="e">
        <f t="shared" si="3613"/>
        <v>#DIV/0!</v>
      </c>
      <c r="K5348" s="1585" t="e">
        <f t="shared" si="3613"/>
        <v>#DIV/0!</v>
      </c>
      <c r="L5348" s="1585" t="e">
        <f t="shared" si="3613"/>
        <v>#DIV/0!</v>
      </c>
      <c r="M5348" s="1585" t="e">
        <f t="shared" si="3613"/>
        <v>#DIV/0!</v>
      </c>
      <c r="N5348" s="1586" t="e">
        <f t="shared" si="3613"/>
        <v>#DIV/0!</v>
      </c>
      <c r="O5348" s="1585" t="e">
        <f t="shared" si="3613"/>
        <v>#DIV/0!</v>
      </c>
      <c r="P5348" s="1585" t="e">
        <f t="shared" si="3613"/>
        <v>#DIV/0!</v>
      </c>
      <c r="Q5348" s="1585" t="e">
        <f t="shared" si="3613"/>
        <v>#DIV/0!</v>
      </c>
      <c r="R5348" s="1585" t="e">
        <f t="shared" si="3613"/>
        <v>#DIV/0!</v>
      </c>
      <c r="S5348" s="1585" t="e">
        <f t="shared" si="3613"/>
        <v>#DIV/0!</v>
      </c>
      <c r="T5348" s="1585" t="e">
        <f t="shared" si="3613"/>
        <v>#DIV/0!</v>
      </c>
      <c r="U5348" s="1585" t="e">
        <f t="shared" si="3613"/>
        <v>#DIV/0!</v>
      </c>
      <c r="V5348" s="1965" t="e">
        <f t="shared" si="3613"/>
        <v>#DIV/0!</v>
      </c>
      <c r="W5348" s="1585" t="e">
        <f t="shared" si="3613"/>
        <v>#DIV/0!</v>
      </c>
      <c r="X5348" s="1585" t="e">
        <f t="shared" si="3613"/>
        <v>#DIV/0!</v>
      </c>
      <c r="Y5348" s="1586" t="e">
        <f t="shared" si="3613"/>
        <v>#DIV/0!</v>
      </c>
      <c r="Z5348" s="1585" t="e">
        <f t="shared" si="3613"/>
        <v>#DIV/0!</v>
      </c>
      <c r="AA5348" s="1585" t="e">
        <f t="shared" si="3613"/>
        <v>#DIV/0!</v>
      </c>
      <c r="AB5348" s="1587" t="e">
        <f t="shared" si="3613"/>
        <v>#DIV/0!</v>
      </c>
      <c r="AC5348" s="1486" t="e">
        <f>MAX(E5348:AB5348)</f>
        <v>#DIV/0!</v>
      </c>
      <c r="AD5348" s="2282"/>
      <c r="AE5348" s="1592"/>
      <c r="AF5348" s="1851"/>
      <c r="AJ5348" s="946"/>
      <c r="AK5348" s="2207"/>
      <c r="AL5348" s="2207"/>
      <c r="AM5348" s="2207"/>
      <c r="AN5348" s="2207"/>
      <c r="AO5348" s="946"/>
    </row>
    <row r="5349" spans="1:42" s="184" customFormat="1" ht="15" hidden="1" customHeight="1">
      <c r="A5349" s="2130"/>
      <c r="B5349" s="2129"/>
      <c r="C5349" s="2283" t="s">
        <v>22</v>
      </c>
      <c r="D5349" s="2378"/>
      <c r="E5349" s="1900"/>
      <c r="F5349" s="1901"/>
      <c r="G5349" s="1901"/>
      <c r="H5349" s="1902"/>
      <c r="I5349" s="1901"/>
      <c r="J5349" s="1901"/>
      <c r="K5349" s="1901"/>
      <c r="L5349" s="1901"/>
      <c r="M5349" s="1901"/>
      <c r="N5349" s="1902"/>
      <c r="O5349" s="1901"/>
      <c r="P5349" s="1901"/>
      <c r="Q5349" s="1901"/>
      <c r="R5349" s="1901"/>
      <c r="S5349" s="1901"/>
      <c r="T5349" s="1901"/>
      <c r="U5349" s="1901"/>
      <c r="V5349" s="2411"/>
      <c r="W5349" s="1901"/>
      <c r="X5349" s="1901"/>
      <c r="Y5349" s="1902"/>
      <c r="Z5349" s="1901"/>
      <c r="AA5349" s="1901"/>
      <c r="AB5349" s="1903"/>
      <c r="AC5349" s="2284"/>
      <c r="AD5349" s="2285"/>
      <c r="AE5349" s="1982"/>
      <c r="AF5349" s="2286"/>
      <c r="AJ5349" s="946"/>
      <c r="AK5349" s="2207"/>
      <c r="AL5349" s="2207"/>
      <c r="AM5349" s="2207"/>
      <c r="AN5349" s="2207"/>
      <c r="AO5349" s="946"/>
    </row>
    <row r="5350" spans="1:42" s="184" customFormat="1" ht="15" hidden="1" customHeight="1">
      <c r="A5350" s="2127"/>
      <c r="B5350" s="2128"/>
      <c r="C5350" s="2226" t="s">
        <v>23</v>
      </c>
      <c r="D5350" s="1654"/>
      <c r="E5350" s="1887"/>
      <c r="F5350" s="1888"/>
      <c r="G5350" s="1888"/>
      <c r="H5350" s="1889"/>
      <c r="I5350" s="1888"/>
      <c r="J5350" s="1888"/>
      <c r="K5350" s="1888"/>
      <c r="L5350" s="1888"/>
      <c r="M5350" s="1888"/>
      <c r="N5350" s="1889"/>
      <c r="O5350" s="1888"/>
      <c r="P5350" s="1888"/>
      <c r="Q5350" s="1888"/>
      <c r="R5350" s="1888"/>
      <c r="S5350" s="1888"/>
      <c r="T5350" s="1888"/>
      <c r="U5350" s="1888"/>
      <c r="V5350" s="1938"/>
      <c r="W5350" s="1888"/>
      <c r="X5350" s="1888"/>
      <c r="Y5350" s="1889"/>
      <c r="Z5350" s="1888"/>
      <c r="AA5350" s="1888"/>
      <c r="AB5350" s="1890"/>
      <c r="AC5350" s="1483"/>
      <c r="AD5350" s="2222"/>
      <c r="AE5350" s="1573"/>
      <c r="AF5350" s="2223"/>
      <c r="AH5350" s="2207"/>
      <c r="AI5350" s="2230"/>
      <c r="AJ5350" s="2230"/>
      <c r="AK5350" s="2230"/>
      <c r="AL5350" s="2231"/>
      <c r="AM5350" s="2231"/>
      <c r="AN5350" s="192"/>
      <c r="AO5350" s="192"/>
      <c r="AP5350" s="192"/>
    </row>
    <row r="5351" spans="1:42" s="184" customFormat="1" ht="15" hidden="1" customHeight="1" thickBot="1">
      <c r="A5351" s="3317" t="s">
        <v>49</v>
      </c>
      <c r="B5351" s="3318"/>
      <c r="C5351" s="3319"/>
      <c r="D5351" s="2214"/>
      <c r="E5351" s="1891">
        <f>SQRT(E5345*E5345+E5346*E5346)/E5288/1.73</f>
        <v>0</v>
      </c>
      <c r="F5351" s="1892">
        <f t="shared" ref="F5351:AB5351" si="3614">SQRT(F5345*F5345+F5346*F5346)/F5288/1.73</f>
        <v>0</v>
      </c>
      <c r="G5351" s="1892">
        <f t="shared" si="3614"/>
        <v>0</v>
      </c>
      <c r="H5351" s="1893">
        <f t="shared" si="3614"/>
        <v>0</v>
      </c>
      <c r="I5351" s="1892">
        <f t="shared" si="3614"/>
        <v>0</v>
      </c>
      <c r="J5351" s="1892">
        <f t="shared" si="3614"/>
        <v>0</v>
      </c>
      <c r="K5351" s="1892">
        <f t="shared" si="3614"/>
        <v>0</v>
      </c>
      <c r="L5351" s="1892">
        <f t="shared" si="3614"/>
        <v>0</v>
      </c>
      <c r="M5351" s="1892">
        <f t="shared" si="3614"/>
        <v>0</v>
      </c>
      <c r="N5351" s="1893">
        <f t="shared" si="3614"/>
        <v>0</v>
      </c>
      <c r="O5351" s="1892">
        <f t="shared" si="3614"/>
        <v>0</v>
      </c>
      <c r="P5351" s="1892">
        <f t="shared" si="3614"/>
        <v>0</v>
      </c>
      <c r="Q5351" s="1892">
        <f t="shared" si="3614"/>
        <v>0</v>
      </c>
      <c r="R5351" s="1892">
        <f t="shared" si="3614"/>
        <v>0</v>
      </c>
      <c r="S5351" s="1892">
        <f t="shared" si="3614"/>
        <v>0</v>
      </c>
      <c r="T5351" s="1892">
        <f t="shared" si="3614"/>
        <v>0</v>
      </c>
      <c r="U5351" s="1892">
        <f t="shared" si="3614"/>
        <v>0</v>
      </c>
      <c r="V5351" s="1921">
        <f t="shared" si="3614"/>
        <v>0</v>
      </c>
      <c r="W5351" s="1892">
        <f t="shared" si="3614"/>
        <v>0</v>
      </c>
      <c r="X5351" s="1892">
        <f t="shared" si="3614"/>
        <v>0</v>
      </c>
      <c r="Y5351" s="1893">
        <f t="shared" si="3614"/>
        <v>0</v>
      </c>
      <c r="Z5351" s="1892">
        <f t="shared" si="3614"/>
        <v>0</v>
      </c>
      <c r="AA5351" s="1892">
        <f t="shared" si="3614"/>
        <v>0</v>
      </c>
      <c r="AB5351" s="1895">
        <f t="shared" si="3614"/>
        <v>0</v>
      </c>
      <c r="AC5351" s="2227">
        <f>AVERAGE(E5351:AB5351)</f>
        <v>0</v>
      </c>
      <c r="AD5351" s="2228" t="e">
        <f>(AC5347-AC5351)/AC5347</f>
        <v>#DIV/0!</v>
      </c>
      <c r="AE5351" s="1894"/>
      <c r="AF5351" s="2229"/>
      <c r="AJ5351" s="946"/>
      <c r="AK5351" s="2206"/>
      <c r="AL5351" s="2206"/>
      <c r="AM5351" s="2207"/>
      <c r="AN5351" s="2206"/>
      <c r="AO5351" s="946"/>
    </row>
    <row r="5352" spans="1:42" s="184" customFormat="1" ht="15" customHeight="1">
      <c r="A5352" s="3311" t="s">
        <v>7</v>
      </c>
      <c r="B5352" s="3314" t="s">
        <v>821</v>
      </c>
      <c r="C5352" s="2202" t="s">
        <v>16</v>
      </c>
      <c r="D5352" s="2186" t="s">
        <v>129</v>
      </c>
      <c r="E5352" s="1897">
        <f t="shared" ref="E5352:AB5352" si="3615">(E5356-D5356)*$AE5352*$AF5352</f>
        <v>139.99999999999969</v>
      </c>
      <c r="F5352" s="1898">
        <f t="shared" si="3615"/>
        <v>120.00000000000011</v>
      </c>
      <c r="G5352" s="1898">
        <f t="shared" si="3615"/>
        <v>140.00000000000011</v>
      </c>
      <c r="H5352" s="1757">
        <f t="shared" si="3615"/>
        <v>199.99999999999972</v>
      </c>
      <c r="I5352" s="1898">
        <f t="shared" si="3615"/>
        <v>100.00000000000009</v>
      </c>
      <c r="J5352" s="1898">
        <f t="shared" si="3615"/>
        <v>120.00000000000011</v>
      </c>
      <c r="K5352" s="1898">
        <f t="shared" si="3615"/>
        <v>160.00000000000014</v>
      </c>
      <c r="L5352" s="1898">
        <f t="shared" si="3615"/>
        <v>219.99999999999974</v>
      </c>
      <c r="M5352" s="1898">
        <f t="shared" si="3615"/>
        <v>280.00000000000023</v>
      </c>
      <c r="N5352" s="1757">
        <f t="shared" si="3615"/>
        <v>199.99999999999972</v>
      </c>
      <c r="O5352" s="1898">
        <f t="shared" si="3615"/>
        <v>219.99999999999974</v>
      </c>
      <c r="P5352" s="1898">
        <f t="shared" si="3615"/>
        <v>172.0000000000006</v>
      </c>
      <c r="Q5352" s="1898">
        <f t="shared" si="3615"/>
        <v>287.99999999999937</v>
      </c>
      <c r="R5352" s="1898">
        <f t="shared" si="3615"/>
        <v>200.00000000000017</v>
      </c>
      <c r="S5352" s="1898">
        <f t="shared" si="3615"/>
        <v>220.00000000000063</v>
      </c>
      <c r="T5352" s="1898">
        <f t="shared" si="3615"/>
        <v>219.99999999999974</v>
      </c>
      <c r="U5352" s="1898">
        <f t="shared" si="3615"/>
        <v>200.00000000000017</v>
      </c>
      <c r="V5352" s="1952">
        <f t="shared" si="3615"/>
        <v>219.99999999999974</v>
      </c>
      <c r="W5352" s="1898">
        <f t="shared" si="3615"/>
        <v>200.00000000000017</v>
      </c>
      <c r="X5352" s="1898">
        <f t="shared" si="3615"/>
        <v>259.99999999999977</v>
      </c>
      <c r="Y5352" s="1757">
        <f t="shared" si="3615"/>
        <v>179.99999999999972</v>
      </c>
      <c r="Z5352" s="1898">
        <f t="shared" si="3615"/>
        <v>220.00000000000063</v>
      </c>
      <c r="AA5352" s="1898">
        <f t="shared" si="3615"/>
        <v>199.99999999999929</v>
      </c>
      <c r="AB5352" s="1899">
        <f t="shared" si="3615"/>
        <v>120.00000000000011</v>
      </c>
      <c r="AC5352" s="1859">
        <f>SUM(E5352:AB5352)</f>
        <v>4599.9999999999982</v>
      </c>
      <c r="AD5352" s="2221"/>
      <c r="AE5352" s="1898">
        <v>100</v>
      </c>
      <c r="AF5352" s="1899">
        <v>20</v>
      </c>
      <c r="AJ5352" s="946"/>
      <c r="AK5352" s="2211"/>
      <c r="AL5352" s="2212"/>
      <c r="AM5352" s="2211"/>
      <c r="AN5352" s="2207"/>
      <c r="AO5352" s="946"/>
    </row>
    <row r="5353" spans="1:42" s="184" customFormat="1" ht="15" customHeight="1">
      <c r="A5353" s="3312"/>
      <c r="B5353" s="3315"/>
      <c r="C5353" s="2208" t="s">
        <v>18</v>
      </c>
      <c r="D5353" s="1483" t="s">
        <v>129</v>
      </c>
      <c r="E5353" s="1882">
        <f t="shared" ref="E5353:AB5353" si="3616">(E5357-D5357)*$AE5352*$AF5352</f>
        <v>79.999999999999631</v>
      </c>
      <c r="F5353" s="1883">
        <f t="shared" si="3616"/>
        <v>140.00000000000011</v>
      </c>
      <c r="G5353" s="1883">
        <f t="shared" si="3616"/>
        <v>140.00000000000011</v>
      </c>
      <c r="H5353" s="1758">
        <f t="shared" si="3616"/>
        <v>199.99999999999972</v>
      </c>
      <c r="I5353" s="1883">
        <f t="shared" si="3616"/>
        <v>60.000000000000057</v>
      </c>
      <c r="J5353" s="1883">
        <f t="shared" si="3616"/>
        <v>100.00000000000009</v>
      </c>
      <c r="K5353" s="1883">
        <f t="shared" si="3616"/>
        <v>120.00000000000011</v>
      </c>
      <c r="L5353" s="1883">
        <f t="shared" si="3616"/>
        <v>120.00000000000011</v>
      </c>
      <c r="M5353" s="1883">
        <f t="shared" si="3616"/>
        <v>159.99999999999969</v>
      </c>
      <c r="N5353" s="1758">
        <f t="shared" si="3616"/>
        <v>120.00000000000011</v>
      </c>
      <c r="O5353" s="1883">
        <f t="shared" si="3616"/>
        <v>160.00000000000014</v>
      </c>
      <c r="P5353" s="1883">
        <f t="shared" si="3616"/>
        <v>199.99999999999972</v>
      </c>
      <c r="Q5353" s="1883">
        <f t="shared" si="3616"/>
        <v>80.000000000000071</v>
      </c>
      <c r="R5353" s="1883">
        <f t="shared" si="3616"/>
        <v>160.00000000000014</v>
      </c>
      <c r="S5353" s="1883">
        <f t="shared" si="3616"/>
        <v>160.00000000000014</v>
      </c>
      <c r="T5353" s="1883">
        <f>(T5357-S5357)*$AE5352*$AF5352</f>
        <v>179.99999999999972</v>
      </c>
      <c r="U5353" s="1883">
        <f t="shared" si="3616"/>
        <v>139.99999999999969</v>
      </c>
      <c r="V5353" s="1907">
        <f t="shared" si="3616"/>
        <v>160.00000000000014</v>
      </c>
      <c r="W5353" s="1883">
        <f t="shared" si="3616"/>
        <v>140.00000000000057</v>
      </c>
      <c r="X5353" s="1883">
        <f t="shared" si="3616"/>
        <v>179.99999999999972</v>
      </c>
      <c r="Y5353" s="1758">
        <f t="shared" si="3616"/>
        <v>120.00000000000011</v>
      </c>
      <c r="Z5353" s="1883">
        <f t="shared" si="3616"/>
        <v>120.00000000000011</v>
      </c>
      <c r="AA5353" s="1883">
        <f t="shared" si="3616"/>
        <v>179.99999999999972</v>
      </c>
      <c r="AB5353" s="1884">
        <f t="shared" si="3616"/>
        <v>99.999999999999645</v>
      </c>
      <c r="AC5353" s="2189">
        <f>SUM(E5353:AB5353)</f>
        <v>3319.9999999999982</v>
      </c>
      <c r="AD5353" s="2222"/>
      <c r="AE5353" s="1573"/>
      <c r="AF5353" s="2223"/>
      <c r="AJ5353" s="946"/>
      <c r="AK5353" s="2207"/>
      <c r="AL5353" s="2207"/>
      <c r="AM5353" s="2207"/>
      <c r="AN5353" s="2207"/>
      <c r="AO5353" s="946"/>
    </row>
    <row r="5354" spans="1:42" s="184" customFormat="1" ht="15" customHeight="1">
      <c r="A5354" s="3312"/>
      <c r="B5354" s="3315"/>
      <c r="C5354" s="2208" t="s">
        <v>19</v>
      </c>
      <c r="D5354" s="1483" t="s">
        <v>62</v>
      </c>
      <c r="E5354" s="1885">
        <v>11</v>
      </c>
      <c r="F5354" s="1588">
        <v>11</v>
      </c>
      <c r="G5354" s="1588">
        <v>11</v>
      </c>
      <c r="H5354" s="1580">
        <v>12</v>
      </c>
      <c r="I5354" s="1588">
        <v>11</v>
      </c>
      <c r="J5354" s="1588">
        <v>13</v>
      </c>
      <c r="K5354" s="1588">
        <v>14</v>
      </c>
      <c r="L5354" s="1588">
        <v>16</v>
      </c>
      <c r="M5354" s="1588">
        <v>15</v>
      </c>
      <c r="N5354" s="1580">
        <v>15</v>
      </c>
      <c r="O5354" s="1588">
        <v>17</v>
      </c>
      <c r="P5354" s="1588">
        <v>18</v>
      </c>
      <c r="Q5354" s="1588">
        <v>18</v>
      </c>
      <c r="R5354" s="1588">
        <v>16</v>
      </c>
      <c r="S5354" s="1588">
        <v>16</v>
      </c>
      <c r="T5354" s="1588">
        <v>16</v>
      </c>
      <c r="U5354" s="1588">
        <v>15</v>
      </c>
      <c r="V5354" s="2905">
        <v>15</v>
      </c>
      <c r="W5354" s="1588">
        <v>16</v>
      </c>
      <c r="X5354" s="1588">
        <v>15</v>
      </c>
      <c r="Y5354" s="1580">
        <v>15</v>
      </c>
      <c r="Z5354" s="1588">
        <v>14</v>
      </c>
      <c r="AA5354" s="1588">
        <v>13</v>
      </c>
      <c r="AB5354" s="1886">
        <v>12</v>
      </c>
      <c r="AC5354" s="2189">
        <f>AVERAGE(E5354:AB5354)</f>
        <v>14.375</v>
      </c>
      <c r="AD5354" s="1596"/>
      <c r="AE5354" s="1596"/>
      <c r="AF5354" s="2224"/>
      <c r="AJ5354" s="946"/>
      <c r="AK5354" s="2207"/>
      <c r="AL5354" s="2207"/>
      <c r="AM5354" s="2207"/>
      <c r="AN5354" s="2207"/>
      <c r="AO5354" s="946"/>
    </row>
    <row r="5355" spans="1:42" s="184" customFormat="1" ht="15" customHeight="1" thickBot="1">
      <c r="A5355" s="3313"/>
      <c r="B5355" s="3316"/>
      <c r="C5355" s="2213" t="s">
        <v>21</v>
      </c>
      <c r="D5355" s="2214"/>
      <c r="E5355" s="1584">
        <f t="shared" ref="E5355:AB5355" si="3617">E5353/E5352</f>
        <v>0.57142857142857006</v>
      </c>
      <c r="F5355" s="1585">
        <f t="shared" si="3617"/>
        <v>1.1666666666666665</v>
      </c>
      <c r="G5355" s="1585">
        <f t="shared" si="3617"/>
        <v>1</v>
      </c>
      <c r="H5355" s="1586">
        <f t="shared" si="3617"/>
        <v>1</v>
      </c>
      <c r="I5355" s="1585">
        <f t="shared" si="3617"/>
        <v>0.60000000000000009</v>
      </c>
      <c r="J5355" s="1585">
        <f t="shared" si="3617"/>
        <v>0.83333333333333326</v>
      </c>
      <c r="K5355" s="1585">
        <f t="shared" si="3617"/>
        <v>0.75</v>
      </c>
      <c r="L5355" s="1585">
        <f t="shared" si="3617"/>
        <v>0.54545454545454664</v>
      </c>
      <c r="M5355" s="1585">
        <f t="shared" si="3617"/>
        <v>0.57142857142856984</v>
      </c>
      <c r="N5355" s="1586">
        <f t="shared" si="3617"/>
        <v>0.60000000000000142</v>
      </c>
      <c r="O5355" s="1585">
        <f t="shared" si="3617"/>
        <v>0.72727272727272874</v>
      </c>
      <c r="P5355" s="1585">
        <f t="shared" si="3617"/>
        <v>1.1627906976744129</v>
      </c>
      <c r="Q5355" s="1585">
        <f t="shared" si="3617"/>
        <v>0.27777777777777862</v>
      </c>
      <c r="R5355" s="1585">
        <f t="shared" si="3617"/>
        <v>0.8</v>
      </c>
      <c r="S5355" s="1585">
        <f t="shared" si="3617"/>
        <v>0.72727272727272585</v>
      </c>
      <c r="T5355" s="1585">
        <f t="shared" si="3617"/>
        <v>0.81818181818181779</v>
      </c>
      <c r="U5355" s="1585">
        <f t="shared" si="3617"/>
        <v>0.69999999999999785</v>
      </c>
      <c r="V5355" s="1965">
        <f t="shared" si="3617"/>
        <v>0.72727272727272874</v>
      </c>
      <c r="W5355" s="1585">
        <f t="shared" si="3617"/>
        <v>0.70000000000000229</v>
      </c>
      <c r="X5355" s="1585">
        <f t="shared" si="3617"/>
        <v>0.69230769230769185</v>
      </c>
      <c r="Y5355" s="1586">
        <f t="shared" si="3617"/>
        <v>0.66666666666666841</v>
      </c>
      <c r="Z5355" s="1585">
        <f t="shared" si="3617"/>
        <v>0.54545454545454441</v>
      </c>
      <c r="AA5355" s="1585">
        <f t="shared" si="3617"/>
        <v>0.9000000000000018</v>
      </c>
      <c r="AB5355" s="1587">
        <f t="shared" si="3617"/>
        <v>0.8333333333333296</v>
      </c>
      <c r="AC5355" s="1486">
        <f>MAX(E5355:AB5355)</f>
        <v>1.1666666666666665</v>
      </c>
      <c r="AD5355" s="2222"/>
      <c r="AE5355" s="1573"/>
      <c r="AF5355" s="2223"/>
      <c r="AJ5355" s="946"/>
      <c r="AK5355" s="2207"/>
      <c r="AL5355" s="2207"/>
      <c r="AM5355" s="2207"/>
      <c r="AN5355" s="2207"/>
      <c r="AO5355" s="946"/>
    </row>
    <row r="5356" spans="1:42" s="184" customFormat="1" ht="15" hidden="1" customHeight="1">
      <c r="A5356" s="2130"/>
      <c r="B5356" s="2129"/>
      <c r="C5356" s="2283" t="s">
        <v>22</v>
      </c>
      <c r="D5356" s="2378">
        <v>1.08</v>
      </c>
      <c r="E5356" s="1900">
        <v>1.1499999999999999</v>
      </c>
      <c r="F5356" s="1901">
        <v>1.21</v>
      </c>
      <c r="G5356" s="1901">
        <v>1.28</v>
      </c>
      <c r="H5356" s="1902">
        <v>1.38</v>
      </c>
      <c r="I5356" s="1901">
        <v>1.43</v>
      </c>
      <c r="J5356" s="1901">
        <v>1.49</v>
      </c>
      <c r="K5356" s="1901">
        <v>1.57</v>
      </c>
      <c r="L5356" s="1901">
        <v>1.68</v>
      </c>
      <c r="M5356" s="1901">
        <v>1.82</v>
      </c>
      <c r="N5356" s="1902">
        <v>1.92</v>
      </c>
      <c r="O5356" s="1901">
        <v>2.0299999999999998</v>
      </c>
      <c r="P5356" s="1901">
        <v>2.1160000000000001</v>
      </c>
      <c r="Q5356" s="1901">
        <v>2.2599999999999998</v>
      </c>
      <c r="R5356" s="1901">
        <v>2.36</v>
      </c>
      <c r="S5356" s="1901">
        <v>2.4700000000000002</v>
      </c>
      <c r="T5356" s="1901">
        <v>2.58</v>
      </c>
      <c r="U5356" s="1901">
        <v>2.68</v>
      </c>
      <c r="V5356" s="2411">
        <v>2.79</v>
      </c>
      <c r="W5356" s="1901">
        <v>2.89</v>
      </c>
      <c r="X5356" s="1901">
        <v>3.02</v>
      </c>
      <c r="Y5356" s="1902">
        <v>3.11</v>
      </c>
      <c r="Z5356" s="1901">
        <v>3.22</v>
      </c>
      <c r="AA5356" s="1901">
        <v>3.32</v>
      </c>
      <c r="AB5356" s="1903">
        <v>3.38</v>
      </c>
      <c r="AC5356" s="2284"/>
      <c r="AD5356" s="2222"/>
      <c r="AE5356" s="1573"/>
      <c r="AF5356" s="2223"/>
      <c r="AJ5356" s="946"/>
      <c r="AK5356" s="2207"/>
      <c r="AL5356" s="2207"/>
      <c r="AM5356" s="2207"/>
      <c r="AN5356" s="2207"/>
      <c r="AO5356" s="946"/>
    </row>
    <row r="5357" spans="1:42" s="184" customFormat="1" ht="15" hidden="1" customHeight="1">
      <c r="A5357" s="2127"/>
      <c r="B5357" s="2128"/>
      <c r="C5357" s="2226" t="s">
        <v>23</v>
      </c>
      <c r="D5357" s="1654">
        <v>1.1000000000000001</v>
      </c>
      <c r="E5357" s="1887">
        <v>1.1399999999999999</v>
      </c>
      <c r="F5357" s="1888">
        <v>1.21</v>
      </c>
      <c r="G5357" s="1888">
        <v>1.28</v>
      </c>
      <c r="H5357" s="1889">
        <v>1.38</v>
      </c>
      <c r="I5357" s="1888">
        <v>1.41</v>
      </c>
      <c r="J5357" s="1888">
        <v>1.46</v>
      </c>
      <c r="K5357" s="1888">
        <v>1.52</v>
      </c>
      <c r="L5357" s="1888">
        <v>1.58</v>
      </c>
      <c r="M5357" s="1888">
        <v>1.66</v>
      </c>
      <c r="N5357" s="1889">
        <v>1.72</v>
      </c>
      <c r="O5357" s="1888">
        <v>1.8</v>
      </c>
      <c r="P5357" s="1888">
        <v>1.9</v>
      </c>
      <c r="Q5357" s="1888">
        <v>1.94</v>
      </c>
      <c r="R5357" s="1888">
        <v>2.02</v>
      </c>
      <c r="S5357" s="1888">
        <v>2.1</v>
      </c>
      <c r="T5357" s="1888">
        <v>2.19</v>
      </c>
      <c r="U5357" s="1888">
        <v>2.2599999999999998</v>
      </c>
      <c r="V5357" s="1938">
        <v>2.34</v>
      </c>
      <c r="W5357" s="1888">
        <v>2.41</v>
      </c>
      <c r="X5357" s="1888">
        <v>2.5</v>
      </c>
      <c r="Y5357" s="1889">
        <v>2.56</v>
      </c>
      <c r="Z5357" s="1888">
        <v>2.62</v>
      </c>
      <c r="AA5357" s="1888">
        <v>2.71</v>
      </c>
      <c r="AB5357" s="1890">
        <v>2.76</v>
      </c>
      <c r="AC5357" s="1483"/>
      <c r="AD5357" s="2222"/>
      <c r="AE5357" s="1573"/>
      <c r="AF5357" s="2223"/>
      <c r="AH5357" s="2207"/>
      <c r="AI5357" s="2230"/>
      <c r="AJ5357" s="2230"/>
      <c r="AK5357" s="2230"/>
      <c r="AL5357" s="2231"/>
      <c r="AM5357" s="2231"/>
      <c r="AN5357" s="192"/>
      <c r="AO5357" s="192"/>
      <c r="AP5357" s="192"/>
    </row>
    <row r="5358" spans="1:42" s="184" customFormat="1" ht="15" hidden="1" customHeight="1" thickBot="1">
      <c r="A5358" s="3317" t="s">
        <v>49</v>
      </c>
      <c r="B5358" s="3318"/>
      <c r="C5358" s="3319"/>
      <c r="D5358" s="2214"/>
      <c r="E5358" s="1891">
        <f>SQRT(E5352*E5352+E5353*E5353)/E5287/1.73</f>
        <v>9.0490574648392457</v>
      </c>
      <c r="F5358" s="1892">
        <f t="shared" ref="F5358:AB5358" si="3618">SQRT(F5352*F5352+F5353*F5353)/F5287/1.73</f>
        <v>10.307962184337043</v>
      </c>
      <c r="G5358" s="1892">
        <f t="shared" si="3618"/>
        <v>11.089634512492355</v>
      </c>
      <c r="H5358" s="1893">
        <f t="shared" si="3618"/>
        <v>15.781167701174965</v>
      </c>
      <c r="I5358" s="1892">
        <f t="shared" si="3618"/>
        <v>6.5446454849826647</v>
      </c>
      <c r="J5358" s="1892">
        <f t="shared" si="3618"/>
        <v>8.7492154813669636</v>
      </c>
      <c r="K5358" s="1892">
        <f t="shared" si="3618"/>
        <v>11.15897069654296</v>
      </c>
      <c r="L5358" s="1892">
        <f t="shared" si="3618"/>
        <v>14.090960714043385</v>
      </c>
      <c r="M5358" s="1892">
        <f t="shared" si="3618"/>
        <v>18.028102879660448</v>
      </c>
      <c r="N5358" s="1893">
        <f t="shared" si="3618"/>
        <v>13.038655414955771</v>
      </c>
      <c r="O5358" s="1892">
        <f t="shared" si="3618"/>
        <v>15.236669925096828</v>
      </c>
      <c r="P5358" s="1892">
        <f t="shared" si="3618"/>
        <v>14.689642904917243</v>
      </c>
      <c r="Q5358" s="1892">
        <f t="shared" si="3618"/>
        <v>16.613198481342256</v>
      </c>
      <c r="R5358" s="1892">
        <f t="shared" si="3618"/>
        <v>14.262920550709689</v>
      </c>
      <c r="S5358" s="1892">
        <f t="shared" si="3618"/>
        <v>15.032737440439741</v>
      </c>
      <c r="T5358" s="1892">
        <f t="shared" si="3618"/>
        <v>15.618662392087606</v>
      </c>
      <c r="U5358" s="1892">
        <f t="shared" si="3618"/>
        <v>13.621259642169418</v>
      </c>
      <c r="V5358" s="1921">
        <f t="shared" si="3618"/>
        <v>15.148596688535575</v>
      </c>
      <c r="W5358" s="1892">
        <f t="shared" si="3618"/>
        <v>13.568870182007254</v>
      </c>
      <c r="X5358" s="1892">
        <f t="shared" si="3618"/>
        <v>17.542285623292113</v>
      </c>
      <c r="Y5358" s="1893">
        <f t="shared" si="3618"/>
        <v>12.000769780648552</v>
      </c>
      <c r="Z5358" s="1892">
        <f t="shared" si="3618"/>
        <v>13.848477642482452</v>
      </c>
      <c r="AA5358" s="1892">
        <f t="shared" si="3618"/>
        <v>14.784527184194898</v>
      </c>
      <c r="AB5358" s="1895">
        <f t="shared" si="3618"/>
        <v>8.7154347266126351</v>
      </c>
      <c r="AC5358" s="2227">
        <f>AVERAGE(E5358:AB5358)</f>
        <v>13.2717677374555</v>
      </c>
      <c r="AD5358" s="2228">
        <f>(AC5354-AC5358)/AC5354</f>
        <v>7.6746592177008702E-2</v>
      </c>
      <c r="AE5358" s="1894"/>
      <c r="AF5358" s="2229"/>
      <c r="AJ5358" s="946"/>
      <c r="AK5358" s="2206"/>
      <c r="AL5358" s="2206"/>
      <c r="AM5358" s="2207"/>
      <c r="AN5358" s="2206"/>
      <c r="AO5358" s="946"/>
    </row>
    <row r="5359" spans="1:42" s="184" customFormat="1" ht="15" customHeight="1">
      <c r="A5359" s="3320" t="s">
        <v>848</v>
      </c>
      <c r="B5359" s="3321" t="s">
        <v>849</v>
      </c>
      <c r="C5359" s="2287" t="s">
        <v>16</v>
      </c>
      <c r="D5359" s="2284" t="s">
        <v>129</v>
      </c>
      <c r="E5359" s="1855">
        <f t="shared" ref="E5359:AB5359" si="3619">(E5363-D5363)*$AE5359*$AF5359</f>
        <v>59.999999999999609</v>
      </c>
      <c r="F5359" s="1856">
        <f t="shared" si="3619"/>
        <v>80.000000000000071</v>
      </c>
      <c r="G5359" s="1856">
        <f t="shared" si="3619"/>
        <v>100.00000000000054</v>
      </c>
      <c r="H5359" s="1857">
        <f t="shared" si="3619"/>
        <v>160.00000000000014</v>
      </c>
      <c r="I5359" s="1856">
        <f t="shared" si="3619"/>
        <v>79.999999999999176</v>
      </c>
      <c r="J5359" s="1856">
        <f t="shared" si="3619"/>
        <v>80.000000000000071</v>
      </c>
      <c r="K5359" s="1856">
        <f t="shared" si="3619"/>
        <v>80.000000000000071</v>
      </c>
      <c r="L5359" s="1856">
        <f t="shared" si="3619"/>
        <v>200.00000000000017</v>
      </c>
      <c r="M5359" s="1856">
        <f t="shared" si="3619"/>
        <v>219.99999999999974</v>
      </c>
      <c r="N5359" s="1857">
        <f t="shared" si="3619"/>
        <v>180.0000000000006</v>
      </c>
      <c r="O5359" s="1856">
        <f t="shared" si="3619"/>
        <v>139.99999999999969</v>
      </c>
      <c r="P5359" s="1856">
        <f t="shared" si="3619"/>
        <v>160.00000000000014</v>
      </c>
      <c r="Q5359" s="1856">
        <f t="shared" si="3619"/>
        <v>160.00000000000014</v>
      </c>
      <c r="R5359" s="1856">
        <f t="shared" si="3619"/>
        <v>139.99999999999969</v>
      </c>
      <c r="S5359" s="1856">
        <f t="shared" si="3619"/>
        <v>160.00000000000014</v>
      </c>
      <c r="T5359" s="1856">
        <f t="shared" si="3619"/>
        <v>80.000000000000071</v>
      </c>
      <c r="U5359" s="1856">
        <f t="shared" si="3619"/>
        <v>99.999999999999645</v>
      </c>
      <c r="V5359" s="1923">
        <f t="shared" si="3619"/>
        <v>100.00000000000054</v>
      </c>
      <c r="W5359" s="1856">
        <f t="shared" si="3619"/>
        <v>99.999999999999645</v>
      </c>
      <c r="X5359" s="1856">
        <f t="shared" si="3619"/>
        <v>139.99999999999969</v>
      </c>
      <c r="Y5359" s="1857">
        <f t="shared" si="3619"/>
        <v>80.000000000000071</v>
      </c>
      <c r="Z5359" s="1856">
        <f t="shared" si="3619"/>
        <v>120.00000000000011</v>
      </c>
      <c r="AA5359" s="1856">
        <f t="shared" si="3619"/>
        <v>140.00000000000057</v>
      </c>
      <c r="AB5359" s="1881">
        <f t="shared" si="3619"/>
        <v>80.000000000000071</v>
      </c>
      <c r="AC5359" s="2288">
        <f>SUM(E5359:AB5359)</f>
        <v>2940.0000000000005</v>
      </c>
      <c r="AD5359" s="2221"/>
      <c r="AE5359" s="1898">
        <v>100</v>
      </c>
      <c r="AF5359" s="1899">
        <v>20</v>
      </c>
      <c r="AJ5359" s="946"/>
      <c r="AK5359" s="2211"/>
      <c r="AL5359" s="2212"/>
      <c r="AM5359" s="2211"/>
      <c r="AN5359" s="2207"/>
      <c r="AO5359" s="946"/>
    </row>
    <row r="5360" spans="1:42" s="184" customFormat="1" ht="15" customHeight="1">
      <c r="A5360" s="3312"/>
      <c r="B5360" s="3315"/>
      <c r="C5360" s="2208" t="s">
        <v>18</v>
      </c>
      <c r="D5360" s="1483" t="s">
        <v>129</v>
      </c>
      <c r="E5360" s="1882">
        <f t="shared" ref="E5360:AB5360" si="3620">(E5364-D5364)*$AE5359*$AF5359</f>
        <v>0</v>
      </c>
      <c r="F5360" s="1883">
        <f t="shared" si="3620"/>
        <v>0</v>
      </c>
      <c r="G5360" s="1883">
        <f t="shared" si="3620"/>
        <v>0</v>
      </c>
      <c r="H5360" s="1758">
        <f t="shared" si="3620"/>
        <v>0</v>
      </c>
      <c r="I5360" s="1883">
        <f t="shared" si="3620"/>
        <v>0</v>
      </c>
      <c r="J5360" s="1883">
        <f t="shared" si="3620"/>
        <v>0</v>
      </c>
      <c r="K5360" s="1883">
        <f t="shared" si="3620"/>
        <v>0</v>
      </c>
      <c r="L5360" s="1883">
        <f t="shared" si="3620"/>
        <v>0</v>
      </c>
      <c r="M5360" s="1883">
        <f t="shared" si="3620"/>
        <v>0</v>
      </c>
      <c r="N5360" s="1758">
        <f t="shared" si="3620"/>
        <v>0</v>
      </c>
      <c r="O5360" s="1883">
        <f t="shared" si="3620"/>
        <v>0</v>
      </c>
      <c r="P5360" s="1883">
        <f t="shared" si="3620"/>
        <v>0</v>
      </c>
      <c r="Q5360" s="1883">
        <f t="shared" si="3620"/>
        <v>0</v>
      </c>
      <c r="R5360" s="1883">
        <f t="shared" si="3620"/>
        <v>0</v>
      </c>
      <c r="S5360" s="1883">
        <f t="shared" si="3620"/>
        <v>0</v>
      </c>
      <c r="T5360" s="1883">
        <f t="shared" si="3620"/>
        <v>0</v>
      </c>
      <c r="U5360" s="1883">
        <f t="shared" si="3620"/>
        <v>0</v>
      </c>
      <c r="V5360" s="1907">
        <f t="shared" si="3620"/>
        <v>0</v>
      </c>
      <c r="W5360" s="1883">
        <f t="shared" si="3620"/>
        <v>0</v>
      </c>
      <c r="X5360" s="1883">
        <f t="shared" si="3620"/>
        <v>0</v>
      </c>
      <c r="Y5360" s="1758">
        <f t="shared" si="3620"/>
        <v>0</v>
      </c>
      <c r="Z5360" s="1883">
        <f t="shared" si="3620"/>
        <v>0</v>
      </c>
      <c r="AA5360" s="1883">
        <f t="shared" si="3620"/>
        <v>0</v>
      </c>
      <c r="AB5360" s="1884">
        <f t="shared" si="3620"/>
        <v>0</v>
      </c>
      <c r="AC5360" s="2189">
        <f>SUM(E5360:AB5360)</f>
        <v>0</v>
      </c>
      <c r="AD5360" s="2222"/>
      <c r="AE5360" s="1573"/>
      <c r="AF5360" s="2223"/>
      <c r="AJ5360" s="946"/>
      <c r="AK5360" s="2207"/>
      <c r="AL5360" s="2207"/>
      <c r="AM5360" s="2207"/>
      <c r="AN5360" s="2207"/>
      <c r="AO5360" s="946"/>
    </row>
    <row r="5361" spans="1:42" s="184" customFormat="1" ht="15" customHeight="1">
      <c r="A5361" s="3312"/>
      <c r="B5361" s="3315"/>
      <c r="C5361" s="2208" t="s">
        <v>19</v>
      </c>
      <c r="D5361" s="1483" t="s">
        <v>62</v>
      </c>
      <c r="E5361" s="1885">
        <v>4</v>
      </c>
      <c r="F5361" s="1588">
        <v>4</v>
      </c>
      <c r="G5361" s="1588">
        <v>6</v>
      </c>
      <c r="H5361" s="1580">
        <v>6</v>
      </c>
      <c r="I5361" s="1588">
        <v>6</v>
      </c>
      <c r="J5361" s="1588">
        <v>6</v>
      </c>
      <c r="K5361" s="1588">
        <v>6</v>
      </c>
      <c r="L5361" s="1588">
        <v>16</v>
      </c>
      <c r="M5361" s="1588">
        <v>11</v>
      </c>
      <c r="N5361" s="1580">
        <v>9</v>
      </c>
      <c r="O5361" s="1588">
        <v>8</v>
      </c>
      <c r="P5361" s="1588">
        <v>8</v>
      </c>
      <c r="Q5361" s="1588">
        <v>8</v>
      </c>
      <c r="R5361" s="1588">
        <v>8</v>
      </c>
      <c r="S5361" s="1588">
        <v>8</v>
      </c>
      <c r="T5361" s="1588">
        <v>5</v>
      </c>
      <c r="U5361" s="1588">
        <v>5</v>
      </c>
      <c r="V5361" s="1581">
        <v>7</v>
      </c>
      <c r="W5361" s="1588">
        <v>6</v>
      </c>
      <c r="X5361" s="1588">
        <v>6</v>
      </c>
      <c r="Y5361" s="1580">
        <v>6</v>
      </c>
      <c r="Z5361" s="1588">
        <v>6</v>
      </c>
      <c r="AA5361" s="1588">
        <v>6</v>
      </c>
      <c r="AB5361" s="1886">
        <v>5</v>
      </c>
      <c r="AC5361" s="2189">
        <f>AVERAGE(E5361:AB5361)</f>
        <v>6.916666666666667</v>
      </c>
      <c r="AD5361" s="1596"/>
      <c r="AE5361" s="1596"/>
      <c r="AF5361" s="2224"/>
      <c r="AJ5361" s="946"/>
      <c r="AK5361" s="2207"/>
      <c r="AL5361" s="2207"/>
      <c r="AM5361" s="2207"/>
      <c r="AN5361" s="2207"/>
      <c r="AO5361" s="946"/>
    </row>
    <row r="5362" spans="1:42" s="184" customFormat="1" ht="15" customHeight="1" thickBot="1">
      <c r="A5362" s="3312"/>
      <c r="B5362" s="3315"/>
      <c r="C5362" s="2208" t="s">
        <v>21</v>
      </c>
      <c r="D5362" s="1483"/>
      <c r="E5362" s="1576">
        <f t="shared" ref="E5362:AB5362" si="3621">E5360/E5359</f>
        <v>0</v>
      </c>
      <c r="F5362" s="1577">
        <f t="shared" si="3621"/>
        <v>0</v>
      </c>
      <c r="G5362" s="1577">
        <f t="shared" si="3621"/>
        <v>0</v>
      </c>
      <c r="H5362" s="1578">
        <f t="shared" si="3621"/>
        <v>0</v>
      </c>
      <c r="I5362" s="1577">
        <f t="shared" si="3621"/>
        <v>0</v>
      </c>
      <c r="J5362" s="1577">
        <f t="shared" si="3621"/>
        <v>0</v>
      </c>
      <c r="K5362" s="1577">
        <f t="shared" si="3621"/>
        <v>0</v>
      </c>
      <c r="L5362" s="1577">
        <f t="shared" si="3621"/>
        <v>0</v>
      </c>
      <c r="M5362" s="1577">
        <f t="shared" si="3621"/>
        <v>0</v>
      </c>
      <c r="N5362" s="1578">
        <f t="shared" si="3621"/>
        <v>0</v>
      </c>
      <c r="O5362" s="1577">
        <f t="shared" si="3621"/>
        <v>0</v>
      </c>
      <c r="P5362" s="1577">
        <f t="shared" si="3621"/>
        <v>0</v>
      </c>
      <c r="Q5362" s="1577">
        <f t="shared" si="3621"/>
        <v>0</v>
      </c>
      <c r="R5362" s="1577">
        <f t="shared" si="3621"/>
        <v>0</v>
      </c>
      <c r="S5362" s="1577">
        <f t="shared" si="3621"/>
        <v>0</v>
      </c>
      <c r="T5362" s="1577">
        <f t="shared" si="3621"/>
        <v>0</v>
      </c>
      <c r="U5362" s="1577">
        <f t="shared" si="3621"/>
        <v>0</v>
      </c>
      <c r="V5362" s="1651">
        <f t="shared" si="3621"/>
        <v>0</v>
      </c>
      <c r="W5362" s="1577">
        <f t="shared" si="3621"/>
        <v>0</v>
      </c>
      <c r="X5362" s="1577">
        <f t="shared" si="3621"/>
        <v>0</v>
      </c>
      <c r="Y5362" s="1578">
        <f t="shared" si="3621"/>
        <v>0</v>
      </c>
      <c r="Z5362" s="1577">
        <f t="shared" si="3621"/>
        <v>0</v>
      </c>
      <c r="AA5362" s="1577">
        <f t="shared" si="3621"/>
        <v>0</v>
      </c>
      <c r="AB5362" s="1579">
        <f t="shared" si="3621"/>
        <v>0</v>
      </c>
      <c r="AC5362" s="1485">
        <f>MAX(E5362:AB5362)</f>
        <v>0</v>
      </c>
      <c r="AD5362" s="2222"/>
      <c r="AE5362" s="1573"/>
      <c r="AF5362" s="2223"/>
      <c r="AJ5362" s="946"/>
      <c r="AK5362" s="2207"/>
      <c r="AL5362" s="2207"/>
      <c r="AM5362" s="2207"/>
      <c r="AN5362" s="2207"/>
      <c r="AO5362" s="946"/>
    </row>
    <row r="5363" spans="1:42" s="184" customFormat="1" ht="15" hidden="1" customHeight="1">
      <c r="A5363" s="2127"/>
      <c r="B5363" s="2128"/>
      <c r="C5363" s="2226" t="s">
        <v>22</v>
      </c>
      <c r="D5363" s="1654">
        <v>2.52</v>
      </c>
      <c r="E5363" s="1887">
        <v>2.5499999999999998</v>
      </c>
      <c r="F5363" s="1888">
        <v>2.59</v>
      </c>
      <c r="G5363" s="1888">
        <v>2.64</v>
      </c>
      <c r="H5363" s="1889">
        <v>2.72</v>
      </c>
      <c r="I5363" s="1888">
        <v>2.76</v>
      </c>
      <c r="J5363" s="1888">
        <v>2.8</v>
      </c>
      <c r="K5363" s="1888">
        <v>2.84</v>
      </c>
      <c r="L5363" s="1888">
        <v>2.94</v>
      </c>
      <c r="M5363" s="1888">
        <v>3.05</v>
      </c>
      <c r="N5363" s="1889">
        <v>3.14</v>
      </c>
      <c r="O5363" s="1888">
        <v>3.21</v>
      </c>
      <c r="P5363" s="1888">
        <v>3.29</v>
      </c>
      <c r="Q5363" s="1888">
        <v>3.37</v>
      </c>
      <c r="R5363" s="1888">
        <v>3.44</v>
      </c>
      <c r="S5363" s="1888">
        <v>3.52</v>
      </c>
      <c r="T5363" s="1888">
        <v>3.56</v>
      </c>
      <c r="U5363" s="1888">
        <v>3.61</v>
      </c>
      <c r="V5363" s="1938">
        <v>3.66</v>
      </c>
      <c r="W5363" s="1888">
        <v>3.71</v>
      </c>
      <c r="X5363" s="1888">
        <v>3.78</v>
      </c>
      <c r="Y5363" s="1889">
        <v>3.82</v>
      </c>
      <c r="Z5363" s="1888">
        <v>3.88</v>
      </c>
      <c r="AA5363" s="1888">
        <v>3.95</v>
      </c>
      <c r="AB5363" s="1890">
        <v>3.99</v>
      </c>
      <c r="AC5363" s="1483"/>
      <c r="AD5363" s="2222"/>
      <c r="AE5363" s="1573"/>
      <c r="AF5363" s="2223"/>
      <c r="AJ5363" s="946"/>
      <c r="AK5363" s="2207"/>
      <c r="AL5363" s="2207"/>
      <c r="AM5363" s="2207"/>
      <c r="AN5363" s="2207"/>
      <c r="AO5363" s="946"/>
    </row>
    <row r="5364" spans="1:42" s="184" customFormat="1" ht="15" hidden="1" customHeight="1">
      <c r="A5364" s="2127"/>
      <c r="B5364" s="2128"/>
      <c r="C5364" s="2226" t="s">
        <v>23</v>
      </c>
      <c r="D5364" s="1654">
        <v>55</v>
      </c>
      <c r="E5364" s="1887">
        <v>55</v>
      </c>
      <c r="F5364" s="1887">
        <v>55</v>
      </c>
      <c r="G5364" s="1887">
        <v>55</v>
      </c>
      <c r="H5364" s="1896">
        <v>55</v>
      </c>
      <c r="I5364" s="1887">
        <v>55</v>
      </c>
      <c r="J5364" s="1887">
        <v>55</v>
      </c>
      <c r="K5364" s="1887">
        <v>55</v>
      </c>
      <c r="L5364" s="1887">
        <v>55</v>
      </c>
      <c r="M5364" s="1887">
        <v>55</v>
      </c>
      <c r="N5364" s="1896">
        <v>55</v>
      </c>
      <c r="O5364" s="1887">
        <v>55</v>
      </c>
      <c r="P5364" s="1887">
        <v>55</v>
      </c>
      <c r="Q5364" s="1887">
        <v>55</v>
      </c>
      <c r="R5364" s="1887">
        <v>55</v>
      </c>
      <c r="S5364" s="1887">
        <v>55</v>
      </c>
      <c r="T5364" s="1887">
        <v>55</v>
      </c>
      <c r="U5364" s="1887">
        <v>55</v>
      </c>
      <c r="V5364" s="1939">
        <v>55</v>
      </c>
      <c r="W5364" s="1887">
        <v>55</v>
      </c>
      <c r="X5364" s="1887">
        <v>55</v>
      </c>
      <c r="Y5364" s="1896">
        <v>55</v>
      </c>
      <c r="Z5364" s="1887">
        <v>55</v>
      </c>
      <c r="AA5364" s="1887">
        <v>55</v>
      </c>
      <c r="AB5364" s="1887">
        <v>55</v>
      </c>
      <c r="AC5364" s="1483"/>
      <c r="AD5364" s="2222"/>
      <c r="AE5364" s="1573"/>
      <c r="AF5364" s="2223"/>
      <c r="AH5364" s="2207"/>
      <c r="AI5364" s="2230"/>
      <c r="AJ5364" s="2230"/>
      <c r="AK5364" s="2230"/>
      <c r="AL5364" s="2231"/>
      <c r="AM5364" s="2231"/>
      <c r="AN5364" s="192"/>
      <c r="AO5364" s="192"/>
      <c r="AP5364" s="192"/>
    </row>
    <row r="5365" spans="1:42" s="184" customFormat="1" ht="15" hidden="1" customHeight="1" thickBot="1">
      <c r="A5365" s="3317" t="s">
        <v>49</v>
      </c>
      <c r="B5365" s="3318"/>
      <c r="C5365" s="3319"/>
      <c r="D5365" s="2214"/>
      <c r="E5365" s="1891">
        <f>SQRT(E5359*E5359+E5360*E5360)/E5288/1.73</f>
        <v>3.3348154735437756</v>
      </c>
      <c r="F5365" s="1892">
        <f t="shared" ref="F5365:AB5365" si="3622">SQRT(F5359*F5359+F5360*F5360)/F5288/1.73</f>
        <v>4.4293845370185849</v>
      </c>
      <c r="G5365" s="1892">
        <f t="shared" si="3622"/>
        <v>5.5473577934829938</v>
      </c>
      <c r="H5365" s="1893">
        <f t="shared" si="3622"/>
        <v>8.8418307010466588</v>
      </c>
      <c r="I5365" s="1892">
        <f t="shared" si="3622"/>
        <v>4.4464206313916836</v>
      </c>
      <c r="J5365" s="1892">
        <f t="shared" si="3622"/>
        <v>4.437886234786375</v>
      </c>
      <c r="K5365" s="1892">
        <f t="shared" si="3622"/>
        <v>4.4209153505233294</v>
      </c>
      <c r="L5365" s="1892">
        <f t="shared" si="3622"/>
        <v>11.137469789613204</v>
      </c>
      <c r="M5365" s="1892">
        <f t="shared" si="3622"/>
        <v>12.180807476801085</v>
      </c>
      <c r="N5365" s="1893">
        <f t="shared" si="3622"/>
        <v>9.9470595386775162</v>
      </c>
      <c r="O5365" s="1892">
        <f t="shared" si="3622"/>
        <v>7.7663009108761321</v>
      </c>
      <c r="P5365" s="1892">
        <f t="shared" si="3622"/>
        <v>8.8081475364712443</v>
      </c>
      <c r="Q5365" s="1892">
        <f t="shared" si="3622"/>
        <v>8.8081475364712443</v>
      </c>
      <c r="R5365" s="1892">
        <f t="shared" si="3622"/>
        <v>7.7366018634158022</v>
      </c>
      <c r="S5365" s="1892">
        <f t="shared" si="3622"/>
        <v>8.7581012436503851</v>
      </c>
      <c r="T5365" s="1892">
        <f t="shared" si="3622"/>
        <v>4.3625259024975502</v>
      </c>
      <c r="U5365" s="1892">
        <f t="shared" si="3622"/>
        <v>5.5261441881541371</v>
      </c>
      <c r="V5365" s="1921">
        <f t="shared" si="3622"/>
        <v>5.5155981114592354</v>
      </c>
      <c r="W5365" s="1892">
        <f t="shared" si="3622"/>
        <v>5.505092210294503</v>
      </c>
      <c r="X5365" s="1892">
        <f t="shared" si="3622"/>
        <v>7.6924767577309225</v>
      </c>
      <c r="Y5365" s="1893">
        <f t="shared" si="3622"/>
        <v>4.3957010044176839</v>
      </c>
      <c r="Z5365" s="1892">
        <f t="shared" si="3622"/>
        <v>6.5685759327377884</v>
      </c>
      <c r="AA5365" s="1892">
        <f t="shared" si="3622"/>
        <v>7.6200428899557267</v>
      </c>
      <c r="AB5365" s="1895">
        <f t="shared" si="3622"/>
        <v>4.412478489167369</v>
      </c>
      <c r="AC5365" s="2227">
        <f>AVERAGE(E5365:AB5365)</f>
        <v>6.7583284210077048</v>
      </c>
      <c r="AD5365" s="2228">
        <f>(AC5361-AC5365)/AC5361</f>
        <v>2.2892276480813805E-2</v>
      </c>
      <c r="AE5365" s="1894"/>
      <c r="AF5365" s="2229"/>
      <c r="AJ5365" s="946"/>
      <c r="AK5365" s="2206"/>
      <c r="AL5365" s="2206"/>
      <c r="AM5365" s="2207"/>
      <c r="AN5365" s="2206"/>
      <c r="AO5365" s="946"/>
    </row>
    <row r="5366" spans="1:42" s="184" customFormat="1" ht="15" customHeight="1">
      <c r="A5366" s="3311" t="s">
        <v>43</v>
      </c>
      <c r="B5366" s="3314" t="s">
        <v>850</v>
      </c>
      <c r="C5366" s="2202" t="s">
        <v>16</v>
      </c>
      <c r="D5366" s="2186" t="s">
        <v>129</v>
      </c>
      <c r="E5366" s="1897">
        <f t="shared" ref="E5366:AB5366" si="3623">(E5370-D5370)*$AE5366*$AF5366</f>
        <v>60.000000000000057</v>
      </c>
      <c r="F5366" s="1898">
        <f t="shared" si="3623"/>
        <v>60.000000000000057</v>
      </c>
      <c r="G5366" s="1898">
        <f t="shared" si="3623"/>
        <v>29.999999999999361</v>
      </c>
      <c r="H5366" s="1757">
        <f t="shared" si="3623"/>
        <v>60.000000000000057</v>
      </c>
      <c r="I5366" s="1898">
        <f t="shared" si="3623"/>
        <v>30.000000000000693</v>
      </c>
      <c r="J5366" s="1898">
        <f t="shared" si="3623"/>
        <v>29.999999999999361</v>
      </c>
      <c r="K5366" s="1898">
        <f t="shared" si="3623"/>
        <v>30.000000000000693</v>
      </c>
      <c r="L5366" s="1898">
        <f t="shared" si="3623"/>
        <v>60.000000000000057</v>
      </c>
      <c r="M5366" s="1898">
        <f t="shared" si="3623"/>
        <v>89.999999999999417</v>
      </c>
      <c r="N5366" s="1757">
        <f t="shared" si="3623"/>
        <v>90.000000000000739</v>
      </c>
      <c r="O5366" s="1898">
        <f t="shared" si="3623"/>
        <v>59.999999999998721</v>
      </c>
      <c r="P5366" s="1898">
        <f t="shared" si="3623"/>
        <v>120.00000000000011</v>
      </c>
      <c r="Q5366" s="1898">
        <f t="shared" si="3623"/>
        <v>90.000000000000739</v>
      </c>
      <c r="R5366" s="1898">
        <f t="shared" si="3623"/>
        <v>89.999999999999417</v>
      </c>
      <c r="S5366" s="1898">
        <f t="shared" si="3623"/>
        <v>60.000000000000057</v>
      </c>
      <c r="T5366" s="1898">
        <f t="shared" si="3623"/>
        <v>60.000000000000057</v>
      </c>
      <c r="U5366" s="1898">
        <f t="shared" si="3623"/>
        <v>90.000000000000739</v>
      </c>
      <c r="V5366" s="1952">
        <f t="shared" si="3623"/>
        <v>60.000000000000057</v>
      </c>
      <c r="W5366" s="1898">
        <f t="shared" si="3623"/>
        <v>60.000000000000057</v>
      </c>
      <c r="X5366" s="1898">
        <f t="shared" si="3623"/>
        <v>89.999999999999417</v>
      </c>
      <c r="Y5366" s="1757">
        <f t="shared" si="3623"/>
        <v>89.999999999999417</v>
      </c>
      <c r="Z5366" s="1898">
        <f t="shared" si="3623"/>
        <v>90.000000000000739</v>
      </c>
      <c r="AA5366" s="1898">
        <f t="shared" si="3623"/>
        <v>89.999999999999417</v>
      </c>
      <c r="AB5366" s="1899">
        <f t="shared" si="3623"/>
        <v>60.000000000000057</v>
      </c>
      <c r="AC5366" s="1859">
        <f>SUM(E5366:AB5366)</f>
        <v>1649.9999999999989</v>
      </c>
      <c r="AD5366" s="2221"/>
      <c r="AE5366" s="1898">
        <v>100</v>
      </c>
      <c r="AF5366" s="1899">
        <v>30</v>
      </c>
      <c r="AJ5366" s="946"/>
      <c r="AK5366" s="2211"/>
      <c r="AL5366" s="2212"/>
      <c r="AM5366" s="2211"/>
      <c r="AN5366" s="2207"/>
      <c r="AO5366" s="946"/>
    </row>
    <row r="5367" spans="1:42" s="184" customFormat="1" ht="15" customHeight="1">
      <c r="A5367" s="3312"/>
      <c r="B5367" s="3315"/>
      <c r="C5367" s="2208" t="s">
        <v>18</v>
      </c>
      <c r="D5367" s="1483" t="s">
        <v>129</v>
      </c>
      <c r="E5367" s="1882">
        <f t="shared" ref="E5367:AB5367" si="3624">(E5371-D5371)*$AE5366*$AF5366</f>
        <v>0</v>
      </c>
      <c r="F5367" s="1883">
        <f t="shared" si="3624"/>
        <v>0</v>
      </c>
      <c r="G5367" s="1883">
        <f t="shared" si="3624"/>
        <v>0</v>
      </c>
      <c r="H5367" s="1758">
        <f t="shared" si="3624"/>
        <v>0</v>
      </c>
      <c r="I5367" s="1883">
        <f t="shared" si="3624"/>
        <v>0</v>
      </c>
      <c r="J5367" s="1883">
        <f t="shared" si="3624"/>
        <v>0</v>
      </c>
      <c r="K5367" s="1883">
        <f t="shared" si="3624"/>
        <v>0</v>
      </c>
      <c r="L5367" s="1883">
        <f t="shared" si="3624"/>
        <v>0</v>
      </c>
      <c r="M5367" s="1883">
        <f t="shared" si="3624"/>
        <v>0</v>
      </c>
      <c r="N5367" s="1758">
        <f t="shared" si="3624"/>
        <v>0</v>
      </c>
      <c r="O5367" s="1883">
        <f t="shared" si="3624"/>
        <v>0</v>
      </c>
      <c r="P5367" s="1883">
        <f t="shared" si="3624"/>
        <v>0</v>
      </c>
      <c r="Q5367" s="1883">
        <f t="shared" si="3624"/>
        <v>0</v>
      </c>
      <c r="R5367" s="1883">
        <f t="shared" si="3624"/>
        <v>0</v>
      </c>
      <c r="S5367" s="1883">
        <f t="shared" si="3624"/>
        <v>0</v>
      </c>
      <c r="T5367" s="1883">
        <f t="shared" si="3624"/>
        <v>0</v>
      </c>
      <c r="U5367" s="1883">
        <f t="shared" si="3624"/>
        <v>0</v>
      </c>
      <c r="V5367" s="1907">
        <f t="shared" si="3624"/>
        <v>0</v>
      </c>
      <c r="W5367" s="1883">
        <f t="shared" si="3624"/>
        <v>0</v>
      </c>
      <c r="X5367" s="1883">
        <f t="shared" si="3624"/>
        <v>0</v>
      </c>
      <c r="Y5367" s="1758">
        <f t="shared" si="3624"/>
        <v>0</v>
      </c>
      <c r="Z5367" s="1883">
        <f t="shared" si="3624"/>
        <v>0</v>
      </c>
      <c r="AA5367" s="1883">
        <f t="shared" si="3624"/>
        <v>0</v>
      </c>
      <c r="AB5367" s="1884">
        <f t="shared" si="3624"/>
        <v>0</v>
      </c>
      <c r="AC5367" s="2189">
        <f>SUM(E5367:AB5367)</f>
        <v>0</v>
      </c>
      <c r="AD5367" s="2222"/>
      <c r="AE5367" s="1573"/>
      <c r="AF5367" s="2223"/>
      <c r="AJ5367" s="946"/>
      <c r="AK5367" s="2207"/>
      <c r="AL5367" s="2207"/>
      <c r="AM5367" s="2207"/>
      <c r="AN5367" s="2207"/>
      <c r="AO5367" s="946"/>
    </row>
    <row r="5368" spans="1:42" s="184" customFormat="1" ht="15" customHeight="1">
      <c r="A5368" s="3312"/>
      <c r="B5368" s="3315"/>
      <c r="C5368" s="2208" t="s">
        <v>19</v>
      </c>
      <c r="D5368" s="1483" t="s">
        <v>62</v>
      </c>
      <c r="E5368" s="1885">
        <v>4</v>
      </c>
      <c r="F5368" s="1588">
        <v>4</v>
      </c>
      <c r="G5368" s="1588">
        <v>4</v>
      </c>
      <c r="H5368" s="1580">
        <v>3</v>
      </c>
      <c r="I5368" s="1588">
        <v>3</v>
      </c>
      <c r="J5368" s="1588">
        <v>4</v>
      </c>
      <c r="K5368" s="1588">
        <v>4</v>
      </c>
      <c r="L5368" s="1588">
        <v>7</v>
      </c>
      <c r="M5368" s="1588">
        <v>5</v>
      </c>
      <c r="N5368" s="1580">
        <v>7</v>
      </c>
      <c r="O5368" s="1588">
        <v>5</v>
      </c>
      <c r="P5368" s="1588">
        <v>7</v>
      </c>
      <c r="Q5368" s="1588">
        <v>7</v>
      </c>
      <c r="R5368" s="1588">
        <v>5</v>
      </c>
      <c r="S5368" s="1588">
        <v>4</v>
      </c>
      <c r="T5368" s="1588">
        <v>6</v>
      </c>
      <c r="U5368" s="1588">
        <v>6</v>
      </c>
      <c r="V5368" s="1581">
        <v>4</v>
      </c>
      <c r="W5368" s="1588">
        <v>7</v>
      </c>
      <c r="X5368" s="1588">
        <v>5</v>
      </c>
      <c r="Y5368" s="1580">
        <v>6</v>
      </c>
      <c r="Z5368" s="1588">
        <v>7</v>
      </c>
      <c r="AA5368" s="1588">
        <v>5</v>
      </c>
      <c r="AB5368" s="1886">
        <v>7</v>
      </c>
      <c r="AC5368" s="2189">
        <f>AVERAGE(E5368:AB5368)</f>
        <v>5.25</v>
      </c>
      <c r="AD5368" s="1596"/>
      <c r="AE5368" s="1596"/>
      <c r="AF5368" s="2224"/>
      <c r="AJ5368" s="946"/>
      <c r="AK5368" s="2207"/>
      <c r="AL5368" s="2207"/>
      <c r="AM5368" s="2207"/>
      <c r="AN5368" s="2207"/>
      <c r="AO5368" s="946"/>
    </row>
    <row r="5369" spans="1:42" s="184" customFormat="1" ht="15" customHeight="1" thickBot="1">
      <c r="A5369" s="3313"/>
      <c r="B5369" s="3316" t="s">
        <v>534</v>
      </c>
      <c r="C5369" s="2213" t="s">
        <v>21</v>
      </c>
      <c r="D5369" s="2214"/>
      <c r="E5369" s="1584">
        <f t="shared" ref="E5369:AB5369" si="3625">E5367/E5366</f>
        <v>0</v>
      </c>
      <c r="F5369" s="1585">
        <f t="shared" si="3625"/>
        <v>0</v>
      </c>
      <c r="G5369" s="1585">
        <f t="shared" si="3625"/>
        <v>0</v>
      </c>
      <c r="H5369" s="1586">
        <f t="shared" si="3625"/>
        <v>0</v>
      </c>
      <c r="I5369" s="1585">
        <f t="shared" si="3625"/>
        <v>0</v>
      </c>
      <c r="J5369" s="1585">
        <f t="shared" si="3625"/>
        <v>0</v>
      </c>
      <c r="K5369" s="1585">
        <f t="shared" si="3625"/>
        <v>0</v>
      </c>
      <c r="L5369" s="1585">
        <f t="shared" si="3625"/>
        <v>0</v>
      </c>
      <c r="M5369" s="1585">
        <f t="shared" si="3625"/>
        <v>0</v>
      </c>
      <c r="N5369" s="1586">
        <f t="shared" si="3625"/>
        <v>0</v>
      </c>
      <c r="O5369" s="1585">
        <f t="shared" si="3625"/>
        <v>0</v>
      </c>
      <c r="P5369" s="1585">
        <f t="shared" si="3625"/>
        <v>0</v>
      </c>
      <c r="Q5369" s="1585">
        <f t="shared" si="3625"/>
        <v>0</v>
      </c>
      <c r="R5369" s="1585">
        <f t="shared" si="3625"/>
        <v>0</v>
      </c>
      <c r="S5369" s="1585">
        <f t="shared" si="3625"/>
        <v>0</v>
      </c>
      <c r="T5369" s="1585">
        <f t="shared" si="3625"/>
        <v>0</v>
      </c>
      <c r="U5369" s="1585">
        <f t="shared" si="3625"/>
        <v>0</v>
      </c>
      <c r="V5369" s="1965">
        <f t="shared" si="3625"/>
        <v>0</v>
      </c>
      <c r="W5369" s="1585">
        <f t="shared" si="3625"/>
        <v>0</v>
      </c>
      <c r="X5369" s="1585">
        <f t="shared" si="3625"/>
        <v>0</v>
      </c>
      <c r="Y5369" s="1586">
        <f t="shared" si="3625"/>
        <v>0</v>
      </c>
      <c r="Z5369" s="1585">
        <f t="shared" si="3625"/>
        <v>0</v>
      </c>
      <c r="AA5369" s="1585">
        <f t="shared" si="3625"/>
        <v>0</v>
      </c>
      <c r="AB5369" s="1587">
        <f t="shared" si="3625"/>
        <v>0</v>
      </c>
      <c r="AC5369" s="1486">
        <f>MAX(E5369:AB5369)</f>
        <v>0</v>
      </c>
      <c r="AD5369" s="2222"/>
      <c r="AE5369" s="1573"/>
      <c r="AF5369" s="2223"/>
      <c r="AJ5369" s="946"/>
      <c r="AK5369" s="2207"/>
      <c r="AL5369" s="2207"/>
      <c r="AM5369" s="2207"/>
      <c r="AN5369" s="2207"/>
      <c r="AO5369" s="946"/>
    </row>
    <row r="5370" spans="1:42" s="184" customFormat="1" ht="15" hidden="1" customHeight="1">
      <c r="A5370" s="2130"/>
      <c r="B5370" s="2129"/>
      <c r="C5370" s="2283" t="s">
        <v>22</v>
      </c>
      <c r="D5370" s="2378">
        <v>3.31</v>
      </c>
      <c r="E5370" s="1900">
        <v>3.33</v>
      </c>
      <c r="F5370" s="1901">
        <v>3.35</v>
      </c>
      <c r="G5370" s="1901">
        <v>3.36</v>
      </c>
      <c r="H5370" s="1902">
        <v>3.38</v>
      </c>
      <c r="I5370" s="1901">
        <v>3.39</v>
      </c>
      <c r="J5370" s="1901">
        <v>3.4</v>
      </c>
      <c r="K5370" s="1901">
        <v>3.41</v>
      </c>
      <c r="L5370" s="1901">
        <v>3.43</v>
      </c>
      <c r="M5370" s="1901">
        <v>3.46</v>
      </c>
      <c r="N5370" s="1902">
        <v>3.49</v>
      </c>
      <c r="O5370" s="1901">
        <v>3.51</v>
      </c>
      <c r="P5370" s="1901">
        <v>3.55</v>
      </c>
      <c r="Q5370" s="1901">
        <v>3.58</v>
      </c>
      <c r="R5370" s="1901">
        <v>3.61</v>
      </c>
      <c r="S5370" s="1901">
        <v>3.63</v>
      </c>
      <c r="T5370" s="1901">
        <v>3.65</v>
      </c>
      <c r="U5370" s="1901">
        <v>3.68</v>
      </c>
      <c r="V5370" s="2411">
        <v>3.7</v>
      </c>
      <c r="W5370" s="1901">
        <v>3.72</v>
      </c>
      <c r="X5370" s="1901">
        <v>3.75</v>
      </c>
      <c r="Y5370" s="1902">
        <v>3.78</v>
      </c>
      <c r="Z5370" s="1901">
        <v>3.81</v>
      </c>
      <c r="AA5370" s="1901">
        <v>3.84</v>
      </c>
      <c r="AB5370" s="1901">
        <v>3.86</v>
      </c>
      <c r="AC5370" s="2284"/>
      <c r="AD5370" s="2222"/>
      <c r="AE5370" s="1573"/>
      <c r="AF5370" s="2223"/>
      <c r="AJ5370" s="946"/>
      <c r="AK5370" s="2207"/>
      <c r="AL5370" s="2207"/>
      <c r="AM5370" s="2207"/>
      <c r="AN5370" s="2207"/>
      <c r="AO5370" s="946"/>
    </row>
    <row r="5371" spans="1:42" s="184" customFormat="1" ht="15" hidden="1" customHeight="1">
      <c r="A5371" s="2127"/>
      <c r="B5371" s="2128"/>
      <c r="C5371" s="2226" t="s">
        <v>23</v>
      </c>
      <c r="D5371" s="1654">
        <v>199.05</v>
      </c>
      <c r="E5371" s="1887">
        <v>199.05</v>
      </c>
      <c r="F5371" s="1887">
        <v>199.05</v>
      </c>
      <c r="G5371" s="1887">
        <v>199.05</v>
      </c>
      <c r="H5371" s="1896">
        <v>199.05</v>
      </c>
      <c r="I5371" s="1887">
        <v>199.05</v>
      </c>
      <c r="J5371" s="1887">
        <v>199.05</v>
      </c>
      <c r="K5371" s="1887">
        <v>199.05</v>
      </c>
      <c r="L5371" s="1887">
        <v>199.05</v>
      </c>
      <c r="M5371" s="1887">
        <v>199.05</v>
      </c>
      <c r="N5371" s="1896">
        <v>199.05</v>
      </c>
      <c r="O5371" s="1887">
        <v>199.05</v>
      </c>
      <c r="P5371" s="1887">
        <v>199.05</v>
      </c>
      <c r="Q5371" s="1887">
        <v>199.05</v>
      </c>
      <c r="R5371" s="1887">
        <v>199.05</v>
      </c>
      <c r="S5371" s="1887">
        <v>199.05</v>
      </c>
      <c r="T5371" s="1887">
        <v>199.05</v>
      </c>
      <c r="U5371" s="1887">
        <v>199.05</v>
      </c>
      <c r="V5371" s="1939">
        <v>199.05</v>
      </c>
      <c r="W5371" s="1887">
        <v>199.05</v>
      </c>
      <c r="X5371" s="1887">
        <v>199.05</v>
      </c>
      <c r="Y5371" s="1896">
        <v>199.05</v>
      </c>
      <c r="Z5371" s="1887">
        <v>199.05</v>
      </c>
      <c r="AA5371" s="1887">
        <v>199.05</v>
      </c>
      <c r="AB5371" s="1887">
        <v>199.05</v>
      </c>
      <c r="AC5371" s="1483"/>
      <c r="AD5371" s="2222"/>
      <c r="AE5371" s="1573"/>
      <c r="AF5371" s="2223"/>
      <c r="AH5371" s="2207"/>
      <c r="AI5371" s="2230"/>
      <c r="AJ5371" s="2230"/>
      <c r="AK5371" s="2230"/>
      <c r="AL5371" s="2231"/>
      <c r="AM5371" s="2231"/>
      <c r="AN5371" s="192"/>
      <c r="AO5371" s="192"/>
      <c r="AP5371" s="192"/>
    </row>
    <row r="5372" spans="1:42" s="184" customFormat="1" ht="15" hidden="1" customHeight="1" thickBot="1">
      <c r="A5372" s="3317" t="s">
        <v>49</v>
      </c>
      <c r="B5372" s="3318"/>
      <c r="C5372" s="3319"/>
      <c r="D5372" s="2214"/>
      <c r="E5372" s="1891">
        <f>SQRT(E5366*E5366+E5367*E5367)/E5287/1.73</f>
        <v>3.367192322801507</v>
      </c>
      <c r="F5372" s="1892">
        <f t="shared" ref="F5372:AB5372" si="3626">SQRT(F5366*F5366+F5367*F5367)/F5287/1.73</f>
        <v>3.3541664337384449</v>
      </c>
      <c r="G5372" s="1892">
        <f>SQRT(G5366*G5366+G5367*G5367)/G5287/1.73</f>
        <v>1.6803333781421876</v>
      </c>
      <c r="H5372" s="1893">
        <f t="shared" si="3626"/>
        <v>3.347691208962889</v>
      </c>
      <c r="I5372" s="1892">
        <f t="shared" si="3626"/>
        <v>1.6835961614007908</v>
      </c>
      <c r="J5372" s="1892">
        <f t="shared" si="3626"/>
        <v>1.6803333781421876</v>
      </c>
      <c r="K5372" s="1892">
        <f t="shared" si="3626"/>
        <v>1.6738456044814813</v>
      </c>
      <c r="L5372" s="1892">
        <f t="shared" si="3626"/>
        <v>3.3737432806279695</v>
      </c>
      <c r="M5372" s="1892">
        <f t="shared" si="3626"/>
        <v>5.0312496506076307</v>
      </c>
      <c r="N5372" s="1893">
        <f t="shared" si="3626"/>
        <v>5.0312496506077045</v>
      </c>
      <c r="O5372" s="1892">
        <f t="shared" si="3626"/>
        <v>3.3606667562843753</v>
      </c>
      <c r="P5372" s="1892">
        <f t="shared" si="3626"/>
        <v>6.682481873767923</v>
      </c>
      <c r="Q5372" s="1892">
        <f t="shared" si="3626"/>
        <v>5.0022232103157362</v>
      </c>
      <c r="R5372" s="1892">
        <f t="shared" si="3626"/>
        <v>5.011861405325905</v>
      </c>
      <c r="S5372" s="1892">
        <f t="shared" si="3626"/>
        <v>3.3156865128924973</v>
      </c>
      <c r="T5372" s="1892">
        <f t="shared" si="3626"/>
        <v>3.2967757533132631</v>
      </c>
      <c r="U5372" s="1892">
        <f t="shared" si="3626"/>
        <v>5.021536813444369</v>
      </c>
      <c r="V5372" s="1921">
        <f t="shared" si="3626"/>
        <v>3.3412409368839615</v>
      </c>
      <c r="W5372" s="1892">
        <f t="shared" si="3626"/>
        <v>3.3348154735438005</v>
      </c>
      <c r="X5372" s="1892">
        <f t="shared" si="3626"/>
        <v>4.9926220141346356</v>
      </c>
      <c r="Y5372" s="1893">
        <f t="shared" si="3626"/>
        <v>4.9926220141346356</v>
      </c>
      <c r="Z5372" s="1892">
        <f t="shared" si="3626"/>
        <v>4.9735297693387821</v>
      </c>
      <c r="AA5372" s="1892">
        <f t="shared" si="3626"/>
        <v>4.9451636299698576</v>
      </c>
      <c r="AB5372" s="1895">
        <f t="shared" si="3626"/>
        <v>3.347691208962889</v>
      </c>
      <c r="AC5372" s="2227">
        <f>AVERAGE(E5372:AB5372)</f>
        <v>3.8267632684093922</v>
      </c>
      <c r="AD5372" s="2228">
        <f>(AC5368-AC5372)/AC5368</f>
        <v>0.27109271077916341</v>
      </c>
      <c r="AE5372" s="1894"/>
      <c r="AF5372" s="2229"/>
      <c r="AJ5372" s="946"/>
      <c r="AK5372" s="2206"/>
      <c r="AL5372" s="2206"/>
      <c r="AM5372" s="2207"/>
      <c r="AN5372" s="2206"/>
      <c r="AO5372" s="946"/>
    </row>
    <row r="5373" spans="1:42" s="184" customFormat="1" ht="15" customHeight="1">
      <c r="A5373" s="3320" t="s">
        <v>851</v>
      </c>
      <c r="B5373" s="3321" t="s">
        <v>673</v>
      </c>
      <c r="C5373" s="2287" t="s">
        <v>16</v>
      </c>
      <c r="D5373" s="2284" t="s">
        <v>129</v>
      </c>
      <c r="E5373" s="1855">
        <f t="shared" ref="E5373:AB5373" si="3627">(E5377-D5377)*$AE5373*$AF5373</f>
        <v>0</v>
      </c>
      <c r="F5373" s="1856">
        <f t="shared" si="3627"/>
        <v>0</v>
      </c>
      <c r="G5373" s="1856">
        <f t="shared" si="3627"/>
        <v>0</v>
      </c>
      <c r="H5373" s="1857">
        <f t="shared" si="3627"/>
        <v>0</v>
      </c>
      <c r="I5373" s="1856">
        <f t="shared" si="3627"/>
        <v>0</v>
      </c>
      <c r="J5373" s="1856">
        <f t="shared" si="3627"/>
        <v>0</v>
      </c>
      <c r="K5373" s="1856">
        <f t="shared" si="3627"/>
        <v>0</v>
      </c>
      <c r="L5373" s="1856">
        <f t="shared" si="3627"/>
        <v>0</v>
      </c>
      <c r="M5373" s="1856">
        <f t="shared" si="3627"/>
        <v>0</v>
      </c>
      <c r="N5373" s="1857">
        <f t="shared" si="3627"/>
        <v>0</v>
      </c>
      <c r="O5373" s="1856">
        <f t="shared" si="3627"/>
        <v>0</v>
      </c>
      <c r="P5373" s="1856">
        <f t="shared" si="3627"/>
        <v>0</v>
      </c>
      <c r="Q5373" s="1856">
        <f t="shared" si="3627"/>
        <v>0</v>
      </c>
      <c r="R5373" s="1856">
        <f t="shared" si="3627"/>
        <v>0</v>
      </c>
      <c r="S5373" s="1856">
        <f t="shared" si="3627"/>
        <v>0</v>
      </c>
      <c r="T5373" s="1856">
        <f t="shared" si="3627"/>
        <v>0</v>
      </c>
      <c r="U5373" s="1856">
        <f t="shared" si="3627"/>
        <v>0</v>
      </c>
      <c r="V5373" s="1923">
        <f t="shared" si="3627"/>
        <v>0</v>
      </c>
      <c r="W5373" s="1856">
        <f t="shared" si="3627"/>
        <v>0</v>
      </c>
      <c r="X5373" s="1856">
        <f t="shared" si="3627"/>
        <v>0</v>
      </c>
      <c r="Y5373" s="1857">
        <f t="shared" si="3627"/>
        <v>0</v>
      </c>
      <c r="Z5373" s="1856">
        <f t="shared" si="3627"/>
        <v>0</v>
      </c>
      <c r="AA5373" s="1856">
        <f t="shared" si="3627"/>
        <v>0</v>
      </c>
      <c r="AB5373" s="1881">
        <f t="shared" si="3627"/>
        <v>0</v>
      </c>
      <c r="AC5373" s="2288">
        <f>SUM(E5373:AB5373)</f>
        <v>0</v>
      </c>
      <c r="AD5373" s="2221"/>
      <c r="AE5373" s="1898">
        <v>0</v>
      </c>
      <c r="AF5373" s="1899">
        <v>0</v>
      </c>
      <c r="AJ5373" s="946"/>
      <c r="AK5373" s="2211"/>
      <c r="AL5373" s="2212"/>
      <c r="AM5373" s="2211"/>
      <c r="AN5373" s="2207"/>
      <c r="AO5373" s="946"/>
    </row>
    <row r="5374" spans="1:42" s="184" customFormat="1" ht="15" customHeight="1">
      <c r="A5374" s="3312"/>
      <c r="B5374" s="3315"/>
      <c r="C5374" s="2208" t="s">
        <v>18</v>
      </c>
      <c r="D5374" s="1483" t="s">
        <v>129</v>
      </c>
      <c r="E5374" s="1882">
        <f t="shared" ref="E5374:AB5374" si="3628">(E5378-D5378)*$AE5373*$AF5373</f>
        <v>0</v>
      </c>
      <c r="F5374" s="1883">
        <f t="shared" si="3628"/>
        <v>0</v>
      </c>
      <c r="G5374" s="1883">
        <f t="shared" si="3628"/>
        <v>0</v>
      </c>
      <c r="H5374" s="1758">
        <f t="shared" si="3628"/>
        <v>0</v>
      </c>
      <c r="I5374" s="1883">
        <f t="shared" si="3628"/>
        <v>0</v>
      </c>
      <c r="J5374" s="1883">
        <f t="shared" si="3628"/>
        <v>0</v>
      </c>
      <c r="K5374" s="1883">
        <f t="shared" si="3628"/>
        <v>0</v>
      </c>
      <c r="L5374" s="1883">
        <f t="shared" si="3628"/>
        <v>0</v>
      </c>
      <c r="M5374" s="1883">
        <f t="shared" si="3628"/>
        <v>0</v>
      </c>
      <c r="N5374" s="1758">
        <f t="shared" si="3628"/>
        <v>0</v>
      </c>
      <c r="O5374" s="1883">
        <f t="shared" si="3628"/>
        <v>0</v>
      </c>
      <c r="P5374" s="1883">
        <f t="shared" si="3628"/>
        <v>0</v>
      </c>
      <c r="Q5374" s="1883">
        <f t="shared" si="3628"/>
        <v>0</v>
      </c>
      <c r="R5374" s="1883">
        <f t="shared" si="3628"/>
        <v>0</v>
      </c>
      <c r="S5374" s="1883">
        <f t="shared" si="3628"/>
        <v>0</v>
      </c>
      <c r="T5374" s="1883">
        <f t="shared" si="3628"/>
        <v>0</v>
      </c>
      <c r="U5374" s="1883">
        <f t="shared" si="3628"/>
        <v>0</v>
      </c>
      <c r="V5374" s="1907">
        <f t="shared" si="3628"/>
        <v>0</v>
      </c>
      <c r="W5374" s="1883">
        <f t="shared" si="3628"/>
        <v>0</v>
      </c>
      <c r="X5374" s="1883">
        <f t="shared" si="3628"/>
        <v>0</v>
      </c>
      <c r="Y5374" s="1758">
        <f t="shared" si="3628"/>
        <v>0</v>
      </c>
      <c r="Z5374" s="1883">
        <f t="shared" si="3628"/>
        <v>0</v>
      </c>
      <c r="AA5374" s="1883">
        <f t="shared" si="3628"/>
        <v>0</v>
      </c>
      <c r="AB5374" s="1884">
        <f t="shared" si="3628"/>
        <v>0</v>
      </c>
      <c r="AC5374" s="2189">
        <f>SUM(E5374:AB5374)</f>
        <v>0</v>
      </c>
      <c r="AD5374" s="2222"/>
      <c r="AE5374" s="1573"/>
      <c r="AF5374" s="2223"/>
      <c r="AJ5374" s="946"/>
      <c r="AK5374" s="2207"/>
      <c r="AL5374" s="2207"/>
      <c r="AM5374" s="2207"/>
      <c r="AN5374" s="2207"/>
      <c r="AO5374" s="946"/>
    </row>
    <row r="5375" spans="1:42" s="184" customFormat="1" ht="15" customHeight="1">
      <c r="A5375" s="3312"/>
      <c r="B5375" s="3315"/>
      <c r="C5375" s="2208" t="s">
        <v>19</v>
      </c>
      <c r="D5375" s="1483" t="s">
        <v>20</v>
      </c>
      <c r="E5375" s="1885"/>
      <c r="F5375" s="1588"/>
      <c r="G5375" s="1588"/>
      <c r="H5375" s="1580"/>
      <c r="I5375" s="1588"/>
      <c r="J5375" s="1588"/>
      <c r="K5375" s="1588"/>
      <c r="L5375" s="1588"/>
      <c r="M5375" s="1588"/>
      <c r="N5375" s="1580"/>
      <c r="O5375" s="1588"/>
      <c r="P5375" s="1588"/>
      <c r="Q5375" s="1588"/>
      <c r="R5375" s="1588"/>
      <c r="S5375" s="1588"/>
      <c r="T5375" s="1588"/>
      <c r="U5375" s="1588"/>
      <c r="V5375" s="1581"/>
      <c r="W5375" s="1588"/>
      <c r="X5375" s="1588"/>
      <c r="Y5375" s="1580"/>
      <c r="Z5375" s="1588"/>
      <c r="AA5375" s="1588"/>
      <c r="AB5375" s="1886"/>
      <c r="AC5375" s="2189">
        <v>0</v>
      </c>
      <c r="AD5375" s="1596"/>
      <c r="AE5375" s="1596"/>
      <c r="AF5375" s="2224"/>
      <c r="AJ5375" s="946"/>
      <c r="AK5375" s="2207"/>
      <c r="AL5375" s="2207"/>
      <c r="AM5375" s="2207"/>
      <c r="AN5375" s="2207"/>
      <c r="AO5375" s="946"/>
    </row>
    <row r="5376" spans="1:42" s="184" customFormat="1" ht="15" customHeight="1" thickBot="1">
      <c r="A5376" s="3312"/>
      <c r="B5376" s="3315" t="s">
        <v>534</v>
      </c>
      <c r="C5376" s="2208" t="s">
        <v>21</v>
      </c>
      <c r="D5376" s="1483"/>
      <c r="E5376" s="1576" t="e">
        <f t="shared" ref="E5376:AB5376" si="3629">E5374/E5373</f>
        <v>#DIV/0!</v>
      </c>
      <c r="F5376" s="1577" t="e">
        <f t="shared" si="3629"/>
        <v>#DIV/0!</v>
      </c>
      <c r="G5376" s="1577" t="e">
        <f t="shared" si="3629"/>
        <v>#DIV/0!</v>
      </c>
      <c r="H5376" s="1578" t="e">
        <f t="shared" si="3629"/>
        <v>#DIV/0!</v>
      </c>
      <c r="I5376" s="1577" t="e">
        <f t="shared" si="3629"/>
        <v>#DIV/0!</v>
      </c>
      <c r="J5376" s="1577" t="e">
        <f t="shared" si="3629"/>
        <v>#DIV/0!</v>
      </c>
      <c r="K5376" s="1577" t="e">
        <f t="shared" si="3629"/>
        <v>#DIV/0!</v>
      </c>
      <c r="L5376" s="1577" t="e">
        <f t="shared" si="3629"/>
        <v>#DIV/0!</v>
      </c>
      <c r="M5376" s="1577" t="e">
        <f t="shared" si="3629"/>
        <v>#DIV/0!</v>
      </c>
      <c r="N5376" s="1578" t="e">
        <f t="shared" si="3629"/>
        <v>#DIV/0!</v>
      </c>
      <c r="O5376" s="1577" t="e">
        <f t="shared" si="3629"/>
        <v>#DIV/0!</v>
      </c>
      <c r="P5376" s="1577" t="e">
        <f t="shared" si="3629"/>
        <v>#DIV/0!</v>
      </c>
      <c r="Q5376" s="1577" t="e">
        <f t="shared" si="3629"/>
        <v>#DIV/0!</v>
      </c>
      <c r="R5376" s="1577" t="e">
        <f t="shared" si="3629"/>
        <v>#DIV/0!</v>
      </c>
      <c r="S5376" s="1577" t="e">
        <f t="shared" si="3629"/>
        <v>#DIV/0!</v>
      </c>
      <c r="T5376" s="1577" t="e">
        <f t="shared" si="3629"/>
        <v>#DIV/0!</v>
      </c>
      <c r="U5376" s="1577" t="e">
        <f t="shared" si="3629"/>
        <v>#DIV/0!</v>
      </c>
      <c r="V5376" s="1651" t="e">
        <f t="shared" si="3629"/>
        <v>#DIV/0!</v>
      </c>
      <c r="W5376" s="1577" t="e">
        <f t="shared" si="3629"/>
        <v>#DIV/0!</v>
      </c>
      <c r="X5376" s="1577" t="e">
        <f t="shared" si="3629"/>
        <v>#DIV/0!</v>
      </c>
      <c r="Y5376" s="1578" t="e">
        <f t="shared" si="3629"/>
        <v>#DIV/0!</v>
      </c>
      <c r="Z5376" s="1577" t="e">
        <f t="shared" si="3629"/>
        <v>#DIV/0!</v>
      </c>
      <c r="AA5376" s="1577" t="e">
        <f t="shared" si="3629"/>
        <v>#DIV/0!</v>
      </c>
      <c r="AB5376" s="1579" t="e">
        <f t="shared" si="3629"/>
        <v>#DIV/0!</v>
      </c>
      <c r="AC5376" s="1485" t="e">
        <f>MAX(E5376:AB5376)</f>
        <v>#DIV/0!</v>
      </c>
      <c r="AD5376" s="2222"/>
      <c r="AE5376" s="1573"/>
      <c r="AF5376" s="2223"/>
      <c r="AJ5376" s="946"/>
      <c r="AK5376" s="2207"/>
      <c r="AL5376" s="2207"/>
      <c r="AM5376" s="2207"/>
      <c r="AN5376" s="2207"/>
      <c r="AO5376" s="946"/>
    </row>
    <row r="5377" spans="1:42" s="184" customFormat="1" ht="15" hidden="1" customHeight="1">
      <c r="A5377" s="2127"/>
      <c r="B5377" s="2128"/>
      <c r="C5377" s="2226" t="s">
        <v>22</v>
      </c>
      <c r="D5377" s="1654"/>
      <c r="E5377" s="1887"/>
      <c r="F5377" s="1888"/>
      <c r="G5377" s="1888"/>
      <c r="H5377" s="1889"/>
      <c r="I5377" s="1888"/>
      <c r="J5377" s="1888"/>
      <c r="K5377" s="1888"/>
      <c r="L5377" s="1888"/>
      <c r="M5377" s="1888"/>
      <c r="N5377" s="1889"/>
      <c r="O5377" s="1888"/>
      <c r="P5377" s="1888"/>
      <c r="Q5377" s="1888"/>
      <c r="R5377" s="1888"/>
      <c r="S5377" s="1888"/>
      <c r="T5377" s="1888"/>
      <c r="U5377" s="1888"/>
      <c r="V5377" s="1938"/>
      <c r="W5377" s="1888"/>
      <c r="X5377" s="1888"/>
      <c r="Y5377" s="1889"/>
      <c r="Z5377" s="1888"/>
      <c r="AA5377" s="1888"/>
      <c r="AB5377" s="1890"/>
      <c r="AC5377" s="1483"/>
      <c r="AD5377" s="2222"/>
      <c r="AE5377" s="1573"/>
      <c r="AF5377" s="2223"/>
      <c r="AJ5377" s="946"/>
      <c r="AK5377" s="2207"/>
      <c r="AL5377" s="2207"/>
      <c r="AM5377" s="2207"/>
      <c r="AN5377" s="2207"/>
      <c r="AO5377" s="946"/>
    </row>
    <row r="5378" spans="1:42" s="184" customFormat="1" ht="15" hidden="1" customHeight="1">
      <c r="A5378" s="2127"/>
      <c r="B5378" s="2128"/>
      <c r="C5378" s="2226" t="s">
        <v>23</v>
      </c>
      <c r="D5378" s="1654"/>
      <c r="E5378" s="1887"/>
      <c r="F5378" s="1888"/>
      <c r="G5378" s="1888"/>
      <c r="H5378" s="1889"/>
      <c r="I5378" s="1888"/>
      <c r="J5378" s="1888"/>
      <c r="K5378" s="1888"/>
      <c r="L5378" s="1888"/>
      <c r="M5378" s="1888"/>
      <c r="N5378" s="1889"/>
      <c r="O5378" s="1888"/>
      <c r="P5378" s="1888"/>
      <c r="Q5378" s="1888"/>
      <c r="R5378" s="1888"/>
      <c r="S5378" s="1888"/>
      <c r="T5378" s="1888"/>
      <c r="U5378" s="1888"/>
      <c r="V5378" s="1938"/>
      <c r="W5378" s="1888"/>
      <c r="X5378" s="1888"/>
      <c r="Y5378" s="1889"/>
      <c r="Z5378" s="1888"/>
      <c r="AA5378" s="1888"/>
      <c r="AB5378" s="1890"/>
      <c r="AC5378" s="1483"/>
      <c r="AD5378" s="2222"/>
      <c r="AE5378" s="1573"/>
      <c r="AF5378" s="2223"/>
      <c r="AH5378" s="2207"/>
      <c r="AI5378" s="2230"/>
      <c r="AJ5378" s="2230"/>
      <c r="AK5378" s="2230"/>
      <c r="AL5378" s="2231"/>
      <c r="AM5378" s="2231"/>
      <c r="AN5378" s="192"/>
      <c r="AO5378" s="192"/>
      <c r="AP5378" s="192"/>
    </row>
    <row r="5379" spans="1:42" s="184" customFormat="1" ht="15" hidden="1" customHeight="1" thickBot="1">
      <c r="A5379" s="3322" t="s">
        <v>49</v>
      </c>
      <c r="B5379" s="3323"/>
      <c r="C5379" s="3324"/>
      <c r="D5379" s="2356"/>
      <c r="E5379" s="2405">
        <f>SQRT(E5373*E5373+E5374*E5374)/E5288/1.73</f>
        <v>0</v>
      </c>
      <c r="F5379" s="2379">
        <f>SQRT(F5373*F5373+F5374*F5374)/F5288/1.73</f>
        <v>0</v>
      </c>
      <c r="G5379" s="2379">
        <f t="shared" ref="G5379:AB5379" si="3630">SQRT(G5373*G5373+G5374*G5374)/G5288/1.73</f>
        <v>0</v>
      </c>
      <c r="H5379" s="1759">
        <f t="shared" si="3630"/>
        <v>0</v>
      </c>
      <c r="I5379" s="2379">
        <f t="shared" si="3630"/>
        <v>0</v>
      </c>
      <c r="J5379" s="2379">
        <f t="shared" si="3630"/>
        <v>0</v>
      </c>
      <c r="K5379" s="2379">
        <f t="shared" si="3630"/>
        <v>0</v>
      </c>
      <c r="L5379" s="2379">
        <f t="shared" si="3630"/>
        <v>0</v>
      </c>
      <c r="M5379" s="2379">
        <f t="shared" si="3630"/>
        <v>0</v>
      </c>
      <c r="N5379" s="1759">
        <f t="shared" si="3630"/>
        <v>0</v>
      </c>
      <c r="O5379" s="2379">
        <f t="shared" si="3630"/>
        <v>0</v>
      </c>
      <c r="P5379" s="2379">
        <f t="shared" si="3630"/>
        <v>0</v>
      </c>
      <c r="Q5379" s="2379">
        <f t="shared" si="3630"/>
        <v>0</v>
      </c>
      <c r="R5379" s="2379">
        <f t="shared" si="3630"/>
        <v>0</v>
      </c>
      <c r="S5379" s="2379">
        <f t="shared" si="3630"/>
        <v>0</v>
      </c>
      <c r="T5379" s="2379">
        <f t="shared" si="3630"/>
        <v>0</v>
      </c>
      <c r="U5379" s="2379">
        <f t="shared" si="3630"/>
        <v>0</v>
      </c>
      <c r="V5379" s="1955">
        <f t="shared" si="3630"/>
        <v>0</v>
      </c>
      <c r="W5379" s="2379">
        <f t="shared" si="3630"/>
        <v>0</v>
      </c>
      <c r="X5379" s="2379">
        <f t="shared" si="3630"/>
        <v>0</v>
      </c>
      <c r="Y5379" s="1759">
        <f t="shared" si="3630"/>
        <v>0</v>
      </c>
      <c r="Z5379" s="2379">
        <f t="shared" si="3630"/>
        <v>0</v>
      </c>
      <c r="AA5379" s="2379">
        <f t="shared" si="3630"/>
        <v>0</v>
      </c>
      <c r="AB5379" s="2380">
        <f t="shared" si="3630"/>
        <v>0</v>
      </c>
      <c r="AC5379" s="2381">
        <f>AVERAGE(E5379:AB5379)</f>
        <v>0</v>
      </c>
      <c r="AD5379" s="2228" t="e">
        <f>(AC5375-AC5379)/AC5375</f>
        <v>#DIV/0!</v>
      </c>
      <c r="AE5379" s="1894"/>
      <c r="AF5379" s="2229"/>
      <c r="AJ5379" s="946"/>
      <c r="AK5379" s="2206"/>
      <c r="AL5379" s="2206"/>
      <c r="AM5379" s="2207"/>
      <c r="AN5379" s="2206"/>
      <c r="AO5379" s="946"/>
    </row>
    <row r="5380" spans="1:42" s="184" customFormat="1" ht="15" customHeight="1" thickBot="1">
      <c r="A5380" s="2291"/>
      <c r="B5380" s="2292" t="s">
        <v>38</v>
      </c>
      <c r="C5380" s="2202" t="s">
        <v>16</v>
      </c>
      <c r="D5380" s="2186"/>
      <c r="E5380" s="1847">
        <f t="shared" ref="E5380:AB5380" si="3631">(E5381-D5381)*$AE5380*$AF5380</f>
        <v>2.9999999999998295</v>
      </c>
      <c r="F5380" s="1848">
        <f t="shared" si="3631"/>
        <v>3.0000000000000426</v>
      </c>
      <c r="G5380" s="1848">
        <f t="shared" si="3631"/>
        <v>3.6000000000001364</v>
      </c>
      <c r="H5380" s="1849">
        <f t="shared" si="3631"/>
        <v>5.9999999999998721</v>
      </c>
      <c r="I5380" s="1848">
        <f t="shared" si="3631"/>
        <v>2.3999999999999488</v>
      </c>
      <c r="J5380" s="1848">
        <f t="shared" si="3631"/>
        <v>3.0000000000000426</v>
      </c>
      <c r="K5380" s="1848">
        <f t="shared" si="3631"/>
        <v>3.0000000000000426</v>
      </c>
      <c r="L5380" s="1848">
        <f t="shared" si="3631"/>
        <v>3.0000000000000426</v>
      </c>
      <c r="M5380" s="1848">
        <f t="shared" si="3631"/>
        <v>3.2999999999999829</v>
      </c>
      <c r="N5380" s="1849">
        <f t="shared" si="3631"/>
        <v>3.2999999999999829</v>
      </c>
      <c r="O5380" s="1848">
        <f t="shared" si="3631"/>
        <v>3.0000000000000426</v>
      </c>
      <c r="P5380" s="1848">
        <f t="shared" si="3631"/>
        <v>3.5999999999999233</v>
      </c>
      <c r="Q5380" s="1848">
        <f t="shared" si="3631"/>
        <v>2.7000000000001023</v>
      </c>
      <c r="R5380" s="1848">
        <f t="shared" si="3631"/>
        <v>3.2999999999999829</v>
      </c>
      <c r="S5380" s="1848">
        <f t="shared" si="3631"/>
        <v>3.5999999999999233</v>
      </c>
      <c r="T5380" s="1848">
        <f t="shared" si="3631"/>
        <v>3.2999999999999829</v>
      </c>
      <c r="U5380" s="1848">
        <f t="shared" si="3631"/>
        <v>3.0000000000000426</v>
      </c>
      <c r="V5380" s="1950">
        <f t="shared" si="3631"/>
        <v>3.2999999999999829</v>
      </c>
      <c r="W5380" s="1848">
        <f t="shared" si="3631"/>
        <v>3.0000000000000426</v>
      </c>
      <c r="X5380" s="1848">
        <f t="shared" si="3631"/>
        <v>3.9000000000000767</v>
      </c>
      <c r="Y5380" s="1849">
        <f t="shared" si="3631"/>
        <v>2.9999999999998295</v>
      </c>
      <c r="Z5380" s="1848">
        <f t="shared" si="3631"/>
        <v>3.2999999999999829</v>
      </c>
      <c r="AA5380" s="1848">
        <f t="shared" si="3631"/>
        <v>4.2000000000000171</v>
      </c>
      <c r="AB5380" s="1848">
        <f t="shared" si="3631"/>
        <v>2.7000000000001023</v>
      </c>
      <c r="AC5380" s="1935">
        <f>SUM(E5380:AB5380)</f>
        <v>79.499999999999957</v>
      </c>
      <c r="AD5380" s="1111"/>
      <c r="AE5380" s="286">
        <v>1</v>
      </c>
      <c r="AF5380" s="287">
        <v>30</v>
      </c>
      <c r="AJ5380" s="946"/>
      <c r="AK5380" s="2211"/>
      <c r="AL5380" s="2212"/>
      <c r="AM5380" s="2211"/>
      <c r="AN5380" s="2207"/>
      <c r="AO5380" s="946"/>
    </row>
    <row r="5381" spans="1:42" s="184" customFormat="1" ht="15" hidden="1" customHeight="1" thickBot="1">
      <c r="A5381" s="2387"/>
      <c r="B5381" s="2382"/>
      <c r="C5381" s="2226" t="s">
        <v>22</v>
      </c>
      <c r="D5381" s="1483">
        <v>58.31</v>
      </c>
      <c r="E5381" s="1589">
        <v>58.41</v>
      </c>
      <c r="F5381" s="1573">
        <v>58.51</v>
      </c>
      <c r="G5381" s="1573">
        <v>58.63</v>
      </c>
      <c r="H5381" s="1580">
        <v>58.83</v>
      </c>
      <c r="I5381" s="1573">
        <v>58.91</v>
      </c>
      <c r="J5381" s="1573">
        <v>59.01</v>
      </c>
      <c r="K5381" s="1573">
        <v>59.11</v>
      </c>
      <c r="L5381" s="1573">
        <v>59.21</v>
      </c>
      <c r="M5381" s="1573">
        <v>59.32</v>
      </c>
      <c r="N5381" s="1580">
        <v>59.43</v>
      </c>
      <c r="O5381" s="1573">
        <v>59.53</v>
      </c>
      <c r="P5381" s="1573">
        <v>59.65</v>
      </c>
      <c r="Q5381" s="1573">
        <v>59.74</v>
      </c>
      <c r="R5381" s="1573">
        <v>59.85</v>
      </c>
      <c r="S5381" s="1573">
        <v>59.97</v>
      </c>
      <c r="T5381" s="1573">
        <v>60.08</v>
      </c>
      <c r="U5381" s="1573">
        <v>60.18</v>
      </c>
      <c r="V5381" s="1581">
        <v>60.29</v>
      </c>
      <c r="W5381" s="1573">
        <v>60.39</v>
      </c>
      <c r="X5381" s="1573">
        <v>60.52</v>
      </c>
      <c r="Y5381" s="1580">
        <v>60.62</v>
      </c>
      <c r="Z5381" s="1573">
        <v>60.73</v>
      </c>
      <c r="AA5381" s="1573">
        <v>60.87</v>
      </c>
      <c r="AB5381" s="1573">
        <v>60.96</v>
      </c>
      <c r="AC5381" s="1936"/>
      <c r="AD5381" s="1112"/>
      <c r="AE5381" s="289"/>
      <c r="AF5381" s="290"/>
      <c r="AJ5381" s="946"/>
      <c r="AK5381" s="2206"/>
      <c r="AL5381" s="2206"/>
      <c r="AM5381" s="2207"/>
      <c r="AN5381" s="2206"/>
      <c r="AO5381" s="946"/>
    </row>
    <row r="5382" spans="1:42" s="184" customFormat="1" ht="15" customHeight="1" thickBot="1">
      <c r="A5382" s="2388"/>
      <c r="B5382" s="2389" t="s">
        <v>37</v>
      </c>
      <c r="C5382" s="2213" t="s">
        <v>16</v>
      </c>
      <c r="D5382" s="2214"/>
      <c r="E5382" s="2446">
        <f t="shared" ref="E5382:AB5382" si="3632">(E5383-D5383)*$AE5382*$AF5382</f>
        <v>0</v>
      </c>
      <c r="F5382" s="2400">
        <f t="shared" si="3632"/>
        <v>0</v>
      </c>
      <c r="G5382" s="2400">
        <f t="shared" si="3632"/>
        <v>0</v>
      </c>
      <c r="H5382" s="2391">
        <f t="shared" si="3632"/>
        <v>0</v>
      </c>
      <c r="I5382" s="2400">
        <f t="shared" si="3632"/>
        <v>0</v>
      </c>
      <c r="J5382" s="2400">
        <f t="shared" si="3632"/>
        <v>0</v>
      </c>
      <c r="K5382" s="2400">
        <f t="shared" si="3632"/>
        <v>0</v>
      </c>
      <c r="L5382" s="2400">
        <f t="shared" si="3632"/>
        <v>0</v>
      </c>
      <c r="M5382" s="2400">
        <f t="shared" si="3632"/>
        <v>0</v>
      </c>
      <c r="N5382" s="2391">
        <f t="shared" si="3632"/>
        <v>0</v>
      </c>
      <c r="O5382" s="2400">
        <f t="shared" si="3632"/>
        <v>0</v>
      </c>
      <c r="P5382" s="2400">
        <f t="shared" si="3632"/>
        <v>0</v>
      </c>
      <c r="Q5382" s="2400">
        <f t="shared" si="3632"/>
        <v>0</v>
      </c>
      <c r="R5382" s="2400">
        <f t="shared" si="3632"/>
        <v>0</v>
      </c>
      <c r="S5382" s="2400">
        <f t="shared" si="3632"/>
        <v>0</v>
      </c>
      <c r="T5382" s="2400">
        <f t="shared" si="3632"/>
        <v>0</v>
      </c>
      <c r="U5382" s="2400">
        <f t="shared" si="3632"/>
        <v>0</v>
      </c>
      <c r="V5382" s="2390">
        <f t="shared" si="3632"/>
        <v>0</v>
      </c>
      <c r="W5382" s="2400">
        <f t="shared" si="3632"/>
        <v>0</v>
      </c>
      <c r="X5382" s="2400">
        <f t="shared" si="3632"/>
        <v>0</v>
      </c>
      <c r="Y5382" s="2391">
        <f t="shared" si="3632"/>
        <v>0</v>
      </c>
      <c r="Z5382" s="2400">
        <f t="shared" si="3632"/>
        <v>0</v>
      </c>
      <c r="AA5382" s="2400">
        <f t="shared" si="3632"/>
        <v>0</v>
      </c>
      <c r="AB5382" s="2400">
        <f t="shared" si="3632"/>
        <v>0</v>
      </c>
      <c r="AC5382" s="2401">
        <f>SUM(E5382:AB5382)</f>
        <v>0</v>
      </c>
      <c r="AD5382" s="1111"/>
      <c r="AE5382" s="286">
        <v>1</v>
      </c>
      <c r="AF5382" s="287">
        <v>30</v>
      </c>
      <c r="AI5382" s="2416"/>
      <c r="AJ5382" s="2212"/>
      <c r="AK5382" s="2211"/>
      <c r="AL5382" s="2207"/>
      <c r="AM5382" s="946"/>
      <c r="AN5382" s="946"/>
      <c r="AO5382" s="946"/>
    </row>
    <row r="5383" spans="1:42" s="184" customFormat="1" ht="15" hidden="1" customHeight="1" thickBot="1">
      <c r="A5383" s="2294"/>
      <c r="B5383" s="2295"/>
      <c r="C5383" s="2218" t="s">
        <v>22</v>
      </c>
      <c r="D5383" s="2415">
        <v>1316.78</v>
      </c>
      <c r="E5383" s="1852">
        <v>1316.78</v>
      </c>
      <c r="F5383" s="1852">
        <v>1316.78</v>
      </c>
      <c r="G5383" s="1852">
        <v>1316.78</v>
      </c>
      <c r="H5383" s="1853">
        <v>1316.78</v>
      </c>
      <c r="I5383" s="1852">
        <v>1316.78</v>
      </c>
      <c r="J5383" s="1852">
        <v>1316.78</v>
      </c>
      <c r="K5383" s="1852">
        <v>1316.78</v>
      </c>
      <c r="L5383" s="1852">
        <v>1316.78</v>
      </c>
      <c r="M5383" s="1852">
        <v>1316.78</v>
      </c>
      <c r="N5383" s="1853">
        <v>1316.78</v>
      </c>
      <c r="O5383" s="1852">
        <v>1316.78</v>
      </c>
      <c r="P5383" s="1852">
        <v>1316.78</v>
      </c>
      <c r="Q5383" s="1852">
        <v>1316.78</v>
      </c>
      <c r="R5383" s="1852">
        <v>1316.78</v>
      </c>
      <c r="S5383" s="1852">
        <v>1316.78</v>
      </c>
      <c r="T5383" s="1852">
        <v>1316.78</v>
      </c>
      <c r="U5383" s="1852">
        <v>1316.78</v>
      </c>
      <c r="V5383" s="2906">
        <v>1316.78</v>
      </c>
      <c r="W5383" s="1852">
        <v>1316.78</v>
      </c>
      <c r="X5383" s="1852">
        <v>1316.78</v>
      </c>
      <c r="Y5383" s="1853">
        <v>1316.78</v>
      </c>
      <c r="Z5383" s="1852">
        <v>1316.78</v>
      </c>
      <c r="AA5383" s="1852">
        <v>1316.78</v>
      </c>
      <c r="AB5383" s="1852">
        <v>1316.78</v>
      </c>
      <c r="AC5383" s="1854"/>
      <c r="AD5383" s="288"/>
      <c r="AE5383" s="289"/>
      <c r="AF5383" s="290"/>
      <c r="AG5383" s="2225"/>
      <c r="AJ5383" s="946"/>
      <c r="AK5383" s="946"/>
      <c r="AL5383" s="946"/>
      <c r="AM5383" s="946"/>
      <c r="AN5383" s="946"/>
      <c r="AO5383" s="946"/>
    </row>
    <row r="5384" spans="1:42" s="184" customFormat="1" ht="15" customHeight="1">
      <c r="A5384" s="3299" t="s">
        <v>39</v>
      </c>
      <c r="B5384" s="3300"/>
      <c r="C5384" s="2202" t="s">
        <v>16</v>
      </c>
      <c r="D5384" s="2186"/>
      <c r="E5384" s="1855">
        <f t="shared" ref="E5384:AC5385" si="3633">SUM(E5289,E5296,E5303,E5310,E5317,E5324,E5331,E5338,E5345,E5352,E5359,E5366,E5373)</f>
        <v>1454.9999999999302</v>
      </c>
      <c r="F5384" s="1856">
        <f t="shared" si="3633"/>
        <v>1270.0000000000819</v>
      </c>
      <c r="G5384" s="1856">
        <f t="shared" si="3633"/>
        <v>1434.9999999999484</v>
      </c>
      <c r="H5384" s="1857">
        <f t="shared" si="3633"/>
        <v>2195.0000000000509</v>
      </c>
      <c r="I5384" s="1856">
        <f t="shared" si="3633"/>
        <v>979.99999999998579</v>
      </c>
      <c r="J5384" s="1856">
        <f t="shared" si="3633"/>
        <v>1279.9999999999479</v>
      </c>
      <c r="K5384" s="1856">
        <f t="shared" si="3633"/>
        <v>1585.0000000000448</v>
      </c>
      <c r="L5384" s="1856">
        <f t="shared" si="3633"/>
        <v>2430.0000000000318</v>
      </c>
      <c r="M5384" s="1856">
        <f t="shared" si="3633"/>
        <v>2774.9999999999109</v>
      </c>
      <c r="N5384" s="1857">
        <f t="shared" si="3633"/>
        <v>2340.0000000000855</v>
      </c>
      <c r="O5384" s="1856">
        <f t="shared" si="3633"/>
        <v>2010.000000000013</v>
      </c>
      <c r="P5384" s="1856">
        <f t="shared" si="3633"/>
        <v>2591.999999999904</v>
      </c>
      <c r="Q5384" s="1856">
        <f t="shared" si="3633"/>
        <v>2208.0000000000186</v>
      </c>
      <c r="R5384" s="1856">
        <f t="shared" si="3633"/>
        <v>2470.0000000000691</v>
      </c>
      <c r="S5384" s="1856">
        <f t="shared" si="3633"/>
        <v>2234.999999999975</v>
      </c>
      <c r="T5384" s="1856">
        <f t="shared" si="3633"/>
        <v>2184.9999999999964</v>
      </c>
      <c r="U5384" s="1856">
        <f t="shared" si="3633"/>
        <v>2360.0000000000164</v>
      </c>
      <c r="V5384" s="1923">
        <f t="shared" si="3633"/>
        <v>2194.9999999999573</v>
      </c>
      <c r="W5384" s="1856">
        <f t="shared" si="3633"/>
        <v>2109.9999999999682</v>
      </c>
      <c r="X5384" s="1856">
        <f t="shared" si="3633"/>
        <v>2725.0000000000327</v>
      </c>
      <c r="Y5384" s="1857">
        <f t="shared" si="3633"/>
        <v>1755.0000000000462</v>
      </c>
      <c r="Z5384" s="1856">
        <f t="shared" si="3633"/>
        <v>2339.9999999999759</v>
      </c>
      <c r="AA5384" s="1856">
        <f t="shared" si="3633"/>
        <v>2394.9999999999668</v>
      </c>
      <c r="AB5384" s="1858">
        <f t="shared" si="3633"/>
        <v>1435.0000000000637</v>
      </c>
      <c r="AC5384" s="1859">
        <f>SUM(AC5289,AC5296,AC5303,AC5310,AC5317,AC5324,AC5331,AC5338,AC5345,AC5352,AC5359,AC5366,AC5373,AC5380)</f>
        <v>48839.500000000029</v>
      </c>
      <c r="AD5384" s="2225"/>
      <c r="AE5384" s="2225"/>
      <c r="AF5384" s="2225"/>
      <c r="AG5384" s="2225"/>
      <c r="AJ5384" s="946"/>
      <c r="AK5384" s="946"/>
      <c r="AL5384" s="946"/>
      <c r="AM5384" s="946"/>
      <c r="AN5384" s="946"/>
      <c r="AO5384" s="946"/>
    </row>
    <row r="5385" spans="1:42" s="184" customFormat="1" ht="15" customHeight="1" thickBot="1">
      <c r="A5385" s="3301"/>
      <c r="B5385" s="3302"/>
      <c r="C5385" s="2213" t="s">
        <v>18</v>
      </c>
      <c r="D5385" s="2214"/>
      <c r="E5385" s="1860">
        <f t="shared" si="3633"/>
        <v>79.999999999999631</v>
      </c>
      <c r="F5385" s="1861">
        <f t="shared" si="3633"/>
        <v>140.00000000000011</v>
      </c>
      <c r="G5385" s="1861">
        <f t="shared" si="3633"/>
        <v>140.00000000000011</v>
      </c>
      <c r="H5385" s="1862">
        <f t="shared" si="3633"/>
        <v>199.99999999999972</v>
      </c>
      <c r="I5385" s="1861">
        <f t="shared" si="3633"/>
        <v>60.000000000000057</v>
      </c>
      <c r="J5385" s="1861">
        <f t="shared" si="3633"/>
        <v>100.00000000000009</v>
      </c>
      <c r="K5385" s="1861">
        <f t="shared" si="3633"/>
        <v>120.00000000000011</v>
      </c>
      <c r="L5385" s="1861">
        <f t="shared" si="3633"/>
        <v>120.00000000000011</v>
      </c>
      <c r="M5385" s="1861">
        <f t="shared" si="3633"/>
        <v>159.99999999999969</v>
      </c>
      <c r="N5385" s="1862">
        <f t="shared" si="3633"/>
        <v>120.00000000000011</v>
      </c>
      <c r="O5385" s="1861">
        <f t="shared" si="3633"/>
        <v>160.00000000000014</v>
      </c>
      <c r="P5385" s="1861">
        <f t="shared" si="3633"/>
        <v>199.99999999999972</v>
      </c>
      <c r="Q5385" s="1861">
        <f t="shared" si="3633"/>
        <v>80.000000000000071</v>
      </c>
      <c r="R5385" s="1861">
        <f t="shared" si="3633"/>
        <v>160.00000000000014</v>
      </c>
      <c r="S5385" s="1861">
        <f t="shared" si="3633"/>
        <v>160.00000000000014</v>
      </c>
      <c r="T5385" s="1861">
        <f t="shared" si="3633"/>
        <v>179.99999999999972</v>
      </c>
      <c r="U5385" s="1861">
        <f t="shared" si="3633"/>
        <v>139.99999999999969</v>
      </c>
      <c r="V5385" s="2907">
        <f t="shared" si="3633"/>
        <v>160.00000000000014</v>
      </c>
      <c r="W5385" s="1861">
        <f t="shared" si="3633"/>
        <v>140.00000000000057</v>
      </c>
      <c r="X5385" s="1861">
        <f t="shared" si="3633"/>
        <v>179.99999999999972</v>
      </c>
      <c r="Y5385" s="1862">
        <f t="shared" si="3633"/>
        <v>120.00000000000011</v>
      </c>
      <c r="Z5385" s="1861">
        <f t="shared" si="3633"/>
        <v>120.00000000000011</v>
      </c>
      <c r="AA5385" s="1861">
        <f t="shared" si="3633"/>
        <v>179.99999999999972</v>
      </c>
      <c r="AB5385" s="1863">
        <f t="shared" si="3633"/>
        <v>99.999999999999645</v>
      </c>
      <c r="AC5385" s="1864">
        <f t="shared" si="3633"/>
        <v>3319.9999999999982</v>
      </c>
      <c r="AD5385" s="2225"/>
      <c r="AE5385" s="2225"/>
      <c r="AF5385" s="2225"/>
      <c r="AG5385" s="2225"/>
      <c r="AJ5385" s="946"/>
      <c r="AK5385" s="946"/>
      <c r="AL5385" s="946"/>
      <c r="AM5385" s="946"/>
      <c r="AN5385" s="946"/>
      <c r="AO5385" s="946"/>
    </row>
    <row r="5386" spans="1:42" s="184" customFormat="1" ht="15" customHeight="1">
      <c r="A5386" s="3299" t="s">
        <v>40</v>
      </c>
      <c r="B5386" s="3300"/>
      <c r="C5386" s="2202" t="s">
        <v>41</v>
      </c>
      <c r="D5386" s="2186"/>
      <c r="E5386" s="1865">
        <f t="shared" ref="E5386:AB5386" si="3634">100-(E5384/(E5269+E5276))*100</f>
        <v>-1.041666666661996</v>
      </c>
      <c r="F5386" s="1866">
        <f t="shared" si="3634"/>
        <v>0.78124999999369038</v>
      </c>
      <c r="G5386" s="1866">
        <f t="shared" si="3634"/>
        <v>0.34722222222588073</v>
      </c>
      <c r="H5386" s="1867">
        <f t="shared" si="3634"/>
        <v>-1.6203703703727257</v>
      </c>
      <c r="I5386" s="1866">
        <f t="shared" si="3634"/>
        <v>0.40650406504191494</v>
      </c>
      <c r="J5386" s="1866">
        <f t="shared" si="3634"/>
        <v>-1.9108280254735348</v>
      </c>
      <c r="K5386" s="1866">
        <f t="shared" si="3634"/>
        <v>0.93749999999728573</v>
      </c>
      <c r="L5386" s="1866">
        <f t="shared" si="3634"/>
        <v>-1.2500000000013927</v>
      </c>
      <c r="M5386" s="1866">
        <f t="shared" si="3634"/>
        <v>0.89285714286033624</v>
      </c>
      <c r="N5386" s="1867">
        <f t="shared" si="3634"/>
        <v>-0.86206896552090484</v>
      </c>
      <c r="O5386" s="1866">
        <f t="shared" si="3634"/>
        <v>-0.5000000000006537</v>
      </c>
      <c r="P5386" s="1866">
        <f t="shared" si="3634"/>
        <v>1.8181818181854652</v>
      </c>
      <c r="Q5386" s="1866">
        <f t="shared" si="3634"/>
        <v>-1.8450184501854068</v>
      </c>
      <c r="R5386" s="1866">
        <f t="shared" si="3634"/>
        <v>8.0906148864571037E-2</v>
      </c>
      <c r="S5386" s="1866">
        <f t="shared" si="3634"/>
        <v>0.22321428571517288</v>
      </c>
      <c r="T5386" s="1866">
        <f t="shared" si="3634"/>
        <v>-1.1574074074070637</v>
      </c>
      <c r="U5386" s="1866">
        <f t="shared" si="3634"/>
        <v>-1.724137931035159</v>
      </c>
      <c r="V5386" s="1964">
        <f t="shared" si="3634"/>
        <v>-1.6203703703685761</v>
      </c>
      <c r="W5386" s="1866">
        <f t="shared" si="3634"/>
        <v>-1.4423076923058886</v>
      </c>
      <c r="X5386" s="1866">
        <f t="shared" si="3634"/>
        <v>-0.18382352941299018</v>
      </c>
      <c r="Y5386" s="1867">
        <f t="shared" si="3634"/>
        <v>0.28409090908817802</v>
      </c>
      <c r="Z5386" s="1866">
        <f t="shared" si="3634"/>
        <v>-0.86206896551617263</v>
      </c>
      <c r="AA5386" s="1866">
        <f t="shared" si="3634"/>
        <v>0.20833333333466442</v>
      </c>
      <c r="AB5386" s="1868">
        <f t="shared" si="3634"/>
        <v>0.34722222221765264</v>
      </c>
      <c r="AC5386" s="1869">
        <f>100-(AC5384/(AC5269+AC5276))*100</f>
        <v>-0.57557660626032714</v>
      </c>
      <c r="AD5386" s="2225"/>
      <c r="AE5386" s="2225"/>
      <c r="AF5386" s="2225"/>
      <c r="AG5386" s="2225"/>
    </row>
    <row r="5387" spans="1:42" s="184" customFormat="1" ht="15" customHeight="1" thickBot="1">
      <c r="A5387" s="3301"/>
      <c r="B5387" s="3302"/>
      <c r="C5387" s="2213" t="s">
        <v>42</v>
      </c>
      <c r="D5387" s="2214"/>
      <c r="E5387" s="1584"/>
      <c r="F5387" s="1585"/>
      <c r="G5387" s="1585"/>
      <c r="H5387" s="1586"/>
      <c r="I5387" s="1585"/>
      <c r="J5387" s="1585"/>
      <c r="K5387" s="1585"/>
      <c r="L5387" s="1585"/>
      <c r="M5387" s="1585"/>
      <c r="N5387" s="1586"/>
      <c r="O5387" s="1585"/>
      <c r="P5387" s="1585"/>
      <c r="Q5387" s="1585"/>
      <c r="R5387" s="1585"/>
      <c r="S5387" s="1585"/>
      <c r="T5387" s="1585"/>
      <c r="U5387" s="1585"/>
      <c r="V5387" s="1965"/>
      <c r="W5387" s="1585"/>
      <c r="X5387" s="1585"/>
      <c r="Y5387" s="1586"/>
      <c r="Z5387" s="1585"/>
      <c r="AA5387" s="1585"/>
      <c r="AB5387" s="1870"/>
      <c r="AC5387" s="1871"/>
      <c r="AD5387" s="2225"/>
      <c r="AE5387" s="2225"/>
      <c r="AF5387" s="2225"/>
      <c r="AG5387" s="2225"/>
    </row>
    <row r="5388" spans="1:42" s="184" customFormat="1" ht="15" customHeight="1">
      <c r="A5388" s="3303" t="s">
        <v>979</v>
      </c>
      <c r="B5388" s="3304"/>
      <c r="C5388" s="1832" t="s">
        <v>16</v>
      </c>
      <c r="D5388" s="1615"/>
      <c r="E5388" s="1833">
        <f t="shared" ref="E5388:AC5388" si="3635">(E5231-E5239-E5247-E5269-E5276)/E5231</f>
        <v>0.16987392169874485</v>
      </c>
      <c r="F5388" s="1834">
        <f t="shared" si="3635"/>
        <v>0.187286397812712</v>
      </c>
      <c r="G5388" s="1834">
        <f t="shared" si="3635"/>
        <v>0.14055944055943825</v>
      </c>
      <c r="H5388" s="2686">
        <f t="shared" si="3635"/>
        <v>7.1581961345743997E-3</v>
      </c>
      <c r="I5388" s="1834">
        <f t="shared" si="3635"/>
        <v>0.2356643356643357</v>
      </c>
      <c r="J5388" s="1834">
        <f t="shared" si="3635"/>
        <v>0.21234735413839689</v>
      </c>
      <c r="K5388" s="1834">
        <f t="shared" si="3635"/>
        <v>0.1581168831168891</v>
      </c>
      <c r="L5388" s="1834">
        <f t="shared" si="3635"/>
        <v>5.2129688493322404E-2</v>
      </c>
      <c r="M5388" s="1834">
        <f t="shared" si="3635"/>
        <v>2.5429116338210817E-3</v>
      </c>
      <c r="N5388" s="2686">
        <f t="shared" si="3635"/>
        <v>7.337662337662279E-2</v>
      </c>
      <c r="O5388" s="1834">
        <f t="shared" si="3635"/>
        <v>0.1475716064757143</v>
      </c>
      <c r="P5388" s="1834">
        <f t="shared" si="3635"/>
        <v>2.1428571428569482E-2</v>
      </c>
      <c r="Q5388" s="1834">
        <f t="shared" si="3635"/>
        <v>7.8301260783011542E-2</v>
      </c>
      <c r="R5388" s="1834">
        <f t="shared" si="3635"/>
        <v>2.7869940278704455E-2</v>
      </c>
      <c r="S5388" s="1834">
        <f t="shared" si="3635"/>
        <v>5.9491978609625996E-2</v>
      </c>
      <c r="T5388" s="1834">
        <f t="shared" si="3635"/>
        <v>3.7473976405273737E-2</v>
      </c>
      <c r="U5388" s="1834">
        <f t="shared" si="3635"/>
        <v>3.1417112299464679E-2</v>
      </c>
      <c r="V5388" s="2829">
        <f t="shared" si="3635"/>
        <v>7.9628400796282139E-2</v>
      </c>
      <c r="W5388" s="1834">
        <f t="shared" si="3635"/>
        <v>7.4651625746515862E-2</v>
      </c>
      <c r="X5388" s="1834">
        <f t="shared" si="3635"/>
        <v>-2.0129870129865599E-2</v>
      </c>
      <c r="Y5388" s="2686">
        <f t="shared" si="3635"/>
        <v>0.16783216783216565</v>
      </c>
      <c r="Z5388" s="1834">
        <f t="shared" si="3635"/>
        <v>5.9090909090911581E-2</v>
      </c>
      <c r="AA5388" s="1834">
        <f t="shared" si="3635"/>
        <v>1.8048128342239476E-2</v>
      </c>
      <c r="AB5388" s="1835">
        <f t="shared" si="3635"/>
        <v>0.18447246184472635</v>
      </c>
      <c r="AC5388" s="1836">
        <f t="shared" si="3635"/>
        <v>9.1599889472229953E-2</v>
      </c>
      <c r="AD5388" s="2225"/>
      <c r="AE5388" s="2225"/>
      <c r="AF5388" s="2225"/>
      <c r="AG5388" s="2225"/>
    </row>
    <row r="5389" spans="1:42" s="184" customFormat="1" ht="15" customHeight="1" thickBot="1">
      <c r="A5389" s="3305"/>
      <c r="B5389" s="3306"/>
      <c r="C5389" s="1837" t="s">
        <v>18</v>
      </c>
      <c r="D5389" s="1621"/>
      <c r="E5389" s="1838"/>
      <c r="F5389" s="1839"/>
      <c r="G5389" s="1839"/>
      <c r="H5389" s="2687"/>
      <c r="I5389" s="1840"/>
      <c r="J5389" s="1840"/>
      <c r="K5389" s="1840"/>
      <c r="L5389" s="1840"/>
      <c r="M5389" s="1840"/>
      <c r="N5389" s="2687"/>
      <c r="O5389" s="1840"/>
      <c r="P5389" s="1839"/>
      <c r="Q5389" s="1839"/>
      <c r="R5389" s="1839"/>
      <c r="S5389" s="1839"/>
      <c r="T5389" s="1839"/>
      <c r="U5389" s="1839"/>
      <c r="V5389" s="1840"/>
      <c r="W5389" s="1839"/>
      <c r="X5389" s="1839"/>
      <c r="Y5389" s="2687"/>
      <c r="Z5389" s="1839"/>
      <c r="AA5389" s="1839"/>
      <c r="AB5389" s="1841"/>
      <c r="AC5389" s="1842"/>
      <c r="AD5389" s="2225"/>
      <c r="AE5389" s="2225"/>
      <c r="AF5389" s="2225"/>
      <c r="AG5389" s="215"/>
      <c r="AJ5389" s="192"/>
      <c r="AK5389" s="192"/>
      <c r="AL5389" s="192"/>
      <c r="AM5389" s="192"/>
    </row>
    <row r="5390" spans="1:42" s="184" customFormat="1" ht="15" hidden="1" customHeight="1">
      <c r="A5390" s="3307"/>
      <c r="B5390" s="3308"/>
      <c r="C5390" s="1843"/>
      <c r="D5390" s="1615" t="s">
        <v>125</v>
      </c>
      <c r="E5390" s="1844">
        <f>(E5271+E5278-E5291-E5298-E5305-E5312-E5319-E5326-E5333-E5340-E5375-E5354-E5361-E5368)/(E5271+E5278)</f>
        <v>-4.8192771084337352E-2</v>
      </c>
      <c r="F5390" s="1844">
        <f t="shared" ref="F5390:AB5390" si="3636">(F5271+F5278-F5291-F5298-F5305-F5312-F5319-F5326-F5333-F5340-F5375-F5354-F5361-F5368)/(F5271+F5278)</f>
        <v>-6.9767441860465115E-2</v>
      </c>
      <c r="G5390" s="1844">
        <f t="shared" si="3636"/>
        <v>-6.097560975609756E-2</v>
      </c>
      <c r="H5390" s="2682">
        <f t="shared" si="3636"/>
        <v>-8.9743589743589744E-2</v>
      </c>
      <c r="I5390" s="1844">
        <f t="shared" si="3636"/>
        <v>-5.6818181818181816E-2</v>
      </c>
      <c r="J5390" s="1844">
        <f t="shared" si="3636"/>
        <v>-5.8823529411764705E-2</v>
      </c>
      <c r="K5390" s="1844">
        <f t="shared" si="3636"/>
        <v>-2.4590163934426229E-2</v>
      </c>
      <c r="L5390" s="1844">
        <f t="shared" si="3636"/>
        <v>-4.2553191489361701E-2</v>
      </c>
      <c r="M5390" s="1844">
        <f t="shared" si="3636"/>
        <v>-4.1666666666666664E-2</v>
      </c>
      <c r="N5390" s="2682">
        <f t="shared" si="3636"/>
        <v>-7.4626865671641784E-2</v>
      </c>
      <c r="O5390" s="1844">
        <f t="shared" si="3636"/>
        <v>-4.3478260869565216E-2</v>
      </c>
      <c r="P5390" s="1844">
        <f t="shared" si="3636"/>
        <v>-3.9473684210526314E-2</v>
      </c>
      <c r="Q5390" s="1844">
        <f t="shared" si="3636"/>
        <v>-4.2553191489361701E-2</v>
      </c>
      <c r="R5390" s="1844">
        <f t="shared" si="3636"/>
        <v>-7.246376811594203E-3</v>
      </c>
      <c r="S5390" s="1844">
        <f t="shared" si="3636"/>
        <v>-7.0921985815602835E-3</v>
      </c>
      <c r="T5390" s="1844">
        <f t="shared" si="3636"/>
        <v>-1.4492753623188406E-2</v>
      </c>
      <c r="U5390" s="1844">
        <f t="shared" si="3636"/>
        <v>-4.5112781954887216E-2</v>
      </c>
      <c r="V5390" s="2825">
        <f t="shared" si="3636"/>
        <v>-5.3846153846153849E-2</v>
      </c>
      <c r="W5390" s="1844">
        <f t="shared" si="3636"/>
        <v>-5.128205128205128E-2</v>
      </c>
      <c r="X5390" s="1844">
        <f t="shared" si="3636"/>
        <v>-4.4776119402985072E-2</v>
      </c>
      <c r="Y5390" s="2682">
        <f t="shared" si="3636"/>
        <v>-5.5555555555555552E-2</v>
      </c>
      <c r="Z5390" s="1844">
        <f t="shared" si="3636"/>
        <v>-3.8461538461538464E-2</v>
      </c>
      <c r="AA5390" s="1844">
        <f t="shared" si="3636"/>
        <v>-5.2173913043478258E-2</v>
      </c>
      <c r="AB5390" s="1844">
        <f t="shared" si="3636"/>
        <v>-8.8235294117647065E-2</v>
      </c>
      <c r="AC5390" s="1845">
        <f>(AC5271+AC5278-AC5291-AC5298-AC5305-AC5312-AC5319-AC5326-AC5333-AC5340-AC5375-AC5354-AC5361-AC5368)/(AC5271+AC5278)</f>
        <v>-4.5595854922279813E-2</v>
      </c>
      <c r="AD5390" s="1027"/>
      <c r="AE5390" s="215"/>
      <c r="AF5390" s="1027"/>
      <c r="AG5390" s="215"/>
      <c r="AJ5390" s="192"/>
      <c r="AK5390" s="192"/>
      <c r="AL5390" s="192"/>
      <c r="AM5390" s="192"/>
    </row>
    <row r="5391" spans="1:42" s="184" customFormat="1" ht="15.75" hidden="1" customHeight="1" thickBot="1">
      <c r="A5391" s="3309"/>
      <c r="B5391" s="3310"/>
      <c r="C5391" s="1846"/>
      <c r="D5391" s="1621" t="s">
        <v>126</v>
      </c>
      <c r="E5391" s="1838">
        <f>(E5275+E5282-E5295-E5302-E5309-E5316-E5323-E5330-E5337-E5344-E5351-E5358-E5365-E5372-E5379)/(E5275+E5282)</f>
        <v>0.10632071790117592</v>
      </c>
      <c r="F5391" s="1838">
        <f t="shared" ref="F5391:AB5391" si="3637">(F5275+F5282-F5295-F5302-F5309-F5316-F5323-F5330-F5337-F5344-F5351-F5358-F5365-F5372-F5379)/(F5275+F5282)</f>
        <v>0.11831573992059843</v>
      </c>
      <c r="G5391" s="1838">
        <f t="shared" si="3637"/>
        <v>9.6150998332806478E-2</v>
      </c>
      <c r="H5391" s="2683">
        <f t="shared" si="3637"/>
        <v>9.522965577731532E-2</v>
      </c>
      <c r="I5391" s="1838">
        <f t="shared" si="3637"/>
        <v>9.216465204278565E-2</v>
      </c>
      <c r="J5391" s="1838">
        <f t="shared" si="3637"/>
        <v>6.8473438586022103E-2</v>
      </c>
      <c r="K5391" s="1838">
        <f t="shared" si="3637"/>
        <v>0.15063497426138922</v>
      </c>
      <c r="L5391" s="1838">
        <f t="shared" si="3637"/>
        <v>2.0834068578128129E-2</v>
      </c>
      <c r="M5391" s="1838">
        <f t="shared" si="3637"/>
        <v>8.7380108070119172E-2</v>
      </c>
      <c r="N5391" s="2683">
        <f t="shared" si="3637"/>
        <v>5.7840713886719228E-2</v>
      </c>
      <c r="O5391" s="1838">
        <f t="shared" si="3637"/>
        <v>7.2809211755977571E-2</v>
      </c>
      <c r="P5391" s="1838">
        <f t="shared" si="3637"/>
        <v>7.7292610603547238E-2</v>
      </c>
      <c r="Q5391" s="1838">
        <f t="shared" si="3637"/>
        <v>6.6412777022061414E-2</v>
      </c>
      <c r="R5391" s="1838">
        <f t="shared" si="3637"/>
        <v>5.9924182205543089E-2</v>
      </c>
      <c r="S5391" s="1838">
        <f t="shared" si="3637"/>
        <v>0.11578523591152706</v>
      </c>
      <c r="T5391" s="1838">
        <f t="shared" si="3637"/>
        <v>7.7097968304075837E-2</v>
      </c>
      <c r="U5391" s="1838">
        <f t="shared" si="3637"/>
        <v>6.9017879712377453E-2</v>
      </c>
      <c r="V5391" s="2826">
        <f t="shared" si="3637"/>
        <v>5.1731262390142023E-2</v>
      </c>
      <c r="W5391" s="1838">
        <f t="shared" si="3637"/>
        <v>7.6029818298506385E-2</v>
      </c>
      <c r="X5391" s="1838">
        <f t="shared" si="3637"/>
        <v>5.7173203456079659E-2</v>
      </c>
      <c r="Y5391" s="2683">
        <f t="shared" si="3637"/>
        <v>7.5811050524444631E-2</v>
      </c>
      <c r="Z5391" s="1838">
        <f t="shared" si="3637"/>
        <v>4.7090831381693996E-2</v>
      </c>
      <c r="AA5391" s="1838">
        <f t="shared" si="3637"/>
        <v>6.045048039902319E-2</v>
      </c>
      <c r="AB5391" s="1838">
        <f t="shared" si="3637"/>
        <v>8.9355369669084153E-2</v>
      </c>
      <c r="AC5391" s="1842">
        <f>(AC5275+AC5282-AC5295-AC5302-AC5309-AC5316-AC5323-AC5330-AC5337-AC5344-AC5351-AC5358-AC5365-AC5372-AC5379)/(AC5275+AC5282)</f>
        <v>7.6197096810989406E-2</v>
      </c>
      <c r="AD5391" s="1027"/>
      <c r="AE5391" s="215"/>
      <c r="AF5391" s="1027"/>
    </row>
    <row r="5392" spans="1:42" s="184" customFormat="1" ht="15.75" customHeight="1" thickBot="1">
      <c r="H5392" s="1978"/>
      <c r="N5392" s="1978"/>
      <c r="V5392" s="2896"/>
      <c r="Y5392" s="1978"/>
      <c r="AG5392" s="1027"/>
      <c r="AH5392" s="1027"/>
      <c r="AI5392" s="1027"/>
      <c r="AJ5392" s="1027"/>
    </row>
    <row r="5393" spans="1:36" s="184" customFormat="1" ht="15.75" customHeight="1">
      <c r="A5393" s="2608" t="s">
        <v>853</v>
      </c>
      <c r="B5393" s="2609"/>
      <c r="C5393" s="2609"/>
      <c r="D5393" s="3040"/>
      <c r="E5393" s="3042"/>
      <c r="F5393" s="3042"/>
      <c r="G5393" s="3042"/>
      <c r="H5393" s="3042"/>
      <c r="I5393" s="3042"/>
      <c r="J5393" s="3042"/>
      <c r="K5393" s="3042"/>
      <c r="L5393" s="3042"/>
      <c r="M5393" s="3042"/>
      <c r="N5393" s="3042"/>
      <c r="O5393" s="3042"/>
      <c r="P5393" s="3042"/>
      <c r="Q5393" s="3042"/>
      <c r="R5393" s="3042"/>
      <c r="S5393" s="3042"/>
      <c r="T5393" s="3042"/>
      <c r="U5393" s="3042"/>
      <c r="V5393" s="3042"/>
      <c r="W5393" s="3042"/>
      <c r="X5393" s="3042"/>
      <c r="Y5393" s="3042"/>
      <c r="Z5393" s="3042"/>
      <c r="AA5393" s="3042"/>
      <c r="AB5393" s="3041"/>
      <c r="AC5393" s="3039"/>
      <c r="AD5393" s="2417"/>
      <c r="AE5393" s="2418"/>
      <c r="AF5393" s="2419"/>
      <c r="AG5393" s="864"/>
      <c r="AH5393" s="864"/>
      <c r="AI5393" s="864"/>
      <c r="AJ5393" s="864"/>
    </row>
    <row r="5394" spans="1:36" s="184" customFormat="1" ht="15.75" customHeight="1">
      <c r="A5394" s="1597" t="s">
        <v>854</v>
      </c>
      <c r="B5394" s="1598"/>
      <c r="C5394" s="1599"/>
      <c r="D5394" s="2420">
        <v>0</v>
      </c>
      <c r="E5394" s="2421">
        <v>1</v>
      </c>
      <c r="F5394" s="2422">
        <v>2</v>
      </c>
      <c r="G5394" s="2423">
        <v>3</v>
      </c>
      <c r="H5394" s="454">
        <v>4</v>
      </c>
      <c r="I5394" s="2422">
        <v>5</v>
      </c>
      <c r="J5394" s="2422">
        <v>6</v>
      </c>
      <c r="K5394" s="2422">
        <v>7</v>
      </c>
      <c r="L5394" s="2422">
        <v>8</v>
      </c>
      <c r="M5394" s="2422">
        <v>9</v>
      </c>
      <c r="N5394" s="454">
        <v>10</v>
      </c>
      <c r="O5394" s="2422">
        <v>11</v>
      </c>
      <c r="P5394" s="2422">
        <v>12</v>
      </c>
      <c r="Q5394" s="2422">
        <v>13</v>
      </c>
      <c r="R5394" s="2422">
        <v>14</v>
      </c>
      <c r="S5394" s="2422">
        <v>15</v>
      </c>
      <c r="T5394" s="2422">
        <v>16</v>
      </c>
      <c r="U5394" s="2422">
        <v>17</v>
      </c>
      <c r="V5394" s="2423">
        <v>18</v>
      </c>
      <c r="W5394" s="2422">
        <v>19</v>
      </c>
      <c r="X5394" s="2422">
        <v>20</v>
      </c>
      <c r="Y5394" s="454">
        <v>21</v>
      </c>
      <c r="Z5394" s="2422">
        <v>22</v>
      </c>
      <c r="AA5394" s="2422">
        <v>23</v>
      </c>
      <c r="AB5394" s="2424">
        <v>24</v>
      </c>
      <c r="AC5394" s="2425"/>
      <c r="AD5394" s="2426"/>
      <c r="AE5394" s="2427"/>
      <c r="AF5394" s="2428"/>
      <c r="AG5394" s="864"/>
      <c r="AH5394" s="864"/>
      <c r="AI5394" s="864"/>
      <c r="AJ5394" s="864"/>
    </row>
    <row r="5395" spans="1:36" s="184" customFormat="1" ht="15.75" customHeight="1">
      <c r="A5395" s="1600" t="s">
        <v>13</v>
      </c>
      <c r="B5395" s="927"/>
      <c r="C5395" s="1601"/>
      <c r="D5395" s="1655"/>
      <c r="E5395" s="926">
        <v>10</v>
      </c>
      <c r="F5395" s="927">
        <v>10</v>
      </c>
      <c r="G5395" s="927">
        <v>10</v>
      </c>
      <c r="H5395" s="454">
        <v>10</v>
      </c>
      <c r="I5395" s="927">
        <v>10</v>
      </c>
      <c r="J5395" s="927">
        <v>10</v>
      </c>
      <c r="K5395" s="927">
        <v>10</v>
      </c>
      <c r="L5395" s="927">
        <v>10</v>
      </c>
      <c r="M5395" s="927">
        <v>10</v>
      </c>
      <c r="N5395" s="454">
        <v>10</v>
      </c>
      <c r="O5395" s="927">
        <v>10</v>
      </c>
      <c r="P5395" s="927">
        <v>10</v>
      </c>
      <c r="Q5395" s="927">
        <v>10</v>
      </c>
      <c r="R5395" s="927">
        <v>10</v>
      </c>
      <c r="S5395" s="927">
        <v>10</v>
      </c>
      <c r="T5395" s="927">
        <v>10</v>
      </c>
      <c r="U5395" s="927">
        <v>10</v>
      </c>
      <c r="V5395" s="2964">
        <v>10</v>
      </c>
      <c r="W5395" s="927">
        <v>10</v>
      </c>
      <c r="X5395" s="927">
        <v>10</v>
      </c>
      <c r="Y5395" s="454">
        <v>10</v>
      </c>
      <c r="Z5395" s="927">
        <v>10</v>
      </c>
      <c r="AA5395" s="927">
        <v>10</v>
      </c>
      <c r="AB5395" s="2965">
        <v>10</v>
      </c>
      <c r="AC5395" s="2429"/>
      <c r="AD5395" s="2430"/>
      <c r="AE5395" s="2141"/>
      <c r="AF5395" s="2431"/>
      <c r="AG5395" s="864"/>
      <c r="AH5395" s="864"/>
      <c r="AI5395" s="864"/>
      <c r="AJ5395" s="864"/>
    </row>
    <row r="5396" spans="1:36" s="184" customFormat="1" ht="15.75" customHeight="1" thickBot="1">
      <c r="A5396" s="1454" t="s">
        <v>14</v>
      </c>
      <c r="B5396" s="1225"/>
      <c r="C5396" s="1455"/>
      <c r="D5396" s="144"/>
      <c r="E5396" s="1603">
        <v>5</v>
      </c>
      <c r="F5396" s="1225">
        <v>5</v>
      </c>
      <c r="G5396" s="1225">
        <v>5</v>
      </c>
      <c r="H5396" s="450">
        <v>5</v>
      </c>
      <c r="I5396" s="1225">
        <v>5</v>
      </c>
      <c r="J5396" s="1225">
        <v>5</v>
      </c>
      <c r="K5396" s="1225">
        <v>5</v>
      </c>
      <c r="L5396" s="1225">
        <v>5</v>
      </c>
      <c r="M5396" s="1225">
        <v>6</v>
      </c>
      <c r="N5396" s="450">
        <v>6</v>
      </c>
      <c r="O5396" s="1225">
        <v>6</v>
      </c>
      <c r="P5396" s="1225">
        <v>6</v>
      </c>
      <c r="Q5396" s="1225">
        <v>6</v>
      </c>
      <c r="R5396" s="1225">
        <v>6</v>
      </c>
      <c r="S5396" s="1225">
        <v>6</v>
      </c>
      <c r="T5396" s="1225">
        <v>6</v>
      </c>
      <c r="U5396" s="1225">
        <v>6</v>
      </c>
      <c r="V5396" s="1226">
        <v>6</v>
      </c>
      <c r="W5396" s="1225">
        <v>6</v>
      </c>
      <c r="X5396" s="1225">
        <v>6</v>
      </c>
      <c r="Y5396" s="450">
        <v>6</v>
      </c>
      <c r="Z5396" s="1225">
        <v>6</v>
      </c>
      <c r="AA5396" s="1225">
        <v>5</v>
      </c>
      <c r="AB5396" s="1604">
        <v>5</v>
      </c>
      <c r="AC5396" s="1559"/>
      <c r="AD5396" s="2432"/>
      <c r="AE5396" s="2433"/>
      <c r="AF5396" s="2434"/>
      <c r="AG5396" s="864"/>
      <c r="AH5396" s="1054"/>
      <c r="AI5396" s="943"/>
      <c r="AJ5396" s="1054"/>
    </row>
    <row r="5397" spans="1:36" s="184" customFormat="1" ht="15.75" customHeight="1">
      <c r="A5397" s="3250" t="s">
        <v>1044</v>
      </c>
      <c r="B5397" s="3259" t="s">
        <v>15</v>
      </c>
      <c r="C5397" s="123" t="s">
        <v>16</v>
      </c>
      <c r="D5397" s="2121" t="s">
        <v>129</v>
      </c>
      <c r="E5397" s="2773">
        <f t="shared" ref="E5397:AB5397" si="3638">(E5401-D5401)*$AE5397*$AF5397</f>
        <v>0</v>
      </c>
      <c r="F5397" s="2774">
        <f t="shared" si="3638"/>
        <v>0</v>
      </c>
      <c r="G5397" s="2774">
        <f t="shared" si="3638"/>
        <v>0</v>
      </c>
      <c r="H5397" s="2775">
        <f t="shared" si="3638"/>
        <v>0</v>
      </c>
      <c r="I5397" s="2774">
        <f t="shared" si="3638"/>
        <v>0</v>
      </c>
      <c r="J5397" s="2774">
        <f t="shared" si="3638"/>
        <v>0</v>
      </c>
      <c r="K5397" s="2774">
        <f t="shared" si="3638"/>
        <v>0</v>
      </c>
      <c r="L5397" s="2774">
        <f t="shared" si="3638"/>
        <v>0</v>
      </c>
      <c r="M5397" s="2774">
        <f t="shared" si="3638"/>
        <v>0</v>
      </c>
      <c r="N5397" s="2775">
        <f t="shared" si="3638"/>
        <v>0</v>
      </c>
      <c r="O5397" s="2774">
        <f t="shared" si="3638"/>
        <v>0</v>
      </c>
      <c r="P5397" s="2774">
        <f t="shared" si="3638"/>
        <v>0</v>
      </c>
      <c r="Q5397" s="2774">
        <f t="shared" si="3638"/>
        <v>0</v>
      </c>
      <c r="R5397" s="2774">
        <f t="shared" si="3638"/>
        <v>0</v>
      </c>
      <c r="S5397" s="2774">
        <f t="shared" si="3638"/>
        <v>0</v>
      </c>
      <c r="T5397" s="2774">
        <f t="shared" si="3638"/>
        <v>0</v>
      </c>
      <c r="U5397" s="2774">
        <f t="shared" si="3638"/>
        <v>0</v>
      </c>
      <c r="V5397" s="2908">
        <f t="shared" si="3638"/>
        <v>0</v>
      </c>
      <c r="W5397" s="2774">
        <f t="shared" si="3638"/>
        <v>0</v>
      </c>
      <c r="X5397" s="2774">
        <f t="shared" si="3638"/>
        <v>0</v>
      </c>
      <c r="Y5397" s="2775">
        <f t="shared" si="3638"/>
        <v>0</v>
      </c>
      <c r="Z5397" s="2774">
        <f t="shared" si="3638"/>
        <v>0</v>
      </c>
      <c r="AA5397" s="2774">
        <f t="shared" si="3638"/>
        <v>0</v>
      </c>
      <c r="AB5397" s="2776">
        <f t="shared" si="3638"/>
        <v>0</v>
      </c>
      <c r="AC5397" s="133">
        <f>SUM(E5397:AB5397)</f>
        <v>0</v>
      </c>
      <c r="AD5397" s="70">
        <v>6300</v>
      </c>
      <c r="AE5397" s="71">
        <v>100</v>
      </c>
      <c r="AF5397" s="72">
        <v>120</v>
      </c>
      <c r="AG5397" s="1055"/>
      <c r="AH5397" s="1056"/>
      <c r="AI5397" s="1055"/>
      <c r="AJ5397" s="943"/>
    </row>
    <row r="5398" spans="1:36" s="184" customFormat="1" ht="15.75" customHeight="1">
      <c r="A5398" s="3251"/>
      <c r="B5398" s="3260"/>
      <c r="C5398" s="125" t="s">
        <v>18</v>
      </c>
      <c r="D5398" s="370" t="s">
        <v>129</v>
      </c>
      <c r="E5398" s="2777">
        <f t="shared" ref="E5398:AB5398" si="3639">(E5402-D5402)*$AE5397*$AF5397</f>
        <v>0</v>
      </c>
      <c r="F5398" s="2778">
        <f t="shared" si="3639"/>
        <v>0</v>
      </c>
      <c r="G5398" s="2778">
        <f t="shared" si="3639"/>
        <v>0</v>
      </c>
      <c r="H5398" s="2779">
        <f t="shared" si="3639"/>
        <v>0</v>
      </c>
      <c r="I5398" s="2778">
        <f t="shared" si="3639"/>
        <v>0</v>
      </c>
      <c r="J5398" s="2778">
        <f t="shared" si="3639"/>
        <v>0</v>
      </c>
      <c r="K5398" s="2778">
        <f t="shared" si="3639"/>
        <v>0</v>
      </c>
      <c r="L5398" s="2778">
        <f t="shared" si="3639"/>
        <v>0</v>
      </c>
      <c r="M5398" s="2778">
        <f t="shared" si="3639"/>
        <v>0</v>
      </c>
      <c r="N5398" s="2779">
        <f t="shared" si="3639"/>
        <v>0</v>
      </c>
      <c r="O5398" s="2778">
        <f t="shared" si="3639"/>
        <v>0</v>
      </c>
      <c r="P5398" s="2778">
        <f t="shared" si="3639"/>
        <v>0</v>
      </c>
      <c r="Q5398" s="2778">
        <f t="shared" si="3639"/>
        <v>0</v>
      </c>
      <c r="R5398" s="2778">
        <f t="shared" si="3639"/>
        <v>0</v>
      </c>
      <c r="S5398" s="2778">
        <f t="shared" si="3639"/>
        <v>0</v>
      </c>
      <c r="T5398" s="2778">
        <f t="shared" si="3639"/>
        <v>0</v>
      </c>
      <c r="U5398" s="2778">
        <f t="shared" si="3639"/>
        <v>0</v>
      </c>
      <c r="V5398" s="2909">
        <f t="shared" si="3639"/>
        <v>0</v>
      </c>
      <c r="W5398" s="2778">
        <f t="shared" si="3639"/>
        <v>0</v>
      </c>
      <c r="X5398" s="2778">
        <f t="shared" si="3639"/>
        <v>0</v>
      </c>
      <c r="Y5398" s="2779">
        <f t="shared" si="3639"/>
        <v>0</v>
      </c>
      <c r="Z5398" s="2778">
        <f t="shared" si="3639"/>
        <v>0</v>
      </c>
      <c r="AA5398" s="2778">
        <f t="shared" si="3639"/>
        <v>0</v>
      </c>
      <c r="AB5398" s="2780">
        <f t="shared" si="3639"/>
        <v>0</v>
      </c>
      <c r="AC5398" s="135">
        <f>SUM(E5398:AB5398)</f>
        <v>0</v>
      </c>
      <c r="AD5398" s="73"/>
      <c r="AE5398" s="158"/>
      <c r="AF5398" s="74"/>
      <c r="AG5398" s="943"/>
      <c r="AH5398" s="943"/>
      <c r="AI5398" s="943"/>
      <c r="AJ5398" s="943"/>
    </row>
    <row r="5399" spans="1:36" s="184" customFormat="1" ht="15.75" customHeight="1">
      <c r="A5399" s="3251"/>
      <c r="B5399" s="3260"/>
      <c r="C5399" s="125" t="s">
        <v>19</v>
      </c>
      <c r="D5399" s="370" t="s">
        <v>62</v>
      </c>
      <c r="E5399" s="2583">
        <v>0</v>
      </c>
      <c r="F5399" s="2584">
        <v>0</v>
      </c>
      <c r="G5399" s="2584">
        <v>0</v>
      </c>
      <c r="H5399" s="2585">
        <v>0</v>
      </c>
      <c r="I5399" s="2584">
        <v>0</v>
      </c>
      <c r="J5399" s="2584">
        <v>0</v>
      </c>
      <c r="K5399" s="2584">
        <v>0</v>
      </c>
      <c r="L5399" s="2584">
        <v>0</v>
      </c>
      <c r="M5399" s="2584">
        <v>0</v>
      </c>
      <c r="N5399" s="2585">
        <v>0</v>
      </c>
      <c r="O5399" s="2584">
        <v>0</v>
      </c>
      <c r="P5399" s="2584">
        <v>0</v>
      </c>
      <c r="Q5399" s="2584">
        <v>0</v>
      </c>
      <c r="R5399" s="2584">
        <v>0</v>
      </c>
      <c r="S5399" s="2584">
        <v>0</v>
      </c>
      <c r="T5399" s="2584">
        <v>0</v>
      </c>
      <c r="U5399" s="2584">
        <v>0</v>
      </c>
      <c r="V5399" s="2910">
        <v>0</v>
      </c>
      <c r="W5399" s="2584">
        <v>0</v>
      </c>
      <c r="X5399" s="2584">
        <v>0</v>
      </c>
      <c r="Y5399" s="2585">
        <v>0</v>
      </c>
      <c r="Z5399" s="2584">
        <v>0</v>
      </c>
      <c r="AA5399" s="2584">
        <v>0</v>
      </c>
      <c r="AB5399" s="2587">
        <v>0</v>
      </c>
      <c r="AC5399" s="135">
        <f>AVERAGE(E5399:AB5399)</f>
        <v>0</v>
      </c>
      <c r="AD5399" s="76">
        <f>SQRT(MIN((E5397*E5397+E5398*E5398),(F5397*F5397+F5398*F5398),(G5397*G5397+G5398*G5398),(H5397*H5397+H5398*H5398),(I5397*I5397+I5398*I5398),(J5397*J5397+J5398*J5398),(K5397*K5397+K5398*K5398),(L5397*L5397+L5398*L5398),(M5397*M5397+M5398*M5398),(N5397*N5397+N5398*N5398),(E5397*E5397+E5398*E5398),(O5397*O5397+O5398*O5398),(P5397*P5397+P5398*P5398),(R5397*R5397+R5398*R5398),(S5397*S5397+S5398*S5398),(T5397*T5397+T5398*T5398),(U5397*U5397+U5398*U5398),(V5397*V5397+V5398*V5398),(W5397*W5397+W5398*W5398),(X5397*X5397+X5398*X5398),(Y5397*Y5397+Y5398*Y5398),(Z5397*Z5397+Z5398*Z5398),(AA5397*AA5397+AA5398*AA5398),(AB5397*AB5397+AB5398*AB5398)))/AD5397</f>
        <v>0</v>
      </c>
      <c r="AF5399" s="77"/>
      <c r="AG5399" s="943"/>
      <c r="AH5399" s="943"/>
      <c r="AI5399" s="943"/>
      <c r="AJ5399" s="943"/>
    </row>
    <row r="5400" spans="1:36" s="184" customFormat="1" ht="15.75" customHeight="1" thickBot="1">
      <c r="A5400" s="3252"/>
      <c r="B5400" s="3291"/>
      <c r="C5400" s="128" t="s">
        <v>21</v>
      </c>
      <c r="D5400" s="368"/>
      <c r="E5400" s="2588" t="e">
        <f t="shared" ref="E5400:AB5400" si="3640">E5398/E5397</f>
        <v>#DIV/0!</v>
      </c>
      <c r="F5400" s="2589" t="e">
        <f t="shared" si="3640"/>
        <v>#DIV/0!</v>
      </c>
      <c r="G5400" s="2589" t="e">
        <f t="shared" si="3640"/>
        <v>#DIV/0!</v>
      </c>
      <c r="H5400" s="2590" t="e">
        <f t="shared" si="3640"/>
        <v>#DIV/0!</v>
      </c>
      <c r="I5400" s="2589" t="e">
        <f t="shared" si="3640"/>
        <v>#DIV/0!</v>
      </c>
      <c r="J5400" s="2589" t="e">
        <f t="shared" si="3640"/>
        <v>#DIV/0!</v>
      </c>
      <c r="K5400" s="2589" t="e">
        <f t="shared" si="3640"/>
        <v>#DIV/0!</v>
      </c>
      <c r="L5400" s="2589" t="e">
        <f t="shared" si="3640"/>
        <v>#DIV/0!</v>
      </c>
      <c r="M5400" s="2589" t="e">
        <f t="shared" si="3640"/>
        <v>#DIV/0!</v>
      </c>
      <c r="N5400" s="2590" t="e">
        <f t="shared" si="3640"/>
        <v>#DIV/0!</v>
      </c>
      <c r="O5400" s="2589" t="e">
        <f t="shared" si="3640"/>
        <v>#DIV/0!</v>
      </c>
      <c r="P5400" s="2589" t="e">
        <f t="shared" si="3640"/>
        <v>#DIV/0!</v>
      </c>
      <c r="Q5400" s="2589" t="e">
        <f t="shared" si="3640"/>
        <v>#DIV/0!</v>
      </c>
      <c r="R5400" s="2589" t="e">
        <f t="shared" si="3640"/>
        <v>#DIV/0!</v>
      </c>
      <c r="S5400" s="2589" t="e">
        <f t="shared" si="3640"/>
        <v>#DIV/0!</v>
      </c>
      <c r="T5400" s="2589" t="e">
        <f t="shared" si="3640"/>
        <v>#DIV/0!</v>
      </c>
      <c r="U5400" s="2589" t="e">
        <f t="shared" si="3640"/>
        <v>#DIV/0!</v>
      </c>
      <c r="V5400" s="2911" t="e">
        <f t="shared" si="3640"/>
        <v>#DIV/0!</v>
      </c>
      <c r="W5400" s="2589" t="e">
        <f t="shared" si="3640"/>
        <v>#DIV/0!</v>
      </c>
      <c r="X5400" s="2589" t="e">
        <f t="shared" si="3640"/>
        <v>#DIV/0!</v>
      </c>
      <c r="Y5400" s="2590" t="e">
        <f t="shared" si="3640"/>
        <v>#DIV/0!</v>
      </c>
      <c r="Z5400" s="2589" t="e">
        <f t="shared" si="3640"/>
        <v>#DIV/0!</v>
      </c>
      <c r="AA5400" s="2589" t="e">
        <f t="shared" si="3640"/>
        <v>#DIV/0!</v>
      </c>
      <c r="AB5400" s="2591" t="e">
        <f t="shared" si="3640"/>
        <v>#DIV/0!</v>
      </c>
      <c r="AC5400" s="134"/>
      <c r="AD5400" s="73"/>
      <c r="AE5400" s="158"/>
      <c r="AF5400" s="74"/>
      <c r="AG5400" s="943"/>
      <c r="AH5400" s="943"/>
      <c r="AI5400" s="943"/>
      <c r="AJ5400" s="943"/>
    </row>
    <row r="5401" spans="1:36" s="184" customFormat="1" ht="15.75" hidden="1" customHeight="1">
      <c r="A5401" s="2117"/>
      <c r="B5401" s="2118"/>
      <c r="C5401" s="385" t="s">
        <v>130</v>
      </c>
      <c r="D5401" s="2123">
        <v>1.56</v>
      </c>
      <c r="E5401" s="2592">
        <v>1.56</v>
      </c>
      <c r="F5401" s="2593">
        <v>1.56</v>
      </c>
      <c r="G5401" s="2593">
        <v>1.56</v>
      </c>
      <c r="H5401" s="2594">
        <v>1.56</v>
      </c>
      <c r="I5401" s="2593">
        <v>1.56</v>
      </c>
      <c r="J5401" s="2593">
        <v>1.56</v>
      </c>
      <c r="K5401" s="2593">
        <v>1.56</v>
      </c>
      <c r="L5401" s="2593">
        <v>1.56</v>
      </c>
      <c r="M5401" s="2593">
        <v>1.56</v>
      </c>
      <c r="N5401" s="2594">
        <v>1.56</v>
      </c>
      <c r="O5401" s="2593">
        <v>1.56</v>
      </c>
      <c r="P5401" s="2593">
        <v>1.56</v>
      </c>
      <c r="Q5401" s="2593">
        <v>1.56</v>
      </c>
      <c r="R5401" s="2593">
        <v>1.56</v>
      </c>
      <c r="S5401" s="2593">
        <v>1.56</v>
      </c>
      <c r="T5401" s="2593">
        <v>1.56</v>
      </c>
      <c r="U5401" s="2593">
        <v>1.56</v>
      </c>
      <c r="V5401" s="2912">
        <v>1.56</v>
      </c>
      <c r="W5401" s="2593">
        <v>1.56</v>
      </c>
      <c r="X5401" s="2593">
        <v>1.56</v>
      </c>
      <c r="Y5401" s="2594">
        <v>1.56</v>
      </c>
      <c r="Z5401" s="2593">
        <v>1.56</v>
      </c>
      <c r="AA5401" s="2593">
        <v>1.56</v>
      </c>
      <c r="AB5401" s="2595">
        <v>1.56</v>
      </c>
      <c r="AC5401" s="134"/>
      <c r="AD5401" s="73"/>
      <c r="AE5401" s="158"/>
      <c r="AF5401" s="74"/>
      <c r="AG5401" s="943"/>
      <c r="AH5401" s="943"/>
      <c r="AI5401" s="943"/>
      <c r="AJ5401" s="943"/>
    </row>
    <row r="5402" spans="1:36" s="184" customFormat="1" ht="15.75" hidden="1" customHeight="1">
      <c r="A5402" s="2109"/>
      <c r="B5402" s="2101"/>
      <c r="C5402" s="126" t="s">
        <v>131</v>
      </c>
      <c r="D5402" s="370">
        <v>3.3</v>
      </c>
      <c r="E5402" s="2596">
        <v>3.3</v>
      </c>
      <c r="F5402" s="2586">
        <v>3.3</v>
      </c>
      <c r="G5402" s="2586">
        <v>3.3</v>
      </c>
      <c r="H5402" s="2585">
        <v>3.3</v>
      </c>
      <c r="I5402" s="2586">
        <v>3.3</v>
      </c>
      <c r="J5402" s="2586">
        <v>3.3</v>
      </c>
      <c r="K5402" s="2586">
        <v>3.3</v>
      </c>
      <c r="L5402" s="2586">
        <v>3.3</v>
      </c>
      <c r="M5402" s="2586">
        <v>3.3</v>
      </c>
      <c r="N5402" s="2585">
        <v>3.3</v>
      </c>
      <c r="O5402" s="2586">
        <v>3.3</v>
      </c>
      <c r="P5402" s="2586">
        <v>3.3</v>
      </c>
      <c r="Q5402" s="2586">
        <v>3.3</v>
      </c>
      <c r="R5402" s="2586">
        <v>3.3</v>
      </c>
      <c r="S5402" s="2586">
        <v>3.3</v>
      </c>
      <c r="T5402" s="2586">
        <v>3.3</v>
      </c>
      <c r="U5402" s="2586">
        <v>3.3</v>
      </c>
      <c r="V5402" s="2910">
        <v>3.3</v>
      </c>
      <c r="W5402" s="2586">
        <v>3.3</v>
      </c>
      <c r="X5402" s="2586">
        <v>3.3</v>
      </c>
      <c r="Y5402" s="2585">
        <v>3.3</v>
      </c>
      <c r="Z5402" s="2586">
        <v>3.3</v>
      </c>
      <c r="AA5402" s="2586">
        <v>3.3</v>
      </c>
      <c r="AB5402" s="2597">
        <v>3.3</v>
      </c>
      <c r="AC5402" s="134"/>
      <c r="AD5402" s="73"/>
      <c r="AE5402" s="158"/>
      <c r="AF5402" s="74"/>
      <c r="AG5402" s="943"/>
      <c r="AH5402" s="943"/>
      <c r="AI5402" s="943"/>
      <c r="AJ5402" s="943"/>
    </row>
    <row r="5403" spans="1:36" s="184" customFormat="1" ht="15.75" hidden="1" customHeight="1" thickBot="1">
      <c r="A5403" s="2110"/>
      <c r="B5403" s="3283" t="s">
        <v>49</v>
      </c>
      <c r="C5403" s="3223"/>
      <c r="D5403" s="368"/>
      <c r="E5403" s="2598">
        <f>SQRT(E5397*E5397+E5398*E5398)/E5415/1.73</f>
        <v>0</v>
      </c>
      <c r="F5403" s="2599">
        <f t="shared" ref="F5403:AB5403" si="3641">SQRT(F5397*F5397+F5398*F5398)/F5415/1.73</f>
        <v>0</v>
      </c>
      <c r="G5403" s="2599">
        <f t="shared" si="3641"/>
        <v>0</v>
      </c>
      <c r="H5403" s="2600">
        <f t="shared" si="3641"/>
        <v>0</v>
      </c>
      <c r="I5403" s="2599">
        <f t="shared" si="3641"/>
        <v>0</v>
      </c>
      <c r="J5403" s="2599">
        <f t="shared" si="3641"/>
        <v>0</v>
      </c>
      <c r="K5403" s="2599">
        <f t="shared" si="3641"/>
        <v>0</v>
      </c>
      <c r="L5403" s="2599">
        <f t="shared" si="3641"/>
        <v>0</v>
      </c>
      <c r="M5403" s="2599">
        <f t="shared" si="3641"/>
        <v>0</v>
      </c>
      <c r="N5403" s="2600">
        <f t="shared" si="3641"/>
        <v>0</v>
      </c>
      <c r="O5403" s="2599">
        <f t="shared" si="3641"/>
        <v>0</v>
      </c>
      <c r="P5403" s="2599">
        <f t="shared" si="3641"/>
        <v>0</v>
      </c>
      <c r="Q5403" s="2599">
        <f t="shared" si="3641"/>
        <v>0</v>
      </c>
      <c r="R5403" s="2599">
        <f t="shared" si="3641"/>
        <v>0</v>
      </c>
      <c r="S5403" s="2599">
        <f t="shared" si="3641"/>
        <v>0</v>
      </c>
      <c r="T5403" s="2599">
        <f t="shared" si="3641"/>
        <v>0</v>
      </c>
      <c r="U5403" s="2599">
        <f t="shared" si="3641"/>
        <v>0</v>
      </c>
      <c r="V5403" s="2913">
        <f t="shared" si="3641"/>
        <v>0</v>
      </c>
      <c r="W5403" s="2599">
        <f>SQRT(W5397*W5397+W5398*W5398)/W5415/1.73</f>
        <v>0</v>
      </c>
      <c r="X5403" s="2599">
        <f t="shared" si="3641"/>
        <v>0</v>
      </c>
      <c r="Y5403" s="2600">
        <f t="shared" si="3641"/>
        <v>0</v>
      </c>
      <c r="Z5403" s="2599">
        <f t="shared" si="3641"/>
        <v>0</v>
      </c>
      <c r="AA5403" s="2599">
        <f t="shared" si="3641"/>
        <v>0</v>
      </c>
      <c r="AB5403" s="2601">
        <f t="shared" si="3641"/>
        <v>0</v>
      </c>
      <c r="AC5403" s="202">
        <f>AVERAGE(E5403:AB5403)</f>
        <v>0</v>
      </c>
      <c r="AD5403" s="78" t="e">
        <f>(AC5399-AC5403)/AC5399</f>
        <v>#DIV/0!</v>
      </c>
      <c r="AE5403" s="79"/>
      <c r="AF5403" s="80"/>
      <c r="AG5403" s="1054"/>
      <c r="AH5403" s="1054"/>
      <c r="AI5403" s="943"/>
      <c r="AJ5403" s="1054"/>
    </row>
    <row r="5404" spans="1:36" s="184" customFormat="1" ht="15.75" customHeight="1">
      <c r="A5404" s="3250" t="s">
        <v>855</v>
      </c>
      <c r="B5404" s="3259" t="s">
        <v>24</v>
      </c>
      <c r="C5404" s="123" t="s">
        <v>16</v>
      </c>
      <c r="D5404" s="124" t="s">
        <v>129</v>
      </c>
      <c r="E5404" s="2773">
        <f>(E5408-D5408)*$AE5404*$AF5404</f>
        <v>972.00000000000489</v>
      </c>
      <c r="F5404" s="2774">
        <f t="shared" ref="F5404" si="3642">(F5408-E5408)*$AE5404*$AF5404</f>
        <v>947.99999999999682</v>
      </c>
      <c r="G5404" s="2774">
        <f t="shared" ref="G5404" si="3643">(G5408-F5408)*$AE5404*$AF5404</f>
        <v>864.0000000000008</v>
      </c>
      <c r="H5404" s="2775">
        <f t="shared" ref="H5404" si="3644">(H5408-G5408)*$AE5404*$AF5404</f>
        <v>900.00000000000216</v>
      </c>
      <c r="I5404" s="2774">
        <f t="shared" ref="I5404" si="3645">(I5408-H5408)*$AE5404*$AF5404</f>
        <v>887.99999999999818</v>
      </c>
      <c r="J5404" s="2774">
        <f t="shared" ref="J5404" si="3646">(J5408-I5408)*$AE5404*$AF5404</f>
        <v>1067.9999999999943</v>
      </c>
      <c r="K5404" s="2774">
        <f t="shared" ref="K5404" si="3647">(K5408-J5408)*$AE5404*$AF5404</f>
        <v>1284.0000000000025</v>
      </c>
      <c r="L5404" s="2774">
        <f t="shared" ref="L5404" si="3648">(L5408-K5408)*$AE5404*$AF5404</f>
        <v>1523.9999999999973</v>
      </c>
      <c r="M5404" s="2774">
        <f t="shared" ref="M5404" si="3649">(M5408-L5408)*$AE5404*$AF5404</f>
        <v>1536.0000000000014</v>
      </c>
      <c r="N5404" s="2775">
        <f t="shared" ref="N5404" si="3650">(N5408-M5408)*$AE5404*$AF5404</f>
        <v>1536.0000000000014</v>
      </c>
      <c r="O5404" s="2774">
        <f t="shared" ref="O5404" si="3651">(O5408-N5408)*$AE5404*$AF5404</f>
        <v>1440.0000000000014</v>
      </c>
      <c r="P5404" s="2774">
        <f t="shared" ref="P5404" si="3652">(P5408-O5408)*$AE5404*$AF5404</f>
        <v>1404</v>
      </c>
      <c r="Q5404" s="2774">
        <f t="shared" ref="Q5404" si="3653">(Q5408-P5408)*$AE5404*$AF5404</f>
        <v>1452.0000000000052</v>
      </c>
      <c r="R5404" s="2774">
        <f t="shared" ref="R5404" si="3654">(R5408-Q5408)*$AE5404*$AF5404</f>
        <v>1404</v>
      </c>
      <c r="S5404" s="2774">
        <f t="shared" ref="S5404" si="3655">(S5408-R5408)*$AE5404*$AF5404</f>
        <v>1283.9999999999918</v>
      </c>
      <c r="T5404" s="2774">
        <f t="shared" ref="T5404" si="3656">(T5408-S5408)*$AE5404*$AF5404</f>
        <v>1368.0000000000091</v>
      </c>
      <c r="U5404" s="2774">
        <f t="shared" ref="U5404" si="3657">(U5408-T5408)*$AE5404*$AF5404</f>
        <v>1367.9999999999986</v>
      </c>
      <c r="V5404" s="2908">
        <f t="shared" ref="V5404" si="3658">(V5408-U5408)*$AE5404*$AF5404</f>
        <v>1451.9999999999945</v>
      </c>
      <c r="W5404" s="2774">
        <f t="shared" ref="W5404" si="3659">(W5408-V5408)*$AE5404*$AF5404</f>
        <v>1404</v>
      </c>
      <c r="X5404" s="2774">
        <f t="shared" ref="X5404" si="3660">(X5408-W5408)*$AE5404*$AF5404</f>
        <v>1440.0000000000014</v>
      </c>
      <c r="Y5404" s="2775">
        <f t="shared" ref="Y5404" si="3661">(Y5408-X5408)*$AE5404*$AF5404</f>
        <v>1487.9999999999959</v>
      </c>
      <c r="Z5404" s="2774">
        <f t="shared" ref="Z5404" si="3662">(Z5408-Y5408)*$AE5404*$AF5404</f>
        <v>1404</v>
      </c>
      <c r="AA5404" s="2774">
        <f t="shared" ref="AA5404" si="3663">(AA5408-Z5408)*$AE5404*$AF5404</f>
        <v>1200.0000000000064</v>
      </c>
      <c r="AB5404" s="2776">
        <f t="shared" ref="AB5404" si="3664">(AB5408-AA5408)*$AE5404*$AF5404</f>
        <v>1092.0000000000023</v>
      </c>
      <c r="AC5404" s="108">
        <f>SUM(E5404:AB5404)</f>
        <v>30720.000000000007</v>
      </c>
      <c r="AD5404" s="326">
        <v>6300</v>
      </c>
      <c r="AE5404" s="71">
        <v>100</v>
      </c>
      <c r="AF5404" s="72">
        <v>120</v>
      </c>
      <c r="AG5404" s="1055"/>
      <c r="AH5404" s="1056"/>
      <c r="AI5404" s="1055"/>
      <c r="AJ5404" s="943"/>
    </row>
    <row r="5405" spans="1:36" s="184" customFormat="1" ht="15.75" customHeight="1">
      <c r="A5405" s="3251"/>
      <c r="B5405" s="3260"/>
      <c r="C5405" s="125" t="s">
        <v>18</v>
      </c>
      <c r="D5405" s="110" t="s">
        <v>129</v>
      </c>
      <c r="E5405" s="2777">
        <f t="shared" ref="E5405" si="3665">(E5409-D5409)*$AE5404*$AF5404</f>
        <v>551.99999999999784</v>
      </c>
      <c r="F5405" s="2778">
        <f t="shared" ref="F5405" si="3666">(F5409-E5409)*$AE5404*$AF5404</f>
        <v>539.99999999999909</v>
      </c>
      <c r="G5405" s="2778">
        <f t="shared" ref="G5405" si="3667">(G5409-F5409)*$AE5404*$AF5404</f>
        <v>480.00000000000045</v>
      </c>
      <c r="H5405" s="2779">
        <f t="shared" ref="H5405" si="3668">(H5409-G5409)*$AE5404*$AF5404</f>
        <v>516.00000000000182</v>
      </c>
      <c r="I5405" s="2778">
        <f t="shared" ref="I5405" si="3669">(I5409-H5409)*$AE5404*$AF5404</f>
        <v>503.99999999999778</v>
      </c>
      <c r="J5405" s="2778">
        <f t="shared" ref="J5405" si="3670">(J5409-I5409)*$AE5404*$AF5404</f>
        <v>599.99999999999784</v>
      </c>
      <c r="K5405" s="2778">
        <f t="shared" ref="K5405" si="3671">(K5409-J5409)*$AE5404*$AF5404</f>
        <v>732.00000000000466</v>
      </c>
      <c r="L5405" s="2778">
        <f t="shared" ref="L5405" si="3672">(L5409-K5409)*$AE5404*$AF5404</f>
        <v>863.99999999999545</v>
      </c>
      <c r="M5405" s="2778">
        <f t="shared" ref="M5405" si="3673">(M5409-L5409)*$AE5404*$AF5404</f>
        <v>864.0000000000008</v>
      </c>
      <c r="N5405" s="2779">
        <f t="shared" ref="N5405" si="3674">(N5409-M5409)*$AE5404*$AF5404</f>
        <v>875.99999999999943</v>
      </c>
      <c r="O5405" s="2778">
        <f t="shared" ref="O5405" si="3675">(O5409-N5409)*$AE5404*$AF5404</f>
        <v>816.00000000000603</v>
      </c>
      <c r="P5405" s="2778">
        <f t="shared" ref="P5405" si="3676">(P5409-O5409)*$AE5404*$AF5404</f>
        <v>791.99999999999807</v>
      </c>
      <c r="Q5405" s="2778">
        <f t="shared" ref="Q5405" si="3677">(Q5409-P5409)*$AE5404*$AF5404</f>
        <v>827.99999999999943</v>
      </c>
      <c r="R5405" s="2778">
        <f t="shared" ref="R5405" si="3678">(R5409-Q5409)*$AE5404*$AF5404</f>
        <v>791.99999999999807</v>
      </c>
      <c r="S5405" s="2778">
        <f t="shared" ref="S5405" si="3679">(S5409-R5409)*$AE5404*$AF5404</f>
        <v>720.00000000000591</v>
      </c>
      <c r="T5405" s="2778">
        <f t="shared" ref="T5405" si="3680">(T5409-S5409)*$AE5404*$AF5404</f>
        <v>779.99999999999409</v>
      </c>
      <c r="U5405" s="2778">
        <f t="shared" ref="U5405" si="3681">(U5409-T5409)*$AE5404*$AF5404</f>
        <v>780.00000000000466</v>
      </c>
      <c r="V5405" s="2909">
        <f t="shared" ref="V5405" si="3682">(V5409-U5409)*$AE5404*$AF5404</f>
        <v>815.99999999999545</v>
      </c>
      <c r="W5405" s="2778">
        <f t="shared" ref="W5405" si="3683">(W5409-V5409)*$AE5404*$AF5404</f>
        <v>791.99999999999807</v>
      </c>
      <c r="X5405" s="2778">
        <f t="shared" ref="X5405" si="3684">(X5409-W5409)*$AE5404*$AF5404</f>
        <v>827.99999999999943</v>
      </c>
      <c r="Y5405" s="2779">
        <f t="shared" ref="Y5405" si="3685">(Y5409-X5409)*$AE5404*$AF5404</f>
        <v>827.99999999999943</v>
      </c>
      <c r="Z5405" s="2778">
        <f t="shared" ref="Z5405" si="3686">(Z5409-Y5409)*$AE5404*$AF5404</f>
        <v>804.00000000000205</v>
      </c>
      <c r="AA5405" s="2778">
        <f t="shared" ref="AA5405" si="3687">(AA5409-Z5409)*$AE5404*$AF5404</f>
        <v>672.00000000000057</v>
      </c>
      <c r="AB5405" s="2780">
        <f t="shared" ref="AB5405" si="3688">(AB5409-AA5409)*$AE5404*$AF5404</f>
        <v>624.00000000000591</v>
      </c>
      <c r="AC5405" s="109">
        <f>SUM(E5405:AB5405)</f>
        <v>17400.000000000004</v>
      </c>
      <c r="AD5405" s="81"/>
      <c r="AE5405" s="158"/>
      <c r="AF5405" s="74"/>
      <c r="AG5405" s="943"/>
      <c r="AH5405" s="943"/>
      <c r="AI5405" s="943"/>
      <c r="AJ5405" s="943"/>
    </row>
    <row r="5406" spans="1:36" s="184" customFormat="1" ht="15.75" customHeight="1">
      <c r="A5406" s="3251"/>
      <c r="B5406" s="3260"/>
      <c r="C5406" s="125" t="s">
        <v>19</v>
      </c>
      <c r="D5406" s="110" t="s">
        <v>62</v>
      </c>
      <c r="E5406" s="2602">
        <v>60</v>
      </c>
      <c r="F5406" s="2584">
        <v>58</v>
      </c>
      <c r="G5406" s="2584">
        <v>53</v>
      </c>
      <c r="H5406" s="2585">
        <v>55</v>
      </c>
      <c r="I5406" s="2584">
        <v>55</v>
      </c>
      <c r="J5406" s="2584">
        <v>65</v>
      </c>
      <c r="K5406" s="2584">
        <v>79</v>
      </c>
      <c r="L5406" s="2584">
        <v>94</v>
      </c>
      <c r="M5406" s="2584">
        <v>94</v>
      </c>
      <c r="N5406" s="2585">
        <v>94</v>
      </c>
      <c r="O5406" s="2584">
        <v>89</v>
      </c>
      <c r="P5406" s="2584">
        <v>86</v>
      </c>
      <c r="Q5406" s="2584">
        <v>89</v>
      </c>
      <c r="R5406" s="2584">
        <v>86</v>
      </c>
      <c r="S5406" s="2584">
        <v>79</v>
      </c>
      <c r="T5406" s="2584">
        <v>84</v>
      </c>
      <c r="U5406" s="2584">
        <v>84</v>
      </c>
      <c r="V5406" s="2910">
        <v>89</v>
      </c>
      <c r="W5406" s="2584">
        <v>86</v>
      </c>
      <c r="X5406" s="2584">
        <v>89</v>
      </c>
      <c r="Y5406" s="2585">
        <v>91</v>
      </c>
      <c r="Z5406" s="2584">
        <v>86</v>
      </c>
      <c r="AA5406" s="2584">
        <v>74</v>
      </c>
      <c r="AB5406" s="2587">
        <v>67</v>
      </c>
      <c r="AC5406" s="109">
        <f>AVERAGE(E5406:AB5406)</f>
        <v>78.583333333333329</v>
      </c>
      <c r="AD5406" s="76">
        <f>SQRT(MIN((E5404*E5404+E5405*E5405),(F5404*F5404+F5405*F5405),(G5404*G5404+G5405*G5405),(H5404*H5404+H5405*H5405),(I5404*I5404+I5405*I5405),(J5404*J5404+J5405*J5405),(K5404*K5404+K5405*K5405),(L5404*L5404+L5405*L5405),(M5404*M5404+M5405*M5405),(N5404*N5404+N5405*N5405),(E5404*E5404+E5405*E5405),(O5404*O5404+O5405*O5405),(P5404*P5404+P5405*P5405),(R5404*R5404+R5405*R5405),(S5404*S5404+S5405*S5405),(T5404*T5404+T5405*T5405),(U5404*U5404+U5405*U5405),(V5404*V5404+V5405*V5405),(W5404*W5404+W5405*W5405),(X5404*X5404+X5405*X5405),(Y5404*Y5404+Y5405*Y5405),(Z5404*Z5404+Z5405*Z5405),(AA5404*AA5404+AA5405*AA5405),(AB5404*AB5404+AB5405*AB5405)))/AD5404</f>
        <v>0.15688579262456395</v>
      </c>
      <c r="AE5406" s="76"/>
      <c r="AF5406" s="77"/>
      <c r="AG5406" s="943"/>
      <c r="AH5406" s="943"/>
      <c r="AI5406" s="943"/>
      <c r="AJ5406" s="943"/>
    </row>
    <row r="5407" spans="1:36" s="184" customFormat="1" ht="15.75" customHeight="1" thickBot="1">
      <c r="A5407" s="3251"/>
      <c r="B5407" s="3260"/>
      <c r="C5407" s="125" t="s">
        <v>21</v>
      </c>
      <c r="D5407" s="110"/>
      <c r="E5407" s="2603">
        <f t="shared" ref="E5407:AB5407" si="3689">E5405/E5404</f>
        <v>0.56790123456789621</v>
      </c>
      <c r="F5407" s="2604">
        <f t="shared" si="3689"/>
        <v>0.56962025316455789</v>
      </c>
      <c r="G5407" s="2604">
        <f t="shared" si="3689"/>
        <v>0.55555555555555558</v>
      </c>
      <c r="H5407" s="2605">
        <f t="shared" si="3689"/>
        <v>0.57333333333333403</v>
      </c>
      <c r="I5407" s="2604">
        <f t="shared" si="3689"/>
        <v>0.56756756756756621</v>
      </c>
      <c r="J5407" s="2604">
        <f t="shared" si="3689"/>
        <v>0.56179775280898969</v>
      </c>
      <c r="K5407" s="2604">
        <f t="shared" si="3689"/>
        <v>0.57009345794392774</v>
      </c>
      <c r="L5407" s="2604">
        <f t="shared" si="3689"/>
        <v>0.56692913385826571</v>
      </c>
      <c r="M5407" s="2604">
        <f t="shared" si="3689"/>
        <v>0.5625</v>
      </c>
      <c r="N5407" s="2605">
        <f t="shared" si="3689"/>
        <v>0.57031249999999911</v>
      </c>
      <c r="O5407" s="2604">
        <f t="shared" si="3689"/>
        <v>0.56666666666667032</v>
      </c>
      <c r="P5407" s="2604">
        <f t="shared" si="3689"/>
        <v>0.56410256410256276</v>
      </c>
      <c r="Q5407" s="2604">
        <f t="shared" si="3689"/>
        <v>0.57024793388429507</v>
      </c>
      <c r="R5407" s="2604">
        <f t="shared" si="3689"/>
        <v>0.56410256410256276</v>
      </c>
      <c r="S5407" s="2604">
        <f t="shared" si="3689"/>
        <v>0.56074766355141004</v>
      </c>
      <c r="T5407" s="2604">
        <f t="shared" si="3689"/>
        <v>0.57017543859648312</v>
      </c>
      <c r="U5407" s="2604">
        <f t="shared" si="3689"/>
        <v>0.57017543859649522</v>
      </c>
      <c r="V5407" s="2914">
        <f t="shared" si="3689"/>
        <v>0.56198347107437918</v>
      </c>
      <c r="W5407" s="2604">
        <f t="shared" si="3689"/>
        <v>0.56410256410256276</v>
      </c>
      <c r="X5407" s="2604">
        <f t="shared" si="3689"/>
        <v>0.57499999999999907</v>
      </c>
      <c r="Y5407" s="2605">
        <f t="shared" si="3689"/>
        <v>0.55645161290322698</v>
      </c>
      <c r="Z5407" s="2604">
        <f t="shared" si="3689"/>
        <v>0.57264957264957406</v>
      </c>
      <c r="AA5407" s="2604">
        <f t="shared" si="3689"/>
        <v>0.5599999999999975</v>
      </c>
      <c r="AB5407" s="2606">
        <f t="shared" si="3689"/>
        <v>0.57142857142857562</v>
      </c>
      <c r="AC5407" s="110"/>
      <c r="AD5407" s="81"/>
      <c r="AE5407" s="158"/>
      <c r="AF5407" s="74"/>
      <c r="AG5407" s="943"/>
      <c r="AH5407" s="943"/>
      <c r="AI5407" s="943"/>
      <c r="AJ5407" s="943"/>
    </row>
    <row r="5408" spans="1:36" s="184" customFormat="1" ht="15.75" hidden="1" customHeight="1">
      <c r="A5408" s="2109"/>
      <c r="B5408" s="2101"/>
      <c r="C5408" s="126" t="s">
        <v>130</v>
      </c>
      <c r="D5408" s="110">
        <v>5.09</v>
      </c>
      <c r="E5408" s="2602">
        <v>5.1710000000000003</v>
      </c>
      <c r="F5408" s="2584">
        <v>5.25</v>
      </c>
      <c r="G5408" s="2584">
        <v>5.3220000000000001</v>
      </c>
      <c r="H5408" s="2585">
        <v>5.3970000000000002</v>
      </c>
      <c r="I5408" s="2584">
        <v>5.4710000000000001</v>
      </c>
      <c r="J5408" s="2584">
        <v>5.56</v>
      </c>
      <c r="K5408" s="2584">
        <v>5.6669999999999998</v>
      </c>
      <c r="L5408" s="2584">
        <v>5.7939999999999996</v>
      </c>
      <c r="M5408" s="2584">
        <v>5.9219999999999997</v>
      </c>
      <c r="N5408" s="2585">
        <v>6.05</v>
      </c>
      <c r="O5408" s="2584">
        <v>6.17</v>
      </c>
      <c r="P5408" s="2584">
        <v>6.2869999999999999</v>
      </c>
      <c r="Q5408" s="2584">
        <v>6.4080000000000004</v>
      </c>
      <c r="R5408" s="2584">
        <v>6.5250000000000004</v>
      </c>
      <c r="S5408" s="2584">
        <v>6.6319999999999997</v>
      </c>
      <c r="T5408" s="2584">
        <v>6.7460000000000004</v>
      </c>
      <c r="U5408" s="2584">
        <v>6.86</v>
      </c>
      <c r="V5408" s="2910">
        <v>6.9809999999999999</v>
      </c>
      <c r="W5408" s="2584">
        <v>7.0979999999999999</v>
      </c>
      <c r="X5408" s="2584">
        <v>7.218</v>
      </c>
      <c r="Y5408" s="2585">
        <v>7.3419999999999996</v>
      </c>
      <c r="Z5408" s="2584">
        <v>7.4589999999999996</v>
      </c>
      <c r="AA5408" s="2584">
        <v>7.5590000000000002</v>
      </c>
      <c r="AB5408" s="2587">
        <v>7.65</v>
      </c>
      <c r="AC5408" s="110"/>
      <c r="AD5408" s="81"/>
      <c r="AE5408" s="158"/>
      <c r="AF5408" s="74"/>
      <c r="AG5408" s="943"/>
      <c r="AH5408" s="943"/>
      <c r="AI5408" s="943"/>
      <c r="AJ5408" s="943"/>
    </row>
    <row r="5409" spans="1:36" s="184" customFormat="1" ht="15.75" hidden="1" customHeight="1">
      <c r="A5409" s="2109"/>
      <c r="B5409" s="2101"/>
      <c r="C5409" s="126" t="s">
        <v>131</v>
      </c>
      <c r="D5409" s="110">
        <v>3.49</v>
      </c>
      <c r="E5409" s="2602">
        <v>3.536</v>
      </c>
      <c r="F5409" s="2584">
        <v>3.581</v>
      </c>
      <c r="G5409" s="2584">
        <v>3.621</v>
      </c>
      <c r="H5409" s="2585">
        <v>3.6640000000000001</v>
      </c>
      <c r="I5409" s="2584">
        <v>3.706</v>
      </c>
      <c r="J5409" s="2584">
        <v>3.7559999999999998</v>
      </c>
      <c r="K5409" s="2584">
        <v>3.8170000000000002</v>
      </c>
      <c r="L5409" s="2584">
        <v>3.8889999999999998</v>
      </c>
      <c r="M5409" s="2584">
        <v>3.9609999999999999</v>
      </c>
      <c r="N5409" s="2585">
        <v>4.0339999999999998</v>
      </c>
      <c r="O5409" s="2584">
        <v>4.1020000000000003</v>
      </c>
      <c r="P5409" s="2584">
        <v>4.1680000000000001</v>
      </c>
      <c r="Q5409" s="2584">
        <v>4.2370000000000001</v>
      </c>
      <c r="R5409" s="2584">
        <v>4.3029999999999999</v>
      </c>
      <c r="S5409" s="2584">
        <v>4.3630000000000004</v>
      </c>
      <c r="T5409" s="2584">
        <v>4.4279999999999999</v>
      </c>
      <c r="U5409" s="2584">
        <v>4.4930000000000003</v>
      </c>
      <c r="V5409" s="2910">
        <v>4.5609999999999999</v>
      </c>
      <c r="W5409" s="2584">
        <v>4.6269999999999998</v>
      </c>
      <c r="X5409" s="2584">
        <v>4.6959999999999997</v>
      </c>
      <c r="Y5409" s="2585">
        <v>4.7649999999999997</v>
      </c>
      <c r="Z5409" s="2584">
        <v>4.8319999999999999</v>
      </c>
      <c r="AA5409" s="2584">
        <v>4.8879999999999999</v>
      </c>
      <c r="AB5409" s="2587">
        <v>4.9400000000000004</v>
      </c>
      <c r="AC5409" s="110"/>
      <c r="AD5409" s="81"/>
      <c r="AE5409" s="158"/>
      <c r="AF5409" s="74"/>
      <c r="AG5409" s="943"/>
      <c r="AH5409" s="943"/>
      <c r="AI5409" s="943"/>
      <c r="AJ5409" s="943"/>
    </row>
    <row r="5410" spans="1:36" s="184" customFormat="1" ht="15.75" hidden="1" customHeight="1" thickBot="1">
      <c r="A5410" s="2110"/>
      <c r="B5410" s="3292" t="s">
        <v>49</v>
      </c>
      <c r="C5410" s="3283"/>
      <c r="D5410" s="116"/>
      <c r="E5410" s="2607">
        <f>SQRT(E5404*E5404+E5405*E5405)/E5416/1.73</f>
        <v>62.367765747390301</v>
      </c>
      <c r="F5410" s="2599">
        <f t="shared" ref="F5410:AB5410" si="3690">SQRT(F5404*F5404+F5405*F5405)/F5416/1.73</f>
        <v>60.638647217504698</v>
      </c>
      <c r="G5410" s="2599">
        <f t="shared" si="3690"/>
        <v>54.934442726475815</v>
      </c>
      <c r="H5410" s="2600">
        <f t="shared" si="3690"/>
        <v>57.549820145476694</v>
      </c>
      <c r="I5410" s="2599">
        <f t="shared" si="3690"/>
        <v>56.750682221918879</v>
      </c>
      <c r="J5410" s="2599">
        <f t="shared" si="3690"/>
        <v>68.216979731846521</v>
      </c>
      <c r="K5410" s="2599">
        <f t="shared" si="3690"/>
        <v>83.268467634531774</v>
      </c>
      <c r="L5410" s="2599">
        <f t="shared" si="3690"/>
        <v>99.084686492008203</v>
      </c>
      <c r="M5410" s="2599">
        <f t="shared" si="3690"/>
        <v>99.287075689069184</v>
      </c>
      <c r="N5410" s="2600">
        <f t="shared" si="3690"/>
        <v>99.620266298307527</v>
      </c>
      <c r="O5410" s="2599">
        <f t="shared" si="3690"/>
        <v>93.247822868900172</v>
      </c>
      <c r="P5410" s="2599">
        <f t="shared" si="3690"/>
        <v>90.464119690282473</v>
      </c>
      <c r="Q5410" s="2599">
        <f t="shared" si="3690"/>
        <v>93.80395903365833</v>
      </c>
      <c r="R5410" s="2599">
        <f t="shared" si="3690"/>
        <v>90.640119923142933</v>
      </c>
      <c r="S5410" s="2599">
        <f t="shared" si="3690"/>
        <v>81.662231835455216</v>
      </c>
      <c r="T5410" s="2599">
        <f t="shared" si="3690"/>
        <v>87.356777970057109</v>
      </c>
      <c r="U5410" s="2599">
        <f t="shared" si="3690"/>
        <v>87.022717633651339</v>
      </c>
      <c r="V5410" s="2913">
        <f t="shared" si="3690"/>
        <v>92.042406509713928</v>
      </c>
      <c r="W5410" s="2599">
        <f t="shared" si="3690"/>
        <v>89.250999311294024</v>
      </c>
      <c r="X5410" s="2599">
        <f t="shared" si="3690"/>
        <v>91.618451180809245</v>
      </c>
      <c r="Y5410" s="2600">
        <f t="shared" si="3690"/>
        <v>93.922846311723376</v>
      </c>
      <c r="Z5410" s="2599">
        <f t="shared" si="3690"/>
        <v>88.729407521352215</v>
      </c>
      <c r="AA5410" s="2599">
        <f t="shared" si="3690"/>
        <v>76.295512357397882</v>
      </c>
      <c r="AB5410" s="2601">
        <f t="shared" si="3690"/>
        <v>69.502990126691188</v>
      </c>
      <c r="AC5410" s="655">
        <f>AVERAGE(E5410:AB5410)</f>
        <v>81.969966507444113</v>
      </c>
      <c r="AD5410" s="575">
        <f>(AC5406-AC5410)/AC5406</f>
        <v>-4.3096074325906057E-2</v>
      </c>
      <c r="AE5410" s="576"/>
      <c r="AF5410" s="577"/>
      <c r="AG5410" s="943"/>
      <c r="AH5410" s="943"/>
      <c r="AI5410" s="943"/>
      <c r="AJ5410" s="943"/>
    </row>
    <row r="5411" spans="1:36" s="184" customFormat="1" ht="15.75" customHeight="1">
      <c r="A5411" s="152" t="s">
        <v>59</v>
      </c>
      <c r="B5411" s="153"/>
      <c r="C5411" s="197"/>
      <c r="D5411" s="165"/>
      <c r="E5411" s="117">
        <f>E5397+E5404</f>
        <v>972.00000000000489</v>
      </c>
      <c r="F5411" s="118">
        <f t="shared" ref="F5411:AB5411" si="3691">F5397+F5404</f>
        <v>947.99999999999682</v>
      </c>
      <c r="G5411" s="118">
        <f t="shared" si="3691"/>
        <v>864.0000000000008</v>
      </c>
      <c r="H5411" s="448">
        <f t="shared" si="3691"/>
        <v>900.00000000000216</v>
      </c>
      <c r="I5411" s="118">
        <f t="shared" si="3691"/>
        <v>887.99999999999818</v>
      </c>
      <c r="J5411" s="118">
        <f t="shared" si="3691"/>
        <v>1067.9999999999943</v>
      </c>
      <c r="K5411" s="118">
        <f t="shared" si="3691"/>
        <v>1284.0000000000025</v>
      </c>
      <c r="L5411" s="118">
        <f t="shared" si="3691"/>
        <v>1523.9999999999973</v>
      </c>
      <c r="M5411" s="118">
        <f t="shared" si="3691"/>
        <v>1536.0000000000014</v>
      </c>
      <c r="N5411" s="448">
        <f t="shared" si="3691"/>
        <v>1536.0000000000014</v>
      </c>
      <c r="O5411" s="118">
        <f t="shared" si="3691"/>
        <v>1440.0000000000014</v>
      </c>
      <c r="P5411" s="118">
        <f t="shared" si="3691"/>
        <v>1404</v>
      </c>
      <c r="Q5411" s="118">
        <f t="shared" si="3691"/>
        <v>1452.0000000000052</v>
      </c>
      <c r="R5411" s="118">
        <f t="shared" si="3691"/>
        <v>1404</v>
      </c>
      <c r="S5411" s="118">
        <f t="shared" si="3691"/>
        <v>1283.9999999999918</v>
      </c>
      <c r="T5411" s="118">
        <f t="shared" si="3691"/>
        <v>1368.0000000000091</v>
      </c>
      <c r="U5411" s="118">
        <f t="shared" si="3691"/>
        <v>1367.9999999999986</v>
      </c>
      <c r="V5411" s="620">
        <f t="shared" si="3691"/>
        <v>1451.9999999999945</v>
      </c>
      <c r="W5411" s="620">
        <f t="shared" si="3691"/>
        <v>1404</v>
      </c>
      <c r="X5411" s="620">
        <f t="shared" si="3691"/>
        <v>1440.0000000000014</v>
      </c>
      <c r="Y5411" s="448">
        <f>Y5397+Y5404</f>
        <v>1487.9999999999959</v>
      </c>
      <c r="Z5411" s="118">
        <f t="shared" si="3691"/>
        <v>1404</v>
      </c>
      <c r="AA5411" s="118">
        <f t="shared" si="3691"/>
        <v>1200.0000000000064</v>
      </c>
      <c r="AB5411" s="712">
        <f t="shared" si="3691"/>
        <v>1092.0000000000023</v>
      </c>
      <c r="AC5411" s="165"/>
      <c r="AD5411" s="550">
        <f>MIN(E5411:AB5411)</f>
        <v>864.0000000000008</v>
      </c>
      <c r="AE5411" s="83"/>
      <c r="AF5411" s="84"/>
      <c r="AG5411" s="943"/>
      <c r="AH5411" s="943"/>
      <c r="AI5411" s="943"/>
      <c r="AJ5411" s="943"/>
    </row>
    <row r="5412" spans="1:36" s="184" customFormat="1" ht="15.75" customHeight="1">
      <c r="A5412" s="154" t="s">
        <v>61</v>
      </c>
      <c r="B5412" s="155"/>
      <c r="C5412" s="188"/>
      <c r="D5412" s="167"/>
      <c r="E5412" s="119">
        <f>E5405+E5398</f>
        <v>551.99999999999784</v>
      </c>
      <c r="F5412" s="120">
        <f t="shared" ref="F5412:AB5412" si="3692">F5405+F5398</f>
        <v>539.99999999999909</v>
      </c>
      <c r="G5412" s="120">
        <f t="shared" si="3692"/>
        <v>480.00000000000045</v>
      </c>
      <c r="H5412" s="449">
        <f t="shared" si="3692"/>
        <v>516.00000000000182</v>
      </c>
      <c r="I5412" s="120">
        <f t="shared" si="3692"/>
        <v>503.99999999999778</v>
      </c>
      <c r="J5412" s="120">
        <f t="shared" si="3692"/>
        <v>599.99999999999784</v>
      </c>
      <c r="K5412" s="120">
        <f t="shared" si="3692"/>
        <v>732.00000000000466</v>
      </c>
      <c r="L5412" s="120">
        <f t="shared" si="3692"/>
        <v>863.99999999999545</v>
      </c>
      <c r="M5412" s="120">
        <f t="shared" si="3692"/>
        <v>864.0000000000008</v>
      </c>
      <c r="N5412" s="449">
        <f t="shared" si="3692"/>
        <v>875.99999999999943</v>
      </c>
      <c r="O5412" s="120">
        <f t="shared" si="3692"/>
        <v>816.00000000000603</v>
      </c>
      <c r="P5412" s="120">
        <f t="shared" si="3692"/>
        <v>791.99999999999807</v>
      </c>
      <c r="Q5412" s="120">
        <f t="shared" si="3692"/>
        <v>827.99999999999943</v>
      </c>
      <c r="R5412" s="120">
        <f t="shared" si="3692"/>
        <v>791.99999999999807</v>
      </c>
      <c r="S5412" s="120">
        <f t="shared" si="3692"/>
        <v>720.00000000000591</v>
      </c>
      <c r="T5412" s="120">
        <f t="shared" si="3692"/>
        <v>779.99999999999409</v>
      </c>
      <c r="U5412" s="120">
        <f t="shared" si="3692"/>
        <v>780.00000000000466</v>
      </c>
      <c r="V5412" s="622">
        <f t="shared" si="3692"/>
        <v>815.99999999999545</v>
      </c>
      <c r="W5412" s="622">
        <f t="shared" si="3692"/>
        <v>791.99999999999807</v>
      </c>
      <c r="X5412" s="622">
        <f t="shared" si="3692"/>
        <v>827.99999999999943</v>
      </c>
      <c r="Y5412" s="449">
        <f>Y5405+Y5398</f>
        <v>827.99999999999943</v>
      </c>
      <c r="Z5412" s="120">
        <f t="shared" si="3692"/>
        <v>804.00000000000205</v>
      </c>
      <c r="AA5412" s="120">
        <f t="shared" si="3692"/>
        <v>672.00000000000057</v>
      </c>
      <c r="AB5412" s="692">
        <f t="shared" si="3692"/>
        <v>624.00000000000591</v>
      </c>
      <c r="AC5412" s="167"/>
      <c r="AD5412" s="552">
        <f>MIN(E5412:AB5412)</f>
        <v>480.00000000000045</v>
      </c>
      <c r="AE5412" s="86"/>
      <c r="AF5412" s="87"/>
      <c r="AG5412" s="943"/>
      <c r="AH5412" s="943"/>
      <c r="AI5412" s="943"/>
      <c r="AJ5412" s="943"/>
    </row>
    <row r="5413" spans="1:36" s="184" customFormat="1" ht="15.75" customHeight="1" thickBot="1">
      <c r="A5413" s="156" t="s">
        <v>60</v>
      </c>
      <c r="B5413" s="157"/>
      <c r="C5413" s="198"/>
      <c r="D5413" s="193"/>
      <c r="E5413" s="121">
        <f>SQRT(E5412*E5412+E5411*E5411)</f>
        <v>1117.8049919373268</v>
      </c>
      <c r="F5413" s="122">
        <f t="shared" ref="F5413:AB5413" si="3693">SQRT(F5412*F5412+F5411*F5411)</f>
        <v>1091.0105407373446</v>
      </c>
      <c r="G5413" s="122">
        <f t="shared" si="3693"/>
        <v>988.38049353475299</v>
      </c>
      <c r="H5413" s="453">
        <f t="shared" si="3693"/>
        <v>1037.4275878344502</v>
      </c>
      <c r="I5413" s="122">
        <f t="shared" si="3693"/>
        <v>1021.0582745367644</v>
      </c>
      <c r="J5413" s="122">
        <f t="shared" si="3693"/>
        <v>1224.9995918366608</v>
      </c>
      <c r="K5413" s="122">
        <f t="shared" si="3693"/>
        <v>1477.9986468194122</v>
      </c>
      <c r="L5413" s="122">
        <f t="shared" si="3693"/>
        <v>1751.8767079906004</v>
      </c>
      <c r="M5413" s="122">
        <f t="shared" si="3693"/>
        <v>1762.3257360658401</v>
      </c>
      <c r="N5413" s="453">
        <f t="shared" si="3693"/>
        <v>1768.2398027416991</v>
      </c>
      <c r="O5413" s="122">
        <f t="shared" si="3693"/>
        <v>1655.1302063584044</v>
      </c>
      <c r="P5413" s="122">
        <f t="shared" si="3693"/>
        <v>1611.9801487611433</v>
      </c>
      <c r="Q5413" s="122">
        <f t="shared" si="3693"/>
        <v>1671.492746020758</v>
      </c>
      <c r="R5413" s="122">
        <f t="shared" si="3693"/>
        <v>1611.9801487611433</v>
      </c>
      <c r="S5413" s="122">
        <f t="shared" si="3693"/>
        <v>1472.0923884050169</v>
      </c>
      <c r="T5413" s="122">
        <f t="shared" si="3693"/>
        <v>1574.7456937550317</v>
      </c>
      <c r="U5413" s="122">
        <f t="shared" si="3693"/>
        <v>1574.7456937550278</v>
      </c>
      <c r="V5413" s="624">
        <f t="shared" si="3693"/>
        <v>1665.5809797184816</v>
      </c>
      <c r="W5413" s="624">
        <f t="shared" si="3693"/>
        <v>1611.9801487611433</v>
      </c>
      <c r="X5413" s="624">
        <f t="shared" si="3693"/>
        <v>1661.0791672885441</v>
      </c>
      <c r="Y5413" s="453">
        <f>SQRT(Y5412*Y5412+Y5411*Y5411)</f>
        <v>1702.8587727700694</v>
      </c>
      <c r="Z5413" s="122">
        <f t="shared" si="3693"/>
        <v>1617.9097626258404</v>
      </c>
      <c r="AA5413" s="122">
        <f t="shared" si="3693"/>
        <v>1375.3486830618685</v>
      </c>
      <c r="AB5413" s="713">
        <f t="shared" si="3693"/>
        <v>1257.7122087345786</v>
      </c>
      <c r="AC5413" s="553"/>
      <c r="AD5413" s="554">
        <f>MIN(E5413:AB5413)</f>
        <v>988.38049353475299</v>
      </c>
      <c r="AE5413" s="89"/>
      <c r="AF5413" s="90"/>
      <c r="AG5413" s="1054"/>
      <c r="AH5413" s="1054"/>
      <c r="AI5413" s="1054"/>
      <c r="AJ5413" s="1054"/>
    </row>
    <row r="5414" spans="1:36" s="184" customFormat="1" ht="15.75" customHeight="1" thickBot="1">
      <c r="A5414" s="626" t="s">
        <v>25</v>
      </c>
      <c r="B5414" s="627"/>
      <c r="C5414" s="628"/>
      <c r="D5414" s="2435"/>
      <c r="E5414" s="1605">
        <v>1</v>
      </c>
      <c r="F5414" s="631">
        <v>2</v>
      </c>
      <c r="G5414" s="631">
        <v>3</v>
      </c>
      <c r="H5414" s="632">
        <v>4</v>
      </c>
      <c r="I5414" s="631">
        <v>5</v>
      </c>
      <c r="J5414" s="631">
        <v>6</v>
      </c>
      <c r="K5414" s="631">
        <v>7</v>
      </c>
      <c r="L5414" s="631">
        <v>8</v>
      </c>
      <c r="M5414" s="631">
        <v>9</v>
      </c>
      <c r="N5414" s="632">
        <v>10</v>
      </c>
      <c r="O5414" s="631">
        <v>11</v>
      </c>
      <c r="P5414" s="631">
        <v>12</v>
      </c>
      <c r="Q5414" s="631">
        <v>13</v>
      </c>
      <c r="R5414" s="631">
        <v>14</v>
      </c>
      <c r="S5414" s="631">
        <v>15</v>
      </c>
      <c r="T5414" s="631">
        <v>16</v>
      </c>
      <c r="U5414" s="631">
        <v>17</v>
      </c>
      <c r="V5414" s="632">
        <v>18</v>
      </c>
      <c r="W5414" s="631">
        <v>19</v>
      </c>
      <c r="X5414" s="631">
        <v>20</v>
      </c>
      <c r="Y5414" s="632">
        <v>21</v>
      </c>
      <c r="Z5414" s="631">
        <v>22</v>
      </c>
      <c r="AA5414" s="631">
        <v>23</v>
      </c>
      <c r="AB5414" s="633">
        <v>24</v>
      </c>
      <c r="AC5414" s="670"/>
      <c r="AD5414" s="630"/>
      <c r="AE5414" s="631"/>
      <c r="AF5414" s="1047"/>
      <c r="AG5414" s="322"/>
      <c r="AH5414" s="322"/>
      <c r="AI5414" s="322"/>
      <c r="AJ5414" s="322"/>
    </row>
    <row r="5415" spans="1:36" s="184" customFormat="1" ht="15.75" customHeight="1">
      <c r="A5415" s="555" t="s">
        <v>26</v>
      </c>
      <c r="B5415" s="148"/>
      <c r="C5415" s="1780" t="s">
        <v>27</v>
      </c>
      <c r="D5415" s="674" t="s">
        <v>62</v>
      </c>
      <c r="E5415" s="190">
        <v>10.38</v>
      </c>
      <c r="F5415" s="148">
        <v>10.42</v>
      </c>
      <c r="G5415" s="148">
        <v>10.42</v>
      </c>
      <c r="H5415" s="480">
        <v>10.44</v>
      </c>
      <c r="I5415" s="558">
        <v>10.42</v>
      </c>
      <c r="J5415" s="148">
        <v>10.42</v>
      </c>
      <c r="K5415" s="148">
        <v>10.3</v>
      </c>
      <c r="L5415" s="148">
        <v>10.24</v>
      </c>
      <c r="M5415" s="148">
        <v>10.3</v>
      </c>
      <c r="N5415" s="480">
        <v>10.3</v>
      </c>
      <c r="O5415" s="148">
        <v>10.3</v>
      </c>
      <c r="P5415" s="148">
        <v>10.36</v>
      </c>
      <c r="Q5415" s="148">
        <v>10.36</v>
      </c>
      <c r="R5415" s="148">
        <v>10.32</v>
      </c>
      <c r="S5415" s="148">
        <v>10.48</v>
      </c>
      <c r="T5415" s="148">
        <v>10.46</v>
      </c>
      <c r="U5415" s="148">
        <v>10.5</v>
      </c>
      <c r="V5415" s="558">
        <v>10.52</v>
      </c>
      <c r="W5415" s="148">
        <v>10.5</v>
      </c>
      <c r="X5415" s="148">
        <v>10.52</v>
      </c>
      <c r="Y5415" s="480">
        <v>10.52</v>
      </c>
      <c r="Z5415" s="148">
        <v>10.56</v>
      </c>
      <c r="AA5415" s="148">
        <v>10.46</v>
      </c>
      <c r="AB5415" s="559">
        <v>10.48</v>
      </c>
      <c r="AC5415" s="1606"/>
      <c r="AD5415" s="1607">
        <f>AVERAGE(D5415:AB5415)</f>
        <v>10.415833333333333</v>
      </c>
      <c r="AE5415" s="99"/>
      <c r="AF5415" s="100"/>
      <c r="AG5415" s="322"/>
      <c r="AH5415" s="322"/>
      <c r="AI5415" s="322"/>
      <c r="AJ5415" s="322"/>
    </row>
    <row r="5416" spans="1:36" s="184" customFormat="1" ht="15.75" customHeight="1" thickBot="1">
      <c r="A5416" s="643" t="s">
        <v>28</v>
      </c>
      <c r="B5416" s="149"/>
      <c r="C5416" s="1013" t="s">
        <v>27</v>
      </c>
      <c r="D5416" s="425" t="s">
        <v>62</v>
      </c>
      <c r="E5416" s="191">
        <v>10.36</v>
      </c>
      <c r="F5416" s="149">
        <v>10.4</v>
      </c>
      <c r="G5416" s="149">
        <v>10.4</v>
      </c>
      <c r="H5416" s="646">
        <v>10.42</v>
      </c>
      <c r="I5416" s="149">
        <v>10.4</v>
      </c>
      <c r="J5416" s="149">
        <v>10.38</v>
      </c>
      <c r="K5416" s="149">
        <v>10.26</v>
      </c>
      <c r="L5416" s="149">
        <v>10.220000000000001</v>
      </c>
      <c r="M5416" s="149">
        <v>10.26</v>
      </c>
      <c r="N5416" s="646">
        <v>10.26</v>
      </c>
      <c r="O5416" s="149">
        <v>10.26</v>
      </c>
      <c r="P5416" s="149">
        <v>10.3</v>
      </c>
      <c r="Q5416" s="149">
        <v>10.3</v>
      </c>
      <c r="R5416" s="149">
        <v>10.28</v>
      </c>
      <c r="S5416" s="149">
        <v>10.42</v>
      </c>
      <c r="T5416" s="149">
        <v>10.42</v>
      </c>
      <c r="U5416" s="149">
        <v>10.46</v>
      </c>
      <c r="V5416" s="647">
        <v>10.46</v>
      </c>
      <c r="W5416" s="149">
        <v>10.44</v>
      </c>
      <c r="X5416" s="149">
        <v>10.48</v>
      </c>
      <c r="Y5416" s="646">
        <v>10.48</v>
      </c>
      <c r="Z5416" s="149">
        <v>10.54</v>
      </c>
      <c r="AA5416" s="149">
        <v>10.42</v>
      </c>
      <c r="AB5416" s="677">
        <v>10.46</v>
      </c>
      <c r="AC5416" s="1608"/>
      <c r="AD5416" s="1609">
        <f>AVERAGE(D5416:AB5416)</f>
        <v>10.378333333333332</v>
      </c>
      <c r="AE5416" s="1052"/>
      <c r="AF5416" s="1053"/>
      <c r="AG5416" s="1054"/>
      <c r="AH5416" s="1054"/>
      <c r="AI5416" s="943"/>
      <c r="AJ5416" s="1054"/>
    </row>
    <row r="5417" spans="1:36" s="184" customFormat="1" ht="15.75" customHeight="1">
      <c r="A5417" s="3295" t="s">
        <v>29</v>
      </c>
      <c r="B5417" s="3297" t="s">
        <v>856</v>
      </c>
      <c r="C5417" s="123" t="s">
        <v>16</v>
      </c>
      <c r="D5417" s="115" t="s">
        <v>129</v>
      </c>
      <c r="E5417" s="2122">
        <f t="shared" ref="E5417:AB5417" si="3694">(E5421-D5421)*$AE5417*$AF5417</f>
        <v>299.99999999999994</v>
      </c>
      <c r="F5417" s="208">
        <f t="shared" si="3694"/>
        <v>270.00000000000023</v>
      </c>
      <c r="G5417" s="208">
        <f t="shared" si="3694"/>
        <v>266.9999999999996</v>
      </c>
      <c r="H5417" s="447">
        <f t="shared" si="3694"/>
        <v>270.00000000000023</v>
      </c>
      <c r="I5417" s="208">
        <f t="shared" si="3694"/>
        <v>266.99999999999989</v>
      </c>
      <c r="J5417" s="208">
        <f t="shared" si="3694"/>
        <v>318.00000000000023</v>
      </c>
      <c r="K5417" s="208">
        <f t="shared" si="3694"/>
        <v>363</v>
      </c>
      <c r="L5417" s="208">
        <f t="shared" si="3694"/>
        <v>459.00000000000006</v>
      </c>
      <c r="M5417" s="208">
        <f t="shared" si="3694"/>
        <v>518.99999999999955</v>
      </c>
      <c r="N5417" s="447">
        <f t="shared" si="3694"/>
        <v>507.00000000000017</v>
      </c>
      <c r="O5417" s="208">
        <f t="shared" si="3694"/>
        <v>507.00000000000017</v>
      </c>
      <c r="P5417" s="208">
        <f t="shared" si="3694"/>
        <v>408.00000000000034</v>
      </c>
      <c r="Q5417" s="208">
        <f t="shared" si="3694"/>
        <v>444.0000000000004</v>
      </c>
      <c r="R5417" s="208">
        <f t="shared" si="3694"/>
        <v>440.99999999999937</v>
      </c>
      <c r="S5417" s="208">
        <f t="shared" si="3694"/>
        <v>411.00000000000006</v>
      </c>
      <c r="T5417" s="208">
        <f t="shared" si="3694"/>
        <v>411.00000000000006</v>
      </c>
      <c r="U5417" s="208">
        <f t="shared" si="3694"/>
        <v>380.99999999999932</v>
      </c>
      <c r="V5417" s="481">
        <f t="shared" si="3694"/>
        <v>378.00000000000102</v>
      </c>
      <c r="W5417" s="208">
        <f t="shared" si="3694"/>
        <v>411.00000000000006</v>
      </c>
      <c r="X5417" s="208">
        <f t="shared" si="3694"/>
        <v>363</v>
      </c>
      <c r="Y5417" s="447">
        <f t="shared" si="3694"/>
        <v>395.99999999999903</v>
      </c>
      <c r="Z5417" s="208">
        <f t="shared" si="3694"/>
        <v>396.00000000000034</v>
      </c>
      <c r="AA5417" s="208">
        <f t="shared" si="3694"/>
        <v>348.00000000000028</v>
      </c>
      <c r="AB5417" s="350">
        <f t="shared" si="3694"/>
        <v>314.99999999999994</v>
      </c>
      <c r="AC5417" s="108">
        <f>SUM(E5417:AB5417)</f>
        <v>9149.9999999999982</v>
      </c>
      <c r="AD5417" s="2124"/>
      <c r="AE5417" s="92">
        <v>100</v>
      </c>
      <c r="AF5417" s="93">
        <v>30</v>
      </c>
      <c r="AG5417" s="1055"/>
      <c r="AH5417" s="1056"/>
      <c r="AI5417" s="1055"/>
      <c r="AJ5417" s="943"/>
    </row>
    <row r="5418" spans="1:36" s="184" customFormat="1" ht="15.75" customHeight="1">
      <c r="A5418" s="3293"/>
      <c r="B5418" s="3294"/>
      <c r="C5418" s="125" t="s">
        <v>18</v>
      </c>
      <c r="D5418" s="110" t="s">
        <v>129</v>
      </c>
      <c r="E5418" s="81">
        <f t="shared" ref="E5418:AB5418" si="3695">(E5422-D5422)*$AE5417*$AF5417</f>
        <v>173.99999999999949</v>
      </c>
      <c r="F5418" s="158">
        <f t="shared" si="3695"/>
        <v>153.00000000000045</v>
      </c>
      <c r="G5418" s="158">
        <f t="shared" si="3695"/>
        <v>155.99999999999881</v>
      </c>
      <c r="H5418" s="446">
        <f t="shared" si="3695"/>
        <v>156.00000000000148</v>
      </c>
      <c r="I5418" s="158">
        <f t="shared" si="3695"/>
        <v>152.99999999999781</v>
      </c>
      <c r="J5418" s="158">
        <f t="shared" si="3695"/>
        <v>182.99999999999983</v>
      </c>
      <c r="K5418" s="158">
        <f t="shared" si="3695"/>
        <v>210.00000000000085</v>
      </c>
      <c r="L5418" s="158">
        <f t="shared" si="3695"/>
        <v>264.0000000000029</v>
      </c>
      <c r="M5418" s="158">
        <f t="shared" si="3695"/>
        <v>302.99999999999727</v>
      </c>
      <c r="N5418" s="446">
        <f t="shared" si="3695"/>
        <v>290.99999999999858</v>
      </c>
      <c r="O5418" s="158">
        <f t="shared" si="3695"/>
        <v>291.00000000000392</v>
      </c>
      <c r="P5418" s="158">
        <f t="shared" si="3695"/>
        <v>236.99999999999653</v>
      </c>
      <c r="Q5418" s="158">
        <f t="shared" si="3695"/>
        <v>255.00000000000256</v>
      </c>
      <c r="R5418" s="158">
        <f t="shared" si="3695"/>
        <v>254.99999999999721</v>
      </c>
      <c r="S5418" s="158">
        <f t="shared" si="3695"/>
        <v>237.00000000000188</v>
      </c>
      <c r="T5418" s="158">
        <f t="shared" si="3695"/>
        <v>237.00000000000188</v>
      </c>
      <c r="U5418" s="158">
        <f t="shared" si="3695"/>
        <v>218.99999999999585</v>
      </c>
      <c r="V5418" s="482">
        <f t="shared" si="3695"/>
        <v>219.00000000000119</v>
      </c>
      <c r="W5418" s="158">
        <f t="shared" si="3695"/>
        <v>237.00000000000188</v>
      </c>
      <c r="X5418" s="158">
        <f t="shared" si="3695"/>
        <v>210.00000000000085</v>
      </c>
      <c r="Y5418" s="446">
        <f t="shared" si="3695"/>
        <v>227.99999999999619</v>
      </c>
      <c r="Z5418" s="158">
        <f t="shared" si="3695"/>
        <v>228.00000000000153</v>
      </c>
      <c r="AA5418" s="158">
        <f t="shared" si="3695"/>
        <v>201.00000000000051</v>
      </c>
      <c r="AB5418" s="336">
        <f t="shared" si="3695"/>
        <v>182.99999999999983</v>
      </c>
      <c r="AC5418" s="109">
        <f>SUM(E5418:AB5418)</f>
        <v>5280.0000000000009</v>
      </c>
      <c r="AD5418" s="81"/>
      <c r="AE5418" s="158"/>
      <c r="AF5418" s="74"/>
      <c r="AG5418" s="943"/>
      <c r="AH5418" s="943"/>
      <c r="AI5418" s="943"/>
      <c r="AJ5418" s="943"/>
    </row>
    <row r="5419" spans="1:36" s="184" customFormat="1" ht="15.75" customHeight="1">
      <c r="A5419" s="3293"/>
      <c r="B5419" s="3294"/>
      <c r="C5419" s="125" t="s">
        <v>19</v>
      </c>
      <c r="D5419" s="110" t="s">
        <v>62</v>
      </c>
      <c r="E5419" s="94">
        <v>19</v>
      </c>
      <c r="F5419" s="95">
        <v>17</v>
      </c>
      <c r="G5419" s="95">
        <v>17</v>
      </c>
      <c r="H5419" s="478">
        <v>17</v>
      </c>
      <c r="I5419" s="95">
        <v>17</v>
      </c>
      <c r="J5419" s="95">
        <v>20</v>
      </c>
      <c r="K5419" s="95">
        <v>23</v>
      </c>
      <c r="L5419" s="95">
        <v>29</v>
      </c>
      <c r="M5419" s="95">
        <v>33</v>
      </c>
      <c r="N5419" s="478">
        <v>32</v>
      </c>
      <c r="O5419" s="95">
        <v>32</v>
      </c>
      <c r="P5419" s="95">
        <v>26</v>
      </c>
      <c r="Q5419" s="95">
        <v>28</v>
      </c>
      <c r="R5419" s="95">
        <v>28</v>
      </c>
      <c r="S5419" s="95">
        <v>26</v>
      </c>
      <c r="T5419" s="95">
        <v>26</v>
      </c>
      <c r="U5419" s="95">
        <v>24</v>
      </c>
      <c r="V5419" s="504">
        <v>24</v>
      </c>
      <c r="W5419" s="95">
        <v>26</v>
      </c>
      <c r="X5419" s="95">
        <v>23</v>
      </c>
      <c r="Y5419" s="478">
        <v>25</v>
      </c>
      <c r="Z5419" s="95">
        <v>25</v>
      </c>
      <c r="AA5419" s="95">
        <v>22</v>
      </c>
      <c r="AB5419" s="564">
        <v>20</v>
      </c>
      <c r="AC5419" s="109">
        <f>AVERAGE(E5419:AB5419)</f>
        <v>24.125</v>
      </c>
      <c r="AD5419" s="81"/>
      <c r="AE5419" s="158"/>
      <c r="AF5419" s="74"/>
      <c r="AG5419" s="943"/>
      <c r="AH5419" s="943"/>
      <c r="AI5419" s="943"/>
      <c r="AJ5419" s="943"/>
    </row>
    <row r="5420" spans="1:36" s="184" customFormat="1" ht="15.75" customHeight="1" thickBot="1">
      <c r="A5420" s="3296"/>
      <c r="B5420" s="3298"/>
      <c r="C5420" s="128" t="s">
        <v>21</v>
      </c>
      <c r="D5420" s="116"/>
      <c r="E5420" s="337">
        <f t="shared" ref="E5420:AB5420" si="3696">E5418/E5417</f>
        <v>0.57999999999999841</v>
      </c>
      <c r="F5420" s="338">
        <f t="shared" si="3696"/>
        <v>0.56666666666666787</v>
      </c>
      <c r="G5420" s="338">
        <f t="shared" si="3696"/>
        <v>0.58426966292134475</v>
      </c>
      <c r="H5420" s="464">
        <f t="shared" si="3696"/>
        <v>0.57777777777778272</v>
      </c>
      <c r="I5420" s="338">
        <f t="shared" si="3696"/>
        <v>0.57303370786516061</v>
      </c>
      <c r="J5420" s="338">
        <f t="shared" si="3696"/>
        <v>0.57547169811320664</v>
      </c>
      <c r="K5420" s="338">
        <f t="shared" si="3696"/>
        <v>0.57851239669421728</v>
      </c>
      <c r="L5420" s="338">
        <f t="shared" si="3696"/>
        <v>0.57516339869281674</v>
      </c>
      <c r="M5420" s="338">
        <f t="shared" si="3696"/>
        <v>0.58381502890172932</v>
      </c>
      <c r="N5420" s="464">
        <f t="shared" si="3696"/>
        <v>0.57396449704141717</v>
      </c>
      <c r="O5420" s="338">
        <f t="shared" si="3696"/>
        <v>0.57396449704142771</v>
      </c>
      <c r="P5420" s="338">
        <f t="shared" si="3696"/>
        <v>0.58088235294116752</v>
      </c>
      <c r="Q5420" s="338">
        <f t="shared" si="3696"/>
        <v>0.57432432432432956</v>
      </c>
      <c r="R5420" s="338">
        <f t="shared" si="3696"/>
        <v>0.57823129251700134</v>
      </c>
      <c r="S5420" s="338">
        <f t="shared" si="3696"/>
        <v>0.57664233576642787</v>
      </c>
      <c r="T5420" s="338">
        <f t="shared" si="3696"/>
        <v>0.57664233576642787</v>
      </c>
      <c r="U5420" s="338">
        <f t="shared" si="3696"/>
        <v>0.57480314960628931</v>
      </c>
      <c r="V5420" s="501">
        <f t="shared" si="3696"/>
        <v>0.57936507936508097</v>
      </c>
      <c r="W5420" s="338">
        <f t="shared" si="3696"/>
        <v>0.57664233576642787</v>
      </c>
      <c r="X5420" s="338">
        <f t="shared" si="3696"/>
        <v>0.57851239669421728</v>
      </c>
      <c r="Y5420" s="464">
        <f t="shared" si="3696"/>
        <v>0.57575757575756759</v>
      </c>
      <c r="Z5420" s="338">
        <f t="shared" si="3696"/>
        <v>0.57575757575757913</v>
      </c>
      <c r="AA5420" s="338">
        <f t="shared" si="3696"/>
        <v>0.57758620689655271</v>
      </c>
      <c r="AB5420" s="970">
        <f t="shared" si="3696"/>
        <v>0.58095238095238055</v>
      </c>
      <c r="AC5420" s="116"/>
      <c r="AD5420" s="94"/>
      <c r="AE5420" s="95"/>
      <c r="AF5420" s="572"/>
      <c r="AG5420" s="943"/>
      <c r="AH5420" s="943"/>
      <c r="AI5420" s="943"/>
      <c r="AJ5420" s="943"/>
    </row>
    <row r="5421" spans="1:36" s="184" customFormat="1" ht="15.75" hidden="1" customHeight="1">
      <c r="A5421" s="2106"/>
      <c r="B5421" s="2103"/>
      <c r="C5421" s="570" t="s">
        <v>130</v>
      </c>
      <c r="D5421" s="115">
        <v>0.74</v>
      </c>
      <c r="E5421" s="2122">
        <v>0.84</v>
      </c>
      <c r="F5421" s="208">
        <v>0.93</v>
      </c>
      <c r="G5421" s="208">
        <v>1.0189999999999999</v>
      </c>
      <c r="H5421" s="447">
        <v>1.109</v>
      </c>
      <c r="I5421" s="208">
        <v>1.198</v>
      </c>
      <c r="J5421" s="208">
        <v>1.304</v>
      </c>
      <c r="K5421" s="208">
        <v>1.425</v>
      </c>
      <c r="L5421" s="208">
        <v>1.5780000000000001</v>
      </c>
      <c r="M5421" s="208">
        <v>1.7509999999999999</v>
      </c>
      <c r="N5421" s="447">
        <v>1.92</v>
      </c>
      <c r="O5421" s="208">
        <v>2.089</v>
      </c>
      <c r="P5421" s="208">
        <v>2.2250000000000001</v>
      </c>
      <c r="Q5421" s="208">
        <v>2.3730000000000002</v>
      </c>
      <c r="R5421" s="208">
        <v>2.52</v>
      </c>
      <c r="S5421" s="208">
        <v>2.657</v>
      </c>
      <c r="T5421" s="208">
        <v>2.794</v>
      </c>
      <c r="U5421" s="208">
        <v>2.9209999999999998</v>
      </c>
      <c r="V5421" s="481">
        <v>3.0470000000000002</v>
      </c>
      <c r="W5421" s="208">
        <v>3.1840000000000002</v>
      </c>
      <c r="X5421" s="208">
        <v>3.3050000000000002</v>
      </c>
      <c r="Y5421" s="447">
        <v>3.4369999999999998</v>
      </c>
      <c r="Z5421" s="208">
        <v>3.569</v>
      </c>
      <c r="AA5421" s="208">
        <v>3.6850000000000001</v>
      </c>
      <c r="AB5421" s="350">
        <v>3.79</v>
      </c>
      <c r="AC5421" s="115"/>
      <c r="AD5421" s="2122"/>
      <c r="AE5421" s="208"/>
      <c r="AF5421" s="97"/>
      <c r="AG5421" s="943"/>
      <c r="AH5421" s="943"/>
      <c r="AI5421" s="943"/>
      <c r="AJ5421" s="943"/>
    </row>
    <row r="5422" spans="1:36" s="184" customFormat="1" ht="15.75" hidden="1" customHeight="1">
      <c r="A5422" s="2107"/>
      <c r="B5422" s="2104"/>
      <c r="C5422" s="126" t="s">
        <v>131</v>
      </c>
      <c r="D5422" s="110">
        <v>7.74</v>
      </c>
      <c r="E5422" s="81">
        <v>7.798</v>
      </c>
      <c r="F5422" s="158">
        <v>7.8490000000000002</v>
      </c>
      <c r="G5422" s="158">
        <v>7.9009999999999998</v>
      </c>
      <c r="H5422" s="446">
        <v>7.9530000000000003</v>
      </c>
      <c r="I5422" s="158">
        <v>8.0039999999999996</v>
      </c>
      <c r="J5422" s="158">
        <v>8.0649999999999995</v>
      </c>
      <c r="K5422" s="158">
        <v>8.1349999999999998</v>
      </c>
      <c r="L5422" s="158">
        <v>8.2230000000000008</v>
      </c>
      <c r="M5422" s="158">
        <v>8.3239999999999998</v>
      </c>
      <c r="N5422" s="446">
        <v>8.4209999999999994</v>
      </c>
      <c r="O5422" s="158">
        <v>8.5180000000000007</v>
      </c>
      <c r="P5422" s="158">
        <v>8.5969999999999995</v>
      </c>
      <c r="Q5422" s="158">
        <v>8.6820000000000004</v>
      </c>
      <c r="R5422" s="158">
        <v>8.7669999999999995</v>
      </c>
      <c r="S5422" s="158">
        <v>8.8460000000000001</v>
      </c>
      <c r="T5422" s="158">
        <v>8.9250000000000007</v>
      </c>
      <c r="U5422" s="158">
        <v>8.9979999999999993</v>
      </c>
      <c r="V5422" s="482">
        <v>9.0709999999999997</v>
      </c>
      <c r="W5422" s="158">
        <v>9.15</v>
      </c>
      <c r="X5422" s="158">
        <v>9.2200000000000006</v>
      </c>
      <c r="Y5422" s="446">
        <v>9.2959999999999994</v>
      </c>
      <c r="Z5422" s="158">
        <v>9.3719999999999999</v>
      </c>
      <c r="AA5422" s="158">
        <v>9.4390000000000001</v>
      </c>
      <c r="AB5422" s="336">
        <v>9.5</v>
      </c>
      <c r="AC5422" s="110"/>
      <c r="AD5422" s="81"/>
      <c r="AE5422" s="158"/>
      <c r="AF5422" s="74"/>
      <c r="AG5422" s="943"/>
      <c r="AH5422" s="943"/>
      <c r="AI5422" s="943"/>
      <c r="AJ5422" s="943"/>
    </row>
    <row r="5423" spans="1:36" s="184" customFormat="1" ht="15.75" hidden="1" customHeight="1" thickBot="1">
      <c r="A5423" s="2110"/>
      <c r="B5423" s="3292" t="s">
        <v>49</v>
      </c>
      <c r="C5423" s="3283"/>
      <c r="D5423" s="116"/>
      <c r="E5423" s="181">
        <f>SQRT(E5417*E5417+E5418*E5418)/E5415/1.73</f>
        <v>19.312835065145393</v>
      </c>
      <c r="F5423" s="182">
        <f t="shared" ref="F5423:AB5423" si="3697">SQRT(F5417*F5417+F5418*F5418)/F5415/1.73</f>
        <v>17.21549896775878</v>
      </c>
      <c r="G5423" s="182">
        <f t="shared" si="3697"/>
        <v>17.154256594217635</v>
      </c>
      <c r="H5423" s="453">
        <f t="shared" si="3697"/>
        <v>17.265014231860103</v>
      </c>
      <c r="I5423" s="182">
        <f t="shared" si="3697"/>
        <v>17.070906409864012</v>
      </c>
      <c r="J5423" s="182">
        <f t="shared" si="3697"/>
        <v>20.353058433386558</v>
      </c>
      <c r="K5423" s="182">
        <f t="shared" si="3697"/>
        <v>23.534843745762874</v>
      </c>
      <c r="L5423" s="182">
        <f t="shared" si="3697"/>
        <v>29.889946142257234</v>
      </c>
      <c r="M5423" s="182">
        <f t="shared" si="3697"/>
        <v>33.726595717896288</v>
      </c>
      <c r="N5423" s="453">
        <f t="shared" si="3697"/>
        <v>32.806373532733922</v>
      </c>
      <c r="O5423" s="182">
        <f t="shared" si="3697"/>
        <v>32.806373532734071</v>
      </c>
      <c r="P5423" s="182">
        <f t="shared" si="3697"/>
        <v>26.326244518680582</v>
      </c>
      <c r="Q5423" s="182">
        <f t="shared" si="3697"/>
        <v>28.567891249880496</v>
      </c>
      <c r="R5423" s="182">
        <f t="shared" si="3697"/>
        <v>28.533030548090089</v>
      </c>
      <c r="S5423" s="182">
        <f t="shared" si="3697"/>
        <v>26.168011068157725</v>
      </c>
      <c r="T5423" s="182">
        <f t="shared" si="3697"/>
        <v>26.218045506146552</v>
      </c>
      <c r="U5423" s="182">
        <f t="shared" si="3697"/>
        <v>24.192484585035594</v>
      </c>
      <c r="V5423" s="489">
        <f t="shared" si="3697"/>
        <v>24.003719891179628</v>
      </c>
      <c r="W5423" s="182">
        <f t="shared" si="3697"/>
        <v>26.118167237551713</v>
      </c>
      <c r="X5423" s="182">
        <f t="shared" si="3697"/>
        <v>23.042670207353385</v>
      </c>
      <c r="Y5423" s="453">
        <f t="shared" si="3697"/>
        <v>25.1074961181472</v>
      </c>
      <c r="Z5423" s="182">
        <f t="shared" si="3697"/>
        <v>25.012391966184726</v>
      </c>
      <c r="AA5423" s="182">
        <f t="shared" si="3697"/>
        <v>22.208294013394077</v>
      </c>
      <c r="AB5423" s="435">
        <f t="shared" si="3697"/>
        <v>20.093286826365272</v>
      </c>
      <c r="AC5423" s="111">
        <f>AVERAGE(E5423:AB5423)</f>
        <v>24.446976504574327</v>
      </c>
      <c r="AD5423" s="98">
        <f>(AC5419-AC5423)/AC5419</f>
        <v>-1.3346176355412501E-2</v>
      </c>
      <c r="AE5423" s="79"/>
      <c r="AF5423" s="80"/>
      <c r="AG5423" s="1054"/>
      <c r="AH5423" s="1054"/>
      <c r="AI5423" s="943"/>
      <c r="AJ5423" s="1054"/>
    </row>
    <row r="5424" spans="1:36" s="184" customFormat="1" ht="15.75" customHeight="1">
      <c r="A5424" s="3295" t="s">
        <v>30</v>
      </c>
      <c r="B5424" s="3297" t="s">
        <v>857</v>
      </c>
      <c r="C5424" s="123" t="s">
        <v>16</v>
      </c>
      <c r="D5424" s="115" t="s">
        <v>129</v>
      </c>
      <c r="E5424" s="2122">
        <f t="shared" ref="E5424:AB5424" si="3698">(E5428-D5428)*$AE5424*$AF5424</f>
        <v>120.00000000000011</v>
      </c>
      <c r="F5424" s="208">
        <f t="shared" si="3698"/>
        <v>120.00000000000011</v>
      </c>
      <c r="G5424" s="208">
        <f t="shared" si="3698"/>
        <v>104.00000000000009</v>
      </c>
      <c r="H5424" s="447">
        <f t="shared" si="3698"/>
        <v>120.00000000000011</v>
      </c>
      <c r="I5424" s="208">
        <f t="shared" si="3698"/>
        <v>118.00000000000033</v>
      </c>
      <c r="J5424" s="208">
        <f t="shared" si="3698"/>
        <v>149.99999999999946</v>
      </c>
      <c r="K5424" s="208">
        <f t="shared" si="3698"/>
        <v>150.00000000000034</v>
      </c>
      <c r="L5424" s="208">
        <f t="shared" si="3698"/>
        <v>163.99999999999972</v>
      </c>
      <c r="M5424" s="208">
        <f t="shared" si="3698"/>
        <v>180.0000000000006</v>
      </c>
      <c r="N5424" s="447">
        <f t="shared" si="3698"/>
        <v>177.99999999999994</v>
      </c>
      <c r="O5424" s="208">
        <f t="shared" si="3698"/>
        <v>179.99999999999972</v>
      </c>
      <c r="P5424" s="208">
        <f t="shared" si="3698"/>
        <v>163.99999999999972</v>
      </c>
      <c r="Q5424" s="208">
        <f t="shared" si="3698"/>
        <v>134.00000000000034</v>
      </c>
      <c r="R5424" s="208">
        <f t="shared" si="3698"/>
        <v>193.99999999999994</v>
      </c>
      <c r="S5424" s="208">
        <f t="shared" si="3698"/>
        <v>135.99999999999923</v>
      </c>
      <c r="T5424" s="208">
        <f t="shared" si="3698"/>
        <v>178.00000000000082</v>
      </c>
      <c r="U5424" s="208">
        <f t="shared" si="3698"/>
        <v>179.99999999999972</v>
      </c>
      <c r="V5424" s="481">
        <f t="shared" si="3698"/>
        <v>163.99999999999972</v>
      </c>
      <c r="W5424" s="208">
        <f t="shared" si="3698"/>
        <v>163.99999999999972</v>
      </c>
      <c r="X5424" s="208">
        <f t="shared" si="3698"/>
        <v>180.00000000000148</v>
      </c>
      <c r="Y5424" s="447">
        <f t="shared" si="3698"/>
        <v>177.99999999999903</v>
      </c>
      <c r="Z5424" s="208">
        <f t="shared" si="3698"/>
        <v>195.99999999999972</v>
      </c>
      <c r="AA5424" s="208">
        <f t="shared" si="3698"/>
        <v>147.99999999999969</v>
      </c>
      <c r="AB5424" s="350">
        <f t="shared" si="3698"/>
        <v>120.00000000000099</v>
      </c>
      <c r="AC5424" s="108">
        <f>SUM(E5424:AB5424)</f>
        <v>3720</v>
      </c>
      <c r="AD5424" s="1000"/>
      <c r="AE5424" s="875">
        <v>100</v>
      </c>
      <c r="AF5424" s="876">
        <v>20</v>
      </c>
      <c r="AG5424" s="1055"/>
      <c r="AH5424" s="1056"/>
      <c r="AI5424" s="1055"/>
      <c r="AJ5424" s="943"/>
    </row>
    <row r="5425" spans="1:36" s="184" customFormat="1" ht="15.75" customHeight="1">
      <c r="A5425" s="3293"/>
      <c r="B5425" s="3294"/>
      <c r="C5425" s="125" t="s">
        <v>18</v>
      </c>
      <c r="D5425" s="110" t="s">
        <v>129</v>
      </c>
      <c r="E5425" s="81">
        <f t="shared" ref="E5425:AB5425" si="3699">(E5429-D5429)*$AE5424*$AF5424</f>
        <v>74.000000000012278</v>
      </c>
      <c r="F5425" s="158">
        <f t="shared" si="3699"/>
        <v>74.000000000012278</v>
      </c>
      <c r="G5425" s="158">
        <f t="shared" si="3699"/>
        <v>63.999999999992951</v>
      </c>
      <c r="H5425" s="446">
        <f t="shared" si="3699"/>
        <v>73.999999999983856</v>
      </c>
      <c r="I5425" s="158">
        <f t="shared" si="3699"/>
        <v>74.000000000012278</v>
      </c>
      <c r="J5425" s="158">
        <f t="shared" si="3699"/>
        <v>92.00000000001296</v>
      </c>
      <c r="K5425" s="158">
        <f t="shared" si="3699"/>
        <v>91.999999999984539</v>
      </c>
      <c r="L5425" s="158">
        <f t="shared" si="3699"/>
        <v>102.00000000000387</v>
      </c>
      <c r="M5425" s="158">
        <f t="shared" si="3699"/>
        <v>111.99999999999477</v>
      </c>
      <c r="N5425" s="446">
        <f t="shared" si="3699"/>
        <v>110.00000000001364</v>
      </c>
      <c r="O5425" s="158">
        <f t="shared" si="3699"/>
        <v>111.99999999999477</v>
      </c>
      <c r="P5425" s="158">
        <f t="shared" si="3699"/>
        <v>99.999999999994316</v>
      </c>
      <c r="Q5425" s="158">
        <f t="shared" si="3699"/>
        <v>84.000000000003183</v>
      </c>
      <c r="R5425" s="158">
        <f t="shared" si="3699"/>
        <v>120.00000000000455</v>
      </c>
      <c r="S5425" s="158">
        <f t="shared" si="3699"/>
        <v>84.000000000003183</v>
      </c>
      <c r="T5425" s="158">
        <f t="shared" si="3699"/>
        <v>109.99999999998522</v>
      </c>
      <c r="U5425" s="158">
        <f t="shared" si="3699"/>
        <v>110.00000000001364</v>
      </c>
      <c r="V5425" s="482">
        <f t="shared" si="3699"/>
        <v>102.00000000000387</v>
      </c>
      <c r="W5425" s="158">
        <f t="shared" si="3699"/>
        <v>101.99999999997544</v>
      </c>
      <c r="X5425" s="158">
        <f t="shared" si="3699"/>
        <v>110.00000000001364</v>
      </c>
      <c r="Y5425" s="446">
        <f t="shared" si="3699"/>
        <v>111.99999999999477</v>
      </c>
      <c r="Z5425" s="158">
        <f t="shared" si="3699"/>
        <v>120.00000000000455</v>
      </c>
      <c r="AA5425" s="158">
        <f t="shared" si="3699"/>
        <v>92.00000000001296</v>
      </c>
      <c r="AB5425" s="336">
        <f t="shared" si="3699"/>
        <v>73.999999999983856</v>
      </c>
      <c r="AC5425" s="109">
        <f>SUM(E5425:AB5425)</f>
        <v>2300.0000000000109</v>
      </c>
      <c r="AD5425" s="1002"/>
      <c r="AE5425" s="872"/>
      <c r="AF5425" s="873"/>
      <c r="AG5425" s="943"/>
      <c r="AH5425" s="943"/>
      <c r="AI5425" s="943"/>
      <c r="AJ5425" s="943"/>
    </row>
    <row r="5426" spans="1:36" s="184" customFormat="1" ht="15.75" customHeight="1">
      <c r="A5426" s="3293"/>
      <c r="B5426" s="3294"/>
      <c r="C5426" s="125" t="s">
        <v>19</v>
      </c>
      <c r="D5426" s="110" t="s">
        <v>62</v>
      </c>
      <c r="E5426" s="94">
        <v>8</v>
      </c>
      <c r="F5426" s="95">
        <v>8</v>
      </c>
      <c r="G5426" s="95">
        <v>7</v>
      </c>
      <c r="H5426" s="478">
        <v>8</v>
      </c>
      <c r="I5426" s="95">
        <v>8</v>
      </c>
      <c r="J5426" s="95">
        <v>10</v>
      </c>
      <c r="K5426" s="95">
        <v>10</v>
      </c>
      <c r="L5426" s="95">
        <v>11</v>
      </c>
      <c r="M5426" s="95">
        <v>12</v>
      </c>
      <c r="N5426" s="478">
        <v>12</v>
      </c>
      <c r="O5426" s="95">
        <v>12</v>
      </c>
      <c r="P5426" s="95">
        <v>11</v>
      </c>
      <c r="Q5426" s="95">
        <v>9</v>
      </c>
      <c r="R5426" s="95">
        <v>13</v>
      </c>
      <c r="S5426" s="95">
        <v>9</v>
      </c>
      <c r="T5426" s="95">
        <v>12</v>
      </c>
      <c r="U5426" s="95">
        <v>12</v>
      </c>
      <c r="V5426" s="504">
        <v>11</v>
      </c>
      <c r="W5426" s="95">
        <v>11</v>
      </c>
      <c r="X5426" s="95">
        <v>12</v>
      </c>
      <c r="Y5426" s="478">
        <v>12</v>
      </c>
      <c r="Z5426" s="95">
        <v>13</v>
      </c>
      <c r="AA5426" s="95">
        <v>10</v>
      </c>
      <c r="AB5426" s="564">
        <v>8</v>
      </c>
      <c r="AC5426" s="109">
        <f>AVERAGE(E5426:AB5426)</f>
        <v>10.375</v>
      </c>
      <c r="AD5426" s="1002"/>
      <c r="AE5426" s="872"/>
      <c r="AF5426" s="873"/>
      <c r="AG5426" s="943"/>
      <c r="AH5426" s="943"/>
      <c r="AI5426" s="943"/>
      <c r="AJ5426" s="943"/>
    </row>
    <row r="5427" spans="1:36" s="184" customFormat="1" ht="15.75" customHeight="1" thickBot="1">
      <c r="A5427" s="3296"/>
      <c r="B5427" s="3298"/>
      <c r="C5427" s="128" t="s">
        <v>21</v>
      </c>
      <c r="D5427" s="116"/>
      <c r="E5427" s="337">
        <f t="shared" ref="E5427:AB5427" si="3700">E5425/E5424</f>
        <v>0.61666666666676839</v>
      </c>
      <c r="F5427" s="338">
        <f t="shared" si="3700"/>
        <v>0.61666666666676839</v>
      </c>
      <c r="G5427" s="338">
        <f t="shared" si="3700"/>
        <v>0.61538461538454714</v>
      </c>
      <c r="H5427" s="464">
        <f t="shared" si="3700"/>
        <v>0.61666666666653158</v>
      </c>
      <c r="I5427" s="338">
        <f t="shared" si="3700"/>
        <v>0.62711864406789897</v>
      </c>
      <c r="J5427" s="338">
        <f t="shared" si="3700"/>
        <v>0.61333333333342199</v>
      </c>
      <c r="K5427" s="338">
        <f t="shared" si="3700"/>
        <v>0.61333333333322881</v>
      </c>
      <c r="L5427" s="338">
        <f t="shared" si="3700"/>
        <v>0.62195121951221977</v>
      </c>
      <c r="M5427" s="338">
        <f t="shared" si="3700"/>
        <v>0.62222222222219115</v>
      </c>
      <c r="N5427" s="464">
        <f t="shared" si="3700"/>
        <v>0.61797752808996453</v>
      </c>
      <c r="O5427" s="338">
        <f t="shared" si="3700"/>
        <v>0.62222222222219414</v>
      </c>
      <c r="P5427" s="338">
        <f t="shared" si="3700"/>
        <v>0.60975609756094196</v>
      </c>
      <c r="Q5427" s="338">
        <f t="shared" si="3700"/>
        <v>0.62686567164181317</v>
      </c>
      <c r="R5427" s="338">
        <f t="shared" si="3700"/>
        <v>0.61855670103095151</v>
      </c>
      <c r="S5427" s="338">
        <f t="shared" si="3700"/>
        <v>0.61764705882355631</v>
      </c>
      <c r="T5427" s="338">
        <f t="shared" si="3700"/>
        <v>0.61797752808980178</v>
      </c>
      <c r="U5427" s="338">
        <f t="shared" si="3700"/>
        <v>0.61111111111118788</v>
      </c>
      <c r="V5427" s="501">
        <f t="shared" si="3700"/>
        <v>0.62195121951221977</v>
      </c>
      <c r="W5427" s="338">
        <f t="shared" si="3700"/>
        <v>0.62195121951204646</v>
      </c>
      <c r="X5427" s="338">
        <f t="shared" si="3700"/>
        <v>0.61111111111118188</v>
      </c>
      <c r="Y5427" s="464">
        <f t="shared" si="3700"/>
        <v>0.62921348314604142</v>
      </c>
      <c r="Z5427" s="338">
        <f t="shared" si="3700"/>
        <v>0.61224489795920778</v>
      </c>
      <c r="AA5427" s="338">
        <f t="shared" si="3700"/>
        <v>0.62162162162171053</v>
      </c>
      <c r="AB5427" s="970">
        <f t="shared" si="3700"/>
        <v>0.61666666666652703</v>
      </c>
      <c r="AC5427" s="116"/>
      <c r="AD5427" s="1002"/>
      <c r="AE5427" s="872"/>
      <c r="AF5427" s="873"/>
      <c r="AG5427" s="943"/>
      <c r="AH5427" s="943"/>
      <c r="AI5427" s="943"/>
      <c r="AJ5427" s="943"/>
    </row>
    <row r="5428" spans="1:36" s="184" customFormat="1" ht="15.75" hidden="1" customHeight="1">
      <c r="A5428" s="2106"/>
      <c r="B5428" s="2103"/>
      <c r="C5428" s="570" t="s">
        <v>130</v>
      </c>
      <c r="D5428" s="115">
        <v>3.01</v>
      </c>
      <c r="E5428" s="2122">
        <v>3.07</v>
      </c>
      <c r="F5428" s="208">
        <v>3.13</v>
      </c>
      <c r="G5428" s="208">
        <v>3.1819999999999999</v>
      </c>
      <c r="H5428" s="447">
        <v>3.242</v>
      </c>
      <c r="I5428" s="208">
        <v>3.3010000000000002</v>
      </c>
      <c r="J5428" s="208">
        <v>3.3759999999999999</v>
      </c>
      <c r="K5428" s="208">
        <v>3.4510000000000001</v>
      </c>
      <c r="L5428" s="208">
        <v>3.5329999999999999</v>
      </c>
      <c r="M5428" s="208">
        <v>3.6230000000000002</v>
      </c>
      <c r="N5428" s="447">
        <v>3.7120000000000002</v>
      </c>
      <c r="O5428" s="208">
        <v>3.802</v>
      </c>
      <c r="P5428" s="208">
        <v>3.8839999999999999</v>
      </c>
      <c r="Q5428" s="208">
        <v>3.9510000000000001</v>
      </c>
      <c r="R5428" s="208">
        <v>4.048</v>
      </c>
      <c r="S5428" s="208">
        <v>4.1159999999999997</v>
      </c>
      <c r="T5428" s="208">
        <v>4.2050000000000001</v>
      </c>
      <c r="U5428" s="208">
        <v>4.2949999999999999</v>
      </c>
      <c r="V5428" s="481">
        <v>4.3769999999999998</v>
      </c>
      <c r="W5428" s="208">
        <v>4.4589999999999996</v>
      </c>
      <c r="X5428" s="208">
        <v>4.5490000000000004</v>
      </c>
      <c r="Y5428" s="447">
        <v>4.6379999999999999</v>
      </c>
      <c r="Z5428" s="208">
        <v>4.7359999999999998</v>
      </c>
      <c r="AA5428" s="208">
        <v>4.8099999999999996</v>
      </c>
      <c r="AB5428" s="350">
        <v>4.87</v>
      </c>
      <c r="AC5428" s="115"/>
      <c r="AD5428" s="1002"/>
      <c r="AE5428" s="872"/>
      <c r="AF5428" s="873"/>
      <c r="AG5428" s="943"/>
      <c r="AH5428" s="943"/>
      <c r="AI5428" s="943"/>
      <c r="AJ5428" s="943"/>
    </row>
    <row r="5429" spans="1:36" s="184" customFormat="1" ht="15.75" hidden="1" customHeight="1">
      <c r="A5429" s="2107"/>
      <c r="B5429" s="2104"/>
      <c r="C5429" s="126" t="s">
        <v>131</v>
      </c>
      <c r="D5429" s="110">
        <v>79.569999999999993</v>
      </c>
      <c r="E5429" s="81">
        <v>79.606999999999999</v>
      </c>
      <c r="F5429" s="158">
        <v>79.644000000000005</v>
      </c>
      <c r="G5429" s="158">
        <v>79.676000000000002</v>
      </c>
      <c r="H5429" s="446">
        <v>79.712999999999994</v>
      </c>
      <c r="I5429" s="158">
        <v>79.75</v>
      </c>
      <c r="J5429" s="158">
        <v>79.796000000000006</v>
      </c>
      <c r="K5429" s="158">
        <v>79.841999999999999</v>
      </c>
      <c r="L5429" s="158">
        <v>79.893000000000001</v>
      </c>
      <c r="M5429" s="158">
        <v>79.948999999999998</v>
      </c>
      <c r="N5429" s="446">
        <v>80.004000000000005</v>
      </c>
      <c r="O5429" s="158">
        <v>80.06</v>
      </c>
      <c r="P5429" s="158">
        <v>80.11</v>
      </c>
      <c r="Q5429" s="158">
        <v>80.152000000000001</v>
      </c>
      <c r="R5429" s="158">
        <v>80.212000000000003</v>
      </c>
      <c r="S5429" s="158">
        <v>80.254000000000005</v>
      </c>
      <c r="T5429" s="158">
        <v>80.308999999999997</v>
      </c>
      <c r="U5429" s="158">
        <v>80.364000000000004</v>
      </c>
      <c r="V5429" s="482">
        <v>80.415000000000006</v>
      </c>
      <c r="W5429" s="158">
        <v>80.465999999999994</v>
      </c>
      <c r="X5429" s="158">
        <v>80.521000000000001</v>
      </c>
      <c r="Y5429" s="446">
        <v>80.576999999999998</v>
      </c>
      <c r="Z5429" s="158">
        <v>80.637</v>
      </c>
      <c r="AA5429" s="158">
        <v>80.683000000000007</v>
      </c>
      <c r="AB5429" s="336">
        <v>80.72</v>
      </c>
      <c r="AC5429" s="110"/>
      <c r="AD5429" s="1002"/>
      <c r="AE5429" s="872"/>
      <c r="AF5429" s="873"/>
      <c r="AG5429" s="943"/>
      <c r="AH5429" s="943"/>
      <c r="AI5429" s="943"/>
      <c r="AJ5429" s="943"/>
    </row>
    <row r="5430" spans="1:36" s="184" customFormat="1" ht="15.75" hidden="1" customHeight="1" thickBot="1">
      <c r="A5430" s="2110"/>
      <c r="B5430" s="3292" t="s">
        <v>49</v>
      </c>
      <c r="C5430" s="3283"/>
      <c r="D5430" s="116"/>
      <c r="E5430" s="181">
        <f>SQRT(E5424*E5424+E5425*E5425)/E5416/1.73</f>
        <v>7.8660850084040117</v>
      </c>
      <c r="F5430" s="182">
        <f t="shared" ref="F5430:AB5430" si="3701">SQRT(F5424*F5424+F5425*F5425)/F5416/1.73</f>
        <v>7.8358308352947663</v>
      </c>
      <c r="G5430" s="182">
        <f t="shared" si="3701"/>
        <v>6.7871665284452174</v>
      </c>
      <c r="H5430" s="453">
        <f t="shared" si="3701"/>
        <v>7.8207908528845431</v>
      </c>
      <c r="I5430" s="182">
        <f t="shared" si="3701"/>
        <v>7.7414341247136482</v>
      </c>
      <c r="J5430" s="182">
        <f t="shared" si="3701"/>
        <v>9.7990747986122351</v>
      </c>
      <c r="K5430" s="182">
        <f t="shared" si="3701"/>
        <v>9.9136838605835145</v>
      </c>
      <c r="L5430" s="182">
        <f t="shared" si="3701"/>
        <v>10.923389430125757</v>
      </c>
      <c r="M5430" s="182">
        <f t="shared" si="3701"/>
        <v>11.943796549820151</v>
      </c>
      <c r="N5430" s="453">
        <f t="shared" si="3701"/>
        <v>11.788654880303788</v>
      </c>
      <c r="O5430" s="182">
        <f t="shared" si="3701"/>
        <v>11.94379654982011</v>
      </c>
      <c r="P5430" s="182">
        <f t="shared" si="3701"/>
        <v>10.779691074509474</v>
      </c>
      <c r="Q5430" s="182">
        <f t="shared" si="3701"/>
        <v>8.8754602271595306</v>
      </c>
      <c r="R5430" s="182">
        <f t="shared" si="3701"/>
        <v>12.826634948855702</v>
      </c>
      <c r="S5430" s="182">
        <f t="shared" si="3701"/>
        <v>8.8674475287356298</v>
      </c>
      <c r="T5430" s="182">
        <f t="shared" si="3701"/>
        <v>11.607639066401985</v>
      </c>
      <c r="U5430" s="182">
        <f t="shared" si="3701"/>
        <v>11.657413935681026</v>
      </c>
      <c r="V5430" s="489">
        <f t="shared" si="3701"/>
        <v>10.672757167866658</v>
      </c>
      <c r="W5430" s="182">
        <f t="shared" si="3701"/>
        <v>10.693203062823425</v>
      </c>
      <c r="X5430" s="182">
        <f t="shared" si="3701"/>
        <v>11.635166962521415</v>
      </c>
      <c r="Y5430" s="453">
        <f t="shared" si="3701"/>
        <v>11.599553296269489</v>
      </c>
      <c r="Z5430" s="182">
        <f t="shared" si="3701"/>
        <v>12.603641440566285</v>
      </c>
      <c r="AA5430" s="182">
        <f t="shared" si="3701"/>
        <v>9.6670568652070994</v>
      </c>
      <c r="AB5430" s="435">
        <f t="shared" si="3701"/>
        <v>7.7908834308850246</v>
      </c>
      <c r="AC5430" s="111">
        <f>AVERAGE(E5430:AB5430)</f>
        <v>10.151677184437103</v>
      </c>
      <c r="AD5430" s="98">
        <f>(AC5426-AC5430)/AC5426</f>
        <v>2.1525090656664751E-2</v>
      </c>
      <c r="AE5430" s="79"/>
      <c r="AF5430" s="80"/>
      <c r="AG5430" s="1054"/>
      <c r="AH5430" s="1054"/>
      <c r="AI5430" s="943"/>
      <c r="AJ5430" s="1054"/>
    </row>
    <row r="5431" spans="1:36" s="184" customFormat="1" ht="15.75" customHeight="1">
      <c r="A5431" s="3293" t="s">
        <v>31</v>
      </c>
      <c r="B5431" s="3294" t="s">
        <v>858</v>
      </c>
      <c r="C5431" s="127" t="s">
        <v>16</v>
      </c>
      <c r="D5431" s="124" t="s">
        <v>129</v>
      </c>
      <c r="E5431" s="2124">
        <f t="shared" ref="E5431:AB5431" si="3702">(E5435-D5435)*$AE5431*$AF5431</f>
        <v>73.999999999998067</v>
      </c>
      <c r="F5431" s="92">
        <f t="shared" si="3702"/>
        <v>60.000000000002274</v>
      </c>
      <c r="G5431" s="92">
        <f t="shared" si="3702"/>
        <v>59.999999999998721</v>
      </c>
      <c r="H5431" s="445">
        <f t="shared" si="3702"/>
        <v>74.00000000000162</v>
      </c>
      <c r="I5431" s="92">
        <f t="shared" si="3702"/>
        <v>89.999999999999858</v>
      </c>
      <c r="J5431" s="92">
        <f t="shared" si="3702"/>
        <v>89.999999999999858</v>
      </c>
      <c r="K5431" s="92">
        <f t="shared" si="3702"/>
        <v>117.99999999999855</v>
      </c>
      <c r="L5431" s="92">
        <f t="shared" si="3702"/>
        <v>179.99999999999972</v>
      </c>
      <c r="M5431" s="92">
        <f t="shared" si="3702"/>
        <v>134.00000000000034</v>
      </c>
      <c r="N5431" s="445">
        <f t="shared" si="3702"/>
        <v>120.00000000000099</v>
      </c>
      <c r="O5431" s="92">
        <f t="shared" si="3702"/>
        <v>103.9999999999992</v>
      </c>
      <c r="P5431" s="92">
        <f t="shared" si="3702"/>
        <v>147.99999999999969</v>
      </c>
      <c r="Q5431" s="92">
        <f t="shared" si="3702"/>
        <v>150.00000000000213</v>
      </c>
      <c r="R5431" s="92">
        <f t="shared" si="3702"/>
        <v>89.999999999999858</v>
      </c>
      <c r="S5431" s="92">
        <f t="shared" si="3702"/>
        <v>87.999999999997414</v>
      </c>
      <c r="T5431" s="92">
        <f t="shared" si="3702"/>
        <v>89.999999999999858</v>
      </c>
      <c r="U5431" s="92">
        <f t="shared" si="3702"/>
        <v>104.00000000000276</v>
      </c>
      <c r="V5431" s="498">
        <f t="shared" si="3702"/>
        <v>119.99999999999744</v>
      </c>
      <c r="W5431" s="92">
        <f t="shared" si="3702"/>
        <v>120.00000000000099</v>
      </c>
      <c r="X5431" s="92">
        <f t="shared" si="3702"/>
        <v>117.99999999999855</v>
      </c>
      <c r="Y5431" s="445">
        <f t="shared" si="3702"/>
        <v>120.00000000000099</v>
      </c>
      <c r="Z5431" s="92">
        <f t="shared" si="3702"/>
        <v>103.9999999999992</v>
      </c>
      <c r="AA5431" s="92">
        <f t="shared" si="3702"/>
        <v>89.999999999999858</v>
      </c>
      <c r="AB5431" s="417">
        <f t="shared" si="3702"/>
        <v>74.00000000000162</v>
      </c>
      <c r="AC5431" s="137">
        <f>SUM(E5431:AB5431)</f>
        <v>2519.9999999999995</v>
      </c>
      <c r="AD5431" s="1002"/>
      <c r="AE5431" s="872">
        <v>100</v>
      </c>
      <c r="AF5431" s="873">
        <v>20</v>
      </c>
      <c r="AG5431" s="1055"/>
      <c r="AH5431" s="1056"/>
      <c r="AI5431" s="1055"/>
      <c r="AJ5431" s="943"/>
    </row>
    <row r="5432" spans="1:36" s="184" customFormat="1" ht="15.75" customHeight="1">
      <c r="A5432" s="3293"/>
      <c r="B5432" s="3294"/>
      <c r="C5432" s="125" t="s">
        <v>18</v>
      </c>
      <c r="D5432" s="110" t="s">
        <v>129</v>
      </c>
      <c r="E5432" s="81">
        <f t="shared" ref="E5432:AB5432" si="3703">(E5436-D5436)*$AE5431*$AF5431</f>
        <v>51.999999999999602</v>
      </c>
      <c r="F5432" s="158">
        <f t="shared" si="3703"/>
        <v>42.000000000001592</v>
      </c>
      <c r="G5432" s="158">
        <f t="shared" si="3703"/>
        <v>41.999999999998039</v>
      </c>
      <c r="H5432" s="446">
        <f t="shared" si="3703"/>
        <v>54.000000000002046</v>
      </c>
      <c r="I5432" s="158">
        <f t="shared" si="3703"/>
        <v>62.000000000001165</v>
      </c>
      <c r="J5432" s="158">
        <f t="shared" si="3703"/>
        <v>64.000000000000057</v>
      </c>
      <c r="K5432" s="158">
        <f t="shared" si="3703"/>
        <v>83.999999999999631</v>
      </c>
      <c r="L5432" s="158">
        <f t="shared" si="3703"/>
        <v>125.99999999999767</v>
      </c>
      <c r="M5432" s="158">
        <f t="shared" si="3703"/>
        <v>96.000000000000085</v>
      </c>
      <c r="N5432" s="446">
        <f t="shared" si="3703"/>
        <v>83.999999999999631</v>
      </c>
      <c r="O5432" s="158">
        <f t="shared" si="3703"/>
        <v>74.00000000000162</v>
      </c>
      <c r="P5432" s="158">
        <f t="shared" si="3703"/>
        <v>103.9999999999992</v>
      </c>
      <c r="Q5432" s="158">
        <f t="shared" si="3703"/>
        <v>106.00000000000165</v>
      </c>
      <c r="R5432" s="158">
        <f t="shared" si="3703"/>
        <v>64.000000000000057</v>
      </c>
      <c r="S5432" s="158">
        <f t="shared" si="3703"/>
        <v>61.999999999997613</v>
      </c>
      <c r="T5432" s="158">
        <f t="shared" si="3703"/>
        <v>64.000000000000057</v>
      </c>
      <c r="U5432" s="158">
        <f t="shared" si="3703"/>
        <v>74.00000000000162</v>
      </c>
      <c r="V5432" s="482">
        <f t="shared" si="3703"/>
        <v>83.999999999999631</v>
      </c>
      <c r="W5432" s="158">
        <f t="shared" si="3703"/>
        <v>83.999999999999631</v>
      </c>
      <c r="X5432" s="158">
        <f t="shared" si="3703"/>
        <v>83.999999999999631</v>
      </c>
      <c r="Y5432" s="446">
        <f t="shared" si="3703"/>
        <v>83.999999999999631</v>
      </c>
      <c r="Z5432" s="158">
        <f t="shared" si="3703"/>
        <v>74.00000000000162</v>
      </c>
      <c r="AA5432" s="158">
        <f t="shared" si="3703"/>
        <v>64.000000000000057</v>
      </c>
      <c r="AB5432" s="336">
        <f t="shared" si="3703"/>
        <v>51.999999999999602</v>
      </c>
      <c r="AC5432" s="109">
        <f>SUM(E5432:AB5432)</f>
        <v>1780.0000000000005</v>
      </c>
      <c r="AD5432" s="1002"/>
      <c r="AE5432" s="872"/>
      <c r="AF5432" s="873"/>
      <c r="AG5432" s="943"/>
      <c r="AH5432" s="943"/>
      <c r="AI5432" s="943"/>
      <c r="AJ5432" s="943"/>
    </row>
    <row r="5433" spans="1:36" s="184" customFormat="1" ht="15.75" customHeight="1">
      <c r="A5433" s="3293"/>
      <c r="B5433" s="3294"/>
      <c r="C5433" s="125" t="s">
        <v>19</v>
      </c>
      <c r="D5433" s="110" t="s">
        <v>62</v>
      </c>
      <c r="E5433" s="94">
        <v>5</v>
      </c>
      <c r="F5433" s="95">
        <v>4</v>
      </c>
      <c r="G5433" s="95">
        <v>4</v>
      </c>
      <c r="H5433" s="478">
        <v>5</v>
      </c>
      <c r="I5433" s="95">
        <v>6</v>
      </c>
      <c r="J5433" s="95">
        <v>6</v>
      </c>
      <c r="K5433" s="95">
        <v>8</v>
      </c>
      <c r="L5433" s="95">
        <v>12</v>
      </c>
      <c r="M5433" s="95">
        <v>9</v>
      </c>
      <c r="N5433" s="478">
        <v>8</v>
      </c>
      <c r="O5433" s="95">
        <v>7</v>
      </c>
      <c r="P5433" s="95">
        <v>10</v>
      </c>
      <c r="Q5433" s="95">
        <v>10</v>
      </c>
      <c r="R5433" s="95">
        <v>6</v>
      </c>
      <c r="S5433" s="95">
        <v>6</v>
      </c>
      <c r="T5433" s="95">
        <v>6</v>
      </c>
      <c r="U5433" s="95">
        <v>7</v>
      </c>
      <c r="V5433" s="504">
        <v>8</v>
      </c>
      <c r="W5433" s="95">
        <v>8</v>
      </c>
      <c r="X5433" s="95">
        <v>8</v>
      </c>
      <c r="Y5433" s="478">
        <v>8</v>
      </c>
      <c r="Z5433" s="95">
        <v>7</v>
      </c>
      <c r="AA5433" s="95">
        <v>6</v>
      </c>
      <c r="AB5433" s="564">
        <v>5</v>
      </c>
      <c r="AC5433" s="109">
        <f>AVERAGE(E5433:AB5433)</f>
        <v>7.041666666666667</v>
      </c>
      <c r="AD5433" s="1002"/>
      <c r="AE5433" s="872"/>
      <c r="AF5433" s="873"/>
      <c r="AG5433" s="943"/>
      <c r="AH5433" s="943"/>
      <c r="AI5433" s="943"/>
      <c r="AJ5433" s="943"/>
    </row>
    <row r="5434" spans="1:36" s="184" customFormat="1" ht="15.75" customHeight="1" thickBot="1">
      <c r="A5434" s="3293"/>
      <c r="B5434" s="3294"/>
      <c r="C5434" s="565" t="s">
        <v>21</v>
      </c>
      <c r="D5434" s="130"/>
      <c r="E5434" s="379">
        <f t="shared" ref="E5434:AB5434" si="3704">E5432/E5431</f>
        <v>0.70270270270271573</v>
      </c>
      <c r="F5434" s="343">
        <f t="shared" si="3704"/>
        <v>0.7</v>
      </c>
      <c r="G5434" s="343">
        <f t="shared" si="3704"/>
        <v>0.69999999999998219</v>
      </c>
      <c r="H5434" s="475">
        <f t="shared" si="3704"/>
        <v>0.72972972972974137</v>
      </c>
      <c r="I5434" s="343">
        <f t="shared" si="3704"/>
        <v>0.68888888888890287</v>
      </c>
      <c r="J5434" s="343">
        <f t="shared" si="3704"/>
        <v>0.71111111111111291</v>
      </c>
      <c r="K5434" s="343">
        <f t="shared" si="3704"/>
        <v>0.71186440677966667</v>
      </c>
      <c r="L5434" s="343">
        <f t="shared" si="3704"/>
        <v>0.69999999999998819</v>
      </c>
      <c r="M5434" s="343">
        <f t="shared" si="3704"/>
        <v>0.71641791044776004</v>
      </c>
      <c r="N5434" s="475">
        <f t="shared" si="3704"/>
        <v>0.69999999999999107</v>
      </c>
      <c r="O5434" s="343">
        <f t="shared" si="3704"/>
        <v>0.71153846153848255</v>
      </c>
      <c r="P5434" s="343">
        <f t="shared" si="3704"/>
        <v>0.70270270270269886</v>
      </c>
      <c r="Q5434" s="343">
        <f t="shared" si="3704"/>
        <v>0.70666666666666766</v>
      </c>
      <c r="R5434" s="343">
        <f t="shared" si="3704"/>
        <v>0.71111111111111291</v>
      </c>
      <c r="S5434" s="343">
        <f t="shared" si="3704"/>
        <v>0.70454545454544815</v>
      </c>
      <c r="T5434" s="343">
        <f t="shared" si="3704"/>
        <v>0.71111111111111291</v>
      </c>
      <c r="U5434" s="343">
        <f t="shared" si="3704"/>
        <v>0.71153846153845823</v>
      </c>
      <c r="V5434" s="483">
        <f t="shared" si="3704"/>
        <v>0.70000000000001183</v>
      </c>
      <c r="W5434" s="343">
        <f t="shared" si="3704"/>
        <v>0.69999999999999107</v>
      </c>
      <c r="X5434" s="343">
        <f t="shared" si="3704"/>
        <v>0.71186440677966667</v>
      </c>
      <c r="Y5434" s="475">
        <f t="shared" si="3704"/>
        <v>0.69999999999999107</v>
      </c>
      <c r="Z5434" s="343">
        <f t="shared" si="3704"/>
        <v>0.71153846153848255</v>
      </c>
      <c r="AA5434" s="343">
        <f t="shared" si="3704"/>
        <v>0.71111111111111291</v>
      </c>
      <c r="AB5434" s="566">
        <f t="shared" si="3704"/>
        <v>0.70270270270268198</v>
      </c>
      <c r="AC5434" s="130"/>
      <c r="AD5434" s="1002"/>
      <c r="AE5434" s="872"/>
      <c r="AF5434" s="873"/>
      <c r="AG5434" s="943"/>
      <c r="AH5434" s="943"/>
      <c r="AI5434" s="943"/>
      <c r="AJ5434" s="943"/>
    </row>
    <row r="5435" spans="1:36" s="184" customFormat="1" ht="15.75" hidden="1" customHeight="1">
      <c r="A5435" s="2106"/>
      <c r="B5435" s="2103"/>
      <c r="C5435" s="570" t="s">
        <v>130</v>
      </c>
      <c r="D5435" s="115">
        <v>8.07</v>
      </c>
      <c r="E5435" s="2122">
        <v>8.1069999999999993</v>
      </c>
      <c r="F5435" s="208">
        <v>8.1370000000000005</v>
      </c>
      <c r="G5435" s="208">
        <v>8.1669999999999998</v>
      </c>
      <c r="H5435" s="447">
        <v>8.2040000000000006</v>
      </c>
      <c r="I5435" s="208">
        <v>8.2490000000000006</v>
      </c>
      <c r="J5435" s="208">
        <v>8.2940000000000005</v>
      </c>
      <c r="K5435" s="208">
        <v>8.3529999999999998</v>
      </c>
      <c r="L5435" s="208">
        <v>8.4429999999999996</v>
      </c>
      <c r="M5435" s="208">
        <v>8.51</v>
      </c>
      <c r="N5435" s="447">
        <v>8.57</v>
      </c>
      <c r="O5435" s="208">
        <v>8.6219999999999999</v>
      </c>
      <c r="P5435" s="208">
        <v>8.6959999999999997</v>
      </c>
      <c r="Q5435" s="208">
        <v>8.7710000000000008</v>
      </c>
      <c r="R5435" s="208">
        <v>8.8160000000000007</v>
      </c>
      <c r="S5435" s="208">
        <v>8.86</v>
      </c>
      <c r="T5435" s="208">
        <v>8.9049999999999994</v>
      </c>
      <c r="U5435" s="208">
        <v>8.9570000000000007</v>
      </c>
      <c r="V5435" s="481">
        <v>9.0169999999999995</v>
      </c>
      <c r="W5435" s="208">
        <v>9.077</v>
      </c>
      <c r="X5435" s="208">
        <v>9.1359999999999992</v>
      </c>
      <c r="Y5435" s="447">
        <v>9.1959999999999997</v>
      </c>
      <c r="Z5435" s="208">
        <v>9.2479999999999993</v>
      </c>
      <c r="AA5435" s="208">
        <v>9.2929999999999993</v>
      </c>
      <c r="AB5435" s="350">
        <v>9.33</v>
      </c>
      <c r="AC5435" s="115"/>
      <c r="AD5435" s="1002"/>
      <c r="AE5435" s="872"/>
      <c r="AF5435" s="873"/>
      <c r="AG5435" s="943"/>
      <c r="AH5435" s="943"/>
      <c r="AI5435" s="943"/>
      <c r="AJ5435" s="943"/>
    </row>
    <row r="5436" spans="1:36" s="184" customFormat="1" ht="15.75" hidden="1" customHeight="1">
      <c r="A5436" s="2107"/>
      <c r="B5436" s="2104"/>
      <c r="C5436" s="126" t="s">
        <v>131</v>
      </c>
      <c r="D5436" s="110">
        <v>8.02</v>
      </c>
      <c r="E5436" s="81">
        <v>8.0459999999999994</v>
      </c>
      <c r="F5436" s="158">
        <v>8.0670000000000002</v>
      </c>
      <c r="G5436" s="158">
        <v>8.0879999999999992</v>
      </c>
      <c r="H5436" s="446">
        <v>8.1150000000000002</v>
      </c>
      <c r="I5436" s="158">
        <v>8.1460000000000008</v>
      </c>
      <c r="J5436" s="158">
        <v>8.1780000000000008</v>
      </c>
      <c r="K5436" s="158">
        <v>8.2200000000000006</v>
      </c>
      <c r="L5436" s="158">
        <v>8.2829999999999995</v>
      </c>
      <c r="M5436" s="158">
        <v>8.3309999999999995</v>
      </c>
      <c r="N5436" s="446">
        <v>8.3729999999999993</v>
      </c>
      <c r="O5436" s="158">
        <v>8.41</v>
      </c>
      <c r="P5436" s="158">
        <v>8.4619999999999997</v>
      </c>
      <c r="Q5436" s="158">
        <v>8.5150000000000006</v>
      </c>
      <c r="R5436" s="158">
        <v>8.5470000000000006</v>
      </c>
      <c r="S5436" s="158">
        <v>8.5779999999999994</v>
      </c>
      <c r="T5436" s="158">
        <v>8.61</v>
      </c>
      <c r="U5436" s="158">
        <v>8.6470000000000002</v>
      </c>
      <c r="V5436" s="482">
        <v>8.6890000000000001</v>
      </c>
      <c r="W5436" s="158">
        <v>8.7309999999999999</v>
      </c>
      <c r="X5436" s="158">
        <v>8.7729999999999997</v>
      </c>
      <c r="Y5436" s="446">
        <v>8.8149999999999995</v>
      </c>
      <c r="Z5436" s="158">
        <v>8.8520000000000003</v>
      </c>
      <c r="AA5436" s="158">
        <v>8.8840000000000003</v>
      </c>
      <c r="AB5436" s="336">
        <v>8.91</v>
      </c>
      <c r="AC5436" s="110"/>
      <c r="AD5436" s="1002"/>
      <c r="AE5436" s="872"/>
      <c r="AF5436" s="873"/>
      <c r="AG5436" s="943"/>
      <c r="AH5436" s="943"/>
      <c r="AI5436" s="943"/>
      <c r="AJ5436" s="943"/>
    </row>
    <row r="5437" spans="1:36" s="184" customFormat="1" ht="15.75" hidden="1" customHeight="1" thickBot="1">
      <c r="A5437" s="2110"/>
      <c r="B5437" s="3292" t="s">
        <v>49</v>
      </c>
      <c r="C5437" s="3283"/>
      <c r="D5437" s="116"/>
      <c r="E5437" s="181">
        <f>SQRT(E5431*E5431+E5432*E5432)/E5416/1.73</f>
        <v>5.0462735976944613</v>
      </c>
      <c r="F5437" s="182">
        <f t="shared" ref="F5437:AB5437" si="3705">SQRT(F5431*F5431+F5432*F5432)/F5416/1.73</f>
        <v>4.070661054602323</v>
      </c>
      <c r="G5437" s="182">
        <f t="shared" si="3705"/>
        <v>4.0706610546020476</v>
      </c>
      <c r="H5437" s="453">
        <f>SQRT(H5431*H5431+H5432*H5432)/H5416/1.73</f>
        <v>5.0818157569809514</v>
      </c>
      <c r="I5437" s="182">
        <f t="shared" si="3705"/>
        <v>6.0742890583878699</v>
      </c>
      <c r="J5437" s="182">
        <f t="shared" si="3705"/>
        <v>6.1498603104139855</v>
      </c>
      <c r="K5437" s="182">
        <f t="shared" si="3705"/>
        <v>8.1603592416814763</v>
      </c>
      <c r="L5437" s="182">
        <f t="shared" si="3705"/>
        <v>12.42706701600653</v>
      </c>
      <c r="M5437" s="182">
        <f t="shared" si="3705"/>
        <v>9.286826651492003</v>
      </c>
      <c r="N5437" s="453">
        <f t="shared" si="3705"/>
        <v>8.2524122744371784</v>
      </c>
      <c r="O5437" s="182">
        <f t="shared" si="3705"/>
        <v>7.1910736506817603</v>
      </c>
      <c r="P5437" s="182">
        <f t="shared" si="3705"/>
        <v>10.151338732449604</v>
      </c>
      <c r="Q5437" s="182">
        <f t="shared" si="3705"/>
        <v>10.307740253813593</v>
      </c>
      <c r="R5437" s="182">
        <f t="shared" si="3705"/>
        <v>6.209683854289608</v>
      </c>
      <c r="S5437" s="182">
        <f t="shared" si="3705"/>
        <v>5.9715960373214934</v>
      </c>
      <c r="T5437" s="182">
        <f t="shared" si="3705"/>
        <v>6.1262524013528958</v>
      </c>
      <c r="U5437" s="182">
        <f t="shared" si="3705"/>
        <v>7.0535770225618091</v>
      </c>
      <c r="V5437" s="489">
        <f t="shared" si="3705"/>
        <v>8.0946223647919471</v>
      </c>
      <c r="W5437" s="182">
        <f t="shared" si="3705"/>
        <v>8.1101293041882627</v>
      </c>
      <c r="X5437" s="182">
        <f t="shared" si="3705"/>
        <v>7.9890539904248028</v>
      </c>
      <c r="Y5437" s="453">
        <f t="shared" si="3705"/>
        <v>8.0791746121875434</v>
      </c>
      <c r="Z5437" s="182">
        <f t="shared" si="3705"/>
        <v>7.000039436052643</v>
      </c>
      <c r="AA5437" s="182">
        <f t="shared" si="3705"/>
        <v>6.1262524013528958</v>
      </c>
      <c r="AB5437" s="435">
        <f t="shared" si="3705"/>
        <v>4.998030064255861</v>
      </c>
      <c r="AC5437" s="111">
        <f>AVERAGE(E5437:AB5437)</f>
        <v>7.1678662559176471</v>
      </c>
      <c r="AD5437" s="98">
        <f>(AC5433-AC5437)/AC5433</f>
        <v>-1.7921835159902512E-2</v>
      </c>
      <c r="AE5437" s="79"/>
      <c r="AF5437" s="80"/>
      <c r="AG5437" s="1054"/>
      <c r="AH5437" s="1054"/>
      <c r="AI5437" s="943"/>
      <c r="AJ5437" s="1054"/>
    </row>
    <row r="5438" spans="1:36" s="184" customFormat="1" ht="15.75" customHeight="1">
      <c r="A5438" s="3295" t="s">
        <v>173</v>
      </c>
      <c r="B5438" s="3297" t="s">
        <v>32</v>
      </c>
      <c r="C5438" s="123" t="s">
        <v>16</v>
      </c>
      <c r="D5438" s="115" t="s">
        <v>129</v>
      </c>
      <c r="E5438" s="2122">
        <f t="shared" ref="E5438:AB5438" si="3706">(E5442-D5442)*$AE5438*$AF5438</f>
        <v>0</v>
      </c>
      <c r="F5438" s="208">
        <f t="shared" si="3706"/>
        <v>0</v>
      </c>
      <c r="G5438" s="208">
        <f t="shared" si="3706"/>
        <v>0</v>
      </c>
      <c r="H5438" s="447">
        <f t="shared" si="3706"/>
        <v>0</v>
      </c>
      <c r="I5438" s="208">
        <f t="shared" si="3706"/>
        <v>0</v>
      </c>
      <c r="J5438" s="208">
        <f t="shared" si="3706"/>
        <v>0</v>
      </c>
      <c r="K5438" s="208">
        <f t="shared" si="3706"/>
        <v>0</v>
      </c>
      <c r="L5438" s="208">
        <f t="shared" si="3706"/>
        <v>0</v>
      </c>
      <c r="M5438" s="208">
        <f t="shared" si="3706"/>
        <v>0</v>
      </c>
      <c r="N5438" s="447">
        <f t="shared" si="3706"/>
        <v>0</v>
      </c>
      <c r="O5438" s="208">
        <f t="shared" si="3706"/>
        <v>0</v>
      </c>
      <c r="P5438" s="208">
        <f t="shared" si="3706"/>
        <v>0</v>
      </c>
      <c r="Q5438" s="208">
        <f t="shared" si="3706"/>
        <v>0</v>
      </c>
      <c r="R5438" s="208">
        <f t="shared" si="3706"/>
        <v>0</v>
      </c>
      <c r="S5438" s="208">
        <f t="shared" si="3706"/>
        <v>0</v>
      </c>
      <c r="T5438" s="208">
        <f t="shared" si="3706"/>
        <v>0</v>
      </c>
      <c r="U5438" s="208">
        <f t="shared" si="3706"/>
        <v>0</v>
      </c>
      <c r="V5438" s="481">
        <f t="shared" si="3706"/>
        <v>0</v>
      </c>
      <c r="W5438" s="208">
        <f t="shared" si="3706"/>
        <v>0</v>
      </c>
      <c r="X5438" s="208">
        <f t="shared" si="3706"/>
        <v>0</v>
      </c>
      <c r="Y5438" s="447">
        <f t="shared" si="3706"/>
        <v>0</v>
      </c>
      <c r="Z5438" s="208">
        <f t="shared" si="3706"/>
        <v>0</v>
      </c>
      <c r="AA5438" s="208">
        <f t="shared" si="3706"/>
        <v>0</v>
      </c>
      <c r="AB5438" s="350">
        <f t="shared" si="3706"/>
        <v>0</v>
      </c>
      <c r="AC5438" s="108">
        <f>SUM(E5438:AB5438)</f>
        <v>0</v>
      </c>
      <c r="AD5438" s="580"/>
      <c r="AE5438" s="581">
        <v>0</v>
      </c>
      <c r="AF5438" s="582">
        <v>0</v>
      </c>
      <c r="AG5438" s="1055"/>
      <c r="AH5438" s="1056"/>
      <c r="AI5438" s="1055"/>
      <c r="AJ5438" s="943"/>
    </row>
    <row r="5439" spans="1:36" s="184" customFormat="1" ht="15.75" customHeight="1">
      <c r="A5439" s="3293"/>
      <c r="B5439" s="3294"/>
      <c r="C5439" s="125" t="s">
        <v>18</v>
      </c>
      <c r="D5439" s="110" t="s">
        <v>129</v>
      </c>
      <c r="E5439" s="81">
        <f t="shared" ref="E5439:AB5439" si="3707">(E5443-D5443)*$AE5438*$AF5438</f>
        <v>0</v>
      </c>
      <c r="F5439" s="158">
        <f t="shared" si="3707"/>
        <v>0</v>
      </c>
      <c r="G5439" s="158">
        <f t="shared" si="3707"/>
        <v>0</v>
      </c>
      <c r="H5439" s="446">
        <f t="shared" si="3707"/>
        <v>0</v>
      </c>
      <c r="I5439" s="158">
        <f t="shared" si="3707"/>
        <v>0</v>
      </c>
      <c r="J5439" s="158">
        <f t="shared" si="3707"/>
        <v>0</v>
      </c>
      <c r="K5439" s="158">
        <f t="shared" si="3707"/>
        <v>0</v>
      </c>
      <c r="L5439" s="158">
        <f t="shared" si="3707"/>
        <v>0</v>
      </c>
      <c r="M5439" s="158">
        <f t="shared" si="3707"/>
        <v>0</v>
      </c>
      <c r="N5439" s="446">
        <f t="shared" si="3707"/>
        <v>0</v>
      </c>
      <c r="O5439" s="158">
        <f t="shared" si="3707"/>
        <v>0</v>
      </c>
      <c r="P5439" s="158">
        <f t="shared" si="3707"/>
        <v>0</v>
      </c>
      <c r="Q5439" s="158">
        <f t="shared" si="3707"/>
        <v>0</v>
      </c>
      <c r="R5439" s="158">
        <f t="shared" si="3707"/>
        <v>0</v>
      </c>
      <c r="S5439" s="158">
        <f t="shared" si="3707"/>
        <v>0</v>
      </c>
      <c r="T5439" s="158">
        <f t="shared" si="3707"/>
        <v>0</v>
      </c>
      <c r="U5439" s="158">
        <f t="shared" si="3707"/>
        <v>0</v>
      </c>
      <c r="V5439" s="482">
        <f t="shared" si="3707"/>
        <v>0</v>
      </c>
      <c r="W5439" s="158">
        <f t="shared" si="3707"/>
        <v>0</v>
      </c>
      <c r="X5439" s="158">
        <f t="shared" si="3707"/>
        <v>0</v>
      </c>
      <c r="Y5439" s="446">
        <f t="shared" si="3707"/>
        <v>0</v>
      </c>
      <c r="Z5439" s="158">
        <f t="shared" si="3707"/>
        <v>0</v>
      </c>
      <c r="AA5439" s="158">
        <f t="shared" si="3707"/>
        <v>0</v>
      </c>
      <c r="AB5439" s="336">
        <f t="shared" si="3707"/>
        <v>0</v>
      </c>
      <c r="AC5439" s="109">
        <f>SUM(E5439:AB5439)</f>
        <v>0</v>
      </c>
      <c r="AD5439" s="1002"/>
      <c r="AE5439" s="872"/>
      <c r="AF5439" s="873"/>
      <c r="AG5439" s="943"/>
      <c r="AH5439" s="943"/>
      <c r="AI5439" s="943"/>
      <c r="AJ5439" s="943"/>
    </row>
    <row r="5440" spans="1:36" s="184" customFormat="1" ht="15.75" customHeight="1">
      <c r="A5440" s="3293"/>
      <c r="B5440" s="3294"/>
      <c r="C5440" s="125" t="s">
        <v>19</v>
      </c>
      <c r="D5440" s="110" t="s">
        <v>62</v>
      </c>
      <c r="E5440" s="94"/>
      <c r="F5440" s="95"/>
      <c r="G5440" s="95"/>
      <c r="H5440" s="478"/>
      <c r="I5440" s="95"/>
      <c r="J5440" s="95"/>
      <c r="K5440" s="95"/>
      <c r="L5440" s="95"/>
      <c r="M5440" s="95"/>
      <c r="N5440" s="478"/>
      <c r="O5440" s="95"/>
      <c r="P5440" s="95"/>
      <c r="Q5440" s="95"/>
      <c r="R5440" s="95"/>
      <c r="S5440" s="95"/>
      <c r="T5440" s="95"/>
      <c r="U5440" s="95"/>
      <c r="V5440" s="504"/>
      <c r="W5440" s="95"/>
      <c r="X5440" s="95"/>
      <c r="Y5440" s="478"/>
      <c r="Z5440" s="95"/>
      <c r="AA5440" s="95"/>
      <c r="AB5440" s="564"/>
      <c r="AC5440" s="109"/>
      <c r="AD5440" s="1002"/>
      <c r="AE5440" s="872"/>
      <c r="AF5440" s="873"/>
      <c r="AG5440" s="943"/>
      <c r="AH5440" s="943"/>
      <c r="AI5440" s="943"/>
      <c r="AJ5440" s="943"/>
    </row>
    <row r="5441" spans="1:36" s="184" customFormat="1" ht="15.75" customHeight="1" thickBot="1">
      <c r="A5441" s="3296"/>
      <c r="B5441" s="3298"/>
      <c r="C5441" s="128" t="s">
        <v>21</v>
      </c>
      <c r="D5441" s="116"/>
      <c r="E5441" s="337" t="e">
        <f t="shared" ref="E5441:AB5441" si="3708">E5439/E5438</f>
        <v>#DIV/0!</v>
      </c>
      <c r="F5441" s="338" t="e">
        <f t="shared" si="3708"/>
        <v>#DIV/0!</v>
      </c>
      <c r="G5441" s="338" t="e">
        <f t="shared" si="3708"/>
        <v>#DIV/0!</v>
      </c>
      <c r="H5441" s="464" t="e">
        <f t="shared" si="3708"/>
        <v>#DIV/0!</v>
      </c>
      <c r="I5441" s="338" t="e">
        <f t="shared" si="3708"/>
        <v>#DIV/0!</v>
      </c>
      <c r="J5441" s="338" t="e">
        <f t="shared" si="3708"/>
        <v>#DIV/0!</v>
      </c>
      <c r="K5441" s="338" t="e">
        <f t="shared" si="3708"/>
        <v>#DIV/0!</v>
      </c>
      <c r="L5441" s="338" t="e">
        <f t="shared" si="3708"/>
        <v>#DIV/0!</v>
      </c>
      <c r="M5441" s="338" t="e">
        <f t="shared" si="3708"/>
        <v>#DIV/0!</v>
      </c>
      <c r="N5441" s="464" t="e">
        <f t="shared" si="3708"/>
        <v>#DIV/0!</v>
      </c>
      <c r="O5441" s="338" t="e">
        <f t="shared" si="3708"/>
        <v>#DIV/0!</v>
      </c>
      <c r="P5441" s="338" t="e">
        <f t="shared" si="3708"/>
        <v>#DIV/0!</v>
      </c>
      <c r="Q5441" s="338" t="e">
        <f t="shared" si="3708"/>
        <v>#DIV/0!</v>
      </c>
      <c r="R5441" s="338" t="e">
        <f t="shared" si="3708"/>
        <v>#DIV/0!</v>
      </c>
      <c r="S5441" s="338" t="e">
        <f t="shared" si="3708"/>
        <v>#DIV/0!</v>
      </c>
      <c r="T5441" s="338" t="e">
        <f t="shared" si="3708"/>
        <v>#DIV/0!</v>
      </c>
      <c r="U5441" s="338" t="e">
        <f t="shared" si="3708"/>
        <v>#DIV/0!</v>
      </c>
      <c r="V5441" s="501" t="e">
        <f t="shared" si="3708"/>
        <v>#DIV/0!</v>
      </c>
      <c r="W5441" s="338" t="e">
        <f t="shared" si="3708"/>
        <v>#DIV/0!</v>
      </c>
      <c r="X5441" s="338" t="e">
        <f t="shared" si="3708"/>
        <v>#DIV/0!</v>
      </c>
      <c r="Y5441" s="464" t="e">
        <f t="shared" si="3708"/>
        <v>#DIV/0!</v>
      </c>
      <c r="Z5441" s="338" t="e">
        <f t="shared" si="3708"/>
        <v>#DIV/0!</v>
      </c>
      <c r="AA5441" s="338" t="e">
        <f t="shared" si="3708"/>
        <v>#DIV/0!</v>
      </c>
      <c r="AB5441" s="970" t="e">
        <f t="shared" si="3708"/>
        <v>#DIV/0!</v>
      </c>
      <c r="AC5441" s="116"/>
      <c r="AD5441" s="586"/>
      <c r="AE5441" s="587"/>
      <c r="AF5441" s="588"/>
      <c r="AG5441" s="943"/>
      <c r="AH5441" s="943"/>
      <c r="AI5441" s="943"/>
      <c r="AJ5441" s="943"/>
    </row>
    <row r="5442" spans="1:36" s="184" customFormat="1" ht="15.75" hidden="1" customHeight="1">
      <c r="A5442" s="2099"/>
      <c r="B5442" s="2098"/>
      <c r="C5442" s="385" t="s">
        <v>130</v>
      </c>
      <c r="D5442" s="124"/>
      <c r="E5442" s="2124"/>
      <c r="F5442" s="92"/>
      <c r="G5442" s="92"/>
      <c r="H5442" s="445"/>
      <c r="I5442" s="92"/>
      <c r="J5442" s="92"/>
      <c r="K5442" s="92"/>
      <c r="L5442" s="92"/>
      <c r="M5442" s="92"/>
      <c r="N5442" s="445"/>
      <c r="O5442" s="92"/>
      <c r="P5442" s="92"/>
      <c r="Q5442" s="92"/>
      <c r="R5442" s="92"/>
      <c r="S5442" s="92"/>
      <c r="T5442" s="92"/>
      <c r="U5442" s="92"/>
      <c r="V5442" s="498"/>
      <c r="W5442" s="92"/>
      <c r="X5442" s="92"/>
      <c r="Y5442" s="445"/>
      <c r="Z5442" s="92"/>
      <c r="AA5442" s="92"/>
      <c r="AB5442" s="417"/>
      <c r="AC5442" s="124"/>
      <c r="AD5442" s="874"/>
      <c r="AE5442" s="875"/>
      <c r="AF5442" s="876"/>
      <c r="AG5442" s="943"/>
      <c r="AH5442" s="943"/>
      <c r="AI5442" s="943"/>
      <c r="AJ5442" s="943"/>
    </row>
    <row r="5443" spans="1:36" s="184" customFormat="1" ht="15.75" hidden="1" customHeight="1">
      <c r="A5443" s="2107"/>
      <c r="B5443" s="2104"/>
      <c r="C5443" s="126" t="s">
        <v>131</v>
      </c>
      <c r="D5443" s="110"/>
      <c r="E5443" s="81"/>
      <c r="F5443" s="158"/>
      <c r="G5443" s="158"/>
      <c r="H5443" s="446"/>
      <c r="I5443" s="158"/>
      <c r="J5443" s="158"/>
      <c r="K5443" s="158"/>
      <c r="L5443" s="158"/>
      <c r="M5443" s="158"/>
      <c r="N5443" s="446"/>
      <c r="O5443" s="158"/>
      <c r="P5443" s="158"/>
      <c r="Q5443" s="158"/>
      <c r="R5443" s="158"/>
      <c r="S5443" s="158"/>
      <c r="T5443" s="158"/>
      <c r="U5443" s="158"/>
      <c r="V5443" s="482"/>
      <c r="W5443" s="158"/>
      <c r="X5443" s="158"/>
      <c r="Y5443" s="446"/>
      <c r="Z5443" s="158"/>
      <c r="AA5443" s="158"/>
      <c r="AB5443" s="336"/>
      <c r="AC5443" s="110"/>
      <c r="AD5443" s="871"/>
      <c r="AE5443" s="872"/>
      <c r="AF5443" s="873"/>
      <c r="AG5443" s="943"/>
      <c r="AH5443" s="943"/>
      <c r="AI5443" s="943"/>
      <c r="AJ5443" s="943"/>
    </row>
    <row r="5444" spans="1:36" s="184" customFormat="1" ht="15.75" hidden="1" customHeight="1" thickBot="1">
      <c r="A5444" s="2110"/>
      <c r="B5444" s="3292" t="s">
        <v>49</v>
      </c>
      <c r="C5444" s="3283"/>
      <c r="D5444" s="116"/>
      <c r="E5444" s="181">
        <f>SQRT(E5438*E5438+E5439*E5439)/E5416/1.73</f>
        <v>0</v>
      </c>
      <c r="F5444" s="182">
        <f t="shared" ref="F5444:AB5444" si="3709">SQRT(F5438*F5438+F5439*F5439)/F5416/1.73</f>
        <v>0</v>
      </c>
      <c r="G5444" s="182">
        <f t="shared" si="3709"/>
        <v>0</v>
      </c>
      <c r="H5444" s="453">
        <f t="shared" si="3709"/>
        <v>0</v>
      </c>
      <c r="I5444" s="182">
        <f t="shared" si="3709"/>
        <v>0</v>
      </c>
      <c r="J5444" s="182">
        <f t="shared" si="3709"/>
        <v>0</v>
      </c>
      <c r="K5444" s="182">
        <f t="shared" si="3709"/>
        <v>0</v>
      </c>
      <c r="L5444" s="182">
        <f t="shared" si="3709"/>
        <v>0</v>
      </c>
      <c r="M5444" s="182">
        <f t="shared" si="3709"/>
        <v>0</v>
      </c>
      <c r="N5444" s="453">
        <f t="shared" si="3709"/>
        <v>0</v>
      </c>
      <c r="O5444" s="182">
        <f t="shared" si="3709"/>
        <v>0</v>
      </c>
      <c r="P5444" s="182">
        <f t="shared" si="3709"/>
        <v>0</v>
      </c>
      <c r="Q5444" s="182">
        <f t="shared" si="3709"/>
        <v>0</v>
      </c>
      <c r="R5444" s="182">
        <f t="shared" si="3709"/>
        <v>0</v>
      </c>
      <c r="S5444" s="182">
        <f t="shared" si="3709"/>
        <v>0</v>
      </c>
      <c r="T5444" s="182">
        <f t="shared" si="3709"/>
        <v>0</v>
      </c>
      <c r="U5444" s="182">
        <f t="shared" si="3709"/>
        <v>0</v>
      </c>
      <c r="V5444" s="489">
        <f t="shared" si="3709"/>
        <v>0</v>
      </c>
      <c r="W5444" s="182">
        <f t="shared" si="3709"/>
        <v>0</v>
      </c>
      <c r="X5444" s="182">
        <f t="shared" si="3709"/>
        <v>0</v>
      </c>
      <c r="Y5444" s="453">
        <f t="shared" si="3709"/>
        <v>0</v>
      </c>
      <c r="Z5444" s="182">
        <f t="shared" si="3709"/>
        <v>0</v>
      </c>
      <c r="AA5444" s="182">
        <f t="shared" si="3709"/>
        <v>0</v>
      </c>
      <c r="AB5444" s="435">
        <f t="shared" si="3709"/>
        <v>0</v>
      </c>
      <c r="AC5444" s="111">
        <f>AVERAGE(E5444:AB5444)</f>
        <v>0</v>
      </c>
      <c r="AD5444" s="98" t="e">
        <f>(AC5440-AC5444)/AC5440</f>
        <v>#DIV/0!</v>
      </c>
      <c r="AE5444" s="79"/>
      <c r="AF5444" s="80"/>
      <c r="AG5444" s="1054"/>
      <c r="AH5444" s="1054"/>
      <c r="AI5444" s="943"/>
      <c r="AJ5444" s="1054"/>
    </row>
    <row r="5445" spans="1:36" s="184" customFormat="1" ht="15.75" customHeight="1">
      <c r="A5445" s="3295" t="s">
        <v>34</v>
      </c>
      <c r="B5445" s="3297" t="s">
        <v>856</v>
      </c>
      <c r="C5445" s="123" t="s">
        <v>16</v>
      </c>
      <c r="D5445" s="115" t="s">
        <v>129</v>
      </c>
      <c r="E5445" s="2122">
        <f t="shared" ref="E5445:AB5445" si="3710">(E5449-D5449)*$AE5445*$AF5445</f>
        <v>326.99999999999994</v>
      </c>
      <c r="F5445" s="208">
        <f t="shared" si="3710"/>
        <v>341.99999999999966</v>
      </c>
      <c r="G5445" s="208">
        <f t="shared" si="3710"/>
        <v>242.99999999999855</v>
      </c>
      <c r="H5445" s="447">
        <f t="shared" si="3710"/>
        <v>240.00000000000023</v>
      </c>
      <c r="I5445" s="208">
        <f t="shared" si="3710"/>
        <v>240.00000000000023</v>
      </c>
      <c r="J5445" s="208">
        <f t="shared" si="3710"/>
        <v>309.00000000000193</v>
      </c>
      <c r="K5445" s="208">
        <f t="shared" si="3710"/>
        <v>410.99999999999869</v>
      </c>
      <c r="L5445" s="208">
        <f t="shared" si="3710"/>
        <v>432.0000000000004</v>
      </c>
      <c r="M5445" s="208">
        <f t="shared" si="3710"/>
        <v>378.00000000000102</v>
      </c>
      <c r="N5445" s="447">
        <f t="shared" si="3710"/>
        <v>410.99999999999869</v>
      </c>
      <c r="O5445" s="208">
        <f t="shared" si="3710"/>
        <v>378.00000000000102</v>
      </c>
      <c r="P5445" s="208">
        <f t="shared" si="3710"/>
        <v>413.99999999999972</v>
      </c>
      <c r="Q5445" s="208">
        <f t="shared" si="3710"/>
        <v>410.99999999999869</v>
      </c>
      <c r="R5445" s="208">
        <f t="shared" si="3710"/>
        <v>413.99999999999972</v>
      </c>
      <c r="S5445" s="208">
        <f t="shared" si="3710"/>
        <v>429.00000000000205</v>
      </c>
      <c r="T5445" s="208">
        <f t="shared" si="3710"/>
        <v>392.99999999999801</v>
      </c>
      <c r="U5445" s="208">
        <f t="shared" si="3710"/>
        <v>465.00000000000341</v>
      </c>
      <c r="V5445" s="481">
        <f t="shared" si="3710"/>
        <v>479.99999999999511</v>
      </c>
      <c r="W5445" s="208">
        <f t="shared" si="3710"/>
        <v>447.00000000000273</v>
      </c>
      <c r="X5445" s="208">
        <f t="shared" si="3710"/>
        <v>464.99999999999807</v>
      </c>
      <c r="Y5445" s="447">
        <f t="shared" si="3710"/>
        <v>498.00000000000114</v>
      </c>
      <c r="Z5445" s="208">
        <f t="shared" si="3710"/>
        <v>447.00000000000273</v>
      </c>
      <c r="AA5445" s="208">
        <f t="shared" si="3710"/>
        <v>395.99999999999903</v>
      </c>
      <c r="AB5445" s="350">
        <f t="shared" si="3710"/>
        <v>359.99999999999767</v>
      </c>
      <c r="AC5445" s="108">
        <f>SUM(E5445:AB5445)</f>
        <v>9330</v>
      </c>
      <c r="AD5445" s="871"/>
      <c r="AE5445" s="872">
        <v>100</v>
      </c>
      <c r="AF5445" s="873">
        <v>30</v>
      </c>
      <c r="AG5445" s="1055"/>
      <c r="AH5445" s="1056"/>
      <c r="AI5445" s="1055"/>
      <c r="AJ5445" s="943"/>
    </row>
    <row r="5446" spans="1:36" s="184" customFormat="1" ht="15.75" customHeight="1">
      <c r="A5446" s="3293"/>
      <c r="B5446" s="3294"/>
      <c r="C5446" s="125" t="s">
        <v>18</v>
      </c>
      <c r="D5446" s="110" t="s">
        <v>129</v>
      </c>
      <c r="E5446" s="81">
        <f t="shared" ref="E5446:AB5446" si="3711">(E5450-D5450)*$AE5445*$AF5445</f>
        <v>140.99999999999912</v>
      </c>
      <c r="F5446" s="158">
        <f t="shared" si="3711"/>
        <v>146.99999999999847</v>
      </c>
      <c r="G5446" s="158">
        <f t="shared" si="3711"/>
        <v>105.00000000000043</v>
      </c>
      <c r="H5446" s="446">
        <f t="shared" si="3711"/>
        <v>102.00000000000209</v>
      </c>
      <c r="I5446" s="158">
        <f t="shared" si="3711"/>
        <v>105.00000000000043</v>
      </c>
      <c r="J5446" s="158">
        <f t="shared" si="3711"/>
        <v>131.99999999999613</v>
      </c>
      <c r="K5446" s="158">
        <f t="shared" si="3711"/>
        <v>180.00000000000148</v>
      </c>
      <c r="L5446" s="158">
        <f t="shared" si="3711"/>
        <v>182.99999999999983</v>
      </c>
      <c r="M5446" s="158">
        <f t="shared" si="3711"/>
        <v>164.99999999999915</v>
      </c>
      <c r="N5446" s="446">
        <f t="shared" si="3711"/>
        <v>177.00000000000315</v>
      </c>
      <c r="O5446" s="158">
        <f t="shared" si="3711"/>
        <v>162.0000000000008</v>
      </c>
      <c r="P5446" s="158">
        <f t="shared" si="3711"/>
        <v>176.99999999999784</v>
      </c>
      <c r="Q5446" s="158">
        <f t="shared" si="3711"/>
        <v>176.99999999999784</v>
      </c>
      <c r="R5446" s="158">
        <f t="shared" si="3711"/>
        <v>180.00000000000148</v>
      </c>
      <c r="S5446" s="158">
        <f t="shared" si="3711"/>
        <v>182.99999999999983</v>
      </c>
      <c r="T5446" s="158">
        <f t="shared" si="3711"/>
        <v>171.00000000000114</v>
      </c>
      <c r="U5446" s="158">
        <f t="shared" si="3711"/>
        <v>201.00000000000051</v>
      </c>
      <c r="V5446" s="482">
        <f t="shared" si="3711"/>
        <v>206.99999999999719</v>
      </c>
      <c r="W5446" s="158">
        <f t="shared" si="3711"/>
        <v>192.00000000000017</v>
      </c>
      <c r="X5446" s="158">
        <f t="shared" si="3711"/>
        <v>201.00000000000051</v>
      </c>
      <c r="Y5446" s="446">
        <f t="shared" si="3711"/>
        <v>212.9999999999992</v>
      </c>
      <c r="Z5446" s="158">
        <f t="shared" si="3711"/>
        <v>192.00000000000017</v>
      </c>
      <c r="AA5446" s="158">
        <f t="shared" si="3711"/>
        <v>171.00000000000114</v>
      </c>
      <c r="AB5446" s="336">
        <f t="shared" si="3711"/>
        <v>155.99999999999881</v>
      </c>
      <c r="AC5446" s="109">
        <f>SUM(E5446:AB5446)</f>
        <v>4019.9999999999959</v>
      </c>
      <c r="AD5446" s="871"/>
      <c r="AE5446" s="872"/>
      <c r="AF5446" s="873"/>
      <c r="AG5446" s="943"/>
      <c r="AH5446" s="943"/>
      <c r="AI5446" s="943"/>
      <c r="AJ5446" s="943"/>
    </row>
    <row r="5447" spans="1:36" s="184" customFormat="1" ht="15.75" customHeight="1">
      <c r="A5447" s="3293"/>
      <c r="B5447" s="3294"/>
      <c r="C5447" s="125" t="s">
        <v>19</v>
      </c>
      <c r="D5447" s="110" t="s">
        <v>62</v>
      </c>
      <c r="E5447" s="94">
        <v>19</v>
      </c>
      <c r="F5447" s="95">
        <v>20</v>
      </c>
      <c r="G5447" s="95">
        <v>14</v>
      </c>
      <c r="H5447" s="478">
        <v>14</v>
      </c>
      <c r="I5447" s="95">
        <v>14</v>
      </c>
      <c r="J5447" s="95">
        <v>18</v>
      </c>
      <c r="K5447" s="95">
        <v>24</v>
      </c>
      <c r="L5447" s="95">
        <v>25</v>
      </c>
      <c r="M5447" s="95">
        <v>22</v>
      </c>
      <c r="N5447" s="478">
        <v>24</v>
      </c>
      <c r="O5447" s="95">
        <v>22</v>
      </c>
      <c r="P5447" s="95">
        <v>24</v>
      </c>
      <c r="Q5447" s="95">
        <v>24</v>
      </c>
      <c r="R5447" s="95">
        <v>24</v>
      </c>
      <c r="S5447" s="95">
        <v>25</v>
      </c>
      <c r="T5447" s="95">
        <v>23</v>
      </c>
      <c r="U5447" s="95">
        <v>27</v>
      </c>
      <c r="V5447" s="504">
        <v>28</v>
      </c>
      <c r="W5447" s="95">
        <v>26</v>
      </c>
      <c r="X5447" s="95">
        <v>27</v>
      </c>
      <c r="Y5447" s="478">
        <v>29</v>
      </c>
      <c r="Z5447" s="95">
        <v>26</v>
      </c>
      <c r="AA5447" s="95">
        <v>23</v>
      </c>
      <c r="AB5447" s="564">
        <v>21</v>
      </c>
      <c r="AC5447" s="109">
        <f>AVERAGE(E5447:AB5447)</f>
        <v>22.625</v>
      </c>
      <c r="AD5447" s="871"/>
      <c r="AE5447" s="872"/>
      <c r="AF5447" s="873"/>
      <c r="AG5447" s="943"/>
      <c r="AH5447" s="943"/>
      <c r="AI5447" s="943"/>
      <c r="AJ5447" s="943"/>
    </row>
    <row r="5448" spans="1:36" s="184" customFormat="1" ht="15.75" customHeight="1" thickBot="1">
      <c r="A5448" s="3296"/>
      <c r="B5448" s="3298"/>
      <c r="C5448" s="128" t="s">
        <v>21</v>
      </c>
      <c r="D5448" s="116"/>
      <c r="E5448" s="337">
        <f t="shared" ref="E5448:AB5448" si="3712">E5446/E5445</f>
        <v>0.43119266055045607</v>
      </c>
      <c r="F5448" s="338">
        <f t="shared" si="3712"/>
        <v>0.42982456140350472</v>
      </c>
      <c r="G5448" s="338">
        <f t="shared" si="3712"/>
        <v>0.43209876543210307</v>
      </c>
      <c r="H5448" s="464">
        <f t="shared" si="3712"/>
        <v>0.42500000000000832</v>
      </c>
      <c r="I5448" s="338">
        <f t="shared" si="3712"/>
        <v>0.43750000000000139</v>
      </c>
      <c r="J5448" s="338">
        <f t="shared" si="3712"/>
        <v>0.4271844660194023</v>
      </c>
      <c r="K5448" s="338">
        <f t="shared" si="3712"/>
        <v>0.43795620437956706</v>
      </c>
      <c r="L5448" s="338">
        <f t="shared" si="3712"/>
        <v>0.42361111111111033</v>
      </c>
      <c r="M5448" s="338">
        <f t="shared" si="3712"/>
        <v>0.43650793650793307</v>
      </c>
      <c r="N5448" s="464">
        <f t="shared" si="3712"/>
        <v>0.43065693430657837</v>
      </c>
      <c r="O5448" s="338">
        <f t="shared" si="3712"/>
        <v>0.42857142857142949</v>
      </c>
      <c r="P5448" s="338">
        <f t="shared" si="3712"/>
        <v>0.42753623188405304</v>
      </c>
      <c r="Q5448" s="338">
        <f t="shared" si="3712"/>
        <v>0.43065693430656543</v>
      </c>
      <c r="R5448" s="338">
        <f t="shared" si="3712"/>
        <v>0.43478260869565605</v>
      </c>
      <c r="S5448" s="338">
        <f t="shared" si="3712"/>
        <v>0.42657342657342412</v>
      </c>
      <c r="T5448" s="338">
        <f t="shared" si="3712"/>
        <v>0.435114503816799</v>
      </c>
      <c r="U5448" s="338">
        <f t="shared" si="3712"/>
        <v>0.43225806451612697</v>
      </c>
      <c r="V5448" s="501">
        <f t="shared" si="3712"/>
        <v>0.43124999999999852</v>
      </c>
      <c r="W5448" s="338">
        <f t="shared" si="3712"/>
        <v>0.42953020134227965</v>
      </c>
      <c r="X5448" s="338">
        <f t="shared" si="3712"/>
        <v>0.43225806451613191</v>
      </c>
      <c r="Y5448" s="464">
        <f t="shared" si="3712"/>
        <v>0.42771084337349141</v>
      </c>
      <c r="Z5448" s="338">
        <f t="shared" si="3712"/>
        <v>0.42953020134227965</v>
      </c>
      <c r="AA5448" s="338">
        <f t="shared" si="3712"/>
        <v>0.43181818181818576</v>
      </c>
      <c r="AB5448" s="970">
        <f t="shared" si="3712"/>
        <v>0.43333333333333285</v>
      </c>
      <c r="AC5448" s="116"/>
      <c r="AD5448" s="871"/>
      <c r="AE5448" s="872"/>
      <c r="AF5448" s="873"/>
      <c r="AG5448" s="943"/>
      <c r="AH5448" s="943"/>
      <c r="AI5448" s="943"/>
      <c r="AJ5448" s="943"/>
    </row>
    <row r="5449" spans="1:36" s="184" customFormat="1" ht="15.75" hidden="1" customHeight="1">
      <c r="A5449" s="2106"/>
      <c r="B5449" s="2103"/>
      <c r="C5449" s="570" t="s">
        <v>130</v>
      </c>
      <c r="D5449" s="2121">
        <v>5.99</v>
      </c>
      <c r="E5449" s="150">
        <v>6.0990000000000002</v>
      </c>
      <c r="F5449" s="208">
        <v>6.2130000000000001</v>
      </c>
      <c r="G5449" s="208">
        <v>6.2939999999999996</v>
      </c>
      <c r="H5449" s="447">
        <v>6.3739999999999997</v>
      </c>
      <c r="I5449" s="208">
        <v>6.4539999999999997</v>
      </c>
      <c r="J5449" s="208">
        <v>6.5570000000000004</v>
      </c>
      <c r="K5449" s="208">
        <v>6.694</v>
      </c>
      <c r="L5449" s="208">
        <v>6.8380000000000001</v>
      </c>
      <c r="M5449" s="208">
        <v>6.9640000000000004</v>
      </c>
      <c r="N5449" s="447">
        <v>7.101</v>
      </c>
      <c r="O5449" s="208">
        <v>7.2270000000000003</v>
      </c>
      <c r="P5449" s="208">
        <v>7.3650000000000002</v>
      </c>
      <c r="Q5449" s="208">
        <v>7.5019999999999998</v>
      </c>
      <c r="R5449" s="208">
        <v>7.64</v>
      </c>
      <c r="S5449" s="208">
        <v>7.7830000000000004</v>
      </c>
      <c r="T5449" s="208">
        <v>7.9139999999999997</v>
      </c>
      <c r="U5449" s="208">
        <v>8.0690000000000008</v>
      </c>
      <c r="V5449" s="481">
        <v>8.2289999999999992</v>
      </c>
      <c r="W5449" s="208">
        <v>8.3780000000000001</v>
      </c>
      <c r="X5449" s="208">
        <v>8.5329999999999995</v>
      </c>
      <c r="Y5449" s="447">
        <v>8.6989999999999998</v>
      </c>
      <c r="Z5449" s="208">
        <v>8.8480000000000008</v>
      </c>
      <c r="AA5449" s="208">
        <v>8.98</v>
      </c>
      <c r="AB5449" s="97">
        <v>9.1</v>
      </c>
      <c r="AC5449" s="304"/>
      <c r="AD5449" s="871"/>
      <c r="AE5449" s="872"/>
      <c r="AF5449" s="873"/>
      <c r="AG5449" s="943"/>
      <c r="AH5449" s="943"/>
      <c r="AI5449" s="943"/>
      <c r="AJ5449" s="943"/>
    </row>
    <row r="5450" spans="1:36" s="184" customFormat="1" ht="15.75" hidden="1" customHeight="1">
      <c r="A5450" s="2107"/>
      <c r="B5450" s="2104"/>
      <c r="C5450" s="126" t="s">
        <v>131</v>
      </c>
      <c r="D5450" s="370">
        <v>7.94</v>
      </c>
      <c r="E5450" s="73">
        <v>7.9870000000000001</v>
      </c>
      <c r="F5450" s="158">
        <v>8.0359999999999996</v>
      </c>
      <c r="G5450" s="158">
        <v>8.0709999999999997</v>
      </c>
      <c r="H5450" s="446">
        <v>8.1050000000000004</v>
      </c>
      <c r="I5450" s="158">
        <v>8.14</v>
      </c>
      <c r="J5450" s="158">
        <v>8.1839999999999993</v>
      </c>
      <c r="K5450" s="158">
        <v>8.2439999999999998</v>
      </c>
      <c r="L5450" s="158">
        <v>8.3049999999999997</v>
      </c>
      <c r="M5450" s="158">
        <v>8.36</v>
      </c>
      <c r="N5450" s="446">
        <v>8.4190000000000005</v>
      </c>
      <c r="O5450" s="158">
        <v>8.4730000000000008</v>
      </c>
      <c r="P5450" s="158">
        <v>8.532</v>
      </c>
      <c r="Q5450" s="158">
        <v>8.5909999999999993</v>
      </c>
      <c r="R5450" s="158">
        <v>8.6509999999999998</v>
      </c>
      <c r="S5450" s="158">
        <v>8.7119999999999997</v>
      </c>
      <c r="T5450" s="158">
        <v>8.7690000000000001</v>
      </c>
      <c r="U5450" s="158">
        <v>8.8360000000000003</v>
      </c>
      <c r="V5450" s="482">
        <v>8.9049999999999994</v>
      </c>
      <c r="W5450" s="158">
        <v>8.9689999999999994</v>
      </c>
      <c r="X5450" s="158">
        <v>9.0359999999999996</v>
      </c>
      <c r="Y5450" s="446">
        <v>9.1069999999999993</v>
      </c>
      <c r="Z5450" s="158">
        <v>9.1709999999999994</v>
      </c>
      <c r="AA5450" s="158">
        <v>9.2279999999999998</v>
      </c>
      <c r="AB5450" s="74">
        <v>9.2799999999999994</v>
      </c>
      <c r="AC5450" s="134"/>
      <c r="AD5450" s="871"/>
      <c r="AE5450" s="872"/>
      <c r="AF5450" s="873"/>
      <c r="AG5450" s="943"/>
      <c r="AH5450" s="943"/>
      <c r="AI5450" s="943"/>
      <c r="AJ5450" s="943"/>
    </row>
    <row r="5451" spans="1:36" s="184" customFormat="1" ht="15.75" hidden="1" customHeight="1" thickBot="1">
      <c r="A5451" s="2110"/>
      <c r="B5451" s="3292" t="s">
        <v>49</v>
      </c>
      <c r="C5451" s="3283"/>
      <c r="D5451" s="368"/>
      <c r="E5451" s="573">
        <f>SQRT(E5445*E5445+E5446*E5446)/E5416/1.73</f>
        <v>19.868765896923119</v>
      </c>
      <c r="F5451" s="182">
        <f>SQRT(F5445*F5445+F5446*F5446)/F5415/1.73</f>
        <v>20.650258261689032</v>
      </c>
      <c r="G5451" s="182">
        <f t="shared" ref="G5451:AB5451" si="3713">SQRT(G5445*G5445+G5446*G5446)/G5415/1.73</f>
        <v>14.684684911268247</v>
      </c>
      <c r="H5451" s="453">
        <f t="shared" si="3713"/>
        <v>14.438451805262652</v>
      </c>
      <c r="I5451" s="182">
        <f t="shared" si="3713"/>
        <v>14.53206583319068</v>
      </c>
      <c r="J5451" s="182">
        <f t="shared" si="3713"/>
        <v>18.639865121000973</v>
      </c>
      <c r="K5451" s="182">
        <f t="shared" si="3713"/>
        <v>25.180318067854426</v>
      </c>
      <c r="L5451" s="182">
        <f>SQRT(L5445*L5445+L5446*L5446)/L5415/1.73</f>
        <v>26.483585786392542</v>
      </c>
      <c r="M5451" s="182">
        <f t="shared" si="3713"/>
        <v>23.146232857972823</v>
      </c>
      <c r="N5451" s="453">
        <f t="shared" si="3713"/>
        <v>25.113250839288899</v>
      </c>
      <c r="O5451" s="182">
        <f t="shared" si="3713"/>
        <v>23.079395460836878</v>
      </c>
      <c r="P5451" s="182">
        <f t="shared" si="3713"/>
        <v>25.121628908100742</v>
      </c>
      <c r="Q5451" s="182">
        <f t="shared" si="3713"/>
        <v>24.967807301609508</v>
      </c>
      <c r="R5451" s="182">
        <f t="shared" si="3713"/>
        <v>25.285528035995014</v>
      </c>
      <c r="S5451" s="182">
        <f t="shared" si="3713"/>
        <v>25.724811086433956</v>
      </c>
      <c r="T5451" s="182">
        <f t="shared" si="3713"/>
        <v>23.684540824489872</v>
      </c>
      <c r="U5451" s="182">
        <f t="shared" si="3713"/>
        <v>27.88784302096019</v>
      </c>
      <c r="V5451" s="489">
        <f t="shared" si="3713"/>
        <v>28.722183181808067</v>
      </c>
      <c r="W5451" s="182">
        <f t="shared" si="3713"/>
        <v>26.78175024644899</v>
      </c>
      <c r="X5451" s="182">
        <f t="shared" si="3713"/>
        <v>27.834824307992317</v>
      </c>
      <c r="Y5451" s="453">
        <f t="shared" si="3713"/>
        <v>29.761048527974168</v>
      </c>
      <c r="Z5451" s="182">
        <f t="shared" si="3713"/>
        <v>26.629581210957799</v>
      </c>
      <c r="AA5451" s="182">
        <f t="shared" si="3713"/>
        <v>23.836649984393219</v>
      </c>
      <c r="AB5451" s="183">
        <f t="shared" si="3713"/>
        <v>21.640271884929231</v>
      </c>
      <c r="AC5451" s="202">
        <f>AVERAGE(E5451:AB5451)</f>
        <v>23.48730597349056</v>
      </c>
      <c r="AD5451" s="98">
        <f>(AC5447-AC5451)/AC5447</f>
        <v>-3.8112971204002664E-2</v>
      </c>
      <c r="AE5451" s="79"/>
      <c r="AF5451" s="80"/>
      <c r="AG5451" s="1054"/>
      <c r="AH5451" s="1054"/>
      <c r="AI5451" s="943"/>
      <c r="AJ5451" s="1054"/>
    </row>
    <row r="5452" spans="1:36" s="184" customFormat="1" ht="15.75" customHeight="1">
      <c r="A5452" s="3293" t="s">
        <v>35</v>
      </c>
      <c r="B5452" s="3294" t="s">
        <v>859</v>
      </c>
      <c r="C5452" s="127" t="s">
        <v>16</v>
      </c>
      <c r="D5452" s="124" t="s">
        <v>129</v>
      </c>
      <c r="E5452" s="2124">
        <f t="shared" ref="E5452:AB5452" si="3714">(E5456-D5456)*$AE5452*$AF5452</f>
        <v>147.99999999999969</v>
      </c>
      <c r="F5452" s="92">
        <f t="shared" si="3714"/>
        <v>131.9999999999979</v>
      </c>
      <c r="G5452" s="92">
        <f t="shared" si="3714"/>
        <v>132.00000000000145</v>
      </c>
      <c r="H5452" s="445">
        <f t="shared" si="3714"/>
        <v>147.99999999999969</v>
      </c>
      <c r="I5452" s="92">
        <f t="shared" si="3714"/>
        <v>131.9999999999979</v>
      </c>
      <c r="J5452" s="92">
        <f t="shared" si="3714"/>
        <v>148.00000000000324</v>
      </c>
      <c r="K5452" s="92">
        <f t="shared" si="3714"/>
        <v>215.99999999999753</v>
      </c>
      <c r="L5452" s="92">
        <f t="shared" si="3714"/>
        <v>228.00000000000153</v>
      </c>
      <c r="M5452" s="92">
        <f t="shared" si="3714"/>
        <v>231.99999999999932</v>
      </c>
      <c r="N5452" s="445">
        <f t="shared" si="3714"/>
        <v>231.99999999999932</v>
      </c>
      <c r="O5452" s="92">
        <f t="shared" si="3714"/>
        <v>196.00000000000151</v>
      </c>
      <c r="P5452" s="92">
        <f t="shared" si="3714"/>
        <v>215.99999999999753</v>
      </c>
      <c r="Q5452" s="92">
        <f t="shared" si="3714"/>
        <v>228.00000000000153</v>
      </c>
      <c r="R5452" s="92">
        <f t="shared" si="3714"/>
        <v>199.99999999999929</v>
      </c>
      <c r="S5452" s="92">
        <f t="shared" si="3714"/>
        <v>179.99999999999972</v>
      </c>
      <c r="T5452" s="92">
        <f t="shared" si="3714"/>
        <v>216.00000000000108</v>
      </c>
      <c r="U5452" s="92">
        <f t="shared" si="3714"/>
        <v>196.00000000000151</v>
      </c>
      <c r="V5452" s="498">
        <f t="shared" si="3714"/>
        <v>215.99999999999753</v>
      </c>
      <c r="W5452" s="92">
        <f t="shared" si="3714"/>
        <v>211.99999999999974</v>
      </c>
      <c r="X5452" s="92">
        <f t="shared" si="3714"/>
        <v>248.00000000000111</v>
      </c>
      <c r="Y5452" s="445">
        <f t="shared" si="3714"/>
        <v>248.00000000000111</v>
      </c>
      <c r="Z5452" s="92">
        <f t="shared" si="3714"/>
        <v>227.99999999999798</v>
      </c>
      <c r="AA5452" s="92">
        <f t="shared" si="3714"/>
        <v>184.00000000000105</v>
      </c>
      <c r="AB5452" s="417">
        <f t="shared" si="3714"/>
        <v>164.00000000000148</v>
      </c>
      <c r="AC5452" s="137">
        <f>SUM(E5452:AB5452)</f>
        <v>4679.9999999999991</v>
      </c>
      <c r="AD5452" s="871"/>
      <c r="AE5452" s="872">
        <v>100</v>
      </c>
      <c r="AF5452" s="873">
        <v>40</v>
      </c>
      <c r="AG5452" s="1055"/>
      <c r="AH5452" s="1056"/>
      <c r="AI5452" s="1055"/>
      <c r="AJ5452" s="943"/>
    </row>
    <row r="5453" spans="1:36" s="184" customFormat="1" ht="15.75" customHeight="1">
      <c r="A5453" s="3293"/>
      <c r="B5453" s="3294"/>
      <c r="C5453" s="125" t="s">
        <v>18</v>
      </c>
      <c r="D5453" s="110" t="s">
        <v>129</v>
      </c>
      <c r="E5453" s="81">
        <f t="shared" ref="E5453:AB5453" si="3715">(E5457-D5457)*$AE5452*$AF5452</f>
        <v>99.999999999994316</v>
      </c>
      <c r="F5453" s="158">
        <f t="shared" si="3715"/>
        <v>88.000000000000966</v>
      </c>
      <c r="G5453" s="158">
        <f t="shared" si="3715"/>
        <v>92.000000000005855</v>
      </c>
      <c r="H5453" s="446">
        <f t="shared" si="3715"/>
        <v>99.999999999994316</v>
      </c>
      <c r="I5453" s="158">
        <f t="shared" si="3715"/>
        <v>88.000000000000966</v>
      </c>
      <c r="J5453" s="158">
        <f t="shared" si="3715"/>
        <v>100.00000000000142</v>
      </c>
      <c r="K5453" s="158">
        <f t="shared" si="3715"/>
        <v>143.99999999999835</v>
      </c>
      <c r="L5453" s="158">
        <f t="shared" si="3715"/>
        <v>155.99999999999881</v>
      </c>
      <c r="M5453" s="158">
        <f t="shared" si="3715"/>
        <v>156.00000000000591</v>
      </c>
      <c r="N5453" s="446">
        <f t="shared" si="3715"/>
        <v>155.99999999999881</v>
      </c>
      <c r="O5453" s="158">
        <f t="shared" si="3715"/>
        <v>131.9999999999979</v>
      </c>
      <c r="P5453" s="158">
        <f t="shared" si="3715"/>
        <v>143.99999999999835</v>
      </c>
      <c r="Q5453" s="158">
        <f t="shared" si="3715"/>
        <v>155.99999999999881</v>
      </c>
      <c r="R5453" s="158">
        <f t="shared" si="3715"/>
        <v>136.00000000000279</v>
      </c>
      <c r="S5453" s="158">
        <f t="shared" si="3715"/>
        <v>119.99999999999744</v>
      </c>
      <c r="T5453" s="158">
        <f t="shared" si="3715"/>
        <v>144.00000000000546</v>
      </c>
      <c r="U5453" s="158">
        <f t="shared" si="3715"/>
        <v>135.99999999999568</v>
      </c>
      <c r="V5453" s="482">
        <f t="shared" si="3715"/>
        <v>143.99999999999835</v>
      </c>
      <c r="W5453" s="158">
        <f t="shared" si="3715"/>
        <v>144.00000000000546</v>
      </c>
      <c r="X5453" s="158">
        <f t="shared" si="3715"/>
        <v>167.99999999999926</v>
      </c>
      <c r="Y5453" s="446">
        <f t="shared" si="3715"/>
        <v>167.99999999999926</v>
      </c>
      <c r="Z5453" s="158">
        <f t="shared" si="3715"/>
        <v>155.99999999999881</v>
      </c>
      <c r="AA5453" s="158">
        <f t="shared" si="3715"/>
        <v>119.99999999999744</v>
      </c>
      <c r="AB5453" s="336">
        <f t="shared" si="3715"/>
        <v>112.00000000000188</v>
      </c>
      <c r="AC5453" s="109">
        <f>SUM(E5453:AB5453)</f>
        <v>3159.9999999999959</v>
      </c>
      <c r="AD5453" s="871"/>
      <c r="AE5453" s="872"/>
      <c r="AF5453" s="873"/>
      <c r="AG5453" s="943"/>
      <c r="AH5453" s="943"/>
      <c r="AI5453" s="943"/>
      <c r="AJ5453" s="943"/>
    </row>
    <row r="5454" spans="1:36" s="184" customFormat="1" ht="15.75" customHeight="1">
      <c r="A5454" s="3293"/>
      <c r="B5454" s="3294"/>
      <c r="C5454" s="125" t="s">
        <v>19</v>
      </c>
      <c r="D5454" s="110" t="s">
        <v>62</v>
      </c>
      <c r="E5454" s="94">
        <v>9</v>
      </c>
      <c r="F5454" s="95">
        <v>8</v>
      </c>
      <c r="G5454" s="95">
        <v>8</v>
      </c>
      <c r="H5454" s="478">
        <v>9</v>
      </c>
      <c r="I5454" s="95">
        <v>8</v>
      </c>
      <c r="J5454" s="95">
        <v>9</v>
      </c>
      <c r="K5454" s="95">
        <v>13</v>
      </c>
      <c r="L5454" s="95">
        <v>14</v>
      </c>
      <c r="M5454" s="95">
        <v>14</v>
      </c>
      <c r="N5454" s="478">
        <v>14</v>
      </c>
      <c r="O5454" s="95">
        <v>12</v>
      </c>
      <c r="P5454" s="95">
        <v>13</v>
      </c>
      <c r="Q5454" s="95">
        <v>14</v>
      </c>
      <c r="R5454" s="95">
        <v>12</v>
      </c>
      <c r="S5454" s="95">
        <v>11</v>
      </c>
      <c r="T5454" s="95">
        <v>13</v>
      </c>
      <c r="U5454" s="95">
        <v>12</v>
      </c>
      <c r="V5454" s="504">
        <v>13</v>
      </c>
      <c r="W5454" s="95">
        <v>13</v>
      </c>
      <c r="X5454" s="95">
        <v>15</v>
      </c>
      <c r="Y5454" s="478">
        <v>15</v>
      </c>
      <c r="Z5454" s="95">
        <v>14</v>
      </c>
      <c r="AA5454" s="95">
        <v>11</v>
      </c>
      <c r="AB5454" s="564">
        <v>10</v>
      </c>
      <c r="AC5454" s="109">
        <f>AVERAGE(E5454:AB5454)</f>
        <v>11.833333333333334</v>
      </c>
      <c r="AD5454" s="871"/>
      <c r="AE5454" s="872"/>
      <c r="AF5454" s="873"/>
      <c r="AG5454" s="943"/>
      <c r="AH5454" s="943"/>
      <c r="AI5454" s="943"/>
      <c r="AJ5454" s="943"/>
    </row>
    <row r="5455" spans="1:36" s="184" customFormat="1" ht="15.75" customHeight="1" thickBot="1">
      <c r="A5455" s="3293"/>
      <c r="B5455" s="3294"/>
      <c r="C5455" s="565" t="s">
        <v>21</v>
      </c>
      <c r="D5455" s="130"/>
      <c r="E5455" s="379">
        <f t="shared" ref="E5455:AB5455" si="3716">E5453/E5452</f>
        <v>0.67567567567563869</v>
      </c>
      <c r="F5455" s="343">
        <f t="shared" si="3716"/>
        <v>0.66666666666668462</v>
      </c>
      <c r="G5455" s="343">
        <f t="shared" si="3716"/>
        <v>0.69696969696973365</v>
      </c>
      <c r="H5455" s="475">
        <f t="shared" si="3716"/>
        <v>0.67567567567563869</v>
      </c>
      <c r="I5455" s="343">
        <f t="shared" si="3716"/>
        <v>0.66666666666668462</v>
      </c>
      <c r="J5455" s="343">
        <f t="shared" si="3716"/>
        <v>0.67567567567567044</v>
      </c>
      <c r="K5455" s="343">
        <f t="shared" si="3716"/>
        <v>0.66666666666666663</v>
      </c>
      <c r="L5455" s="343">
        <f t="shared" si="3716"/>
        <v>0.68421052631577961</v>
      </c>
      <c r="M5455" s="343">
        <f t="shared" si="3716"/>
        <v>0.67241379310347571</v>
      </c>
      <c r="N5455" s="475">
        <f t="shared" si="3716"/>
        <v>0.67241379310344507</v>
      </c>
      <c r="O5455" s="343">
        <f t="shared" si="3716"/>
        <v>0.67346938775508614</v>
      </c>
      <c r="P5455" s="343">
        <f t="shared" si="3716"/>
        <v>0.66666666666666663</v>
      </c>
      <c r="Q5455" s="343">
        <f t="shared" si="3716"/>
        <v>0.68421052631577961</v>
      </c>
      <c r="R5455" s="343">
        <f t="shared" si="3716"/>
        <v>0.68000000000001637</v>
      </c>
      <c r="S5455" s="343">
        <f t="shared" si="3716"/>
        <v>0.66666666666665353</v>
      </c>
      <c r="T5455" s="343">
        <f t="shared" si="3716"/>
        <v>0.66666666666668861</v>
      </c>
      <c r="U5455" s="343">
        <f t="shared" si="3716"/>
        <v>0.69387755102038073</v>
      </c>
      <c r="V5455" s="483">
        <f t="shared" si="3716"/>
        <v>0.66666666666666663</v>
      </c>
      <c r="W5455" s="343">
        <f t="shared" si="3716"/>
        <v>0.67924528301889453</v>
      </c>
      <c r="X5455" s="343">
        <f t="shared" si="3716"/>
        <v>0.67741935483870364</v>
      </c>
      <c r="Y5455" s="475">
        <f t="shared" si="3716"/>
        <v>0.67741935483870364</v>
      </c>
      <c r="Z5455" s="343">
        <f t="shared" si="3716"/>
        <v>0.68421052631579027</v>
      </c>
      <c r="AA5455" s="343">
        <f t="shared" si="3716"/>
        <v>0.65217391304346062</v>
      </c>
      <c r="AB5455" s="566">
        <f t="shared" si="3716"/>
        <v>0.68292682926829795</v>
      </c>
      <c r="AC5455" s="130"/>
      <c r="AD5455" s="871"/>
      <c r="AE5455" s="872"/>
      <c r="AF5455" s="873"/>
      <c r="AG5455" s="943"/>
      <c r="AH5455" s="943"/>
      <c r="AI5455" s="943"/>
      <c r="AJ5455" s="943"/>
    </row>
    <row r="5456" spans="1:36" s="184" customFormat="1" ht="15.75" hidden="1" customHeight="1">
      <c r="A5456" s="2106"/>
      <c r="B5456" s="2103"/>
      <c r="C5456" s="570" t="s">
        <v>130</v>
      </c>
      <c r="D5456" s="115">
        <v>5.23</v>
      </c>
      <c r="E5456" s="2122">
        <v>5.2670000000000003</v>
      </c>
      <c r="F5456" s="208">
        <v>5.3</v>
      </c>
      <c r="G5456" s="208">
        <v>5.3330000000000002</v>
      </c>
      <c r="H5456" s="447">
        <v>5.37</v>
      </c>
      <c r="I5456" s="208">
        <v>5.4029999999999996</v>
      </c>
      <c r="J5456" s="208">
        <v>5.44</v>
      </c>
      <c r="K5456" s="208">
        <v>5.4939999999999998</v>
      </c>
      <c r="L5456" s="208">
        <v>5.5510000000000002</v>
      </c>
      <c r="M5456" s="208">
        <v>5.609</v>
      </c>
      <c r="N5456" s="447">
        <v>5.6669999999999998</v>
      </c>
      <c r="O5456" s="208">
        <v>5.7160000000000002</v>
      </c>
      <c r="P5456" s="208">
        <v>5.77</v>
      </c>
      <c r="Q5456" s="208">
        <v>5.827</v>
      </c>
      <c r="R5456" s="208">
        <v>5.8769999999999998</v>
      </c>
      <c r="S5456" s="208">
        <v>5.9219999999999997</v>
      </c>
      <c r="T5456" s="208">
        <v>5.976</v>
      </c>
      <c r="U5456" s="208">
        <v>6.0250000000000004</v>
      </c>
      <c r="V5456" s="481">
        <v>6.0789999999999997</v>
      </c>
      <c r="W5456" s="208">
        <v>6.1319999999999997</v>
      </c>
      <c r="X5456" s="208">
        <v>6.194</v>
      </c>
      <c r="Y5456" s="447">
        <v>6.2560000000000002</v>
      </c>
      <c r="Z5456" s="208">
        <v>6.3129999999999997</v>
      </c>
      <c r="AA5456" s="208">
        <v>6.359</v>
      </c>
      <c r="AB5456" s="350">
        <v>6.4</v>
      </c>
      <c r="AC5456" s="115"/>
      <c r="AD5456" s="871"/>
      <c r="AE5456" s="872"/>
      <c r="AF5456" s="873"/>
      <c r="AG5456" s="943"/>
      <c r="AH5456" s="943"/>
      <c r="AI5456" s="943"/>
      <c r="AJ5456" s="943"/>
    </row>
    <row r="5457" spans="1:37" s="184" customFormat="1" ht="15.75" hidden="1" customHeight="1">
      <c r="A5457" s="2107"/>
      <c r="B5457" s="2104"/>
      <c r="C5457" s="126" t="s">
        <v>131</v>
      </c>
      <c r="D5457" s="110">
        <v>8.14</v>
      </c>
      <c r="E5457" s="81">
        <v>8.1649999999999991</v>
      </c>
      <c r="F5457" s="158">
        <v>8.1869999999999994</v>
      </c>
      <c r="G5457" s="158">
        <v>8.2100000000000009</v>
      </c>
      <c r="H5457" s="446">
        <v>8.2349999999999994</v>
      </c>
      <c r="I5457" s="158">
        <v>8.2569999999999997</v>
      </c>
      <c r="J5457" s="158">
        <v>8.282</v>
      </c>
      <c r="K5457" s="158">
        <v>8.3179999999999996</v>
      </c>
      <c r="L5457" s="158">
        <v>8.3569999999999993</v>
      </c>
      <c r="M5457" s="158">
        <v>8.3960000000000008</v>
      </c>
      <c r="N5457" s="446">
        <v>8.4350000000000005</v>
      </c>
      <c r="O5457" s="158">
        <v>8.468</v>
      </c>
      <c r="P5457" s="158">
        <v>8.5039999999999996</v>
      </c>
      <c r="Q5457" s="158">
        <v>8.5429999999999993</v>
      </c>
      <c r="R5457" s="158">
        <v>8.577</v>
      </c>
      <c r="S5457" s="158">
        <v>8.6069999999999993</v>
      </c>
      <c r="T5457" s="158">
        <v>8.6430000000000007</v>
      </c>
      <c r="U5457" s="158">
        <v>8.6769999999999996</v>
      </c>
      <c r="V5457" s="482">
        <v>8.7129999999999992</v>
      </c>
      <c r="W5457" s="158">
        <v>8.7490000000000006</v>
      </c>
      <c r="X5457" s="158">
        <v>8.7910000000000004</v>
      </c>
      <c r="Y5457" s="446">
        <v>8.8330000000000002</v>
      </c>
      <c r="Z5457" s="158">
        <v>8.8719999999999999</v>
      </c>
      <c r="AA5457" s="158">
        <v>8.9019999999999992</v>
      </c>
      <c r="AB5457" s="336">
        <v>8.93</v>
      </c>
      <c r="AC5457" s="110"/>
      <c r="AD5457" s="871"/>
      <c r="AE5457" s="872"/>
      <c r="AF5457" s="873"/>
      <c r="AG5457" s="943"/>
      <c r="AH5457" s="943"/>
      <c r="AI5457" s="943"/>
      <c r="AJ5457" s="943"/>
    </row>
    <row r="5458" spans="1:37" s="184" customFormat="1" ht="15.75" hidden="1" customHeight="1" thickBot="1">
      <c r="A5458" s="2110"/>
      <c r="B5458" s="3292" t="s">
        <v>49</v>
      </c>
      <c r="C5458" s="3283"/>
      <c r="D5458" s="116"/>
      <c r="E5458" s="181">
        <f>SQRT(E5452*E5452+E5453*E5453)/E5415/1.73</f>
        <v>9.9467021113371299</v>
      </c>
      <c r="F5458" s="182">
        <f t="shared" ref="F5458:AB5458" si="3717">SQRT(F5452*F5452+F5453*F5453)/F5415/1.73</f>
        <v>8.8005645058088788</v>
      </c>
      <c r="G5458" s="182">
        <f t="shared" si="3717"/>
        <v>8.9255590565583454</v>
      </c>
      <c r="H5458" s="453">
        <f>SQRT(H5452*H5452+H5453*H5453)/H5415/1.73</f>
        <v>9.8895371566742742</v>
      </c>
      <c r="I5458" s="182">
        <f t="shared" si="3717"/>
        <v>8.8005645058088788</v>
      </c>
      <c r="J5458" s="182">
        <f t="shared" si="3717"/>
        <v>9.9085189938275846</v>
      </c>
      <c r="K5458" s="182">
        <f t="shared" si="3717"/>
        <v>14.568701489051252</v>
      </c>
      <c r="L5458" s="182">
        <f t="shared" si="3717"/>
        <v>15.594559835469692</v>
      </c>
      <c r="M5458" s="182">
        <f t="shared" si="3717"/>
        <v>15.689494364448485</v>
      </c>
      <c r="N5458" s="453">
        <f t="shared" si="3717"/>
        <v>15.689494364448262</v>
      </c>
      <c r="O5458" s="182">
        <f t="shared" si="3717"/>
        <v>13.261400067561082</v>
      </c>
      <c r="P5458" s="182">
        <f t="shared" si="3717"/>
        <v>14.484326770002696</v>
      </c>
      <c r="Q5458" s="182">
        <f t="shared" si="3717"/>
        <v>15.413927868263482</v>
      </c>
      <c r="R5458" s="182">
        <f t="shared" si="3717"/>
        <v>13.546817634835358</v>
      </c>
      <c r="S5458" s="182">
        <f t="shared" si="3717"/>
        <v>11.932063083431016</v>
      </c>
      <c r="T5458" s="182">
        <f t="shared" si="3717"/>
        <v>14.345853282718153</v>
      </c>
      <c r="U5458" s="182">
        <f t="shared" si="3717"/>
        <v>13.133077942195095</v>
      </c>
      <c r="V5458" s="489">
        <f t="shared" si="3717"/>
        <v>14.264032826732691</v>
      </c>
      <c r="W5458" s="182">
        <f t="shared" si="3717"/>
        <v>14.108510634421382</v>
      </c>
      <c r="X5458" s="182">
        <f t="shared" si="3717"/>
        <v>16.4589509456024</v>
      </c>
      <c r="Y5458" s="453">
        <f t="shared" si="3717"/>
        <v>16.4589509456024</v>
      </c>
      <c r="Z5458" s="182">
        <f t="shared" si="3717"/>
        <v>15.121997416212874</v>
      </c>
      <c r="AA5458" s="182">
        <f t="shared" si="3717"/>
        <v>12.139418179021384</v>
      </c>
      <c r="AB5458" s="435">
        <f t="shared" si="3717"/>
        <v>10.953705676482858</v>
      </c>
      <c r="AC5458" s="111">
        <f>AVERAGE(E5458:AB5458)</f>
        <v>13.059863735688152</v>
      </c>
      <c r="AD5458" s="98">
        <f>(AC5454-AC5458)/AC5454</f>
        <v>-0.10365045653702688</v>
      </c>
      <c r="AE5458" s="79"/>
      <c r="AF5458" s="80"/>
      <c r="AG5458" s="1054"/>
      <c r="AH5458" s="1054"/>
      <c r="AI5458" s="943"/>
      <c r="AJ5458" s="1054"/>
    </row>
    <row r="5459" spans="1:37" s="184" customFormat="1" ht="15.75" customHeight="1">
      <c r="A5459" s="3295" t="s">
        <v>36</v>
      </c>
      <c r="B5459" s="3297" t="s">
        <v>860</v>
      </c>
      <c r="C5459" s="123" t="s">
        <v>16</v>
      </c>
      <c r="D5459" s="115" t="s">
        <v>129</v>
      </c>
      <c r="E5459" s="2122">
        <f t="shared" ref="E5459:AB5459" si="3718">(E5463-D5463)*$AE5459*$AF5459</f>
        <v>45.999999999999375</v>
      </c>
      <c r="F5459" s="208">
        <f t="shared" si="3718"/>
        <v>45.999999999999375</v>
      </c>
      <c r="G5459" s="208">
        <f t="shared" si="3718"/>
        <v>46.000000000001151</v>
      </c>
      <c r="H5459" s="447">
        <f t="shared" si="3718"/>
        <v>29.999999999999361</v>
      </c>
      <c r="I5459" s="208">
        <f t="shared" si="3718"/>
        <v>46.000000000001151</v>
      </c>
      <c r="J5459" s="208">
        <f t="shared" si="3718"/>
        <v>61.999999999999389</v>
      </c>
      <c r="K5459" s="208">
        <f t="shared" si="3718"/>
        <v>61.999999999999389</v>
      </c>
      <c r="L5459" s="208">
        <f t="shared" si="3718"/>
        <v>60.000000000000497</v>
      </c>
      <c r="M5459" s="208">
        <f t="shared" si="3718"/>
        <v>61.999999999999389</v>
      </c>
      <c r="N5459" s="447">
        <f t="shared" si="3718"/>
        <v>61.999999999999389</v>
      </c>
      <c r="O5459" s="208">
        <f t="shared" si="3718"/>
        <v>76.000000000000512</v>
      </c>
      <c r="P5459" s="208">
        <f t="shared" si="3718"/>
        <v>62.000000000001165</v>
      </c>
      <c r="Q5459" s="208">
        <f t="shared" si="3718"/>
        <v>59.999999999998721</v>
      </c>
      <c r="R5459" s="208">
        <f t="shared" si="3718"/>
        <v>62.000000000001165</v>
      </c>
      <c r="S5459" s="208">
        <f t="shared" si="3718"/>
        <v>62.000000000001165</v>
      </c>
      <c r="T5459" s="208">
        <f t="shared" si="3718"/>
        <v>59.999999999998721</v>
      </c>
      <c r="U5459" s="208">
        <f t="shared" si="3718"/>
        <v>62.000000000001165</v>
      </c>
      <c r="V5459" s="481">
        <f t="shared" si="3718"/>
        <v>61.999999999997613</v>
      </c>
      <c r="W5459" s="208">
        <f t="shared" si="3718"/>
        <v>60.000000000002274</v>
      </c>
      <c r="X5459" s="208">
        <f t="shared" si="3718"/>
        <v>61.999999999997613</v>
      </c>
      <c r="Y5459" s="447">
        <f t="shared" si="3718"/>
        <v>62.000000000001165</v>
      </c>
      <c r="Z5459" s="208">
        <f t="shared" si="3718"/>
        <v>59.999999999998721</v>
      </c>
      <c r="AA5459" s="208">
        <f t="shared" si="3718"/>
        <v>62.000000000001165</v>
      </c>
      <c r="AB5459" s="350">
        <f t="shared" si="3718"/>
        <v>45.999999999999375</v>
      </c>
      <c r="AC5459" s="108">
        <f>SUM(E5459:AB5459)</f>
        <v>1379.9999999999989</v>
      </c>
      <c r="AD5459" s="871"/>
      <c r="AE5459" s="872">
        <v>100</v>
      </c>
      <c r="AF5459" s="873">
        <v>20</v>
      </c>
      <c r="AG5459" s="1055"/>
      <c r="AH5459" s="1056"/>
      <c r="AI5459" s="1055"/>
      <c r="AJ5459" s="943"/>
    </row>
    <row r="5460" spans="1:37" s="184" customFormat="1" ht="15.75" customHeight="1">
      <c r="A5460" s="3293"/>
      <c r="B5460" s="3294"/>
      <c r="C5460" s="125" t="s">
        <v>18</v>
      </c>
      <c r="D5460" s="110" t="s">
        <v>129</v>
      </c>
      <c r="E5460" s="81">
        <f t="shared" ref="E5460:AB5460" si="3719">(E5464-D5464)*$AE5459*$AF5459</f>
        <v>27.999999999991587</v>
      </c>
      <c r="F5460" s="158">
        <f t="shared" si="3719"/>
        <v>30.000000000001137</v>
      </c>
      <c r="G5460" s="158">
        <f t="shared" si="3719"/>
        <v>28.000000000020009</v>
      </c>
      <c r="H5460" s="446">
        <f t="shared" si="3719"/>
        <v>19.99999999998181</v>
      </c>
      <c r="I5460" s="158">
        <f t="shared" si="3719"/>
        <v>27.999999999991587</v>
      </c>
      <c r="J5460" s="158">
        <f t="shared" si="3719"/>
        <v>38.000000000010914</v>
      </c>
      <c r="K5460" s="158">
        <f t="shared" si="3719"/>
        <v>38.000000000010914</v>
      </c>
      <c r="L5460" s="158">
        <f t="shared" si="3719"/>
        <v>37.999999999982492</v>
      </c>
      <c r="M5460" s="158">
        <f t="shared" si="3719"/>
        <v>38.000000000010914</v>
      </c>
      <c r="N5460" s="446">
        <f t="shared" si="3719"/>
        <v>38.000000000010914</v>
      </c>
      <c r="O5460" s="158">
        <f t="shared" si="3719"/>
        <v>48.000000000001819</v>
      </c>
      <c r="P5460" s="158">
        <f t="shared" si="3719"/>
        <v>37.999999999982492</v>
      </c>
      <c r="Q5460" s="158">
        <f t="shared" si="3719"/>
        <v>39.999999999992042</v>
      </c>
      <c r="R5460" s="158">
        <f t="shared" si="3719"/>
        <v>38.000000000010914</v>
      </c>
      <c r="S5460" s="158">
        <f t="shared" si="3719"/>
        <v>38.000000000010914</v>
      </c>
      <c r="T5460" s="158">
        <f t="shared" si="3719"/>
        <v>37.999999999982492</v>
      </c>
      <c r="U5460" s="158">
        <f t="shared" si="3719"/>
        <v>38.000000000010914</v>
      </c>
      <c r="V5460" s="482">
        <f t="shared" si="3719"/>
        <v>37.999999999982492</v>
      </c>
      <c r="W5460" s="158">
        <f t="shared" si="3719"/>
        <v>38.000000000010914</v>
      </c>
      <c r="X5460" s="158">
        <f t="shared" si="3719"/>
        <v>38.000000000010914</v>
      </c>
      <c r="Y5460" s="446">
        <f t="shared" si="3719"/>
        <v>37.999999999982492</v>
      </c>
      <c r="Z5460" s="158">
        <f t="shared" si="3719"/>
        <v>40.000000000020464</v>
      </c>
      <c r="AA5460" s="158">
        <f t="shared" si="3719"/>
        <v>37.999999999982492</v>
      </c>
      <c r="AB5460" s="336">
        <f t="shared" si="3719"/>
        <v>28.000000000020009</v>
      </c>
      <c r="AC5460" s="109">
        <f>SUM(E5460:AB5460)</f>
        <v>860.00000000001364</v>
      </c>
      <c r="AD5460" s="871"/>
      <c r="AE5460" s="872"/>
      <c r="AF5460" s="873"/>
      <c r="AG5460" s="943"/>
      <c r="AH5460" s="943"/>
      <c r="AI5460" s="943"/>
      <c r="AJ5460" s="943"/>
    </row>
    <row r="5461" spans="1:37" s="184" customFormat="1" ht="15.75" customHeight="1">
      <c r="A5461" s="3293"/>
      <c r="B5461" s="3294"/>
      <c r="C5461" s="125" t="s">
        <v>19</v>
      </c>
      <c r="D5461" s="110" t="s">
        <v>62</v>
      </c>
      <c r="E5461" s="94">
        <v>3</v>
      </c>
      <c r="F5461" s="95">
        <v>3</v>
      </c>
      <c r="G5461" s="95">
        <v>3</v>
      </c>
      <c r="H5461" s="478">
        <v>2</v>
      </c>
      <c r="I5461" s="95">
        <v>3</v>
      </c>
      <c r="J5461" s="95">
        <v>4</v>
      </c>
      <c r="K5461" s="95">
        <v>4</v>
      </c>
      <c r="L5461" s="95">
        <v>4</v>
      </c>
      <c r="M5461" s="95">
        <v>4</v>
      </c>
      <c r="N5461" s="478">
        <v>4</v>
      </c>
      <c r="O5461" s="95">
        <v>5</v>
      </c>
      <c r="P5461" s="95">
        <v>4</v>
      </c>
      <c r="Q5461" s="95">
        <v>4</v>
      </c>
      <c r="R5461" s="95">
        <v>4</v>
      </c>
      <c r="S5461" s="95">
        <v>4</v>
      </c>
      <c r="T5461" s="95">
        <v>4</v>
      </c>
      <c r="U5461" s="95">
        <v>4</v>
      </c>
      <c r="V5461" s="504">
        <v>4</v>
      </c>
      <c r="W5461" s="95">
        <v>4</v>
      </c>
      <c r="X5461" s="95">
        <v>4</v>
      </c>
      <c r="Y5461" s="478">
        <v>4</v>
      </c>
      <c r="Z5461" s="95">
        <v>4</v>
      </c>
      <c r="AA5461" s="95">
        <v>4</v>
      </c>
      <c r="AB5461" s="564">
        <v>3</v>
      </c>
      <c r="AC5461" s="109">
        <f>AVERAGE(E5461:AB5461)</f>
        <v>3.75</v>
      </c>
      <c r="AD5461" s="871"/>
      <c r="AE5461" s="872"/>
      <c r="AF5461" s="873"/>
      <c r="AG5461" s="943"/>
      <c r="AH5461" s="943"/>
      <c r="AI5461" s="943"/>
      <c r="AJ5461" s="943"/>
    </row>
    <row r="5462" spans="1:37" s="184" customFormat="1" ht="15.75" customHeight="1" thickBot="1">
      <c r="A5462" s="3296"/>
      <c r="B5462" s="3298"/>
      <c r="C5462" s="128" t="s">
        <v>21</v>
      </c>
      <c r="D5462" s="116"/>
      <c r="E5462" s="337">
        <f t="shared" ref="E5462:AB5462" si="3720">E5460/E5459</f>
        <v>0.60869565217373844</v>
      </c>
      <c r="F5462" s="338">
        <f t="shared" si="3720"/>
        <v>0.6521739130435118</v>
      </c>
      <c r="G5462" s="338">
        <f t="shared" si="3720"/>
        <v>0.60869565217433275</v>
      </c>
      <c r="H5462" s="464">
        <f t="shared" si="3720"/>
        <v>0.66666666666607455</v>
      </c>
      <c r="I5462" s="338">
        <f t="shared" si="3720"/>
        <v>0.60869565217371491</v>
      </c>
      <c r="J5462" s="338">
        <f t="shared" si="3720"/>
        <v>0.6129032258066337</v>
      </c>
      <c r="K5462" s="338">
        <f t="shared" si="3720"/>
        <v>0.6129032258066337</v>
      </c>
      <c r="L5462" s="338">
        <f t="shared" si="3720"/>
        <v>0.63333333333303632</v>
      </c>
      <c r="M5462" s="338">
        <f t="shared" si="3720"/>
        <v>0.6129032258066337</v>
      </c>
      <c r="N5462" s="464">
        <f t="shared" si="3720"/>
        <v>0.6129032258066337</v>
      </c>
      <c r="O5462" s="338">
        <f t="shared" si="3720"/>
        <v>0.63157894736844078</v>
      </c>
      <c r="P5462" s="338">
        <f t="shared" si="3720"/>
        <v>0.61290322580615775</v>
      </c>
      <c r="Q5462" s="338">
        <f t="shared" si="3720"/>
        <v>0.66666666666654828</v>
      </c>
      <c r="R5462" s="338">
        <f t="shared" si="3720"/>
        <v>0.61290322580661616</v>
      </c>
      <c r="S5462" s="338">
        <f t="shared" si="3720"/>
        <v>0.61290322580661616</v>
      </c>
      <c r="T5462" s="338">
        <f t="shared" si="3720"/>
        <v>0.63333333333305508</v>
      </c>
      <c r="U5462" s="338">
        <f t="shared" si="3720"/>
        <v>0.61290322580661616</v>
      </c>
      <c r="V5462" s="501">
        <f t="shared" si="3720"/>
        <v>0.61290322580619283</v>
      </c>
      <c r="W5462" s="338">
        <f t="shared" si="3720"/>
        <v>0.63333333333349118</v>
      </c>
      <c r="X5462" s="338">
        <f t="shared" si="3720"/>
        <v>0.61290322580665124</v>
      </c>
      <c r="Y5462" s="464">
        <f t="shared" si="3720"/>
        <v>0.61290322580615775</v>
      </c>
      <c r="Z5462" s="338">
        <f t="shared" si="3720"/>
        <v>0.6666666666670219</v>
      </c>
      <c r="AA5462" s="338">
        <f t="shared" si="3720"/>
        <v>0.61290322580615775</v>
      </c>
      <c r="AB5462" s="970">
        <f t="shared" si="3720"/>
        <v>0.60869565217435628</v>
      </c>
      <c r="AC5462" s="116"/>
      <c r="AD5462" s="871"/>
      <c r="AE5462" s="872"/>
      <c r="AF5462" s="873"/>
      <c r="AG5462" s="943"/>
      <c r="AH5462" s="943"/>
      <c r="AI5462" s="943"/>
      <c r="AJ5462" s="943"/>
    </row>
    <row r="5463" spans="1:37" s="184" customFormat="1" ht="15.75" hidden="1" customHeight="1">
      <c r="A5463" s="2106"/>
      <c r="B5463" s="2103"/>
      <c r="C5463" s="570" t="s">
        <v>130</v>
      </c>
      <c r="D5463" s="115">
        <v>7.74</v>
      </c>
      <c r="E5463" s="2122">
        <v>7.7629999999999999</v>
      </c>
      <c r="F5463" s="208">
        <v>7.7859999999999996</v>
      </c>
      <c r="G5463" s="208">
        <v>7.8090000000000002</v>
      </c>
      <c r="H5463" s="447">
        <v>7.8239999999999998</v>
      </c>
      <c r="I5463" s="208">
        <v>7.8470000000000004</v>
      </c>
      <c r="J5463" s="208">
        <v>7.8780000000000001</v>
      </c>
      <c r="K5463" s="208">
        <v>7.9089999999999998</v>
      </c>
      <c r="L5463" s="208">
        <v>7.9390000000000001</v>
      </c>
      <c r="M5463" s="208">
        <v>7.97</v>
      </c>
      <c r="N5463" s="447">
        <v>8.0009999999999994</v>
      </c>
      <c r="O5463" s="208">
        <v>8.0389999999999997</v>
      </c>
      <c r="P5463" s="208">
        <v>8.07</v>
      </c>
      <c r="Q5463" s="208">
        <v>8.1</v>
      </c>
      <c r="R5463" s="208">
        <v>8.1310000000000002</v>
      </c>
      <c r="S5463" s="208">
        <v>8.1620000000000008</v>
      </c>
      <c r="T5463" s="208">
        <v>8.1920000000000002</v>
      </c>
      <c r="U5463" s="208">
        <v>8.2230000000000008</v>
      </c>
      <c r="V5463" s="481">
        <v>8.2539999999999996</v>
      </c>
      <c r="W5463" s="208">
        <v>8.2840000000000007</v>
      </c>
      <c r="X5463" s="208">
        <v>8.3149999999999995</v>
      </c>
      <c r="Y5463" s="447">
        <v>8.3460000000000001</v>
      </c>
      <c r="Z5463" s="208">
        <v>8.3759999999999994</v>
      </c>
      <c r="AA5463" s="208">
        <v>8.407</v>
      </c>
      <c r="AB5463" s="350">
        <v>8.43</v>
      </c>
      <c r="AC5463" s="115"/>
      <c r="AD5463" s="871"/>
      <c r="AE5463" s="872"/>
      <c r="AF5463" s="873"/>
      <c r="AG5463" s="943"/>
      <c r="AH5463" s="943"/>
      <c r="AI5463" s="943"/>
      <c r="AJ5463" s="943"/>
    </row>
    <row r="5464" spans="1:37" s="184" customFormat="1" ht="15.75" hidden="1" customHeight="1">
      <c r="A5464" s="2107"/>
      <c r="B5464" s="2104"/>
      <c r="C5464" s="126" t="s">
        <v>131</v>
      </c>
      <c r="D5464" s="110">
        <v>99.75</v>
      </c>
      <c r="E5464" s="81">
        <v>99.763999999999996</v>
      </c>
      <c r="F5464" s="158">
        <v>99.778999999999996</v>
      </c>
      <c r="G5464" s="158">
        <v>99.793000000000006</v>
      </c>
      <c r="H5464" s="446">
        <v>99.802999999999997</v>
      </c>
      <c r="I5464" s="158">
        <v>99.816999999999993</v>
      </c>
      <c r="J5464" s="158">
        <v>99.835999999999999</v>
      </c>
      <c r="K5464" s="158">
        <v>99.855000000000004</v>
      </c>
      <c r="L5464" s="158">
        <v>99.873999999999995</v>
      </c>
      <c r="M5464" s="158">
        <v>99.893000000000001</v>
      </c>
      <c r="N5464" s="446">
        <v>99.912000000000006</v>
      </c>
      <c r="O5464" s="158">
        <v>99.936000000000007</v>
      </c>
      <c r="P5464" s="158">
        <v>99.954999999999998</v>
      </c>
      <c r="Q5464" s="158">
        <v>99.974999999999994</v>
      </c>
      <c r="R5464" s="158">
        <v>99.994</v>
      </c>
      <c r="S5464" s="158">
        <v>100.01300000000001</v>
      </c>
      <c r="T5464" s="158">
        <v>100.032</v>
      </c>
      <c r="U5464" s="158">
        <v>100.051</v>
      </c>
      <c r="V5464" s="482">
        <v>100.07</v>
      </c>
      <c r="W5464" s="158">
        <v>100.089</v>
      </c>
      <c r="X5464" s="158">
        <v>100.108</v>
      </c>
      <c r="Y5464" s="446">
        <v>100.127</v>
      </c>
      <c r="Z5464" s="158">
        <v>100.14700000000001</v>
      </c>
      <c r="AA5464" s="158">
        <v>100.166</v>
      </c>
      <c r="AB5464" s="336">
        <v>100.18</v>
      </c>
      <c r="AC5464" s="110"/>
      <c r="AD5464" s="871"/>
      <c r="AE5464" s="872"/>
      <c r="AF5464" s="873"/>
      <c r="AG5464" s="943"/>
      <c r="AH5464" s="943"/>
      <c r="AI5464" s="943"/>
      <c r="AJ5464" s="943"/>
    </row>
    <row r="5465" spans="1:37" s="184" customFormat="1" ht="15.75" hidden="1" customHeight="1" thickBot="1">
      <c r="A5465" s="2119"/>
      <c r="B5465" s="3286" t="s">
        <v>49</v>
      </c>
      <c r="C5465" s="3284"/>
      <c r="D5465" s="130"/>
      <c r="E5465" s="651">
        <f>SQRT(E5459*E5459+E5460*E5460)/E5415/1.73</f>
        <v>2.9988555175771618</v>
      </c>
      <c r="F5465" s="652">
        <f t="shared" ref="F5465:AB5465" si="3721">SQRT(F5459*F5459+F5460*F5460)/F5415/1.73</f>
        <v>3.0465046581709263</v>
      </c>
      <c r="G5465" s="652">
        <f t="shared" si="3721"/>
        <v>2.9873435962054096</v>
      </c>
      <c r="H5465" s="653">
        <f t="shared" si="3721"/>
        <v>1.9962966333703891</v>
      </c>
      <c r="I5465" s="652">
        <f t="shared" si="3721"/>
        <v>2.9873435962045893</v>
      </c>
      <c r="J5465" s="652">
        <f t="shared" si="3721"/>
        <v>4.0339629131836592</v>
      </c>
      <c r="K5465" s="652">
        <f t="shared" si="3721"/>
        <v>4.0809605393566724</v>
      </c>
      <c r="L5465" s="652">
        <f t="shared" si="3721"/>
        <v>4.0090500597368282</v>
      </c>
      <c r="M5465" s="652">
        <f t="shared" si="3721"/>
        <v>4.0809605393566724</v>
      </c>
      <c r="N5465" s="653">
        <f t="shared" si="3721"/>
        <v>4.0809605393566724</v>
      </c>
      <c r="O5465" s="652">
        <f t="shared" si="3721"/>
        <v>5.0445490890049003</v>
      </c>
      <c r="P5465" s="652">
        <f t="shared" si="3721"/>
        <v>4.0573256327573386</v>
      </c>
      <c r="Q5465" s="652">
        <f t="shared" si="3721"/>
        <v>4.0234241027782653</v>
      </c>
      <c r="R5465" s="652">
        <f t="shared" si="3721"/>
        <v>4.0730517011021901</v>
      </c>
      <c r="S5465" s="652">
        <f t="shared" si="3721"/>
        <v>4.0108677056655155</v>
      </c>
      <c r="T5465" s="652">
        <f t="shared" si="3721"/>
        <v>3.9247296951916115</v>
      </c>
      <c r="U5465" s="652">
        <f t="shared" si="3721"/>
        <v>4.0032279576547243</v>
      </c>
      <c r="V5465" s="1057">
        <f t="shared" si="3721"/>
        <v>3.9956172581144744</v>
      </c>
      <c r="W5465" s="652">
        <f t="shared" si="3721"/>
        <v>3.9097783439728362</v>
      </c>
      <c r="X5465" s="652">
        <f t="shared" si="3721"/>
        <v>3.9956172581152902</v>
      </c>
      <c r="Y5465" s="653">
        <f t="shared" si="3721"/>
        <v>3.995617258114641</v>
      </c>
      <c r="Z5465" s="652">
        <f t="shared" si="3721"/>
        <v>3.9472228887113587</v>
      </c>
      <c r="AA5465" s="652">
        <f t="shared" si="3721"/>
        <v>4.0185366687730415</v>
      </c>
      <c r="AB5465" s="654">
        <f t="shared" si="3721"/>
        <v>2.9702404840133099</v>
      </c>
      <c r="AC5465" s="655">
        <f>AVERAGE(E5465:AB5465)</f>
        <v>3.7613351931870205</v>
      </c>
      <c r="AD5465" s="575">
        <f>(AC5461-AC5465)/AC5461</f>
        <v>-3.0227181832054601E-3</v>
      </c>
      <c r="AE5465" s="576"/>
      <c r="AF5465" s="577"/>
      <c r="AG5465" s="1054"/>
      <c r="AH5465" s="1054"/>
      <c r="AI5465" s="943"/>
      <c r="AJ5465" s="1054"/>
    </row>
    <row r="5466" spans="1:37" s="184" customFormat="1" ht="15.75" customHeight="1" thickBot="1">
      <c r="A5466" s="150"/>
      <c r="B5466" s="578" t="s">
        <v>37</v>
      </c>
      <c r="C5466" s="123" t="s">
        <v>16</v>
      </c>
      <c r="D5466" s="115" t="s">
        <v>129</v>
      </c>
      <c r="E5466" s="580">
        <f t="shared" ref="E5466:AB5466" si="3722">(E5467-D5467)*$AE5466*$AF5466</f>
        <v>1.5999999999999659</v>
      </c>
      <c r="F5466" s="581">
        <f t="shared" si="3722"/>
        <v>1.5999999999999659</v>
      </c>
      <c r="G5466" s="581">
        <f t="shared" si="3722"/>
        <v>1.6000000000000369</v>
      </c>
      <c r="H5466" s="2436">
        <f t="shared" si="3722"/>
        <v>1.5999999999999659</v>
      </c>
      <c r="I5466" s="581">
        <f t="shared" si="3722"/>
        <v>1.6000000000000369</v>
      </c>
      <c r="J5466" s="581">
        <f t="shared" si="3722"/>
        <v>1.5999999999999659</v>
      </c>
      <c r="K5466" s="581">
        <f t="shared" si="3722"/>
        <v>1.6000000000000369</v>
      </c>
      <c r="L5466" s="581">
        <f t="shared" si="3722"/>
        <v>1.5999999999999659</v>
      </c>
      <c r="M5466" s="581">
        <f t="shared" si="3722"/>
        <v>1.2000000000000455</v>
      </c>
      <c r="N5466" s="2436">
        <f t="shared" si="3722"/>
        <v>1.1999999999999744</v>
      </c>
      <c r="O5466" s="581">
        <f t="shared" si="3722"/>
        <v>1.1999999999999744</v>
      </c>
      <c r="P5466" s="581">
        <f t="shared" si="3722"/>
        <v>1.2000000000000455</v>
      </c>
      <c r="Q5466" s="581">
        <f t="shared" si="3722"/>
        <v>1.1999999999999744</v>
      </c>
      <c r="R5466" s="581">
        <f t="shared" si="3722"/>
        <v>1.2000000000000455</v>
      </c>
      <c r="S5466" s="581">
        <f t="shared" si="3722"/>
        <v>1.1999999999999744</v>
      </c>
      <c r="T5466" s="581">
        <f t="shared" si="3722"/>
        <v>1.1999999999999744</v>
      </c>
      <c r="U5466" s="581">
        <f t="shared" si="3722"/>
        <v>1.2000000000000455</v>
      </c>
      <c r="V5466" s="2915">
        <f t="shared" si="3722"/>
        <v>1.1999999999999744</v>
      </c>
      <c r="W5466" s="581">
        <f t="shared" si="3722"/>
        <v>1.5999999999999659</v>
      </c>
      <c r="X5466" s="581">
        <f t="shared" si="3722"/>
        <v>1.2000000000000455</v>
      </c>
      <c r="Y5466" s="2436">
        <f t="shared" si="3722"/>
        <v>1.1999999999999744</v>
      </c>
      <c r="Z5466" s="581">
        <f t="shared" si="3722"/>
        <v>1.2000000000000455</v>
      </c>
      <c r="AA5466" s="581">
        <f t="shared" si="3722"/>
        <v>1.1999999999999744</v>
      </c>
      <c r="AB5466" s="2437">
        <f t="shared" si="3722"/>
        <v>1.1999999999999744</v>
      </c>
      <c r="AC5466" s="579">
        <f>SUM(E5466:AB5466)</f>
        <v>32.399999999999949</v>
      </c>
      <c r="AD5466" s="870"/>
      <c r="AE5466" s="581">
        <v>1</v>
      </c>
      <c r="AF5466" s="582">
        <v>40</v>
      </c>
      <c r="AG5466" s="1055"/>
      <c r="AH5466" s="1056"/>
      <c r="AI5466" s="1055"/>
      <c r="AJ5466" s="943"/>
      <c r="AK5466" s="946"/>
    </row>
    <row r="5467" spans="1:37" s="184" customFormat="1" ht="15.75" hidden="1" customHeight="1" thickBot="1">
      <c r="A5467" s="151"/>
      <c r="B5467" s="583"/>
      <c r="C5467" s="584" t="s">
        <v>130</v>
      </c>
      <c r="D5467" s="116">
        <v>8.9600000000000009</v>
      </c>
      <c r="E5467" s="146">
        <v>9</v>
      </c>
      <c r="F5467" s="129">
        <v>9.0399999999999991</v>
      </c>
      <c r="G5467" s="129">
        <v>9.08</v>
      </c>
      <c r="H5467" s="461">
        <v>9.1199999999999992</v>
      </c>
      <c r="I5467" s="129">
        <v>9.16</v>
      </c>
      <c r="J5467" s="129">
        <v>9.1999999999999993</v>
      </c>
      <c r="K5467" s="129">
        <v>9.24</v>
      </c>
      <c r="L5467" s="129">
        <v>9.2799999999999994</v>
      </c>
      <c r="M5467" s="129">
        <v>9.31</v>
      </c>
      <c r="N5467" s="461">
        <v>9.34</v>
      </c>
      <c r="O5467" s="129">
        <v>9.3699999999999992</v>
      </c>
      <c r="P5467" s="129">
        <v>9.4</v>
      </c>
      <c r="Q5467" s="129">
        <v>9.43</v>
      </c>
      <c r="R5467" s="129">
        <v>9.4600000000000009</v>
      </c>
      <c r="S5467" s="129">
        <v>9.49</v>
      </c>
      <c r="T5467" s="129">
        <v>9.52</v>
      </c>
      <c r="U5467" s="129">
        <v>9.5500000000000007</v>
      </c>
      <c r="V5467" s="505">
        <v>9.58</v>
      </c>
      <c r="W5467" s="129">
        <v>9.6199999999999992</v>
      </c>
      <c r="X5467" s="129">
        <v>9.65</v>
      </c>
      <c r="Y5467" s="461">
        <v>9.68</v>
      </c>
      <c r="Z5467" s="129">
        <v>9.7100000000000009</v>
      </c>
      <c r="AA5467" s="129">
        <v>9.74</v>
      </c>
      <c r="AB5467" s="2111">
        <v>9.77</v>
      </c>
      <c r="AC5467" s="585"/>
      <c r="AD5467" s="1610"/>
      <c r="AE5467" s="587"/>
      <c r="AF5467" s="588"/>
      <c r="AG5467" s="1054"/>
      <c r="AH5467" s="1054"/>
      <c r="AI5467" s="943"/>
      <c r="AJ5467" s="1054"/>
      <c r="AK5467" s="946"/>
    </row>
    <row r="5468" spans="1:37" s="184" customFormat="1" ht="15.75" customHeight="1" thickBot="1">
      <c r="A5468" s="150"/>
      <c r="B5468" s="578" t="s">
        <v>38</v>
      </c>
      <c r="C5468" s="123" t="s">
        <v>16</v>
      </c>
      <c r="D5468" s="115" t="s">
        <v>129</v>
      </c>
      <c r="E5468" s="580">
        <f t="shared" ref="E5468:AB5468" si="3723">(E5469-D5469)*$AE5468*$AF5468</f>
        <v>0</v>
      </c>
      <c r="F5468" s="581">
        <f t="shared" si="3723"/>
        <v>0</v>
      </c>
      <c r="G5468" s="581">
        <f t="shared" si="3723"/>
        <v>0</v>
      </c>
      <c r="H5468" s="2436">
        <f t="shared" si="3723"/>
        <v>0</v>
      </c>
      <c r="I5468" s="581">
        <f t="shared" si="3723"/>
        <v>0</v>
      </c>
      <c r="J5468" s="581">
        <f t="shared" si="3723"/>
        <v>0</v>
      </c>
      <c r="K5468" s="581">
        <f t="shared" si="3723"/>
        <v>0</v>
      </c>
      <c r="L5468" s="581">
        <f t="shared" si="3723"/>
        <v>0</v>
      </c>
      <c r="M5468" s="581">
        <f t="shared" si="3723"/>
        <v>0</v>
      </c>
      <c r="N5468" s="2436">
        <f t="shared" si="3723"/>
        <v>0</v>
      </c>
      <c r="O5468" s="581">
        <f t="shared" si="3723"/>
        <v>0</v>
      </c>
      <c r="P5468" s="581">
        <f t="shared" si="3723"/>
        <v>0</v>
      </c>
      <c r="Q5468" s="581">
        <f t="shared" si="3723"/>
        <v>0</v>
      </c>
      <c r="R5468" s="581">
        <f t="shared" si="3723"/>
        <v>0</v>
      </c>
      <c r="S5468" s="581">
        <f t="shared" si="3723"/>
        <v>0</v>
      </c>
      <c r="T5468" s="581">
        <f t="shared" si="3723"/>
        <v>0</v>
      </c>
      <c r="U5468" s="581">
        <f t="shared" si="3723"/>
        <v>0</v>
      </c>
      <c r="V5468" s="2915">
        <f t="shared" si="3723"/>
        <v>0</v>
      </c>
      <c r="W5468" s="581">
        <f t="shared" si="3723"/>
        <v>0</v>
      </c>
      <c r="X5468" s="581">
        <f t="shared" si="3723"/>
        <v>0</v>
      </c>
      <c r="Y5468" s="2436">
        <f t="shared" si="3723"/>
        <v>0</v>
      </c>
      <c r="Z5468" s="581">
        <f t="shared" si="3723"/>
        <v>0</v>
      </c>
      <c r="AA5468" s="581">
        <f t="shared" si="3723"/>
        <v>0</v>
      </c>
      <c r="AB5468" s="2437">
        <f t="shared" si="3723"/>
        <v>0</v>
      </c>
      <c r="AC5468" s="579">
        <f>SUM(E5468:AB5468)</f>
        <v>0</v>
      </c>
      <c r="AD5468" s="870"/>
      <c r="AE5468" s="581">
        <v>1</v>
      </c>
      <c r="AF5468" s="582">
        <v>40</v>
      </c>
      <c r="AG5468" s="1055"/>
      <c r="AH5468" s="1056"/>
      <c r="AI5468" s="1055"/>
      <c r="AJ5468" s="943"/>
      <c r="AK5468" s="946"/>
    </row>
    <row r="5469" spans="1:37" s="184" customFormat="1" ht="15.75" hidden="1" customHeight="1" thickBot="1">
      <c r="A5469" s="151"/>
      <c r="B5469" s="583"/>
      <c r="C5469" s="584" t="s">
        <v>130</v>
      </c>
      <c r="D5469" s="116">
        <v>2.15</v>
      </c>
      <c r="E5469" s="591">
        <v>2.15</v>
      </c>
      <c r="F5469" s="591">
        <v>2.15</v>
      </c>
      <c r="G5469" s="591">
        <v>2.15</v>
      </c>
      <c r="H5469" s="2438">
        <v>2.15</v>
      </c>
      <c r="I5469" s="591">
        <v>2.15</v>
      </c>
      <c r="J5469" s="591">
        <v>2.15</v>
      </c>
      <c r="K5469" s="591">
        <v>2.15</v>
      </c>
      <c r="L5469" s="591">
        <v>2.15</v>
      </c>
      <c r="M5469" s="591">
        <v>2.15</v>
      </c>
      <c r="N5469" s="2438">
        <v>2.15</v>
      </c>
      <c r="O5469" s="591">
        <v>2.15</v>
      </c>
      <c r="P5469" s="591">
        <v>2.15</v>
      </c>
      <c r="Q5469" s="591">
        <v>2.15</v>
      </c>
      <c r="R5469" s="591">
        <v>2.15</v>
      </c>
      <c r="S5469" s="591">
        <v>2.15</v>
      </c>
      <c r="T5469" s="591">
        <v>2.15</v>
      </c>
      <c r="U5469" s="591">
        <v>2.15</v>
      </c>
      <c r="V5469" s="2916">
        <v>2.15</v>
      </c>
      <c r="W5469" s="591">
        <v>2.15</v>
      </c>
      <c r="X5469" s="591">
        <v>2.15</v>
      </c>
      <c r="Y5469" s="2438">
        <v>2.15</v>
      </c>
      <c r="Z5469" s="591">
        <v>2.15</v>
      </c>
      <c r="AA5469" s="591">
        <v>2.15</v>
      </c>
      <c r="AB5469" s="591">
        <v>2.15</v>
      </c>
      <c r="AC5469" s="585"/>
      <c r="AD5469" s="1610"/>
      <c r="AE5469" s="587"/>
      <c r="AF5469" s="588"/>
      <c r="AG5469" s="943"/>
      <c r="AH5469" s="943"/>
      <c r="AI5469" s="943"/>
      <c r="AJ5469" s="943"/>
      <c r="AK5469" s="946"/>
    </row>
    <row r="5470" spans="1:37" s="184" customFormat="1" ht="15.75" customHeight="1">
      <c r="A5470" s="3279" t="s">
        <v>39</v>
      </c>
      <c r="B5470" s="3280"/>
      <c r="C5470" s="127" t="s">
        <v>16</v>
      </c>
      <c r="D5470" s="124"/>
      <c r="E5470" s="2554">
        <f t="shared" ref="E5470:AB5471" si="3724">SUM(E5417,E5424,E5431,E5438,E5445,E5452,E5459)</f>
        <v>1014.999999999997</v>
      </c>
      <c r="F5470" s="2555">
        <f t="shared" si="3724"/>
        <v>969.99999999999955</v>
      </c>
      <c r="G5470" s="2555">
        <f t="shared" si="3724"/>
        <v>851.99999999999955</v>
      </c>
      <c r="H5470" s="2556">
        <f t="shared" si="3724"/>
        <v>882.00000000000114</v>
      </c>
      <c r="I5470" s="2555">
        <f t="shared" si="3724"/>
        <v>892.99999999999932</v>
      </c>
      <c r="J5470" s="2555">
        <f t="shared" si="3724"/>
        <v>1077.0000000000041</v>
      </c>
      <c r="K5470" s="2555">
        <f t="shared" si="3724"/>
        <v>1319.9999999999943</v>
      </c>
      <c r="L5470" s="2555">
        <f t="shared" si="3724"/>
        <v>1523.000000000002</v>
      </c>
      <c r="M5470" s="2555">
        <f t="shared" si="3724"/>
        <v>1505</v>
      </c>
      <c r="N5470" s="2556">
        <f t="shared" si="3724"/>
        <v>1509.9999999999984</v>
      </c>
      <c r="O5470" s="2555">
        <f t="shared" si="3724"/>
        <v>1441.000000000002</v>
      </c>
      <c r="P5470" s="2555">
        <f t="shared" si="3724"/>
        <v>1411.999999999998</v>
      </c>
      <c r="Q5470" s="2555">
        <f t="shared" si="3724"/>
        <v>1427.0000000000018</v>
      </c>
      <c r="R5470" s="2555">
        <f t="shared" si="3724"/>
        <v>1400.9999999999993</v>
      </c>
      <c r="S5470" s="2555">
        <f t="shared" si="3724"/>
        <v>1305.9999999999995</v>
      </c>
      <c r="T5470" s="2555">
        <f t="shared" si="3724"/>
        <v>1347.9999999999986</v>
      </c>
      <c r="U5470" s="2555">
        <f t="shared" si="3724"/>
        <v>1388.000000000008</v>
      </c>
      <c r="V5470" s="2917">
        <f t="shared" si="3724"/>
        <v>1419.9999999999882</v>
      </c>
      <c r="W5470" s="2555">
        <f t="shared" si="3724"/>
        <v>1414.0000000000057</v>
      </c>
      <c r="X5470" s="2555">
        <f t="shared" si="3724"/>
        <v>1435.9999999999968</v>
      </c>
      <c r="Y5470" s="2556">
        <f t="shared" si="3724"/>
        <v>1502.0000000000025</v>
      </c>
      <c r="Z5470" s="2555">
        <f t="shared" si="3724"/>
        <v>1430.9999999999984</v>
      </c>
      <c r="AA5470" s="2555">
        <f t="shared" si="3724"/>
        <v>1228.0000000000011</v>
      </c>
      <c r="AB5470" s="2557">
        <f t="shared" si="3724"/>
        <v>1079.0000000000011</v>
      </c>
      <c r="AC5470" s="1611">
        <f>AC5417+AC5424+AC5431+AC5438+AC5445+AC5452+AC5459</f>
        <v>30780</v>
      </c>
      <c r="AD5470" s="877"/>
      <c r="AE5470" s="878"/>
      <c r="AF5470" s="879"/>
      <c r="AG5470" s="1027"/>
      <c r="AH5470" s="1027"/>
      <c r="AI5470" s="1027"/>
      <c r="AJ5470" s="1027"/>
    </row>
    <row r="5471" spans="1:37" s="184" customFormat="1" ht="15.75" customHeight="1" thickBot="1">
      <c r="A5471" s="3287"/>
      <c r="B5471" s="3288"/>
      <c r="C5471" s="565" t="s">
        <v>18</v>
      </c>
      <c r="D5471" s="130"/>
      <c r="E5471" s="2558">
        <f t="shared" si="3724"/>
        <v>568.99999999999636</v>
      </c>
      <c r="F5471" s="2559">
        <f t="shared" si="3724"/>
        <v>534.00000000001489</v>
      </c>
      <c r="G5471" s="2559">
        <f t="shared" si="3724"/>
        <v>487.00000000001609</v>
      </c>
      <c r="H5471" s="2560">
        <f t="shared" si="3724"/>
        <v>505.99999999996561</v>
      </c>
      <c r="I5471" s="2559">
        <f t="shared" si="3724"/>
        <v>510.00000000000426</v>
      </c>
      <c r="J5471" s="2559">
        <f t="shared" si="3724"/>
        <v>609.00000000002137</v>
      </c>
      <c r="K5471" s="2559">
        <f t="shared" si="3724"/>
        <v>747.99999999999568</v>
      </c>
      <c r="L5471" s="2559">
        <f t="shared" si="3724"/>
        <v>868.99999999998568</v>
      </c>
      <c r="M5471" s="2559">
        <f t="shared" si="3724"/>
        <v>870.00000000000819</v>
      </c>
      <c r="N5471" s="2560">
        <f t="shared" si="3724"/>
        <v>856.00000000002478</v>
      </c>
      <c r="O5471" s="2559">
        <f t="shared" si="3724"/>
        <v>819.00000000000091</v>
      </c>
      <c r="P5471" s="2559">
        <f t="shared" si="3724"/>
        <v>799.99999999996885</v>
      </c>
      <c r="Q5471" s="2559">
        <f t="shared" si="3724"/>
        <v>817.99999999999613</v>
      </c>
      <c r="R5471" s="2559">
        <f t="shared" si="3724"/>
        <v>793.00000000001705</v>
      </c>
      <c r="S5471" s="2559">
        <f t="shared" si="3724"/>
        <v>724.00000000001091</v>
      </c>
      <c r="T5471" s="2559">
        <f t="shared" si="3724"/>
        <v>763.99999999997624</v>
      </c>
      <c r="U5471" s="2559">
        <f t="shared" si="3724"/>
        <v>778.00000000001819</v>
      </c>
      <c r="V5471" s="2918">
        <f t="shared" si="3724"/>
        <v>793.99999999998272</v>
      </c>
      <c r="W5471" s="2559">
        <f t="shared" si="3724"/>
        <v>796.99999999999341</v>
      </c>
      <c r="X5471" s="2559">
        <f t="shared" si="3724"/>
        <v>811.00000000002478</v>
      </c>
      <c r="Y5471" s="2560">
        <f t="shared" si="3724"/>
        <v>842.99999999997158</v>
      </c>
      <c r="Z5471" s="2559">
        <f t="shared" si="3724"/>
        <v>810.00000000002728</v>
      </c>
      <c r="AA5471" s="2559">
        <f t="shared" si="3724"/>
        <v>685.99999999999454</v>
      </c>
      <c r="AB5471" s="2561">
        <f t="shared" si="3724"/>
        <v>605.00000000000398</v>
      </c>
      <c r="AC5471" s="1612">
        <f>AC5418+AC5425+AC5432+AC5439+AC5446+AC5453+AC5460</f>
        <v>17400.000000000018</v>
      </c>
      <c r="AD5471" s="880"/>
      <c r="AE5471" s="881"/>
      <c r="AF5471" s="882"/>
      <c r="AG5471" s="1027"/>
      <c r="AH5471" s="1027"/>
      <c r="AI5471" s="1027"/>
      <c r="AJ5471" s="1027"/>
    </row>
    <row r="5472" spans="1:37" s="184" customFormat="1" ht="15.75" customHeight="1">
      <c r="A5472" s="3242" t="s">
        <v>40</v>
      </c>
      <c r="B5472" s="3261"/>
      <c r="C5472" s="123" t="s">
        <v>41</v>
      </c>
      <c r="D5472" s="115"/>
      <c r="E5472" s="2439">
        <f t="shared" ref="E5472:AB5473" si="3725">100-(E5470/(E5397+E5404))*100</f>
        <v>-4.4238683127563689</v>
      </c>
      <c r="F5472" s="2440">
        <f t="shared" si="3725"/>
        <v>-2.3206751054855204</v>
      </c>
      <c r="G5472" s="2440">
        <f t="shared" si="3725"/>
        <v>1.3888888888890278</v>
      </c>
      <c r="H5472" s="2441">
        <f t="shared" si="3725"/>
        <v>2.0000000000001137</v>
      </c>
      <c r="I5472" s="2440">
        <f t="shared" si="3725"/>
        <v>-0.56306306306319698</v>
      </c>
      <c r="J5472" s="2440">
        <f t="shared" si="3725"/>
        <v>-0.84269662921441579</v>
      </c>
      <c r="K5472" s="2440">
        <f t="shared" si="3725"/>
        <v>-2.8037383177563697</v>
      </c>
      <c r="L5472" s="2440">
        <f t="shared" si="3725"/>
        <v>6.561679789994912E-2</v>
      </c>
      <c r="M5472" s="2440">
        <f t="shared" si="3725"/>
        <v>2.0182291666667567</v>
      </c>
      <c r="N5472" s="2441">
        <f t="shared" si="3725"/>
        <v>1.6927083333335275</v>
      </c>
      <c r="O5472" s="2440">
        <f t="shared" si="3725"/>
        <v>-6.9444444444499709E-2</v>
      </c>
      <c r="P5472" s="2440">
        <f t="shared" si="3725"/>
        <v>-0.56980056980042093</v>
      </c>
      <c r="Q5472" s="2440">
        <f t="shared" si="3725"/>
        <v>1.7217630853996724</v>
      </c>
      <c r="R5472" s="2440">
        <f t="shared" si="3725"/>
        <v>0.2136752136752591</v>
      </c>
      <c r="S5472" s="2440">
        <f t="shared" si="3725"/>
        <v>-1.7133956386298905</v>
      </c>
      <c r="T5472" s="2440">
        <f t="shared" si="3725"/>
        <v>1.4619883040943193</v>
      </c>
      <c r="U5472" s="2440">
        <f t="shared" si="3725"/>
        <v>-1.4619883040942483</v>
      </c>
      <c r="V5472" s="2919">
        <f t="shared" si="3725"/>
        <v>2.2038567493117398</v>
      </c>
      <c r="W5472" s="2440">
        <f t="shared" si="3725"/>
        <v>-0.71225071225111947</v>
      </c>
      <c r="X5472" s="2440">
        <f t="shared" si="3725"/>
        <v>0.27777777777809831</v>
      </c>
      <c r="Y5472" s="2441">
        <f t="shared" si="3725"/>
        <v>-0.94086021505421513</v>
      </c>
      <c r="Z5472" s="2440">
        <f t="shared" si="3725"/>
        <v>-1.9230769230768061</v>
      </c>
      <c r="AA5472" s="2440">
        <f t="shared" si="3725"/>
        <v>-2.3333333333328738</v>
      </c>
      <c r="AB5472" s="2442">
        <f t="shared" si="3725"/>
        <v>1.1904761904763035</v>
      </c>
      <c r="AC5472" s="1613">
        <f>100-(AC5470/(AC5397+AC5404))*100</f>
        <v>-0.19531249999997158</v>
      </c>
      <c r="AD5472" s="883"/>
      <c r="AE5472" s="1082"/>
      <c r="AF5472" s="1083"/>
      <c r="AG5472" s="1027"/>
      <c r="AH5472" s="1027"/>
      <c r="AI5472" s="1027"/>
      <c r="AJ5472" s="1027"/>
    </row>
    <row r="5473" spans="1:36" s="184" customFormat="1" ht="15.75" customHeight="1" thickBot="1">
      <c r="A5473" s="3262"/>
      <c r="B5473" s="3263"/>
      <c r="C5473" s="128" t="s">
        <v>42</v>
      </c>
      <c r="D5473" s="116"/>
      <c r="E5473" s="2443">
        <f t="shared" si="3725"/>
        <v>-3.0797101449272759</v>
      </c>
      <c r="F5473" s="887">
        <f t="shared" si="3725"/>
        <v>1.1111111111081868</v>
      </c>
      <c r="G5473" s="887">
        <f t="shared" si="3725"/>
        <v>-1.4583333333365829</v>
      </c>
      <c r="H5473" s="1006">
        <f t="shared" si="3725"/>
        <v>1.9379844961310368</v>
      </c>
      <c r="I5473" s="887">
        <f t="shared" si="3725"/>
        <v>-1.1904761904774688</v>
      </c>
      <c r="J5473" s="887">
        <f t="shared" si="3725"/>
        <v>-1.5000000000039222</v>
      </c>
      <c r="K5473" s="887">
        <f t="shared" si="3725"/>
        <v>-2.1857923497255314</v>
      </c>
      <c r="L5473" s="887">
        <f t="shared" si="3725"/>
        <v>-0.57870370370255841</v>
      </c>
      <c r="M5473" s="887">
        <f t="shared" si="3725"/>
        <v>-0.69444444444530973</v>
      </c>
      <c r="N5473" s="1006">
        <f t="shared" si="3725"/>
        <v>2.2831050228281526</v>
      </c>
      <c r="O5473" s="887">
        <f t="shared" si="3725"/>
        <v>-0.36764705882291082</v>
      </c>
      <c r="P5473" s="887">
        <f t="shared" si="3725"/>
        <v>-1.0101010100973298</v>
      </c>
      <c r="Q5473" s="887">
        <f t="shared" si="3725"/>
        <v>1.2077294685994246</v>
      </c>
      <c r="R5473" s="887">
        <f t="shared" si="3725"/>
        <v>-0.12626262626503149</v>
      </c>
      <c r="S5473" s="887">
        <f t="shared" si="3725"/>
        <v>-0.55555555555623926</v>
      </c>
      <c r="T5473" s="887">
        <f t="shared" si="3725"/>
        <v>2.0512820512843462</v>
      </c>
      <c r="U5473" s="887">
        <f t="shared" si="3725"/>
        <v>0.25641025640852888</v>
      </c>
      <c r="V5473" s="2873">
        <f t="shared" si="3725"/>
        <v>2.6960784313741328</v>
      </c>
      <c r="W5473" s="887">
        <f t="shared" si="3725"/>
        <v>-0.6313131313125524</v>
      </c>
      <c r="X5473" s="887">
        <f t="shared" si="3725"/>
        <v>2.0531400966153086</v>
      </c>
      <c r="Y5473" s="1006">
        <f t="shared" si="3725"/>
        <v>-1.8115942028951793</v>
      </c>
      <c r="Z5473" s="887">
        <f t="shared" si="3725"/>
        <v>-0.74626865671956466</v>
      </c>
      <c r="AA5473" s="887">
        <f t="shared" si="3725"/>
        <v>-2.0833333333324333</v>
      </c>
      <c r="AB5473" s="2444">
        <f t="shared" si="3725"/>
        <v>3.0448717948720798</v>
      </c>
      <c r="AC5473" s="1614">
        <f>100-(AC5471/(AC5398+AC5405))*100</f>
        <v>0</v>
      </c>
      <c r="AD5473" s="886"/>
      <c r="AE5473" s="1091"/>
      <c r="AF5473" s="1092"/>
      <c r="AG5473" s="1027"/>
      <c r="AH5473" s="1027"/>
      <c r="AI5473" s="1027"/>
      <c r="AJ5473" s="1027"/>
    </row>
    <row r="5474" spans="1:36" s="184" customFormat="1" ht="15.75" customHeight="1">
      <c r="A5474" s="3246"/>
      <c r="B5474" s="3247"/>
      <c r="C5474" s="893"/>
      <c r="D5474" s="1615" t="s">
        <v>125</v>
      </c>
      <c r="E5474" s="1616">
        <f>(E5399+E5406-E5419-E5426-E5433-E5440-E5447-E5454-E5461)/(E5399+E5406)</f>
        <v>-0.05</v>
      </c>
      <c r="F5474" s="1616">
        <f t="shared" ref="F5474:AC5474" si="3726">(F5399+F5406-F5419-F5426-F5433-F5440-F5447-F5454-F5461)/(F5399+F5406)</f>
        <v>-3.4482758620689655E-2</v>
      </c>
      <c r="G5474" s="1616">
        <f t="shared" si="3726"/>
        <v>0</v>
      </c>
      <c r="H5474" s="1617">
        <f t="shared" si="3726"/>
        <v>0</v>
      </c>
      <c r="I5474" s="1616">
        <f t="shared" si="3726"/>
        <v>-1.8181818181818181E-2</v>
      </c>
      <c r="J5474" s="1616">
        <f t="shared" si="3726"/>
        <v>-3.0769230769230771E-2</v>
      </c>
      <c r="K5474" s="1616">
        <f t="shared" si="3726"/>
        <v>-3.7974683544303799E-2</v>
      </c>
      <c r="L5474" s="1616">
        <f t="shared" si="3726"/>
        <v>-1.0638297872340425E-2</v>
      </c>
      <c r="M5474" s="1616">
        <f t="shared" si="3726"/>
        <v>0</v>
      </c>
      <c r="N5474" s="1617">
        <f t="shared" si="3726"/>
        <v>0</v>
      </c>
      <c r="O5474" s="1616">
        <f t="shared" si="3726"/>
        <v>-1.1235955056179775E-2</v>
      </c>
      <c r="P5474" s="1616">
        <f t="shared" si="3726"/>
        <v>-2.3255813953488372E-2</v>
      </c>
      <c r="Q5474" s="1616">
        <f t="shared" si="3726"/>
        <v>0</v>
      </c>
      <c r="R5474" s="1616">
        <f t="shared" si="3726"/>
        <v>-1.1627906976744186E-2</v>
      </c>
      <c r="S5474" s="1616">
        <f t="shared" si="3726"/>
        <v>-2.5316455696202531E-2</v>
      </c>
      <c r="T5474" s="1616">
        <f t="shared" si="3726"/>
        <v>0</v>
      </c>
      <c r="U5474" s="1616">
        <f t="shared" si="3726"/>
        <v>-2.3809523809523808E-2</v>
      </c>
      <c r="V5474" s="2830">
        <f t="shared" si="3726"/>
        <v>1.1235955056179775E-2</v>
      </c>
      <c r="W5474" s="1616">
        <f t="shared" si="3726"/>
        <v>-2.3255813953488372E-2</v>
      </c>
      <c r="X5474" s="1616">
        <f t="shared" si="3726"/>
        <v>0</v>
      </c>
      <c r="Y5474" s="1617">
        <f t="shared" si="3726"/>
        <v>-2.197802197802198E-2</v>
      </c>
      <c r="Z5474" s="1616">
        <f t="shared" si="3726"/>
        <v>-3.4883720930232558E-2</v>
      </c>
      <c r="AA5474" s="1616">
        <f t="shared" si="3726"/>
        <v>-2.7027027027027029E-2</v>
      </c>
      <c r="AB5474" s="1618">
        <f t="shared" si="3726"/>
        <v>0</v>
      </c>
      <c r="AC5474" s="1619">
        <f t="shared" si="3726"/>
        <v>-1.4846235418875966E-2</v>
      </c>
      <c r="AD5474" s="1620"/>
      <c r="AE5474" s="1097"/>
      <c r="AF5474" s="1098"/>
      <c r="AG5474" s="1027"/>
      <c r="AH5474" s="1027"/>
      <c r="AI5474" s="1027"/>
      <c r="AJ5474" s="1027"/>
    </row>
    <row r="5475" spans="1:36" s="184" customFormat="1" ht="18" customHeight="1" thickBot="1">
      <c r="A5475" s="3248"/>
      <c r="B5475" s="3249"/>
      <c r="C5475" s="704"/>
      <c r="D5475" s="1621" t="s">
        <v>126</v>
      </c>
      <c r="E5475" s="511">
        <f>(E5403+E5410-E5423-E5430-E5437-E5444-E5451-E5458-E5465)/(E5403+E5410)</f>
        <v>-4.2838659003954678E-2</v>
      </c>
      <c r="F5475" s="511">
        <f t="shared" ref="F5475:AC5475" si="3727">(F5403+F5410-F5423-F5430-F5437-F5444-F5451-F5458-F5465)/(F5403+F5410)</f>
        <v>-1.6172377037080573E-2</v>
      </c>
      <c r="G5475" s="511">
        <f t="shared" si="3727"/>
        <v>5.9119737829321003E-3</v>
      </c>
      <c r="H5475" s="512">
        <f t="shared" si="3727"/>
        <v>1.83825719310599E-2</v>
      </c>
      <c r="I5475" s="511">
        <f t="shared" si="3727"/>
        <v>-8.0337590386658792E-3</v>
      </c>
      <c r="J5475" s="511">
        <f t="shared" si="3727"/>
        <v>-9.7829138903802494E-3</v>
      </c>
      <c r="K5475" s="511">
        <f t="shared" si="3727"/>
        <v>-2.60650804730117E-2</v>
      </c>
      <c r="L5475" s="511">
        <f t="shared" si="3727"/>
        <v>-2.4515572141409888E-3</v>
      </c>
      <c r="M5475" s="511">
        <f t="shared" si="3727"/>
        <v>1.4233161751165759E-2</v>
      </c>
      <c r="N5475" s="512">
        <f t="shared" si="3727"/>
        <v>1.8963208370492937E-2</v>
      </c>
      <c r="O5475" s="511">
        <f t="shared" si="3727"/>
        <v>-8.4468976663790358E-4</v>
      </c>
      <c r="P5475" s="511">
        <f t="shared" si="3727"/>
        <v>-5.0454914918824948E-3</v>
      </c>
      <c r="Q5475" s="511">
        <f t="shared" si="3727"/>
        <v>1.7565442302517619E-2</v>
      </c>
      <c r="R5475" s="511">
        <f t="shared" si="3727"/>
        <v>1.8245033227581107E-3</v>
      </c>
      <c r="S5475" s="511">
        <f t="shared" si="3727"/>
        <v>-1.2399424452792143E-2</v>
      </c>
      <c r="T5475" s="511">
        <f t="shared" si="3727"/>
        <v>1.6595360170597796E-2</v>
      </c>
      <c r="U5475" s="511">
        <f t="shared" si="3727"/>
        <v>-1.0398512653288809E-2</v>
      </c>
      <c r="V5475" s="897">
        <f t="shared" si="3727"/>
        <v>2.4874119506847529E-2</v>
      </c>
      <c r="W5475" s="511">
        <f t="shared" si="3727"/>
        <v>-5.2720924330653327E-3</v>
      </c>
      <c r="X5475" s="511">
        <f t="shared" si="3727"/>
        <v>7.2274470946125224E-3</v>
      </c>
      <c r="Y5475" s="512">
        <f t="shared" si="3727"/>
        <v>-1.1488093567681672E-2</v>
      </c>
      <c r="Z5475" s="511">
        <f t="shared" si="3727"/>
        <v>-1.7868561073756038E-2</v>
      </c>
      <c r="AA5475" s="511">
        <f t="shared" si="3727"/>
        <v>-2.2290901551025907E-2</v>
      </c>
      <c r="AB5475" s="513">
        <f t="shared" si="3727"/>
        <v>1.520181732949462E-2</v>
      </c>
      <c r="AC5475" s="514">
        <f t="shared" si="3727"/>
        <v>-1.2816686931444786E-3</v>
      </c>
      <c r="AD5475" s="1622"/>
      <c r="AE5475" s="1100"/>
      <c r="AF5475" s="1101"/>
      <c r="AG5475" s="354"/>
      <c r="AH5475" s="354"/>
      <c r="AI5475" s="354"/>
      <c r="AJ5475" s="354"/>
    </row>
    <row r="5476" spans="1:36" s="184" customFormat="1" ht="30" customHeight="1" thickBot="1">
      <c r="A5476" s="226"/>
      <c r="B5476" s="354"/>
      <c r="C5476" s="354"/>
      <c r="D5476" s="226"/>
      <c r="E5476" s="226"/>
      <c r="F5476" s="226"/>
      <c r="G5476" s="226"/>
      <c r="H5476" s="2445"/>
      <c r="I5476" s="226"/>
      <c r="J5476" s="226"/>
      <c r="K5476" s="226"/>
      <c r="L5476" s="226"/>
      <c r="M5476" s="226"/>
      <c r="N5476" s="2445"/>
      <c r="O5476" s="226"/>
      <c r="P5476" s="226"/>
      <c r="Q5476" s="226"/>
      <c r="R5476" s="226"/>
      <c r="S5476" s="226"/>
      <c r="T5476" s="226"/>
      <c r="U5476" s="226"/>
      <c r="V5476" s="2849"/>
      <c r="W5476" s="226"/>
      <c r="X5476" s="226"/>
      <c r="Y5476" s="2445"/>
      <c r="Z5476" s="226"/>
      <c r="AA5476" s="226"/>
      <c r="AB5476" s="226"/>
      <c r="AC5476" s="1623"/>
      <c r="AD5476" s="1623"/>
      <c r="AE5476" s="1623"/>
      <c r="AF5476" s="1623"/>
      <c r="AG5476" s="864"/>
      <c r="AH5476" s="864"/>
      <c r="AI5476" s="864"/>
      <c r="AJ5476" s="864"/>
    </row>
    <row r="5477" spans="1:36" s="2566" customFormat="1" ht="16.5" thickBot="1">
      <c r="A5477" s="3273" t="s">
        <v>861</v>
      </c>
      <c r="B5477" s="3289"/>
      <c r="C5477" s="3290"/>
      <c r="D5477" s="600"/>
      <c r="E5477" s="523">
        <v>1</v>
      </c>
      <c r="F5477" s="524">
        <v>2</v>
      </c>
      <c r="G5477" s="524">
        <v>3</v>
      </c>
      <c r="H5477" s="526">
        <v>4</v>
      </c>
      <c r="I5477" s="524">
        <v>5</v>
      </c>
      <c r="J5477" s="524">
        <v>6</v>
      </c>
      <c r="K5477" s="524">
        <v>7</v>
      </c>
      <c r="L5477" s="524">
        <v>8</v>
      </c>
      <c r="M5477" s="524">
        <v>9</v>
      </c>
      <c r="N5477" s="526">
        <v>10</v>
      </c>
      <c r="O5477" s="524">
        <v>11</v>
      </c>
      <c r="P5477" s="524">
        <v>12</v>
      </c>
      <c r="Q5477" s="524">
        <v>13</v>
      </c>
      <c r="R5477" s="524">
        <v>14</v>
      </c>
      <c r="S5477" s="524">
        <v>15</v>
      </c>
      <c r="T5477" s="524">
        <v>16</v>
      </c>
      <c r="U5477" s="524">
        <v>17</v>
      </c>
      <c r="V5477" s="898">
        <v>18</v>
      </c>
      <c r="W5477" s="524">
        <v>19</v>
      </c>
      <c r="X5477" s="524">
        <v>20</v>
      </c>
      <c r="Y5477" s="526">
        <v>21</v>
      </c>
      <c r="Z5477" s="524">
        <v>22</v>
      </c>
      <c r="AA5477" s="524">
        <v>23</v>
      </c>
      <c r="AB5477" s="527">
        <v>24</v>
      </c>
      <c r="AC5477" s="2575"/>
      <c r="AD5477" s="1624"/>
      <c r="AE5477" s="1625"/>
      <c r="AF5477" s="1626"/>
      <c r="AG5477" s="2564"/>
      <c r="AH5477" s="2565"/>
      <c r="AI5477" s="2565"/>
      <c r="AJ5477" s="2565"/>
    </row>
    <row r="5478" spans="1:36" s="2566" customFormat="1" ht="13.5" thickBot="1">
      <c r="A5478" s="2576" t="s">
        <v>70</v>
      </c>
      <c r="B5478" s="2577"/>
      <c r="C5478" s="2578"/>
      <c r="D5478" s="2579"/>
      <c r="E5478" s="2580"/>
      <c r="F5478" s="2581"/>
      <c r="G5478" s="2581"/>
      <c r="H5478" s="2688"/>
      <c r="I5478" s="2581"/>
      <c r="J5478" s="2581"/>
      <c r="K5478" s="2581"/>
      <c r="L5478" s="2581"/>
      <c r="M5478" s="2581"/>
      <c r="N5478" s="2688"/>
      <c r="O5478" s="2581"/>
      <c r="P5478" s="2581"/>
      <c r="Q5478" s="2581"/>
      <c r="R5478" s="2581"/>
      <c r="S5478" s="2581"/>
      <c r="T5478" s="2581"/>
      <c r="U5478" s="2581"/>
      <c r="V5478" s="2688"/>
      <c r="W5478" s="2581"/>
      <c r="X5478" s="2581"/>
      <c r="Y5478" s="2688"/>
      <c r="Z5478" s="2581"/>
      <c r="AA5478" s="2581"/>
      <c r="AB5478" s="2582"/>
      <c r="AC5478" s="2579"/>
      <c r="AD5478" s="2562"/>
      <c r="AE5478" s="2562"/>
      <c r="AF5478" s="2563"/>
      <c r="AG5478" s="2564"/>
      <c r="AH5478" s="2565"/>
      <c r="AI5478" s="1391"/>
      <c r="AJ5478" s="2565"/>
    </row>
    <row r="5479" spans="1:36" s="184" customFormat="1" ht="15.75" customHeight="1" thickBot="1">
      <c r="A5479" s="2567" t="s">
        <v>952</v>
      </c>
      <c r="B5479" s="2568"/>
      <c r="C5479" s="2569" t="s">
        <v>19</v>
      </c>
      <c r="D5479" s="2570" t="s">
        <v>62</v>
      </c>
      <c r="E5479" s="2633">
        <v>8</v>
      </c>
      <c r="F5479" s="2634">
        <v>8</v>
      </c>
      <c r="G5479" s="2634">
        <v>8</v>
      </c>
      <c r="H5479" s="2673">
        <v>8</v>
      </c>
      <c r="I5479" s="2634">
        <v>8</v>
      </c>
      <c r="J5479" s="2634">
        <v>8</v>
      </c>
      <c r="K5479" s="2634">
        <v>8</v>
      </c>
      <c r="L5479" s="2634">
        <v>10</v>
      </c>
      <c r="M5479" s="2634">
        <v>10</v>
      </c>
      <c r="N5479" s="2673">
        <v>10</v>
      </c>
      <c r="O5479" s="2634">
        <v>8</v>
      </c>
      <c r="P5479" s="2634">
        <v>10</v>
      </c>
      <c r="Q5479" s="2634">
        <v>10</v>
      </c>
      <c r="R5479" s="2634">
        <v>8</v>
      </c>
      <c r="S5479" s="2634">
        <v>8</v>
      </c>
      <c r="T5479" s="2634">
        <v>8</v>
      </c>
      <c r="U5479" s="2634">
        <v>8</v>
      </c>
      <c r="V5479" s="2634">
        <v>10</v>
      </c>
      <c r="W5479" s="2634">
        <v>10</v>
      </c>
      <c r="X5479" s="2634">
        <v>10</v>
      </c>
      <c r="Y5479" s="2673">
        <v>10</v>
      </c>
      <c r="Z5479" s="2634">
        <v>10</v>
      </c>
      <c r="AA5479" s="2634">
        <v>8</v>
      </c>
      <c r="AB5479" s="2635">
        <v>8</v>
      </c>
      <c r="AC5479" s="2636">
        <f>AVERAGE(E5479:AB5479)</f>
        <v>8.8333333333333339</v>
      </c>
      <c r="AD5479" s="2562"/>
      <c r="AE5479" s="2562"/>
      <c r="AF5479" s="2563"/>
      <c r="AG5479" s="864"/>
      <c r="AH5479" s="1054"/>
      <c r="AI5479" s="1054"/>
      <c r="AJ5479" s="1054"/>
    </row>
    <row r="5480" spans="1:36" s="184" customFormat="1" ht="15.75" customHeight="1">
      <c r="A5480" s="700" t="s">
        <v>13</v>
      </c>
      <c r="B5480" s="378"/>
      <c r="C5480" s="701"/>
      <c r="D5480" s="1453"/>
      <c r="E5480" s="1011">
        <v>13</v>
      </c>
      <c r="F5480" s="378">
        <v>13</v>
      </c>
      <c r="G5480" s="378">
        <v>13</v>
      </c>
      <c r="H5480" s="480">
        <v>13</v>
      </c>
      <c r="I5480" s="378">
        <v>13</v>
      </c>
      <c r="J5480" s="378">
        <v>13</v>
      </c>
      <c r="K5480" s="378">
        <v>13</v>
      </c>
      <c r="L5480" s="378">
        <v>13</v>
      </c>
      <c r="M5480" s="378">
        <v>13</v>
      </c>
      <c r="N5480" s="480">
        <v>13</v>
      </c>
      <c r="O5480" s="378">
        <v>13</v>
      </c>
      <c r="P5480" s="378">
        <v>13</v>
      </c>
      <c r="Q5480" s="378">
        <v>13</v>
      </c>
      <c r="R5480" s="378">
        <v>13</v>
      </c>
      <c r="S5480" s="378">
        <v>13</v>
      </c>
      <c r="T5480" s="378">
        <v>13</v>
      </c>
      <c r="U5480" s="378">
        <v>13</v>
      </c>
      <c r="V5480" s="602">
        <v>13</v>
      </c>
      <c r="W5480" s="378">
        <v>13</v>
      </c>
      <c r="X5480" s="378">
        <v>13</v>
      </c>
      <c r="Y5480" s="480">
        <v>13</v>
      </c>
      <c r="Z5480" s="378">
        <v>13</v>
      </c>
      <c r="AA5480" s="378">
        <v>13</v>
      </c>
      <c r="AB5480" s="603">
        <v>13</v>
      </c>
      <c r="AC5480" s="1627"/>
      <c r="AD5480" s="1628"/>
      <c r="AE5480" s="1629"/>
      <c r="AF5480" s="1630"/>
      <c r="AG5480" s="864"/>
      <c r="AH5480" s="1054"/>
      <c r="AI5480" s="1054"/>
      <c r="AJ5480" s="1054"/>
    </row>
    <row r="5481" spans="1:36" s="184" customFormat="1" ht="15.75" customHeight="1" thickBot="1">
      <c r="A5481" s="703" t="s">
        <v>14</v>
      </c>
      <c r="B5481" s="605"/>
      <c r="C5481" s="704"/>
      <c r="D5481" s="1216"/>
      <c r="E5481" s="931">
        <v>21</v>
      </c>
      <c r="F5481" s="605">
        <v>21</v>
      </c>
      <c r="G5481" s="605">
        <v>21</v>
      </c>
      <c r="H5481" s="646">
        <v>21</v>
      </c>
      <c r="I5481" s="605">
        <v>21</v>
      </c>
      <c r="J5481" s="605">
        <v>21</v>
      </c>
      <c r="K5481" s="605">
        <v>21</v>
      </c>
      <c r="L5481" s="605">
        <v>21</v>
      </c>
      <c r="M5481" s="605">
        <v>21</v>
      </c>
      <c r="N5481" s="646">
        <v>21</v>
      </c>
      <c r="O5481" s="605">
        <v>21</v>
      </c>
      <c r="P5481" s="605">
        <v>21</v>
      </c>
      <c r="Q5481" s="605">
        <v>21</v>
      </c>
      <c r="R5481" s="605">
        <v>21</v>
      </c>
      <c r="S5481" s="605">
        <v>21</v>
      </c>
      <c r="T5481" s="605">
        <v>21</v>
      </c>
      <c r="U5481" s="605">
        <v>21</v>
      </c>
      <c r="V5481" s="605">
        <v>21</v>
      </c>
      <c r="W5481" s="605">
        <v>21</v>
      </c>
      <c r="X5481" s="605">
        <v>21</v>
      </c>
      <c r="Y5481" s="646">
        <v>21</v>
      </c>
      <c r="Z5481" s="605">
        <v>21</v>
      </c>
      <c r="AA5481" s="605">
        <v>21</v>
      </c>
      <c r="AB5481" s="606">
        <v>21</v>
      </c>
      <c r="AC5481" s="1631"/>
      <c r="AD5481" s="1632"/>
      <c r="AE5481" s="1633"/>
      <c r="AF5481" s="1634"/>
      <c r="AG5481" s="864"/>
      <c r="AH5481" s="1054"/>
      <c r="AI5481" s="943"/>
      <c r="AJ5481" s="1054"/>
    </row>
    <row r="5482" spans="1:36" s="184" customFormat="1" ht="15.75" customHeight="1">
      <c r="A5482" s="3250" t="s">
        <v>137</v>
      </c>
      <c r="B5482" s="3259" t="s">
        <v>15</v>
      </c>
      <c r="C5482" s="123" t="s">
        <v>16</v>
      </c>
      <c r="D5482" s="2121" t="s">
        <v>129</v>
      </c>
      <c r="E5482" s="150">
        <f>(E5486-D5486)*$AE5482*$AF5482</f>
        <v>0</v>
      </c>
      <c r="F5482" s="208">
        <f t="shared" ref="F5482:AB5482" si="3728">(F5486-E5486)*$AE5482*$AF5482</f>
        <v>0</v>
      </c>
      <c r="G5482" s="208">
        <f t="shared" si="3728"/>
        <v>0</v>
      </c>
      <c r="H5482" s="447">
        <f t="shared" si="3728"/>
        <v>0</v>
      </c>
      <c r="I5482" s="208">
        <f t="shared" si="3728"/>
        <v>0</v>
      </c>
      <c r="J5482" s="208">
        <f t="shared" si="3728"/>
        <v>0</v>
      </c>
      <c r="K5482" s="208">
        <f t="shared" si="3728"/>
        <v>0</v>
      </c>
      <c r="L5482" s="208">
        <f t="shared" si="3728"/>
        <v>0</v>
      </c>
      <c r="M5482" s="208">
        <f t="shared" si="3728"/>
        <v>0</v>
      </c>
      <c r="N5482" s="447">
        <f t="shared" si="3728"/>
        <v>0</v>
      </c>
      <c r="O5482" s="208">
        <f t="shared" si="3728"/>
        <v>0</v>
      </c>
      <c r="P5482" s="208">
        <f t="shared" si="3728"/>
        <v>0</v>
      </c>
      <c r="Q5482" s="208">
        <f t="shared" si="3728"/>
        <v>0</v>
      </c>
      <c r="R5482" s="208">
        <f t="shared" si="3728"/>
        <v>0</v>
      </c>
      <c r="S5482" s="208">
        <f t="shared" si="3728"/>
        <v>0</v>
      </c>
      <c r="T5482" s="208">
        <f t="shared" si="3728"/>
        <v>0</v>
      </c>
      <c r="U5482" s="208">
        <f t="shared" si="3728"/>
        <v>0</v>
      </c>
      <c r="V5482" s="481">
        <f t="shared" si="3728"/>
        <v>0</v>
      </c>
      <c r="W5482" s="208">
        <f t="shared" si="3728"/>
        <v>0</v>
      </c>
      <c r="X5482" s="208">
        <f t="shared" si="3728"/>
        <v>0</v>
      </c>
      <c r="Y5482" s="447">
        <f t="shared" si="3728"/>
        <v>0</v>
      </c>
      <c r="Z5482" s="208">
        <f t="shared" si="3728"/>
        <v>0</v>
      </c>
      <c r="AA5482" s="208">
        <f t="shared" si="3728"/>
        <v>0</v>
      </c>
      <c r="AB5482" s="97">
        <f t="shared" si="3728"/>
        <v>0</v>
      </c>
      <c r="AC5482" s="133">
        <f>SUM(E5482:AB5482)</f>
        <v>0</v>
      </c>
      <c r="AD5482" s="70">
        <v>2500</v>
      </c>
      <c r="AE5482" s="71">
        <v>100</v>
      </c>
      <c r="AF5482" s="72">
        <v>60</v>
      </c>
      <c r="AG5482" s="2447"/>
      <c r="AH5482" s="1056"/>
      <c r="AI5482" s="1055"/>
      <c r="AJ5482" s="943"/>
    </row>
    <row r="5483" spans="1:36" s="184" customFormat="1" ht="15.75" customHeight="1">
      <c r="A5483" s="3251"/>
      <c r="B5483" s="3260"/>
      <c r="C5483" s="125" t="s">
        <v>18</v>
      </c>
      <c r="D5483" s="370" t="s">
        <v>129</v>
      </c>
      <c r="E5483" s="73">
        <f t="shared" ref="E5483:AB5483" si="3729">(E5487-D5487)*$AE5482*$AF5482</f>
        <v>0</v>
      </c>
      <c r="F5483" s="158">
        <f t="shared" si="3729"/>
        <v>0</v>
      </c>
      <c r="G5483" s="158">
        <f t="shared" si="3729"/>
        <v>0</v>
      </c>
      <c r="H5483" s="446">
        <f t="shared" si="3729"/>
        <v>0</v>
      </c>
      <c r="I5483" s="158">
        <f t="shared" si="3729"/>
        <v>0</v>
      </c>
      <c r="J5483" s="158">
        <f t="shared" si="3729"/>
        <v>0</v>
      </c>
      <c r="K5483" s="158">
        <f t="shared" si="3729"/>
        <v>0</v>
      </c>
      <c r="L5483" s="158">
        <f t="shared" si="3729"/>
        <v>0</v>
      </c>
      <c r="M5483" s="158">
        <f t="shared" si="3729"/>
        <v>0</v>
      </c>
      <c r="N5483" s="446">
        <f t="shared" si="3729"/>
        <v>0</v>
      </c>
      <c r="O5483" s="158">
        <f t="shared" si="3729"/>
        <v>0</v>
      </c>
      <c r="P5483" s="158">
        <f t="shared" si="3729"/>
        <v>0</v>
      </c>
      <c r="Q5483" s="158">
        <f t="shared" si="3729"/>
        <v>0</v>
      </c>
      <c r="R5483" s="158">
        <f t="shared" si="3729"/>
        <v>0</v>
      </c>
      <c r="S5483" s="158">
        <f t="shared" si="3729"/>
        <v>0</v>
      </c>
      <c r="T5483" s="158">
        <f t="shared" si="3729"/>
        <v>0</v>
      </c>
      <c r="U5483" s="158">
        <f t="shared" si="3729"/>
        <v>0</v>
      </c>
      <c r="V5483" s="482">
        <f t="shared" si="3729"/>
        <v>0</v>
      </c>
      <c r="W5483" s="158">
        <f t="shared" si="3729"/>
        <v>0</v>
      </c>
      <c r="X5483" s="158">
        <f t="shared" si="3729"/>
        <v>0</v>
      </c>
      <c r="Y5483" s="446">
        <f t="shared" si="3729"/>
        <v>0</v>
      </c>
      <c r="Z5483" s="158">
        <f t="shared" si="3729"/>
        <v>0</v>
      </c>
      <c r="AA5483" s="158">
        <f t="shared" si="3729"/>
        <v>0</v>
      </c>
      <c r="AB5483" s="74">
        <f t="shared" si="3729"/>
        <v>0</v>
      </c>
      <c r="AC5483" s="135">
        <f>SUM(E5483:AB5483)</f>
        <v>0</v>
      </c>
      <c r="AD5483" s="73"/>
      <c r="AE5483" s="158"/>
      <c r="AF5483" s="74"/>
      <c r="AG5483" s="1027"/>
      <c r="AH5483" s="943"/>
      <c r="AI5483" s="943"/>
      <c r="AJ5483" s="943"/>
    </row>
    <row r="5484" spans="1:36" s="184" customFormat="1" ht="15.75" customHeight="1">
      <c r="A5484" s="3251"/>
      <c r="B5484" s="3260"/>
      <c r="C5484" s="125" t="s">
        <v>19</v>
      </c>
      <c r="D5484" s="370" t="s">
        <v>62</v>
      </c>
      <c r="E5484" s="618">
        <v>0</v>
      </c>
      <c r="F5484" s="331">
        <v>0</v>
      </c>
      <c r="G5484" s="331">
        <v>0</v>
      </c>
      <c r="H5484" s="446">
        <v>0</v>
      </c>
      <c r="I5484" s="331">
        <v>0</v>
      </c>
      <c r="J5484" s="331">
        <v>0</v>
      </c>
      <c r="K5484" s="331">
        <v>0</v>
      </c>
      <c r="L5484" s="331">
        <v>0</v>
      </c>
      <c r="M5484" s="331">
        <v>0</v>
      </c>
      <c r="N5484" s="446">
        <v>0</v>
      </c>
      <c r="O5484" s="331">
        <v>0</v>
      </c>
      <c r="P5484" s="331">
        <v>0</v>
      </c>
      <c r="Q5484" s="331">
        <v>0</v>
      </c>
      <c r="R5484" s="331">
        <v>0</v>
      </c>
      <c r="S5484" s="331">
        <v>0</v>
      </c>
      <c r="T5484" s="331">
        <v>0</v>
      </c>
      <c r="U5484" s="331">
        <v>0</v>
      </c>
      <c r="V5484" s="482">
        <v>0</v>
      </c>
      <c r="W5484" s="331">
        <v>0</v>
      </c>
      <c r="X5484" s="331">
        <v>0</v>
      </c>
      <c r="Y5484" s="446">
        <v>0</v>
      </c>
      <c r="Z5484" s="331">
        <v>0</v>
      </c>
      <c r="AA5484" s="331">
        <v>0</v>
      </c>
      <c r="AB5484" s="332">
        <v>0</v>
      </c>
      <c r="AC5484" s="135">
        <f>AVERAGE(E5484:AB5484)</f>
        <v>0</v>
      </c>
      <c r="AD5484" s="76">
        <f>SQRT(MIN((E5482*E5482+E5483*E5483),(F5482*F5482+F5483*F5483),(G5482*G5482+G5483*G5483),(H5482*H5482+H5483*H5483),(I5482*I5482+I5483*I5483),(J5482*J5482+J5483*J5483),(K5482*K5482+K5483*K5483),(L5482*L5482+L5483*L5483),(M5482*M5482+M5483*M5483),(N5482*N5482+N5483*N5483),(E5482*E5482+E5483*E5483),(O5482*O5482+O5483*O5483),(P5482*P5482+P5483*P5483),(R5482*R5482+R5483*R5483),(S5482*S5482+S5483*S5483),(T5482*T5482+T5483*T5483),(U5482*U5482+U5483*U5483),(V5482*V5482+V5483*V5483),(W5482*W5482+W5483*W5483),(X5482*X5482+X5483*X5483),(Y5482*Y5482+Y5483*Y5483),(Z5482*Z5482+Z5483*Z5483),(AA5482*AA5482+AA5483*AA5483),(AB5482*AB5482+AB5483*AB5483)))/AD5482</f>
        <v>0</v>
      </c>
      <c r="AE5484" s="76"/>
      <c r="AF5484" s="77"/>
      <c r="AG5484" s="1027"/>
      <c r="AH5484" s="943"/>
      <c r="AI5484" s="943"/>
      <c r="AJ5484" s="943"/>
    </row>
    <row r="5485" spans="1:36" s="184" customFormat="1" ht="15.75" customHeight="1" thickBot="1">
      <c r="A5485" s="3252"/>
      <c r="B5485" s="3291"/>
      <c r="C5485" s="128" t="s">
        <v>21</v>
      </c>
      <c r="D5485" s="368"/>
      <c r="E5485" s="696" t="e">
        <f t="shared" ref="E5485:AB5485" si="3730">E5483/E5482</f>
        <v>#DIV/0!</v>
      </c>
      <c r="F5485" s="338" t="e">
        <f t="shared" si="3730"/>
        <v>#DIV/0!</v>
      </c>
      <c r="G5485" s="338" t="e">
        <f t="shared" si="3730"/>
        <v>#DIV/0!</v>
      </c>
      <c r="H5485" s="464" t="e">
        <f t="shared" si="3730"/>
        <v>#DIV/0!</v>
      </c>
      <c r="I5485" s="338" t="e">
        <f t="shared" si="3730"/>
        <v>#DIV/0!</v>
      </c>
      <c r="J5485" s="338" t="e">
        <f t="shared" si="3730"/>
        <v>#DIV/0!</v>
      </c>
      <c r="K5485" s="338" t="e">
        <f t="shared" si="3730"/>
        <v>#DIV/0!</v>
      </c>
      <c r="L5485" s="338" t="e">
        <f t="shared" si="3730"/>
        <v>#DIV/0!</v>
      </c>
      <c r="M5485" s="338" t="e">
        <f t="shared" si="3730"/>
        <v>#DIV/0!</v>
      </c>
      <c r="N5485" s="464" t="e">
        <f t="shared" si="3730"/>
        <v>#DIV/0!</v>
      </c>
      <c r="O5485" s="338" t="e">
        <f t="shared" si="3730"/>
        <v>#DIV/0!</v>
      </c>
      <c r="P5485" s="338" t="e">
        <f t="shared" si="3730"/>
        <v>#DIV/0!</v>
      </c>
      <c r="Q5485" s="338" t="e">
        <f t="shared" si="3730"/>
        <v>#DIV/0!</v>
      </c>
      <c r="R5485" s="338" t="e">
        <f t="shared" si="3730"/>
        <v>#DIV/0!</v>
      </c>
      <c r="S5485" s="338" t="e">
        <f t="shared" si="3730"/>
        <v>#DIV/0!</v>
      </c>
      <c r="T5485" s="338" t="e">
        <f t="shared" si="3730"/>
        <v>#DIV/0!</v>
      </c>
      <c r="U5485" s="338" t="e">
        <f t="shared" si="3730"/>
        <v>#DIV/0!</v>
      </c>
      <c r="V5485" s="501" t="e">
        <f t="shared" si="3730"/>
        <v>#DIV/0!</v>
      </c>
      <c r="W5485" s="338" t="e">
        <f t="shared" si="3730"/>
        <v>#DIV/0!</v>
      </c>
      <c r="X5485" s="338" t="e">
        <f t="shared" si="3730"/>
        <v>#DIV/0!</v>
      </c>
      <c r="Y5485" s="464" t="e">
        <f t="shared" si="3730"/>
        <v>#DIV/0!</v>
      </c>
      <c r="Z5485" s="338" t="e">
        <f t="shared" si="3730"/>
        <v>#DIV/0!</v>
      </c>
      <c r="AA5485" s="338" t="e">
        <f t="shared" si="3730"/>
        <v>#DIV/0!</v>
      </c>
      <c r="AB5485" s="403" t="e">
        <f t="shared" si="3730"/>
        <v>#DIV/0!</v>
      </c>
      <c r="AC5485" s="2112"/>
      <c r="AD5485" s="73"/>
      <c r="AE5485" s="158"/>
      <c r="AF5485" s="74"/>
      <c r="AG5485" s="1027"/>
      <c r="AH5485" s="943"/>
      <c r="AI5485" s="943"/>
      <c r="AJ5485" s="943"/>
    </row>
    <row r="5486" spans="1:36" s="184" customFormat="1" ht="15.75" hidden="1" customHeight="1">
      <c r="A5486" s="2117"/>
      <c r="B5486" s="2118"/>
      <c r="C5486" s="385" t="s">
        <v>130</v>
      </c>
      <c r="D5486" s="2123">
        <v>4.5</v>
      </c>
      <c r="E5486" s="746">
        <v>4.5</v>
      </c>
      <c r="F5486" s="139">
        <v>4.5</v>
      </c>
      <c r="G5486" s="139">
        <v>4.5</v>
      </c>
      <c r="H5486" s="445">
        <v>4.5</v>
      </c>
      <c r="I5486" s="139">
        <v>4.5</v>
      </c>
      <c r="J5486" s="139">
        <v>4.5</v>
      </c>
      <c r="K5486" s="139">
        <v>4.5</v>
      </c>
      <c r="L5486" s="139">
        <v>4.5</v>
      </c>
      <c r="M5486" s="139">
        <v>4.5</v>
      </c>
      <c r="N5486" s="445">
        <v>4.5</v>
      </c>
      <c r="O5486" s="139">
        <v>4.5</v>
      </c>
      <c r="P5486" s="139">
        <v>4.5</v>
      </c>
      <c r="Q5486" s="139">
        <v>4.5</v>
      </c>
      <c r="R5486" s="139">
        <v>4.5</v>
      </c>
      <c r="S5486" s="139">
        <v>4.5</v>
      </c>
      <c r="T5486" s="139">
        <v>4.5</v>
      </c>
      <c r="U5486" s="139">
        <v>4.5</v>
      </c>
      <c r="V5486" s="498">
        <v>4.5</v>
      </c>
      <c r="W5486" s="139">
        <v>4.5</v>
      </c>
      <c r="X5486" s="139">
        <v>4.5</v>
      </c>
      <c r="Y5486" s="445">
        <v>4.5</v>
      </c>
      <c r="Z5486" s="139">
        <v>4.5</v>
      </c>
      <c r="AA5486" s="139">
        <v>4.5</v>
      </c>
      <c r="AB5486" s="747">
        <v>4.5</v>
      </c>
      <c r="AC5486" s="419"/>
      <c r="AD5486" s="73"/>
      <c r="AE5486" s="158"/>
      <c r="AF5486" s="74"/>
      <c r="AG5486" s="1027"/>
      <c r="AH5486" s="943"/>
      <c r="AI5486" s="943"/>
      <c r="AJ5486" s="943"/>
    </row>
    <row r="5487" spans="1:36" s="184" customFormat="1" ht="15.75" hidden="1" customHeight="1">
      <c r="A5487" s="2109"/>
      <c r="B5487" s="2101"/>
      <c r="C5487" s="126" t="s">
        <v>131</v>
      </c>
      <c r="D5487" s="370">
        <v>7.52</v>
      </c>
      <c r="E5487" s="618">
        <v>7.52</v>
      </c>
      <c r="F5487" s="331">
        <v>7.52</v>
      </c>
      <c r="G5487" s="331">
        <v>7.52</v>
      </c>
      <c r="H5487" s="446">
        <v>7.52</v>
      </c>
      <c r="I5487" s="331">
        <v>7.52</v>
      </c>
      <c r="J5487" s="331">
        <v>7.52</v>
      </c>
      <c r="K5487" s="331">
        <v>7.52</v>
      </c>
      <c r="L5487" s="331">
        <v>7.52</v>
      </c>
      <c r="M5487" s="331">
        <v>7.52</v>
      </c>
      <c r="N5487" s="446">
        <v>7.52</v>
      </c>
      <c r="O5487" s="331">
        <v>7.52</v>
      </c>
      <c r="P5487" s="331">
        <v>7.52</v>
      </c>
      <c r="Q5487" s="331">
        <v>7.52</v>
      </c>
      <c r="R5487" s="331">
        <v>7.52</v>
      </c>
      <c r="S5487" s="331">
        <v>7.52</v>
      </c>
      <c r="T5487" s="331">
        <v>7.52</v>
      </c>
      <c r="U5487" s="331">
        <v>7.52</v>
      </c>
      <c r="V5487" s="482">
        <v>7.52</v>
      </c>
      <c r="W5487" s="331">
        <v>7.52</v>
      </c>
      <c r="X5487" s="331">
        <v>7.52</v>
      </c>
      <c r="Y5487" s="446">
        <v>7.52</v>
      </c>
      <c r="Z5487" s="331">
        <v>7.52</v>
      </c>
      <c r="AA5487" s="331">
        <v>7.52</v>
      </c>
      <c r="AB5487" s="332">
        <v>7.52</v>
      </c>
      <c r="AC5487" s="134"/>
      <c r="AD5487" s="73"/>
      <c r="AE5487" s="158"/>
      <c r="AF5487" s="74"/>
      <c r="AG5487" s="943"/>
      <c r="AH5487" s="943"/>
      <c r="AI5487" s="943"/>
      <c r="AJ5487" s="943"/>
    </row>
    <row r="5488" spans="1:36" s="184" customFormat="1" ht="15.75" hidden="1" customHeight="1" thickBot="1">
      <c r="A5488" s="2110"/>
      <c r="B5488" s="3283" t="s">
        <v>49</v>
      </c>
      <c r="C5488" s="3223"/>
      <c r="D5488" s="368"/>
      <c r="E5488" s="573">
        <f>SQRT(E5482*E5482+E5483*E5483)/E5500/1.73</f>
        <v>0</v>
      </c>
      <c r="F5488" s="182">
        <f t="shared" ref="F5488:AB5488" si="3731">SQRT(F5482*F5482+F5483*F5483)/F5500/1.73</f>
        <v>0</v>
      </c>
      <c r="G5488" s="182">
        <f t="shared" si="3731"/>
        <v>0</v>
      </c>
      <c r="H5488" s="453">
        <f t="shared" si="3731"/>
        <v>0</v>
      </c>
      <c r="I5488" s="182">
        <f t="shared" si="3731"/>
        <v>0</v>
      </c>
      <c r="J5488" s="182">
        <f t="shared" si="3731"/>
        <v>0</v>
      </c>
      <c r="K5488" s="182">
        <f t="shared" si="3731"/>
        <v>0</v>
      </c>
      <c r="L5488" s="182">
        <f t="shared" si="3731"/>
        <v>0</v>
      </c>
      <c r="M5488" s="182">
        <f t="shared" si="3731"/>
        <v>0</v>
      </c>
      <c r="N5488" s="453">
        <f t="shared" si="3731"/>
        <v>0</v>
      </c>
      <c r="O5488" s="182">
        <f t="shared" si="3731"/>
        <v>0</v>
      </c>
      <c r="P5488" s="182">
        <f t="shared" si="3731"/>
        <v>0</v>
      </c>
      <c r="Q5488" s="182">
        <f t="shared" si="3731"/>
        <v>0</v>
      </c>
      <c r="R5488" s="182">
        <f t="shared" si="3731"/>
        <v>0</v>
      </c>
      <c r="S5488" s="182">
        <f t="shared" si="3731"/>
        <v>0</v>
      </c>
      <c r="T5488" s="182">
        <f t="shared" si="3731"/>
        <v>0</v>
      </c>
      <c r="U5488" s="182">
        <f t="shared" si="3731"/>
        <v>0</v>
      </c>
      <c r="V5488" s="489">
        <f t="shared" si="3731"/>
        <v>0</v>
      </c>
      <c r="W5488" s="182">
        <f t="shared" si="3731"/>
        <v>0</v>
      </c>
      <c r="X5488" s="182">
        <f t="shared" si="3731"/>
        <v>0</v>
      </c>
      <c r="Y5488" s="453">
        <f t="shared" si="3731"/>
        <v>0</v>
      </c>
      <c r="Z5488" s="182">
        <f t="shared" si="3731"/>
        <v>0</v>
      </c>
      <c r="AA5488" s="182">
        <f t="shared" si="3731"/>
        <v>0</v>
      </c>
      <c r="AB5488" s="183">
        <f t="shared" si="3731"/>
        <v>0</v>
      </c>
      <c r="AC5488" s="202">
        <f>AVERAGE(E5488:AB5488)</f>
        <v>0</v>
      </c>
      <c r="AD5488" s="78" t="e">
        <f>(AC5484-AC5488)/AC5484</f>
        <v>#DIV/0!</v>
      </c>
      <c r="AE5488" s="79"/>
      <c r="AF5488" s="80"/>
      <c r="AG5488" s="864"/>
      <c r="AH5488" s="1054"/>
      <c r="AI5488" s="943"/>
      <c r="AJ5488" s="1054"/>
    </row>
    <row r="5489" spans="1:36" s="184" customFormat="1" ht="15.75" customHeight="1">
      <c r="A5489" s="3250" t="s">
        <v>402</v>
      </c>
      <c r="B5489" s="3259" t="s">
        <v>24</v>
      </c>
      <c r="C5489" s="123" t="s">
        <v>16</v>
      </c>
      <c r="D5489" s="115" t="s">
        <v>129</v>
      </c>
      <c r="E5489" s="2124">
        <f t="shared" ref="E5489:AB5489" si="3732">(E5493-D5493)*$AE5489*$AF5489</f>
        <v>150.00000000000213</v>
      </c>
      <c r="F5489" s="92">
        <f t="shared" si="3732"/>
        <v>149.99999999999147</v>
      </c>
      <c r="G5489" s="92">
        <f t="shared" si="3732"/>
        <v>168.00000000000281</v>
      </c>
      <c r="H5489" s="445">
        <f t="shared" si="3732"/>
        <v>150.00000000000213</v>
      </c>
      <c r="I5489" s="92">
        <f t="shared" si="3732"/>
        <v>150.00000000000213</v>
      </c>
      <c r="J5489" s="92">
        <f t="shared" si="3732"/>
        <v>137.99999999999812</v>
      </c>
      <c r="K5489" s="92">
        <f t="shared" si="3732"/>
        <v>173.99999999999949</v>
      </c>
      <c r="L5489" s="92">
        <f t="shared" si="3732"/>
        <v>192.00000000000017</v>
      </c>
      <c r="M5489" s="92">
        <f t="shared" si="3732"/>
        <v>192.00000000000017</v>
      </c>
      <c r="N5489" s="445">
        <f t="shared" si="3732"/>
        <v>221.9999999999942</v>
      </c>
      <c r="O5489" s="92">
        <f t="shared" si="3732"/>
        <v>204.00000000000418</v>
      </c>
      <c r="P5489" s="92">
        <f t="shared" si="3732"/>
        <v>204.00000000000418</v>
      </c>
      <c r="Q5489" s="92">
        <f t="shared" si="3732"/>
        <v>192.00000000000017</v>
      </c>
      <c r="R5489" s="92">
        <f t="shared" si="3732"/>
        <v>192.00000000000017</v>
      </c>
      <c r="S5489" s="92">
        <f t="shared" si="3732"/>
        <v>221.9999999999942</v>
      </c>
      <c r="T5489" s="92">
        <f t="shared" si="3732"/>
        <v>192.00000000000017</v>
      </c>
      <c r="U5489" s="92">
        <f t="shared" si="3732"/>
        <v>180.00000000000682</v>
      </c>
      <c r="V5489" s="498">
        <f t="shared" si="3732"/>
        <v>215.99999999999753</v>
      </c>
      <c r="W5489" s="92">
        <f t="shared" si="3732"/>
        <v>221.9999999999942</v>
      </c>
      <c r="X5489" s="92">
        <f t="shared" si="3732"/>
        <v>233.99999999999821</v>
      </c>
      <c r="Y5489" s="445">
        <f t="shared" si="3732"/>
        <v>186.0000000000035</v>
      </c>
      <c r="Z5489" s="92">
        <f t="shared" si="3732"/>
        <v>179.99999999999616</v>
      </c>
      <c r="AA5489" s="92">
        <f t="shared" si="3732"/>
        <v>168.00000000000281</v>
      </c>
      <c r="AB5489" s="93">
        <f t="shared" si="3732"/>
        <v>162.00000000000614</v>
      </c>
      <c r="AC5489" s="137">
        <f>SUM(E5489:AB5489)</f>
        <v>4440.0000000000009</v>
      </c>
      <c r="AD5489" s="70">
        <v>2500</v>
      </c>
      <c r="AE5489" s="71">
        <v>100</v>
      </c>
      <c r="AF5489" s="72">
        <v>60</v>
      </c>
      <c r="AG5489" s="2447"/>
      <c r="AH5489" s="1056"/>
      <c r="AI5489" s="1055"/>
      <c r="AJ5489" s="943"/>
    </row>
    <row r="5490" spans="1:36" s="184" customFormat="1" ht="15.75" customHeight="1">
      <c r="A5490" s="3251"/>
      <c r="B5490" s="3260"/>
      <c r="C5490" s="125" t="s">
        <v>18</v>
      </c>
      <c r="D5490" s="110" t="s">
        <v>129</v>
      </c>
      <c r="E5490" s="81">
        <f t="shared" ref="E5490:AB5490" si="3733">(E5494-D5494)*$AE5489*$AF5489</f>
        <v>114.00000000000077</v>
      </c>
      <c r="F5490" s="158">
        <f t="shared" si="3733"/>
        <v>107.99999999999343</v>
      </c>
      <c r="G5490" s="158">
        <f t="shared" si="3733"/>
        <v>126.00000000000477</v>
      </c>
      <c r="H5490" s="446">
        <f t="shared" si="3733"/>
        <v>107.99999999999343</v>
      </c>
      <c r="I5490" s="158">
        <f t="shared" si="3733"/>
        <v>114.00000000000077</v>
      </c>
      <c r="J5490" s="158">
        <f t="shared" si="3733"/>
        <v>102.00000000000742</v>
      </c>
      <c r="K5490" s="158">
        <f t="shared" si="3733"/>
        <v>131.99999999999079</v>
      </c>
      <c r="L5490" s="158">
        <f t="shared" si="3733"/>
        <v>144.00000000000546</v>
      </c>
      <c r="M5490" s="158">
        <f t="shared" si="3733"/>
        <v>143.9999999999948</v>
      </c>
      <c r="N5490" s="446">
        <f t="shared" si="3733"/>
        <v>162.00000000000614</v>
      </c>
      <c r="O5490" s="158">
        <f t="shared" si="3733"/>
        <v>150.00000000000213</v>
      </c>
      <c r="P5490" s="158">
        <f t="shared" si="3733"/>
        <v>155.99999999999881</v>
      </c>
      <c r="Q5490" s="158">
        <f t="shared" si="3733"/>
        <v>137.99999999999812</v>
      </c>
      <c r="R5490" s="158">
        <f t="shared" si="3733"/>
        <v>143.9999999999948</v>
      </c>
      <c r="S5490" s="158">
        <f t="shared" si="3733"/>
        <v>162.00000000000614</v>
      </c>
      <c r="T5490" s="158">
        <f t="shared" si="3733"/>
        <v>143.9999999999948</v>
      </c>
      <c r="U5490" s="158">
        <f t="shared" si="3733"/>
        <v>132.00000000000145</v>
      </c>
      <c r="V5490" s="482">
        <f t="shared" si="3733"/>
        <v>162.00000000000614</v>
      </c>
      <c r="W5490" s="158">
        <f t="shared" si="3733"/>
        <v>167.99999999999216</v>
      </c>
      <c r="X5490" s="158">
        <f t="shared" si="3733"/>
        <v>168.00000000000281</v>
      </c>
      <c r="Y5490" s="446">
        <f t="shared" si="3733"/>
        <v>144.00000000000546</v>
      </c>
      <c r="Z5490" s="158">
        <f t="shared" si="3733"/>
        <v>131.99999999999079</v>
      </c>
      <c r="AA5490" s="158">
        <f t="shared" si="3733"/>
        <v>126.00000000000477</v>
      </c>
      <c r="AB5490" s="74">
        <f t="shared" si="3733"/>
        <v>119.99999999999744</v>
      </c>
      <c r="AC5490" s="109">
        <f>SUM(E5490:AB5490)</f>
        <v>3299.9999999999936</v>
      </c>
      <c r="AD5490" s="73"/>
      <c r="AE5490" s="158"/>
      <c r="AF5490" s="74"/>
      <c r="AG5490" s="1027"/>
      <c r="AH5490" s="943"/>
      <c r="AI5490" s="943"/>
      <c r="AJ5490" s="943"/>
    </row>
    <row r="5491" spans="1:36" s="184" customFormat="1" ht="15.75" customHeight="1">
      <c r="A5491" s="3251"/>
      <c r="B5491" s="3260"/>
      <c r="C5491" s="125" t="s">
        <v>19</v>
      </c>
      <c r="D5491" s="110" t="s">
        <v>62</v>
      </c>
      <c r="E5491" s="330">
        <v>11</v>
      </c>
      <c r="F5491" s="331">
        <v>11</v>
      </c>
      <c r="G5491" s="331">
        <v>12</v>
      </c>
      <c r="H5491" s="446">
        <v>11</v>
      </c>
      <c r="I5491" s="331">
        <v>11</v>
      </c>
      <c r="J5491" s="331">
        <v>10</v>
      </c>
      <c r="K5491" s="331">
        <v>13</v>
      </c>
      <c r="L5491" s="331">
        <v>14</v>
      </c>
      <c r="M5491" s="331">
        <v>14</v>
      </c>
      <c r="N5491" s="446">
        <v>16</v>
      </c>
      <c r="O5491" s="331">
        <v>15</v>
      </c>
      <c r="P5491" s="331">
        <v>15</v>
      </c>
      <c r="Q5491" s="331">
        <v>14</v>
      </c>
      <c r="R5491" s="331">
        <v>14</v>
      </c>
      <c r="S5491" s="331">
        <v>16</v>
      </c>
      <c r="T5491" s="331">
        <v>14</v>
      </c>
      <c r="U5491" s="331">
        <v>13</v>
      </c>
      <c r="V5491" s="482">
        <v>16</v>
      </c>
      <c r="W5491" s="331">
        <v>16</v>
      </c>
      <c r="X5491" s="331">
        <v>17</v>
      </c>
      <c r="Y5491" s="446">
        <v>14</v>
      </c>
      <c r="Z5491" s="331">
        <v>13</v>
      </c>
      <c r="AA5491" s="331">
        <v>12</v>
      </c>
      <c r="AB5491" s="332">
        <v>12</v>
      </c>
      <c r="AC5491" s="109">
        <f>AVERAGE(E5491:AB5491)</f>
        <v>13.5</v>
      </c>
      <c r="AD5491" s="76">
        <f>SQRT(MIN((E5489*E5489+E5490*E5490),(F5489*F5489+F5490*F5490),(G5489*G5489+G5490*G5490),(H5489*H5489+H5490*H5490),(I5489*I5489+I5490*I5490),(J5489*J5489+J5490*J5490),(K5489*K5489+K5490*K5490),(L5489*L5489+L5490*L5490),(M5489*M5489+M5490*M5490),(N5489*N5489+N5490*N5490),(E5489*E5489+E5490*E5490),(O5489*O5489+O5490*O5490),(P5489*P5489+P5490*P5490),(R5489*R5489+R5490*R5490),(S5489*S5489+S5490*S5490),(T5489*T5489+T5490*T5490),(U5489*U5489+U5490*U5490),(V5489*V5489+V5490*V5490),(W5489*W5489+W5490*W5490),(X5489*X5489+X5490*X5490),(Y5489*Y5489+Y5490*Y5490),(Z5489*Z5489+Z5490*Z5490),(AA5489*AA5489+AA5490*AA5490),(AB5489*AB5489+AB5490*AB5490)))/AD5489</f>
        <v>6.8641678301161593E-2</v>
      </c>
      <c r="AE5491" s="76"/>
      <c r="AF5491" s="77"/>
      <c r="AG5491" s="1027"/>
      <c r="AH5491" s="1027"/>
      <c r="AI5491" s="1027"/>
      <c r="AJ5491" s="1027"/>
    </row>
    <row r="5492" spans="1:36" s="184" customFormat="1" ht="15.75" customHeight="1" thickBot="1">
      <c r="A5492" s="3251"/>
      <c r="B5492" s="3260"/>
      <c r="C5492" s="125" t="s">
        <v>21</v>
      </c>
      <c r="D5492" s="110"/>
      <c r="E5492" s="333">
        <f t="shared" ref="E5492:AB5492" si="3734">E5490/E5489</f>
        <v>0.75999999999999435</v>
      </c>
      <c r="F5492" s="334">
        <f t="shared" si="3734"/>
        <v>0.7199999999999972</v>
      </c>
      <c r="G5492" s="334">
        <f t="shared" si="3734"/>
        <v>0.75000000000001588</v>
      </c>
      <c r="H5492" s="451">
        <f t="shared" si="3734"/>
        <v>0.71999999999994602</v>
      </c>
      <c r="I5492" s="334">
        <f t="shared" si="3734"/>
        <v>0.75999999999999435</v>
      </c>
      <c r="J5492" s="334">
        <f t="shared" si="3734"/>
        <v>0.73913043478267249</v>
      </c>
      <c r="K5492" s="334">
        <f t="shared" si="3734"/>
        <v>0.75862068965512175</v>
      </c>
      <c r="L5492" s="334">
        <f t="shared" si="3734"/>
        <v>0.75000000000002776</v>
      </c>
      <c r="M5492" s="334">
        <f t="shared" si="3734"/>
        <v>0.74999999999997224</v>
      </c>
      <c r="N5492" s="451">
        <f t="shared" si="3734"/>
        <v>0.72972972972977646</v>
      </c>
      <c r="O5492" s="334">
        <f t="shared" si="3734"/>
        <v>0.73529411764705421</v>
      </c>
      <c r="P5492" s="334">
        <f t="shared" si="3734"/>
        <v>0.7647058823529197</v>
      </c>
      <c r="Q5492" s="334">
        <f t="shared" si="3734"/>
        <v>0.71874999999998956</v>
      </c>
      <c r="R5492" s="334">
        <f t="shared" si="3734"/>
        <v>0.74999999999997224</v>
      </c>
      <c r="S5492" s="334">
        <f t="shared" si="3734"/>
        <v>0.72972972972977646</v>
      </c>
      <c r="T5492" s="334">
        <f t="shared" si="3734"/>
        <v>0.74999999999997224</v>
      </c>
      <c r="U5492" s="334">
        <f t="shared" si="3734"/>
        <v>0.73333333333331363</v>
      </c>
      <c r="V5492" s="487">
        <f t="shared" si="3734"/>
        <v>0.75000000000003697</v>
      </c>
      <c r="W5492" s="334">
        <f t="shared" si="3734"/>
        <v>0.75675675675674114</v>
      </c>
      <c r="X5492" s="334">
        <f t="shared" si="3734"/>
        <v>0.71794871794873549</v>
      </c>
      <c r="Y5492" s="451">
        <f t="shared" si="3734"/>
        <v>0.77419354838711152</v>
      </c>
      <c r="Z5492" s="334">
        <f t="shared" si="3734"/>
        <v>0.73333333333329775</v>
      </c>
      <c r="AA5492" s="334">
        <f t="shared" si="3734"/>
        <v>0.75000000000001588</v>
      </c>
      <c r="AB5492" s="335">
        <f t="shared" si="3734"/>
        <v>0.74074074074069685</v>
      </c>
      <c r="AC5492" s="110"/>
      <c r="AD5492" s="73"/>
      <c r="AE5492" s="158"/>
      <c r="AF5492" s="74"/>
      <c r="AG5492" s="1027"/>
      <c r="AH5492" s="1027"/>
      <c r="AI5492" s="1027"/>
      <c r="AJ5492" s="1027"/>
    </row>
    <row r="5493" spans="1:36" s="184" customFormat="1" ht="15.75" hidden="1" customHeight="1">
      <c r="A5493" s="2109"/>
      <c r="B5493" s="2101"/>
      <c r="C5493" s="126" t="s">
        <v>130</v>
      </c>
      <c r="D5493" s="110">
        <v>8.98</v>
      </c>
      <c r="E5493" s="330">
        <v>9.0050000000000008</v>
      </c>
      <c r="F5493" s="331">
        <v>9.0299999999999994</v>
      </c>
      <c r="G5493" s="331">
        <v>9.0579999999999998</v>
      </c>
      <c r="H5493" s="446">
        <v>9.0830000000000002</v>
      </c>
      <c r="I5493" s="331">
        <v>9.1080000000000005</v>
      </c>
      <c r="J5493" s="331">
        <v>9.1310000000000002</v>
      </c>
      <c r="K5493" s="331">
        <v>9.16</v>
      </c>
      <c r="L5493" s="331">
        <v>9.1920000000000002</v>
      </c>
      <c r="M5493" s="331">
        <v>9.2240000000000002</v>
      </c>
      <c r="N5493" s="446">
        <v>9.2609999999999992</v>
      </c>
      <c r="O5493" s="331">
        <v>9.2949999999999999</v>
      </c>
      <c r="P5493" s="331">
        <v>9.3290000000000006</v>
      </c>
      <c r="Q5493" s="331">
        <v>9.3610000000000007</v>
      </c>
      <c r="R5493" s="331">
        <v>9.3930000000000007</v>
      </c>
      <c r="S5493" s="331">
        <v>9.43</v>
      </c>
      <c r="T5493" s="331">
        <v>9.4619999999999997</v>
      </c>
      <c r="U5493" s="331">
        <v>9.4920000000000009</v>
      </c>
      <c r="V5493" s="482">
        <v>9.5280000000000005</v>
      </c>
      <c r="W5493" s="331">
        <v>9.5649999999999995</v>
      </c>
      <c r="X5493" s="331">
        <v>9.6039999999999992</v>
      </c>
      <c r="Y5493" s="446">
        <v>9.6349999999999998</v>
      </c>
      <c r="Z5493" s="331">
        <v>9.6649999999999991</v>
      </c>
      <c r="AA5493" s="331">
        <v>9.6929999999999996</v>
      </c>
      <c r="AB5493" s="332">
        <v>9.7200000000000006</v>
      </c>
      <c r="AC5493" s="110"/>
      <c r="AD5493" s="73"/>
      <c r="AE5493" s="158"/>
      <c r="AF5493" s="74"/>
      <c r="AG5493" s="1027"/>
      <c r="AH5493" s="1027"/>
      <c r="AI5493" s="1027"/>
      <c r="AJ5493" s="1027"/>
    </row>
    <row r="5494" spans="1:36" s="184" customFormat="1" ht="15.75" hidden="1" customHeight="1">
      <c r="A5494" s="2109"/>
      <c r="B5494" s="2101"/>
      <c r="C5494" s="126" t="s">
        <v>131</v>
      </c>
      <c r="D5494" s="110">
        <v>8.0500000000000007</v>
      </c>
      <c r="E5494" s="330">
        <v>8.0690000000000008</v>
      </c>
      <c r="F5494" s="331">
        <v>8.0869999999999997</v>
      </c>
      <c r="G5494" s="331">
        <v>8.1080000000000005</v>
      </c>
      <c r="H5494" s="446">
        <v>8.1259999999999994</v>
      </c>
      <c r="I5494" s="331">
        <v>8.1449999999999996</v>
      </c>
      <c r="J5494" s="331">
        <v>8.1620000000000008</v>
      </c>
      <c r="K5494" s="331">
        <v>8.1839999999999993</v>
      </c>
      <c r="L5494" s="331">
        <v>8.2080000000000002</v>
      </c>
      <c r="M5494" s="331">
        <v>8.2319999999999993</v>
      </c>
      <c r="N5494" s="446">
        <v>8.2590000000000003</v>
      </c>
      <c r="O5494" s="331">
        <v>8.2840000000000007</v>
      </c>
      <c r="P5494" s="331">
        <v>8.31</v>
      </c>
      <c r="Q5494" s="331">
        <v>8.3330000000000002</v>
      </c>
      <c r="R5494" s="331">
        <v>8.3569999999999993</v>
      </c>
      <c r="S5494" s="331">
        <v>8.3840000000000003</v>
      </c>
      <c r="T5494" s="331">
        <v>8.4079999999999995</v>
      </c>
      <c r="U5494" s="331">
        <v>8.43</v>
      </c>
      <c r="V5494" s="482">
        <v>8.4570000000000007</v>
      </c>
      <c r="W5494" s="331">
        <v>8.4849999999999994</v>
      </c>
      <c r="X5494" s="331">
        <v>8.5129999999999999</v>
      </c>
      <c r="Y5494" s="446">
        <v>8.5370000000000008</v>
      </c>
      <c r="Z5494" s="331">
        <v>8.5589999999999993</v>
      </c>
      <c r="AA5494" s="331">
        <v>8.58</v>
      </c>
      <c r="AB5494" s="332">
        <v>8.6</v>
      </c>
      <c r="AC5494" s="110"/>
      <c r="AD5494" s="73"/>
      <c r="AE5494" s="158"/>
      <c r="AF5494" s="74"/>
      <c r="AG5494" s="943"/>
      <c r="AH5494" s="943"/>
      <c r="AI5494" s="943"/>
      <c r="AJ5494" s="943"/>
    </row>
    <row r="5495" spans="1:36" s="184" customFormat="1" ht="15.75" hidden="1" customHeight="1" thickBot="1">
      <c r="A5495" s="2110"/>
      <c r="B5495" s="3283" t="s">
        <v>49</v>
      </c>
      <c r="C5495" s="3223"/>
      <c r="D5495" s="116"/>
      <c r="E5495" s="181">
        <f>SQRT(E5489*E5489+E5490*E5490)/E5501/1.73</f>
        <v>10.293378367805609</v>
      </c>
      <c r="F5495" s="182">
        <f t="shared" ref="F5495:AB5495" si="3735">SQRT(F5489*F5489+F5490*F5490)/F5501/1.73</f>
        <v>10.079346799486402</v>
      </c>
      <c r="G5495" s="182">
        <f t="shared" si="3735"/>
        <v>11.451630494056337</v>
      </c>
      <c r="H5495" s="453">
        <f t="shared" si="3735"/>
        <v>10.060364978772208</v>
      </c>
      <c r="I5495" s="182">
        <f t="shared" si="3735"/>
        <v>10.273956899187105</v>
      </c>
      <c r="J5495" s="182">
        <f t="shared" si="3735"/>
        <v>9.3755365534766213</v>
      </c>
      <c r="K5495" s="182">
        <f t="shared" si="3735"/>
        <v>12.046248106959007</v>
      </c>
      <c r="L5495" s="182">
        <f t="shared" si="3735"/>
        <v>13.288153611055934</v>
      </c>
      <c r="M5495" s="182">
        <f t="shared" si="3735"/>
        <v>13.390764835851375</v>
      </c>
      <c r="N5495" s="453">
        <f t="shared" si="3735"/>
        <v>15.393174473180188</v>
      </c>
      <c r="O5495" s="182">
        <f t="shared" si="3735"/>
        <v>14.127891520974121</v>
      </c>
      <c r="P5495" s="182">
        <f t="shared" si="3735"/>
        <v>14.273633543152233</v>
      </c>
      <c r="Q5495" s="182">
        <f t="shared" si="3735"/>
        <v>13.141881166232515</v>
      </c>
      <c r="R5495" s="182">
        <f t="shared" si="3735"/>
        <v>13.364963747535667</v>
      </c>
      <c r="S5495" s="182">
        <f t="shared" si="3735"/>
        <v>15.158164175879728</v>
      </c>
      <c r="T5495" s="182">
        <f t="shared" si="3735"/>
        <v>13.187103013252875</v>
      </c>
      <c r="U5495" s="182">
        <f t="shared" si="3735"/>
        <v>12.218257512965582</v>
      </c>
      <c r="V5495" s="489">
        <f t="shared" si="3735"/>
        <v>14.779295848660103</v>
      </c>
      <c r="W5495" s="182">
        <f t="shared" si="3735"/>
        <v>15.297181597116143</v>
      </c>
      <c r="X5495" s="182">
        <f t="shared" si="3735"/>
        <v>15.768003000732806</v>
      </c>
      <c r="Y5495" s="453">
        <f t="shared" si="3735"/>
        <v>12.875916831261934</v>
      </c>
      <c r="Z5495" s="182">
        <f t="shared" si="3735"/>
        <v>12.172150880840375</v>
      </c>
      <c r="AA5495" s="182">
        <f t="shared" si="3735"/>
        <v>11.408579251597478</v>
      </c>
      <c r="AB5495" s="183">
        <f t="shared" si="3735"/>
        <v>10.931881453922108</v>
      </c>
      <c r="AC5495" s="655">
        <f>AVERAGE(E5495:AB5495)</f>
        <v>12.681560777664769</v>
      </c>
      <c r="AD5495" s="78">
        <f>(AC5491-AC5495)/AC5491</f>
        <v>6.0625127580387468E-2</v>
      </c>
      <c r="AE5495" s="79"/>
      <c r="AF5495" s="80"/>
      <c r="AG5495" s="1027"/>
      <c r="AH5495" s="1027"/>
      <c r="AI5495" s="1027"/>
      <c r="AJ5495" s="1027"/>
    </row>
    <row r="5496" spans="1:36" s="184" customFormat="1" ht="15.75" customHeight="1">
      <c r="A5496" s="152" t="s">
        <v>59</v>
      </c>
      <c r="B5496" s="153"/>
      <c r="C5496" s="197"/>
      <c r="D5496" s="165"/>
      <c r="E5496" s="164">
        <f t="shared" ref="E5496:AB5497" si="3736">E5482+E5489</f>
        <v>150.00000000000213</v>
      </c>
      <c r="F5496" s="83">
        <f t="shared" si="3736"/>
        <v>149.99999999999147</v>
      </c>
      <c r="G5496" s="83">
        <f t="shared" si="3736"/>
        <v>168.00000000000281</v>
      </c>
      <c r="H5496" s="447">
        <f t="shared" si="3736"/>
        <v>150.00000000000213</v>
      </c>
      <c r="I5496" s="83">
        <f t="shared" si="3736"/>
        <v>150.00000000000213</v>
      </c>
      <c r="J5496" s="83">
        <f t="shared" si="3736"/>
        <v>137.99999999999812</v>
      </c>
      <c r="K5496" s="83">
        <f t="shared" si="3736"/>
        <v>173.99999999999949</v>
      </c>
      <c r="L5496" s="83">
        <f t="shared" si="3736"/>
        <v>192.00000000000017</v>
      </c>
      <c r="M5496" s="83">
        <f t="shared" si="3736"/>
        <v>192.00000000000017</v>
      </c>
      <c r="N5496" s="447">
        <f t="shared" si="3736"/>
        <v>221.9999999999942</v>
      </c>
      <c r="O5496" s="83">
        <f t="shared" si="3736"/>
        <v>204.00000000000418</v>
      </c>
      <c r="P5496" s="83">
        <f t="shared" si="3736"/>
        <v>204.00000000000418</v>
      </c>
      <c r="Q5496" s="83">
        <f t="shared" si="3736"/>
        <v>192.00000000000017</v>
      </c>
      <c r="R5496" s="83">
        <f t="shared" si="3736"/>
        <v>192.00000000000017</v>
      </c>
      <c r="S5496" s="83">
        <f t="shared" si="3736"/>
        <v>221.9999999999942</v>
      </c>
      <c r="T5496" s="549">
        <f t="shared" si="3736"/>
        <v>192.00000000000017</v>
      </c>
      <c r="U5496" s="549">
        <f t="shared" si="3736"/>
        <v>180.00000000000682</v>
      </c>
      <c r="V5496" s="549">
        <f t="shared" si="3736"/>
        <v>215.99999999999753</v>
      </c>
      <c r="W5496" s="83">
        <f t="shared" si="3736"/>
        <v>221.9999999999942</v>
      </c>
      <c r="X5496" s="83">
        <f t="shared" si="3736"/>
        <v>233.99999999999821</v>
      </c>
      <c r="Y5496" s="447">
        <f t="shared" si="3736"/>
        <v>186.0000000000035</v>
      </c>
      <c r="Z5496" s="83">
        <f t="shared" si="3736"/>
        <v>179.99999999999616</v>
      </c>
      <c r="AA5496" s="83">
        <f t="shared" si="3736"/>
        <v>168.00000000000281</v>
      </c>
      <c r="AB5496" s="1474">
        <f t="shared" si="3736"/>
        <v>162.00000000000614</v>
      </c>
      <c r="AC5496" s="1635"/>
      <c r="AD5496" s="550">
        <f>MIN(E5496:AB5496)</f>
        <v>137.99999999999812</v>
      </c>
      <c r="AE5496" s="83"/>
      <c r="AF5496" s="84"/>
      <c r="AG5496" s="1027"/>
      <c r="AH5496" s="1027"/>
      <c r="AI5496" s="1027"/>
      <c r="AJ5496" s="1027"/>
    </row>
    <row r="5497" spans="1:36" s="184" customFormat="1" ht="15.75" customHeight="1">
      <c r="A5497" s="154" t="s">
        <v>862</v>
      </c>
      <c r="B5497" s="155"/>
      <c r="C5497" s="188"/>
      <c r="D5497" s="167"/>
      <c r="E5497" s="166">
        <f t="shared" si="3736"/>
        <v>114.00000000000077</v>
      </c>
      <c r="F5497" s="86">
        <f t="shared" si="3736"/>
        <v>107.99999999999343</v>
      </c>
      <c r="G5497" s="86">
        <f t="shared" si="3736"/>
        <v>126.00000000000477</v>
      </c>
      <c r="H5497" s="446">
        <f t="shared" si="3736"/>
        <v>107.99999999999343</v>
      </c>
      <c r="I5497" s="86">
        <f t="shared" si="3736"/>
        <v>114.00000000000077</v>
      </c>
      <c r="J5497" s="86">
        <f t="shared" si="3736"/>
        <v>102.00000000000742</v>
      </c>
      <c r="K5497" s="86">
        <f t="shared" si="3736"/>
        <v>131.99999999999079</v>
      </c>
      <c r="L5497" s="86">
        <f t="shared" si="3736"/>
        <v>144.00000000000546</v>
      </c>
      <c r="M5497" s="86">
        <f t="shared" si="3736"/>
        <v>143.9999999999948</v>
      </c>
      <c r="N5497" s="446">
        <f t="shared" si="3736"/>
        <v>162.00000000000614</v>
      </c>
      <c r="O5497" s="86">
        <f t="shared" si="3736"/>
        <v>150.00000000000213</v>
      </c>
      <c r="P5497" s="86">
        <f t="shared" si="3736"/>
        <v>155.99999999999881</v>
      </c>
      <c r="Q5497" s="86">
        <f t="shared" si="3736"/>
        <v>137.99999999999812</v>
      </c>
      <c r="R5497" s="86">
        <f t="shared" si="3736"/>
        <v>143.9999999999948</v>
      </c>
      <c r="S5497" s="86">
        <f t="shared" si="3736"/>
        <v>162.00000000000614</v>
      </c>
      <c r="T5497" s="551">
        <f t="shared" si="3736"/>
        <v>143.9999999999948</v>
      </c>
      <c r="U5497" s="551">
        <f t="shared" si="3736"/>
        <v>132.00000000000145</v>
      </c>
      <c r="V5497" s="551">
        <f t="shared" si="3736"/>
        <v>162.00000000000614</v>
      </c>
      <c r="W5497" s="86">
        <f t="shared" si="3736"/>
        <v>167.99999999999216</v>
      </c>
      <c r="X5497" s="86">
        <f t="shared" si="3736"/>
        <v>168.00000000000281</v>
      </c>
      <c r="Y5497" s="446">
        <f t="shared" si="3736"/>
        <v>144.00000000000546</v>
      </c>
      <c r="Z5497" s="86">
        <f t="shared" si="3736"/>
        <v>131.99999999999079</v>
      </c>
      <c r="AA5497" s="86">
        <f t="shared" si="3736"/>
        <v>126.00000000000477</v>
      </c>
      <c r="AB5497" s="1475">
        <f t="shared" si="3736"/>
        <v>119.99999999999744</v>
      </c>
      <c r="AC5497" s="1636"/>
      <c r="AD5497" s="552">
        <f>MIN(E5497:AB5497)</f>
        <v>102.00000000000742</v>
      </c>
      <c r="AE5497" s="86"/>
      <c r="AF5497" s="87"/>
      <c r="AG5497" s="1027"/>
      <c r="AH5497" s="1027"/>
      <c r="AI5497" s="1027"/>
      <c r="AJ5497" s="1027"/>
    </row>
    <row r="5498" spans="1:36" s="184" customFormat="1" ht="15.75" customHeight="1" thickBot="1">
      <c r="A5498" s="156" t="s">
        <v>60</v>
      </c>
      <c r="B5498" s="157"/>
      <c r="C5498" s="198"/>
      <c r="D5498" s="193"/>
      <c r="E5498" s="751">
        <f>SQRT(E5497*E5497+E5496*E5496)</f>
        <v>188.40382161729315</v>
      </c>
      <c r="F5498" s="752">
        <f t="shared" ref="F5498:AB5498" si="3737">SQRT(F5497*F5497+F5496*F5496)</f>
        <v>184.83506160898162</v>
      </c>
      <c r="G5498" s="752">
        <f t="shared" si="3737"/>
        <v>210.00000000000512</v>
      </c>
      <c r="H5498" s="753">
        <f t="shared" si="3737"/>
        <v>184.83506160899026</v>
      </c>
      <c r="I5498" s="752">
        <f t="shared" si="3737"/>
        <v>188.40382161729315</v>
      </c>
      <c r="J5498" s="752">
        <f t="shared" si="3737"/>
        <v>171.60419575290399</v>
      </c>
      <c r="K5498" s="752">
        <f t="shared" si="3737"/>
        <v>218.40329667840959</v>
      </c>
      <c r="L5498" s="752">
        <f t="shared" si="3737"/>
        <v>240.00000000000341</v>
      </c>
      <c r="M5498" s="752">
        <f t="shared" si="3737"/>
        <v>239.99999999999702</v>
      </c>
      <c r="N5498" s="753">
        <f t="shared" si="3737"/>
        <v>274.82357977436982</v>
      </c>
      <c r="O5498" s="752">
        <f t="shared" si="3737"/>
        <v>253.21137415211493</v>
      </c>
      <c r="P5498" s="752">
        <f t="shared" si="3737"/>
        <v>256.81121470839497</v>
      </c>
      <c r="Q5498" s="752">
        <f t="shared" si="3737"/>
        <v>236.44872594285542</v>
      </c>
      <c r="R5498" s="752">
        <f t="shared" si="3737"/>
        <v>239.99999999999702</v>
      </c>
      <c r="S5498" s="752">
        <f t="shared" si="3737"/>
        <v>274.82357977436982</v>
      </c>
      <c r="T5498" s="754">
        <f t="shared" si="3737"/>
        <v>239.99999999999702</v>
      </c>
      <c r="U5498" s="754">
        <f t="shared" si="3737"/>
        <v>223.21290285286565</v>
      </c>
      <c r="V5498" s="754">
        <f t="shared" si="3737"/>
        <v>270.00000000000171</v>
      </c>
      <c r="W5498" s="752">
        <f t="shared" si="3737"/>
        <v>278.40258619487497</v>
      </c>
      <c r="X5498" s="752">
        <f t="shared" si="3737"/>
        <v>288.06249321978748</v>
      </c>
      <c r="Y5498" s="753">
        <f t="shared" si="3737"/>
        <v>235.22754940695802</v>
      </c>
      <c r="Z5498" s="752">
        <f t="shared" si="3737"/>
        <v>223.21290285285076</v>
      </c>
      <c r="AA5498" s="752">
        <f t="shared" si="3737"/>
        <v>210.00000000000512</v>
      </c>
      <c r="AB5498" s="1476">
        <f t="shared" si="3737"/>
        <v>201.60357139694071</v>
      </c>
      <c r="AC5498" s="1637"/>
      <c r="AD5498" s="554">
        <f>MIN(E5498:AB5498)</f>
        <v>171.60419575290399</v>
      </c>
      <c r="AE5498" s="89"/>
      <c r="AF5498" s="90"/>
      <c r="AG5498" s="864"/>
      <c r="AH5498" s="864"/>
      <c r="AI5498" s="864"/>
      <c r="AJ5498" s="864"/>
    </row>
    <row r="5499" spans="1:36" s="184" customFormat="1" ht="15.75" customHeight="1" thickBot="1">
      <c r="A5499" s="626" t="s">
        <v>25</v>
      </c>
      <c r="B5499" s="627"/>
      <c r="C5499" s="628"/>
      <c r="D5499" s="629"/>
      <c r="E5499" s="630">
        <v>1</v>
      </c>
      <c r="F5499" s="631">
        <v>2</v>
      </c>
      <c r="G5499" s="631">
        <v>3</v>
      </c>
      <c r="H5499" s="632">
        <v>4</v>
      </c>
      <c r="I5499" s="631">
        <v>5</v>
      </c>
      <c r="J5499" s="631">
        <v>6</v>
      </c>
      <c r="K5499" s="631">
        <v>7</v>
      </c>
      <c r="L5499" s="631">
        <v>8</v>
      </c>
      <c r="M5499" s="631">
        <v>9</v>
      </c>
      <c r="N5499" s="632">
        <v>10</v>
      </c>
      <c r="O5499" s="631">
        <v>11</v>
      </c>
      <c r="P5499" s="631">
        <v>12</v>
      </c>
      <c r="Q5499" s="631">
        <v>13</v>
      </c>
      <c r="R5499" s="631">
        <v>14</v>
      </c>
      <c r="S5499" s="631">
        <v>15</v>
      </c>
      <c r="T5499" s="631">
        <v>16</v>
      </c>
      <c r="U5499" s="631">
        <v>17</v>
      </c>
      <c r="V5499" s="632">
        <v>18</v>
      </c>
      <c r="W5499" s="631">
        <v>19</v>
      </c>
      <c r="X5499" s="631">
        <v>20</v>
      </c>
      <c r="Y5499" s="632">
        <v>21</v>
      </c>
      <c r="Z5499" s="631">
        <v>22</v>
      </c>
      <c r="AA5499" s="631">
        <v>23</v>
      </c>
      <c r="AB5499" s="633">
        <v>24</v>
      </c>
      <c r="AC5499" s="1638"/>
      <c r="AD5499" s="630"/>
      <c r="AE5499" s="631"/>
      <c r="AF5499" s="1047"/>
      <c r="AG5499" s="322"/>
      <c r="AH5499" s="322"/>
      <c r="AI5499" s="322"/>
      <c r="AJ5499" s="322"/>
    </row>
    <row r="5500" spans="1:36" s="184" customFormat="1" ht="15.75" customHeight="1">
      <c r="A5500" s="555" t="s">
        <v>26</v>
      </c>
      <c r="B5500" s="148"/>
      <c r="C5500" s="556" t="s">
        <v>27</v>
      </c>
      <c r="D5500" s="674" t="s">
        <v>62</v>
      </c>
      <c r="E5500" s="190">
        <v>10.6</v>
      </c>
      <c r="F5500" s="148">
        <v>10.64</v>
      </c>
      <c r="G5500" s="148">
        <v>10.62</v>
      </c>
      <c r="H5500" s="480">
        <v>10.66</v>
      </c>
      <c r="I5500" s="148">
        <v>10.64</v>
      </c>
      <c r="J5500" s="148">
        <v>10.6</v>
      </c>
      <c r="K5500" s="148">
        <v>10.52</v>
      </c>
      <c r="L5500" s="148">
        <v>10.46</v>
      </c>
      <c r="M5500" s="148">
        <v>10.36</v>
      </c>
      <c r="N5500" s="480">
        <v>10.34</v>
      </c>
      <c r="O5500" s="148">
        <v>10.34</v>
      </c>
      <c r="P5500" s="148">
        <v>10.4</v>
      </c>
      <c r="Q5500" s="148">
        <v>10.4</v>
      </c>
      <c r="R5500" s="148">
        <v>10.4</v>
      </c>
      <c r="S5500" s="148">
        <v>10.48</v>
      </c>
      <c r="T5500" s="148">
        <v>10.52</v>
      </c>
      <c r="U5500" s="148">
        <v>10.56</v>
      </c>
      <c r="V5500" s="558">
        <v>10.56</v>
      </c>
      <c r="W5500" s="148">
        <v>10.56</v>
      </c>
      <c r="X5500" s="558">
        <v>10.6</v>
      </c>
      <c r="Y5500" s="480">
        <v>10.6</v>
      </c>
      <c r="Z5500" s="148">
        <v>10.6</v>
      </c>
      <c r="AA5500" s="148">
        <v>10.66</v>
      </c>
      <c r="AB5500" s="559">
        <v>10.68</v>
      </c>
      <c r="AC5500" s="1639"/>
      <c r="AD5500" s="1640">
        <f>AVERAGE(D5500:AB5500)</f>
        <v>10.533333333333333</v>
      </c>
      <c r="AE5500" s="99"/>
      <c r="AF5500" s="100"/>
      <c r="AG5500" s="322"/>
      <c r="AH5500" s="322"/>
      <c r="AI5500" s="322"/>
      <c r="AJ5500" s="322"/>
    </row>
    <row r="5501" spans="1:36" s="184" customFormat="1" ht="15.75" customHeight="1" thickBot="1">
      <c r="A5501" s="643" t="s">
        <v>28</v>
      </c>
      <c r="B5501" s="149"/>
      <c r="C5501" s="644" t="s">
        <v>27</v>
      </c>
      <c r="D5501" s="425" t="s">
        <v>62</v>
      </c>
      <c r="E5501" s="191">
        <v>10.58</v>
      </c>
      <c r="F5501" s="149">
        <v>10.6</v>
      </c>
      <c r="G5501" s="149">
        <v>10.6</v>
      </c>
      <c r="H5501" s="646">
        <v>10.62</v>
      </c>
      <c r="I5501" s="149">
        <v>10.6</v>
      </c>
      <c r="J5501" s="149">
        <v>10.58</v>
      </c>
      <c r="K5501" s="149">
        <v>10.48</v>
      </c>
      <c r="L5501" s="149">
        <v>10.44</v>
      </c>
      <c r="M5501" s="149">
        <v>10.36</v>
      </c>
      <c r="N5501" s="646">
        <v>10.32</v>
      </c>
      <c r="O5501" s="149">
        <v>10.36</v>
      </c>
      <c r="P5501" s="149">
        <v>10.4</v>
      </c>
      <c r="Q5501" s="149">
        <v>10.4</v>
      </c>
      <c r="R5501" s="149">
        <v>10.38</v>
      </c>
      <c r="S5501" s="149">
        <v>10.48</v>
      </c>
      <c r="T5501" s="149">
        <v>10.52</v>
      </c>
      <c r="U5501" s="149">
        <v>10.56</v>
      </c>
      <c r="V5501" s="647">
        <v>10.56</v>
      </c>
      <c r="W5501" s="149">
        <v>10.52</v>
      </c>
      <c r="X5501" s="149">
        <v>10.56</v>
      </c>
      <c r="Y5501" s="646">
        <v>10.56</v>
      </c>
      <c r="Z5501" s="149">
        <v>10.6</v>
      </c>
      <c r="AA5501" s="149">
        <v>10.64</v>
      </c>
      <c r="AB5501" s="677">
        <v>10.66</v>
      </c>
      <c r="AC5501" s="1641"/>
      <c r="AD5501" s="1642">
        <f>AVERAGE(D5501:AB5501)</f>
        <v>10.515833333333335</v>
      </c>
      <c r="AE5501" s="1643"/>
      <c r="AF5501" s="1644"/>
      <c r="AG5501" s="1054"/>
      <c r="AH5501" s="1054"/>
      <c r="AI5501" s="943"/>
      <c r="AJ5501" s="1054"/>
    </row>
    <row r="5502" spans="1:36" s="184" customFormat="1" ht="15.75" customHeight="1">
      <c r="A5502" s="3250" t="s">
        <v>43</v>
      </c>
      <c r="B5502" s="3259" t="s">
        <v>863</v>
      </c>
      <c r="C5502" s="123" t="s">
        <v>16</v>
      </c>
      <c r="D5502" s="115" t="s">
        <v>129</v>
      </c>
      <c r="E5502" s="2122">
        <f t="shared" ref="E5502:AB5502" si="3738">(E5506-D5506)*$AE5502*$AF5502</f>
        <v>38.000000000000256</v>
      </c>
      <c r="F5502" s="208">
        <f t="shared" si="3738"/>
        <v>39.999999999999147</v>
      </c>
      <c r="G5502" s="208">
        <f t="shared" si="3738"/>
        <v>38.000000000000256</v>
      </c>
      <c r="H5502" s="447">
        <f t="shared" si="3738"/>
        <v>39.999999999999147</v>
      </c>
      <c r="I5502" s="208">
        <f t="shared" si="3738"/>
        <v>38.000000000000256</v>
      </c>
      <c r="J5502" s="208">
        <f t="shared" si="3738"/>
        <v>38.000000000000256</v>
      </c>
      <c r="K5502" s="208">
        <f t="shared" si="3738"/>
        <v>40.000000000000924</v>
      </c>
      <c r="L5502" s="208">
        <f t="shared" si="3738"/>
        <v>51.999999999999602</v>
      </c>
      <c r="M5502" s="208">
        <f t="shared" si="3738"/>
        <v>49.999999999998934</v>
      </c>
      <c r="N5502" s="447">
        <f t="shared" si="3738"/>
        <v>40.000000000000924</v>
      </c>
      <c r="O5502" s="208">
        <f t="shared" si="3738"/>
        <v>51.999999999999602</v>
      </c>
      <c r="P5502" s="208">
        <f t="shared" si="3738"/>
        <v>38.000000000000256</v>
      </c>
      <c r="Q5502" s="208">
        <f t="shared" si="3738"/>
        <v>51.999999999999602</v>
      </c>
      <c r="R5502" s="208">
        <f t="shared" si="3738"/>
        <v>51.999999999999602</v>
      </c>
      <c r="S5502" s="208">
        <f t="shared" si="3738"/>
        <v>51.999999999999602</v>
      </c>
      <c r="T5502" s="208">
        <f t="shared" si="3738"/>
        <v>38.000000000000256</v>
      </c>
      <c r="U5502" s="208">
        <f t="shared" si="3738"/>
        <v>38.000000000000256</v>
      </c>
      <c r="V5502" s="481">
        <f t="shared" si="3738"/>
        <v>51.999999999999602</v>
      </c>
      <c r="W5502" s="208">
        <f t="shared" si="3738"/>
        <v>51.999999999999602</v>
      </c>
      <c r="X5502" s="208">
        <f t="shared" si="3738"/>
        <v>52.000000000003155</v>
      </c>
      <c r="Y5502" s="447">
        <f t="shared" si="3738"/>
        <v>51.999999999999602</v>
      </c>
      <c r="Z5502" s="208">
        <f t="shared" si="3738"/>
        <v>38.000000000000256</v>
      </c>
      <c r="AA5502" s="208">
        <f t="shared" si="3738"/>
        <v>39.999999999999147</v>
      </c>
      <c r="AB5502" s="97">
        <f t="shared" si="3738"/>
        <v>38.000000000000256</v>
      </c>
      <c r="AC5502" s="108">
        <f>SUM(E5502:AB5502)</f>
        <v>1060</v>
      </c>
      <c r="AD5502" s="870"/>
      <c r="AE5502" s="581">
        <v>100</v>
      </c>
      <c r="AF5502" s="582">
        <v>20</v>
      </c>
      <c r="AG5502" s="1055"/>
      <c r="AH5502" s="1056"/>
      <c r="AI5502" s="1055"/>
      <c r="AJ5502" s="943"/>
    </row>
    <row r="5503" spans="1:36" s="184" customFormat="1" ht="15.75" customHeight="1">
      <c r="A5503" s="3251"/>
      <c r="B5503" s="3260"/>
      <c r="C5503" s="125" t="s">
        <v>18</v>
      </c>
      <c r="D5503" s="110" t="s">
        <v>129</v>
      </c>
      <c r="E5503" s="81">
        <f t="shared" ref="E5503:AB5503" si="3739">(E5507-D5507)*$AE5502*$AF5502</f>
        <v>33.99999999999892</v>
      </c>
      <c r="F5503" s="158">
        <f t="shared" si="3739"/>
        <v>34.000000000000696</v>
      </c>
      <c r="G5503" s="158">
        <f t="shared" si="3739"/>
        <v>35.999999999999588</v>
      </c>
      <c r="H5503" s="446">
        <f t="shared" si="3739"/>
        <v>34.000000000000696</v>
      </c>
      <c r="I5503" s="158">
        <f t="shared" si="3739"/>
        <v>33.99999999999892</v>
      </c>
      <c r="J5503" s="158">
        <f t="shared" si="3739"/>
        <v>34.000000000000696</v>
      </c>
      <c r="K5503" s="158">
        <f t="shared" si="3739"/>
        <v>34.000000000000696</v>
      </c>
      <c r="L5503" s="158">
        <f t="shared" si="3739"/>
        <v>45.999999999999375</v>
      </c>
      <c r="M5503" s="158">
        <f t="shared" si="3739"/>
        <v>45.999999999999375</v>
      </c>
      <c r="N5503" s="446">
        <f t="shared" si="3739"/>
        <v>34.000000000000696</v>
      </c>
      <c r="O5503" s="158">
        <f t="shared" si="3739"/>
        <v>45.999999999999375</v>
      </c>
      <c r="P5503" s="158">
        <f t="shared" si="3739"/>
        <v>35.999999999999588</v>
      </c>
      <c r="Q5503" s="158">
        <f t="shared" si="3739"/>
        <v>44.000000000000483</v>
      </c>
      <c r="R5503" s="158">
        <f t="shared" si="3739"/>
        <v>46.000000000001151</v>
      </c>
      <c r="S5503" s="158">
        <f t="shared" si="3739"/>
        <v>45.999999999999375</v>
      </c>
      <c r="T5503" s="158">
        <f t="shared" si="3739"/>
        <v>35.999999999999588</v>
      </c>
      <c r="U5503" s="158">
        <f t="shared" si="3739"/>
        <v>34.000000000000696</v>
      </c>
      <c r="V5503" s="482">
        <f t="shared" si="3739"/>
        <v>45.999999999999375</v>
      </c>
      <c r="W5503" s="158">
        <f t="shared" si="3739"/>
        <v>45.999999999999375</v>
      </c>
      <c r="X5503" s="158">
        <f t="shared" si="3739"/>
        <v>44.000000000000483</v>
      </c>
      <c r="Y5503" s="446">
        <f t="shared" si="3739"/>
        <v>46.000000000001151</v>
      </c>
      <c r="Z5503" s="158">
        <f t="shared" si="3739"/>
        <v>35.999999999999588</v>
      </c>
      <c r="AA5503" s="158">
        <f t="shared" si="3739"/>
        <v>33.99999999999892</v>
      </c>
      <c r="AB5503" s="74">
        <f t="shared" si="3739"/>
        <v>34.000000000000696</v>
      </c>
      <c r="AC5503" s="109">
        <f>SUM(E5503:AB5503)</f>
        <v>939.99999999999909</v>
      </c>
      <c r="AD5503" s="871"/>
      <c r="AE5503" s="872"/>
      <c r="AF5503" s="873"/>
      <c r="AG5503" s="943"/>
      <c r="AH5503" s="943"/>
      <c r="AI5503" s="943"/>
      <c r="AJ5503" s="943"/>
    </row>
    <row r="5504" spans="1:36" s="184" customFormat="1" ht="15.75" customHeight="1">
      <c r="A5504" s="3251"/>
      <c r="B5504" s="3260"/>
      <c r="C5504" s="125" t="s">
        <v>19</v>
      </c>
      <c r="D5504" s="110" t="s">
        <v>62</v>
      </c>
      <c r="E5504" s="330">
        <v>3</v>
      </c>
      <c r="F5504" s="331">
        <v>3</v>
      </c>
      <c r="G5504" s="331">
        <v>3</v>
      </c>
      <c r="H5504" s="446">
        <v>3</v>
      </c>
      <c r="I5504" s="331">
        <v>3</v>
      </c>
      <c r="J5504" s="331">
        <v>3</v>
      </c>
      <c r="K5504" s="331">
        <v>3</v>
      </c>
      <c r="L5504" s="331">
        <v>4</v>
      </c>
      <c r="M5504" s="331">
        <v>4</v>
      </c>
      <c r="N5504" s="446">
        <v>3</v>
      </c>
      <c r="O5504" s="331">
        <v>4</v>
      </c>
      <c r="P5504" s="331">
        <v>3</v>
      </c>
      <c r="Q5504" s="331">
        <v>4</v>
      </c>
      <c r="R5504" s="331">
        <v>4</v>
      </c>
      <c r="S5504" s="331">
        <v>4</v>
      </c>
      <c r="T5504" s="331">
        <v>3</v>
      </c>
      <c r="U5504" s="331">
        <v>3</v>
      </c>
      <c r="V5504" s="482">
        <v>4</v>
      </c>
      <c r="W5504" s="331">
        <v>4</v>
      </c>
      <c r="X5504" s="331">
        <v>4</v>
      </c>
      <c r="Y5504" s="446">
        <v>4</v>
      </c>
      <c r="Z5504" s="331">
        <v>3</v>
      </c>
      <c r="AA5504" s="331">
        <v>3</v>
      </c>
      <c r="AB5504" s="332">
        <v>3</v>
      </c>
      <c r="AC5504" s="109">
        <f>AVERAGE(E5504:AB5504)</f>
        <v>3.4166666666666665</v>
      </c>
      <c r="AD5504" s="871"/>
      <c r="AE5504" s="872"/>
      <c r="AF5504" s="873"/>
      <c r="AG5504" s="943"/>
      <c r="AH5504" s="943"/>
      <c r="AI5504" s="943"/>
      <c r="AJ5504" s="943"/>
    </row>
    <row r="5505" spans="1:36" s="184" customFormat="1" ht="16.5" thickBot="1">
      <c r="A5505" s="3251"/>
      <c r="B5505" s="3260"/>
      <c r="C5505" s="125" t="s">
        <v>21</v>
      </c>
      <c r="D5505" s="110"/>
      <c r="E5505" s="333">
        <f t="shared" ref="E5505:AB5505" si="3740">E5503/E5502</f>
        <v>0.89473684210522875</v>
      </c>
      <c r="F5505" s="334">
        <f t="shared" si="3740"/>
        <v>0.8500000000000355</v>
      </c>
      <c r="G5505" s="334">
        <f t="shared" si="3740"/>
        <v>0.94736842105261432</v>
      </c>
      <c r="H5505" s="451">
        <f t="shared" si="3740"/>
        <v>0.8500000000000355</v>
      </c>
      <c r="I5505" s="334">
        <f t="shared" si="3740"/>
        <v>0.89473684210522875</v>
      </c>
      <c r="J5505" s="334">
        <f t="shared" si="3740"/>
        <v>0.89473684210527549</v>
      </c>
      <c r="K5505" s="334">
        <f t="shared" si="3740"/>
        <v>0.84999999999999776</v>
      </c>
      <c r="L5505" s="334">
        <f t="shared" si="3740"/>
        <v>0.88461538461537936</v>
      </c>
      <c r="M5505" s="334">
        <f t="shared" si="3740"/>
        <v>0.92000000000000715</v>
      </c>
      <c r="N5505" s="451">
        <f t="shared" si="3740"/>
        <v>0.84999999999999776</v>
      </c>
      <c r="O5505" s="334">
        <f t="shared" si="3740"/>
        <v>0.88461538461537936</v>
      </c>
      <c r="P5505" s="334">
        <f t="shared" si="3740"/>
        <v>0.94736842105261432</v>
      </c>
      <c r="Q5505" s="334">
        <f t="shared" si="3740"/>
        <v>0.84615384615386191</v>
      </c>
      <c r="R5505" s="334">
        <f t="shared" si="3740"/>
        <v>0.88461538461541356</v>
      </c>
      <c r="S5505" s="334">
        <f t="shared" si="3740"/>
        <v>0.88461538461537936</v>
      </c>
      <c r="T5505" s="334">
        <f t="shared" si="3740"/>
        <v>0.94736842105261432</v>
      </c>
      <c r="U5505" s="334">
        <f t="shared" si="3740"/>
        <v>0.89473684210527549</v>
      </c>
      <c r="V5505" s="487">
        <f t="shared" si="3740"/>
        <v>0.88461538461537936</v>
      </c>
      <c r="W5505" s="334">
        <f t="shared" si="3740"/>
        <v>0.88461538461537936</v>
      </c>
      <c r="X5505" s="334">
        <f t="shared" si="3740"/>
        <v>0.84615384615380407</v>
      </c>
      <c r="Y5505" s="451">
        <f t="shared" si="3740"/>
        <v>0.88461538461541356</v>
      </c>
      <c r="Z5505" s="334">
        <f t="shared" si="3740"/>
        <v>0.94736842105261432</v>
      </c>
      <c r="AA5505" s="334">
        <f t="shared" si="3740"/>
        <v>0.8499999999999911</v>
      </c>
      <c r="AB5505" s="335">
        <f t="shared" si="3740"/>
        <v>0.89473684210527549</v>
      </c>
      <c r="AC5505" s="110"/>
      <c r="AD5505" s="871"/>
      <c r="AE5505" s="872"/>
      <c r="AF5505" s="873"/>
      <c r="AG5505" s="943"/>
      <c r="AH5505" s="943"/>
      <c r="AI5505" s="943"/>
      <c r="AJ5505" s="943"/>
    </row>
    <row r="5506" spans="1:36" s="184" customFormat="1" hidden="1">
      <c r="A5506" s="2109"/>
      <c r="B5506" s="2101"/>
      <c r="C5506" s="126" t="s">
        <v>130</v>
      </c>
      <c r="D5506" s="110">
        <v>7.7</v>
      </c>
      <c r="E5506" s="330">
        <v>7.7190000000000003</v>
      </c>
      <c r="F5506" s="331">
        <v>7.7389999999999999</v>
      </c>
      <c r="G5506" s="331">
        <v>7.758</v>
      </c>
      <c r="H5506" s="446">
        <v>7.7779999999999996</v>
      </c>
      <c r="I5506" s="331">
        <v>7.7969999999999997</v>
      </c>
      <c r="J5506" s="331">
        <v>7.8159999999999998</v>
      </c>
      <c r="K5506" s="331">
        <v>7.8360000000000003</v>
      </c>
      <c r="L5506" s="331">
        <v>7.8620000000000001</v>
      </c>
      <c r="M5506" s="331">
        <v>7.8869999999999996</v>
      </c>
      <c r="N5506" s="446">
        <v>7.907</v>
      </c>
      <c r="O5506" s="331">
        <v>7.9329999999999998</v>
      </c>
      <c r="P5506" s="331">
        <v>7.952</v>
      </c>
      <c r="Q5506" s="331">
        <v>7.9779999999999998</v>
      </c>
      <c r="R5506" s="331">
        <v>8.0039999999999996</v>
      </c>
      <c r="S5506" s="331">
        <v>8.0299999999999994</v>
      </c>
      <c r="T5506" s="331">
        <v>8.0489999999999995</v>
      </c>
      <c r="U5506" s="331">
        <v>8.0679999999999996</v>
      </c>
      <c r="V5506" s="482">
        <v>8.0939999999999994</v>
      </c>
      <c r="W5506" s="331">
        <v>8.1199999999999992</v>
      </c>
      <c r="X5506" s="331">
        <v>8.1460000000000008</v>
      </c>
      <c r="Y5506" s="446">
        <v>8.1720000000000006</v>
      </c>
      <c r="Z5506" s="331">
        <v>8.1910000000000007</v>
      </c>
      <c r="AA5506" s="331">
        <v>8.2110000000000003</v>
      </c>
      <c r="AB5506" s="332">
        <v>8.23</v>
      </c>
      <c r="AC5506" s="110"/>
      <c r="AD5506" s="871"/>
      <c r="AE5506" s="872"/>
      <c r="AF5506" s="873"/>
      <c r="AG5506" s="943"/>
      <c r="AH5506" s="943"/>
      <c r="AI5506" s="943"/>
      <c r="AJ5506" s="943"/>
    </row>
    <row r="5507" spans="1:36" s="184" customFormat="1" hidden="1">
      <c r="A5507" s="2109"/>
      <c r="B5507" s="2101"/>
      <c r="C5507" s="126" t="s">
        <v>131</v>
      </c>
      <c r="D5507" s="110">
        <v>7.03</v>
      </c>
      <c r="E5507" s="330">
        <v>7.0469999999999997</v>
      </c>
      <c r="F5507" s="331">
        <v>7.0640000000000001</v>
      </c>
      <c r="G5507" s="331">
        <v>7.0819999999999999</v>
      </c>
      <c r="H5507" s="446">
        <v>7.0990000000000002</v>
      </c>
      <c r="I5507" s="331">
        <v>7.1159999999999997</v>
      </c>
      <c r="J5507" s="331">
        <v>7.133</v>
      </c>
      <c r="K5507" s="331">
        <v>7.15</v>
      </c>
      <c r="L5507" s="331">
        <v>7.173</v>
      </c>
      <c r="M5507" s="331">
        <v>7.1959999999999997</v>
      </c>
      <c r="N5507" s="446">
        <v>7.2130000000000001</v>
      </c>
      <c r="O5507" s="331">
        <v>7.2359999999999998</v>
      </c>
      <c r="P5507" s="331">
        <v>7.2539999999999996</v>
      </c>
      <c r="Q5507" s="331">
        <v>7.2759999999999998</v>
      </c>
      <c r="R5507" s="331">
        <v>7.2990000000000004</v>
      </c>
      <c r="S5507" s="331">
        <v>7.3220000000000001</v>
      </c>
      <c r="T5507" s="331">
        <v>7.34</v>
      </c>
      <c r="U5507" s="331">
        <v>7.3570000000000002</v>
      </c>
      <c r="V5507" s="482">
        <v>7.38</v>
      </c>
      <c r="W5507" s="331">
        <v>7.4029999999999996</v>
      </c>
      <c r="X5507" s="331">
        <v>7.4249999999999998</v>
      </c>
      <c r="Y5507" s="446">
        <v>7.4480000000000004</v>
      </c>
      <c r="Z5507" s="331">
        <v>7.4660000000000002</v>
      </c>
      <c r="AA5507" s="331">
        <v>7.4829999999999997</v>
      </c>
      <c r="AB5507" s="332">
        <v>7.5</v>
      </c>
      <c r="AC5507" s="110"/>
      <c r="AD5507" s="871"/>
      <c r="AE5507" s="872"/>
      <c r="AF5507" s="873"/>
      <c r="AG5507" s="943"/>
      <c r="AH5507" s="943"/>
      <c r="AI5507" s="943"/>
      <c r="AJ5507" s="943"/>
    </row>
    <row r="5508" spans="1:36" s="184" customFormat="1" ht="16.5" hidden="1" thickBot="1">
      <c r="A5508" s="2110"/>
      <c r="B5508" s="3283" t="s">
        <v>49</v>
      </c>
      <c r="C5508" s="3223"/>
      <c r="D5508" s="116"/>
      <c r="E5508" s="181">
        <f>SQRT(E5502*E5502+E5503*E5503)/E5500/1.73</f>
        <v>2.7805755881735918</v>
      </c>
      <c r="F5508" s="182">
        <f t="shared" ref="F5508:AB5508" si="3741">SQRT(F5502*F5502+F5503*F5503)/F5500/1.73</f>
        <v>2.8520154609949664</v>
      </c>
      <c r="G5508" s="182">
        <f t="shared" si="3741"/>
        <v>2.8490801145841913</v>
      </c>
      <c r="H5508" s="453">
        <f t="shared" si="3741"/>
        <v>2.8466645877097982</v>
      </c>
      <c r="I5508" s="182">
        <f t="shared" si="3741"/>
        <v>2.770122296488728</v>
      </c>
      <c r="J5508" s="182">
        <f t="shared" si="3741"/>
        <v>2.7805755881736558</v>
      </c>
      <c r="K5508" s="182">
        <f t="shared" si="3741"/>
        <v>2.8845479567478356</v>
      </c>
      <c r="L5508" s="182">
        <f t="shared" si="3741"/>
        <v>3.8365930122370062</v>
      </c>
      <c r="M5508" s="182">
        <f t="shared" si="3741"/>
        <v>3.79076656581845</v>
      </c>
      <c r="N5508" s="453">
        <f t="shared" si="3741"/>
        <v>2.9347625246602735</v>
      </c>
      <c r="O5508" s="182">
        <f t="shared" si="3741"/>
        <v>3.8811182696324069</v>
      </c>
      <c r="P5508" s="182">
        <f t="shared" si="3741"/>
        <v>2.9093491170080874</v>
      </c>
      <c r="Q5508" s="182">
        <f t="shared" si="3741"/>
        <v>3.7859907438698093</v>
      </c>
      <c r="R5508" s="182">
        <f t="shared" si="3741"/>
        <v>3.8587272026922843</v>
      </c>
      <c r="S5508" s="182">
        <f t="shared" si="3741"/>
        <v>3.8292712698472409</v>
      </c>
      <c r="T5508" s="182">
        <f t="shared" si="3741"/>
        <v>2.8761626251790982</v>
      </c>
      <c r="U5508" s="182">
        <f t="shared" si="3741"/>
        <v>2.7911080714621921</v>
      </c>
      <c r="V5508" s="489">
        <f t="shared" si="3741"/>
        <v>3.8002616390150648</v>
      </c>
      <c r="W5508" s="182">
        <f t="shared" si="3741"/>
        <v>3.8002616390150648</v>
      </c>
      <c r="X5508" s="182">
        <f t="shared" si="3741"/>
        <v>3.7145569562497727</v>
      </c>
      <c r="Y5508" s="453">
        <f t="shared" si="3741"/>
        <v>3.7859210290565812</v>
      </c>
      <c r="Z5508" s="182">
        <f t="shared" si="3741"/>
        <v>2.8544557374418971</v>
      </c>
      <c r="AA5508" s="182">
        <f t="shared" si="3741"/>
        <v>2.8466645877097352</v>
      </c>
      <c r="AB5508" s="183">
        <f t="shared" si="3741"/>
        <v>2.7597473066143028</v>
      </c>
      <c r="AC5508" s="111">
        <f>AVERAGE(E5508:AB5508)</f>
        <v>3.2424708287659176</v>
      </c>
      <c r="AD5508" s="78">
        <f>(AC5504-AC5508)/AC5504</f>
        <v>5.098414767826797E-2</v>
      </c>
      <c r="AE5508" s="79"/>
      <c r="AF5508" s="80"/>
      <c r="AG5508" s="1054"/>
      <c r="AH5508" s="1054"/>
      <c r="AI5508" s="943"/>
      <c r="AJ5508" s="1054"/>
    </row>
    <row r="5509" spans="1:36" s="184" customFormat="1">
      <c r="A5509" s="3250" t="s">
        <v>34</v>
      </c>
      <c r="B5509" s="3259" t="s">
        <v>32</v>
      </c>
      <c r="C5509" s="123" t="s">
        <v>16</v>
      </c>
      <c r="D5509" s="115" t="s">
        <v>129</v>
      </c>
      <c r="E5509" s="2122">
        <f t="shared" ref="E5509:AB5509" si="3742">(E5513-D5513)*$AE5509*$AF5509</f>
        <v>0</v>
      </c>
      <c r="F5509" s="208">
        <f t="shared" si="3742"/>
        <v>0</v>
      </c>
      <c r="G5509" s="208">
        <f t="shared" si="3742"/>
        <v>0</v>
      </c>
      <c r="H5509" s="447">
        <f t="shared" si="3742"/>
        <v>0</v>
      </c>
      <c r="I5509" s="208">
        <f t="shared" si="3742"/>
        <v>0</v>
      </c>
      <c r="J5509" s="208">
        <f t="shared" si="3742"/>
        <v>0</v>
      </c>
      <c r="K5509" s="208">
        <f t="shared" si="3742"/>
        <v>0</v>
      </c>
      <c r="L5509" s="208">
        <f t="shared" si="3742"/>
        <v>0</v>
      </c>
      <c r="M5509" s="208">
        <f t="shared" si="3742"/>
        <v>0</v>
      </c>
      <c r="N5509" s="447">
        <f t="shared" si="3742"/>
        <v>0</v>
      </c>
      <c r="O5509" s="208">
        <f t="shared" si="3742"/>
        <v>0</v>
      </c>
      <c r="P5509" s="208">
        <f t="shared" si="3742"/>
        <v>0</v>
      </c>
      <c r="Q5509" s="208">
        <f t="shared" si="3742"/>
        <v>0</v>
      </c>
      <c r="R5509" s="208">
        <f t="shared" si="3742"/>
        <v>0</v>
      </c>
      <c r="S5509" s="208">
        <f t="shared" si="3742"/>
        <v>0</v>
      </c>
      <c r="T5509" s="208">
        <f t="shared" si="3742"/>
        <v>0</v>
      </c>
      <c r="U5509" s="208">
        <f t="shared" si="3742"/>
        <v>0</v>
      </c>
      <c r="V5509" s="481">
        <f t="shared" si="3742"/>
        <v>0</v>
      </c>
      <c r="W5509" s="208">
        <f t="shared" si="3742"/>
        <v>0</v>
      </c>
      <c r="X5509" s="208">
        <f t="shared" si="3742"/>
        <v>0</v>
      </c>
      <c r="Y5509" s="447">
        <f t="shared" si="3742"/>
        <v>0</v>
      </c>
      <c r="Z5509" s="208">
        <f t="shared" si="3742"/>
        <v>0</v>
      </c>
      <c r="AA5509" s="208">
        <f t="shared" si="3742"/>
        <v>0</v>
      </c>
      <c r="AB5509" s="97">
        <f t="shared" si="3742"/>
        <v>0</v>
      </c>
      <c r="AC5509" s="108">
        <f>SUM(E5509:AB5509)</f>
        <v>0</v>
      </c>
      <c r="AD5509" s="1002"/>
      <c r="AE5509" s="872">
        <v>0</v>
      </c>
      <c r="AF5509" s="873">
        <v>0</v>
      </c>
      <c r="AG5509" s="1055"/>
      <c r="AH5509" s="1056"/>
      <c r="AI5509" s="1055"/>
      <c r="AJ5509" s="943"/>
    </row>
    <row r="5510" spans="1:36" s="184" customFormat="1">
      <c r="A5510" s="3251"/>
      <c r="B5510" s="3260"/>
      <c r="C5510" s="125" t="s">
        <v>18</v>
      </c>
      <c r="D5510" s="110" t="s">
        <v>129</v>
      </c>
      <c r="E5510" s="81">
        <f t="shared" ref="E5510:AB5510" si="3743">(E5514-D5514)*$AE5509*$AF5509</f>
        <v>0</v>
      </c>
      <c r="F5510" s="158">
        <f t="shared" si="3743"/>
        <v>0</v>
      </c>
      <c r="G5510" s="158">
        <f t="shared" si="3743"/>
        <v>0</v>
      </c>
      <c r="H5510" s="446">
        <f t="shared" si="3743"/>
        <v>0</v>
      </c>
      <c r="I5510" s="158">
        <f t="shared" si="3743"/>
        <v>0</v>
      </c>
      <c r="J5510" s="158">
        <f t="shared" si="3743"/>
        <v>0</v>
      </c>
      <c r="K5510" s="158">
        <f t="shared" si="3743"/>
        <v>0</v>
      </c>
      <c r="L5510" s="158">
        <f t="shared" si="3743"/>
        <v>0</v>
      </c>
      <c r="M5510" s="158">
        <f t="shared" si="3743"/>
        <v>0</v>
      </c>
      <c r="N5510" s="446">
        <f t="shared" si="3743"/>
        <v>0</v>
      </c>
      <c r="O5510" s="158">
        <f t="shared" si="3743"/>
        <v>0</v>
      </c>
      <c r="P5510" s="158">
        <f t="shared" si="3743"/>
        <v>0</v>
      </c>
      <c r="Q5510" s="158">
        <f t="shared" si="3743"/>
        <v>0</v>
      </c>
      <c r="R5510" s="158">
        <f t="shared" si="3743"/>
        <v>0</v>
      </c>
      <c r="S5510" s="158">
        <f t="shared" si="3743"/>
        <v>0</v>
      </c>
      <c r="T5510" s="158">
        <f t="shared" si="3743"/>
        <v>0</v>
      </c>
      <c r="U5510" s="158">
        <f t="shared" si="3743"/>
        <v>0</v>
      </c>
      <c r="V5510" s="482">
        <f t="shared" si="3743"/>
        <v>0</v>
      </c>
      <c r="W5510" s="158">
        <f t="shared" si="3743"/>
        <v>0</v>
      </c>
      <c r="X5510" s="158">
        <f t="shared" si="3743"/>
        <v>0</v>
      </c>
      <c r="Y5510" s="446">
        <f t="shared" si="3743"/>
        <v>0</v>
      </c>
      <c r="Z5510" s="158">
        <f t="shared" si="3743"/>
        <v>0</v>
      </c>
      <c r="AA5510" s="158">
        <f t="shared" si="3743"/>
        <v>0</v>
      </c>
      <c r="AB5510" s="74">
        <f t="shared" si="3743"/>
        <v>0</v>
      </c>
      <c r="AC5510" s="109">
        <f>SUM(E5510:AB5510)</f>
        <v>0</v>
      </c>
      <c r="AD5510" s="1002"/>
      <c r="AE5510" s="872"/>
      <c r="AF5510" s="873"/>
      <c r="AG5510" s="943"/>
      <c r="AH5510" s="943"/>
      <c r="AI5510" s="943"/>
      <c r="AJ5510" s="943"/>
    </row>
    <row r="5511" spans="1:36" s="184" customFormat="1">
      <c r="A5511" s="3251"/>
      <c r="B5511" s="3260"/>
      <c r="C5511" s="125" t="s">
        <v>19</v>
      </c>
      <c r="D5511" s="110" t="s">
        <v>62</v>
      </c>
      <c r="E5511" s="330"/>
      <c r="F5511" s="331"/>
      <c r="G5511" s="331"/>
      <c r="H5511" s="446"/>
      <c r="I5511" s="331"/>
      <c r="J5511" s="331"/>
      <c r="K5511" s="331"/>
      <c r="L5511" s="331"/>
      <c r="M5511" s="331"/>
      <c r="N5511" s="446"/>
      <c r="O5511" s="331"/>
      <c r="P5511" s="331"/>
      <c r="Q5511" s="331"/>
      <c r="R5511" s="331"/>
      <c r="S5511" s="331"/>
      <c r="T5511" s="331"/>
      <c r="U5511" s="331"/>
      <c r="V5511" s="482"/>
      <c r="W5511" s="331"/>
      <c r="X5511" s="331"/>
      <c r="Y5511" s="446"/>
      <c r="Z5511" s="331"/>
      <c r="AA5511" s="331"/>
      <c r="AB5511" s="332"/>
      <c r="AC5511" s="109"/>
      <c r="AD5511" s="1002"/>
      <c r="AE5511" s="872"/>
      <c r="AF5511" s="873"/>
      <c r="AG5511" s="943"/>
      <c r="AH5511" s="943"/>
      <c r="AI5511" s="943"/>
      <c r="AJ5511" s="943"/>
    </row>
    <row r="5512" spans="1:36" s="184" customFormat="1" ht="16.5" thickBot="1">
      <c r="A5512" s="3251"/>
      <c r="B5512" s="3260"/>
      <c r="C5512" s="125" t="s">
        <v>21</v>
      </c>
      <c r="D5512" s="110"/>
      <c r="E5512" s="333" t="e">
        <f t="shared" ref="E5512:AB5512" si="3744">E5510/E5509</f>
        <v>#DIV/0!</v>
      </c>
      <c r="F5512" s="334" t="e">
        <f t="shared" si="3744"/>
        <v>#DIV/0!</v>
      </c>
      <c r="G5512" s="334" t="e">
        <f t="shared" si="3744"/>
        <v>#DIV/0!</v>
      </c>
      <c r="H5512" s="451" t="e">
        <f t="shared" si="3744"/>
        <v>#DIV/0!</v>
      </c>
      <c r="I5512" s="334" t="e">
        <f t="shared" si="3744"/>
        <v>#DIV/0!</v>
      </c>
      <c r="J5512" s="334" t="e">
        <f t="shared" si="3744"/>
        <v>#DIV/0!</v>
      </c>
      <c r="K5512" s="334" t="e">
        <f t="shared" si="3744"/>
        <v>#DIV/0!</v>
      </c>
      <c r="L5512" s="334" t="e">
        <f t="shared" si="3744"/>
        <v>#DIV/0!</v>
      </c>
      <c r="M5512" s="334" t="e">
        <f t="shared" si="3744"/>
        <v>#DIV/0!</v>
      </c>
      <c r="N5512" s="451" t="e">
        <f t="shared" si="3744"/>
        <v>#DIV/0!</v>
      </c>
      <c r="O5512" s="334" t="e">
        <f t="shared" si="3744"/>
        <v>#DIV/0!</v>
      </c>
      <c r="P5512" s="334" t="e">
        <f t="shared" si="3744"/>
        <v>#DIV/0!</v>
      </c>
      <c r="Q5512" s="334" t="e">
        <f t="shared" si="3744"/>
        <v>#DIV/0!</v>
      </c>
      <c r="R5512" s="334" t="e">
        <f t="shared" si="3744"/>
        <v>#DIV/0!</v>
      </c>
      <c r="S5512" s="334" t="e">
        <f t="shared" si="3744"/>
        <v>#DIV/0!</v>
      </c>
      <c r="T5512" s="334" t="e">
        <f t="shared" si="3744"/>
        <v>#DIV/0!</v>
      </c>
      <c r="U5512" s="334" t="e">
        <f t="shared" si="3744"/>
        <v>#DIV/0!</v>
      </c>
      <c r="V5512" s="487" t="e">
        <f t="shared" si="3744"/>
        <v>#DIV/0!</v>
      </c>
      <c r="W5512" s="334" t="e">
        <f t="shared" si="3744"/>
        <v>#DIV/0!</v>
      </c>
      <c r="X5512" s="334" t="e">
        <f t="shared" si="3744"/>
        <v>#DIV/0!</v>
      </c>
      <c r="Y5512" s="451" t="e">
        <f t="shared" si="3744"/>
        <v>#DIV/0!</v>
      </c>
      <c r="Z5512" s="334" t="e">
        <f t="shared" si="3744"/>
        <v>#DIV/0!</v>
      </c>
      <c r="AA5512" s="334" t="e">
        <f t="shared" si="3744"/>
        <v>#DIV/0!</v>
      </c>
      <c r="AB5512" s="335" t="e">
        <f t="shared" si="3744"/>
        <v>#DIV/0!</v>
      </c>
      <c r="AC5512" s="110"/>
      <c r="AD5512" s="1002"/>
      <c r="AE5512" s="872"/>
      <c r="AF5512" s="873"/>
      <c r="AG5512" s="943"/>
      <c r="AH5512" s="943"/>
      <c r="AI5512" s="943"/>
      <c r="AJ5512" s="943"/>
    </row>
    <row r="5513" spans="1:36" s="184" customFormat="1" hidden="1">
      <c r="A5513" s="2109"/>
      <c r="B5513" s="2101"/>
      <c r="C5513" s="126" t="s">
        <v>130</v>
      </c>
      <c r="D5513" s="110"/>
      <c r="E5513" s="330"/>
      <c r="F5513" s="331"/>
      <c r="G5513" s="331"/>
      <c r="H5513" s="446"/>
      <c r="I5513" s="331"/>
      <c r="J5513" s="331"/>
      <c r="K5513" s="331"/>
      <c r="L5513" s="331"/>
      <c r="M5513" s="331"/>
      <c r="N5513" s="446"/>
      <c r="O5513" s="331"/>
      <c r="P5513" s="331"/>
      <c r="Q5513" s="331"/>
      <c r="R5513" s="331"/>
      <c r="S5513" s="331"/>
      <c r="T5513" s="331"/>
      <c r="U5513" s="331"/>
      <c r="V5513" s="482"/>
      <c r="W5513" s="331"/>
      <c r="X5513" s="331"/>
      <c r="Y5513" s="446"/>
      <c r="Z5513" s="331"/>
      <c r="AA5513" s="331"/>
      <c r="AB5513" s="332"/>
      <c r="AC5513" s="110"/>
      <c r="AD5513" s="1002"/>
      <c r="AE5513" s="872"/>
      <c r="AF5513" s="873"/>
      <c r="AG5513" s="943"/>
      <c r="AH5513" s="943"/>
      <c r="AI5513" s="943"/>
      <c r="AJ5513" s="943"/>
    </row>
    <row r="5514" spans="1:36" s="184" customFormat="1" hidden="1">
      <c r="A5514" s="2109"/>
      <c r="B5514" s="2101"/>
      <c r="C5514" s="126" t="s">
        <v>131</v>
      </c>
      <c r="D5514" s="110"/>
      <c r="E5514" s="330"/>
      <c r="F5514" s="331"/>
      <c r="G5514" s="331"/>
      <c r="H5514" s="446"/>
      <c r="I5514" s="331"/>
      <c r="J5514" s="331"/>
      <c r="K5514" s="331"/>
      <c r="L5514" s="331"/>
      <c r="M5514" s="331"/>
      <c r="N5514" s="446"/>
      <c r="O5514" s="331"/>
      <c r="P5514" s="331"/>
      <c r="Q5514" s="331"/>
      <c r="R5514" s="331"/>
      <c r="S5514" s="331"/>
      <c r="T5514" s="331"/>
      <c r="U5514" s="331"/>
      <c r="V5514" s="482"/>
      <c r="W5514" s="331"/>
      <c r="X5514" s="331"/>
      <c r="Y5514" s="446"/>
      <c r="Z5514" s="331"/>
      <c r="AA5514" s="331"/>
      <c r="AB5514" s="332"/>
      <c r="AC5514" s="110"/>
      <c r="AD5514" s="1002"/>
      <c r="AE5514" s="872"/>
      <c r="AF5514" s="873"/>
      <c r="AG5514" s="943"/>
      <c r="AH5514" s="943"/>
      <c r="AI5514" s="943"/>
      <c r="AJ5514" s="943"/>
    </row>
    <row r="5515" spans="1:36" s="184" customFormat="1" ht="16.5" hidden="1" thickBot="1">
      <c r="A5515" s="2110"/>
      <c r="B5515" s="3283" t="s">
        <v>49</v>
      </c>
      <c r="C5515" s="3223"/>
      <c r="D5515" s="116"/>
      <c r="E5515" s="181">
        <f>SQRT(E5509*E5509+E5510*E5510)/E5500/1.73</f>
        <v>0</v>
      </c>
      <c r="F5515" s="182">
        <f t="shared" ref="F5515:AB5515" si="3745">SQRT(F5509*F5509+F5510*F5510)/F5500/1.73</f>
        <v>0</v>
      </c>
      <c r="G5515" s="182">
        <f t="shared" si="3745"/>
        <v>0</v>
      </c>
      <c r="H5515" s="453">
        <f t="shared" si="3745"/>
        <v>0</v>
      </c>
      <c r="I5515" s="182">
        <f t="shared" si="3745"/>
        <v>0</v>
      </c>
      <c r="J5515" s="182">
        <f t="shared" si="3745"/>
        <v>0</v>
      </c>
      <c r="K5515" s="182">
        <f t="shared" si="3745"/>
        <v>0</v>
      </c>
      <c r="L5515" s="182">
        <f t="shared" si="3745"/>
        <v>0</v>
      </c>
      <c r="M5515" s="182">
        <f t="shared" si="3745"/>
        <v>0</v>
      </c>
      <c r="N5515" s="453">
        <f t="shared" si="3745"/>
        <v>0</v>
      </c>
      <c r="O5515" s="182">
        <f t="shared" si="3745"/>
        <v>0</v>
      </c>
      <c r="P5515" s="182">
        <f t="shared" si="3745"/>
        <v>0</v>
      </c>
      <c r="Q5515" s="182">
        <f t="shared" si="3745"/>
        <v>0</v>
      </c>
      <c r="R5515" s="182">
        <f t="shared" si="3745"/>
        <v>0</v>
      </c>
      <c r="S5515" s="182">
        <f t="shared" si="3745"/>
        <v>0</v>
      </c>
      <c r="T5515" s="182">
        <f t="shared" si="3745"/>
        <v>0</v>
      </c>
      <c r="U5515" s="182">
        <f t="shared" si="3745"/>
        <v>0</v>
      </c>
      <c r="V5515" s="489">
        <f t="shared" si="3745"/>
        <v>0</v>
      </c>
      <c r="W5515" s="182">
        <f t="shared" si="3745"/>
        <v>0</v>
      </c>
      <c r="X5515" s="182">
        <f t="shared" si="3745"/>
        <v>0</v>
      </c>
      <c r="Y5515" s="453">
        <f t="shared" si="3745"/>
        <v>0</v>
      </c>
      <c r="Z5515" s="182">
        <f t="shared" si="3745"/>
        <v>0</v>
      </c>
      <c r="AA5515" s="182">
        <f t="shared" si="3745"/>
        <v>0</v>
      </c>
      <c r="AB5515" s="183">
        <f t="shared" si="3745"/>
        <v>0</v>
      </c>
      <c r="AC5515" s="111">
        <f>AVERAGE(E5515:AB5515)</f>
        <v>0</v>
      </c>
      <c r="AD5515" s="98" t="e">
        <f>(AC5511-AC5515)/AC5511</f>
        <v>#DIV/0!</v>
      </c>
      <c r="AE5515" s="79"/>
      <c r="AF5515" s="80"/>
      <c r="AG5515" s="1054"/>
      <c r="AH5515" s="1054"/>
      <c r="AI5515" s="943"/>
      <c r="AJ5515" s="1054"/>
    </row>
    <row r="5516" spans="1:36" s="184" customFormat="1">
      <c r="A5516" s="3250" t="s">
        <v>35</v>
      </c>
      <c r="B5516" s="3259" t="s">
        <v>864</v>
      </c>
      <c r="C5516" s="123" t="s">
        <v>16</v>
      </c>
      <c r="D5516" s="115" t="s">
        <v>129</v>
      </c>
      <c r="E5516" s="2122">
        <f t="shared" ref="E5516:AB5516" si="3746">(E5520-D5520)*$AE5516*$AF5516</f>
        <v>89.999999999999858</v>
      </c>
      <c r="F5516" s="208">
        <f t="shared" si="3746"/>
        <v>88.000000000000085</v>
      </c>
      <c r="G5516" s="208">
        <f t="shared" si="3746"/>
        <v>89.999999999999858</v>
      </c>
      <c r="H5516" s="447">
        <f t="shared" si="3746"/>
        <v>88.000000000000085</v>
      </c>
      <c r="I5516" s="208">
        <f t="shared" si="3746"/>
        <v>89.999999999999858</v>
      </c>
      <c r="J5516" s="208">
        <f t="shared" si="3746"/>
        <v>73.999999999999844</v>
      </c>
      <c r="K5516" s="208">
        <f t="shared" si="3746"/>
        <v>118.00000000000033</v>
      </c>
      <c r="L5516" s="208">
        <f t="shared" si="3746"/>
        <v>118.00000000000033</v>
      </c>
      <c r="M5516" s="208">
        <f t="shared" si="3746"/>
        <v>120.00000000000011</v>
      </c>
      <c r="N5516" s="447">
        <f t="shared" si="3746"/>
        <v>147.99999999999969</v>
      </c>
      <c r="O5516" s="208">
        <f t="shared" si="3746"/>
        <v>118.00000000000033</v>
      </c>
      <c r="P5516" s="208">
        <f t="shared" si="3746"/>
        <v>134.00000000000034</v>
      </c>
      <c r="Q5516" s="208">
        <f t="shared" si="3746"/>
        <v>117.99999999999855</v>
      </c>
      <c r="R5516" s="208">
        <f t="shared" si="3746"/>
        <v>120.00000000000099</v>
      </c>
      <c r="S5516" s="208">
        <f t="shared" si="3746"/>
        <v>134.00000000000034</v>
      </c>
      <c r="T5516" s="208">
        <f t="shared" si="3746"/>
        <v>131.99999999999966</v>
      </c>
      <c r="U5516" s="208">
        <f t="shared" si="3746"/>
        <v>119.99999999999922</v>
      </c>
      <c r="V5516" s="481">
        <f t="shared" si="3746"/>
        <v>147.99999999999969</v>
      </c>
      <c r="W5516" s="208">
        <f t="shared" si="3746"/>
        <v>134.00000000000034</v>
      </c>
      <c r="X5516" s="208">
        <f t="shared" si="3746"/>
        <v>147.99999999999969</v>
      </c>
      <c r="Y5516" s="447">
        <f t="shared" si="3746"/>
        <v>118.00000000000033</v>
      </c>
      <c r="Z5516" s="208">
        <f t="shared" si="3746"/>
        <v>120.00000000000099</v>
      </c>
      <c r="AA5516" s="208">
        <f t="shared" si="3746"/>
        <v>101.99999999999854</v>
      </c>
      <c r="AB5516" s="97">
        <f t="shared" si="3746"/>
        <v>90.000000000001634</v>
      </c>
      <c r="AC5516" s="108">
        <f>SUM(E5516:AB5516)</f>
        <v>2760.0000000000014</v>
      </c>
      <c r="AD5516" s="870"/>
      <c r="AE5516" s="581">
        <v>100</v>
      </c>
      <c r="AF5516" s="582">
        <v>20</v>
      </c>
      <c r="AG5516" s="1055"/>
      <c r="AH5516" s="1056"/>
      <c r="AI5516" s="1055"/>
      <c r="AJ5516" s="943"/>
    </row>
    <row r="5517" spans="1:36" s="184" customFormat="1">
      <c r="A5517" s="3251"/>
      <c r="B5517" s="3260"/>
      <c r="C5517" s="125" t="s">
        <v>18</v>
      </c>
      <c r="D5517" s="110" t="s">
        <v>129</v>
      </c>
      <c r="E5517" s="81">
        <f t="shared" ref="E5517:AB5517" si="3747">(E5521-D5521)*$AE5516*$AF5516</f>
        <v>67.99999999999784</v>
      </c>
      <c r="F5517" s="158">
        <f t="shared" si="3747"/>
        <v>68.000000000012051</v>
      </c>
      <c r="G5517" s="158">
        <f t="shared" si="3747"/>
        <v>67.99999999999784</v>
      </c>
      <c r="H5517" s="446">
        <f t="shared" si="3747"/>
        <v>66.000000000002501</v>
      </c>
      <c r="I5517" s="158">
        <f t="shared" si="3747"/>
        <v>67.99999999999784</v>
      </c>
      <c r="J5517" s="158">
        <f t="shared" si="3747"/>
        <v>57.999999999992724</v>
      </c>
      <c r="K5517" s="158">
        <f t="shared" si="3747"/>
        <v>90.000000000003411</v>
      </c>
      <c r="L5517" s="158">
        <f t="shared" si="3747"/>
        <v>90.000000000003411</v>
      </c>
      <c r="M5517" s="158">
        <f t="shared" si="3747"/>
        <v>89.9999999999892</v>
      </c>
      <c r="N5517" s="446">
        <f t="shared" si="3747"/>
        <v>114.00000000000432</v>
      </c>
      <c r="O5517" s="158">
        <f t="shared" si="3747"/>
        <v>90.000000000003411</v>
      </c>
      <c r="P5517" s="158">
        <f t="shared" si="3747"/>
        <v>99.999999999994316</v>
      </c>
      <c r="Q5517" s="158">
        <f t="shared" si="3747"/>
        <v>91.999999999998749</v>
      </c>
      <c r="R5517" s="158">
        <f t="shared" si="3747"/>
        <v>90.000000000003411</v>
      </c>
      <c r="S5517" s="158">
        <f t="shared" si="3747"/>
        <v>102.00000000000387</v>
      </c>
      <c r="T5517" s="158">
        <f t="shared" si="3747"/>
        <v>99.999999999994316</v>
      </c>
      <c r="U5517" s="158">
        <f t="shared" si="3747"/>
        <v>91.999999999998749</v>
      </c>
      <c r="V5517" s="482">
        <f t="shared" si="3747"/>
        <v>112.00000000000898</v>
      </c>
      <c r="W5517" s="158">
        <f t="shared" si="3747"/>
        <v>101.99999999998965</v>
      </c>
      <c r="X5517" s="158">
        <f t="shared" si="3747"/>
        <v>112.00000000000898</v>
      </c>
      <c r="Y5517" s="446">
        <f t="shared" si="3747"/>
        <v>90.000000000003411</v>
      </c>
      <c r="Z5517" s="158">
        <f t="shared" si="3747"/>
        <v>91.999999999998749</v>
      </c>
      <c r="AA5517" s="158">
        <f t="shared" si="3747"/>
        <v>77.999999999988745</v>
      </c>
      <c r="AB5517" s="74">
        <f t="shared" si="3747"/>
        <v>68.000000000012051</v>
      </c>
      <c r="AC5517" s="109">
        <f>SUM(E5517:AB5517)</f>
        <v>2100.0000000000091</v>
      </c>
      <c r="AD5517" s="871"/>
      <c r="AE5517" s="872"/>
      <c r="AF5517" s="873"/>
      <c r="AG5517" s="943"/>
      <c r="AH5517" s="943"/>
      <c r="AI5517" s="943"/>
      <c r="AJ5517" s="943"/>
    </row>
    <row r="5518" spans="1:36" s="184" customFormat="1">
      <c r="A5518" s="3251"/>
      <c r="B5518" s="3260"/>
      <c r="C5518" s="125" t="s">
        <v>19</v>
      </c>
      <c r="D5518" s="110" t="s">
        <v>62</v>
      </c>
      <c r="E5518" s="330">
        <v>6</v>
      </c>
      <c r="F5518" s="331">
        <v>6</v>
      </c>
      <c r="G5518" s="331">
        <v>6</v>
      </c>
      <c r="H5518" s="446">
        <v>6</v>
      </c>
      <c r="I5518" s="331">
        <v>6</v>
      </c>
      <c r="J5518" s="331">
        <v>5</v>
      </c>
      <c r="K5518" s="331">
        <v>8</v>
      </c>
      <c r="L5518" s="331">
        <v>8</v>
      </c>
      <c r="M5518" s="331">
        <v>8</v>
      </c>
      <c r="N5518" s="446">
        <v>10</v>
      </c>
      <c r="O5518" s="331">
        <v>8</v>
      </c>
      <c r="P5518" s="331">
        <v>9</v>
      </c>
      <c r="Q5518" s="331">
        <v>8</v>
      </c>
      <c r="R5518" s="331">
        <v>8</v>
      </c>
      <c r="S5518" s="331">
        <v>9</v>
      </c>
      <c r="T5518" s="331">
        <v>9</v>
      </c>
      <c r="U5518" s="331">
        <v>8</v>
      </c>
      <c r="V5518" s="482">
        <v>10</v>
      </c>
      <c r="W5518" s="331">
        <v>9</v>
      </c>
      <c r="X5518" s="331">
        <v>10</v>
      </c>
      <c r="Y5518" s="446">
        <v>8</v>
      </c>
      <c r="Z5518" s="331">
        <v>8</v>
      </c>
      <c r="AA5518" s="331">
        <v>7</v>
      </c>
      <c r="AB5518" s="332">
        <v>6</v>
      </c>
      <c r="AC5518" s="109">
        <f>AVERAGE(E5518:AB5518)</f>
        <v>7.75</v>
      </c>
      <c r="AD5518" s="871"/>
      <c r="AE5518" s="872"/>
      <c r="AF5518" s="873"/>
      <c r="AG5518" s="943"/>
      <c r="AH5518" s="943"/>
      <c r="AI5518" s="943"/>
      <c r="AJ5518" s="943"/>
    </row>
    <row r="5519" spans="1:36" s="184" customFormat="1" ht="16.5" thickBot="1">
      <c r="A5519" s="3251"/>
      <c r="B5519" s="3260"/>
      <c r="C5519" s="125" t="s">
        <v>21</v>
      </c>
      <c r="D5519" s="110"/>
      <c r="E5519" s="333">
        <f t="shared" ref="E5519:AB5519" si="3748">E5517/E5516</f>
        <v>0.75555555555553278</v>
      </c>
      <c r="F5519" s="334">
        <f t="shared" si="3748"/>
        <v>0.77272727272740893</v>
      </c>
      <c r="G5519" s="334">
        <f t="shared" si="3748"/>
        <v>0.75555555555553278</v>
      </c>
      <c r="H5519" s="451">
        <f t="shared" si="3748"/>
        <v>0.75000000000002764</v>
      </c>
      <c r="I5519" s="334">
        <f t="shared" si="3748"/>
        <v>0.75555555555553278</v>
      </c>
      <c r="J5519" s="334">
        <f t="shared" si="3748"/>
        <v>0.78378378378368707</v>
      </c>
      <c r="K5519" s="334">
        <f t="shared" si="3748"/>
        <v>0.76271186440680649</v>
      </c>
      <c r="L5519" s="334">
        <f t="shared" si="3748"/>
        <v>0.76271186440680649</v>
      </c>
      <c r="M5519" s="334">
        <f t="shared" si="3748"/>
        <v>0.74999999999990929</v>
      </c>
      <c r="N5519" s="451">
        <f t="shared" si="3748"/>
        <v>0.77027027027030104</v>
      </c>
      <c r="O5519" s="334">
        <f t="shared" si="3748"/>
        <v>0.76271186440680649</v>
      </c>
      <c r="P5519" s="334">
        <f t="shared" si="3748"/>
        <v>0.74626865671637355</v>
      </c>
      <c r="Q5519" s="334">
        <f t="shared" si="3748"/>
        <v>0.77966101694915158</v>
      </c>
      <c r="R5519" s="334">
        <f t="shared" si="3748"/>
        <v>0.7500000000000222</v>
      </c>
      <c r="S5519" s="334">
        <f t="shared" si="3748"/>
        <v>0.76119402985077322</v>
      </c>
      <c r="T5519" s="334">
        <f t="shared" si="3748"/>
        <v>0.75757575757571649</v>
      </c>
      <c r="U5519" s="334">
        <f t="shared" si="3748"/>
        <v>0.76666666666666128</v>
      </c>
      <c r="V5519" s="487">
        <f t="shared" si="3748"/>
        <v>0.75675675675681908</v>
      </c>
      <c r="W5519" s="334">
        <f t="shared" si="3748"/>
        <v>0.76119402985066709</v>
      </c>
      <c r="X5519" s="334">
        <f t="shared" si="3748"/>
        <v>0.75675675675681908</v>
      </c>
      <c r="Y5519" s="451">
        <f t="shared" si="3748"/>
        <v>0.76271186440680649</v>
      </c>
      <c r="Z5519" s="334">
        <f t="shared" si="3748"/>
        <v>0.76666666666664984</v>
      </c>
      <c r="AA5519" s="334">
        <f t="shared" si="3748"/>
        <v>0.76470588235284176</v>
      </c>
      <c r="AB5519" s="335">
        <f t="shared" si="3748"/>
        <v>0.75555555555567577</v>
      </c>
      <c r="AC5519" s="110"/>
      <c r="AD5519" s="871"/>
      <c r="AE5519" s="872"/>
      <c r="AF5519" s="873"/>
      <c r="AG5519" s="943"/>
      <c r="AH5519" s="943"/>
      <c r="AI5519" s="943"/>
      <c r="AJ5519" s="943"/>
    </row>
    <row r="5520" spans="1:36" s="184" customFormat="1" hidden="1">
      <c r="A5520" s="2109"/>
      <c r="B5520" s="2101"/>
      <c r="C5520" s="126" t="s">
        <v>130</v>
      </c>
      <c r="D5520" s="110">
        <v>3.56</v>
      </c>
      <c r="E5520" s="330">
        <v>3.605</v>
      </c>
      <c r="F5520" s="331">
        <v>3.649</v>
      </c>
      <c r="G5520" s="331">
        <v>3.694</v>
      </c>
      <c r="H5520" s="446">
        <v>3.738</v>
      </c>
      <c r="I5520" s="331">
        <v>3.7829999999999999</v>
      </c>
      <c r="J5520" s="331">
        <v>3.82</v>
      </c>
      <c r="K5520" s="331">
        <v>3.879</v>
      </c>
      <c r="L5520" s="331">
        <v>3.9380000000000002</v>
      </c>
      <c r="M5520" s="331">
        <v>3.9980000000000002</v>
      </c>
      <c r="N5520" s="446">
        <v>4.0720000000000001</v>
      </c>
      <c r="O5520" s="331">
        <v>4.1310000000000002</v>
      </c>
      <c r="P5520" s="331">
        <v>4.1980000000000004</v>
      </c>
      <c r="Q5520" s="331">
        <v>4.2569999999999997</v>
      </c>
      <c r="R5520" s="331">
        <v>4.3170000000000002</v>
      </c>
      <c r="S5520" s="331">
        <v>4.3840000000000003</v>
      </c>
      <c r="T5520" s="331">
        <v>4.45</v>
      </c>
      <c r="U5520" s="331">
        <v>4.51</v>
      </c>
      <c r="V5520" s="482">
        <v>4.5839999999999996</v>
      </c>
      <c r="W5520" s="331">
        <v>4.6509999999999998</v>
      </c>
      <c r="X5520" s="331">
        <v>4.7249999999999996</v>
      </c>
      <c r="Y5520" s="446">
        <v>4.7839999999999998</v>
      </c>
      <c r="Z5520" s="331">
        <v>4.8440000000000003</v>
      </c>
      <c r="AA5520" s="331">
        <v>4.8949999999999996</v>
      </c>
      <c r="AB5520" s="332">
        <v>4.9400000000000004</v>
      </c>
      <c r="AC5520" s="110"/>
      <c r="AD5520" s="871"/>
      <c r="AE5520" s="872"/>
      <c r="AF5520" s="873"/>
      <c r="AG5520" s="943"/>
      <c r="AH5520" s="943"/>
      <c r="AI5520" s="943"/>
      <c r="AJ5520" s="943"/>
    </row>
    <row r="5521" spans="1:36" s="184" customFormat="1" hidden="1">
      <c r="A5521" s="2109"/>
      <c r="B5521" s="2101"/>
      <c r="C5521" s="126" t="s">
        <v>131</v>
      </c>
      <c r="D5521" s="110">
        <v>49.08</v>
      </c>
      <c r="E5521" s="330">
        <v>49.113999999999997</v>
      </c>
      <c r="F5521" s="331">
        <v>49.148000000000003</v>
      </c>
      <c r="G5521" s="331">
        <v>49.182000000000002</v>
      </c>
      <c r="H5521" s="446">
        <v>49.215000000000003</v>
      </c>
      <c r="I5521" s="331">
        <v>49.249000000000002</v>
      </c>
      <c r="J5521" s="331">
        <v>49.277999999999999</v>
      </c>
      <c r="K5521" s="331">
        <v>49.323</v>
      </c>
      <c r="L5521" s="331">
        <v>49.368000000000002</v>
      </c>
      <c r="M5521" s="331">
        <v>49.412999999999997</v>
      </c>
      <c r="N5521" s="446">
        <v>49.47</v>
      </c>
      <c r="O5521" s="331">
        <v>49.515000000000001</v>
      </c>
      <c r="P5521" s="331">
        <v>49.564999999999998</v>
      </c>
      <c r="Q5521" s="331">
        <v>49.610999999999997</v>
      </c>
      <c r="R5521" s="331">
        <v>49.655999999999999</v>
      </c>
      <c r="S5521" s="331">
        <v>49.707000000000001</v>
      </c>
      <c r="T5521" s="331">
        <v>49.756999999999998</v>
      </c>
      <c r="U5521" s="331">
        <v>49.802999999999997</v>
      </c>
      <c r="V5521" s="482">
        <v>49.859000000000002</v>
      </c>
      <c r="W5521" s="331">
        <v>49.91</v>
      </c>
      <c r="X5521" s="331">
        <v>49.966000000000001</v>
      </c>
      <c r="Y5521" s="446">
        <v>50.011000000000003</v>
      </c>
      <c r="Z5521" s="331">
        <v>50.057000000000002</v>
      </c>
      <c r="AA5521" s="331">
        <v>50.095999999999997</v>
      </c>
      <c r="AB5521" s="332">
        <v>50.13</v>
      </c>
      <c r="AC5521" s="110"/>
      <c r="AD5521" s="871"/>
      <c r="AE5521" s="872"/>
      <c r="AF5521" s="873"/>
      <c r="AG5521" s="943"/>
      <c r="AH5521" s="943"/>
      <c r="AI5521" s="943"/>
      <c r="AJ5521" s="943"/>
    </row>
    <row r="5522" spans="1:36" s="184" customFormat="1" ht="16.5" hidden="1" thickBot="1">
      <c r="A5522" s="2110"/>
      <c r="B5522" s="3283" t="s">
        <v>49</v>
      </c>
      <c r="C5522" s="3223"/>
      <c r="D5522" s="116"/>
      <c r="E5522" s="181">
        <f>SQRT(E5516*E5516+E5517*E5517)/E5500/1.73</f>
        <v>6.1512001972749042</v>
      </c>
      <c r="F5522" s="182">
        <f t="shared" ref="F5522:AB5522" si="3749">SQRT(F5516*F5516+F5517*F5517)/F5500/1.73</f>
        <v>6.0417396559862544</v>
      </c>
      <c r="G5522" s="182">
        <f t="shared" si="3749"/>
        <v>6.1396160161124271</v>
      </c>
      <c r="H5522" s="453">
        <f t="shared" si="3749"/>
        <v>5.9647106030865524</v>
      </c>
      <c r="I5522" s="182">
        <f t="shared" si="3749"/>
        <v>6.1280753845031919</v>
      </c>
      <c r="J5522" s="182">
        <f t="shared" si="3749"/>
        <v>5.1271280504057524</v>
      </c>
      <c r="K5522" s="182">
        <f t="shared" si="3749"/>
        <v>8.1542919444776558</v>
      </c>
      <c r="L5522" s="182">
        <f t="shared" si="3749"/>
        <v>8.2010660856505666</v>
      </c>
      <c r="M5522" s="182">
        <f t="shared" si="3749"/>
        <v>8.3692280224068565</v>
      </c>
      <c r="N5522" s="453">
        <f t="shared" si="3749"/>
        <v>10.443500012449348</v>
      </c>
      <c r="O5522" s="182">
        <f t="shared" si="3749"/>
        <v>8.2962428680759128</v>
      </c>
      <c r="P5522" s="182">
        <f t="shared" si="3749"/>
        <v>9.2930457129953172</v>
      </c>
      <c r="Q5522" s="182">
        <f t="shared" si="3749"/>
        <v>8.3162628342676079</v>
      </c>
      <c r="R5522" s="182">
        <f t="shared" si="3749"/>
        <v>8.3370386838596513</v>
      </c>
      <c r="S5522" s="182">
        <f t="shared" si="3749"/>
        <v>9.2885030380007994</v>
      </c>
      <c r="T5522" s="182">
        <f t="shared" si="3749"/>
        <v>9.099207254877685</v>
      </c>
      <c r="U5522" s="182">
        <f t="shared" si="3749"/>
        <v>8.2768690538779239</v>
      </c>
      <c r="V5522" s="489">
        <f t="shared" si="3749"/>
        <v>10.159491818287357</v>
      </c>
      <c r="W5522" s="182">
        <f t="shared" si="3749"/>
        <v>9.2181355907427474</v>
      </c>
      <c r="X5522" s="182">
        <f t="shared" si="3749"/>
        <v>10.121154113312688</v>
      </c>
      <c r="Y5522" s="453">
        <f t="shared" si="3749"/>
        <v>8.0927501184815966</v>
      </c>
      <c r="Z5522" s="182">
        <f t="shared" si="3749"/>
        <v>8.2456355857501595</v>
      </c>
      <c r="AA5522" s="182">
        <f t="shared" si="3749"/>
        <v>6.9627480698298543</v>
      </c>
      <c r="AB5522" s="183">
        <f t="shared" si="3749"/>
        <v>6.1051237913033463</v>
      </c>
      <c r="AC5522" s="111">
        <f>AVERAGE(E5522:AB5522)</f>
        <v>7.9388651877506726</v>
      </c>
      <c r="AD5522" s="78">
        <f>(AC5518-AC5522)/AC5518</f>
        <v>-2.4369701645248081E-2</v>
      </c>
      <c r="AE5522" s="79"/>
      <c r="AF5522" s="80"/>
      <c r="AG5522" s="1054"/>
      <c r="AH5522" s="1054"/>
      <c r="AI5522" s="943"/>
      <c r="AJ5522" s="1054"/>
    </row>
    <row r="5523" spans="1:36" s="184" customFormat="1">
      <c r="A5523" s="3250" t="s">
        <v>44</v>
      </c>
      <c r="B5523" s="3259" t="s">
        <v>32</v>
      </c>
      <c r="C5523" s="123" t="s">
        <v>16</v>
      </c>
      <c r="D5523" s="115"/>
      <c r="E5523" s="2122">
        <f t="shared" ref="E5523:AB5523" si="3750">(E5527-D5527)*$AE5523*$AF5523</f>
        <v>0</v>
      </c>
      <c r="F5523" s="208">
        <f t="shared" si="3750"/>
        <v>0</v>
      </c>
      <c r="G5523" s="208">
        <f t="shared" si="3750"/>
        <v>0</v>
      </c>
      <c r="H5523" s="447">
        <f t="shared" si="3750"/>
        <v>0</v>
      </c>
      <c r="I5523" s="208">
        <f t="shared" si="3750"/>
        <v>0</v>
      </c>
      <c r="J5523" s="208">
        <f t="shared" si="3750"/>
        <v>0</v>
      </c>
      <c r="K5523" s="208">
        <f t="shared" si="3750"/>
        <v>0</v>
      </c>
      <c r="L5523" s="208">
        <f t="shared" si="3750"/>
        <v>0</v>
      </c>
      <c r="M5523" s="208">
        <f t="shared" si="3750"/>
        <v>0</v>
      </c>
      <c r="N5523" s="447">
        <f t="shared" si="3750"/>
        <v>0</v>
      </c>
      <c r="O5523" s="208">
        <f t="shared" si="3750"/>
        <v>0</v>
      </c>
      <c r="P5523" s="208">
        <f t="shared" si="3750"/>
        <v>0</v>
      </c>
      <c r="Q5523" s="208">
        <f t="shared" si="3750"/>
        <v>0</v>
      </c>
      <c r="R5523" s="208">
        <f t="shared" si="3750"/>
        <v>0</v>
      </c>
      <c r="S5523" s="208">
        <f t="shared" si="3750"/>
        <v>0</v>
      </c>
      <c r="T5523" s="208">
        <f t="shared" si="3750"/>
        <v>0</v>
      </c>
      <c r="U5523" s="208">
        <f t="shared" si="3750"/>
        <v>0</v>
      </c>
      <c r="V5523" s="481">
        <f t="shared" si="3750"/>
        <v>0</v>
      </c>
      <c r="W5523" s="208">
        <f t="shared" si="3750"/>
        <v>0</v>
      </c>
      <c r="X5523" s="208">
        <f t="shared" si="3750"/>
        <v>0</v>
      </c>
      <c r="Y5523" s="447">
        <f t="shared" si="3750"/>
        <v>0</v>
      </c>
      <c r="Z5523" s="208">
        <f t="shared" si="3750"/>
        <v>0</v>
      </c>
      <c r="AA5523" s="208">
        <f t="shared" si="3750"/>
        <v>0</v>
      </c>
      <c r="AB5523" s="97">
        <f t="shared" si="3750"/>
        <v>0</v>
      </c>
      <c r="AC5523" s="108">
        <f>SUM(E5523:AB5523)</f>
        <v>0</v>
      </c>
      <c r="AD5523" s="870"/>
      <c r="AE5523" s="581">
        <v>0</v>
      </c>
      <c r="AF5523" s="582">
        <v>0</v>
      </c>
      <c r="AG5523" s="1055"/>
      <c r="AH5523" s="1056"/>
      <c r="AI5523" s="1055"/>
      <c r="AJ5523" s="943"/>
    </row>
    <row r="5524" spans="1:36" s="184" customFormat="1">
      <c r="A5524" s="3251"/>
      <c r="B5524" s="3260"/>
      <c r="C5524" s="125" t="s">
        <v>18</v>
      </c>
      <c r="D5524" s="110"/>
      <c r="E5524" s="81">
        <f t="shared" ref="E5524:AB5524" si="3751">(E5528-D5528)*$AE5523*$AF5523</f>
        <v>0</v>
      </c>
      <c r="F5524" s="158">
        <f t="shared" si="3751"/>
        <v>0</v>
      </c>
      <c r="G5524" s="158">
        <f t="shared" si="3751"/>
        <v>0</v>
      </c>
      <c r="H5524" s="446">
        <f t="shared" si="3751"/>
        <v>0</v>
      </c>
      <c r="I5524" s="158">
        <f t="shared" si="3751"/>
        <v>0</v>
      </c>
      <c r="J5524" s="158">
        <f t="shared" si="3751"/>
        <v>0</v>
      </c>
      <c r="K5524" s="158">
        <f t="shared" si="3751"/>
        <v>0</v>
      </c>
      <c r="L5524" s="158">
        <f t="shared" si="3751"/>
        <v>0</v>
      </c>
      <c r="M5524" s="158">
        <f t="shared" si="3751"/>
        <v>0</v>
      </c>
      <c r="N5524" s="446">
        <f t="shared" si="3751"/>
        <v>0</v>
      </c>
      <c r="O5524" s="158">
        <f t="shared" si="3751"/>
        <v>0</v>
      </c>
      <c r="P5524" s="158">
        <f t="shared" si="3751"/>
        <v>0</v>
      </c>
      <c r="Q5524" s="158">
        <f t="shared" si="3751"/>
        <v>0</v>
      </c>
      <c r="R5524" s="158">
        <f t="shared" si="3751"/>
        <v>0</v>
      </c>
      <c r="S5524" s="158">
        <f t="shared" si="3751"/>
        <v>0</v>
      </c>
      <c r="T5524" s="158">
        <f t="shared" si="3751"/>
        <v>0</v>
      </c>
      <c r="U5524" s="158">
        <f t="shared" si="3751"/>
        <v>0</v>
      </c>
      <c r="V5524" s="482">
        <f t="shared" si="3751"/>
        <v>0</v>
      </c>
      <c r="W5524" s="158">
        <f t="shared" si="3751"/>
        <v>0</v>
      </c>
      <c r="X5524" s="158">
        <f t="shared" si="3751"/>
        <v>0</v>
      </c>
      <c r="Y5524" s="446">
        <f t="shared" si="3751"/>
        <v>0</v>
      </c>
      <c r="Z5524" s="158">
        <f t="shared" si="3751"/>
        <v>0</v>
      </c>
      <c r="AA5524" s="158">
        <f t="shared" si="3751"/>
        <v>0</v>
      </c>
      <c r="AB5524" s="74">
        <f t="shared" si="3751"/>
        <v>0</v>
      </c>
      <c r="AC5524" s="109">
        <f>SUM(E5524:AB5524)</f>
        <v>0</v>
      </c>
      <c r="AD5524" s="871"/>
      <c r="AE5524" s="872"/>
      <c r="AF5524" s="873"/>
      <c r="AG5524" s="943"/>
      <c r="AH5524" s="943"/>
      <c r="AI5524" s="943"/>
      <c r="AJ5524" s="943"/>
    </row>
    <row r="5525" spans="1:36" s="184" customFormat="1">
      <c r="A5525" s="3251"/>
      <c r="B5525" s="3260"/>
      <c r="C5525" s="125" t="s">
        <v>19</v>
      </c>
      <c r="D5525" s="110"/>
      <c r="E5525" s="330"/>
      <c r="F5525" s="331"/>
      <c r="G5525" s="331"/>
      <c r="H5525" s="446"/>
      <c r="I5525" s="331"/>
      <c r="J5525" s="331"/>
      <c r="K5525" s="331"/>
      <c r="L5525" s="331"/>
      <c r="M5525" s="331"/>
      <c r="N5525" s="446"/>
      <c r="O5525" s="331"/>
      <c r="P5525" s="331"/>
      <c r="Q5525" s="331"/>
      <c r="R5525" s="331"/>
      <c r="S5525" s="331"/>
      <c r="T5525" s="331"/>
      <c r="U5525" s="331"/>
      <c r="V5525" s="482"/>
      <c r="W5525" s="331"/>
      <c r="X5525" s="331"/>
      <c r="Y5525" s="446"/>
      <c r="Z5525" s="331"/>
      <c r="AA5525" s="331"/>
      <c r="AB5525" s="332"/>
      <c r="AC5525" s="109"/>
      <c r="AD5525" s="871"/>
      <c r="AE5525" s="872"/>
      <c r="AF5525" s="873"/>
      <c r="AG5525" s="943"/>
      <c r="AH5525" s="943"/>
      <c r="AI5525" s="943"/>
      <c r="AJ5525" s="943"/>
    </row>
    <row r="5526" spans="1:36" s="184" customFormat="1" ht="16.5" thickBot="1">
      <c r="A5526" s="3251"/>
      <c r="B5526" s="3260"/>
      <c r="C5526" s="125" t="s">
        <v>21</v>
      </c>
      <c r="D5526" s="110"/>
      <c r="E5526" s="333" t="e">
        <f t="shared" ref="E5526:AB5526" si="3752">E5524/E5523</f>
        <v>#DIV/0!</v>
      </c>
      <c r="F5526" s="334" t="e">
        <f t="shared" si="3752"/>
        <v>#DIV/0!</v>
      </c>
      <c r="G5526" s="334" t="e">
        <f t="shared" si="3752"/>
        <v>#DIV/0!</v>
      </c>
      <c r="H5526" s="451" t="e">
        <f t="shared" si="3752"/>
        <v>#DIV/0!</v>
      </c>
      <c r="I5526" s="334" t="e">
        <f t="shared" si="3752"/>
        <v>#DIV/0!</v>
      </c>
      <c r="J5526" s="334" t="e">
        <f t="shared" si="3752"/>
        <v>#DIV/0!</v>
      </c>
      <c r="K5526" s="334" t="e">
        <f t="shared" si="3752"/>
        <v>#DIV/0!</v>
      </c>
      <c r="L5526" s="334" t="e">
        <f t="shared" si="3752"/>
        <v>#DIV/0!</v>
      </c>
      <c r="M5526" s="334" t="e">
        <f t="shared" si="3752"/>
        <v>#DIV/0!</v>
      </c>
      <c r="N5526" s="451" t="e">
        <f t="shared" si="3752"/>
        <v>#DIV/0!</v>
      </c>
      <c r="O5526" s="334" t="e">
        <f t="shared" si="3752"/>
        <v>#DIV/0!</v>
      </c>
      <c r="P5526" s="334" t="e">
        <f t="shared" si="3752"/>
        <v>#DIV/0!</v>
      </c>
      <c r="Q5526" s="334" t="e">
        <f t="shared" si="3752"/>
        <v>#DIV/0!</v>
      </c>
      <c r="R5526" s="334" t="e">
        <f t="shared" si="3752"/>
        <v>#DIV/0!</v>
      </c>
      <c r="S5526" s="334" t="e">
        <f t="shared" si="3752"/>
        <v>#DIV/0!</v>
      </c>
      <c r="T5526" s="334" t="e">
        <f t="shared" si="3752"/>
        <v>#DIV/0!</v>
      </c>
      <c r="U5526" s="334" t="e">
        <f t="shared" si="3752"/>
        <v>#DIV/0!</v>
      </c>
      <c r="V5526" s="487" t="e">
        <f t="shared" si="3752"/>
        <v>#DIV/0!</v>
      </c>
      <c r="W5526" s="334" t="e">
        <f t="shared" si="3752"/>
        <v>#DIV/0!</v>
      </c>
      <c r="X5526" s="334" t="e">
        <f t="shared" si="3752"/>
        <v>#DIV/0!</v>
      </c>
      <c r="Y5526" s="451" t="e">
        <f t="shared" si="3752"/>
        <v>#DIV/0!</v>
      </c>
      <c r="Z5526" s="334" t="e">
        <f t="shared" si="3752"/>
        <v>#DIV/0!</v>
      </c>
      <c r="AA5526" s="334" t="e">
        <f t="shared" si="3752"/>
        <v>#DIV/0!</v>
      </c>
      <c r="AB5526" s="335" t="e">
        <f t="shared" si="3752"/>
        <v>#DIV/0!</v>
      </c>
      <c r="AC5526" s="110"/>
      <c r="AD5526" s="871"/>
      <c r="AE5526" s="872"/>
      <c r="AF5526" s="873"/>
      <c r="AG5526" s="943"/>
      <c r="AH5526" s="943"/>
      <c r="AI5526" s="943"/>
      <c r="AJ5526" s="943"/>
    </row>
    <row r="5527" spans="1:36" s="184" customFormat="1" hidden="1">
      <c r="A5527" s="2109"/>
      <c r="B5527" s="2101"/>
      <c r="C5527" s="126" t="s">
        <v>130</v>
      </c>
      <c r="D5527" s="110"/>
      <c r="E5527" s="330"/>
      <c r="F5527" s="331"/>
      <c r="G5527" s="331"/>
      <c r="H5527" s="446"/>
      <c r="I5527" s="331"/>
      <c r="J5527" s="331"/>
      <c r="K5527" s="331"/>
      <c r="L5527" s="331"/>
      <c r="M5527" s="331"/>
      <c r="N5527" s="446"/>
      <c r="O5527" s="331"/>
      <c r="P5527" s="331"/>
      <c r="Q5527" s="331"/>
      <c r="R5527" s="331"/>
      <c r="S5527" s="331"/>
      <c r="T5527" s="331"/>
      <c r="U5527" s="331"/>
      <c r="V5527" s="482"/>
      <c r="W5527" s="331"/>
      <c r="X5527" s="331"/>
      <c r="Y5527" s="446"/>
      <c r="Z5527" s="331"/>
      <c r="AA5527" s="331"/>
      <c r="AB5527" s="332"/>
      <c r="AC5527" s="110"/>
      <c r="AD5527" s="871"/>
      <c r="AE5527" s="872"/>
      <c r="AF5527" s="873"/>
      <c r="AG5527" s="943"/>
      <c r="AH5527" s="943"/>
      <c r="AI5527" s="943"/>
      <c r="AJ5527" s="943"/>
    </row>
    <row r="5528" spans="1:36" s="184" customFormat="1" hidden="1">
      <c r="A5528" s="2109"/>
      <c r="B5528" s="2101"/>
      <c r="C5528" s="126" t="s">
        <v>131</v>
      </c>
      <c r="D5528" s="110"/>
      <c r="E5528" s="330"/>
      <c r="F5528" s="331"/>
      <c r="G5528" s="331"/>
      <c r="H5528" s="446"/>
      <c r="I5528" s="331"/>
      <c r="J5528" s="331"/>
      <c r="K5528" s="331"/>
      <c r="L5528" s="331"/>
      <c r="M5528" s="331"/>
      <c r="N5528" s="446"/>
      <c r="O5528" s="331"/>
      <c r="P5528" s="331"/>
      <c r="Q5528" s="331"/>
      <c r="R5528" s="331"/>
      <c r="S5528" s="331"/>
      <c r="T5528" s="331"/>
      <c r="U5528" s="331"/>
      <c r="V5528" s="482"/>
      <c r="W5528" s="331"/>
      <c r="X5528" s="331"/>
      <c r="Y5528" s="446"/>
      <c r="Z5528" s="331"/>
      <c r="AA5528" s="331"/>
      <c r="AB5528" s="332"/>
      <c r="AC5528" s="110"/>
      <c r="AD5528" s="871"/>
      <c r="AE5528" s="872"/>
      <c r="AF5528" s="873"/>
      <c r="AG5528" s="943"/>
      <c r="AH5528" s="943"/>
      <c r="AI5528" s="943"/>
      <c r="AJ5528" s="943"/>
    </row>
    <row r="5529" spans="1:36" s="184" customFormat="1" ht="16.5" hidden="1" thickBot="1">
      <c r="A5529" s="2110"/>
      <c r="B5529" s="3283" t="s">
        <v>49</v>
      </c>
      <c r="C5529" s="3223"/>
      <c r="D5529" s="116"/>
      <c r="E5529" s="181">
        <f>SQRT(E5523*E5523+E5524*E5524)/E5501/1.73</f>
        <v>0</v>
      </c>
      <c r="F5529" s="182">
        <f t="shared" ref="F5529:AB5529" si="3753">SQRT(F5523*F5523+F5524*F5524)/F5501/1.73</f>
        <v>0</v>
      </c>
      <c r="G5529" s="182">
        <f t="shared" si="3753"/>
        <v>0</v>
      </c>
      <c r="H5529" s="453">
        <f t="shared" si="3753"/>
        <v>0</v>
      </c>
      <c r="I5529" s="182">
        <f t="shared" si="3753"/>
        <v>0</v>
      </c>
      <c r="J5529" s="182">
        <f t="shared" si="3753"/>
        <v>0</v>
      </c>
      <c r="K5529" s="182">
        <f t="shared" si="3753"/>
        <v>0</v>
      </c>
      <c r="L5529" s="182">
        <f t="shared" si="3753"/>
        <v>0</v>
      </c>
      <c r="M5529" s="182">
        <f t="shared" si="3753"/>
        <v>0</v>
      </c>
      <c r="N5529" s="453">
        <f t="shared" si="3753"/>
        <v>0</v>
      </c>
      <c r="O5529" s="182">
        <f t="shared" si="3753"/>
        <v>0</v>
      </c>
      <c r="P5529" s="182">
        <f t="shared" si="3753"/>
        <v>0</v>
      </c>
      <c r="Q5529" s="182">
        <f t="shared" si="3753"/>
        <v>0</v>
      </c>
      <c r="R5529" s="182">
        <f t="shared" si="3753"/>
        <v>0</v>
      </c>
      <c r="S5529" s="182">
        <f t="shared" si="3753"/>
        <v>0</v>
      </c>
      <c r="T5529" s="182">
        <f t="shared" si="3753"/>
        <v>0</v>
      </c>
      <c r="U5529" s="182">
        <f t="shared" si="3753"/>
        <v>0</v>
      </c>
      <c r="V5529" s="489">
        <f t="shared" si="3753"/>
        <v>0</v>
      </c>
      <c r="W5529" s="182">
        <f t="shared" si="3753"/>
        <v>0</v>
      </c>
      <c r="X5529" s="182">
        <f t="shared" si="3753"/>
        <v>0</v>
      </c>
      <c r="Y5529" s="453">
        <f t="shared" si="3753"/>
        <v>0</v>
      </c>
      <c r="Z5529" s="182">
        <f t="shared" si="3753"/>
        <v>0</v>
      </c>
      <c r="AA5529" s="182">
        <f t="shared" si="3753"/>
        <v>0</v>
      </c>
      <c r="AB5529" s="183">
        <f t="shared" si="3753"/>
        <v>0</v>
      </c>
      <c r="AC5529" s="111">
        <f>AVERAGE(E5529:AB5529)</f>
        <v>0</v>
      </c>
      <c r="AD5529" s="78" t="e">
        <f>(AC5525-AC5529)/AC5525</f>
        <v>#DIV/0!</v>
      </c>
      <c r="AE5529" s="79"/>
      <c r="AF5529" s="80"/>
      <c r="AG5529" s="1054"/>
      <c r="AH5529" s="1054"/>
      <c r="AI5529" s="943"/>
      <c r="AJ5529" s="1054"/>
    </row>
    <row r="5530" spans="1:36" s="184" customFormat="1">
      <c r="A5530" s="3250" t="s">
        <v>29</v>
      </c>
      <c r="B5530" s="3259" t="s">
        <v>865</v>
      </c>
      <c r="C5530" s="123" t="s">
        <v>16</v>
      </c>
      <c r="D5530" s="115" t="s">
        <v>129</v>
      </c>
      <c r="E5530" s="2122">
        <f t="shared" ref="E5530:AB5530" si="3754">(E5534-D5534)*$AE5530*$AF5530</f>
        <v>12.000000000000011</v>
      </c>
      <c r="F5530" s="208">
        <f t="shared" si="3754"/>
        <v>9.9999999999997868</v>
      </c>
      <c r="G5530" s="208">
        <f t="shared" si="3754"/>
        <v>22.000000000000242</v>
      </c>
      <c r="H5530" s="447">
        <f t="shared" si="3754"/>
        <v>12.000000000000011</v>
      </c>
      <c r="I5530" s="208">
        <f t="shared" si="3754"/>
        <v>9.9999999999997868</v>
      </c>
      <c r="J5530" s="208">
        <f t="shared" si="3754"/>
        <v>24.000000000000021</v>
      </c>
      <c r="K5530" s="208">
        <f t="shared" si="3754"/>
        <v>22.000000000000242</v>
      </c>
      <c r="L5530" s="208">
        <f t="shared" si="3754"/>
        <v>21.999999999999797</v>
      </c>
      <c r="M5530" s="208">
        <f t="shared" si="3754"/>
        <v>22.000000000000242</v>
      </c>
      <c r="N5530" s="447">
        <f t="shared" si="3754"/>
        <v>21.999999999999797</v>
      </c>
      <c r="O5530" s="208">
        <f t="shared" si="3754"/>
        <v>22.000000000000242</v>
      </c>
      <c r="P5530" s="208">
        <f t="shared" si="3754"/>
        <v>23.999999999999577</v>
      </c>
      <c r="Q5530" s="208">
        <f t="shared" si="3754"/>
        <v>22.000000000000242</v>
      </c>
      <c r="R5530" s="208">
        <f t="shared" si="3754"/>
        <v>21.999999999999797</v>
      </c>
      <c r="S5530" s="208">
        <f t="shared" si="3754"/>
        <v>22.000000000000242</v>
      </c>
      <c r="T5530" s="208">
        <f t="shared" si="3754"/>
        <v>21.999999999999797</v>
      </c>
      <c r="U5530" s="208">
        <f t="shared" si="3754"/>
        <v>22.000000000000242</v>
      </c>
      <c r="V5530" s="481">
        <f t="shared" si="3754"/>
        <v>24.000000000000021</v>
      </c>
      <c r="W5530" s="208">
        <f t="shared" si="3754"/>
        <v>21.999999999999797</v>
      </c>
      <c r="X5530" s="208">
        <f t="shared" si="3754"/>
        <v>22.000000000000242</v>
      </c>
      <c r="Y5530" s="447">
        <f t="shared" si="3754"/>
        <v>21.999999999999797</v>
      </c>
      <c r="Z5530" s="208">
        <f t="shared" si="3754"/>
        <v>22.000000000000242</v>
      </c>
      <c r="AA5530" s="208">
        <f t="shared" si="3754"/>
        <v>12.000000000000011</v>
      </c>
      <c r="AB5530" s="97">
        <f t="shared" si="3754"/>
        <v>21.999999999999797</v>
      </c>
      <c r="AC5530" s="108">
        <f>SUM(E5530:AB5530)</f>
        <v>479.99999999999977</v>
      </c>
      <c r="AD5530" s="870"/>
      <c r="AE5530" s="581">
        <v>100</v>
      </c>
      <c r="AF5530" s="582">
        <v>20</v>
      </c>
      <c r="AG5530" s="1055"/>
      <c r="AH5530" s="1056"/>
      <c r="AI5530" s="1055"/>
      <c r="AJ5530" s="943"/>
    </row>
    <row r="5531" spans="1:36" s="184" customFormat="1">
      <c r="A5531" s="3251"/>
      <c r="B5531" s="3260"/>
      <c r="C5531" s="125" t="s">
        <v>18</v>
      </c>
      <c r="D5531" s="110" t="s">
        <v>129</v>
      </c>
      <c r="E5531" s="81">
        <f t="shared" ref="E5531:AB5531" si="3755">(E5535-D5535)*$AE5530*$AF5530</f>
        <v>9.9999999999980105</v>
      </c>
      <c r="F5531" s="158">
        <f t="shared" si="3755"/>
        <v>10.000000000001563</v>
      </c>
      <c r="G5531" s="158">
        <f t="shared" si="3755"/>
        <v>19.999999999999574</v>
      </c>
      <c r="H5531" s="446">
        <f t="shared" si="3755"/>
        <v>12.000000000000455</v>
      </c>
      <c r="I5531" s="158">
        <f t="shared" si="3755"/>
        <v>9.9999999999980105</v>
      </c>
      <c r="J5531" s="158">
        <f t="shared" si="3755"/>
        <v>20.000000000003126</v>
      </c>
      <c r="K5531" s="158">
        <f t="shared" si="3755"/>
        <v>19.999999999999574</v>
      </c>
      <c r="L5531" s="158">
        <f t="shared" si="3755"/>
        <v>19.999999999999574</v>
      </c>
      <c r="M5531" s="158">
        <f t="shared" si="3755"/>
        <v>21.999999999998465</v>
      </c>
      <c r="N5531" s="446">
        <f t="shared" si="3755"/>
        <v>19.999999999999574</v>
      </c>
      <c r="O5531" s="158">
        <f t="shared" si="3755"/>
        <v>19.999999999999574</v>
      </c>
      <c r="P5531" s="158">
        <f t="shared" si="3755"/>
        <v>20.000000000003126</v>
      </c>
      <c r="Q5531" s="158">
        <f t="shared" si="3755"/>
        <v>21.999999999998465</v>
      </c>
      <c r="R5531" s="158">
        <f t="shared" si="3755"/>
        <v>19.999999999999574</v>
      </c>
      <c r="S5531" s="158">
        <f t="shared" si="3755"/>
        <v>19.999999999999574</v>
      </c>
      <c r="T5531" s="158">
        <f t="shared" si="3755"/>
        <v>19.999999999999574</v>
      </c>
      <c r="U5531" s="158">
        <f t="shared" si="3755"/>
        <v>19.999999999999574</v>
      </c>
      <c r="V5531" s="482">
        <f t="shared" si="3755"/>
        <v>22.000000000002018</v>
      </c>
      <c r="W5531" s="158">
        <f t="shared" si="3755"/>
        <v>19.999999999999574</v>
      </c>
      <c r="X5531" s="158">
        <f t="shared" si="3755"/>
        <v>19.999999999999574</v>
      </c>
      <c r="Y5531" s="446">
        <f t="shared" si="3755"/>
        <v>19.999999999999574</v>
      </c>
      <c r="Z5531" s="158">
        <f t="shared" si="3755"/>
        <v>22.000000000002018</v>
      </c>
      <c r="AA5531" s="158">
        <f t="shared" si="3755"/>
        <v>9.9999999999980105</v>
      </c>
      <c r="AB5531" s="74">
        <f t="shared" si="3755"/>
        <v>19.999999999999574</v>
      </c>
      <c r="AC5531" s="109">
        <f>SUM(E5531:AB5531)</f>
        <v>439.99999999999773</v>
      </c>
      <c r="AD5531" s="871"/>
      <c r="AE5531" s="872"/>
      <c r="AF5531" s="873"/>
      <c r="AG5531" s="943"/>
      <c r="AH5531" s="943"/>
      <c r="AI5531" s="943"/>
      <c r="AJ5531" s="943"/>
    </row>
    <row r="5532" spans="1:36" s="184" customFormat="1">
      <c r="A5532" s="3251"/>
      <c r="B5532" s="3260"/>
      <c r="C5532" s="125" t="s">
        <v>19</v>
      </c>
      <c r="D5532" s="110" t="s">
        <v>62</v>
      </c>
      <c r="E5532" s="330">
        <v>1</v>
      </c>
      <c r="F5532" s="331">
        <v>1</v>
      </c>
      <c r="G5532" s="331">
        <v>2</v>
      </c>
      <c r="H5532" s="446">
        <v>1</v>
      </c>
      <c r="I5532" s="331">
        <v>1</v>
      </c>
      <c r="J5532" s="331">
        <v>2</v>
      </c>
      <c r="K5532" s="331">
        <v>2</v>
      </c>
      <c r="L5532" s="331">
        <v>2</v>
      </c>
      <c r="M5532" s="331">
        <v>2</v>
      </c>
      <c r="N5532" s="446">
        <v>2</v>
      </c>
      <c r="O5532" s="331">
        <v>2</v>
      </c>
      <c r="P5532" s="331">
        <v>2</v>
      </c>
      <c r="Q5532" s="331">
        <v>2</v>
      </c>
      <c r="R5532" s="331">
        <v>2</v>
      </c>
      <c r="S5532" s="331">
        <v>2</v>
      </c>
      <c r="T5532" s="331">
        <v>2</v>
      </c>
      <c r="U5532" s="331">
        <v>2</v>
      </c>
      <c r="V5532" s="482">
        <v>2</v>
      </c>
      <c r="W5532" s="331">
        <v>2</v>
      </c>
      <c r="X5532" s="331">
        <v>2</v>
      </c>
      <c r="Y5532" s="446">
        <v>2</v>
      </c>
      <c r="Z5532" s="331">
        <v>2</v>
      </c>
      <c r="AA5532" s="331">
        <v>1</v>
      </c>
      <c r="AB5532" s="332">
        <v>2</v>
      </c>
      <c r="AC5532" s="109">
        <f>AVERAGE(E5532:AB5532)</f>
        <v>1.7916666666666667</v>
      </c>
      <c r="AD5532" s="871"/>
      <c r="AE5532" s="872"/>
      <c r="AF5532" s="873"/>
      <c r="AG5532" s="943"/>
      <c r="AH5532" s="943"/>
      <c r="AI5532" s="943"/>
      <c r="AJ5532" s="943"/>
    </row>
    <row r="5533" spans="1:36" s="184" customFormat="1" ht="18" customHeight="1" thickBot="1">
      <c r="A5533" s="3251"/>
      <c r="B5533" s="3260"/>
      <c r="C5533" s="125" t="s">
        <v>21</v>
      </c>
      <c r="D5533" s="110"/>
      <c r="E5533" s="333">
        <f t="shared" ref="E5533:AB5533" si="3756">E5531/E5530</f>
        <v>0.83333333333316684</v>
      </c>
      <c r="F5533" s="334">
        <f t="shared" si="3756"/>
        <v>1.0000000000001776</v>
      </c>
      <c r="G5533" s="334">
        <f t="shared" si="3756"/>
        <v>0.90909090909087975</v>
      </c>
      <c r="H5533" s="451">
        <f t="shared" si="3756"/>
        <v>1.0000000000000371</v>
      </c>
      <c r="I5533" s="334">
        <f t="shared" si="3756"/>
        <v>0.99999999999982236</v>
      </c>
      <c r="J5533" s="334">
        <f t="shared" si="3756"/>
        <v>0.83333333333346282</v>
      </c>
      <c r="K5533" s="334">
        <f t="shared" si="3756"/>
        <v>0.90909090909087975</v>
      </c>
      <c r="L5533" s="334">
        <f t="shared" si="3756"/>
        <v>0.90909090909089807</v>
      </c>
      <c r="M5533" s="334">
        <f t="shared" si="3756"/>
        <v>0.99999999999991929</v>
      </c>
      <c r="N5533" s="451">
        <f t="shared" si="3756"/>
        <v>0.90909090909089807</v>
      </c>
      <c r="O5533" s="334">
        <f t="shared" si="3756"/>
        <v>0.90909090909087975</v>
      </c>
      <c r="P5533" s="334">
        <f t="shared" si="3756"/>
        <v>0.83333333333347825</v>
      </c>
      <c r="Q5533" s="334">
        <f t="shared" si="3756"/>
        <v>0.99999999999991929</v>
      </c>
      <c r="R5533" s="334">
        <f t="shared" si="3756"/>
        <v>0.90909090909089807</v>
      </c>
      <c r="S5533" s="334">
        <f t="shared" si="3756"/>
        <v>0.90909090909087975</v>
      </c>
      <c r="T5533" s="334">
        <f t="shared" si="3756"/>
        <v>0.90909090909089807</v>
      </c>
      <c r="U5533" s="334">
        <f t="shared" si="3756"/>
        <v>0.90909090909087975</v>
      </c>
      <c r="V5533" s="487">
        <f t="shared" si="3756"/>
        <v>0.9166666666667499</v>
      </c>
      <c r="W5533" s="334">
        <f t="shared" si="3756"/>
        <v>0.90909090909089807</v>
      </c>
      <c r="X5533" s="334">
        <f t="shared" si="3756"/>
        <v>0.90909090909087975</v>
      </c>
      <c r="Y5533" s="451">
        <f t="shared" si="3756"/>
        <v>0.90909090909089807</v>
      </c>
      <c r="Z5533" s="334">
        <f t="shared" si="3756"/>
        <v>1.0000000000000808</v>
      </c>
      <c r="AA5533" s="334">
        <f t="shared" si="3756"/>
        <v>0.83333333333316684</v>
      </c>
      <c r="AB5533" s="335">
        <f t="shared" si="3756"/>
        <v>0.90909090909089807</v>
      </c>
      <c r="AC5533" s="110"/>
      <c r="AD5533" s="871"/>
      <c r="AE5533" s="872"/>
      <c r="AF5533" s="873"/>
      <c r="AG5533" s="943"/>
      <c r="AH5533" s="943"/>
      <c r="AI5533" s="943"/>
      <c r="AJ5533" s="943"/>
    </row>
    <row r="5534" spans="1:36" s="184" customFormat="1" hidden="1">
      <c r="A5534" s="2109"/>
      <c r="B5534" s="2101"/>
      <c r="C5534" s="126" t="s">
        <v>130</v>
      </c>
      <c r="D5534" s="110">
        <v>1.27</v>
      </c>
      <c r="E5534" s="330">
        <v>1.276</v>
      </c>
      <c r="F5534" s="331">
        <v>1.2809999999999999</v>
      </c>
      <c r="G5534" s="331">
        <v>1.292</v>
      </c>
      <c r="H5534" s="446">
        <v>1.298</v>
      </c>
      <c r="I5534" s="331">
        <v>1.3029999999999999</v>
      </c>
      <c r="J5534" s="331">
        <v>1.3149999999999999</v>
      </c>
      <c r="K5534" s="331">
        <v>1.3260000000000001</v>
      </c>
      <c r="L5534" s="331">
        <v>1.337</v>
      </c>
      <c r="M5534" s="331">
        <v>1.3480000000000001</v>
      </c>
      <c r="N5534" s="446">
        <v>1.359</v>
      </c>
      <c r="O5534" s="331">
        <v>1.37</v>
      </c>
      <c r="P5534" s="331">
        <v>1.3819999999999999</v>
      </c>
      <c r="Q5534" s="331">
        <v>1.393</v>
      </c>
      <c r="R5534" s="331">
        <v>1.4039999999999999</v>
      </c>
      <c r="S5534" s="331">
        <v>1.415</v>
      </c>
      <c r="T5534" s="331">
        <v>1.4259999999999999</v>
      </c>
      <c r="U5534" s="331">
        <v>1.4370000000000001</v>
      </c>
      <c r="V5534" s="482">
        <v>1.4490000000000001</v>
      </c>
      <c r="W5534" s="331">
        <v>1.46</v>
      </c>
      <c r="X5534" s="331">
        <v>1.4710000000000001</v>
      </c>
      <c r="Y5534" s="446">
        <v>1.482</v>
      </c>
      <c r="Z5534" s="331">
        <v>1.4930000000000001</v>
      </c>
      <c r="AA5534" s="331">
        <v>1.4990000000000001</v>
      </c>
      <c r="AB5534" s="332">
        <v>1.51</v>
      </c>
      <c r="AC5534" s="110"/>
      <c r="AD5534" s="871"/>
      <c r="AE5534" s="872"/>
      <c r="AF5534" s="873"/>
      <c r="AG5534" s="943"/>
      <c r="AH5534" s="943"/>
      <c r="AI5534" s="943"/>
      <c r="AJ5534" s="943"/>
    </row>
    <row r="5535" spans="1:36" s="184" customFormat="1" hidden="1">
      <c r="A5535" s="2109"/>
      <c r="B5535" s="2101"/>
      <c r="C5535" s="126" t="s">
        <v>131</v>
      </c>
      <c r="D5535" s="110">
        <v>8.73</v>
      </c>
      <c r="E5535" s="330">
        <v>8.7349999999999994</v>
      </c>
      <c r="F5535" s="331">
        <v>8.74</v>
      </c>
      <c r="G5535" s="331">
        <v>8.75</v>
      </c>
      <c r="H5535" s="446">
        <v>8.7560000000000002</v>
      </c>
      <c r="I5535" s="331">
        <v>8.7609999999999992</v>
      </c>
      <c r="J5535" s="331">
        <v>8.7710000000000008</v>
      </c>
      <c r="K5535" s="331">
        <v>8.7810000000000006</v>
      </c>
      <c r="L5535" s="331">
        <v>8.7910000000000004</v>
      </c>
      <c r="M5535" s="331">
        <v>8.8019999999999996</v>
      </c>
      <c r="N5535" s="446">
        <v>8.8119999999999994</v>
      </c>
      <c r="O5535" s="331">
        <v>8.8219999999999992</v>
      </c>
      <c r="P5535" s="331">
        <v>8.8320000000000007</v>
      </c>
      <c r="Q5535" s="331">
        <v>8.843</v>
      </c>
      <c r="R5535" s="331">
        <v>8.8529999999999998</v>
      </c>
      <c r="S5535" s="331">
        <v>8.8629999999999995</v>
      </c>
      <c r="T5535" s="331">
        <v>8.8729999999999993</v>
      </c>
      <c r="U5535" s="331">
        <v>8.8829999999999991</v>
      </c>
      <c r="V5535" s="482">
        <v>8.8940000000000001</v>
      </c>
      <c r="W5535" s="331">
        <v>8.9039999999999999</v>
      </c>
      <c r="X5535" s="331">
        <v>8.9139999999999997</v>
      </c>
      <c r="Y5535" s="446">
        <v>8.9239999999999995</v>
      </c>
      <c r="Z5535" s="331">
        <v>8.9350000000000005</v>
      </c>
      <c r="AA5535" s="331">
        <v>8.94</v>
      </c>
      <c r="AB5535" s="332">
        <v>8.9499999999999993</v>
      </c>
      <c r="AC5535" s="110"/>
      <c r="AD5535" s="871"/>
      <c r="AE5535" s="872"/>
      <c r="AF5535" s="873"/>
      <c r="AG5535" s="943"/>
      <c r="AH5535" s="943"/>
      <c r="AI5535" s="943"/>
      <c r="AJ5535" s="943"/>
    </row>
    <row r="5536" spans="1:36" s="184" customFormat="1" ht="16.5" hidden="1" thickBot="1">
      <c r="A5536" s="2110"/>
      <c r="B5536" s="3283" t="s">
        <v>49</v>
      </c>
      <c r="C5536" s="3223"/>
      <c r="D5536" s="116"/>
      <c r="E5536" s="181">
        <f>SQRT(E5530*E5530+E5531*E5531)/E5501/1.73</f>
        <v>0.85342064052646194</v>
      </c>
      <c r="F5536" s="182">
        <f t="shared" ref="F5536:AB5536" si="3757">SQRT(F5530*F5530+F5531*F5531)/F5501/1.73</f>
        <v>0.77119291218954666</v>
      </c>
      <c r="G5536" s="182">
        <f t="shared" si="3757"/>
        <v>1.6213402494621501</v>
      </c>
      <c r="H5536" s="453">
        <f t="shared" si="3757"/>
        <v>0.92368868578630525</v>
      </c>
      <c r="I5536" s="182">
        <f t="shared" si="3757"/>
        <v>0.77119291218940966</v>
      </c>
      <c r="J5536" s="182">
        <f t="shared" si="3757"/>
        <v>1.7068412810531721</v>
      </c>
      <c r="K5536" s="182">
        <f t="shared" si="3757"/>
        <v>1.6399052141506478</v>
      </c>
      <c r="L5536" s="182">
        <f t="shared" si="3757"/>
        <v>1.6461883758906704</v>
      </c>
      <c r="M5536" s="182">
        <f t="shared" si="3757"/>
        <v>1.7359284471291974</v>
      </c>
      <c r="N5536" s="453">
        <f t="shared" si="3757"/>
        <v>1.6653301011917245</v>
      </c>
      <c r="O5536" s="182">
        <f t="shared" si="3757"/>
        <v>1.658900255241196</v>
      </c>
      <c r="P5536" s="182">
        <f t="shared" si="3757"/>
        <v>1.7363827647636891</v>
      </c>
      <c r="Q5536" s="182">
        <f t="shared" si="3757"/>
        <v>1.7292517992556233</v>
      </c>
      <c r="R5536" s="182">
        <f t="shared" si="3757"/>
        <v>1.655703915635703</v>
      </c>
      <c r="S5536" s="182">
        <f t="shared" si="3757"/>
        <v>1.6399052141506478</v>
      </c>
      <c r="T5536" s="182">
        <f t="shared" si="3757"/>
        <v>1.6336698331082318</v>
      </c>
      <c r="U5536" s="182">
        <f t="shared" si="3757"/>
        <v>1.6274816898010216</v>
      </c>
      <c r="V5536" s="489">
        <f t="shared" si="3757"/>
        <v>1.7821444863483531</v>
      </c>
      <c r="W5536" s="182">
        <f t="shared" si="3757"/>
        <v>1.6336698331082318</v>
      </c>
      <c r="X5536" s="182">
        <f t="shared" si="3757"/>
        <v>1.6274816898010216</v>
      </c>
      <c r="Y5536" s="453">
        <f t="shared" si="3757"/>
        <v>1.6274816898010036</v>
      </c>
      <c r="Z5536" s="182">
        <f t="shared" si="3757"/>
        <v>1.6966244068169754</v>
      </c>
      <c r="AA5536" s="182">
        <f t="shared" si="3757"/>
        <v>0.84860811811747805</v>
      </c>
      <c r="AB5536" s="183">
        <f t="shared" si="3757"/>
        <v>1.6122145069698499</v>
      </c>
      <c r="AC5536" s="111">
        <f>AVERAGE(E5536:AB5536)</f>
        <v>1.4935228759370132</v>
      </c>
      <c r="AD5536" s="78">
        <f>(AC5532-AC5536)/AC5532</f>
        <v>0.16640583668631828</v>
      </c>
      <c r="AE5536" s="79"/>
      <c r="AF5536" s="80"/>
      <c r="AG5536" s="1054"/>
      <c r="AH5536" s="1054"/>
      <c r="AI5536" s="943"/>
      <c r="AJ5536" s="1054"/>
    </row>
    <row r="5537" spans="1:36" s="184" customFormat="1">
      <c r="A5537" s="3250" t="s">
        <v>30</v>
      </c>
      <c r="B5537" s="3259" t="s">
        <v>866</v>
      </c>
      <c r="C5537" s="123" t="s">
        <v>16</v>
      </c>
      <c r="D5537" s="115" t="s">
        <v>129</v>
      </c>
      <c r="E5537" s="2122">
        <f t="shared" ref="E5537:AB5537" si="3758">(E5541-D5541)*$AE5537*$AF5537</f>
        <v>9.9999999999997868</v>
      </c>
      <c r="F5537" s="208">
        <f t="shared" si="3758"/>
        <v>9.9999999999997868</v>
      </c>
      <c r="G5537" s="208">
        <f t="shared" si="3758"/>
        <v>9.9999999999997868</v>
      </c>
      <c r="H5537" s="447">
        <f t="shared" si="3758"/>
        <v>9.9999999999997868</v>
      </c>
      <c r="I5537" s="208">
        <f t="shared" si="3758"/>
        <v>10.000000000001563</v>
      </c>
      <c r="J5537" s="208">
        <f t="shared" si="3758"/>
        <v>9.9999999999997868</v>
      </c>
      <c r="K5537" s="208">
        <f t="shared" si="3758"/>
        <v>9.9999999999997868</v>
      </c>
      <c r="L5537" s="208">
        <f t="shared" si="3758"/>
        <v>9.9999999999997868</v>
      </c>
      <c r="M5537" s="208">
        <f t="shared" si="3758"/>
        <v>9.9999999999997868</v>
      </c>
      <c r="N5537" s="447">
        <f t="shared" si="3758"/>
        <v>9.9999999999997868</v>
      </c>
      <c r="O5537" s="208">
        <f t="shared" si="3758"/>
        <v>9.9999999999997868</v>
      </c>
      <c r="P5537" s="208">
        <f t="shared" si="3758"/>
        <v>9.9999999999997868</v>
      </c>
      <c r="Q5537" s="208">
        <f t="shared" si="3758"/>
        <v>9.9999999999997868</v>
      </c>
      <c r="R5537" s="208">
        <f t="shared" si="3758"/>
        <v>10.000000000001563</v>
      </c>
      <c r="S5537" s="208">
        <f t="shared" si="3758"/>
        <v>9.9999999999997868</v>
      </c>
      <c r="T5537" s="208">
        <f t="shared" si="3758"/>
        <v>9.9999999999997868</v>
      </c>
      <c r="U5537" s="208">
        <f t="shared" si="3758"/>
        <v>9.9999999999997868</v>
      </c>
      <c r="V5537" s="481">
        <f t="shared" si="3758"/>
        <v>9.9999999999997868</v>
      </c>
      <c r="W5537" s="208">
        <f t="shared" si="3758"/>
        <v>9.9999999999997868</v>
      </c>
      <c r="X5537" s="208">
        <f t="shared" si="3758"/>
        <v>9.9999999999997868</v>
      </c>
      <c r="Y5537" s="447">
        <f t="shared" si="3758"/>
        <v>9.9999999999997868</v>
      </c>
      <c r="Z5537" s="208">
        <f t="shared" si="3758"/>
        <v>10.000000000001563</v>
      </c>
      <c r="AA5537" s="208">
        <f t="shared" si="3758"/>
        <v>9.9999999999997868</v>
      </c>
      <c r="AB5537" s="97">
        <f t="shared" si="3758"/>
        <v>9.9999999999997868</v>
      </c>
      <c r="AC5537" s="108">
        <f>SUM(E5537:AB5537)</f>
        <v>240.00000000000011</v>
      </c>
      <c r="AD5537" s="870"/>
      <c r="AE5537" s="581">
        <v>100</v>
      </c>
      <c r="AF5537" s="582">
        <v>10</v>
      </c>
      <c r="AG5537" s="1055"/>
      <c r="AH5537" s="1056"/>
      <c r="AI5537" s="1055"/>
      <c r="AJ5537" s="943"/>
    </row>
    <row r="5538" spans="1:36" s="184" customFormat="1">
      <c r="A5538" s="3251"/>
      <c r="B5538" s="3260"/>
      <c r="C5538" s="125" t="s">
        <v>18</v>
      </c>
      <c r="D5538" s="110" t="s">
        <v>129</v>
      </c>
      <c r="E5538" s="81">
        <f t="shared" ref="E5538:AB5538" si="3759">(E5542-D5542)*$AE5537*$AF5537</f>
        <v>1.9999999999997797</v>
      </c>
      <c r="F5538" s="158">
        <f t="shared" si="3759"/>
        <v>1.9999999999997797</v>
      </c>
      <c r="G5538" s="158">
        <f t="shared" si="3759"/>
        <v>1.9999999999997797</v>
      </c>
      <c r="H5538" s="446">
        <f t="shared" si="3759"/>
        <v>2.0000000000006679</v>
      </c>
      <c r="I5538" s="158">
        <f t="shared" si="3759"/>
        <v>1.9999999999997797</v>
      </c>
      <c r="J5538" s="158">
        <f t="shared" si="3759"/>
        <v>1.9999999999997797</v>
      </c>
      <c r="K5538" s="158">
        <f t="shared" si="3759"/>
        <v>1.9999999999997797</v>
      </c>
      <c r="L5538" s="158">
        <f t="shared" si="3759"/>
        <v>2.0000000000006679</v>
      </c>
      <c r="M5538" s="158">
        <f t="shared" si="3759"/>
        <v>1.9999999999997797</v>
      </c>
      <c r="N5538" s="446">
        <f t="shared" si="3759"/>
        <v>1.9999999999997797</v>
      </c>
      <c r="O5538" s="158">
        <f t="shared" si="3759"/>
        <v>1.9999999999997797</v>
      </c>
      <c r="P5538" s="158">
        <f t="shared" si="3759"/>
        <v>2.0000000000006679</v>
      </c>
      <c r="Q5538" s="158">
        <f t="shared" si="3759"/>
        <v>1.9999999999997797</v>
      </c>
      <c r="R5538" s="158">
        <f t="shared" si="3759"/>
        <v>1.9999999999997797</v>
      </c>
      <c r="S5538" s="158">
        <f t="shared" si="3759"/>
        <v>1.9999999999997797</v>
      </c>
      <c r="T5538" s="158">
        <f t="shared" si="3759"/>
        <v>2.0000000000006679</v>
      </c>
      <c r="U5538" s="158">
        <f t="shared" si="3759"/>
        <v>1.9999999999997797</v>
      </c>
      <c r="V5538" s="482">
        <f t="shared" si="3759"/>
        <v>1.9999999999997797</v>
      </c>
      <c r="W5538" s="158">
        <f t="shared" si="3759"/>
        <v>1.9999999999997797</v>
      </c>
      <c r="X5538" s="158">
        <f t="shared" si="3759"/>
        <v>2.0000000000006679</v>
      </c>
      <c r="Y5538" s="446">
        <f t="shared" si="3759"/>
        <v>1.9999999999997797</v>
      </c>
      <c r="Z5538" s="158">
        <f t="shared" si="3759"/>
        <v>1.9999999999997797</v>
      </c>
      <c r="AA5538" s="158">
        <f t="shared" si="3759"/>
        <v>1.9999999999997797</v>
      </c>
      <c r="AB5538" s="74">
        <f t="shared" si="3759"/>
        <v>2.0000000000006679</v>
      </c>
      <c r="AC5538" s="109">
        <f>SUM(E5538:AB5538)</f>
        <v>48.000000000000043</v>
      </c>
      <c r="AD5538" s="871"/>
      <c r="AE5538" s="872"/>
      <c r="AF5538" s="873"/>
      <c r="AG5538" s="943"/>
      <c r="AH5538" s="943"/>
      <c r="AI5538" s="943"/>
      <c r="AJ5538" s="943"/>
    </row>
    <row r="5539" spans="1:36" s="184" customFormat="1">
      <c r="A5539" s="3251"/>
      <c r="B5539" s="3260"/>
      <c r="C5539" s="125" t="s">
        <v>19</v>
      </c>
      <c r="D5539" s="110" t="s">
        <v>62</v>
      </c>
      <c r="E5539" s="330">
        <v>1</v>
      </c>
      <c r="F5539" s="331">
        <v>1</v>
      </c>
      <c r="G5539" s="331">
        <v>1</v>
      </c>
      <c r="H5539" s="446">
        <v>1</v>
      </c>
      <c r="I5539" s="331">
        <v>1</v>
      </c>
      <c r="J5539" s="331">
        <v>1</v>
      </c>
      <c r="K5539" s="331">
        <v>1</v>
      </c>
      <c r="L5539" s="331">
        <v>1</v>
      </c>
      <c r="M5539" s="331">
        <v>1</v>
      </c>
      <c r="N5539" s="446">
        <v>1</v>
      </c>
      <c r="O5539" s="331">
        <v>1</v>
      </c>
      <c r="P5539" s="331">
        <v>1</v>
      </c>
      <c r="Q5539" s="331">
        <v>1</v>
      </c>
      <c r="R5539" s="331">
        <v>1</v>
      </c>
      <c r="S5539" s="331">
        <v>1</v>
      </c>
      <c r="T5539" s="331">
        <v>1</v>
      </c>
      <c r="U5539" s="331">
        <v>1</v>
      </c>
      <c r="V5539" s="482">
        <v>1</v>
      </c>
      <c r="W5539" s="331">
        <v>1</v>
      </c>
      <c r="X5539" s="331">
        <v>1</v>
      </c>
      <c r="Y5539" s="446">
        <v>1</v>
      </c>
      <c r="Z5539" s="331">
        <v>1</v>
      </c>
      <c r="AA5539" s="331">
        <v>1</v>
      </c>
      <c r="AB5539" s="332">
        <v>1</v>
      </c>
      <c r="AC5539" s="109">
        <f>AVERAGE(E5539:AB5539)</f>
        <v>1</v>
      </c>
      <c r="AD5539" s="871"/>
      <c r="AE5539" s="872"/>
      <c r="AF5539" s="873"/>
      <c r="AG5539" s="943"/>
      <c r="AH5539" s="943"/>
      <c r="AI5539" s="943"/>
      <c r="AJ5539" s="943"/>
    </row>
    <row r="5540" spans="1:36" s="184" customFormat="1" ht="16.5" thickBot="1">
      <c r="A5540" s="3251"/>
      <c r="B5540" s="3260"/>
      <c r="C5540" s="125" t="s">
        <v>21</v>
      </c>
      <c r="D5540" s="110"/>
      <c r="E5540" s="333">
        <f t="shared" ref="E5540:AB5540" si="3760">E5538/E5537</f>
        <v>0.19999999999998225</v>
      </c>
      <c r="F5540" s="334">
        <f t="shared" si="3760"/>
        <v>0.19999999999998225</v>
      </c>
      <c r="G5540" s="334">
        <f t="shared" si="3760"/>
        <v>0.19999999999998225</v>
      </c>
      <c r="H5540" s="451">
        <f t="shared" si="3760"/>
        <v>0.20000000000007107</v>
      </c>
      <c r="I5540" s="334">
        <f t="shared" si="3760"/>
        <v>0.19999999999994672</v>
      </c>
      <c r="J5540" s="334">
        <f t="shared" si="3760"/>
        <v>0.19999999999998225</v>
      </c>
      <c r="K5540" s="334">
        <f t="shared" si="3760"/>
        <v>0.19999999999998225</v>
      </c>
      <c r="L5540" s="334">
        <f t="shared" si="3760"/>
        <v>0.20000000000007107</v>
      </c>
      <c r="M5540" s="334">
        <f t="shared" si="3760"/>
        <v>0.19999999999998225</v>
      </c>
      <c r="N5540" s="451">
        <f t="shared" si="3760"/>
        <v>0.19999999999998225</v>
      </c>
      <c r="O5540" s="334">
        <f t="shared" si="3760"/>
        <v>0.19999999999998225</v>
      </c>
      <c r="P5540" s="334">
        <f t="shared" si="3760"/>
        <v>0.20000000000007107</v>
      </c>
      <c r="Q5540" s="334">
        <f t="shared" si="3760"/>
        <v>0.19999999999998225</v>
      </c>
      <c r="R5540" s="334">
        <f t="shared" si="3760"/>
        <v>0.19999999999994672</v>
      </c>
      <c r="S5540" s="334">
        <f t="shared" si="3760"/>
        <v>0.19999999999998225</v>
      </c>
      <c r="T5540" s="334">
        <f t="shared" si="3760"/>
        <v>0.20000000000007107</v>
      </c>
      <c r="U5540" s="334">
        <f t="shared" si="3760"/>
        <v>0.19999999999998225</v>
      </c>
      <c r="V5540" s="487">
        <f t="shared" si="3760"/>
        <v>0.19999999999998225</v>
      </c>
      <c r="W5540" s="334">
        <f t="shared" si="3760"/>
        <v>0.19999999999998225</v>
      </c>
      <c r="X5540" s="334">
        <f t="shared" si="3760"/>
        <v>0.20000000000007107</v>
      </c>
      <c r="Y5540" s="451">
        <f t="shared" si="3760"/>
        <v>0.19999999999998225</v>
      </c>
      <c r="Z5540" s="334">
        <f t="shared" si="3760"/>
        <v>0.19999999999994672</v>
      </c>
      <c r="AA5540" s="334">
        <f t="shared" si="3760"/>
        <v>0.19999999999998225</v>
      </c>
      <c r="AB5540" s="335">
        <f t="shared" si="3760"/>
        <v>0.20000000000007107</v>
      </c>
      <c r="AC5540" s="110"/>
      <c r="AD5540" s="871"/>
      <c r="AE5540" s="872"/>
      <c r="AF5540" s="873"/>
      <c r="AG5540" s="943"/>
      <c r="AH5540" s="943"/>
      <c r="AI5540" s="943"/>
      <c r="AJ5540" s="943"/>
    </row>
    <row r="5541" spans="1:36" s="184" customFormat="1" hidden="1">
      <c r="A5541" s="2109"/>
      <c r="B5541" s="2101"/>
      <c r="C5541" s="126" t="s">
        <v>130</v>
      </c>
      <c r="D5541" s="110">
        <v>8.91</v>
      </c>
      <c r="E5541" s="330">
        <v>8.92</v>
      </c>
      <c r="F5541" s="331">
        <v>8.93</v>
      </c>
      <c r="G5541" s="331">
        <v>8.94</v>
      </c>
      <c r="H5541" s="446">
        <v>8.9499999999999993</v>
      </c>
      <c r="I5541" s="331">
        <v>8.9600000000000009</v>
      </c>
      <c r="J5541" s="331">
        <v>8.9700000000000006</v>
      </c>
      <c r="K5541" s="331">
        <v>8.98</v>
      </c>
      <c r="L5541" s="331">
        <v>8.99</v>
      </c>
      <c r="M5541" s="331">
        <v>9</v>
      </c>
      <c r="N5541" s="446">
        <v>9.01</v>
      </c>
      <c r="O5541" s="331">
        <v>9.02</v>
      </c>
      <c r="P5541" s="331">
        <v>9.0299999999999994</v>
      </c>
      <c r="Q5541" s="331">
        <v>9.0399999999999991</v>
      </c>
      <c r="R5541" s="331">
        <v>9.0500000000000007</v>
      </c>
      <c r="S5541" s="331">
        <v>9.06</v>
      </c>
      <c r="T5541" s="331">
        <v>9.07</v>
      </c>
      <c r="U5541" s="331">
        <v>9.08</v>
      </c>
      <c r="V5541" s="482">
        <v>9.09</v>
      </c>
      <c r="W5541" s="331">
        <v>9.1</v>
      </c>
      <c r="X5541" s="331">
        <v>9.11</v>
      </c>
      <c r="Y5541" s="446">
        <v>9.1199999999999992</v>
      </c>
      <c r="Z5541" s="331">
        <v>9.1300000000000008</v>
      </c>
      <c r="AA5541" s="331">
        <v>9.14</v>
      </c>
      <c r="AB5541" s="332">
        <v>9.15</v>
      </c>
      <c r="AC5541" s="110"/>
      <c r="AD5541" s="871"/>
      <c r="AE5541" s="872"/>
      <c r="AF5541" s="873"/>
      <c r="AG5541" s="943"/>
      <c r="AH5541" s="943"/>
      <c r="AI5541" s="943"/>
      <c r="AJ5541" s="943"/>
    </row>
    <row r="5542" spans="1:36" s="184" customFormat="1" hidden="1">
      <c r="A5542" s="2109"/>
      <c r="B5542" s="2101"/>
      <c r="C5542" s="126" t="s">
        <v>131</v>
      </c>
      <c r="D5542" s="110">
        <v>6.86</v>
      </c>
      <c r="E5542" s="330">
        <v>6.8620000000000001</v>
      </c>
      <c r="F5542" s="331">
        <v>6.8639999999999999</v>
      </c>
      <c r="G5542" s="331">
        <v>6.8659999999999997</v>
      </c>
      <c r="H5542" s="446">
        <v>6.8680000000000003</v>
      </c>
      <c r="I5542" s="331">
        <v>6.87</v>
      </c>
      <c r="J5542" s="331">
        <v>6.8719999999999999</v>
      </c>
      <c r="K5542" s="331">
        <v>6.8739999999999997</v>
      </c>
      <c r="L5542" s="331">
        <v>6.8760000000000003</v>
      </c>
      <c r="M5542" s="331">
        <v>6.8780000000000001</v>
      </c>
      <c r="N5542" s="446">
        <v>6.88</v>
      </c>
      <c r="O5542" s="331">
        <v>6.8819999999999997</v>
      </c>
      <c r="P5542" s="331">
        <v>6.8840000000000003</v>
      </c>
      <c r="Q5542" s="331">
        <v>6.8860000000000001</v>
      </c>
      <c r="R5542" s="331">
        <v>6.8879999999999999</v>
      </c>
      <c r="S5542" s="331">
        <v>6.89</v>
      </c>
      <c r="T5542" s="331">
        <v>6.8920000000000003</v>
      </c>
      <c r="U5542" s="331">
        <v>6.8940000000000001</v>
      </c>
      <c r="V5542" s="482">
        <v>6.8959999999999999</v>
      </c>
      <c r="W5542" s="331">
        <v>6.8979999999999997</v>
      </c>
      <c r="X5542" s="331">
        <v>6.9</v>
      </c>
      <c r="Y5542" s="446">
        <v>6.9020000000000001</v>
      </c>
      <c r="Z5542" s="331">
        <v>6.9039999999999999</v>
      </c>
      <c r="AA5542" s="331">
        <v>6.9059999999999997</v>
      </c>
      <c r="AB5542" s="332">
        <v>6.9080000000000004</v>
      </c>
      <c r="AC5542" s="110"/>
      <c r="AD5542" s="871"/>
      <c r="AE5542" s="872"/>
      <c r="AF5542" s="873"/>
      <c r="AG5542" s="943"/>
      <c r="AH5542" s="943"/>
      <c r="AI5542" s="943"/>
      <c r="AJ5542" s="943"/>
    </row>
    <row r="5543" spans="1:36" s="184" customFormat="1" ht="16.5" hidden="1" thickBot="1">
      <c r="A5543" s="2119"/>
      <c r="B5543" s="3284" t="s">
        <v>49</v>
      </c>
      <c r="C5543" s="3285"/>
      <c r="D5543" s="130"/>
      <c r="E5543" s="651">
        <f>SQRT(E5537*E5537+E5538*E5538)/E5501/1.73</f>
        <v>0.55716637494592902</v>
      </c>
      <c r="F5543" s="652">
        <f t="shared" ref="F5543:AB5543" si="3761">SQRT(F5537*F5537+F5538*F5538)/F5501/1.73</f>
        <v>0.55611511763471022</v>
      </c>
      <c r="G5543" s="652">
        <f t="shared" si="3761"/>
        <v>0.55611511763471022</v>
      </c>
      <c r="H5543" s="653">
        <f t="shared" si="3761"/>
        <v>0.55506781986139642</v>
      </c>
      <c r="I5543" s="652">
        <f t="shared" si="3761"/>
        <v>0.55611511763480526</v>
      </c>
      <c r="J5543" s="652">
        <f t="shared" si="3761"/>
        <v>0.55716637494592902</v>
      </c>
      <c r="K5543" s="652">
        <f t="shared" si="3761"/>
        <v>0.56248284798930615</v>
      </c>
      <c r="L5543" s="652">
        <f t="shared" si="3761"/>
        <v>0.56463795468659284</v>
      </c>
      <c r="M5543" s="652">
        <f t="shared" si="3761"/>
        <v>0.56899809333281171</v>
      </c>
      <c r="N5543" s="653">
        <f t="shared" si="3761"/>
        <v>0.57120351229921795</v>
      </c>
      <c r="O5543" s="652">
        <f t="shared" si="3761"/>
        <v>0.56899809333281171</v>
      </c>
      <c r="P5543" s="652">
        <f t="shared" si="3761"/>
        <v>0.56680963912769511</v>
      </c>
      <c r="Q5543" s="652">
        <f t="shared" si="3761"/>
        <v>0.56680963912768545</v>
      </c>
      <c r="R5543" s="652">
        <f t="shared" si="3761"/>
        <v>0.56790175789296105</v>
      </c>
      <c r="S5543" s="652">
        <f t="shared" si="3761"/>
        <v>0.56248284798930615</v>
      </c>
      <c r="T5543" s="652">
        <f t="shared" si="3761"/>
        <v>0.56034412993612448</v>
      </c>
      <c r="U5543" s="652">
        <f t="shared" si="3761"/>
        <v>0.55822161429241746</v>
      </c>
      <c r="V5543" s="1057">
        <f t="shared" si="3761"/>
        <v>0.55822161429241746</v>
      </c>
      <c r="W5543" s="652">
        <f t="shared" si="3761"/>
        <v>0.56034412993611493</v>
      </c>
      <c r="X5543" s="652">
        <f t="shared" si="3761"/>
        <v>0.558221614292427</v>
      </c>
      <c r="Y5543" s="653">
        <f t="shared" si="3761"/>
        <v>0.55822161429241746</v>
      </c>
      <c r="Z5543" s="652">
        <f t="shared" si="3761"/>
        <v>0.55611511763480526</v>
      </c>
      <c r="AA5543" s="652">
        <f t="shared" si="3761"/>
        <v>0.55402445929773769</v>
      </c>
      <c r="AB5543" s="947">
        <f t="shared" si="3761"/>
        <v>0.55298501378311726</v>
      </c>
      <c r="AC5543" s="655">
        <f>AVERAGE(E5543:AB5543)</f>
        <v>0.56061540067472693</v>
      </c>
      <c r="AD5543" s="942">
        <f>(AC5539-AC5543)/AC5539</f>
        <v>0.43938459932527307</v>
      </c>
      <c r="AE5543" s="576"/>
      <c r="AF5543" s="577"/>
      <c r="AG5543" s="1054"/>
      <c r="AH5543" s="1054"/>
      <c r="AI5543" s="943"/>
      <c r="AJ5543" s="1054"/>
    </row>
    <row r="5544" spans="1:36" s="184" customFormat="1" ht="16.5" thickBot="1">
      <c r="A5544" s="150"/>
      <c r="B5544" s="578" t="s">
        <v>37</v>
      </c>
      <c r="C5544" s="131" t="s">
        <v>16</v>
      </c>
      <c r="D5544" s="115" t="s">
        <v>129</v>
      </c>
      <c r="E5544" s="150">
        <f t="shared" ref="E5544:AB5544" si="3762">(E5545-D5545)*$AE5544*$AF5544</f>
        <v>0.40000000000000924</v>
      </c>
      <c r="F5544" s="208">
        <f t="shared" si="3762"/>
        <v>1.6000000000000014</v>
      </c>
      <c r="G5544" s="208">
        <f t="shared" si="3762"/>
        <v>3.9999999999999858</v>
      </c>
      <c r="H5544" s="447">
        <f t="shared" si="3762"/>
        <v>2.0000000000000107</v>
      </c>
      <c r="I5544" s="208">
        <f t="shared" si="3762"/>
        <v>4.0000000000000036</v>
      </c>
      <c r="J5544" s="208">
        <f t="shared" si="3762"/>
        <v>1.9999999999999929</v>
      </c>
      <c r="K5544" s="208">
        <f t="shared" si="3762"/>
        <v>0.80000000000000071</v>
      </c>
      <c r="L5544" s="208">
        <f t="shared" si="3762"/>
        <v>1.1999999999999922</v>
      </c>
      <c r="M5544" s="208">
        <f t="shared" si="3762"/>
        <v>0.80000000000000071</v>
      </c>
      <c r="N5544" s="447">
        <f t="shared" si="3762"/>
        <v>1.2000000000000099</v>
      </c>
      <c r="O5544" s="208">
        <f t="shared" si="3762"/>
        <v>1.9999999999999929</v>
      </c>
      <c r="P5544" s="208">
        <f t="shared" si="3762"/>
        <v>1.2000000000000099</v>
      </c>
      <c r="Q5544" s="208">
        <f t="shared" si="3762"/>
        <v>1.6000000000000014</v>
      </c>
      <c r="R5544" s="208">
        <f t="shared" si="3762"/>
        <v>1.5999999999999837</v>
      </c>
      <c r="S5544" s="208">
        <f t="shared" si="3762"/>
        <v>0.80000000000000071</v>
      </c>
      <c r="T5544" s="208">
        <f t="shared" si="3762"/>
        <v>1.6000000000000014</v>
      </c>
      <c r="U5544" s="208">
        <f t="shared" si="3762"/>
        <v>0.80000000000000071</v>
      </c>
      <c r="V5544" s="481">
        <f t="shared" si="3762"/>
        <v>1.6000000000000014</v>
      </c>
      <c r="W5544" s="208">
        <f t="shared" si="3762"/>
        <v>1.6000000000000014</v>
      </c>
      <c r="X5544" s="208">
        <f t="shared" si="3762"/>
        <v>1.6000000000000014</v>
      </c>
      <c r="Y5544" s="447">
        <f t="shared" si="3762"/>
        <v>0.80000000000000071</v>
      </c>
      <c r="Z5544" s="208">
        <f t="shared" si="3762"/>
        <v>0.80000000000000071</v>
      </c>
      <c r="AA5544" s="208">
        <f t="shared" si="3762"/>
        <v>0.79999999999998295</v>
      </c>
      <c r="AB5544" s="97">
        <f t="shared" si="3762"/>
        <v>0.80000000000001847</v>
      </c>
      <c r="AC5544" s="2551">
        <f>SUM(E5544:AB5544)</f>
        <v>35.6</v>
      </c>
      <c r="AD5544" s="580"/>
      <c r="AE5544" s="581">
        <v>1</v>
      </c>
      <c r="AF5544" s="582">
        <v>40</v>
      </c>
      <c r="AG5544" s="1055"/>
      <c r="AH5544" s="1056"/>
      <c r="AI5544" s="1055"/>
      <c r="AJ5544" s="943"/>
    </row>
    <row r="5545" spans="1:36" s="184" customFormat="1" ht="16.5" hidden="1" thickBot="1">
      <c r="A5545" s="73"/>
      <c r="B5545" s="1135"/>
      <c r="C5545" s="1184" t="s">
        <v>130</v>
      </c>
      <c r="D5545" s="110">
        <v>3.15</v>
      </c>
      <c r="E5545" s="73">
        <v>3.16</v>
      </c>
      <c r="F5545" s="158">
        <v>3.2</v>
      </c>
      <c r="G5545" s="158">
        <v>3.3</v>
      </c>
      <c r="H5545" s="446">
        <v>3.35</v>
      </c>
      <c r="I5545" s="158">
        <v>3.45</v>
      </c>
      <c r="J5545" s="158">
        <v>3.5</v>
      </c>
      <c r="K5545" s="158">
        <v>3.52</v>
      </c>
      <c r="L5545" s="158">
        <v>3.55</v>
      </c>
      <c r="M5545" s="158">
        <v>3.57</v>
      </c>
      <c r="N5545" s="446">
        <v>3.6</v>
      </c>
      <c r="O5545" s="158">
        <v>3.65</v>
      </c>
      <c r="P5545" s="158">
        <v>3.68</v>
      </c>
      <c r="Q5545" s="158">
        <v>3.72</v>
      </c>
      <c r="R5545" s="158">
        <v>3.76</v>
      </c>
      <c r="S5545" s="158">
        <v>3.78</v>
      </c>
      <c r="T5545" s="158">
        <v>3.82</v>
      </c>
      <c r="U5545" s="158">
        <v>3.84</v>
      </c>
      <c r="V5545" s="482">
        <v>3.88</v>
      </c>
      <c r="W5545" s="158">
        <v>3.92</v>
      </c>
      <c r="X5545" s="158">
        <v>3.96</v>
      </c>
      <c r="Y5545" s="446">
        <v>3.98</v>
      </c>
      <c r="Z5545" s="158">
        <v>4</v>
      </c>
      <c r="AA5545" s="158">
        <v>4.0199999999999996</v>
      </c>
      <c r="AB5545" s="74">
        <v>4.04</v>
      </c>
      <c r="AC5545" s="2552"/>
      <c r="AD5545" s="586"/>
      <c r="AE5545" s="587"/>
      <c r="AF5545" s="588"/>
      <c r="AG5545" s="1054"/>
      <c r="AH5545" s="1054"/>
      <c r="AI5545" s="943"/>
      <c r="AJ5545" s="1054"/>
    </row>
    <row r="5546" spans="1:36" s="184" customFormat="1" ht="16.5" thickBot="1">
      <c r="A5546" s="1725"/>
      <c r="B5546" s="1135" t="s">
        <v>38</v>
      </c>
      <c r="C5546" s="132" t="s">
        <v>16</v>
      </c>
      <c r="D5546" s="110" t="s">
        <v>129</v>
      </c>
      <c r="E5546" s="73">
        <f t="shared" ref="E5546:AB5546" si="3763">(E5547-D5547)*$AE5546*$AF5546</f>
        <v>0</v>
      </c>
      <c r="F5546" s="158">
        <f t="shared" si="3763"/>
        <v>0</v>
      </c>
      <c r="G5546" s="158">
        <f t="shared" si="3763"/>
        <v>0</v>
      </c>
      <c r="H5546" s="446">
        <f t="shared" si="3763"/>
        <v>0</v>
      </c>
      <c r="I5546" s="158">
        <f t="shared" si="3763"/>
        <v>0</v>
      </c>
      <c r="J5546" s="158">
        <f t="shared" si="3763"/>
        <v>0</v>
      </c>
      <c r="K5546" s="158">
        <f t="shared" si="3763"/>
        <v>0</v>
      </c>
      <c r="L5546" s="158">
        <f t="shared" si="3763"/>
        <v>0</v>
      </c>
      <c r="M5546" s="158">
        <f t="shared" si="3763"/>
        <v>0</v>
      </c>
      <c r="N5546" s="446">
        <f t="shared" si="3763"/>
        <v>0</v>
      </c>
      <c r="O5546" s="158">
        <f t="shared" si="3763"/>
        <v>0</v>
      </c>
      <c r="P5546" s="158">
        <f t="shared" si="3763"/>
        <v>0</v>
      </c>
      <c r="Q5546" s="158">
        <f t="shared" si="3763"/>
        <v>0</v>
      </c>
      <c r="R5546" s="158">
        <f t="shared" si="3763"/>
        <v>0</v>
      </c>
      <c r="S5546" s="158">
        <f t="shared" si="3763"/>
        <v>0</v>
      </c>
      <c r="T5546" s="158">
        <f t="shared" si="3763"/>
        <v>0</v>
      </c>
      <c r="U5546" s="158">
        <f t="shared" si="3763"/>
        <v>0</v>
      </c>
      <c r="V5546" s="482">
        <f t="shared" si="3763"/>
        <v>0</v>
      </c>
      <c r="W5546" s="158">
        <f t="shared" si="3763"/>
        <v>0</v>
      </c>
      <c r="X5546" s="158">
        <f t="shared" si="3763"/>
        <v>0</v>
      </c>
      <c r="Y5546" s="446">
        <f t="shared" si="3763"/>
        <v>0</v>
      </c>
      <c r="Z5546" s="158">
        <f t="shared" si="3763"/>
        <v>0</v>
      </c>
      <c r="AA5546" s="158">
        <f t="shared" si="3763"/>
        <v>0</v>
      </c>
      <c r="AB5546" s="74">
        <f t="shared" si="3763"/>
        <v>0</v>
      </c>
      <c r="AC5546" s="2552">
        <f>SUM(E5546:AB5546)</f>
        <v>0</v>
      </c>
      <c r="AD5546" s="580"/>
      <c r="AE5546" s="581">
        <v>1</v>
      </c>
      <c r="AF5546" s="582">
        <v>40</v>
      </c>
      <c r="AG5546" s="1055"/>
      <c r="AH5546" s="1056"/>
      <c r="AI5546" s="1055"/>
      <c r="AJ5546" s="943"/>
    </row>
    <row r="5547" spans="1:36" s="184" customFormat="1" ht="16.5" hidden="1" thickBot="1">
      <c r="A5547" s="1645"/>
      <c r="B5547" s="583"/>
      <c r="C5547" s="1195" t="s">
        <v>130</v>
      </c>
      <c r="D5547" s="116">
        <v>5.75</v>
      </c>
      <c r="E5547" s="1199">
        <v>5.75</v>
      </c>
      <c r="F5547" s="349">
        <v>5.75</v>
      </c>
      <c r="G5547" s="349">
        <v>5.75</v>
      </c>
      <c r="H5547" s="461">
        <v>5.75</v>
      </c>
      <c r="I5547" s="349">
        <v>5.75</v>
      </c>
      <c r="J5547" s="349">
        <v>5.75</v>
      </c>
      <c r="K5547" s="349">
        <v>5.75</v>
      </c>
      <c r="L5547" s="349">
        <v>5.75</v>
      </c>
      <c r="M5547" s="349">
        <v>5.75</v>
      </c>
      <c r="N5547" s="461">
        <v>5.75</v>
      </c>
      <c r="O5547" s="349">
        <v>5.75</v>
      </c>
      <c r="P5547" s="349">
        <v>5.75</v>
      </c>
      <c r="Q5547" s="349">
        <v>5.75</v>
      </c>
      <c r="R5547" s="349">
        <v>5.75</v>
      </c>
      <c r="S5547" s="349">
        <v>5.75</v>
      </c>
      <c r="T5547" s="349">
        <v>5.75</v>
      </c>
      <c r="U5547" s="349">
        <v>5.75</v>
      </c>
      <c r="V5547" s="505">
        <v>5.75</v>
      </c>
      <c r="W5547" s="349">
        <v>5.75</v>
      </c>
      <c r="X5547" s="349">
        <v>5.75</v>
      </c>
      <c r="Y5547" s="461">
        <v>5.75</v>
      </c>
      <c r="Z5547" s="349">
        <v>5.75</v>
      </c>
      <c r="AA5547" s="349">
        <v>5.75</v>
      </c>
      <c r="AB5547" s="1200">
        <v>5.75</v>
      </c>
      <c r="AC5547" s="2553"/>
      <c r="AD5547" s="1646"/>
      <c r="AE5547" s="1647"/>
      <c r="AF5547" s="1648"/>
      <c r="AG5547" s="1027"/>
      <c r="AH5547" s="1027"/>
      <c r="AI5547" s="1027"/>
      <c r="AJ5547" s="1027"/>
    </row>
    <row r="5548" spans="1:36" s="184" customFormat="1">
      <c r="A5548" s="3240" t="s">
        <v>39</v>
      </c>
      <c r="B5548" s="3241"/>
      <c r="C5548" s="127" t="s">
        <v>16</v>
      </c>
      <c r="D5548" s="124"/>
      <c r="E5548" s="141">
        <f t="shared" ref="E5548:AB5549" si="3764">SUM(E5502,E5509,E5516,E5523,E5530,E5537)</f>
        <v>149.99999999999989</v>
      </c>
      <c r="F5548" s="139">
        <f t="shared" si="3764"/>
        <v>147.99999999999881</v>
      </c>
      <c r="G5548" s="139">
        <f t="shared" si="3764"/>
        <v>160.00000000000011</v>
      </c>
      <c r="H5548" s="445">
        <f t="shared" si="3764"/>
        <v>149.99999999999903</v>
      </c>
      <c r="I5548" s="139">
        <f t="shared" si="3764"/>
        <v>148.00000000000145</v>
      </c>
      <c r="J5548" s="139">
        <f t="shared" si="3764"/>
        <v>145.99999999999989</v>
      </c>
      <c r="K5548" s="139">
        <f t="shared" si="3764"/>
        <v>190.00000000000125</v>
      </c>
      <c r="L5548" s="139">
        <f t="shared" si="3764"/>
        <v>201.99999999999955</v>
      </c>
      <c r="M5548" s="139">
        <f t="shared" si="3764"/>
        <v>201.99999999999903</v>
      </c>
      <c r="N5548" s="445">
        <f t="shared" si="3764"/>
        <v>220.00000000000023</v>
      </c>
      <c r="O5548" s="139">
        <f t="shared" si="3764"/>
        <v>201.99999999999994</v>
      </c>
      <c r="P5548" s="139">
        <f t="shared" si="3764"/>
        <v>205.99999999999994</v>
      </c>
      <c r="Q5548" s="139">
        <f t="shared" si="3764"/>
        <v>201.99999999999818</v>
      </c>
      <c r="R5548" s="139">
        <f t="shared" si="3764"/>
        <v>204.00000000000196</v>
      </c>
      <c r="S5548" s="139">
        <f t="shared" si="3764"/>
        <v>217.99999999999994</v>
      </c>
      <c r="T5548" s="139">
        <f t="shared" si="3764"/>
        <v>201.99999999999949</v>
      </c>
      <c r="U5548" s="139">
        <f t="shared" si="3764"/>
        <v>189.99999999999949</v>
      </c>
      <c r="V5548" s="498">
        <f t="shared" si="3764"/>
        <v>233.99999999999909</v>
      </c>
      <c r="W5548" s="139">
        <f t="shared" si="3764"/>
        <v>217.99999999999955</v>
      </c>
      <c r="X5548" s="139">
        <f t="shared" si="3764"/>
        <v>232.00000000000284</v>
      </c>
      <c r="Y5548" s="445">
        <f t="shared" si="3764"/>
        <v>201.99999999999955</v>
      </c>
      <c r="Z5548" s="139">
        <f t="shared" si="3764"/>
        <v>190.00000000000304</v>
      </c>
      <c r="AA5548" s="139">
        <f t="shared" si="3764"/>
        <v>163.99999999999744</v>
      </c>
      <c r="AB5548" s="589">
        <f t="shared" si="3764"/>
        <v>160.00000000000148</v>
      </c>
      <c r="AC5548" s="2550">
        <f>SUM(AC5502,AC5509,AC5516,AC5523,AC5530,AC5537)</f>
        <v>4540.0000000000009</v>
      </c>
      <c r="AD5548" s="1068"/>
      <c r="AE5548" s="1069"/>
      <c r="AF5548" s="1070"/>
      <c r="AG5548" s="1027"/>
      <c r="AH5548" s="1027"/>
      <c r="AI5548" s="1027"/>
      <c r="AJ5548" s="1027"/>
    </row>
    <row r="5549" spans="1:36" s="184" customFormat="1" ht="16.5" thickBot="1">
      <c r="A5549" s="3240"/>
      <c r="B5549" s="3241"/>
      <c r="C5549" s="565" t="s">
        <v>18</v>
      </c>
      <c r="D5549" s="130"/>
      <c r="E5549" s="686">
        <f t="shared" si="3764"/>
        <v>113.99999999999454</v>
      </c>
      <c r="F5549" s="344">
        <f t="shared" si="3764"/>
        <v>114.0000000000141</v>
      </c>
      <c r="G5549" s="344">
        <f t="shared" si="3764"/>
        <v>125.99999999999679</v>
      </c>
      <c r="H5549" s="477">
        <f t="shared" si="3764"/>
        <v>114.00000000000432</v>
      </c>
      <c r="I5549" s="344">
        <f t="shared" si="3764"/>
        <v>113.99999999999454</v>
      </c>
      <c r="J5549" s="344">
        <f t="shared" si="3764"/>
        <v>113.99999999999633</v>
      </c>
      <c r="K5549" s="344">
        <f t="shared" si="3764"/>
        <v>146.00000000000347</v>
      </c>
      <c r="L5549" s="344">
        <f t="shared" si="3764"/>
        <v>158.00000000000301</v>
      </c>
      <c r="M5549" s="344">
        <f t="shared" si="3764"/>
        <v>159.99999999998681</v>
      </c>
      <c r="N5549" s="477">
        <f t="shared" si="3764"/>
        <v>170.00000000000435</v>
      </c>
      <c r="O5549" s="344">
        <f t="shared" si="3764"/>
        <v>158.00000000000213</v>
      </c>
      <c r="P5549" s="344">
        <f t="shared" si="3764"/>
        <v>157.99999999999773</v>
      </c>
      <c r="Q5549" s="344">
        <f t="shared" si="3764"/>
        <v>159.99999999999747</v>
      </c>
      <c r="R5549" s="344">
        <f t="shared" si="3764"/>
        <v>158.00000000000389</v>
      </c>
      <c r="S5549" s="344">
        <f t="shared" si="3764"/>
        <v>170.00000000000259</v>
      </c>
      <c r="T5549" s="344">
        <f t="shared" si="3764"/>
        <v>157.99999999999415</v>
      </c>
      <c r="U5549" s="344">
        <f t="shared" si="3764"/>
        <v>147.99999999999881</v>
      </c>
      <c r="V5549" s="1108">
        <f t="shared" si="3764"/>
        <v>182.00000000001015</v>
      </c>
      <c r="W5549" s="344">
        <f t="shared" si="3764"/>
        <v>169.99999999998838</v>
      </c>
      <c r="X5549" s="344">
        <f t="shared" si="3764"/>
        <v>178.00000000000972</v>
      </c>
      <c r="Y5549" s="477">
        <f t="shared" si="3764"/>
        <v>158.00000000000389</v>
      </c>
      <c r="Z5549" s="344">
        <f t="shared" si="3764"/>
        <v>152.00000000000011</v>
      </c>
      <c r="AA5549" s="344">
        <f t="shared" si="3764"/>
        <v>123.99999999998545</v>
      </c>
      <c r="AB5549" s="687">
        <f t="shared" si="3764"/>
        <v>124.00000000001299</v>
      </c>
      <c r="AC5549" s="1649">
        <f>SUM(AC5503,AC5510,AC5517,AC5524,AC5531,AC5538)</f>
        <v>3528.0000000000059</v>
      </c>
      <c r="AD5549" s="1072"/>
      <c r="AE5549" s="1073"/>
      <c r="AF5549" s="1074"/>
      <c r="AG5549" s="1027"/>
      <c r="AH5549" s="1027"/>
      <c r="AI5549" s="1027"/>
      <c r="AJ5549" s="1027"/>
    </row>
    <row r="5550" spans="1:36" s="184" customFormat="1">
      <c r="A5550" s="3242" t="s">
        <v>40</v>
      </c>
      <c r="B5550" s="3261"/>
      <c r="C5550" s="123" t="s">
        <v>41</v>
      </c>
      <c r="D5550" s="115"/>
      <c r="E5550" s="142">
        <f t="shared" ref="E5550:AC5551" si="3765">100-(E5548/(E5482+E5489))*100</f>
        <v>1.4921397450962104E-12</v>
      </c>
      <c r="F5550" s="140">
        <f t="shared" si="3765"/>
        <v>1.3333333333285253</v>
      </c>
      <c r="G5550" s="140">
        <f t="shared" si="3765"/>
        <v>4.761904761906294</v>
      </c>
      <c r="H5550" s="459">
        <f t="shared" si="3765"/>
        <v>2.0605739337042905E-12</v>
      </c>
      <c r="I5550" s="140">
        <f t="shared" si="3765"/>
        <v>1.3333333333337691</v>
      </c>
      <c r="J5550" s="140">
        <f t="shared" si="3765"/>
        <v>-5.7971014492767239</v>
      </c>
      <c r="K5550" s="140">
        <f t="shared" si="3765"/>
        <v>-9.1954022988516044</v>
      </c>
      <c r="L5550" s="140">
        <f t="shared" si="3765"/>
        <v>-5.2083333333329875</v>
      </c>
      <c r="M5550" s="140">
        <f t="shared" si="3765"/>
        <v>-5.2083333333327317</v>
      </c>
      <c r="N5550" s="459">
        <f t="shared" si="3765"/>
        <v>0.90090090089820762</v>
      </c>
      <c r="O5550" s="140">
        <f t="shared" si="3765"/>
        <v>0.98039215686479508</v>
      </c>
      <c r="P5550" s="140">
        <f t="shared" si="3765"/>
        <v>-0.98039215686065972</v>
      </c>
      <c r="Q5550" s="140">
        <f t="shared" si="3765"/>
        <v>-5.208333333332277</v>
      </c>
      <c r="R5550" s="140">
        <f t="shared" si="3765"/>
        <v>-6.2500000000009379</v>
      </c>
      <c r="S5550" s="140">
        <f t="shared" si="3765"/>
        <v>1.8018018017992574</v>
      </c>
      <c r="T5550" s="140">
        <f t="shared" si="3765"/>
        <v>-5.2083333333329733</v>
      </c>
      <c r="U5550" s="140">
        <f t="shared" si="3765"/>
        <v>-5.5555555555512797</v>
      </c>
      <c r="V5550" s="495">
        <f t="shared" si="3765"/>
        <v>-8.3333333333341528</v>
      </c>
      <c r="W5550" s="140">
        <f t="shared" si="3765"/>
        <v>1.8018018017994422</v>
      </c>
      <c r="X5550" s="140">
        <f t="shared" si="3765"/>
        <v>0.85470085469889057</v>
      </c>
      <c r="Y5550" s="459">
        <f t="shared" si="3765"/>
        <v>-8.602150537632113</v>
      </c>
      <c r="Z5550" s="140">
        <f t="shared" si="3765"/>
        <v>-5.5555555555594935</v>
      </c>
      <c r="AA5550" s="140">
        <f t="shared" si="3765"/>
        <v>2.3809523809555344</v>
      </c>
      <c r="AB5550" s="143">
        <f t="shared" si="3765"/>
        <v>1.2345679012373978</v>
      </c>
      <c r="AC5550" s="595">
        <f t="shared" si="3765"/>
        <v>-2.2522522522522479</v>
      </c>
      <c r="AD5550" s="1081"/>
      <c r="AE5550" s="1082"/>
      <c r="AF5550" s="1083"/>
      <c r="AG5550" s="1027"/>
      <c r="AH5550" s="1027"/>
      <c r="AI5550" s="1027"/>
      <c r="AJ5550" s="1027"/>
    </row>
    <row r="5551" spans="1:36" s="184" customFormat="1" ht="16.5" thickBot="1">
      <c r="A5551" s="3262"/>
      <c r="B5551" s="3263"/>
      <c r="C5551" s="128" t="s">
        <v>42</v>
      </c>
      <c r="D5551" s="116"/>
      <c r="E5551" s="596">
        <f t="shared" si="3765"/>
        <v>5.4569682106375694E-12</v>
      </c>
      <c r="F5551" s="597">
        <f t="shared" si="3765"/>
        <v>-5.555555555575026</v>
      </c>
      <c r="G5551" s="597">
        <f t="shared" si="3765"/>
        <v>6.3380412029800937E-12</v>
      </c>
      <c r="H5551" s="464">
        <f t="shared" si="3765"/>
        <v>-5.5555555555659737</v>
      </c>
      <c r="I5551" s="597">
        <f t="shared" si="3765"/>
        <v>5.4569682106375694E-12</v>
      </c>
      <c r="J5551" s="597">
        <f t="shared" si="3765"/>
        <v>-11.764705882341218</v>
      </c>
      <c r="K5551" s="597">
        <f t="shared" si="3765"/>
        <v>-10.60606060607094</v>
      </c>
      <c r="L5551" s="597">
        <f t="shared" si="3765"/>
        <v>-9.722222222220168</v>
      </c>
      <c r="M5551" s="597">
        <f t="shared" si="3765"/>
        <v>-11.11111111110597</v>
      </c>
      <c r="N5551" s="464">
        <f t="shared" si="3765"/>
        <v>-4.9382716049369861</v>
      </c>
      <c r="O5551" s="597">
        <f t="shared" si="3765"/>
        <v>-5.3333333333332575</v>
      </c>
      <c r="P5551" s="597">
        <f t="shared" si="3765"/>
        <v>-1.2820512820505883</v>
      </c>
      <c r="Q5551" s="597">
        <f t="shared" si="3765"/>
        <v>-15.94202898550698</v>
      </c>
      <c r="R5551" s="597">
        <f t="shared" si="3765"/>
        <v>-9.7222222222288934</v>
      </c>
      <c r="S5551" s="597">
        <f t="shared" si="3765"/>
        <v>-4.9382716049358919</v>
      </c>
      <c r="T5551" s="597">
        <f t="shared" si="3765"/>
        <v>-9.7222222222221149</v>
      </c>
      <c r="U5551" s="597">
        <f t="shared" si="3765"/>
        <v>-12.121212121209979</v>
      </c>
      <c r="V5551" s="501">
        <f t="shared" si="3765"/>
        <v>-12.345679012347688</v>
      </c>
      <c r="W5551" s="597">
        <f t="shared" si="3765"/>
        <v>-1.1904761904739871</v>
      </c>
      <c r="X5551" s="597">
        <f t="shared" si="3765"/>
        <v>-5.9523809523849707</v>
      </c>
      <c r="Y5551" s="464">
        <f t="shared" si="3765"/>
        <v>-9.7222222222207648</v>
      </c>
      <c r="Z5551" s="597">
        <f t="shared" si="3765"/>
        <v>-15.15151515152327</v>
      </c>
      <c r="AA5551" s="597">
        <f t="shared" si="3765"/>
        <v>1.5873015873168725</v>
      </c>
      <c r="AB5551" s="598">
        <f t="shared" si="3765"/>
        <v>-3.33333333334636</v>
      </c>
      <c r="AC5551" s="599">
        <f t="shared" si="3765"/>
        <v>-6.9090909090912902</v>
      </c>
      <c r="AD5551" s="1090"/>
      <c r="AE5551" s="1091"/>
      <c r="AF5551" s="1092"/>
      <c r="AG5551" s="1027"/>
      <c r="AH5551" s="1027"/>
      <c r="AI5551" s="1027"/>
      <c r="AJ5551" s="1027"/>
    </row>
    <row r="5552" spans="1:36" s="184" customFormat="1">
      <c r="A5552" s="3246"/>
      <c r="B5552" s="3247"/>
      <c r="C5552" s="893"/>
      <c r="D5552" s="1615" t="s">
        <v>125</v>
      </c>
      <c r="E5552" s="1093">
        <f>(E5484+E5491-E5504-E5511-E5518-E5525-E5532-E5539)/(E5484+E5491)</f>
        <v>0</v>
      </c>
      <c r="F5552" s="1093">
        <f t="shared" ref="F5552:AC5552" si="3766">(F5484+F5491-F5504-F5511-F5518-F5525-F5532-F5539)/(F5484+F5491)</f>
        <v>0</v>
      </c>
      <c r="G5552" s="1093">
        <f t="shared" si="3766"/>
        <v>0</v>
      </c>
      <c r="H5552" s="1094">
        <f t="shared" si="3766"/>
        <v>0</v>
      </c>
      <c r="I5552" s="1093">
        <f t="shared" si="3766"/>
        <v>0</v>
      </c>
      <c r="J5552" s="1093">
        <f t="shared" si="3766"/>
        <v>-0.1</v>
      </c>
      <c r="K5552" s="1093">
        <f t="shared" si="3766"/>
        <v>-7.6923076923076927E-2</v>
      </c>
      <c r="L5552" s="1093">
        <f t="shared" si="3766"/>
        <v>-7.1428571428571425E-2</v>
      </c>
      <c r="M5552" s="1093">
        <f t="shared" si="3766"/>
        <v>-7.1428571428571425E-2</v>
      </c>
      <c r="N5552" s="1094">
        <f t="shared" si="3766"/>
        <v>0</v>
      </c>
      <c r="O5552" s="1093">
        <f t="shared" si="3766"/>
        <v>0</v>
      </c>
      <c r="P5552" s="1093">
        <f t="shared" si="3766"/>
        <v>0</v>
      </c>
      <c r="Q5552" s="1093">
        <f t="shared" si="3766"/>
        <v>-7.1428571428571425E-2</v>
      </c>
      <c r="R5552" s="1093">
        <f t="shared" si="3766"/>
        <v>-7.1428571428571425E-2</v>
      </c>
      <c r="S5552" s="1093">
        <f t="shared" si="3766"/>
        <v>0</v>
      </c>
      <c r="T5552" s="1093">
        <f t="shared" si="3766"/>
        <v>-7.1428571428571425E-2</v>
      </c>
      <c r="U5552" s="1093">
        <f t="shared" si="3766"/>
        <v>-7.6923076923076927E-2</v>
      </c>
      <c r="V5552" s="2781">
        <f t="shared" si="3766"/>
        <v>-6.25E-2</v>
      </c>
      <c r="W5552" s="1093">
        <f t="shared" si="3766"/>
        <v>0</v>
      </c>
      <c r="X5552" s="1093">
        <f t="shared" si="3766"/>
        <v>0</v>
      </c>
      <c r="Y5552" s="1094">
        <f t="shared" si="3766"/>
        <v>-7.1428571428571425E-2</v>
      </c>
      <c r="Z5552" s="1093">
        <f t="shared" si="3766"/>
        <v>-7.6923076923076927E-2</v>
      </c>
      <c r="AA5552" s="1093">
        <f t="shared" si="3766"/>
        <v>0</v>
      </c>
      <c r="AB5552" s="1095">
        <f t="shared" si="3766"/>
        <v>0</v>
      </c>
      <c r="AC5552" s="510">
        <f t="shared" si="3766"/>
        <v>-3.3950617283950581E-2</v>
      </c>
      <c r="AD5552" s="1096"/>
      <c r="AE5552" s="1097"/>
      <c r="AF5552" s="1098"/>
      <c r="AG5552" s="1027"/>
      <c r="AH5552" s="1027"/>
      <c r="AI5552" s="1027"/>
      <c r="AJ5552" s="1027"/>
    </row>
    <row r="5553" spans="1:40" s="184" customFormat="1" ht="16.5" thickBot="1">
      <c r="A5553" s="3248"/>
      <c r="B5553" s="3249"/>
      <c r="C5553" s="704"/>
      <c r="D5553" s="1621" t="s">
        <v>126</v>
      </c>
      <c r="E5553" s="511">
        <f>(E5488+E5495-E5508-E5515-E5522-E5529-E5536-E5543)/(E5488+E5495)</f>
        <v>-4.7588295470111439E-3</v>
      </c>
      <c r="F5553" s="511">
        <f t="shared" ref="F5553:AC5553" si="3767">(F5488+F5495-F5508-F5515-F5522-F5529-F5536-F5543)/(F5488+F5495)</f>
        <v>-1.4060072556120129E-2</v>
      </c>
      <c r="G5553" s="511">
        <f t="shared" si="3767"/>
        <v>2.4929113492705518E-2</v>
      </c>
      <c r="H5553" s="512">
        <f t="shared" si="3767"/>
        <v>-2.2838805367067824E-2</v>
      </c>
      <c r="I5553" s="511">
        <f t="shared" si="3767"/>
        <v>4.7159228762974955E-3</v>
      </c>
      <c r="J5553" s="511">
        <f t="shared" si="3767"/>
        <v>-8.4920445519104951E-2</v>
      </c>
      <c r="K5553" s="511">
        <f t="shared" si="3767"/>
        <v>-9.9199339561677272E-2</v>
      </c>
      <c r="L5553" s="511">
        <f t="shared" si="3767"/>
        <v>-7.22697709191059E-2</v>
      </c>
      <c r="M5553" s="511">
        <f t="shared" si="3767"/>
        <v>-8.0216201688500952E-2</v>
      </c>
      <c r="N5553" s="512">
        <f t="shared" si="3767"/>
        <v>-1.4397399172374191E-2</v>
      </c>
      <c r="O5553" s="511">
        <f t="shared" si="3767"/>
        <v>-1.9632651121112323E-2</v>
      </c>
      <c r="P5553" s="511">
        <f t="shared" si="3767"/>
        <v>-1.6250500619993551E-2</v>
      </c>
      <c r="Q5553" s="511">
        <f t="shared" si="3767"/>
        <v>-9.5605327304021187E-2</v>
      </c>
      <c r="R5553" s="511">
        <f t="shared" si="3767"/>
        <v>-7.8893428554144246E-2</v>
      </c>
      <c r="S5553" s="511">
        <f t="shared" si="3767"/>
        <v>-1.0687190891232407E-2</v>
      </c>
      <c r="T5553" s="511">
        <f t="shared" si="3767"/>
        <v>-7.4487992462111283E-2</v>
      </c>
      <c r="U5553" s="511">
        <f t="shared" si="3767"/>
        <v>-8.4743910117233867E-2</v>
      </c>
      <c r="V5553" s="897">
        <f t="shared" si="3767"/>
        <v>-0.10290231177833595</v>
      </c>
      <c r="W5553" s="511">
        <f t="shared" si="3767"/>
        <v>5.5415701105336118E-3</v>
      </c>
      <c r="X5553" s="511">
        <f t="shared" si="3767"/>
        <v>-1.6071240784982475E-2</v>
      </c>
      <c r="Y5553" s="512">
        <f t="shared" si="3767"/>
        <v>-9.2300815230816249E-2</v>
      </c>
      <c r="Z5553" s="511">
        <f t="shared" si="3767"/>
        <v>-9.6998466282727153E-2</v>
      </c>
      <c r="AA5553" s="511">
        <f t="shared" si="3767"/>
        <v>1.7226861672118659E-2</v>
      </c>
      <c r="AB5553" s="513">
        <f t="shared" si="3767"/>
        <v>-8.9819090302411357E-3</v>
      </c>
      <c r="AC5553" s="514">
        <f t="shared" si="3767"/>
        <v>-4.3678654794537086E-2</v>
      </c>
      <c r="AD5553" s="1099"/>
      <c r="AE5553" s="1100"/>
      <c r="AF5553" s="1101"/>
    </row>
    <row r="5554" spans="1:40" s="184" customFormat="1" ht="24" customHeight="1" thickBot="1">
      <c r="H5554" s="1978"/>
      <c r="N5554" s="1978"/>
      <c r="V5554" s="2896"/>
      <c r="Y5554" s="1978"/>
    </row>
    <row r="5555" spans="1:40" s="184" customFormat="1" ht="16.5" thickBot="1">
      <c r="A5555" s="3281" t="s">
        <v>419</v>
      </c>
      <c r="B5555" s="3282"/>
      <c r="H5555" s="1978"/>
      <c r="N5555" s="1978"/>
      <c r="V5555" s="2896"/>
      <c r="Y5555" s="1978"/>
      <c r="AJ5555" s="864"/>
      <c r="AK5555" s="864"/>
      <c r="AL5555" s="864"/>
      <c r="AM5555" s="864"/>
    </row>
    <row r="5556" spans="1:40" s="184" customFormat="1" ht="16.5" thickBot="1">
      <c r="A5556" s="3232" t="s">
        <v>867</v>
      </c>
      <c r="B5556" s="3233"/>
      <c r="C5556" s="168"/>
      <c r="D5556" s="1656">
        <v>0</v>
      </c>
      <c r="E5556" s="1657">
        <v>1</v>
      </c>
      <c r="F5556" s="1658">
        <v>2</v>
      </c>
      <c r="G5556" s="1658">
        <v>3</v>
      </c>
      <c r="H5556" s="1659">
        <v>4</v>
      </c>
      <c r="I5556" s="1658">
        <v>5</v>
      </c>
      <c r="J5556" s="1658">
        <v>6</v>
      </c>
      <c r="K5556" s="1658">
        <v>7</v>
      </c>
      <c r="L5556" s="1658">
        <v>8</v>
      </c>
      <c r="M5556" s="1658">
        <v>9</v>
      </c>
      <c r="N5556" s="1659">
        <v>10</v>
      </c>
      <c r="O5556" s="1658">
        <v>11</v>
      </c>
      <c r="P5556" s="1658">
        <v>12</v>
      </c>
      <c r="Q5556" s="1658">
        <v>13</v>
      </c>
      <c r="R5556" s="1658">
        <v>14</v>
      </c>
      <c r="S5556" s="1658">
        <v>15</v>
      </c>
      <c r="T5556" s="1658">
        <v>16</v>
      </c>
      <c r="U5556" s="1658">
        <v>17</v>
      </c>
      <c r="V5556" s="2801">
        <v>18</v>
      </c>
      <c r="W5556" s="1658">
        <v>19</v>
      </c>
      <c r="X5556" s="1658">
        <v>20</v>
      </c>
      <c r="Y5556" s="1659">
        <v>21</v>
      </c>
      <c r="Z5556" s="1658">
        <v>22</v>
      </c>
      <c r="AA5556" s="1658">
        <v>23</v>
      </c>
      <c r="AB5556" s="1658">
        <v>24</v>
      </c>
      <c r="AC5556" s="954"/>
      <c r="AD5556" s="226"/>
      <c r="AE5556" s="226"/>
      <c r="AF5556" s="226"/>
      <c r="AJ5556" s="864"/>
      <c r="AK5556" s="864"/>
      <c r="AL5556" s="864"/>
      <c r="AM5556" s="864"/>
    </row>
    <row r="5557" spans="1:40" s="184" customFormat="1" ht="16.5" thickBot="1">
      <c r="A5557" s="530" t="s">
        <v>13</v>
      </c>
      <c r="B5557" s="169"/>
      <c r="C5557" s="531"/>
      <c r="D5557" s="199"/>
      <c r="E5557" s="189">
        <v>6</v>
      </c>
      <c r="F5557" s="169">
        <v>6</v>
      </c>
      <c r="G5557" s="169">
        <v>6</v>
      </c>
      <c r="H5557" s="526">
        <v>6</v>
      </c>
      <c r="I5557" s="169">
        <v>6</v>
      </c>
      <c r="J5557" s="169">
        <v>6</v>
      </c>
      <c r="K5557" s="169">
        <v>6</v>
      </c>
      <c r="L5557" s="169">
        <v>6</v>
      </c>
      <c r="M5557" s="169">
        <v>6</v>
      </c>
      <c r="N5557" s="526">
        <v>6</v>
      </c>
      <c r="O5557" s="169">
        <v>6</v>
      </c>
      <c r="P5557" s="169">
        <v>6</v>
      </c>
      <c r="Q5557" s="169">
        <v>6</v>
      </c>
      <c r="R5557" s="169">
        <v>6</v>
      </c>
      <c r="S5557" s="169">
        <v>6</v>
      </c>
      <c r="T5557" s="169">
        <v>6</v>
      </c>
      <c r="U5557" s="169">
        <v>6</v>
      </c>
      <c r="V5557" s="791">
        <v>6</v>
      </c>
      <c r="W5557" s="169">
        <v>6</v>
      </c>
      <c r="X5557" s="169">
        <v>6</v>
      </c>
      <c r="Y5557" s="526">
        <v>6</v>
      </c>
      <c r="Z5557" s="169">
        <v>6</v>
      </c>
      <c r="AA5557" s="169">
        <v>6</v>
      </c>
      <c r="AB5557" s="243">
        <v>6</v>
      </c>
      <c r="AC5557" s="963"/>
      <c r="AJ5557" s="864"/>
      <c r="AK5557" s="864"/>
      <c r="AL5557" s="864"/>
      <c r="AM5557" s="864"/>
    </row>
    <row r="5558" spans="1:40" s="184" customFormat="1" ht="16.5" thickBot="1">
      <c r="A5558" s="530" t="s">
        <v>14</v>
      </c>
      <c r="B5558" s="169"/>
      <c r="C5558" s="531"/>
      <c r="D5558" s="199"/>
      <c r="E5558" s="189">
        <v>2</v>
      </c>
      <c r="F5558" s="189">
        <v>2</v>
      </c>
      <c r="G5558" s="189">
        <v>2</v>
      </c>
      <c r="H5558" s="790">
        <v>2</v>
      </c>
      <c r="I5558" s="189">
        <v>2</v>
      </c>
      <c r="J5558" s="189">
        <v>2</v>
      </c>
      <c r="K5558" s="189">
        <v>2</v>
      </c>
      <c r="L5558" s="189">
        <v>2</v>
      </c>
      <c r="M5558" s="189">
        <v>2</v>
      </c>
      <c r="N5558" s="790">
        <v>2</v>
      </c>
      <c r="O5558" s="189">
        <v>2</v>
      </c>
      <c r="P5558" s="189">
        <v>2</v>
      </c>
      <c r="Q5558" s="189">
        <v>2</v>
      </c>
      <c r="R5558" s="189">
        <v>2</v>
      </c>
      <c r="S5558" s="189">
        <v>2</v>
      </c>
      <c r="T5558" s="189">
        <v>2</v>
      </c>
      <c r="U5558" s="189">
        <v>2</v>
      </c>
      <c r="V5558" s="2803">
        <v>2</v>
      </c>
      <c r="W5558" s="189">
        <v>2</v>
      </c>
      <c r="X5558" s="189">
        <v>2</v>
      </c>
      <c r="Y5558" s="790">
        <v>2</v>
      </c>
      <c r="Z5558" s="189">
        <v>2</v>
      </c>
      <c r="AA5558" s="189">
        <v>2</v>
      </c>
      <c r="AB5558" s="189">
        <v>2</v>
      </c>
      <c r="AC5558" s="1267"/>
      <c r="AJ5558" s="1054"/>
      <c r="AK5558" s="1054"/>
      <c r="AL5558" s="943"/>
      <c r="AM5558" s="1054"/>
      <c r="AN5558" s="946"/>
    </row>
    <row r="5559" spans="1:40" s="184" customFormat="1">
      <c r="A5559" s="3216" t="s">
        <v>970</v>
      </c>
      <c r="B5559" s="3275" t="s">
        <v>15</v>
      </c>
      <c r="C5559" s="131" t="s">
        <v>16</v>
      </c>
      <c r="D5559" s="304" t="s">
        <v>17</v>
      </c>
      <c r="E5559" s="326">
        <f t="shared" ref="E5559:AB5559" si="3768">(E5563-D5563)*$AE5559*$AF5559</f>
        <v>0</v>
      </c>
      <c r="F5559" s="71">
        <f t="shared" si="3768"/>
        <v>0</v>
      </c>
      <c r="G5559" s="71">
        <f t="shared" si="3768"/>
        <v>0</v>
      </c>
      <c r="H5559" s="448">
        <f t="shared" si="3768"/>
        <v>0</v>
      </c>
      <c r="I5559" s="71">
        <f t="shared" si="3768"/>
        <v>0</v>
      </c>
      <c r="J5559" s="71">
        <f t="shared" si="3768"/>
        <v>0</v>
      </c>
      <c r="K5559" s="71">
        <f t="shared" si="3768"/>
        <v>0</v>
      </c>
      <c r="L5559" s="71">
        <f t="shared" si="3768"/>
        <v>0</v>
      </c>
      <c r="M5559" s="71">
        <f t="shared" si="3768"/>
        <v>0</v>
      </c>
      <c r="N5559" s="448">
        <f t="shared" si="3768"/>
        <v>0</v>
      </c>
      <c r="O5559" s="71">
        <f t="shared" si="3768"/>
        <v>0</v>
      </c>
      <c r="P5559" s="71">
        <f t="shared" si="3768"/>
        <v>0</v>
      </c>
      <c r="Q5559" s="71">
        <f t="shared" si="3768"/>
        <v>0</v>
      </c>
      <c r="R5559" s="71">
        <f t="shared" si="3768"/>
        <v>0</v>
      </c>
      <c r="S5559" s="71">
        <f t="shared" si="3768"/>
        <v>0</v>
      </c>
      <c r="T5559" s="71">
        <f t="shared" si="3768"/>
        <v>0</v>
      </c>
      <c r="U5559" s="71">
        <f t="shared" si="3768"/>
        <v>0</v>
      </c>
      <c r="V5559" s="484">
        <f t="shared" si="3768"/>
        <v>0</v>
      </c>
      <c r="W5559" s="71">
        <f t="shared" si="3768"/>
        <v>0</v>
      </c>
      <c r="X5559" s="71">
        <f t="shared" si="3768"/>
        <v>0</v>
      </c>
      <c r="Y5559" s="448">
        <f t="shared" si="3768"/>
        <v>0</v>
      </c>
      <c r="Z5559" s="71">
        <f t="shared" si="3768"/>
        <v>0</v>
      </c>
      <c r="AA5559" s="71">
        <f t="shared" si="3768"/>
        <v>0</v>
      </c>
      <c r="AB5559" s="72">
        <f t="shared" si="3768"/>
        <v>0</v>
      </c>
      <c r="AC5559" s="133">
        <f>SUM(E5559:AB5559)</f>
        <v>0</v>
      </c>
      <c r="AD5559" s="70">
        <v>6300</v>
      </c>
      <c r="AE5559" s="71">
        <v>100</v>
      </c>
      <c r="AF5559" s="72">
        <v>120</v>
      </c>
      <c r="AJ5559" s="1055"/>
      <c r="AK5559" s="1056"/>
      <c r="AL5559" s="1055"/>
      <c r="AM5559" s="943"/>
      <c r="AN5559" s="946"/>
    </row>
    <row r="5560" spans="1:40" s="184" customFormat="1">
      <c r="A5560" s="3217"/>
      <c r="B5560" s="3276"/>
      <c r="C5560" s="132" t="s">
        <v>18</v>
      </c>
      <c r="D5560" s="134" t="s">
        <v>17</v>
      </c>
      <c r="E5560" s="327">
        <f t="shared" ref="E5560:AB5560" si="3769">(E5564-D5564)*$AE5559*$AF5559</f>
        <v>0</v>
      </c>
      <c r="F5560" s="328">
        <f t="shared" si="3769"/>
        <v>0</v>
      </c>
      <c r="G5560" s="328">
        <f t="shared" si="3769"/>
        <v>0</v>
      </c>
      <c r="H5560" s="449">
        <f t="shared" si="3769"/>
        <v>0</v>
      </c>
      <c r="I5560" s="328">
        <f t="shared" si="3769"/>
        <v>0</v>
      </c>
      <c r="J5560" s="328">
        <f t="shared" si="3769"/>
        <v>0</v>
      </c>
      <c r="K5560" s="328">
        <f t="shared" si="3769"/>
        <v>0</v>
      </c>
      <c r="L5560" s="328">
        <f t="shared" si="3769"/>
        <v>0</v>
      </c>
      <c r="M5560" s="328">
        <f t="shared" si="3769"/>
        <v>0</v>
      </c>
      <c r="N5560" s="449">
        <f t="shared" si="3769"/>
        <v>0</v>
      </c>
      <c r="O5560" s="328">
        <f t="shared" si="3769"/>
        <v>0</v>
      </c>
      <c r="P5560" s="328">
        <f t="shared" si="3769"/>
        <v>0</v>
      </c>
      <c r="Q5560" s="328">
        <f t="shared" si="3769"/>
        <v>0</v>
      </c>
      <c r="R5560" s="328">
        <f t="shared" si="3769"/>
        <v>0</v>
      </c>
      <c r="S5560" s="328">
        <f t="shared" si="3769"/>
        <v>0</v>
      </c>
      <c r="T5560" s="328">
        <f t="shared" si="3769"/>
        <v>0</v>
      </c>
      <c r="U5560" s="328">
        <f t="shared" si="3769"/>
        <v>0</v>
      </c>
      <c r="V5560" s="485">
        <f t="shared" si="3769"/>
        <v>0</v>
      </c>
      <c r="W5560" s="328">
        <f t="shared" si="3769"/>
        <v>0</v>
      </c>
      <c r="X5560" s="328">
        <f t="shared" si="3769"/>
        <v>0</v>
      </c>
      <c r="Y5560" s="449">
        <f t="shared" si="3769"/>
        <v>0</v>
      </c>
      <c r="Z5560" s="328">
        <f t="shared" si="3769"/>
        <v>0</v>
      </c>
      <c r="AA5560" s="328">
        <f t="shared" si="3769"/>
        <v>0</v>
      </c>
      <c r="AB5560" s="329">
        <f t="shared" si="3769"/>
        <v>0</v>
      </c>
      <c r="AC5560" s="135">
        <f>SUM(E5560:AB5560)</f>
        <v>0</v>
      </c>
      <c r="AD5560" s="73"/>
      <c r="AE5560" s="158"/>
      <c r="AF5560" s="74"/>
      <c r="AJ5560" s="943"/>
      <c r="AK5560" s="943"/>
      <c r="AL5560" s="943"/>
      <c r="AM5560" s="943"/>
      <c r="AN5560" s="946"/>
    </row>
    <row r="5561" spans="1:40" s="184" customFormat="1">
      <c r="A5561" s="3217"/>
      <c r="B5561" s="3276"/>
      <c r="C5561" s="132" t="s">
        <v>19</v>
      </c>
      <c r="D5561" s="134" t="s">
        <v>20</v>
      </c>
      <c r="E5561" s="346">
        <v>0</v>
      </c>
      <c r="F5561" s="347">
        <v>0</v>
      </c>
      <c r="G5561" s="347">
        <v>0</v>
      </c>
      <c r="H5561" s="454">
        <v>0</v>
      </c>
      <c r="I5561" s="347">
        <v>0</v>
      </c>
      <c r="J5561" s="347">
        <v>0</v>
      </c>
      <c r="K5561" s="347">
        <v>0</v>
      </c>
      <c r="L5561" s="347">
        <v>0</v>
      </c>
      <c r="M5561" s="347">
        <v>0</v>
      </c>
      <c r="N5561" s="454">
        <v>0</v>
      </c>
      <c r="O5561" s="347">
        <v>0</v>
      </c>
      <c r="P5561" s="347">
        <v>0</v>
      </c>
      <c r="Q5561" s="347">
        <v>0</v>
      </c>
      <c r="R5561" s="347">
        <v>0</v>
      </c>
      <c r="S5561" s="347">
        <v>0</v>
      </c>
      <c r="T5561" s="347">
        <v>0</v>
      </c>
      <c r="U5561" s="347">
        <v>0</v>
      </c>
      <c r="V5561" s="490">
        <v>0</v>
      </c>
      <c r="W5561" s="347">
        <v>0</v>
      </c>
      <c r="X5561" s="347">
        <v>0</v>
      </c>
      <c r="Y5561" s="454">
        <v>0</v>
      </c>
      <c r="Z5561" s="347">
        <v>0</v>
      </c>
      <c r="AA5561" s="347">
        <v>0</v>
      </c>
      <c r="AB5561" s="316">
        <v>0</v>
      </c>
      <c r="AC5561" s="135">
        <f>AVERAGE(E5561:AB5561)</f>
        <v>0</v>
      </c>
      <c r="AD5561" s="76">
        <f>SQRT(MIN((E5559*E5559+E5560*E5560),(F5559*F5559+F5560*F5560),(G5559*G5559+G5560*G5560),(H5559*H5559+H5560*H5560),(I5559*I5559+I5560*I5560),(J5559*J5559+J5560*J5560),(K5559*K5559+K5560*K5560),(L5559*L5559+L5560*L5560),(M5559*M5559+M5560*M5560),(N5559*N5559+N5560*N5560),(O5559*O5559+O5560*O5560),(P5559*P5559+P5560*P5560),(R5559*R5559+R5560*R5560),(S5559*S5559+S5560*S5560),(T5559*T5559+T5560*T5560),(U5559*U5559+U5560*U5560),(V5559*V5559+V5560*V5560),(W5559*W5559+W5560*W5560),(X5559*X5559+X5560*X5560),(Y5559*Y5559+Y5560*Y5560),(Z5559*Z5559+Z5560*Z5560),(AA5559*AA5559+AA5560*AA5560),(AB5559*AB5559+AB5560*AB5560)))/AD5559</f>
        <v>0</v>
      </c>
      <c r="AE5561" s="76">
        <f>SQRT(MAX((E5559*E5559+E5560*E5560),(F5559*F5559+F5560*F5560),(G5559*G5559+G5560*G5560),(H5559*H5559+H5560*H5560),(I5559*I5559+I5560*I5560),(J5559*J5559+J5560*J5560),(K5559*K5559+K5560*K5560),(L5559*L5559+L5560*L5560),(M5559*M5559+M5560*M5560),(N5559*N5559+N5560*N5560),(O5559*O5559+O5560*O5560),(P5559*P5559+P5560*P5560),(R5559*R5559+R5560*R5560),(S5559*S5559+S5560*S5560),(T5559*T5559+T5560*T5560),(U5559*U5559+U5560*U5560),(V5559*V5559+V5560*V5560),(W5559*W5559+W5560*W5560),(X5559*X5559+X5560*X5560),(Y5559*Y5559+Y5560*Y5560),(Z5559*Z5559+Z5560*Z5560),(AA5559*AA5559+AA5560*AA5560),(AB5559*AB5559+AB5560*AB5560)))/AD5559</f>
        <v>0</v>
      </c>
      <c r="AF5561" s="77"/>
      <c r="AJ5561" s="943"/>
      <c r="AK5561" s="943"/>
      <c r="AL5561" s="943"/>
      <c r="AM5561" s="943"/>
      <c r="AN5561" s="946"/>
    </row>
    <row r="5562" spans="1:40" s="184" customFormat="1" ht="16.5" thickBot="1">
      <c r="A5562" s="3217"/>
      <c r="B5562" s="3276"/>
      <c r="C5562" s="132" t="s">
        <v>21</v>
      </c>
      <c r="D5562" s="134"/>
      <c r="E5562" s="333" t="e">
        <f t="shared" ref="E5562:AB5562" si="3770">E5560/E5559</f>
        <v>#DIV/0!</v>
      </c>
      <c r="F5562" s="334" t="e">
        <f t="shared" si="3770"/>
        <v>#DIV/0!</v>
      </c>
      <c r="G5562" s="334" t="e">
        <f t="shared" si="3770"/>
        <v>#DIV/0!</v>
      </c>
      <c r="H5562" s="451" t="e">
        <f t="shared" si="3770"/>
        <v>#DIV/0!</v>
      </c>
      <c r="I5562" s="334" t="e">
        <f t="shared" si="3770"/>
        <v>#DIV/0!</v>
      </c>
      <c r="J5562" s="334" t="e">
        <f t="shared" si="3770"/>
        <v>#DIV/0!</v>
      </c>
      <c r="K5562" s="334" t="e">
        <f t="shared" si="3770"/>
        <v>#DIV/0!</v>
      </c>
      <c r="L5562" s="334" t="e">
        <f t="shared" si="3770"/>
        <v>#DIV/0!</v>
      </c>
      <c r="M5562" s="334" t="e">
        <f t="shared" si="3770"/>
        <v>#DIV/0!</v>
      </c>
      <c r="N5562" s="451" t="e">
        <f t="shared" si="3770"/>
        <v>#DIV/0!</v>
      </c>
      <c r="O5562" s="334" t="e">
        <f t="shared" si="3770"/>
        <v>#DIV/0!</v>
      </c>
      <c r="P5562" s="334" t="e">
        <f t="shared" si="3770"/>
        <v>#DIV/0!</v>
      </c>
      <c r="Q5562" s="334" t="e">
        <f t="shared" si="3770"/>
        <v>#DIV/0!</v>
      </c>
      <c r="R5562" s="334" t="e">
        <f t="shared" si="3770"/>
        <v>#DIV/0!</v>
      </c>
      <c r="S5562" s="334" t="e">
        <f t="shared" si="3770"/>
        <v>#DIV/0!</v>
      </c>
      <c r="T5562" s="334" t="e">
        <f t="shared" si="3770"/>
        <v>#DIV/0!</v>
      </c>
      <c r="U5562" s="334" t="e">
        <f t="shared" si="3770"/>
        <v>#DIV/0!</v>
      </c>
      <c r="V5562" s="487" t="e">
        <f t="shared" si="3770"/>
        <v>#DIV/0!</v>
      </c>
      <c r="W5562" s="334" t="e">
        <f t="shared" si="3770"/>
        <v>#DIV/0!</v>
      </c>
      <c r="X5562" s="334" t="e">
        <f t="shared" si="3770"/>
        <v>#DIV/0!</v>
      </c>
      <c r="Y5562" s="451" t="e">
        <f t="shared" si="3770"/>
        <v>#DIV/0!</v>
      </c>
      <c r="Z5562" s="334" t="e">
        <f t="shared" si="3770"/>
        <v>#DIV/0!</v>
      </c>
      <c r="AA5562" s="334" t="e">
        <f t="shared" si="3770"/>
        <v>#DIV/0!</v>
      </c>
      <c r="AB5562" s="335" t="e">
        <f t="shared" si="3770"/>
        <v>#DIV/0!</v>
      </c>
      <c r="AC5562" s="544" t="e">
        <f>MAX(E5562:AB5562)</f>
        <v>#DIV/0!</v>
      </c>
      <c r="AD5562" s="1660">
        <f>MIN(E5561:AB5561)/(AD5559/(SQRT(3)*AD5577))</f>
        <v>0</v>
      </c>
      <c r="AE5562" s="1661">
        <f>MAX(E5561:AB5561)/(AD5559/(SQRT(3)*AD5577))</f>
        <v>0</v>
      </c>
      <c r="AF5562" s="74"/>
      <c r="AJ5562" s="943"/>
      <c r="AK5562" s="943"/>
      <c r="AL5562" s="943"/>
      <c r="AM5562" s="943"/>
      <c r="AN5562" s="946"/>
    </row>
    <row r="5563" spans="1:40" s="184" customFormat="1" hidden="1">
      <c r="A5563" s="2458"/>
      <c r="B5563" s="2105"/>
      <c r="C5563" s="1184" t="s">
        <v>22</v>
      </c>
      <c r="D5563" s="134">
        <v>6110.38</v>
      </c>
      <c r="E5563" s="81">
        <v>6110.38</v>
      </c>
      <c r="F5563" s="158">
        <v>6110.38</v>
      </c>
      <c r="G5563" s="158">
        <v>6110.38</v>
      </c>
      <c r="H5563" s="446">
        <v>6110.38</v>
      </c>
      <c r="I5563" s="158">
        <v>6110.38</v>
      </c>
      <c r="J5563" s="158">
        <v>6110.38</v>
      </c>
      <c r="K5563" s="158">
        <v>6110.38</v>
      </c>
      <c r="L5563" s="158">
        <v>6110.38</v>
      </c>
      <c r="M5563" s="158">
        <v>6110.38</v>
      </c>
      <c r="N5563" s="446">
        <v>6110.38</v>
      </c>
      <c r="O5563" s="158">
        <v>6110.38</v>
      </c>
      <c r="P5563" s="158">
        <v>6110.38</v>
      </c>
      <c r="Q5563" s="158">
        <v>6110.38</v>
      </c>
      <c r="R5563" s="158">
        <v>6110.38</v>
      </c>
      <c r="S5563" s="158">
        <v>6110.38</v>
      </c>
      <c r="T5563" s="158">
        <v>6110.38</v>
      </c>
      <c r="U5563" s="158">
        <v>6110.38</v>
      </c>
      <c r="V5563" s="482">
        <v>6110.38</v>
      </c>
      <c r="W5563" s="158">
        <v>6110.38</v>
      </c>
      <c r="X5563" s="158">
        <v>6110.38</v>
      </c>
      <c r="Y5563" s="446">
        <v>6110.38</v>
      </c>
      <c r="Z5563" s="158">
        <v>6110.38</v>
      </c>
      <c r="AA5563" s="158">
        <v>6110.38</v>
      </c>
      <c r="AB5563" s="74">
        <v>6110.38</v>
      </c>
      <c r="AC5563" s="134"/>
      <c r="AD5563" s="73"/>
      <c r="AE5563" s="158"/>
      <c r="AF5563" s="74"/>
      <c r="AJ5563" s="943"/>
      <c r="AK5563" s="943"/>
      <c r="AL5563" s="943"/>
      <c r="AM5563" s="943"/>
      <c r="AN5563" s="946"/>
    </row>
    <row r="5564" spans="1:40" s="184" customFormat="1" hidden="1">
      <c r="A5564" s="2458"/>
      <c r="B5564" s="2105"/>
      <c r="C5564" s="1184" t="s">
        <v>23</v>
      </c>
      <c r="D5564" s="134">
        <v>2514.7199999999998</v>
      </c>
      <c r="E5564" s="81">
        <v>2514.7199999999998</v>
      </c>
      <c r="F5564" s="158">
        <v>2514.7199999999998</v>
      </c>
      <c r="G5564" s="158">
        <v>2514.7199999999998</v>
      </c>
      <c r="H5564" s="446">
        <v>2514.7199999999998</v>
      </c>
      <c r="I5564" s="158">
        <v>2514.7199999999998</v>
      </c>
      <c r="J5564" s="158">
        <v>2514.7199999999998</v>
      </c>
      <c r="K5564" s="158">
        <v>2514.7199999999998</v>
      </c>
      <c r="L5564" s="158">
        <v>2514.7199999999998</v>
      </c>
      <c r="M5564" s="158">
        <v>2514.7199999999998</v>
      </c>
      <c r="N5564" s="446">
        <v>2514.7199999999998</v>
      </c>
      <c r="O5564" s="158">
        <v>2514.7199999999998</v>
      </c>
      <c r="P5564" s="158">
        <v>2514.7199999999998</v>
      </c>
      <c r="Q5564" s="158">
        <v>2514.7199999999998</v>
      </c>
      <c r="R5564" s="158">
        <v>2514.7199999999998</v>
      </c>
      <c r="S5564" s="158">
        <v>2514.7199999999998</v>
      </c>
      <c r="T5564" s="158">
        <v>2514.7199999999998</v>
      </c>
      <c r="U5564" s="158">
        <v>2514.7199999999998</v>
      </c>
      <c r="V5564" s="482">
        <v>2514.7199999999998</v>
      </c>
      <c r="W5564" s="158">
        <v>2514.7199999999998</v>
      </c>
      <c r="X5564" s="158">
        <v>2514.7199999999998</v>
      </c>
      <c r="Y5564" s="446">
        <v>2514.7199999999998</v>
      </c>
      <c r="Z5564" s="158">
        <v>2514.7199999999998</v>
      </c>
      <c r="AA5564" s="158">
        <v>2514.7199999999998</v>
      </c>
      <c r="AB5564" s="74">
        <v>2514.7199999999998</v>
      </c>
      <c r="AC5564" s="134"/>
      <c r="AD5564" s="73"/>
      <c r="AE5564" s="158"/>
      <c r="AF5564" s="74"/>
      <c r="AH5564" s="943"/>
      <c r="AI5564" s="944"/>
      <c r="AJ5564" s="945"/>
      <c r="AK5564" s="945"/>
      <c r="AL5564" s="354"/>
      <c r="AM5564" s="946"/>
      <c r="AN5564" s="946"/>
    </row>
    <row r="5565" spans="1:40" s="184" customFormat="1" ht="16.5" hidden="1" thickBot="1">
      <c r="A5565" s="2110" t="s">
        <v>49</v>
      </c>
      <c r="B5565" s="2115"/>
      <c r="C5565" s="2116"/>
      <c r="D5565" s="116"/>
      <c r="E5565" s="181">
        <f>SQRT(E5559*E5559+E5560*E5560)/E5577/1.73</f>
        <v>0</v>
      </c>
      <c r="F5565" s="182">
        <f t="shared" ref="F5565:AB5565" si="3771">SQRT(F5559*F5559+F5560*F5560)/F5577/1.73</f>
        <v>0</v>
      </c>
      <c r="G5565" s="182">
        <f t="shared" si="3771"/>
        <v>0</v>
      </c>
      <c r="H5565" s="453">
        <f t="shared" si="3771"/>
        <v>0</v>
      </c>
      <c r="I5565" s="182">
        <f t="shared" si="3771"/>
        <v>0</v>
      </c>
      <c r="J5565" s="182">
        <f t="shared" si="3771"/>
        <v>0</v>
      </c>
      <c r="K5565" s="182">
        <f t="shared" si="3771"/>
        <v>0</v>
      </c>
      <c r="L5565" s="182">
        <f t="shared" si="3771"/>
        <v>0</v>
      </c>
      <c r="M5565" s="182">
        <f t="shared" si="3771"/>
        <v>0</v>
      </c>
      <c r="N5565" s="453">
        <f t="shared" si="3771"/>
        <v>0</v>
      </c>
      <c r="O5565" s="182">
        <f t="shared" si="3771"/>
        <v>0</v>
      </c>
      <c r="P5565" s="182">
        <f t="shared" si="3771"/>
        <v>0</v>
      </c>
      <c r="Q5565" s="182">
        <f t="shared" si="3771"/>
        <v>0</v>
      </c>
      <c r="R5565" s="182">
        <f t="shared" si="3771"/>
        <v>0</v>
      </c>
      <c r="S5565" s="182">
        <f t="shared" si="3771"/>
        <v>0</v>
      </c>
      <c r="T5565" s="182">
        <f t="shared" si="3771"/>
        <v>0</v>
      </c>
      <c r="U5565" s="182">
        <f t="shared" si="3771"/>
        <v>0</v>
      </c>
      <c r="V5565" s="489">
        <f t="shared" si="3771"/>
        <v>0</v>
      </c>
      <c r="W5565" s="182">
        <f t="shared" si="3771"/>
        <v>0</v>
      </c>
      <c r="X5565" s="182">
        <f t="shared" si="3771"/>
        <v>0</v>
      </c>
      <c r="Y5565" s="453">
        <f t="shared" si="3771"/>
        <v>0</v>
      </c>
      <c r="Z5565" s="182">
        <f t="shared" si="3771"/>
        <v>0</v>
      </c>
      <c r="AA5565" s="182">
        <f t="shared" si="3771"/>
        <v>0</v>
      </c>
      <c r="AB5565" s="183">
        <f t="shared" si="3771"/>
        <v>0</v>
      </c>
      <c r="AC5565" s="111">
        <f>AVERAGE(E5565:AB5565)</f>
        <v>0</v>
      </c>
      <c r="AD5565" s="98" t="e">
        <f>(AC5561-AC5565)/AC5561</f>
        <v>#DIV/0!</v>
      </c>
      <c r="AE5565" s="79"/>
      <c r="AF5565" s="80"/>
      <c r="AJ5565" s="1054"/>
      <c r="AK5565" s="1054"/>
      <c r="AL5565" s="943"/>
      <c r="AM5565" s="1054"/>
      <c r="AN5565" s="946"/>
    </row>
    <row r="5566" spans="1:40" s="184" customFormat="1">
      <c r="A5566" s="3216" t="s">
        <v>306</v>
      </c>
      <c r="B5566" s="3275" t="s">
        <v>24</v>
      </c>
      <c r="C5566" s="131" t="s">
        <v>16</v>
      </c>
      <c r="D5566" s="304" t="s">
        <v>17</v>
      </c>
      <c r="E5566" s="326">
        <f t="shared" ref="E5566:AB5566" si="3772">(E5570-D5570)*$AE5566*$AF5566</f>
        <v>587.99999999973807</v>
      </c>
      <c r="F5566" s="71">
        <f t="shared" si="3772"/>
        <v>552.00000000058935</v>
      </c>
      <c r="G5566" s="71">
        <f t="shared" si="3772"/>
        <v>528.00000000115688</v>
      </c>
      <c r="H5566" s="448">
        <f t="shared" si="3772"/>
        <v>491.99999999927968</v>
      </c>
      <c r="I5566" s="71">
        <f t="shared" si="3772"/>
        <v>564.00000000030559</v>
      </c>
      <c r="J5566" s="71">
        <f t="shared" si="3772"/>
        <v>648.00000000104774</v>
      </c>
      <c r="K5566" s="71">
        <f t="shared" si="3772"/>
        <v>731.9999999990614</v>
      </c>
      <c r="L5566" s="71">
        <f t="shared" si="3772"/>
        <v>731.9999999990614</v>
      </c>
      <c r="M5566" s="71">
        <f t="shared" si="3772"/>
        <v>792.00000000037107</v>
      </c>
      <c r="N5566" s="448">
        <f t="shared" si="3772"/>
        <v>792.00000000037107</v>
      </c>
      <c r="O5566" s="71">
        <f t="shared" si="3772"/>
        <v>839.99999999923602</v>
      </c>
      <c r="P5566" s="71">
        <f t="shared" si="3772"/>
        <v>827.99999999951979</v>
      </c>
      <c r="Q5566" s="71">
        <f t="shared" si="3772"/>
        <v>816.00000000253203</v>
      </c>
      <c r="R5566" s="71">
        <f t="shared" si="3772"/>
        <v>791.99999999764259</v>
      </c>
      <c r="S5566" s="71">
        <f t="shared" si="3772"/>
        <v>936.00000000242289</v>
      </c>
      <c r="T5566" s="71">
        <f t="shared" si="3772"/>
        <v>887.99999999810098</v>
      </c>
      <c r="U5566" s="71">
        <f t="shared" si="3772"/>
        <v>864.00000000139698</v>
      </c>
      <c r="V5566" s="484">
        <f t="shared" si="3772"/>
        <v>971.99999999884312</v>
      </c>
      <c r="W5566" s="71">
        <f t="shared" si="3772"/>
        <v>876.00000000111322</v>
      </c>
      <c r="X5566" s="71">
        <f t="shared" si="3772"/>
        <v>947.99999999941065</v>
      </c>
      <c r="Y5566" s="448">
        <f t="shared" si="3772"/>
        <v>923.99999999997817</v>
      </c>
      <c r="Z5566" s="71">
        <f t="shared" si="3772"/>
        <v>792.00000000037107</v>
      </c>
      <c r="AA5566" s="71">
        <f t="shared" si="3772"/>
        <v>827.99999999951979</v>
      </c>
      <c r="AB5566" s="72">
        <f t="shared" si="3772"/>
        <v>635.99999999860302</v>
      </c>
      <c r="AC5566" s="133">
        <f>SUM(E5566:AB5566)</f>
        <v>18359.999999999673</v>
      </c>
      <c r="AD5566" s="70">
        <v>6300</v>
      </c>
      <c r="AE5566" s="71">
        <v>100</v>
      </c>
      <c r="AF5566" s="72">
        <v>120</v>
      </c>
      <c r="AJ5566" s="1055"/>
      <c r="AK5566" s="1056"/>
      <c r="AL5566" s="1055"/>
      <c r="AM5566" s="943"/>
      <c r="AN5566" s="946"/>
    </row>
    <row r="5567" spans="1:40" s="184" customFormat="1">
      <c r="A5567" s="3217"/>
      <c r="B5567" s="3276"/>
      <c r="C5567" s="132" t="s">
        <v>18</v>
      </c>
      <c r="D5567" s="134" t="s">
        <v>17</v>
      </c>
      <c r="E5567" s="327">
        <f t="shared" ref="E5567:AB5567" si="3773">(E5571-D5571)*$AE5566*$AF5566</f>
        <v>204.00000000063301</v>
      </c>
      <c r="F5567" s="328">
        <f t="shared" si="3773"/>
        <v>179.99999999983629</v>
      </c>
      <c r="G5567" s="328">
        <f t="shared" si="3773"/>
        <v>179.99999999983629</v>
      </c>
      <c r="H5567" s="449">
        <f t="shared" si="3773"/>
        <v>168.00000000012005</v>
      </c>
      <c r="I5567" s="328">
        <f t="shared" si="3773"/>
        <v>191.99999999955253</v>
      </c>
      <c r="J5567" s="328">
        <f t="shared" si="3773"/>
        <v>216.00000000034925</v>
      </c>
      <c r="K5567" s="328">
        <f t="shared" si="3773"/>
        <v>252.0000000008622</v>
      </c>
      <c r="L5567" s="328">
        <f t="shared" si="3773"/>
        <v>251.99999999949796</v>
      </c>
      <c r="M5567" s="328">
        <f t="shared" si="3773"/>
        <v>264.00000000057844</v>
      </c>
      <c r="N5567" s="449">
        <f t="shared" si="3773"/>
        <v>275.99999999893043</v>
      </c>
      <c r="O5567" s="328">
        <f t="shared" si="3773"/>
        <v>288.00000000001091</v>
      </c>
      <c r="P5567" s="328">
        <f t="shared" si="3773"/>
        <v>276.00000000029468</v>
      </c>
      <c r="Q5567" s="328">
        <f t="shared" si="3773"/>
        <v>276.00000000029468</v>
      </c>
      <c r="R5567" s="328">
        <f t="shared" si="3773"/>
        <v>276.00000000029468</v>
      </c>
      <c r="S5567" s="328">
        <f t="shared" si="3773"/>
        <v>311.99999999944339</v>
      </c>
      <c r="T5567" s="328">
        <f t="shared" si="3773"/>
        <v>299.99999999972715</v>
      </c>
      <c r="U5567" s="328">
        <f t="shared" si="3773"/>
        <v>299.99999999972715</v>
      </c>
      <c r="V5567" s="485">
        <f t="shared" si="3773"/>
        <v>324.00000000052387</v>
      </c>
      <c r="W5567" s="328">
        <f t="shared" si="3773"/>
        <v>299.99999999972715</v>
      </c>
      <c r="X5567" s="328">
        <f t="shared" si="3773"/>
        <v>324.00000000052387</v>
      </c>
      <c r="Y5567" s="449">
        <f t="shared" si="3773"/>
        <v>311.99999999944339</v>
      </c>
      <c r="Z5567" s="328">
        <f t="shared" si="3773"/>
        <v>276.00000000029468</v>
      </c>
      <c r="AA5567" s="328">
        <f t="shared" si="3773"/>
        <v>276.00000000029468</v>
      </c>
      <c r="AB5567" s="329">
        <f t="shared" si="3773"/>
        <v>216.00000000034925</v>
      </c>
      <c r="AC5567" s="135">
        <f>SUM(E5567:AB5567)</f>
        <v>6240.000000001146</v>
      </c>
      <c r="AD5567" s="73"/>
      <c r="AE5567" s="158"/>
      <c r="AF5567" s="74"/>
      <c r="AJ5567" s="943"/>
      <c r="AK5567" s="943"/>
      <c r="AL5567" s="943"/>
      <c r="AM5567" s="943"/>
      <c r="AN5567" s="946"/>
    </row>
    <row r="5568" spans="1:40" s="184" customFormat="1">
      <c r="A5568" s="3217"/>
      <c r="B5568" s="3276"/>
      <c r="C5568" s="132" t="s">
        <v>19</v>
      </c>
      <c r="D5568" s="134" t="s">
        <v>20</v>
      </c>
      <c r="E5568" s="2094">
        <v>37</v>
      </c>
      <c r="F5568" s="2096">
        <v>35</v>
      </c>
      <c r="G5568" s="2096">
        <v>33</v>
      </c>
      <c r="H5568" s="1745">
        <v>31</v>
      </c>
      <c r="I5568" s="2096">
        <v>35</v>
      </c>
      <c r="J5568" s="2096">
        <v>41</v>
      </c>
      <c r="K5568" s="2096">
        <v>46</v>
      </c>
      <c r="L5568" s="2096">
        <v>46</v>
      </c>
      <c r="M5568" s="2096">
        <v>50</v>
      </c>
      <c r="N5568" s="1745">
        <v>50</v>
      </c>
      <c r="O5568" s="2096">
        <v>53</v>
      </c>
      <c r="P5568" s="2096">
        <v>52</v>
      </c>
      <c r="Q5568" s="2096">
        <v>51</v>
      </c>
      <c r="R5568" s="2096">
        <v>50</v>
      </c>
      <c r="S5568" s="2096">
        <v>59</v>
      </c>
      <c r="T5568" s="2096">
        <v>56</v>
      </c>
      <c r="U5568" s="2096">
        <v>54</v>
      </c>
      <c r="V5568" s="1746">
        <v>61</v>
      </c>
      <c r="W5568" s="2096">
        <v>55</v>
      </c>
      <c r="X5568" s="2096">
        <v>60</v>
      </c>
      <c r="Y5568" s="1745">
        <v>58</v>
      </c>
      <c r="Z5568" s="2096">
        <v>50</v>
      </c>
      <c r="AA5568" s="2096">
        <v>52</v>
      </c>
      <c r="AB5568" s="2649">
        <v>40</v>
      </c>
      <c r="AC5568" s="135">
        <f>AVERAGE(E5568:AB5568)</f>
        <v>48.125</v>
      </c>
      <c r="AD5568" s="76">
        <f>SQRT(MIN((E5566*E5566+E5567*E5567),(F5566*F5566+F5567*F5567),(G5566*G5566+G5567*G5567),(H5566*H5566+H5567*H5567),(I5566*I5566+I5567*I5567),(J5566*J5566+J5567*J5567),(K5566*K5566+K5567*K5567),(L5566*L5566+L5567*L5567),(M5566*M5566+M5567*M5567),(N5566*N5566+N5567*N5567),(O5566*O5566+O5567*O5567),(P5566*P5566+P5567*P5567),(R5566*R5566+R5567*R5567),(S5566*S5566+S5567*S5567),(T5566*T5566+T5567*T5567),(U5566*U5566+U5567*U5567),(V5566*V5566+V5567*V5567),(W5566*W5566+W5567*W5567),(X5566*X5566+X5567*X5567),(Y5566*Y5566+Y5567*Y5567),(Z5566*Z5566+Z5567*Z5567),(AA5566*AA5566+AA5567*AA5567),(AB5566*AB5566+AB5567*AB5567)))/AD5566</f>
        <v>8.2522586752029281E-2</v>
      </c>
      <c r="AE5568" s="76">
        <f>SQRT(MAX((E5566*E5566+E5567*E5567),(F5566*F5566+F5567*F5567),(G5566*G5566+G5567*G5567),(H5566*H5566+H5567*H5567),(I5566*I5566+I5567*I5567),(J5566*J5566+J5567*J5567),(K5566*K5566+K5567*K5567),(L5566*L5566+L5567*L5567),(M5566*M5566+M5567*M5567),(N5566*N5566+N5567*N5567),(O5566*O5566+O5567*O5567),(P5566*P5566+P5567*P5567),(R5566*R5566+R5567*R5567),(S5566*S5566+S5567*S5567),(T5566*T5566+T5567*T5567),(U5566*U5566+U5567*U5567),(V5566*V5566+V5567*V5567),(W5566*W5566+W5567*W5567),(X5566*X5566+X5567*X5567),(Y5566*Y5566+Y5567*Y5567),(Z5566*Z5566+Z5567*Z5567),(AA5566*AA5566+AA5567*AA5567),(AB5566*AB5566+AB5567*AB5567)))/AD5566</f>
        <v>0.1626314225227973</v>
      </c>
      <c r="AF5568" s="77"/>
      <c r="AJ5568" s="943"/>
      <c r="AK5568" s="943"/>
      <c r="AL5568" s="943"/>
      <c r="AM5568" s="943"/>
      <c r="AN5568" s="946"/>
    </row>
    <row r="5569" spans="1:40" s="184" customFormat="1" ht="16.5" thickBot="1">
      <c r="A5569" s="3217"/>
      <c r="B5569" s="3276"/>
      <c r="C5569" s="132" t="s">
        <v>21</v>
      </c>
      <c r="D5569" s="134"/>
      <c r="E5569" s="333">
        <f t="shared" ref="E5569:AB5569" si="3774">E5567/E5566</f>
        <v>0.34693877551143515</v>
      </c>
      <c r="F5569" s="334">
        <f t="shared" si="3774"/>
        <v>0.32608695652109443</v>
      </c>
      <c r="G5569" s="334">
        <f t="shared" si="3774"/>
        <v>0.3409090909080339</v>
      </c>
      <c r="H5569" s="451">
        <f t="shared" si="3774"/>
        <v>0.34146341463489027</v>
      </c>
      <c r="I5569" s="334">
        <f t="shared" si="3774"/>
        <v>0.34042553191391578</v>
      </c>
      <c r="J5569" s="334">
        <f t="shared" si="3774"/>
        <v>0.33333333333333331</v>
      </c>
      <c r="K5569" s="334">
        <f t="shared" si="3774"/>
        <v>0.34426229508358652</v>
      </c>
      <c r="L5569" s="334">
        <f t="shared" si="3774"/>
        <v>0.34426229508172279</v>
      </c>
      <c r="M5569" s="334">
        <f t="shared" si="3774"/>
        <v>0.33333333333390752</v>
      </c>
      <c r="N5569" s="451">
        <f t="shared" si="3774"/>
        <v>0.34848484848333477</v>
      </c>
      <c r="O5569" s="334">
        <f t="shared" si="3774"/>
        <v>0.34285714285746766</v>
      </c>
      <c r="P5569" s="334">
        <f t="shared" si="3774"/>
        <v>0.33333333333388254</v>
      </c>
      <c r="Q5569" s="334">
        <f t="shared" si="3774"/>
        <v>0.33823529411695863</v>
      </c>
      <c r="R5569" s="334">
        <f t="shared" si="3774"/>
        <v>0.34848484848625783</v>
      </c>
      <c r="S5569" s="334">
        <f t="shared" si="3774"/>
        <v>0.33333333333187581</v>
      </c>
      <c r="T5569" s="334">
        <f t="shared" si="3774"/>
        <v>0.33783783783825305</v>
      </c>
      <c r="U5569" s="334">
        <f t="shared" si="3774"/>
        <v>0.34722222222134502</v>
      </c>
      <c r="V5569" s="487">
        <f t="shared" si="3774"/>
        <v>0.33333333333426901</v>
      </c>
      <c r="W5569" s="334">
        <f t="shared" si="3774"/>
        <v>0.34246575342391083</v>
      </c>
      <c r="X5569" s="334">
        <f t="shared" si="3774"/>
        <v>0.34177215189949928</v>
      </c>
      <c r="Y5569" s="451">
        <f t="shared" si="3774"/>
        <v>0.33766233766174325</v>
      </c>
      <c r="Z5569" s="334">
        <f t="shared" si="3774"/>
        <v>0.34848484848505729</v>
      </c>
      <c r="AA5569" s="334">
        <f t="shared" si="3774"/>
        <v>0.33333333333388254</v>
      </c>
      <c r="AB5569" s="335">
        <f t="shared" si="3774"/>
        <v>0.33962264151072907</v>
      </c>
      <c r="AC5569" s="544">
        <f>MAX(E5569:AB5569)</f>
        <v>0.34848484848625783</v>
      </c>
      <c r="AD5569" s="1660">
        <f>MIN(E5568:AB5568)/(AD5566/(SQRT(3)*AD5578))</f>
        <v>8.9773384713993223E-2</v>
      </c>
      <c r="AE5569" s="1661">
        <f>MAX(E5568:AB5568)/(AD5566/(SQRT(3)*AD5578))</f>
        <v>0.1766508537920512</v>
      </c>
      <c r="AF5569" s="74"/>
      <c r="AJ5569" s="943"/>
      <c r="AK5569" s="943"/>
      <c r="AL5569" s="943"/>
      <c r="AM5569" s="943"/>
      <c r="AN5569" s="946"/>
    </row>
    <row r="5570" spans="1:40" s="184" customFormat="1" hidden="1">
      <c r="A5570" s="1662"/>
      <c r="B5570" s="2102"/>
      <c r="C5570" s="1184" t="s">
        <v>22</v>
      </c>
      <c r="D5570" s="3002">
        <v>1960.09</v>
      </c>
      <c r="E5570" s="2051">
        <v>1960.1389999999999</v>
      </c>
      <c r="F5570" s="2137">
        <v>1960.1849999999999</v>
      </c>
      <c r="G5570" s="2137">
        <v>1960.229</v>
      </c>
      <c r="H5570" s="2136">
        <v>1960.27</v>
      </c>
      <c r="I5570" s="2137">
        <v>1960.317</v>
      </c>
      <c r="J5570" s="2137">
        <v>1960.3710000000001</v>
      </c>
      <c r="K5570" s="2137">
        <v>1960.432</v>
      </c>
      <c r="L5570" s="2137">
        <v>1960.4929999999999</v>
      </c>
      <c r="M5570" s="2137">
        <v>1960.559</v>
      </c>
      <c r="N5570" s="2136">
        <v>1960.625</v>
      </c>
      <c r="O5570" s="2137">
        <v>1960.6949999999999</v>
      </c>
      <c r="P5570" s="2137">
        <v>1960.7639999999999</v>
      </c>
      <c r="Q5570" s="2137">
        <v>1960.8320000000001</v>
      </c>
      <c r="R5570" s="2137">
        <v>1960.8979999999999</v>
      </c>
      <c r="S5570" s="2137">
        <v>1960.9760000000001</v>
      </c>
      <c r="T5570" s="2137">
        <v>1961.05</v>
      </c>
      <c r="U5570" s="2137">
        <v>1961.1220000000001</v>
      </c>
      <c r="V5570" s="2875">
        <v>1961.203</v>
      </c>
      <c r="W5570" s="2137">
        <v>1961.2760000000001</v>
      </c>
      <c r="X5570" s="334">
        <v>1961.355</v>
      </c>
      <c r="Y5570" s="451">
        <v>1961.432</v>
      </c>
      <c r="Z5570" s="334">
        <v>1961.498</v>
      </c>
      <c r="AA5570" s="2137">
        <v>1961.567</v>
      </c>
      <c r="AB5570" s="3003">
        <v>1961.62</v>
      </c>
      <c r="AC5570" s="134"/>
      <c r="AD5570" s="73"/>
      <c r="AE5570" s="158"/>
      <c r="AF5570" s="74"/>
      <c r="AJ5570" s="943"/>
      <c r="AK5570" s="943"/>
      <c r="AL5570" s="943"/>
      <c r="AM5570" s="943"/>
      <c r="AN5570" s="946"/>
    </row>
    <row r="5571" spans="1:40" s="184" customFormat="1" hidden="1">
      <c r="A5571" s="1662"/>
      <c r="B5571" s="2102"/>
      <c r="C5571" s="1184" t="s">
        <v>23</v>
      </c>
      <c r="D5571" s="3002">
        <v>764.81</v>
      </c>
      <c r="E5571" s="2051">
        <v>764.827</v>
      </c>
      <c r="F5571" s="2137">
        <v>764.84199999999998</v>
      </c>
      <c r="G5571" s="2137">
        <v>764.85699999999997</v>
      </c>
      <c r="H5571" s="2136">
        <v>764.87099999999998</v>
      </c>
      <c r="I5571" s="2137">
        <v>764.88699999999994</v>
      </c>
      <c r="J5571" s="2137">
        <v>764.90499999999997</v>
      </c>
      <c r="K5571" s="2137">
        <v>764.92600000000004</v>
      </c>
      <c r="L5571" s="2137">
        <v>764.947</v>
      </c>
      <c r="M5571" s="2137">
        <v>764.96900000000005</v>
      </c>
      <c r="N5571" s="2136">
        <v>764.99199999999996</v>
      </c>
      <c r="O5571" s="2137">
        <v>765.01599999999996</v>
      </c>
      <c r="P5571" s="2137">
        <v>765.03899999999999</v>
      </c>
      <c r="Q5571" s="2137">
        <v>765.06200000000001</v>
      </c>
      <c r="R5571" s="2137">
        <v>765.08500000000004</v>
      </c>
      <c r="S5571" s="2137">
        <v>765.11099999999999</v>
      </c>
      <c r="T5571" s="2137">
        <v>765.13599999999997</v>
      </c>
      <c r="U5571" s="2137">
        <v>765.16099999999994</v>
      </c>
      <c r="V5571" s="2875">
        <v>765.18799999999999</v>
      </c>
      <c r="W5571" s="2137">
        <v>765.21299999999997</v>
      </c>
      <c r="X5571" s="2137">
        <v>765.24</v>
      </c>
      <c r="Y5571" s="2136">
        <v>765.26599999999996</v>
      </c>
      <c r="Z5571" s="2137">
        <v>765.28899999999999</v>
      </c>
      <c r="AA5571" s="2137">
        <v>765.31200000000001</v>
      </c>
      <c r="AB5571" s="3003">
        <v>765.33</v>
      </c>
      <c r="AC5571" s="134"/>
      <c r="AD5571" s="73"/>
      <c r="AE5571" s="158"/>
      <c r="AF5571" s="74"/>
      <c r="AH5571" s="943"/>
      <c r="AI5571" s="944"/>
      <c r="AJ5571" s="945"/>
      <c r="AK5571" s="945"/>
      <c r="AL5571" s="354"/>
      <c r="AM5571" s="946"/>
      <c r="AN5571" s="946"/>
    </row>
    <row r="5572" spans="1:40" s="184" customFormat="1" ht="16.5" hidden="1" thickBot="1">
      <c r="A5572" s="2110"/>
      <c r="B5572" s="2115" t="s">
        <v>49</v>
      </c>
      <c r="C5572" s="2116"/>
      <c r="D5572" s="116"/>
      <c r="E5572" s="181">
        <f>SQRT(E5566*E5566+E5567*E5567)/E5578/1.73</f>
        <v>33.62230668438643</v>
      </c>
      <c r="F5572" s="182">
        <f t="shared" ref="F5572:AB5572" si="3775">SQRT(F5566*F5566+F5567*F5567)/F5578/1.73</f>
        <v>31.962927573016845</v>
      </c>
      <c r="G5572" s="182">
        <f t="shared" si="3775"/>
        <v>30.709534068878401</v>
      </c>
      <c r="H5572" s="453">
        <f t="shared" si="3775"/>
        <v>28.620550318622872</v>
      </c>
      <c r="I5572" s="182">
        <f t="shared" si="3775"/>
        <v>32.489104383839717</v>
      </c>
      <c r="J5572" s="182">
        <f t="shared" si="3775"/>
        <v>37.247899149169719</v>
      </c>
      <c r="K5572" s="182">
        <f t="shared" si="3775"/>
        <v>42.216314406220974</v>
      </c>
      <c r="L5572" s="182">
        <f t="shared" si="3775"/>
        <v>42.618374543398623</v>
      </c>
      <c r="M5572" s="182">
        <f t="shared" si="3775"/>
        <v>46.400694880223824</v>
      </c>
      <c r="N5572" s="453">
        <f t="shared" si="3775"/>
        <v>47.068483093344916</v>
      </c>
      <c r="O5572" s="182">
        <f t="shared" si="3775"/>
        <v>49.355269008408222</v>
      </c>
      <c r="P5572" s="182">
        <f t="shared" si="3775"/>
        <v>48.980786475453741</v>
      </c>
      <c r="Q5572" s="182">
        <f t="shared" si="3775"/>
        <v>47.877545188692885</v>
      </c>
      <c r="R5572" s="182">
        <f t="shared" si="3775"/>
        <v>46.615901525021421</v>
      </c>
      <c r="S5572" s="182">
        <f t="shared" si="3775"/>
        <v>53.802520993273909</v>
      </c>
      <c r="T5572" s="182">
        <f t="shared" si="3775"/>
        <v>51.112813833934013</v>
      </c>
      <c r="U5572" s="182">
        <f t="shared" si="3775"/>
        <v>49.874662045545271</v>
      </c>
      <c r="V5572" s="489">
        <f t="shared" si="3775"/>
        <v>55.871848723613432</v>
      </c>
      <c r="W5572" s="182">
        <f t="shared" si="3775"/>
        <v>50.493292766183082</v>
      </c>
      <c r="X5572" s="182">
        <f t="shared" si="3775"/>
        <v>54.631819735370172</v>
      </c>
      <c r="Y5572" s="453">
        <f t="shared" si="3775"/>
        <v>53.182125265415344</v>
      </c>
      <c r="Z5572" s="182">
        <f t="shared" si="3775"/>
        <v>45.736356213369064</v>
      </c>
      <c r="AA5572" s="182">
        <f t="shared" si="3775"/>
        <v>47.594537801620149</v>
      </c>
      <c r="AB5572" s="183">
        <f t="shared" si="3775"/>
        <v>36.285370564437521</v>
      </c>
      <c r="AC5572" s="111">
        <f>AVERAGE(E5572:AB5572)</f>
        <v>44.348793301726687</v>
      </c>
      <c r="AD5572" s="98">
        <f>(AC5568-AC5572)/AC5568</f>
        <v>7.846663269139352E-2</v>
      </c>
      <c r="AE5572" s="79"/>
      <c r="AF5572" s="80"/>
      <c r="AJ5572" s="943"/>
      <c r="AK5572" s="943"/>
      <c r="AL5572" s="943"/>
      <c r="AM5572" s="943"/>
      <c r="AN5572" s="946"/>
    </row>
    <row r="5573" spans="1:40" s="184" customFormat="1">
      <c r="A5573" s="152" t="s">
        <v>868</v>
      </c>
      <c r="B5573" s="153"/>
      <c r="C5573" s="197"/>
      <c r="D5573" s="165"/>
      <c r="E5573" s="117">
        <f t="shared" ref="E5573:AB5574" si="3776">E5559+E5566</f>
        <v>587.99999999973807</v>
      </c>
      <c r="F5573" s="118">
        <f t="shared" si="3776"/>
        <v>552.00000000058935</v>
      </c>
      <c r="G5573" s="118">
        <f t="shared" si="3776"/>
        <v>528.00000000115688</v>
      </c>
      <c r="H5573" s="448">
        <f t="shared" si="3776"/>
        <v>491.99999999927968</v>
      </c>
      <c r="I5573" s="118">
        <f t="shared" si="3776"/>
        <v>564.00000000030559</v>
      </c>
      <c r="J5573" s="118">
        <f t="shared" si="3776"/>
        <v>648.00000000104774</v>
      </c>
      <c r="K5573" s="118">
        <f t="shared" si="3776"/>
        <v>731.9999999990614</v>
      </c>
      <c r="L5573" s="118">
        <f t="shared" si="3776"/>
        <v>731.9999999990614</v>
      </c>
      <c r="M5573" s="118">
        <f t="shared" si="3776"/>
        <v>792.00000000037107</v>
      </c>
      <c r="N5573" s="448">
        <f t="shared" si="3776"/>
        <v>792.00000000037107</v>
      </c>
      <c r="O5573" s="118">
        <f t="shared" si="3776"/>
        <v>839.99999999923602</v>
      </c>
      <c r="P5573" s="620">
        <f t="shared" si="3776"/>
        <v>827.99999999951979</v>
      </c>
      <c r="Q5573" s="118">
        <f t="shared" si="3776"/>
        <v>816.00000000253203</v>
      </c>
      <c r="R5573" s="118">
        <f t="shared" si="3776"/>
        <v>791.99999999764259</v>
      </c>
      <c r="S5573" s="118">
        <f t="shared" si="3776"/>
        <v>936.00000000242289</v>
      </c>
      <c r="T5573" s="118">
        <f t="shared" si="3776"/>
        <v>887.99999999810098</v>
      </c>
      <c r="U5573" s="118">
        <f t="shared" si="3776"/>
        <v>864.00000000139698</v>
      </c>
      <c r="V5573" s="620">
        <f t="shared" si="3776"/>
        <v>971.99999999884312</v>
      </c>
      <c r="W5573" s="118">
        <f t="shared" si="3776"/>
        <v>876.00000000111322</v>
      </c>
      <c r="X5573" s="118">
        <f t="shared" si="3776"/>
        <v>947.99999999941065</v>
      </c>
      <c r="Y5573" s="448">
        <f t="shared" si="3776"/>
        <v>923.99999999997817</v>
      </c>
      <c r="Z5573" s="118">
        <f t="shared" si="3776"/>
        <v>792.00000000037107</v>
      </c>
      <c r="AA5573" s="118">
        <f t="shared" si="3776"/>
        <v>827.99999999951979</v>
      </c>
      <c r="AB5573" s="712">
        <f t="shared" si="3776"/>
        <v>635.99999999860302</v>
      </c>
      <c r="AC5573" s="112"/>
      <c r="AD5573" s="550">
        <f>MIN(E5573:AB5573)</f>
        <v>491.99999999927968</v>
      </c>
      <c r="AE5573" s="83"/>
      <c r="AF5573" s="84"/>
      <c r="AJ5573" s="943"/>
      <c r="AK5573" s="943"/>
      <c r="AL5573" s="943"/>
      <c r="AM5573" s="943"/>
      <c r="AN5573" s="946"/>
    </row>
    <row r="5574" spans="1:40" s="184" customFormat="1">
      <c r="A5574" s="154" t="s">
        <v>869</v>
      </c>
      <c r="B5574" s="155"/>
      <c r="C5574" s="188"/>
      <c r="D5574" s="167"/>
      <c r="E5574" s="119">
        <f t="shared" si="3776"/>
        <v>204.00000000063301</v>
      </c>
      <c r="F5574" s="120">
        <f t="shared" si="3776"/>
        <v>179.99999999983629</v>
      </c>
      <c r="G5574" s="120">
        <f t="shared" si="3776"/>
        <v>179.99999999983629</v>
      </c>
      <c r="H5574" s="449">
        <f t="shared" si="3776"/>
        <v>168.00000000012005</v>
      </c>
      <c r="I5574" s="120">
        <f t="shared" si="3776"/>
        <v>191.99999999955253</v>
      </c>
      <c r="J5574" s="120">
        <f t="shared" si="3776"/>
        <v>216.00000000034925</v>
      </c>
      <c r="K5574" s="120">
        <f t="shared" si="3776"/>
        <v>252.0000000008622</v>
      </c>
      <c r="L5574" s="120">
        <f t="shared" si="3776"/>
        <v>251.99999999949796</v>
      </c>
      <c r="M5574" s="120">
        <f t="shared" si="3776"/>
        <v>264.00000000057844</v>
      </c>
      <c r="N5574" s="449">
        <f t="shared" si="3776"/>
        <v>275.99999999893043</v>
      </c>
      <c r="O5574" s="120">
        <f t="shared" si="3776"/>
        <v>288.00000000001091</v>
      </c>
      <c r="P5574" s="622">
        <f t="shared" si="3776"/>
        <v>276.00000000029468</v>
      </c>
      <c r="Q5574" s="120">
        <f t="shared" si="3776"/>
        <v>276.00000000029468</v>
      </c>
      <c r="R5574" s="120">
        <f t="shared" si="3776"/>
        <v>276.00000000029468</v>
      </c>
      <c r="S5574" s="120">
        <f t="shared" si="3776"/>
        <v>311.99999999944339</v>
      </c>
      <c r="T5574" s="120">
        <f t="shared" si="3776"/>
        <v>299.99999999972715</v>
      </c>
      <c r="U5574" s="120">
        <f t="shared" si="3776"/>
        <v>299.99999999972715</v>
      </c>
      <c r="V5574" s="622">
        <f t="shared" si="3776"/>
        <v>324.00000000052387</v>
      </c>
      <c r="W5574" s="120">
        <f t="shared" si="3776"/>
        <v>299.99999999972715</v>
      </c>
      <c r="X5574" s="120">
        <f t="shared" si="3776"/>
        <v>324.00000000052387</v>
      </c>
      <c r="Y5574" s="449">
        <f t="shared" si="3776"/>
        <v>311.99999999944339</v>
      </c>
      <c r="Z5574" s="120">
        <f t="shared" si="3776"/>
        <v>276.00000000029468</v>
      </c>
      <c r="AA5574" s="120">
        <f t="shared" si="3776"/>
        <v>276.00000000029468</v>
      </c>
      <c r="AB5574" s="692">
        <f t="shared" si="3776"/>
        <v>216.00000000034925</v>
      </c>
      <c r="AC5574" s="113"/>
      <c r="AD5574" s="552">
        <f>MIN(E5574:AB5574)</f>
        <v>168.00000000012005</v>
      </c>
      <c r="AE5574" s="86"/>
      <c r="AF5574" s="87"/>
      <c r="AJ5574" s="943"/>
      <c r="AK5574" s="943"/>
      <c r="AL5574" s="943"/>
      <c r="AM5574" s="943"/>
      <c r="AN5574" s="946"/>
    </row>
    <row r="5575" spans="1:40" s="184" customFormat="1" ht="16.5" thickBot="1">
      <c r="A5575" s="156" t="s">
        <v>870</v>
      </c>
      <c r="B5575" s="157"/>
      <c r="C5575" s="198"/>
      <c r="D5575" s="193"/>
      <c r="E5575" s="121">
        <f>SQRT(E5574*E5574+E5573*E5573)</f>
        <v>622.3825190346771</v>
      </c>
      <c r="F5575" s="122">
        <f t="shared" ref="F5575:AB5575" si="3777">SQRT(F5574*F5574+F5573*F5573)</f>
        <v>580.60657936385098</v>
      </c>
      <c r="G5575" s="122">
        <f t="shared" si="3777"/>
        <v>557.8386863611762</v>
      </c>
      <c r="H5575" s="453">
        <f t="shared" si="3777"/>
        <v>519.89229653778443</v>
      </c>
      <c r="I5575" s="122">
        <f t="shared" si="3777"/>
        <v>595.78519619085273</v>
      </c>
      <c r="J5575" s="122">
        <f t="shared" si="3777"/>
        <v>683.05197459747433</v>
      </c>
      <c r="K5575" s="122">
        <f t="shared" si="3777"/>
        <v>774.16277358128013</v>
      </c>
      <c r="L5575" s="122">
        <f t="shared" si="3777"/>
        <v>774.16277358083596</v>
      </c>
      <c r="M5575" s="122">
        <f t="shared" si="3777"/>
        <v>834.84130228498702</v>
      </c>
      <c r="N5575" s="453">
        <f t="shared" si="3777"/>
        <v>838.71330024031306</v>
      </c>
      <c r="O5575" s="122">
        <f t="shared" si="3777"/>
        <v>887.99999999928082</v>
      </c>
      <c r="P5575" s="624">
        <f t="shared" si="3777"/>
        <v>872.78863420611026</v>
      </c>
      <c r="Q5575" s="122">
        <f t="shared" si="3777"/>
        <v>861.41279303496242</v>
      </c>
      <c r="R5575" s="122">
        <f t="shared" si="3777"/>
        <v>838.71330023818541</v>
      </c>
      <c r="S5575" s="122">
        <f t="shared" si="3777"/>
        <v>986.63062997465693</v>
      </c>
      <c r="T5575" s="122">
        <f t="shared" si="3777"/>
        <v>937.30678008668201</v>
      </c>
      <c r="U5575" s="122">
        <f t="shared" si="3777"/>
        <v>914.60155259120916</v>
      </c>
      <c r="V5575" s="624">
        <f t="shared" si="3777"/>
        <v>1024.5779618936231</v>
      </c>
      <c r="W5575" s="122">
        <f t="shared" si="3777"/>
        <v>925.94600274626532</v>
      </c>
      <c r="X5575" s="122">
        <f t="shared" si="3777"/>
        <v>1001.8383103072182</v>
      </c>
      <c r="Y5575" s="453">
        <f t="shared" si="3777"/>
        <v>975.25381311718661</v>
      </c>
      <c r="Z5575" s="122">
        <f t="shared" si="3777"/>
        <v>838.7133002407619</v>
      </c>
      <c r="AA5575" s="122">
        <f t="shared" si="3777"/>
        <v>872.78863420611026</v>
      </c>
      <c r="AB5575" s="713">
        <f t="shared" si="3777"/>
        <v>671.67849451830295</v>
      </c>
      <c r="AC5575" s="114"/>
      <c r="AD5575" s="554">
        <f>MIN(E5575:AB5575)</f>
        <v>519.89229653778443</v>
      </c>
      <c r="AE5575" s="89"/>
      <c r="AF5575" s="90"/>
      <c r="AJ5575" s="1054"/>
      <c r="AK5575" s="1054"/>
      <c r="AL5575" s="1054"/>
      <c r="AM5575" s="1054"/>
      <c r="AN5575" s="946"/>
    </row>
    <row r="5576" spans="1:40" s="184" customFormat="1" ht="16.5" thickBot="1">
      <c r="A5576" s="626" t="s">
        <v>25</v>
      </c>
      <c r="B5576" s="627"/>
      <c r="C5576" s="628"/>
      <c r="D5576" s="629"/>
      <c r="E5576" s="630">
        <v>1</v>
      </c>
      <c r="F5576" s="631">
        <v>2</v>
      </c>
      <c r="G5576" s="631">
        <v>3</v>
      </c>
      <c r="H5576" s="632">
        <v>4</v>
      </c>
      <c r="I5576" s="631">
        <v>5</v>
      </c>
      <c r="J5576" s="631">
        <v>6</v>
      </c>
      <c r="K5576" s="631">
        <v>7</v>
      </c>
      <c r="L5576" s="631">
        <v>8</v>
      </c>
      <c r="M5576" s="631">
        <v>9</v>
      </c>
      <c r="N5576" s="632">
        <v>10</v>
      </c>
      <c r="O5576" s="631">
        <v>11</v>
      </c>
      <c r="P5576" s="631">
        <v>12</v>
      </c>
      <c r="Q5576" s="631">
        <v>13</v>
      </c>
      <c r="R5576" s="631">
        <v>14</v>
      </c>
      <c r="S5576" s="631">
        <v>15</v>
      </c>
      <c r="T5576" s="631">
        <v>16</v>
      </c>
      <c r="U5576" s="631">
        <v>17</v>
      </c>
      <c r="V5576" s="632">
        <v>18</v>
      </c>
      <c r="W5576" s="631">
        <v>19</v>
      </c>
      <c r="X5576" s="631">
        <v>20</v>
      </c>
      <c r="Y5576" s="632">
        <v>21</v>
      </c>
      <c r="Z5576" s="631">
        <v>22</v>
      </c>
      <c r="AA5576" s="631">
        <v>23</v>
      </c>
      <c r="AB5576" s="633">
        <v>24</v>
      </c>
      <c r="AC5576" s="629"/>
      <c r="AJ5576" s="322"/>
      <c r="AK5576" s="322"/>
      <c r="AL5576" s="322"/>
      <c r="AM5576" s="322"/>
      <c r="AN5576" s="946"/>
    </row>
    <row r="5577" spans="1:40" s="184" customFormat="1" ht="16.5" thickBot="1">
      <c r="A5577" s="555" t="s">
        <v>26</v>
      </c>
      <c r="B5577" s="148"/>
      <c r="C5577" s="556" t="s">
        <v>27</v>
      </c>
      <c r="D5577" s="1663"/>
      <c r="E5577" s="972">
        <v>10.6</v>
      </c>
      <c r="F5577" s="148">
        <v>10.6</v>
      </c>
      <c r="G5577" s="148">
        <v>10.6</v>
      </c>
      <c r="H5577" s="480">
        <v>10.6</v>
      </c>
      <c r="I5577" s="148">
        <v>10.6</v>
      </c>
      <c r="J5577" s="148">
        <v>10.6</v>
      </c>
      <c r="K5577" s="148">
        <v>10.6</v>
      </c>
      <c r="L5577" s="148">
        <v>10.6</v>
      </c>
      <c r="M5577" s="148">
        <v>10.6</v>
      </c>
      <c r="N5577" s="480">
        <v>10.6</v>
      </c>
      <c r="O5577" s="148">
        <v>10.6</v>
      </c>
      <c r="P5577" s="148">
        <v>10.6</v>
      </c>
      <c r="Q5577" s="148">
        <v>10.6</v>
      </c>
      <c r="R5577" s="148">
        <v>10.6</v>
      </c>
      <c r="S5577" s="148">
        <v>10.6</v>
      </c>
      <c r="T5577" s="148">
        <v>10.6</v>
      </c>
      <c r="U5577" s="148">
        <v>10.6</v>
      </c>
      <c r="V5577" s="558">
        <v>10.6</v>
      </c>
      <c r="W5577" s="148">
        <v>10.6</v>
      </c>
      <c r="X5577" s="148">
        <v>10.6</v>
      </c>
      <c r="Y5577" s="480">
        <v>10.6</v>
      </c>
      <c r="Z5577" s="148">
        <v>10.6</v>
      </c>
      <c r="AA5577" s="148">
        <v>10.6</v>
      </c>
      <c r="AB5577" s="635">
        <v>10.6</v>
      </c>
      <c r="AC5577" s="2448"/>
      <c r="AD5577" s="1664">
        <f>AVERAGE(D5577:AB5577)</f>
        <v>10.599999999999996</v>
      </c>
      <c r="AJ5577" s="322"/>
      <c r="AK5577" s="322"/>
      <c r="AL5577" s="322"/>
      <c r="AM5577" s="322"/>
      <c r="AN5577" s="946"/>
    </row>
    <row r="5578" spans="1:40" s="184" customFormat="1" ht="16.5" thickBot="1">
      <c r="A5578" s="643" t="s">
        <v>28</v>
      </c>
      <c r="B5578" s="149"/>
      <c r="C5578" s="644" t="s">
        <v>27</v>
      </c>
      <c r="D5578" s="1665"/>
      <c r="E5578" s="976">
        <v>10.7</v>
      </c>
      <c r="F5578" s="149">
        <v>10.5</v>
      </c>
      <c r="G5578" s="149">
        <v>10.5</v>
      </c>
      <c r="H5578" s="646">
        <v>10.5</v>
      </c>
      <c r="I5578" s="149">
        <v>10.6</v>
      </c>
      <c r="J5578" s="149">
        <v>10.6</v>
      </c>
      <c r="K5578" s="149">
        <v>10.6</v>
      </c>
      <c r="L5578" s="149">
        <v>10.5</v>
      </c>
      <c r="M5578" s="149">
        <v>10.4</v>
      </c>
      <c r="N5578" s="646">
        <v>10.3</v>
      </c>
      <c r="O5578" s="149">
        <v>10.4</v>
      </c>
      <c r="P5578" s="149">
        <v>10.3</v>
      </c>
      <c r="Q5578" s="149">
        <v>10.4</v>
      </c>
      <c r="R5578" s="149">
        <v>10.4</v>
      </c>
      <c r="S5578" s="149">
        <v>10.6</v>
      </c>
      <c r="T5578" s="149">
        <v>10.6</v>
      </c>
      <c r="U5578" s="149">
        <v>10.6</v>
      </c>
      <c r="V5578" s="647">
        <v>10.6</v>
      </c>
      <c r="W5578" s="149">
        <v>10.6</v>
      </c>
      <c r="X5578" s="149">
        <v>10.6</v>
      </c>
      <c r="Y5578" s="646">
        <v>10.6</v>
      </c>
      <c r="Z5578" s="149">
        <v>10.6</v>
      </c>
      <c r="AA5578" s="149">
        <v>10.6</v>
      </c>
      <c r="AB5578" s="648">
        <v>10.7</v>
      </c>
      <c r="AC5578" s="1252"/>
      <c r="AD5578" s="1664">
        <f>AVERAGE(D5578:AB5578)</f>
        <v>10.533333333333331</v>
      </c>
      <c r="AJ5578" s="1054"/>
      <c r="AK5578" s="1054"/>
      <c r="AL5578" s="943"/>
      <c r="AM5578" s="1054"/>
      <c r="AN5578" s="946"/>
    </row>
    <row r="5579" spans="1:40" s="184" customFormat="1">
      <c r="A5579" s="3231" t="s">
        <v>31</v>
      </c>
      <c r="B5579" s="3196" t="s">
        <v>871</v>
      </c>
      <c r="C5579" s="127" t="s">
        <v>16</v>
      </c>
      <c r="D5579" s="124" t="s">
        <v>17</v>
      </c>
      <c r="E5579" s="345">
        <f t="shared" ref="E5579:AB5579" si="3778">(E5583-D5583)*$AE5579*$AF5579</f>
        <v>256.00000000122236</v>
      </c>
      <c r="F5579" s="341">
        <f t="shared" si="3778"/>
        <v>235.99999999896681</v>
      </c>
      <c r="G5579" s="341">
        <f t="shared" si="3778"/>
        <v>200.0000000007276</v>
      </c>
      <c r="H5579" s="474">
        <f t="shared" si="3778"/>
        <v>183.99999999928696</v>
      </c>
      <c r="I5579" s="341">
        <f t="shared" si="3778"/>
        <v>184.00000000110595</v>
      </c>
      <c r="J5579" s="341">
        <f t="shared" si="3778"/>
        <v>199.99999999890861</v>
      </c>
      <c r="K5579" s="341">
        <f t="shared" si="3778"/>
        <v>292.00000000128057</v>
      </c>
      <c r="L5579" s="341">
        <f t="shared" si="3778"/>
        <v>291.99999999946158</v>
      </c>
      <c r="M5579" s="341">
        <f t="shared" si="3778"/>
        <v>291.99999999946158</v>
      </c>
      <c r="N5579" s="474">
        <f t="shared" si="3778"/>
        <v>308.00000000090222</v>
      </c>
      <c r="O5579" s="341">
        <f t="shared" si="3778"/>
        <v>347.99999999995634</v>
      </c>
      <c r="P5579" s="341">
        <f t="shared" si="3778"/>
        <v>403.99999999863212</v>
      </c>
      <c r="Q5579" s="341">
        <f t="shared" si="3778"/>
        <v>380.00000000101863</v>
      </c>
      <c r="R5579" s="341">
        <f t="shared" si="3778"/>
        <v>384.00000000001455</v>
      </c>
      <c r="S5579" s="341">
        <f t="shared" si="3778"/>
        <v>347.99999999995634</v>
      </c>
      <c r="T5579" s="341">
        <f t="shared" si="3778"/>
        <v>327.99999999951979</v>
      </c>
      <c r="U5579" s="341">
        <f t="shared" si="3778"/>
        <v>384.00000000001455</v>
      </c>
      <c r="V5579" s="503">
        <f t="shared" si="3778"/>
        <v>399.9999999996362</v>
      </c>
      <c r="W5579" s="341">
        <f t="shared" si="3778"/>
        <v>368.0000000003929</v>
      </c>
      <c r="X5579" s="341">
        <f t="shared" si="3778"/>
        <v>344.00000000096043</v>
      </c>
      <c r="Y5579" s="474">
        <f t="shared" si="3778"/>
        <v>347.99999999995634</v>
      </c>
      <c r="Z5579" s="341">
        <f t="shared" si="3778"/>
        <v>399.9999999996362</v>
      </c>
      <c r="AA5579" s="341">
        <f t="shared" si="3778"/>
        <v>347.99999999995634</v>
      </c>
      <c r="AB5579" s="650">
        <f t="shared" si="3778"/>
        <v>291.99999999946158</v>
      </c>
      <c r="AC5579" s="108">
        <f>SUM(E5579:AB5579)</f>
        <v>7520.0000000004366</v>
      </c>
      <c r="AD5579" s="150"/>
      <c r="AE5579" s="208">
        <v>100</v>
      </c>
      <c r="AF5579" s="97">
        <v>40</v>
      </c>
      <c r="AJ5579" s="1055"/>
      <c r="AK5579" s="1056"/>
      <c r="AL5579" s="1055"/>
      <c r="AM5579" s="943"/>
      <c r="AN5579" s="946"/>
    </row>
    <row r="5580" spans="1:40" s="184" customFormat="1">
      <c r="A5580" s="3251"/>
      <c r="B5580" s="3214"/>
      <c r="C5580" s="125" t="s">
        <v>18</v>
      </c>
      <c r="D5580" s="110" t="s">
        <v>157</v>
      </c>
      <c r="E5580" s="327">
        <f t="shared" ref="E5580:AB5580" si="3779">(E5584-D5584)*$AE5579*$AF5579</f>
        <v>0</v>
      </c>
      <c r="F5580" s="328">
        <f t="shared" si="3779"/>
        <v>0</v>
      </c>
      <c r="G5580" s="328">
        <f t="shared" si="3779"/>
        <v>0</v>
      </c>
      <c r="H5580" s="449">
        <f t="shared" si="3779"/>
        <v>0</v>
      </c>
      <c r="I5580" s="328">
        <f t="shared" si="3779"/>
        <v>0</v>
      </c>
      <c r="J5580" s="328">
        <f t="shared" si="3779"/>
        <v>0</v>
      </c>
      <c r="K5580" s="328">
        <f t="shared" si="3779"/>
        <v>0</v>
      </c>
      <c r="L5580" s="328">
        <f t="shared" si="3779"/>
        <v>0</v>
      </c>
      <c r="M5580" s="328">
        <f t="shared" si="3779"/>
        <v>0</v>
      </c>
      <c r="N5580" s="449">
        <f t="shared" si="3779"/>
        <v>0</v>
      </c>
      <c r="O5580" s="328">
        <f t="shared" si="3779"/>
        <v>0</v>
      </c>
      <c r="P5580" s="328">
        <f t="shared" si="3779"/>
        <v>0</v>
      </c>
      <c r="Q5580" s="328">
        <f t="shared" si="3779"/>
        <v>0</v>
      </c>
      <c r="R5580" s="328">
        <f t="shared" si="3779"/>
        <v>0</v>
      </c>
      <c r="S5580" s="328">
        <f t="shared" si="3779"/>
        <v>0</v>
      </c>
      <c r="T5580" s="328">
        <f t="shared" si="3779"/>
        <v>0</v>
      </c>
      <c r="U5580" s="328">
        <f t="shared" si="3779"/>
        <v>0</v>
      </c>
      <c r="V5580" s="485">
        <f t="shared" si="3779"/>
        <v>0</v>
      </c>
      <c r="W5580" s="328">
        <f t="shared" si="3779"/>
        <v>0</v>
      </c>
      <c r="X5580" s="328">
        <f t="shared" si="3779"/>
        <v>0</v>
      </c>
      <c r="Y5580" s="449">
        <f t="shared" si="3779"/>
        <v>0</v>
      </c>
      <c r="Z5580" s="328">
        <f t="shared" si="3779"/>
        <v>0</v>
      </c>
      <c r="AA5580" s="328">
        <f t="shared" si="3779"/>
        <v>0</v>
      </c>
      <c r="AB5580" s="432">
        <f t="shared" si="3779"/>
        <v>0</v>
      </c>
      <c r="AC5580" s="109">
        <f>SUM(E5580:AB5580)</f>
        <v>0</v>
      </c>
      <c r="AD5580" s="73"/>
      <c r="AE5580" s="158"/>
      <c r="AF5580" s="74"/>
      <c r="AJ5580" s="943"/>
      <c r="AK5580" s="943"/>
      <c r="AL5580" s="943"/>
      <c r="AM5580" s="943"/>
      <c r="AN5580" s="946"/>
    </row>
    <row r="5581" spans="1:40" s="184" customFormat="1">
      <c r="A5581" s="3251"/>
      <c r="B5581" s="3214"/>
      <c r="C5581" s="125" t="s">
        <v>19</v>
      </c>
      <c r="D5581" s="110" t="s">
        <v>20</v>
      </c>
      <c r="E5581" s="346">
        <v>14</v>
      </c>
      <c r="F5581" s="347">
        <v>13</v>
      </c>
      <c r="G5581" s="347">
        <v>11</v>
      </c>
      <c r="H5581" s="454">
        <v>10</v>
      </c>
      <c r="I5581" s="347">
        <v>10</v>
      </c>
      <c r="J5581" s="347">
        <v>11</v>
      </c>
      <c r="K5581" s="347">
        <v>16</v>
      </c>
      <c r="L5581" s="347">
        <v>16</v>
      </c>
      <c r="M5581" s="347">
        <v>16</v>
      </c>
      <c r="N5581" s="454">
        <v>17</v>
      </c>
      <c r="O5581" s="347">
        <v>19</v>
      </c>
      <c r="P5581" s="347">
        <v>22</v>
      </c>
      <c r="Q5581" s="347">
        <v>21</v>
      </c>
      <c r="R5581" s="347">
        <v>21</v>
      </c>
      <c r="S5581" s="347">
        <v>19</v>
      </c>
      <c r="T5581" s="347">
        <v>18</v>
      </c>
      <c r="U5581" s="347">
        <v>21</v>
      </c>
      <c r="V5581" s="490">
        <v>22</v>
      </c>
      <c r="W5581" s="347">
        <v>20</v>
      </c>
      <c r="X5581" s="347">
        <v>19</v>
      </c>
      <c r="Y5581" s="454">
        <v>19</v>
      </c>
      <c r="Z5581" s="347">
        <v>22</v>
      </c>
      <c r="AA5581" s="347">
        <v>19</v>
      </c>
      <c r="AB5581" s="1709">
        <v>16</v>
      </c>
      <c r="AC5581" s="109">
        <f>AVERAGE(E5581:AB5581)</f>
        <v>17.166666666666668</v>
      </c>
      <c r="AD5581" s="73"/>
      <c r="AE5581" s="158"/>
      <c r="AF5581" s="74"/>
      <c r="AJ5581" s="943"/>
      <c r="AK5581" s="943"/>
      <c r="AL5581" s="943"/>
      <c r="AM5581" s="943"/>
      <c r="AN5581" s="946"/>
    </row>
    <row r="5582" spans="1:40" s="184" customFormat="1" ht="16.5" thickBot="1">
      <c r="A5582" s="3252"/>
      <c r="B5582" s="3215"/>
      <c r="C5582" s="128" t="s">
        <v>21</v>
      </c>
      <c r="D5582" s="116"/>
      <c r="E5582" s="337">
        <f t="shared" ref="E5582:AB5582" si="3780">E5580/E5579</f>
        <v>0</v>
      </c>
      <c r="F5582" s="338">
        <f t="shared" si="3780"/>
        <v>0</v>
      </c>
      <c r="G5582" s="338">
        <f t="shared" si="3780"/>
        <v>0</v>
      </c>
      <c r="H5582" s="464">
        <f t="shared" si="3780"/>
        <v>0</v>
      </c>
      <c r="I5582" s="338">
        <f t="shared" si="3780"/>
        <v>0</v>
      </c>
      <c r="J5582" s="338">
        <f t="shared" si="3780"/>
        <v>0</v>
      </c>
      <c r="K5582" s="338">
        <f t="shared" si="3780"/>
        <v>0</v>
      </c>
      <c r="L5582" s="338">
        <f t="shared" si="3780"/>
        <v>0</v>
      </c>
      <c r="M5582" s="338">
        <f t="shared" si="3780"/>
        <v>0</v>
      </c>
      <c r="N5582" s="464">
        <f t="shared" si="3780"/>
        <v>0</v>
      </c>
      <c r="O5582" s="338">
        <f t="shared" si="3780"/>
        <v>0</v>
      </c>
      <c r="P5582" s="338">
        <f t="shared" si="3780"/>
        <v>0</v>
      </c>
      <c r="Q5582" s="338">
        <f t="shared" si="3780"/>
        <v>0</v>
      </c>
      <c r="R5582" s="338">
        <f t="shared" si="3780"/>
        <v>0</v>
      </c>
      <c r="S5582" s="338">
        <f t="shared" si="3780"/>
        <v>0</v>
      </c>
      <c r="T5582" s="338">
        <f t="shared" si="3780"/>
        <v>0</v>
      </c>
      <c r="U5582" s="338">
        <f t="shared" si="3780"/>
        <v>0</v>
      </c>
      <c r="V5582" s="501">
        <f t="shared" si="3780"/>
        <v>0</v>
      </c>
      <c r="W5582" s="338">
        <f t="shared" si="3780"/>
        <v>0</v>
      </c>
      <c r="X5582" s="338">
        <f t="shared" si="3780"/>
        <v>0</v>
      </c>
      <c r="Y5582" s="464">
        <f t="shared" si="3780"/>
        <v>0</v>
      </c>
      <c r="Z5582" s="338">
        <f t="shared" si="3780"/>
        <v>0</v>
      </c>
      <c r="AA5582" s="338">
        <f t="shared" si="3780"/>
        <v>0</v>
      </c>
      <c r="AB5582" s="970">
        <f t="shared" si="3780"/>
        <v>0</v>
      </c>
      <c r="AC5582" s="545">
        <f>MAX(E5582:AB5582)</f>
        <v>0</v>
      </c>
      <c r="AD5582" s="151"/>
      <c r="AE5582" s="129"/>
      <c r="AF5582" s="178"/>
      <c r="AJ5582" s="943"/>
      <c r="AK5582" s="943"/>
      <c r="AL5582" s="943"/>
      <c r="AM5582" s="943"/>
      <c r="AN5582" s="946"/>
    </row>
    <row r="5583" spans="1:40" s="184" customFormat="1" hidden="1">
      <c r="A5583" s="2108"/>
      <c r="B5583" s="2100"/>
      <c r="C5583" s="570" t="s">
        <v>22</v>
      </c>
      <c r="D5583" s="115">
        <v>2178.6999999999998</v>
      </c>
      <c r="E5583" s="2122">
        <v>2178.7640000000001</v>
      </c>
      <c r="F5583" s="208">
        <v>2178.8229999999999</v>
      </c>
      <c r="G5583" s="208">
        <v>2178.873</v>
      </c>
      <c r="H5583" s="447">
        <v>2178.9189999999999</v>
      </c>
      <c r="I5583" s="208">
        <v>2178.9650000000001</v>
      </c>
      <c r="J5583" s="208">
        <v>2179.0149999999999</v>
      </c>
      <c r="K5583" s="208">
        <v>2179.0880000000002</v>
      </c>
      <c r="L5583" s="208">
        <v>2179.1610000000001</v>
      </c>
      <c r="M5583" s="208">
        <v>2179.2339999999999</v>
      </c>
      <c r="N5583" s="447">
        <v>2179.3110000000001</v>
      </c>
      <c r="O5583" s="208">
        <v>2179.3980000000001</v>
      </c>
      <c r="P5583" s="208">
        <v>2179.4989999999998</v>
      </c>
      <c r="Q5583" s="208">
        <v>2179.5940000000001</v>
      </c>
      <c r="R5583" s="208">
        <v>2179.69</v>
      </c>
      <c r="S5583" s="208">
        <v>2179.777</v>
      </c>
      <c r="T5583" s="208">
        <v>2179.8589999999999</v>
      </c>
      <c r="U5583" s="208">
        <v>2179.9549999999999</v>
      </c>
      <c r="V5583" s="481">
        <v>2180.0549999999998</v>
      </c>
      <c r="W5583" s="208">
        <v>2180.1469999999999</v>
      </c>
      <c r="X5583" s="208">
        <v>2180.2330000000002</v>
      </c>
      <c r="Y5583" s="447">
        <v>2180.3200000000002</v>
      </c>
      <c r="Z5583" s="208">
        <v>2180.42</v>
      </c>
      <c r="AA5583" s="208">
        <v>2180.5070000000001</v>
      </c>
      <c r="AB5583" s="350">
        <v>2180.58</v>
      </c>
      <c r="AC5583" s="186"/>
      <c r="AD5583" s="2122"/>
      <c r="AE5583" s="208"/>
      <c r="AF5583" s="97"/>
      <c r="AJ5583" s="943"/>
      <c r="AK5583" s="943"/>
      <c r="AL5583" s="943"/>
      <c r="AM5583" s="943"/>
      <c r="AN5583" s="946"/>
    </row>
    <row r="5584" spans="1:40" s="184" customFormat="1" hidden="1">
      <c r="A5584" s="2109"/>
      <c r="B5584" s="2101"/>
      <c r="C5584" s="126" t="s">
        <v>23</v>
      </c>
      <c r="D5584" s="110"/>
      <c r="E5584" s="81"/>
      <c r="F5584" s="158"/>
      <c r="G5584" s="158"/>
      <c r="H5584" s="446"/>
      <c r="I5584" s="158"/>
      <c r="J5584" s="158"/>
      <c r="K5584" s="158"/>
      <c r="L5584" s="158"/>
      <c r="M5584" s="158"/>
      <c r="N5584" s="446"/>
      <c r="O5584" s="158"/>
      <c r="P5584" s="158"/>
      <c r="Q5584" s="158"/>
      <c r="R5584" s="158"/>
      <c r="S5584" s="158"/>
      <c r="T5584" s="158"/>
      <c r="U5584" s="158"/>
      <c r="V5584" s="482"/>
      <c r="W5584" s="158"/>
      <c r="X5584" s="158"/>
      <c r="Y5584" s="446"/>
      <c r="Z5584" s="158"/>
      <c r="AA5584" s="158"/>
      <c r="AB5584" s="336"/>
      <c r="AC5584" s="221"/>
      <c r="AD5584" s="81"/>
      <c r="AE5584" s="158"/>
      <c r="AF5584" s="74"/>
      <c r="AH5584" s="943"/>
      <c r="AI5584" s="944"/>
      <c r="AJ5584" s="945"/>
      <c r="AK5584" s="945"/>
      <c r="AL5584" s="354"/>
      <c r="AM5584" s="946"/>
      <c r="AN5584" s="946"/>
    </row>
    <row r="5585" spans="1:40" s="184" customFormat="1" ht="16.5" hidden="1" thickBot="1">
      <c r="A5585" s="2110"/>
      <c r="B5585" s="2115" t="s">
        <v>49</v>
      </c>
      <c r="C5585" s="2116"/>
      <c r="D5585" s="116"/>
      <c r="E5585" s="181">
        <f>SQRT(E5579*E5579+E5580*E5580)/E5578/1.73</f>
        <v>13.829614823684423</v>
      </c>
      <c r="F5585" s="182">
        <f t="shared" ref="F5585:AB5585" si="3781">SQRT(F5579*F5579+F5580*F5580)/F5578/1.73</f>
        <v>12.992017616238195</v>
      </c>
      <c r="G5585" s="182">
        <f t="shared" si="3781"/>
        <v>11.0101844206291</v>
      </c>
      <c r="H5585" s="453">
        <f t="shared" si="3781"/>
        <v>10.129369666902669</v>
      </c>
      <c r="I5585" s="182">
        <f t="shared" si="3781"/>
        <v>10.033809575804664</v>
      </c>
      <c r="J5585" s="182">
        <f t="shared" si="3781"/>
        <v>10.906314756184351</v>
      </c>
      <c r="K5585" s="182">
        <f t="shared" si="3781"/>
        <v>15.923219544185875</v>
      </c>
      <c r="L5585" s="182">
        <f t="shared" si="3781"/>
        <v>16.074869254030364</v>
      </c>
      <c r="M5585" s="182">
        <f t="shared" si="3781"/>
        <v>16.229435304549888</v>
      </c>
      <c r="N5585" s="453">
        <f t="shared" si="3781"/>
        <v>17.284920590431685</v>
      </c>
      <c r="O5585" s="182">
        <f t="shared" si="3781"/>
        <v>19.341929746551596</v>
      </c>
      <c r="P5585" s="182">
        <f t="shared" si="3781"/>
        <v>22.672428306786692</v>
      </c>
      <c r="Q5585" s="182">
        <f t="shared" si="3781"/>
        <v>21.120497999167331</v>
      </c>
      <c r="R5585" s="182">
        <f t="shared" si="3781"/>
        <v>21.34281903068111</v>
      </c>
      <c r="S5585" s="182">
        <f t="shared" si="3781"/>
        <v>18.976987675861945</v>
      </c>
      <c r="T5585" s="182">
        <f t="shared" si="3781"/>
        <v>17.886356200213754</v>
      </c>
      <c r="U5585" s="182">
        <f t="shared" si="3781"/>
        <v>20.940124331989018</v>
      </c>
      <c r="V5585" s="489">
        <f t="shared" si="3781"/>
        <v>21.812629512467893</v>
      </c>
      <c r="W5585" s="182">
        <f t="shared" si="3781"/>
        <v>20.067619151510137</v>
      </c>
      <c r="X5585" s="182">
        <f t="shared" si="3781"/>
        <v>18.758861380791821</v>
      </c>
      <c r="Y5585" s="453">
        <f t="shared" si="3781"/>
        <v>18.976987675861945</v>
      </c>
      <c r="Z5585" s="182">
        <f t="shared" si="3781"/>
        <v>21.812629512467893</v>
      </c>
      <c r="AA5585" s="182">
        <f t="shared" si="3781"/>
        <v>18.976987675861945</v>
      </c>
      <c r="AB5585" s="435">
        <f t="shared" si="3781"/>
        <v>15.77440440816064</v>
      </c>
      <c r="AC5585" s="111">
        <f>AVERAGE(E5585:AB5585)</f>
        <v>17.203125756708953</v>
      </c>
      <c r="AD5585" s="98">
        <f>(AC5581-AC5585)/AC5581</f>
        <v>-2.1238304879001215E-3</v>
      </c>
      <c r="AE5585" s="79"/>
      <c r="AF5585" s="80"/>
      <c r="AJ5585" s="1054"/>
      <c r="AK5585" s="1054"/>
      <c r="AL5585" s="943"/>
      <c r="AM5585" s="1054"/>
      <c r="AN5585" s="946"/>
    </row>
    <row r="5586" spans="1:40" s="184" customFormat="1">
      <c r="A5586" s="3231" t="s">
        <v>65</v>
      </c>
      <c r="B5586" s="3196" t="s">
        <v>872</v>
      </c>
      <c r="C5586" s="127" t="s">
        <v>16</v>
      </c>
      <c r="D5586" s="124" t="s">
        <v>17</v>
      </c>
      <c r="E5586" s="345">
        <f t="shared" ref="E5586:AB5586" si="3782">(E5590-D5590)*$AE5586*$AF5586</f>
        <v>67.999999999301508</v>
      </c>
      <c r="F5586" s="341">
        <f t="shared" si="3782"/>
        <v>54.000000000087311</v>
      </c>
      <c r="G5586" s="341">
        <f t="shared" si="3782"/>
        <v>68.000000001120497</v>
      </c>
      <c r="H5586" s="474">
        <f t="shared" si="3782"/>
        <v>66.999999999097781</v>
      </c>
      <c r="I5586" s="341">
        <f t="shared" si="3782"/>
        <v>81.000000000130967</v>
      </c>
      <c r="J5586" s="341">
        <f t="shared" si="3782"/>
        <v>94.999999999345164</v>
      </c>
      <c r="K5586" s="341">
        <f t="shared" si="3782"/>
        <v>68.000000001120497</v>
      </c>
      <c r="L5586" s="341">
        <f t="shared" si="3782"/>
        <v>67.999999999301508</v>
      </c>
      <c r="M5586" s="341">
        <f t="shared" si="3782"/>
        <v>81.000000000130967</v>
      </c>
      <c r="N5586" s="474">
        <f t="shared" si="3782"/>
        <v>67.999999999301508</v>
      </c>
      <c r="O5586" s="341">
        <f t="shared" si="3782"/>
        <v>67.000000000916771</v>
      </c>
      <c r="P5586" s="341">
        <f t="shared" si="3782"/>
        <v>67.999999999301508</v>
      </c>
      <c r="Q5586" s="341">
        <f t="shared" si="3782"/>
        <v>68.000000001120497</v>
      </c>
      <c r="R5586" s="341">
        <f t="shared" si="3782"/>
        <v>66.999999999097781</v>
      </c>
      <c r="S5586" s="341">
        <f t="shared" si="3782"/>
        <v>82.000000000334694</v>
      </c>
      <c r="T5586" s="341">
        <f t="shared" si="3782"/>
        <v>108.00000000017462</v>
      </c>
      <c r="U5586" s="341">
        <f t="shared" si="3782"/>
        <v>67.999999999301508</v>
      </c>
      <c r="V5586" s="503">
        <f t="shared" si="3782"/>
        <v>67.000000000916771</v>
      </c>
      <c r="W5586" s="341">
        <f t="shared" si="3782"/>
        <v>81.000000000130967</v>
      </c>
      <c r="X5586" s="341">
        <f t="shared" si="3782"/>
        <v>81.999999998515705</v>
      </c>
      <c r="Y5586" s="474">
        <f t="shared" si="3782"/>
        <v>81.000000000130967</v>
      </c>
      <c r="Z5586" s="341">
        <f t="shared" si="3782"/>
        <v>81.000000000130967</v>
      </c>
      <c r="AA5586" s="341">
        <f t="shared" si="3782"/>
        <v>68.000000001120497</v>
      </c>
      <c r="AB5586" s="650">
        <f t="shared" si="3782"/>
        <v>54.000000000087311</v>
      </c>
      <c r="AC5586" s="137">
        <f>SUM(E5586:AB5586)</f>
        <v>1760.0000000002183</v>
      </c>
      <c r="AD5586" s="2124"/>
      <c r="AE5586" s="92">
        <v>100</v>
      </c>
      <c r="AF5586" s="93">
        <v>10</v>
      </c>
      <c r="AJ5586" s="1055"/>
      <c r="AK5586" s="1056"/>
      <c r="AL5586" s="1055"/>
      <c r="AM5586" s="943"/>
      <c r="AN5586" s="946"/>
    </row>
    <row r="5587" spans="1:40" s="184" customFormat="1">
      <c r="A5587" s="3251"/>
      <c r="B5587" s="3214"/>
      <c r="C5587" s="125" t="s">
        <v>18</v>
      </c>
      <c r="D5587" s="110" t="s">
        <v>157</v>
      </c>
      <c r="E5587" s="327">
        <f t="shared" ref="E5587:AB5587" si="3783">(E5591-D5591)*$AE5586*$AF5586</f>
        <v>0</v>
      </c>
      <c r="F5587" s="328">
        <f t="shared" si="3783"/>
        <v>0</v>
      </c>
      <c r="G5587" s="328">
        <f t="shared" si="3783"/>
        <v>0</v>
      </c>
      <c r="H5587" s="449">
        <f t="shared" si="3783"/>
        <v>0</v>
      </c>
      <c r="I5587" s="328">
        <f t="shared" si="3783"/>
        <v>0</v>
      </c>
      <c r="J5587" s="328">
        <f t="shared" si="3783"/>
        <v>0</v>
      </c>
      <c r="K5587" s="328">
        <f t="shared" si="3783"/>
        <v>0</v>
      </c>
      <c r="L5587" s="328">
        <f t="shared" si="3783"/>
        <v>0</v>
      </c>
      <c r="M5587" s="328">
        <f t="shared" si="3783"/>
        <v>0</v>
      </c>
      <c r="N5587" s="449">
        <f t="shared" si="3783"/>
        <v>0</v>
      </c>
      <c r="O5587" s="328">
        <f t="shared" si="3783"/>
        <v>0</v>
      </c>
      <c r="P5587" s="328">
        <f t="shared" si="3783"/>
        <v>0</v>
      </c>
      <c r="Q5587" s="328">
        <f t="shared" si="3783"/>
        <v>0</v>
      </c>
      <c r="R5587" s="328">
        <f t="shared" si="3783"/>
        <v>0</v>
      </c>
      <c r="S5587" s="328">
        <f t="shared" si="3783"/>
        <v>0</v>
      </c>
      <c r="T5587" s="328">
        <f t="shared" si="3783"/>
        <v>0</v>
      </c>
      <c r="U5587" s="328">
        <f t="shared" si="3783"/>
        <v>0</v>
      </c>
      <c r="V5587" s="485">
        <f t="shared" si="3783"/>
        <v>0</v>
      </c>
      <c r="W5587" s="328">
        <f t="shared" si="3783"/>
        <v>0</v>
      </c>
      <c r="X5587" s="328">
        <f t="shared" si="3783"/>
        <v>0</v>
      </c>
      <c r="Y5587" s="449">
        <f t="shared" si="3783"/>
        <v>0</v>
      </c>
      <c r="Z5587" s="328">
        <f t="shared" si="3783"/>
        <v>0</v>
      </c>
      <c r="AA5587" s="328">
        <f t="shared" si="3783"/>
        <v>0</v>
      </c>
      <c r="AB5587" s="432">
        <f t="shared" si="3783"/>
        <v>0</v>
      </c>
      <c r="AC5587" s="109">
        <f>SUM(E5587:AB5587)</f>
        <v>0</v>
      </c>
      <c r="AD5587" s="81"/>
      <c r="AE5587" s="158"/>
      <c r="AF5587" s="74"/>
      <c r="AJ5587" s="943"/>
      <c r="AK5587" s="943"/>
      <c r="AL5587" s="943"/>
      <c r="AM5587" s="943"/>
      <c r="AN5587" s="946"/>
    </row>
    <row r="5588" spans="1:40" s="184" customFormat="1">
      <c r="A5588" s="3251"/>
      <c r="B5588" s="3214"/>
      <c r="C5588" s="125" t="s">
        <v>19</v>
      </c>
      <c r="D5588" s="110" t="s">
        <v>20</v>
      </c>
      <c r="E5588" s="346">
        <v>5</v>
      </c>
      <c r="F5588" s="347">
        <v>4</v>
      </c>
      <c r="G5588" s="347">
        <v>5</v>
      </c>
      <c r="H5588" s="454">
        <v>5</v>
      </c>
      <c r="I5588" s="347">
        <v>6</v>
      </c>
      <c r="J5588" s="347">
        <v>7</v>
      </c>
      <c r="K5588" s="347">
        <v>5</v>
      </c>
      <c r="L5588" s="347">
        <v>5</v>
      </c>
      <c r="M5588" s="347">
        <v>6</v>
      </c>
      <c r="N5588" s="454">
        <v>5</v>
      </c>
      <c r="O5588" s="347">
        <v>5</v>
      </c>
      <c r="P5588" s="347">
        <v>5</v>
      </c>
      <c r="Q5588" s="347">
        <v>5</v>
      </c>
      <c r="R5588" s="347">
        <v>5</v>
      </c>
      <c r="S5588" s="347">
        <v>6</v>
      </c>
      <c r="T5588" s="347">
        <v>8</v>
      </c>
      <c r="U5588" s="347">
        <v>5</v>
      </c>
      <c r="V5588" s="490">
        <v>5</v>
      </c>
      <c r="W5588" s="347">
        <v>6</v>
      </c>
      <c r="X5588" s="347">
        <v>6</v>
      </c>
      <c r="Y5588" s="454">
        <v>6</v>
      </c>
      <c r="Z5588" s="347">
        <v>6</v>
      </c>
      <c r="AA5588" s="347">
        <v>5</v>
      </c>
      <c r="AB5588" s="1709">
        <v>4</v>
      </c>
      <c r="AC5588" s="109">
        <f>AVERAGE(E5588:AB5588)</f>
        <v>5.416666666666667</v>
      </c>
      <c r="AD5588" s="81"/>
      <c r="AE5588" s="158"/>
      <c r="AF5588" s="74"/>
      <c r="AJ5588" s="943"/>
      <c r="AK5588" s="943"/>
      <c r="AL5588" s="943"/>
      <c r="AM5588" s="943"/>
      <c r="AN5588" s="946"/>
    </row>
    <row r="5589" spans="1:40" s="184" customFormat="1" ht="16.5" thickBot="1">
      <c r="A5589" s="3252"/>
      <c r="B5589" s="3215"/>
      <c r="C5589" s="128" t="s">
        <v>21</v>
      </c>
      <c r="D5589" s="116"/>
      <c r="E5589" s="337">
        <f t="shared" ref="E5589:AB5589" si="3784">E5587/E5586</f>
        <v>0</v>
      </c>
      <c r="F5589" s="338">
        <f t="shared" si="3784"/>
        <v>0</v>
      </c>
      <c r="G5589" s="338">
        <f t="shared" si="3784"/>
        <v>0</v>
      </c>
      <c r="H5589" s="464">
        <f t="shared" si="3784"/>
        <v>0</v>
      </c>
      <c r="I5589" s="338">
        <f t="shared" si="3784"/>
        <v>0</v>
      </c>
      <c r="J5589" s="338">
        <f t="shared" si="3784"/>
        <v>0</v>
      </c>
      <c r="K5589" s="338">
        <f t="shared" si="3784"/>
        <v>0</v>
      </c>
      <c r="L5589" s="338">
        <f t="shared" si="3784"/>
        <v>0</v>
      </c>
      <c r="M5589" s="338">
        <f t="shared" si="3784"/>
        <v>0</v>
      </c>
      <c r="N5589" s="464">
        <f t="shared" si="3784"/>
        <v>0</v>
      </c>
      <c r="O5589" s="338">
        <f t="shared" si="3784"/>
        <v>0</v>
      </c>
      <c r="P5589" s="338">
        <f t="shared" si="3784"/>
        <v>0</v>
      </c>
      <c r="Q5589" s="338">
        <f t="shared" si="3784"/>
        <v>0</v>
      </c>
      <c r="R5589" s="338">
        <f t="shared" si="3784"/>
        <v>0</v>
      </c>
      <c r="S5589" s="338">
        <f t="shared" si="3784"/>
        <v>0</v>
      </c>
      <c r="T5589" s="338">
        <f t="shared" si="3784"/>
        <v>0</v>
      </c>
      <c r="U5589" s="338">
        <f t="shared" si="3784"/>
        <v>0</v>
      </c>
      <c r="V5589" s="501">
        <f t="shared" si="3784"/>
        <v>0</v>
      </c>
      <c r="W5589" s="338">
        <f t="shared" si="3784"/>
        <v>0</v>
      </c>
      <c r="X5589" s="338">
        <f t="shared" si="3784"/>
        <v>0</v>
      </c>
      <c r="Y5589" s="464">
        <f t="shared" si="3784"/>
        <v>0</v>
      </c>
      <c r="Z5589" s="338">
        <f t="shared" si="3784"/>
        <v>0</v>
      </c>
      <c r="AA5589" s="338">
        <f t="shared" si="3784"/>
        <v>0</v>
      </c>
      <c r="AB5589" s="970">
        <f t="shared" si="3784"/>
        <v>0</v>
      </c>
      <c r="AC5589" s="545">
        <f>MAX(E5589:AB5589)</f>
        <v>0</v>
      </c>
      <c r="AD5589" s="94"/>
      <c r="AE5589" s="95"/>
      <c r="AF5589" s="572"/>
      <c r="AJ5589" s="943"/>
      <c r="AK5589" s="943"/>
      <c r="AL5589" s="943"/>
      <c r="AM5589" s="943"/>
      <c r="AN5589" s="946"/>
    </row>
    <row r="5590" spans="1:40" s="184" customFormat="1" hidden="1">
      <c r="A5590" s="2108"/>
      <c r="B5590" s="2100"/>
      <c r="C5590" s="570" t="s">
        <v>22</v>
      </c>
      <c r="D5590" s="115">
        <v>9137.6</v>
      </c>
      <c r="E5590" s="2122">
        <v>9137.6679999999997</v>
      </c>
      <c r="F5590" s="208">
        <v>9137.7219999999998</v>
      </c>
      <c r="G5590" s="208">
        <v>9137.7900000000009</v>
      </c>
      <c r="H5590" s="447">
        <v>9137.857</v>
      </c>
      <c r="I5590" s="208">
        <v>9137.9380000000001</v>
      </c>
      <c r="J5590" s="208">
        <v>9138.0329999999994</v>
      </c>
      <c r="K5590" s="208">
        <v>9138.1010000000006</v>
      </c>
      <c r="L5590" s="208">
        <v>9138.1689999999999</v>
      </c>
      <c r="M5590" s="208">
        <v>9138.25</v>
      </c>
      <c r="N5590" s="447">
        <v>9138.3179999999993</v>
      </c>
      <c r="O5590" s="208">
        <v>9138.3850000000002</v>
      </c>
      <c r="P5590" s="208">
        <v>9138.4529999999995</v>
      </c>
      <c r="Q5590" s="208">
        <v>9138.5210000000006</v>
      </c>
      <c r="R5590" s="208">
        <v>9138.5879999999997</v>
      </c>
      <c r="S5590" s="208">
        <v>9138.67</v>
      </c>
      <c r="T5590" s="208">
        <v>9138.7780000000002</v>
      </c>
      <c r="U5590" s="208">
        <v>9138.8459999999995</v>
      </c>
      <c r="V5590" s="481">
        <v>9138.9130000000005</v>
      </c>
      <c r="W5590" s="208">
        <v>9138.9940000000006</v>
      </c>
      <c r="X5590" s="208">
        <v>9139.0759999999991</v>
      </c>
      <c r="Y5590" s="447">
        <v>9139.1569999999992</v>
      </c>
      <c r="Z5590" s="208">
        <v>9139.2379999999994</v>
      </c>
      <c r="AA5590" s="208">
        <v>9139.3060000000005</v>
      </c>
      <c r="AB5590" s="350">
        <v>9139.36</v>
      </c>
      <c r="AC5590" s="186"/>
      <c r="AD5590" s="2122"/>
      <c r="AE5590" s="208"/>
      <c r="AF5590" s="97"/>
      <c r="AJ5590" s="943"/>
      <c r="AK5590" s="943"/>
      <c r="AL5590" s="943"/>
      <c r="AM5590" s="943"/>
      <c r="AN5590" s="946"/>
    </row>
    <row r="5591" spans="1:40" s="184" customFormat="1" hidden="1">
      <c r="A5591" s="2109"/>
      <c r="B5591" s="2101"/>
      <c r="C5591" s="126" t="s">
        <v>23</v>
      </c>
      <c r="D5591" s="110"/>
      <c r="E5591" s="81"/>
      <c r="F5591" s="158"/>
      <c r="G5591" s="158"/>
      <c r="H5591" s="446"/>
      <c r="I5591" s="158"/>
      <c r="J5591" s="158"/>
      <c r="K5591" s="158"/>
      <c r="L5591" s="158"/>
      <c r="M5591" s="158"/>
      <c r="N5591" s="446"/>
      <c r="O5591" s="158"/>
      <c r="P5591" s="158"/>
      <c r="Q5591" s="158"/>
      <c r="R5591" s="158"/>
      <c r="S5591" s="158"/>
      <c r="T5591" s="158"/>
      <c r="U5591" s="158"/>
      <c r="V5591" s="482"/>
      <c r="W5591" s="158"/>
      <c r="X5591" s="158"/>
      <c r="Y5591" s="446"/>
      <c r="Z5591" s="158"/>
      <c r="AA5591" s="158"/>
      <c r="AB5591" s="336"/>
      <c r="AC5591" s="221"/>
      <c r="AD5591" s="81"/>
      <c r="AE5591" s="158"/>
      <c r="AF5591" s="74"/>
      <c r="AH5591" s="943"/>
      <c r="AI5591" s="944"/>
      <c r="AJ5591" s="945"/>
      <c r="AK5591" s="945"/>
      <c r="AL5591" s="354"/>
      <c r="AM5591" s="946"/>
      <c r="AN5591" s="946"/>
    </row>
    <row r="5592" spans="1:40" s="184" customFormat="1" ht="16.5" hidden="1" thickBot="1">
      <c r="A5592" s="2110"/>
      <c r="B5592" s="2115" t="s">
        <v>49</v>
      </c>
      <c r="C5592" s="2116"/>
      <c r="D5592" s="116"/>
      <c r="E5592" s="181">
        <f>SQRT(E5586*E5586+E5587*E5587)/E5578/1.73</f>
        <v>3.6734914374859007</v>
      </c>
      <c r="F5592" s="182">
        <f t="shared" ref="F5592:AB5592" si="3785">SQRT(F5586*F5586+F5587*F5587)/F5578/1.73</f>
        <v>2.9727497935638487</v>
      </c>
      <c r="G5592" s="182">
        <f t="shared" si="3785"/>
        <v>3.7434627030619594</v>
      </c>
      <c r="H5592" s="453">
        <f t="shared" si="3785"/>
        <v>3.688411780847662</v>
      </c>
      <c r="I5592" s="182">
        <f t="shared" si="3785"/>
        <v>4.4170574762859074</v>
      </c>
      <c r="J5592" s="182">
        <f t="shared" si="3785"/>
        <v>5.1804995091801267</v>
      </c>
      <c r="K5592" s="182">
        <f t="shared" si="3785"/>
        <v>3.7081470171840172</v>
      </c>
      <c r="L5592" s="182">
        <f t="shared" si="3785"/>
        <v>3.743462702961823</v>
      </c>
      <c r="M5592" s="182">
        <f t="shared" si="3785"/>
        <v>4.5020008892914056</v>
      </c>
      <c r="N5592" s="453">
        <f t="shared" si="3785"/>
        <v>3.8161512991358384</v>
      </c>
      <c r="O5592" s="182">
        <f t="shared" si="3785"/>
        <v>3.723877278841528</v>
      </c>
      <c r="P5592" s="182">
        <f t="shared" si="3785"/>
        <v>3.8161512991358384</v>
      </c>
      <c r="Q5592" s="182">
        <f t="shared" si="3785"/>
        <v>3.7794575367452481</v>
      </c>
      <c r="R5592" s="182">
        <f t="shared" si="3785"/>
        <v>3.723877278740428</v>
      </c>
      <c r="S5592" s="182">
        <f t="shared" si="3785"/>
        <v>4.4715890500782365</v>
      </c>
      <c r="T5592" s="182">
        <f t="shared" si="3785"/>
        <v>5.8894099683812104</v>
      </c>
      <c r="U5592" s="182">
        <f t="shared" si="3785"/>
        <v>3.7081470170848245</v>
      </c>
      <c r="V5592" s="489">
        <f t="shared" si="3785"/>
        <v>3.6536154433916881</v>
      </c>
      <c r="W5592" s="182">
        <f t="shared" si="3785"/>
        <v>4.4170574762859074</v>
      </c>
      <c r="X5592" s="182">
        <f t="shared" si="3785"/>
        <v>4.4715890499790438</v>
      </c>
      <c r="Y5592" s="453">
        <f t="shared" si="3785"/>
        <v>4.4170574762859074</v>
      </c>
      <c r="Z5592" s="182">
        <f t="shared" si="3785"/>
        <v>4.4170574762859074</v>
      </c>
      <c r="AA5592" s="182">
        <f t="shared" si="3785"/>
        <v>3.7081470171840172</v>
      </c>
      <c r="AB5592" s="435">
        <f t="shared" si="3785"/>
        <v>2.9171843768617212</v>
      </c>
      <c r="AC5592" s="111">
        <f>AVERAGE(E5592:AB5592)</f>
        <v>4.0233188480950002</v>
      </c>
      <c r="AD5592" s="98">
        <f>(AC5588-AC5592)/AC5588</f>
        <v>0.25723344342861537</v>
      </c>
      <c r="AE5592" s="79"/>
      <c r="AF5592" s="80"/>
      <c r="AJ5592" s="1054"/>
      <c r="AK5592" s="1054"/>
      <c r="AL5592" s="943"/>
      <c r="AM5592" s="1054"/>
      <c r="AN5592" s="946"/>
    </row>
    <row r="5593" spans="1:40" s="184" customFormat="1">
      <c r="A5593" s="3231" t="s">
        <v>255</v>
      </c>
      <c r="B5593" s="3196" t="s">
        <v>873</v>
      </c>
      <c r="C5593" s="127" t="s">
        <v>16</v>
      </c>
      <c r="D5593" s="124" t="s">
        <v>17</v>
      </c>
      <c r="E5593" s="345">
        <f t="shared" ref="E5593:AB5593" si="3786">(E5597-D5597)*$AE5593*$AF5593</f>
        <v>15.99999999962165</v>
      </c>
      <c r="F5593" s="341">
        <f t="shared" si="3786"/>
        <v>18.000000000029104</v>
      </c>
      <c r="G5593" s="341">
        <f t="shared" si="3786"/>
        <v>16.000000000531145</v>
      </c>
      <c r="H5593" s="474">
        <f t="shared" si="3786"/>
        <v>15.99999999962165</v>
      </c>
      <c r="I5593" s="341">
        <f t="shared" si="3786"/>
        <v>18.000000000029104</v>
      </c>
      <c r="J5593" s="341">
        <f t="shared" si="3786"/>
        <v>16.000000000531145</v>
      </c>
      <c r="K5593" s="341">
        <f t="shared" si="3786"/>
        <v>7.9999999998108251</v>
      </c>
      <c r="L5593" s="341">
        <f t="shared" si="3786"/>
        <v>10.000000000218279</v>
      </c>
      <c r="M5593" s="341">
        <f t="shared" si="3786"/>
        <v>7.9999999998108251</v>
      </c>
      <c r="N5593" s="474">
        <f t="shared" si="3786"/>
        <v>7.9999999998108251</v>
      </c>
      <c r="O5593" s="341">
        <f t="shared" si="3786"/>
        <v>15.99999999962165</v>
      </c>
      <c r="P5593" s="341">
        <f t="shared" si="3786"/>
        <v>10.000000000218279</v>
      </c>
      <c r="Q5593" s="341">
        <f t="shared" si="3786"/>
        <v>16.000000000531145</v>
      </c>
      <c r="R5593" s="341">
        <f t="shared" si="3786"/>
        <v>15.99999999962165</v>
      </c>
      <c r="S5593" s="341">
        <f t="shared" si="3786"/>
        <v>18.000000000029104</v>
      </c>
      <c r="T5593" s="341">
        <f t="shared" si="3786"/>
        <v>15.99999999962165</v>
      </c>
      <c r="U5593" s="341">
        <f t="shared" si="3786"/>
        <v>16.000000000531145</v>
      </c>
      <c r="V5593" s="503">
        <f t="shared" si="3786"/>
        <v>18.000000000029104</v>
      </c>
      <c r="W5593" s="341">
        <f t="shared" si="3786"/>
        <v>15.99999999962165</v>
      </c>
      <c r="X5593" s="341">
        <f t="shared" si="3786"/>
        <v>18.000000000029104</v>
      </c>
      <c r="Y5593" s="474">
        <f t="shared" si="3786"/>
        <v>16.000000000531145</v>
      </c>
      <c r="Z5593" s="341">
        <f t="shared" si="3786"/>
        <v>15.99999999962165</v>
      </c>
      <c r="AA5593" s="341">
        <f t="shared" si="3786"/>
        <v>18.000000000029104</v>
      </c>
      <c r="AB5593" s="650">
        <f t="shared" si="3786"/>
        <v>15.99999999962165</v>
      </c>
      <c r="AC5593" s="137">
        <f>SUM(E5593:AB5593)</f>
        <v>359.99999999967258</v>
      </c>
      <c r="AD5593" s="2124"/>
      <c r="AE5593" s="92">
        <v>100</v>
      </c>
      <c r="AF5593" s="93">
        <v>20</v>
      </c>
      <c r="AJ5593" s="1055"/>
      <c r="AK5593" s="1056"/>
      <c r="AL5593" s="1055"/>
      <c r="AM5593" s="943"/>
      <c r="AN5593" s="946"/>
    </row>
    <row r="5594" spans="1:40" s="184" customFormat="1">
      <c r="A5594" s="3251"/>
      <c r="B5594" s="3214"/>
      <c r="C5594" s="125" t="s">
        <v>18</v>
      </c>
      <c r="D5594" s="110" t="s">
        <v>157</v>
      </c>
      <c r="E5594" s="327">
        <f t="shared" ref="E5594:AB5594" si="3787">(E5598-D5598)*$AE5593*$AF5593</f>
        <v>0</v>
      </c>
      <c r="F5594" s="328">
        <f t="shared" si="3787"/>
        <v>0</v>
      </c>
      <c r="G5594" s="328">
        <f t="shared" si="3787"/>
        <v>0</v>
      </c>
      <c r="H5594" s="449">
        <f t="shared" si="3787"/>
        <v>0</v>
      </c>
      <c r="I5594" s="328">
        <f t="shared" si="3787"/>
        <v>0</v>
      </c>
      <c r="J5594" s="328">
        <f t="shared" si="3787"/>
        <v>0</v>
      </c>
      <c r="K5594" s="328">
        <f t="shared" si="3787"/>
        <v>0</v>
      </c>
      <c r="L5594" s="328">
        <f t="shared" si="3787"/>
        <v>0</v>
      </c>
      <c r="M5594" s="328">
        <f t="shared" si="3787"/>
        <v>0</v>
      </c>
      <c r="N5594" s="449">
        <f t="shared" si="3787"/>
        <v>0</v>
      </c>
      <c r="O5594" s="328">
        <f t="shared" si="3787"/>
        <v>0</v>
      </c>
      <c r="P5594" s="328">
        <f t="shared" si="3787"/>
        <v>0</v>
      </c>
      <c r="Q5594" s="328">
        <f t="shared" si="3787"/>
        <v>0</v>
      </c>
      <c r="R5594" s="328">
        <f t="shared" si="3787"/>
        <v>0</v>
      </c>
      <c r="S5594" s="328">
        <f t="shared" si="3787"/>
        <v>0</v>
      </c>
      <c r="T5594" s="328">
        <f t="shared" si="3787"/>
        <v>0</v>
      </c>
      <c r="U5594" s="328">
        <f t="shared" si="3787"/>
        <v>0</v>
      </c>
      <c r="V5594" s="485">
        <f t="shared" si="3787"/>
        <v>0</v>
      </c>
      <c r="W5594" s="328">
        <f t="shared" si="3787"/>
        <v>0</v>
      </c>
      <c r="X5594" s="328">
        <f t="shared" si="3787"/>
        <v>0</v>
      </c>
      <c r="Y5594" s="449">
        <f t="shared" si="3787"/>
        <v>0</v>
      </c>
      <c r="Z5594" s="328">
        <f t="shared" si="3787"/>
        <v>0</v>
      </c>
      <c r="AA5594" s="328">
        <f t="shared" si="3787"/>
        <v>0</v>
      </c>
      <c r="AB5594" s="432">
        <f t="shared" si="3787"/>
        <v>0</v>
      </c>
      <c r="AC5594" s="109">
        <f>SUM(E5594:AB5594)</f>
        <v>0</v>
      </c>
      <c r="AD5594" s="81"/>
      <c r="AE5594" s="158"/>
      <c r="AF5594" s="74"/>
      <c r="AJ5594" s="943"/>
      <c r="AK5594" s="943"/>
      <c r="AL5594" s="943"/>
      <c r="AM5594" s="943"/>
      <c r="AN5594" s="946"/>
    </row>
    <row r="5595" spans="1:40" s="184" customFormat="1">
      <c r="A5595" s="3251"/>
      <c r="B5595" s="3214"/>
      <c r="C5595" s="125" t="s">
        <v>19</v>
      </c>
      <c r="D5595" s="110" t="s">
        <v>20</v>
      </c>
      <c r="E5595" s="346">
        <v>2</v>
      </c>
      <c r="F5595" s="346">
        <v>2</v>
      </c>
      <c r="G5595" s="346">
        <v>2</v>
      </c>
      <c r="H5595" s="479">
        <v>2</v>
      </c>
      <c r="I5595" s="346">
        <v>2</v>
      </c>
      <c r="J5595" s="346">
        <v>2</v>
      </c>
      <c r="K5595" s="346">
        <v>1</v>
      </c>
      <c r="L5595" s="346">
        <v>1</v>
      </c>
      <c r="M5595" s="346">
        <v>1</v>
      </c>
      <c r="N5595" s="479">
        <v>1</v>
      </c>
      <c r="O5595" s="346">
        <v>2</v>
      </c>
      <c r="P5595" s="346">
        <v>1</v>
      </c>
      <c r="Q5595" s="346">
        <v>2</v>
      </c>
      <c r="R5595" s="346">
        <v>2</v>
      </c>
      <c r="S5595" s="346">
        <v>2</v>
      </c>
      <c r="T5595" s="346">
        <v>2</v>
      </c>
      <c r="U5595" s="346">
        <v>2</v>
      </c>
      <c r="V5595" s="1742">
        <v>2</v>
      </c>
      <c r="W5595" s="346">
        <v>2</v>
      </c>
      <c r="X5595" s="346">
        <v>2</v>
      </c>
      <c r="Y5595" s="479">
        <v>2</v>
      </c>
      <c r="Z5595" s="346">
        <v>2</v>
      </c>
      <c r="AA5595" s="346">
        <v>2</v>
      </c>
      <c r="AB5595" s="1712">
        <v>2</v>
      </c>
      <c r="AC5595" s="109">
        <f>AVERAGE(E5595:AB5595)</f>
        <v>1.7916666666666667</v>
      </c>
      <c r="AD5595" s="81"/>
      <c r="AE5595" s="158"/>
      <c r="AF5595" s="74"/>
      <c r="AJ5595" s="943"/>
      <c r="AK5595" s="943"/>
      <c r="AL5595" s="943"/>
      <c r="AM5595" s="943"/>
      <c r="AN5595" s="946"/>
    </row>
    <row r="5596" spans="1:40" s="184" customFormat="1" ht="16.5" thickBot="1">
      <c r="A5596" s="3252"/>
      <c r="B5596" s="3215"/>
      <c r="C5596" s="128" t="s">
        <v>21</v>
      </c>
      <c r="D5596" s="116"/>
      <c r="E5596" s="337">
        <f t="shared" ref="E5596:AB5596" si="3788">E5594/E5593</f>
        <v>0</v>
      </c>
      <c r="F5596" s="338">
        <f t="shared" si="3788"/>
        <v>0</v>
      </c>
      <c r="G5596" s="338">
        <f t="shared" si="3788"/>
        <v>0</v>
      </c>
      <c r="H5596" s="464">
        <f t="shared" si="3788"/>
        <v>0</v>
      </c>
      <c r="I5596" s="338">
        <f t="shared" si="3788"/>
        <v>0</v>
      </c>
      <c r="J5596" s="338">
        <f t="shared" si="3788"/>
        <v>0</v>
      </c>
      <c r="K5596" s="338">
        <f t="shared" si="3788"/>
        <v>0</v>
      </c>
      <c r="L5596" s="338">
        <f t="shared" si="3788"/>
        <v>0</v>
      </c>
      <c r="M5596" s="338">
        <f t="shared" si="3788"/>
        <v>0</v>
      </c>
      <c r="N5596" s="464">
        <f t="shared" si="3788"/>
        <v>0</v>
      </c>
      <c r="O5596" s="338">
        <f t="shared" si="3788"/>
        <v>0</v>
      </c>
      <c r="P5596" s="338">
        <f t="shared" si="3788"/>
        <v>0</v>
      </c>
      <c r="Q5596" s="338">
        <f t="shared" si="3788"/>
        <v>0</v>
      </c>
      <c r="R5596" s="338">
        <f t="shared" si="3788"/>
        <v>0</v>
      </c>
      <c r="S5596" s="338">
        <f t="shared" si="3788"/>
        <v>0</v>
      </c>
      <c r="T5596" s="338">
        <f t="shared" si="3788"/>
        <v>0</v>
      </c>
      <c r="U5596" s="338">
        <f t="shared" si="3788"/>
        <v>0</v>
      </c>
      <c r="V5596" s="501">
        <f t="shared" si="3788"/>
        <v>0</v>
      </c>
      <c r="W5596" s="338">
        <f t="shared" si="3788"/>
        <v>0</v>
      </c>
      <c r="X5596" s="338">
        <f t="shared" si="3788"/>
        <v>0</v>
      </c>
      <c r="Y5596" s="464">
        <f t="shared" si="3788"/>
        <v>0</v>
      </c>
      <c r="Z5596" s="338">
        <f t="shared" si="3788"/>
        <v>0</v>
      </c>
      <c r="AA5596" s="338">
        <f t="shared" si="3788"/>
        <v>0</v>
      </c>
      <c r="AB5596" s="970">
        <f t="shared" si="3788"/>
        <v>0</v>
      </c>
      <c r="AC5596" s="545">
        <f>MAX(E5596:AB5596)</f>
        <v>0</v>
      </c>
      <c r="AD5596" s="94"/>
      <c r="AE5596" s="95"/>
      <c r="AF5596" s="572"/>
      <c r="AJ5596" s="943"/>
      <c r="AK5596" s="943"/>
      <c r="AL5596" s="943"/>
      <c r="AM5596" s="943"/>
      <c r="AN5596" s="946"/>
    </row>
    <row r="5597" spans="1:40" s="184" customFormat="1" hidden="1">
      <c r="A5597" s="2108"/>
      <c r="B5597" s="2100"/>
      <c r="C5597" s="570" t="s">
        <v>22</v>
      </c>
      <c r="D5597" s="115">
        <v>3495.98</v>
      </c>
      <c r="E5597" s="2122">
        <v>3495.9879999999998</v>
      </c>
      <c r="F5597" s="208">
        <v>3495.9969999999998</v>
      </c>
      <c r="G5597" s="208">
        <v>3496.0050000000001</v>
      </c>
      <c r="H5597" s="447">
        <v>3496.0129999999999</v>
      </c>
      <c r="I5597" s="208">
        <v>3496.0219999999999</v>
      </c>
      <c r="J5597" s="208">
        <v>3496.03</v>
      </c>
      <c r="K5597" s="208">
        <v>3496.0340000000001</v>
      </c>
      <c r="L5597" s="208">
        <v>3496.0390000000002</v>
      </c>
      <c r="M5597" s="208">
        <v>3496.0430000000001</v>
      </c>
      <c r="N5597" s="447">
        <v>3496.047</v>
      </c>
      <c r="O5597" s="208">
        <v>3496.0549999999998</v>
      </c>
      <c r="P5597" s="208">
        <v>3496.06</v>
      </c>
      <c r="Q5597" s="208">
        <v>3496.0680000000002</v>
      </c>
      <c r="R5597" s="208">
        <v>3496.076</v>
      </c>
      <c r="S5597" s="208">
        <v>3496.085</v>
      </c>
      <c r="T5597" s="208">
        <v>3496.0929999999998</v>
      </c>
      <c r="U5597" s="208">
        <v>3496.1010000000001</v>
      </c>
      <c r="V5597" s="481">
        <v>3496.11</v>
      </c>
      <c r="W5597" s="208">
        <v>3496.1179999999999</v>
      </c>
      <c r="X5597" s="208">
        <v>3496.127</v>
      </c>
      <c r="Y5597" s="447">
        <v>3496.1350000000002</v>
      </c>
      <c r="Z5597" s="208">
        <v>3496.143</v>
      </c>
      <c r="AA5597" s="208">
        <v>3496.152</v>
      </c>
      <c r="AB5597" s="350">
        <v>3496.16</v>
      </c>
      <c r="AC5597" s="186"/>
      <c r="AD5597" s="2122"/>
      <c r="AE5597" s="208"/>
      <c r="AF5597" s="97"/>
      <c r="AJ5597" s="943"/>
      <c r="AK5597" s="943"/>
      <c r="AL5597" s="943"/>
      <c r="AM5597" s="943"/>
      <c r="AN5597" s="946"/>
    </row>
    <row r="5598" spans="1:40" s="184" customFormat="1" hidden="1">
      <c r="A5598" s="2109"/>
      <c r="B5598" s="2101"/>
      <c r="C5598" s="126" t="s">
        <v>23</v>
      </c>
      <c r="D5598" s="110"/>
      <c r="E5598" s="81"/>
      <c r="F5598" s="158"/>
      <c r="G5598" s="158"/>
      <c r="H5598" s="446"/>
      <c r="I5598" s="158"/>
      <c r="J5598" s="158"/>
      <c r="K5598" s="158"/>
      <c r="L5598" s="158"/>
      <c r="M5598" s="158"/>
      <c r="N5598" s="446"/>
      <c r="O5598" s="158"/>
      <c r="P5598" s="158"/>
      <c r="Q5598" s="158"/>
      <c r="R5598" s="158"/>
      <c r="S5598" s="158"/>
      <c r="T5598" s="158"/>
      <c r="U5598" s="158"/>
      <c r="V5598" s="482"/>
      <c r="W5598" s="158"/>
      <c r="X5598" s="158"/>
      <c r="Y5598" s="446"/>
      <c r="Z5598" s="158"/>
      <c r="AA5598" s="158"/>
      <c r="AB5598" s="336"/>
      <c r="AC5598" s="221"/>
      <c r="AD5598" s="81"/>
      <c r="AE5598" s="158"/>
      <c r="AF5598" s="74"/>
      <c r="AH5598" s="943"/>
      <c r="AI5598" s="944"/>
      <c r="AJ5598" s="945"/>
      <c r="AK5598" s="945"/>
      <c r="AL5598" s="354"/>
      <c r="AM5598" s="946"/>
      <c r="AN5598" s="946"/>
    </row>
    <row r="5599" spans="1:40" s="184" customFormat="1" ht="16.5" hidden="1" thickBot="1">
      <c r="A5599" s="2110"/>
      <c r="B5599" s="2115" t="s">
        <v>49</v>
      </c>
      <c r="C5599" s="2116"/>
      <c r="D5599" s="116"/>
      <c r="E5599" s="181">
        <f>SQRT(E5593*E5593+E5594*E5594)/E5578/1.73</f>
        <v>0.8643509264557101</v>
      </c>
      <c r="F5599" s="182">
        <f t="shared" ref="F5599:AB5599" si="3789">SQRT(F5593*F5593+F5594*F5594)/F5578/1.73</f>
        <v>0.99091659785461617</v>
      </c>
      <c r="G5599" s="182">
        <f t="shared" si="3789"/>
        <v>0.88081475367636364</v>
      </c>
      <c r="H5599" s="453">
        <f t="shared" si="3789"/>
        <v>0.88081475362629513</v>
      </c>
      <c r="I5599" s="182">
        <f t="shared" si="3789"/>
        <v>0.981568328063535</v>
      </c>
      <c r="J5599" s="182">
        <f t="shared" si="3789"/>
        <v>0.87250518052847337</v>
      </c>
      <c r="K5599" s="182">
        <f t="shared" si="3789"/>
        <v>0.43625259023943863</v>
      </c>
      <c r="L5599" s="182">
        <f t="shared" si="3789"/>
        <v>0.55050922104146871</v>
      </c>
      <c r="M5599" s="182">
        <f t="shared" si="3789"/>
        <v>0.44464206312865856</v>
      </c>
      <c r="N5599" s="453">
        <f t="shared" si="3789"/>
        <v>0.44895897636291737</v>
      </c>
      <c r="O5599" s="182">
        <f t="shared" si="3789"/>
        <v>0.88928412625731712</v>
      </c>
      <c r="P5599" s="182">
        <f t="shared" si="3789"/>
        <v>0.56119872047916708</v>
      </c>
      <c r="Q5599" s="182">
        <f t="shared" si="3789"/>
        <v>0.88928412630786713</v>
      </c>
      <c r="R5599" s="182">
        <f t="shared" si="3789"/>
        <v>0.88928412625731712</v>
      </c>
      <c r="S5599" s="182">
        <f>SQRT(S5593*S5593+S5594*S5594)/S5578/1.73</f>
        <v>0.981568328063535</v>
      </c>
      <c r="T5599" s="182">
        <f t="shared" si="3789"/>
        <v>0.87250518047887726</v>
      </c>
      <c r="U5599" s="182">
        <f t="shared" si="3789"/>
        <v>0.87250518052847337</v>
      </c>
      <c r="V5599" s="489">
        <f t="shared" si="3789"/>
        <v>0.981568328063535</v>
      </c>
      <c r="W5599" s="182">
        <f t="shared" si="3789"/>
        <v>0.87250518047887726</v>
      </c>
      <c r="X5599" s="182">
        <f t="shared" si="3789"/>
        <v>0.981568328063535</v>
      </c>
      <c r="Y5599" s="453">
        <f t="shared" si="3789"/>
        <v>0.87250518052847337</v>
      </c>
      <c r="Z5599" s="182">
        <f t="shared" si="3789"/>
        <v>0.87250518047887726</v>
      </c>
      <c r="AA5599" s="182">
        <f t="shared" si="3789"/>
        <v>0.981568328063535</v>
      </c>
      <c r="AB5599" s="435">
        <f t="shared" si="3789"/>
        <v>0.8643509264557101</v>
      </c>
      <c r="AC5599" s="1482">
        <f>AVERAGE(E5599:AB5599)</f>
        <v>0.82223060964510741</v>
      </c>
      <c r="AD5599" s="98">
        <f>(AC5595-AC5599)/AC5595</f>
        <v>0.54108058996552144</v>
      </c>
      <c r="AE5599" s="79"/>
      <c r="AF5599" s="80"/>
      <c r="AJ5599" s="1054"/>
      <c r="AK5599" s="1054"/>
      <c r="AL5599" s="943"/>
      <c r="AM5599" s="1054"/>
      <c r="AN5599" s="946"/>
    </row>
    <row r="5600" spans="1:40" s="184" customFormat="1">
      <c r="A5600" s="3231" t="s">
        <v>874</v>
      </c>
      <c r="B5600" s="3196" t="s">
        <v>875</v>
      </c>
      <c r="C5600" s="127" t="s">
        <v>16</v>
      </c>
      <c r="D5600" s="124" t="s">
        <v>17</v>
      </c>
      <c r="E5600" s="345">
        <f t="shared" ref="E5600:AB5600" si="3790">(E5604-D5604)*$AE5600*$AF5600</f>
        <v>17.999999999574356</v>
      </c>
      <c r="F5600" s="341">
        <f t="shared" si="3790"/>
        <v>18.000000000029104</v>
      </c>
      <c r="G5600" s="341">
        <f t="shared" si="3790"/>
        <v>16.000000000076398</v>
      </c>
      <c r="H5600" s="474">
        <f t="shared" si="3790"/>
        <v>18.000000000029104</v>
      </c>
      <c r="I5600" s="341">
        <f t="shared" si="3790"/>
        <v>18.000000000029104</v>
      </c>
      <c r="J5600" s="341">
        <f t="shared" si="3790"/>
        <v>18.000000000029104</v>
      </c>
      <c r="K5600" s="341">
        <f t="shared" si="3790"/>
        <v>18.000000000029104</v>
      </c>
      <c r="L5600" s="341">
        <f t="shared" si="3790"/>
        <v>34.000000000105501</v>
      </c>
      <c r="M5600" s="341">
        <f t="shared" si="3790"/>
        <v>36.000000000058208</v>
      </c>
      <c r="N5600" s="474">
        <f t="shared" si="3790"/>
        <v>35.99999999960346</v>
      </c>
      <c r="O5600" s="341">
        <f t="shared" si="3790"/>
        <v>52.000000000134605</v>
      </c>
      <c r="P5600" s="341">
        <f t="shared" si="3790"/>
        <v>36.000000000058208</v>
      </c>
      <c r="Q5600" s="341">
        <f t="shared" si="3790"/>
        <v>52.000000000134605</v>
      </c>
      <c r="R5600" s="341">
        <f t="shared" si="3790"/>
        <v>51.999999999679858</v>
      </c>
      <c r="S5600" s="341">
        <f t="shared" si="3790"/>
        <v>18.000000000029104</v>
      </c>
      <c r="T5600" s="341">
        <f t="shared" si="3790"/>
        <v>36.000000000058208</v>
      </c>
      <c r="U5600" s="341">
        <f t="shared" si="3790"/>
        <v>34.000000000105501</v>
      </c>
      <c r="V5600" s="503">
        <f t="shared" si="3790"/>
        <v>36.000000000058208</v>
      </c>
      <c r="W5600" s="341">
        <f t="shared" si="3790"/>
        <v>36.000000000058208</v>
      </c>
      <c r="X5600" s="341">
        <f t="shared" si="3790"/>
        <v>34.000000000105501</v>
      </c>
      <c r="Y5600" s="474">
        <f t="shared" si="3790"/>
        <v>35.99999999960346</v>
      </c>
      <c r="Z5600" s="341">
        <f t="shared" si="3790"/>
        <v>36.000000000058208</v>
      </c>
      <c r="AA5600" s="341">
        <f t="shared" si="3790"/>
        <v>16.000000000076398</v>
      </c>
      <c r="AB5600" s="650">
        <f t="shared" si="3790"/>
        <v>36.000000000058208</v>
      </c>
      <c r="AC5600" s="137">
        <f>SUM(E5600:AB5600)</f>
        <v>739.99999999978172</v>
      </c>
      <c r="AD5600" s="2124"/>
      <c r="AE5600" s="92">
        <v>100</v>
      </c>
      <c r="AF5600" s="93">
        <v>20</v>
      </c>
      <c r="AJ5600" s="1055"/>
      <c r="AK5600" s="1056"/>
      <c r="AL5600" s="1055"/>
      <c r="AM5600" s="943"/>
      <c r="AN5600" s="946"/>
    </row>
    <row r="5601" spans="1:40" s="184" customFormat="1">
      <c r="A5601" s="3251"/>
      <c r="B5601" s="3214"/>
      <c r="C5601" s="125" t="s">
        <v>18</v>
      </c>
      <c r="D5601" s="110" t="s">
        <v>157</v>
      </c>
      <c r="E5601" s="327">
        <f t="shared" ref="E5601:AB5601" si="3791">(E5605-D5605)*$AE5600*$AF5600</f>
        <v>0</v>
      </c>
      <c r="F5601" s="328">
        <f t="shared" si="3791"/>
        <v>0</v>
      </c>
      <c r="G5601" s="328">
        <f t="shared" si="3791"/>
        <v>0</v>
      </c>
      <c r="H5601" s="449">
        <f t="shared" si="3791"/>
        <v>0</v>
      </c>
      <c r="I5601" s="328">
        <f t="shared" si="3791"/>
        <v>0</v>
      </c>
      <c r="J5601" s="328">
        <f t="shared" si="3791"/>
        <v>0</v>
      </c>
      <c r="K5601" s="328">
        <f t="shared" si="3791"/>
        <v>0</v>
      </c>
      <c r="L5601" s="328">
        <f t="shared" si="3791"/>
        <v>0</v>
      </c>
      <c r="M5601" s="328">
        <f t="shared" si="3791"/>
        <v>0</v>
      </c>
      <c r="N5601" s="449">
        <f t="shared" si="3791"/>
        <v>0</v>
      </c>
      <c r="O5601" s="328">
        <f t="shared" si="3791"/>
        <v>0</v>
      </c>
      <c r="P5601" s="328">
        <f t="shared" si="3791"/>
        <v>0</v>
      </c>
      <c r="Q5601" s="328">
        <f t="shared" si="3791"/>
        <v>0</v>
      </c>
      <c r="R5601" s="328">
        <f t="shared" si="3791"/>
        <v>0</v>
      </c>
      <c r="S5601" s="328">
        <f t="shared" si="3791"/>
        <v>0</v>
      </c>
      <c r="T5601" s="328">
        <f t="shared" si="3791"/>
        <v>0</v>
      </c>
      <c r="U5601" s="328">
        <f t="shared" si="3791"/>
        <v>0</v>
      </c>
      <c r="V5601" s="485">
        <f t="shared" si="3791"/>
        <v>0</v>
      </c>
      <c r="W5601" s="328">
        <f t="shared" si="3791"/>
        <v>0</v>
      </c>
      <c r="X5601" s="328">
        <f t="shared" si="3791"/>
        <v>0</v>
      </c>
      <c r="Y5601" s="449">
        <f t="shared" si="3791"/>
        <v>0</v>
      </c>
      <c r="Z5601" s="328">
        <f t="shared" si="3791"/>
        <v>0</v>
      </c>
      <c r="AA5601" s="328">
        <f t="shared" si="3791"/>
        <v>0</v>
      </c>
      <c r="AB5601" s="432">
        <f t="shared" si="3791"/>
        <v>0</v>
      </c>
      <c r="AC5601" s="109">
        <f>SUM(E5601:AB5601)</f>
        <v>0</v>
      </c>
      <c r="AD5601" s="81"/>
      <c r="AE5601" s="158"/>
      <c r="AF5601" s="74"/>
      <c r="AJ5601" s="943"/>
      <c r="AK5601" s="943"/>
      <c r="AL5601" s="943"/>
      <c r="AM5601" s="943"/>
      <c r="AN5601" s="946"/>
    </row>
    <row r="5602" spans="1:40" s="184" customFormat="1">
      <c r="A5602" s="3251"/>
      <c r="B5602" s="3214"/>
      <c r="C5602" s="125" t="s">
        <v>19</v>
      </c>
      <c r="D5602" s="110" t="s">
        <v>20</v>
      </c>
      <c r="E5602" s="346">
        <v>1</v>
      </c>
      <c r="F5602" s="347">
        <v>1</v>
      </c>
      <c r="G5602" s="347">
        <v>1</v>
      </c>
      <c r="H5602" s="454">
        <v>1</v>
      </c>
      <c r="I5602" s="347">
        <v>1</v>
      </c>
      <c r="J5602" s="347">
        <v>1</v>
      </c>
      <c r="K5602" s="347">
        <v>1</v>
      </c>
      <c r="L5602" s="347">
        <v>2</v>
      </c>
      <c r="M5602" s="347">
        <v>2</v>
      </c>
      <c r="N5602" s="454">
        <v>2</v>
      </c>
      <c r="O5602" s="347">
        <v>3</v>
      </c>
      <c r="P5602" s="347">
        <v>2</v>
      </c>
      <c r="Q5602" s="347">
        <v>3</v>
      </c>
      <c r="R5602" s="347">
        <v>3</v>
      </c>
      <c r="S5602" s="347">
        <v>1</v>
      </c>
      <c r="T5602" s="347">
        <v>2</v>
      </c>
      <c r="U5602" s="347">
        <v>2</v>
      </c>
      <c r="V5602" s="490">
        <v>2</v>
      </c>
      <c r="W5602" s="347">
        <v>2</v>
      </c>
      <c r="X5602" s="347">
        <v>2</v>
      </c>
      <c r="Y5602" s="454">
        <v>2</v>
      </c>
      <c r="Z5602" s="347">
        <v>2</v>
      </c>
      <c r="AA5602" s="347">
        <v>1</v>
      </c>
      <c r="AB5602" s="1709">
        <v>2</v>
      </c>
      <c r="AC5602" s="109">
        <f>AVERAGE(E5602:AB5602)</f>
        <v>1.75</v>
      </c>
      <c r="AD5602" s="81"/>
      <c r="AE5602" s="158"/>
      <c r="AF5602" s="74"/>
      <c r="AJ5602" s="943"/>
      <c r="AK5602" s="943"/>
      <c r="AL5602" s="943"/>
      <c r="AM5602" s="943"/>
      <c r="AN5602" s="946"/>
    </row>
    <row r="5603" spans="1:40" s="184" customFormat="1" ht="16.5" thickBot="1">
      <c r="A5603" s="3252"/>
      <c r="B5603" s="3215"/>
      <c r="C5603" s="128" t="s">
        <v>21</v>
      </c>
      <c r="D5603" s="116"/>
      <c r="E5603" s="337">
        <f t="shared" ref="E5603:AB5603" si="3792">E5601/E5600</f>
        <v>0</v>
      </c>
      <c r="F5603" s="338">
        <f t="shared" si="3792"/>
        <v>0</v>
      </c>
      <c r="G5603" s="338">
        <f t="shared" si="3792"/>
        <v>0</v>
      </c>
      <c r="H5603" s="464">
        <f t="shared" si="3792"/>
        <v>0</v>
      </c>
      <c r="I5603" s="338">
        <f t="shared" si="3792"/>
        <v>0</v>
      </c>
      <c r="J5603" s="338">
        <f t="shared" si="3792"/>
        <v>0</v>
      </c>
      <c r="K5603" s="338">
        <f t="shared" si="3792"/>
        <v>0</v>
      </c>
      <c r="L5603" s="338">
        <f t="shared" si="3792"/>
        <v>0</v>
      </c>
      <c r="M5603" s="338">
        <f t="shared" si="3792"/>
        <v>0</v>
      </c>
      <c r="N5603" s="464">
        <f t="shared" si="3792"/>
        <v>0</v>
      </c>
      <c r="O5603" s="338">
        <f t="shared" si="3792"/>
        <v>0</v>
      </c>
      <c r="P5603" s="338">
        <f t="shared" si="3792"/>
        <v>0</v>
      </c>
      <c r="Q5603" s="338">
        <f t="shared" si="3792"/>
        <v>0</v>
      </c>
      <c r="R5603" s="338">
        <f t="shared" si="3792"/>
        <v>0</v>
      </c>
      <c r="S5603" s="338">
        <f t="shared" si="3792"/>
        <v>0</v>
      </c>
      <c r="T5603" s="338">
        <f t="shared" si="3792"/>
        <v>0</v>
      </c>
      <c r="U5603" s="338">
        <f t="shared" si="3792"/>
        <v>0</v>
      </c>
      <c r="V5603" s="501">
        <f t="shared" si="3792"/>
        <v>0</v>
      </c>
      <c r="W5603" s="338">
        <f t="shared" si="3792"/>
        <v>0</v>
      </c>
      <c r="X5603" s="338">
        <f t="shared" si="3792"/>
        <v>0</v>
      </c>
      <c r="Y5603" s="464">
        <f t="shared" si="3792"/>
        <v>0</v>
      </c>
      <c r="Z5603" s="338">
        <f t="shared" si="3792"/>
        <v>0</v>
      </c>
      <c r="AA5603" s="338">
        <f t="shared" si="3792"/>
        <v>0</v>
      </c>
      <c r="AB5603" s="970">
        <f t="shared" si="3792"/>
        <v>0</v>
      </c>
      <c r="AC5603" s="545">
        <f>MAX(E5603:AB5603)</f>
        <v>0</v>
      </c>
      <c r="AD5603" s="94"/>
      <c r="AE5603" s="95"/>
      <c r="AF5603" s="572"/>
      <c r="AJ5603" s="943"/>
      <c r="AK5603" s="943"/>
      <c r="AL5603" s="943"/>
      <c r="AM5603" s="943"/>
      <c r="AN5603" s="946"/>
    </row>
    <row r="5604" spans="1:40" s="184" customFormat="1" hidden="1">
      <c r="A5604" s="2108"/>
      <c r="B5604" s="2100"/>
      <c r="C5604" s="570" t="s">
        <v>22</v>
      </c>
      <c r="D5604" s="115">
        <v>1237.3800000000001</v>
      </c>
      <c r="E5604" s="2122">
        <v>1237.3889999999999</v>
      </c>
      <c r="F5604" s="208">
        <v>1237.3979999999999</v>
      </c>
      <c r="G5604" s="208">
        <v>1237.4059999999999</v>
      </c>
      <c r="H5604" s="447">
        <v>1237.415</v>
      </c>
      <c r="I5604" s="208">
        <v>1237.424</v>
      </c>
      <c r="J5604" s="208">
        <v>1237.433</v>
      </c>
      <c r="K5604" s="208">
        <v>1237.442</v>
      </c>
      <c r="L5604" s="208">
        <v>1237.4590000000001</v>
      </c>
      <c r="M5604" s="208">
        <v>1237.4770000000001</v>
      </c>
      <c r="N5604" s="447">
        <v>1237.4949999999999</v>
      </c>
      <c r="O5604" s="208">
        <v>1237.521</v>
      </c>
      <c r="P5604" s="208">
        <v>1237.539</v>
      </c>
      <c r="Q5604" s="208">
        <v>1237.5650000000001</v>
      </c>
      <c r="R5604" s="208">
        <v>1237.5909999999999</v>
      </c>
      <c r="S5604" s="208">
        <v>1237.5999999999999</v>
      </c>
      <c r="T5604" s="208">
        <v>1237.6179999999999</v>
      </c>
      <c r="U5604" s="208">
        <v>1237.635</v>
      </c>
      <c r="V5604" s="481">
        <v>1237.653</v>
      </c>
      <c r="W5604" s="208">
        <v>1237.671</v>
      </c>
      <c r="X5604" s="208">
        <v>1237.6880000000001</v>
      </c>
      <c r="Y5604" s="447">
        <v>1237.7059999999999</v>
      </c>
      <c r="Z5604" s="208">
        <v>1237.7239999999999</v>
      </c>
      <c r="AA5604" s="208">
        <v>1237.732</v>
      </c>
      <c r="AB5604" s="350">
        <v>1237.75</v>
      </c>
      <c r="AC5604" s="186"/>
      <c r="AD5604" s="2122"/>
      <c r="AE5604" s="208"/>
      <c r="AF5604" s="97"/>
      <c r="AJ5604" s="943"/>
      <c r="AK5604" s="943"/>
      <c r="AL5604" s="943"/>
      <c r="AM5604" s="943"/>
      <c r="AN5604" s="946"/>
    </row>
    <row r="5605" spans="1:40" s="184" customFormat="1" hidden="1">
      <c r="A5605" s="2109"/>
      <c r="B5605" s="2101"/>
      <c r="C5605" s="126" t="s">
        <v>23</v>
      </c>
      <c r="D5605" s="110"/>
      <c r="E5605" s="81"/>
      <c r="F5605" s="158"/>
      <c r="G5605" s="158"/>
      <c r="H5605" s="446"/>
      <c r="I5605" s="158"/>
      <c r="J5605" s="158"/>
      <c r="K5605" s="158"/>
      <c r="L5605" s="158"/>
      <c r="M5605" s="158"/>
      <c r="N5605" s="446"/>
      <c r="O5605" s="158"/>
      <c r="P5605" s="158"/>
      <c r="Q5605" s="158"/>
      <c r="R5605" s="158"/>
      <c r="S5605" s="158"/>
      <c r="T5605" s="158"/>
      <c r="U5605" s="158"/>
      <c r="V5605" s="482"/>
      <c r="W5605" s="158"/>
      <c r="X5605" s="158"/>
      <c r="Y5605" s="446"/>
      <c r="Z5605" s="158"/>
      <c r="AA5605" s="158"/>
      <c r="AB5605" s="336"/>
      <c r="AC5605" s="221"/>
      <c r="AD5605" s="81"/>
      <c r="AE5605" s="158"/>
      <c r="AF5605" s="74"/>
      <c r="AH5605" s="943"/>
      <c r="AI5605" s="944"/>
      <c r="AJ5605" s="945"/>
      <c r="AK5605" s="945"/>
      <c r="AL5605" s="354"/>
      <c r="AM5605" s="946"/>
      <c r="AN5605" s="946"/>
    </row>
    <row r="5606" spans="1:40" s="184" customFormat="1" ht="16.5" hidden="1" thickBot="1">
      <c r="A5606" s="2110"/>
      <c r="B5606" s="2115" t="s">
        <v>49</v>
      </c>
      <c r="C5606" s="2116"/>
      <c r="D5606" s="116"/>
      <c r="E5606" s="181">
        <f>SQRT(E5600*E5600+E5601*E5601)/E5578/1.73</f>
        <v>0.972394792262674</v>
      </c>
      <c r="F5606" s="182">
        <f t="shared" ref="F5606:AB5606" si="3793">SQRT(F5600*F5600+F5601*F5601)/F5578/1.73</f>
        <v>0.99091659785461617</v>
      </c>
      <c r="G5606" s="182">
        <f t="shared" si="3793"/>
        <v>0.88081475365132933</v>
      </c>
      <c r="H5606" s="453">
        <f t="shared" si="3793"/>
        <v>0.99091659785461617</v>
      </c>
      <c r="I5606" s="182">
        <f t="shared" si="3793"/>
        <v>0.981568328063535</v>
      </c>
      <c r="J5606" s="182">
        <f t="shared" si="3793"/>
        <v>0.981568328063535</v>
      </c>
      <c r="K5606" s="182">
        <f t="shared" si="3793"/>
        <v>0.981568328063535</v>
      </c>
      <c r="L5606" s="182">
        <f t="shared" si="3793"/>
        <v>1.8717313515059455</v>
      </c>
      <c r="M5606" s="182">
        <f t="shared" si="3793"/>
        <v>2.0008892841295136</v>
      </c>
      <c r="N5606" s="453">
        <f t="shared" si="3793"/>
        <v>2.0203153936586484</v>
      </c>
      <c r="O5606" s="182">
        <f t="shared" si="3793"/>
        <v>2.8901734104121055</v>
      </c>
      <c r="P5606" s="182">
        <f t="shared" si="3793"/>
        <v>2.0203153936841689</v>
      </c>
      <c r="Q5606" s="182">
        <f t="shared" si="3793"/>
        <v>2.8901734104121055</v>
      </c>
      <c r="R5606" s="182">
        <f t="shared" si="3793"/>
        <v>2.8901734103868306</v>
      </c>
      <c r="S5606" s="182">
        <f t="shared" si="3793"/>
        <v>0.981568328063535</v>
      </c>
      <c r="T5606" s="182">
        <f t="shared" si="3793"/>
        <v>1.96313665612707</v>
      </c>
      <c r="U5606" s="182">
        <f t="shared" si="3793"/>
        <v>1.8540735085672104</v>
      </c>
      <c r="V5606" s="489">
        <f t="shared" si="3793"/>
        <v>1.96313665612707</v>
      </c>
      <c r="W5606" s="182">
        <f t="shared" si="3793"/>
        <v>1.96313665612707</v>
      </c>
      <c r="X5606" s="182">
        <f t="shared" si="3793"/>
        <v>1.8540735085672104</v>
      </c>
      <c r="Y5606" s="453">
        <f t="shared" si="3793"/>
        <v>1.9631366561022718</v>
      </c>
      <c r="Z5606" s="182">
        <f t="shared" si="3793"/>
        <v>1.96313665612707</v>
      </c>
      <c r="AA5606" s="182">
        <f t="shared" si="3793"/>
        <v>0.87250518050367543</v>
      </c>
      <c r="AB5606" s="435">
        <f t="shared" si="3793"/>
        <v>1.9447895845744805</v>
      </c>
      <c r="AC5606" s="111">
        <f>AVERAGE(E5606:AB5606)</f>
        <v>1.6952588654537424</v>
      </c>
      <c r="AD5606" s="98">
        <f>(AC5602-AC5606)/AC5602</f>
        <v>3.1280648312147212E-2</v>
      </c>
      <c r="AE5606" s="79"/>
      <c r="AF5606" s="80"/>
      <c r="AJ5606" s="1054"/>
      <c r="AK5606" s="1054"/>
      <c r="AL5606" s="943"/>
      <c r="AM5606" s="1054"/>
      <c r="AN5606" s="946"/>
    </row>
    <row r="5607" spans="1:40" s="184" customFormat="1">
      <c r="A5607" s="3231" t="s">
        <v>55</v>
      </c>
      <c r="B5607" s="3196" t="s">
        <v>876</v>
      </c>
      <c r="C5607" s="127" t="s">
        <v>16</v>
      </c>
      <c r="D5607" s="124" t="s">
        <v>17</v>
      </c>
      <c r="E5607" s="345">
        <f t="shared" ref="E5607:AB5607" si="3794">(E5611-D5611)*$AE5607*$AF5607</f>
        <v>59.999999997671694</v>
      </c>
      <c r="F5607" s="341">
        <f t="shared" si="3794"/>
        <v>64.00000000212458</v>
      </c>
      <c r="G5607" s="341">
        <f t="shared" si="3794"/>
        <v>59.999999997671694</v>
      </c>
      <c r="H5607" s="474">
        <f t="shared" si="3794"/>
        <v>60.000000001309672</v>
      </c>
      <c r="I5607" s="341">
        <f t="shared" si="3794"/>
        <v>59.999999997671694</v>
      </c>
      <c r="J5607" s="341">
        <f t="shared" si="3794"/>
        <v>84.000000002561137</v>
      </c>
      <c r="K5607" s="341">
        <f t="shared" si="3794"/>
        <v>79.999999998108251</v>
      </c>
      <c r="L5607" s="341">
        <f t="shared" si="3794"/>
        <v>103.99999999935972</v>
      </c>
      <c r="M5607" s="341">
        <f t="shared" si="3794"/>
        <v>100.00000000218279</v>
      </c>
      <c r="N5607" s="474">
        <f t="shared" si="3794"/>
        <v>99.999999998544808</v>
      </c>
      <c r="O5607" s="341">
        <f t="shared" si="3794"/>
        <v>103.99999999935972</v>
      </c>
      <c r="P5607" s="341">
        <f t="shared" si="3794"/>
        <v>100.00000000218279</v>
      </c>
      <c r="Q5607" s="341">
        <f t="shared" si="3794"/>
        <v>103.99999999935972</v>
      </c>
      <c r="R5607" s="341">
        <f t="shared" si="3794"/>
        <v>99.999999998544808</v>
      </c>
      <c r="S5607" s="341">
        <f t="shared" si="3794"/>
        <v>123.99999999979627</v>
      </c>
      <c r="T5607" s="341">
        <f t="shared" si="3794"/>
        <v>80.00000000174623</v>
      </c>
      <c r="U5607" s="341">
        <f t="shared" si="3794"/>
        <v>103.99999999935972</v>
      </c>
      <c r="V5607" s="503">
        <f t="shared" si="3794"/>
        <v>100.00000000218279</v>
      </c>
      <c r="W5607" s="341">
        <f t="shared" si="3794"/>
        <v>144.00000000023283</v>
      </c>
      <c r="X5607" s="341">
        <f t="shared" si="3794"/>
        <v>119.99999999898137</v>
      </c>
      <c r="Y5607" s="474">
        <f t="shared" si="3794"/>
        <v>103.99999999935972</v>
      </c>
      <c r="Z5607" s="341">
        <f t="shared" si="3794"/>
        <v>99.999999998544808</v>
      </c>
      <c r="AA5607" s="341">
        <f t="shared" si="3794"/>
        <v>104.00000000299769</v>
      </c>
      <c r="AB5607" s="650">
        <f t="shared" si="3794"/>
        <v>79.999999998108251</v>
      </c>
      <c r="AC5607" s="137">
        <f>SUM(E5607:AB5607)</f>
        <v>2239.9999999979627</v>
      </c>
      <c r="AD5607" s="2124"/>
      <c r="AE5607" s="92">
        <v>100</v>
      </c>
      <c r="AF5607" s="93">
        <v>40</v>
      </c>
      <c r="AJ5607" s="1055"/>
      <c r="AK5607" s="1056"/>
      <c r="AL5607" s="1055"/>
      <c r="AM5607" s="943"/>
      <c r="AN5607" s="946"/>
    </row>
    <row r="5608" spans="1:40" s="184" customFormat="1">
      <c r="A5608" s="3251"/>
      <c r="B5608" s="3214"/>
      <c r="C5608" s="125" t="s">
        <v>18</v>
      </c>
      <c r="D5608" s="110" t="s">
        <v>157</v>
      </c>
      <c r="E5608" s="327">
        <f t="shared" ref="E5608:AB5608" si="3795">(E5612-D5612)*$AE5607*$AF5607</f>
        <v>0</v>
      </c>
      <c r="F5608" s="328">
        <f t="shared" si="3795"/>
        <v>0</v>
      </c>
      <c r="G5608" s="328">
        <f t="shared" si="3795"/>
        <v>0</v>
      </c>
      <c r="H5608" s="449">
        <f t="shared" si="3795"/>
        <v>0</v>
      </c>
      <c r="I5608" s="328">
        <f t="shared" si="3795"/>
        <v>0</v>
      </c>
      <c r="J5608" s="328">
        <f t="shared" si="3795"/>
        <v>0</v>
      </c>
      <c r="K5608" s="328">
        <f t="shared" si="3795"/>
        <v>0</v>
      </c>
      <c r="L5608" s="328">
        <f t="shared" si="3795"/>
        <v>0</v>
      </c>
      <c r="M5608" s="328">
        <f t="shared" si="3795"/>
        <v>0</v>
      </c>
      <c r="N5608" s="449">
        <f t="shared" si="3795"/>
        <v>0</v>
      </c>
      <c r="O5608" s="328">
        <f t="shared" si="3795"/>
        <v>0</v>
      </c>
      <c r="P5608" s="328">
        <f t="shared" si="3795"/>
        <v>0</v>
      </c>
      <c r="Q5608" s="328">
        <f t="shared" si="3795"/>
        <v>0</v>
      </c>
      <c r="R5608" s="328">
        <f t="shared" si="3795"/>
        <v>0</v>
      </c>
      <c r="S5608" s="328">
        <f t="shared" si="3795"/>
        <v>0</v>
      </c>
      <c r="T5608" s="328">
        <f t="shared" si="3795"/>
        <v>0</v>
      </c>
      <c r="U5608" s="328">
        <f t="shared" si="3795"/>
        <v>0</v>
      </c>
      <c r="V5608" s="485">
        <f t="shared" si="3795"/>
        <v>0</v>
      </c>
      <c r="W5608" s="328">
        <f t="shared" si="3795"/>
        <v>0</v>
      </c>
      <c r="X5608" s="328">
        <f t="shared" si="3795"/>
        <v>0</v>
      </c>
      <c r="Y5608" s="449">
        <f t="shared" si="3795"/>
        <v>0</v>
      </c>
      <c r="Z5608" s="328">
        <f t="shared" si="3795"/>
        <v>0</v>
      </c>
      <c r="AA5608" s="328">
        <f t="shared" si="3795"/>
        <v>0</v>
      </c>
      <c r="AB5608" s="432">
        <f t="shared" si="3795"/>
        <v>0</v>
      </c>
      <c r="AC5608" s="109">
        <f>SUM(E5608:AB5608)</f>
        <v>0</v>
      </c>
      <c r="AD5608" s="81"/>
      <c r="AE5608" s="158"/>
      <c r="AF5608" s="74"/>
      <c r="AJ5608" s="943"/>
      <c r="AK5608" s="943"/>
      <c r="AL5608" s="943"/>
      <c r="AM5608" s="943"/>
      <c r="AN5608" s="946"/>
    </row>
    <row r="5609" spans="1:40" s="184" customFormat="1">
      <c r="A5609" s="3251"/>
      <c r="B5609" s="3214"/>
      <c r="C5609" s="125" t="s">
        <v>19</v>
      </c>
      <c r="D5609" s="110" t="s">
        <v>20</v>
      </c>
      <c r="E5609" s="2094">
        <v>3</v>
      </c>
      <c r="F5609" s="2096">
        <v>3</v>
      </c>
      <c r="G5609" s="2096">
        <v>3</v>
      </c>
      <c r="H5609" s="1745">
        <v>3</v>
      </c>
      <c r="I5609" s="2096">
        <v>3</v>
      </c>
      <c r="J5609" s="2096">
        <v>4</v>
      </c>
      <c r="K5609" s="2096">
        <v>4</v>
      </c>
      <c r="L5609" s="2096">
        <v>5</v>
      </c>
      <c r="M5609" s="2096">
        <v>5</v>
      </c>
      <c r="N5609" s="1745">
        <v>5</v>
      </c>
      <c r="O5609" s="2096">
        <v>5</v>
      </c>
      <c r="P5609" s="2096">
        <v>5</v>
      </c>
      <c r="Q5609" s="2096">
        <v>5</v>
      </c>
      <c r="R5609" s="2096">
        <v>5</v>
      </c>
      <c r="S5609" s="2096">
        <v>6</v>
      </c>
      <c r="T5609" s="2096">
        <v>4</v>
      </c>
      <c r="U5609" s="2096">
        <v>5</v>
      </c>
      <c r="V5609" s="1746">
        <v>5</v>
      </c>
      <c r="W5609" s="2096">
        <v>7</v>
      </c>
      <c r="X5609" s="2096">
        <v>6</v>
      </c>
      <c r="Y5609" s="1745">
        <v>5</v>
      </c>
      <c r="Z5609" s="2096">
        <v>5</v>
      </c>
      <c r="AA5609" s="2096">
        <v>5</v>
      </c>
      <c r="AB5609" s="2097">
        <v>4</v>
      </c>
      <c r="AC5609" s="109">
        <f>AVERAGE(E5609:AB5609)</f>
        <v>4.583333333333333</v>
      </c>
      <c r="AD5609" s="81"/>
      <c r="AE5609" s="158"/>
      <c r="AF5609" s="74"/>
      <c r="AJ5609" s="943"/>
      <c r="AK5609" s="943"/>
      <c r="AL5609" s="943"/>
      <c r="AM5609" s="943"/>
      <c r="AN5609" s="946"/>
    </row>
    <row r="5610" spans="1:40" s="184" customFormat="1" ht="16.5" thickBot="1">
      <c r="A5610" s="3252"/>
      <c r="B5610" s="3215"/>
      <c r="C5610" s="128" t="s">
        <v>21</v>
      </c>
      <c r="D5610" s="116"/>
      <c r="E5610" s="337">
        <f t="shared" ref="E5610:AB5610" si="3796">E5608/E5607</f>
        <v>0</v>
      </c>
      <c r="F5610" s="338">
        <f t="shared" si="3796"/>
        <v>0</v>
      </c>
      <c r="G5610" s="338">
        <f t="shared" si="3796"/>
        <v>0</v>
      </c>
      <c r="H5610" s="464">
        <f t="shared" si="3796"/>
        <v>0</v>
      </c>
      <c r="I5610" s="338">
        <f t="shared" si="3796"/>
        <v>0</v>
      </c>
      <c r="J5610" s="338">
        <f t="shared" si="3796"/>
        <v>0</v>
      </c>
      <c r="K5610" s="338">
        <f t="shared" si="3796"/>
        <v>0</v>
      </c>
      <c r="L5610" s="338">
        <f t="shared" si="3796"/>
        <v>0</v>
      </c>
      <c r="M5610" s="338">
        <f t="shared" si="3796"/>
        <v>0</v>
      </c>
      <c r="N5610" s="464">
        <f t="shared" si="3796"/>
        <v>0</v>
      </c>
      <c r="O5610" s="338">
        <f t="shared" si="3796"/>
        <v>0</v>
      </c>
      <c r="P5610" s="338">
        <f t="shared" si="3796"/>
        <v>0</v>
      </c>
      <c r="Q5610" s="338">
        <f t="shared" si="3796"/>
        <v>0</v>
      </c>
      <c r="R5610" s="338">
        <f t="shared" si="3796"/>
        <v>0</v>
      </c>
      <c r="S5610" s="338">
        <f t="shared" si="3796"/>
        <v>0</v>
      </c>
      <c r="T5610" s="338">
        <f t="shared" si="3796"/>
        <v>0</v>
      </c>
      <c r="U5610" s="338">
        <f t="shared" si="3796"/>
        <v>0</v>
      </c>
      <c r="V5610" s="501">
        <f t="shared" si="3796"/>
        <v>0</v>
      </c>
      <c r="W5610" s="338">
        <f t="shared" si="3796"/>
        <v>0</v>
      </c>
      <c r="X5610" s="338">
        <f t="shared" si="3796"/>
        <v>0</v>
      </c>
      <c r="Y5610" s="464">
        <f t="shared" si="3796"/>
        <v>0</v>
      </c>
      <c r="Z5610" s="338">
        <f t="shared" si="3796"/>
        <v>0</v>
      </c>
      <c r="AA5610" s="338">
        <f t="shared" si="3796"/>
        <v>0</v>
      </c>
      <c r="AB5610" s="970">
        <f t="shared" si="3796"/>
        <v>0</v>
      </c>
      <c r="AC5610" s="545">
        <f>MAX(E5610:AB5610)</f>
        <v>0</v>
      </c>
      <c r="AD5610" s="94"/>
      <c r="AE5610" s="95"/>
      <c r="AF5610" s="572"/>
      <c r="AJ5610" s="943"/>
      <c r="AK5610" s="943"/>
      <c r="AL5610" s="943"/>
      <c r="AM5610" s="943"/>
      <c r="AN5610" s="946"/>
    </row>
    <row r="5611" spans="1:40" s="184" customFormat="1" hidden="1">
      <c r="A5611" s="2108"/>
      <c r="B5611" s="2100"/>
      <c r="C5611" s="570" t="s">
        <v>22</v>
      </c>
      <c r="D5611" s="115">
        <v>4223.0200000000004</v>
      </c>
      <c r="E5611" s="2122">
        <v>4223.0349999999999</v>
      </c>
      <c r="F5611" s="208">
        <v>4223.0510000000004</v>
      </c>
      <c r="G5611" s="208">
        <v>4223.0659999999998</v>
      </c>
      <c r="H5611" s="447">
        <v>4223.0810000000001</v>
      </c>
      <c r="I5611" s="208">
        <v>4223.0959999999995</v>
      </c>
      <c r="J5611" s="208">
        <v>4223.1170000000002</v>
      </c>
      <c r="K5611" s="208">
        <v>4223.1369999999997</v>
      </c>
      <c r="L5611" s="208">
        <v>4223.1629999999996</v>
      </c>
      <c r="M5611" s="208">
        <v>4223.1880000000001</v>
      </c>
      <c r="N5611" s="447">
        <v>4223.2129999999997</v>
      </c>
      <c r="O5611" s="208">
        <v>4223.2389999999996</v>
      </c>
      <c r="P5611" s="208">
        <v>4223.2640000000001</v>
      </c>
      <c r="Q5611" s="208">
        <v>4223.29</v>
      </c>
      <c r="R5611" s="208">
        <v>4223.3149999999996</v>
      </c>
      <c r="S5611" s="208">
        <v>4223.3459999999995</v>
      </c>
      <c r="T5611" s="208">
        <v>4223.366</v>
      </c>
      <c r="U5611" s="208">
        <v>4223.3919999999998</v>
      </c>
      <c r="V5611" s="481">
        <v>4223.4170000000004</v>
      </c>
      <c r="W5611" s="208">
        <v>4223.4530000000004</v>
      </c>
      <c r="X5611" s="208">
        <v>4223.4830000000002</v>
      </c>
      <c r="Y5611" s="447">
        <v>4223.509</v>
      </c>
      <c r="Z5611" s="208">
        <v>4223.5339999999997</v>
      </c>
      <c r="AA5611" s="208">
        <v>4223.5600000000004</v>
      </c>
      <c r="AB5611" s="350">
        <v>4223.58</v>
      </c>
      <c r="AC5611" s="186"/>
      <c r="AD5611" s="2122"/>
      <c r="AE5611" s="208"/>
      <c r="AF5611" s="97"/>
      <c r="AJ5611" s="943"/>
      <c r="AK5611" s="943"/>
      <c r="AL5611" s="943"/>
      <c r="AM5611" s="943"/>
      <c r="AN5611" s="946"/>
    </row>
    <row r="5612" spans="1:40" s="184" customFormat="1" hidden="1">
      <c r="A5612" s="2109"/>
      <c r="B5612" s="2101"/>
      <c r="C5612" s="126" t="s">
        <v>23</v>
      </c>
      <c r="D5612" s="110"/>
      <c r="E5612" s="81"/>
      <c r="F5612" s="158"/>
      <c r="G5612" s="158"/>
      <c r="H5612" s="446"/>
      <c r="I5612" s="158"/>
      <c r="J5612" s="158"/>
      <c r="K5612" s="158"/>
      <c r="L5612" s="158"/>
      <c r="M5612" s="158"/>
      <c r="N5612" s="446"/>
      <c r="O5612" s="158"/>
      <c r="P5612" s="158"/>
      <c r="Q5612" s="158"/>
      <c r="R5612" s="158"/>
      <c r="S5612" s="158"/>
      <c r="T5612" s="158"/>
      <c r="U5612" s="158"/>
      <c r="V5612" s="482"/>
      <c r="W5612" s="158"/>
      <c r="X5612" s="158"/>
      <c r="Y5612" s="446"/>
      <c r="Z5612" s="158"/>
      <c r="AA5612" s="158"/>
      <c r="AB5612" s="336"/>
      <c r="AC5612" s="221"/>
      <c r="AD5612" s="81"/>
      <c r="AE5612" s="158"/>
      <c r="AF5612" s="74"/>
      <c r="AH5612" s="943"/>
      <c r="AI5612" s="944"/>
      <c r="AJ5612" s="945"/>
      <c r="AK5612" s="945"/>
      <c r="AL5612" s="354"/>
      <c r="AM5612" s="946"/>
      <c r="AN5612" s="946"/>
    </row>
    <row r="5613" spans="1:40" s="184" customFormat="1" ht="16.5" hidden="1" thickBot="1">
      <c r="A5613" s="2110"/>
      <c r="B5613" s="2115" t="s">
        <v>49</v>
      </c>
      <c r="C5613" s="2116"/>
      <c r="D5613" s="116"/>
      <c r="E5613" s="181">
        <f>SQRT(E5607*E5607+E5608*E5608)/E5577/1.73</f>
        <v>3.2718944267461936</v>
      </c>
      <c r="F5613" s="182">
        <f t="shared" ref="F5613:AB5613" si="3797">SQRT(F5607*F5607+F5608*F5608)/F5577/1.73</f>
        <v>3.4900207221138935</v>
      </c>
      <c r="G5613" s="182">
        <f t="shared" si="3797"/>
        <v>3.2718944267461936</v>
      </c>
      <c r="H5613" s="453">
        <f t="shared" si="3797"/>
        <v>3.271894426944578</v>
      </c>
      <c r="I5613" s="182">
        <f t="shared" si="3797"/>
        <v>3.2718944267461936</v>
      </c>
      <c r="J5613" s="182">
        <f t="shared" si="3797"/>
        <v>4.5806521977620864</v>
      </c>
      <c r="K5613" s="182">
        <f t="shared" si="3797"/>
        <v>4.3625259023943856</v>
      </c>
      <c r="L5613" s="182">
        <f t="shared" si="3797"/>
        <v>5.671283673211895</v>
      </c>
      <c r="M5613" s="182">
        <f t="shared" si="3797"/>
        <v>5.453157378240963</v>
      </c>
      <c r="N5613" s="453">
        <f t="shared" si="3797"/>
        <v>5.4531573780425795</v>
      </c>
      <c r="O5613" s="182">
        <f t="shared" si="3797"/>
        <v>5.671283673211895</v>
      </c>
      <c r="P5613" s="182">
        <f t="shared" si="3797"/>
        <v>5.453157378240963</v>
      </c>
      <c r="Q5613" s="182">
        <f t="shared" si="3797"/>
        <v>5.671283673211895</v>
      </c>
      <c r="R5613" s="182">
        <f t="shared" si="3797"/>
        <v>5.4531573780425795</v>
      </c>
      <c r="S5613" s="182">
        <f t="shared" si="3797"/>
        <v>6.7619151488600879</v>
      </c>
      <c r="T5613" s="182">
        <f t="shared" si="3797"/>
        <v>4.362525902592771</v>
      </c>
      <c r="U5613" s="182">
        <f t="shared" si="3797"/>
        <v>5.671283673211895</v>
      </c>
      <c r="V5613" s="489">
        <f t="shared" si="3797"/>
        <v>5.453157378240963</v>
      </c>
      <c r="W5613" s="182">
        <f t="shared" si="3797"/>
        <v>7.85254662450828</v>
      </c>
      <c r="X5613" s="182">
        <f t="shared" si="3797"/>
        <v>6.5437888536907725</v>
      </c>
      <c r="Y5613" s="453">
        <f t="shared" si="3797"/>
        <v>5.671283673211895</v>
      </c>
      <c r="Z5613" s="182">
        <f t="shared" si="3797"/>
        <v>5.4531573780425795</v>
      </c>
      <c r="AA5613" s="182">
        <f t="shared" si="3797"/>
        <v>5.6712836734102785</v>
      </c>
      <c r="AB5613" s="435">
        <f t="shared" si="3797"/>
        <v>4.3625259023943856</v>
      </c>
      <c r="AC5613" s="111">
        <f>AVERAGE(E5613:AB5613)</f>
        <v>5.0896135529091735</v>
      </c>
      <c r="AD5613" s="98">
        <f>(AC5609-AC5613)/AC5609</f>
        <v>-0.11046113881654701</v>
      </c>
      <c r="AE5613" s="79"/>
      <c r="AF5613" s="80"/>
      <c r="AJ5613" s="1054"/>
      <c r="AK5613" s="1054"/>
      <c r="AL5613" s="943"/>
      <c r="AM5613" s="1054"/>
      <c r="AN5613" s="946"/>
    </row>
    <row r="5614" spans="1:40" s="184" customFormat="1">
      <c r="A5614" s="3231" t="s">
        <v>34</v>
      </c>
      <c r="B5614" s="3196" t="s">
        <v>877</v>
      </c>
      <c r="C5614" s="127" t="s">
        <v>16</v>
      </c>
      <c r="D5614" s="124" t="s">
        <v>17</v>
      </c>
      <c r="E5614" s="345">
        <f t="shared" ref="E5614:AB5614" si="3798">(E5618-D5618)*$AE5614*$AF5614</f>
        <v>156.00000000040382</v>
      </c>
      <c r="F5614" s="341">
        <f t="shared" si="3798"/>
        <v>141.0000000000764</v>
      </c>
      <c r="G5614" s="341">
        <f t="shared" si="3798"/>
        <v>125.99999999974898</v>
      </c>
      <c r="H5614" s="474">
        <f t="shared" si="3798"/>
        <v>84.000000000060027</v>
      </c>
      <c r="I5614" s="341">
        <f t="shared" si="3798"/>
        <v>128.99999999967804</v>
      </c>
      <c r="J5614" s="341">
        <f t="shared" si="3798"/>
        <v>153.00000000047476</v>
      </c>
      <c r="K5614" s="341">
        <f t="shared" si="3798"/>
        <v>185.99999999969441</v>
      </c>
      <c r="L5614" s="341">
        <f t="shared" si="3798"/>
        <v>153.00000000047476</v>
      </c>
      <c r="M5614" s="341">
        <f t="shared" si="3798"/>
        <v>227.99999999938336</v>
      </c>
      <c r="N5614" s="474">
        <f t="shared" si="3798"/>
        <v>195.00000000016371</v>
      </c>
      <c r="O5614" s="341">
        <f t="shared" si="3798"/>
        <v>240.00000000046384</v>
      </c>
      <c r="P5614" s="341">
        <f t="shared" si="3798"/>
        <v>185.99999999969441</v>
      </c>
      <c r="Q5614" s="341">
        <f t="shared" si="3798"/>
        <v>152.99999999979264</v>
      </c>
      <c r="R5614" s="341">
        <f t="shared" si="3798"/>
        <v>171.00000000004911</v>
      </c>
      <c r="S5614" s="341">
        <f t="shared" si="3798"/>
        <v>252.00000000018008</v>
      </c>
      <c r="T5614" s="341">
        <f t="shared" si="3798"/>
        <v>255.00000000010914</v>
      </c>
      <c r="U5614" s="341">
        <f t="shared" si="3798"/>
        <v>239.99999999978172</v>
      </c>
      <c r="V5614" s="503">
        <f t="shared" si="3798"/>
        <v>339.00000000016917</v>
      </c>
      <c r="W5614" s="341">
        <f t="shared" si="3798"/>
        <v>212.99999999973807</v>
      </c>
      <c r="X5614" s="341">
        <f t="shared" si="3798"/>
        <v>336.00000000024011</v>
      </c>
      <c r="Y5614" s="474">
        <f t="shared" si="3798"/>
        <v>285.00000000008185</v>
      </c>
      <c r="Z5614" s="341">
        <f t="shared" si="3798"/>
        <v>152.99999999979264</v>
      </c>
      <c r="AA5614" s="341">
        <f t="shared" si="3798"/>
        <v>255.00000000010914</v>
      </c>
      <c r="AB5614" s="650">
        <f t="shared" si="3798"/>
        <v>141.0000000000764</v>
      </c>
      <c r="AC5614" s="137">
        <f>SUM(E5614:AB5614)</f>
        <v>4770.0000000004366</v>
      </c>
      <c r="AD5614" s="2124"/>
      <c r="AE5614" s="92">
        <v>100</v>
      </c>
      <c r="AF5614" s="93">
        <v>30</v>
      </c>
      <c r="AJ5614" s="1055"/>
      <c r="AK5614" s="1056"/>
      <c r="AL5614" s="1055"/>
      <c r="AM5614" s="943"/>
      <c r="AN5614" s="946"/>
    </row>
    <row r="5615" spans="1:40" s="184" customFormat="1">
      <c r="A5615" s="3251"/>
      <c r="B5615" s="3214"/>
      <c r="C5615" s="125" t="s">
        <v>18</v>
      </c>
      <c r="D5615" s="110" t="s">
        <v>33</v>
      </c>
      <c r="E5615" s="327">
        <f t="shared" ref="E5615:AB5615" si="3799">(E5619-D5619)*$AE5614*$AF5614</f>
        <v>0</v>
      </c>
      <c r="F5615" s="328">
        <f t="shared" si="3799"/>
        <v>0</v>
      </c>
      <c r="G5615" s="328">
        <f t="shared" si="3799"/>
        <v>0</v>
      </c>
      <c r="H5615" s="449">
        <f t="shared" si="3799"/>
        <v>0</v>
      </c>
      <c r="I5615" s="328">
        <f t="shared" si="3799"/>
        <v>0</v>
      </c>
      <c r="J5615" s="328">
        <f t="shared" si="3799"/>
        <v>0</v>
      </c>
      <c r="K5615" s="328">
        <f t="shared" si="3799"/>
        <v>0</v>
      </c>
      <c r="L5615" s="328">
        <f t="shared" si="3799"/>
        <v>0</v>
      </c>
      <c r="M5615" s="328">
        <f t="shared" si="3799"/>
        <v>0</v>
      </c>
      <c r="N5615" s="449">
        <f t="shared" si="3799"/>
        <v>0</v>
      </c>
      <c r="O5615" s="328">
        <f t="shared" si="3799"/>
        <v>0</v>
      </c>
      <c r="P5615" s="328">
        <f t="shared" si="3799"/>
        <v>0</v>
      </c>
      <c r="Q5615" s="328">
        <f t="shared" si="3799"/>
        <v>0</v>
      </c>
      <c r="R5615" s="328">
        <f t="shared" si="3799"/>
        <v>0</v>
      </c>
      <c r="S5615" s="328">
        <f t="shared" si="3799"/>
        <v>0</v>
      </c>
      <c r="T5615" s="328">
        <f t="shared" si="3799"/>
        <v>0</v>
      </c>
      <c r="U5615" s="328">
        <f t="shared" si="3799"/>
        <v>0</v>
      </c>
      <c r="V5615" s="485">
        <f t="shared" si="3799"/>
        <v>0</v>
      </c>
      <c r="W5615" s="328">
        <f t="shared" si="3799"/>
        <v>0</v>
      </c>
      <c r="X5615" s="328">
        <f t="shared" si="3799"/>
        <v>0</v>
      </c>
      <c r="Y5615" s="449">
        <f t="shared" si="3799"/>
        <v>0</v>
      </c>
      <c r="Z5615" s="328">
        <f t="shared" si="3799"/>
        <v>0</v>
      </c>
      <c r="AA5615" s="328">
        <f t="shared" si="3799"/>
        <v>0</v>
      </c>
      <c r="AB5615" s="432">
        <f t="shared" si="3799"/>
        <v>0</v>
      </c>
      <c r="AC5615" s="109">
        <f>SUM(E5615:AB5615)</f>
        <v>0</v>
      </c>
      <c r="AD5615" s="81"/>
      <c r="AE5615" s="158"/>
      <c r="AF5615" s="74"/>
      <c r="AJ5615" s="943"/>
      <c r="AK5615" s="943"/>
      <c r="AL5615" s="943"/>
      <c r="AM5615" s="943"/>
      <c r="AN5615" s="946"/>
    </row>
    <row r="5616" spans="1:40" s="184" customFormat="1">
      <c r="A5616" s="3251"/>
      <c r="B5616" s="3214"/>
      <c r="C5616" s="125" t="s">
        <v>19</v>
      </c>
      <c r="D5616" s="110" t="s">
        <v>20</v>
      </c>
      <c r="E5616" s="346">
        <v>11</v>
      </c>
      <c r="F5616" s="347">
        <v>10</v>
      </c>
      <c r="G5616" s="347">
        <v>9</v>
      </c>
      <c r="H5616" s="454">
        <v>6</v>
      </c>
      <c r="I5616" s="347">
        <v>9</v>
      </c>
      <c r="J5616" s="347">
        <v>11</v>
      </c>
      <c r="K5616" s="347">
        <v>13</v>
      </c>
      <c r="L5616" s="347">
        <v>11</v>
      </c>
      <c r="M5616" s="347">
        <v>16</v>
      </c>
      <c r="N5616" s="454">
        <v>14</v>
      </c>
      <c r="O5616" s="347">
        <v>17</v>
      </c>
      <c r="P5616" s="347">
        <v>13</v>
      </c>
      <c r="Q5616" s="347">
        <v>11</v>
      </c>
      <c r="R5616" s="347">
        <v>12</v>
      </c>
      <c r="S5616" s="347">
        <v>18</v>
      </c>
      <c r="T5616" s="347">
        <v>18</v>
      </c>
      <c r="U5616" s="347">
        <v>17</v>
      </c>
      <c r="V5616" s="490">
        <v>24</v>
      </c>
      <c r="W5616" s="347">
        <v>15</v>
      </c>
      <c r="X5616" s="347">
        <v>24</v>
      </c>
      <c r="Y5616" s="454">
        <v>20</v>
      </c>
      <c r="Z5616" s="347">
        <v>11</v>
      </c>
      <c r="AA5616" s="347">
        <v>18</v>
      </c>
      <c r="AB5616" s="1709">
        <v>10</v>
      </c>
      <c r="AC5616" s="109">
        <f>AVERAGE(E5616:AB5616)</f>
        <v>14.083333333333334</v>
      </c>
      <c r="AD5616" s="81"/>
      <c r="AE5616" s="158"/>
      <c r="AF5616" s="74"/>
      <c r="AJ5616" s="943"/>
      <c r="AK5616" s="943"/>
      <c r="AL5616" s="943"/>
      <c r="AM5616" s="943"/>
      <c r="AN5616" s="946"/>
    </row>
    <row r="5617" spans="1:40" s="184" customFormat="1" ht="16.5" thickBot="1">
      <c r="A5617" s="3252"/>
      <c r="B5617" s="3215"/>
      <c r="C5617" s="128" t="s">
        <v>21</v>
      </c>
      <c r="D5617" s="116"/>
      <c r="E5617" s="337">
        <f t="shared" ref="E5617:AB5617" si="3800">E5615/E5614</f>
        <v>0</v>
      </c>
      <c r="F5617" s="338">
        <f t="shared" si="3800"/>
        <v>0</v>
      </c>
      <c r="G5617" s="338">
        <f t="shared" si="3800"/>
        <v>0</v>
      </c>
      <c r="H5617" s="464">
        <f t="shared" si="3800"/>
        <v>0</v>
      </c>
      <c r="I5617" s="338">
        <f t="shared" si="3800"/>
        <v>0</v>
      </c>
      <c r="J5617" s="338">
        <f t="shared" si="3800"/>
        <v>0</v>
      </c>
      <c r="K5617" s="338">
        <f t="shared" si="3800"/>
        <v>0</v>
      </c>
      <c r="L5617" s="338">
        <f t="shared" si="3800"/>
        <v>0</v>
      </c>
      <c r="M5617" s="338">
        <f t="shared" si="3800"/>
        <v>0</v>
      </c>
      <c r="N5617" s="464">
        <f t="shared" si="3800"/>
        <v>0</v>
      </c>
      <c r="O5617" s="338">
        <f t="shared" si="3800"/>
        <v>0</v>
      </c>
      <c r="P5617" s="338">
        <f t="shared" si="3800"/>
        <v>0</v>
      </c>
      <c r="Q5617" s="338">
        <f t="shared" si="3800"/>
        <v>0</v>
      </c>
      <c r="R5617" s="338">
        <f t="shared" si="3800"/>
        <v>0</v>
      </c>
      <c r="S5617" s="338">
        <f t="shared" si="3800"/>
        <v>0</v>
      </c>
      <c r="T5617" s="338">
        <f t="shared" si="3800"/>
        <v>0</v>
      </c>
      <c r="U5617" s="338">
        <f t="shared" si="3800"/>
        <v>0</v>
      </c>
      <c r="V5617" s="501">
        <f t="shared" si="3800"/>
        <v>0</v>
      </c>
      <c r="W5617" s="338">
        <f t="shared" si="3800"/>
        <v>0</v>
      </c>
      <c r="X5617" s="338">
        <f t="shared" si="3800"/>
        <v>0</v>
      </c>
      <c r="Y5617" s="464">
        <f t="shared" si="3800"/>
        <v>0</v>
      </c>
      <c r="Z5617" s="338">
        <f t="shared" si="3800"/>
        <v>0</v>
      </c>
      <c r="AA5617" s="338">
        <f t="shared" si="3800"/>
        <v>0</v>
      </c>
      <c r="AB5617" s="970">
        <f t="shared" si="3800"/>
        <v>0</v>
      </c>
      <c r="AC5617" s="545">
        <f>MAX(E5617:AB5617)</f>
        <v>0</v>
      </c>
      <c r="AD5617" s="94"/>
      <c r="AE5617" s="95"/>
      <c r="AF5617" s="572"/>
      <c r="AJ5617" s="943"/>
      <c r="AK5617" s="943"/>
      <c r="AL5617" s="943"/>
      <c r="AM5617" s="943"/>
      <c r="AN5617" s="946"/>
    </row>
    <row r="5618" spans="1:40" s="184" customFormat="1" hidden="1">
      <c r="A5618" s="2108"/>
      <c r="B5618" s="2100"/>
      <c r="C5618" s="570" t="s">
        <v>22</v>
      </c>
      <c r="D5618" s="115">
        <v>1930.36</v>
      </c>
      <c r="E5618" s="2122">
        <v>1930.412</v>
      </c>
      <c r="F5618" s="208">
        <v>1930.4590000000001</v>
      </c>
      <c r="G5618" s="208">
        <v>1930.501</v>
      </c>
      <c r="H5618" s="447">
        <v>1930.529</v>
      </c>
      <c r="I5618" s="208">
        <v>1930.5719999999999</v>
      </c>
      <c r="J5618" s="208">
        <v>1930.623</v>
      </c>
      <c r="K5618" s="208">
        <v>1930.6849999999999</v>
      </c>
      <c r="L5618" s="208">
        <v>1930.7360000000001</v>
      </c>
      <c r="M5618" s="208">
        <v>1930.8119999999999</v>
      </c>
      <c r="N5618" s="447">
        <v>1930.877</v>
      </c>
      <c r="O5618" s="208">
        <v>1930.9570000000001</v>
      </c>
      <c r="P5618" s="208">
        <v>1931.019</v>
      </c>
      <c r="Q5618" s="208">
        <v>1931.07</v>
      </c>
      <c r="R5618" s="208">
        <v>1931.127</v>
      </c>
      <c r="S5618" s="208">
        <v>1931.211</v>
      </c>
      <c r="T5618" s="208">
        <v>1931.296</v>
      </c>
      <c r="U5618" s="208">
        <v>1931.376</v>
      </c>
      <c r="V5618" s="481">
        <v>1931.489</v>
      </c>
      <c r="W5618" s="208">
        <v>1931.56</v>
      </c>
      <c r="X5618" s="208">
        <v>1931.672</v>
      </c>
      <c r="Y5618" s="447">
        <v>1931.7670000000001</v>
      </c>
      <c r="Z5618" s="208">
        <v>1931.818</v>
      </c>
      <c r="AA5618" s="208">
        <v>1931.903</v>
      </c>
      <c r="AB5618" s="350">
        <v>1931.95</v>
      </c>
      <c r="AC5618" s="186"/>
      <c r="AD5618" s="2122"/>
      <c r="AE5618" s="208"/>
      <c r="AF5618" s="97"/>
      <c r="AJ5618" s="943"/>
      <c r="AK5618" s="943"/>
      <c r="AL5618" s="943"/>
      <c r="AM5618" s="943"/>
      <c r="AN5618" s="946"/>
    </row>
    <row r="5619" spans="1:40" s="184" customFormat="1" hidden="1">
      <c r="A5619" s="2109"/>
      <c r="B5619" s="2101"/>
      <c r="C5619" s="126" t="s">
        <v>23</v>
      </c>
      <c r="D5619" s="110"/>
      <c r="E5619" s="81"/>
      <c r="F5619" s="158"/>
      <c r="G5619" s="158"/>
      <c r="H5619" s="446"/>
      <c r="I5619" s="158"/>
      <c r="J5619" s="158"/>
      <c r="K5619" s="158"/>
      <c r="L5619" s="158"/>
      <c r="M5619" s="158"/>
      <c r="N5619" s="446"/>
      <c r="O5619" s="158"/>
      <c r="P5619" s="158"/>
      <c r="Q5619" s="158"/>
      <c r="R5619" s="158"/>
      <c r="S5619" s="158"/>
      <c r="T5619" s="158"/>
      <c r="U5619" s="158"/>
      <c r="V5619" s="482"/>
      <c r="W5619" s="158"/>
      <c r="X5619" s="158"/>
      <c r="Y5619" s="446"/>
      <c r="Z5619" s="158"/>
      <c r="AA5619" s="158"/>
      <c r="AB5619" s="336"/>
      <c r="AC5619" s="221"/>
      <c r="AD5619" s="81"/>
      <c r="AE5619" s="158"/>
      <c r="AF5619" s="74"/>
      <c r="AH5619" s="943"/>
      <c r="AI5619" s="944"/>
      <c r="AJ5619" s="945"/>
      <c r="AK5619" s="945"/>
      <c r="AL5619" s="354"/>
      <c r="AM5619" s="946"/>
      <c r="AN5619" s="946"/>
    </row>
    <row r="5620" spans="1:40" s="184" customFormat="1" ht="16.5" hidden="1" thickBot="1">
      <c r="A5620" s="2110"/>
      <c r="B5620" s="2115" t="s">
        <v>49</v>
      </c>
      <c r="C5620" s="2116"/>
      <c r="D5620" s="116"/>
      <c r="E5620" s="181">
        <f>SQRT(E5614*E5614+E5615*E5615)/E5577/1.73</f>
        <v>8.5069255098922358</v>
      </c>
      <c r="F5620" s="182">
        <f t="shared" ref="F5620:AB5620" si="3801">SQRT(F5614*F5614+F5615*F5615)/F5577/1.73</f>
        <v>7.6889519031560916</v>
      </c>
      <c r="G5620" s="182">
        <f t="shared" si="3801"/>
        <v>6.8709782964199473</v>
      </c>
      <c r="H5620" s="453">
        <f t="shared" si="3801"/>
        <v>4.5806521976256969</v>
      </c>
      <c r="I5620" s="182">
        <f t="shared" si="3801"/>
        <v>7.0345730177597368</v>
      </c>
      <c r="J5620" s="182">
        <f t="shared" si="3801"/>
        <v>8.3433307885524464</v>
      </c>
      <c r="K5620" s="182">
        <f t="shared" si="3801"/>
        <v>10.142872723290131</v>
      </c>
      <c r="L5620" s="182">
        <f t="shared" si="3801"/>
        <v>8.3433307885524464</v>
      </c>
      <c r="M5620" s="182">
        <f t="shared" si="3801"/>
        <v>12.43319882208438</v>
      </c>
      <c r="N5620" s="453">
        <f t="shared" si="3801"/>
        <v>10.633656887346696</v>
      </c>
      <c r="O5620" s="182">
        <f t="shared" si="3801"/>
        <v>13.087577707517934</v>
      </c>
      <c r="P5620" s="182">
        <f t="shared" si="3801"/>
        <v>10.142872723290131</v>
      </c>
      <c r="Q5620" s="182">
        <f t="shared" si="3801"/>
        <v>8.3433307885152495</v>
      </c>
      <c r="R5620" s="182">
        <f t="shared" si="3801"/>
        <v>9.324899116591185</v>
      </c>
      <c r="S5620" s="182">
        <f t="shared" si="3801"/>
        <v>13.741956592877091</v>
      </c>
      <c r="T5620" s="182">
        <f t="shared" si="3801"/>
        <v>13.905551314216881</v>
      </c>
      <c r="U5620" s="182">
        <f t="shared" si="3801"/>
        <v>13.087577707480735</v>
      </c>
      <c r="V5620" s="489">
        <f t="shared" si="3801"/>
        <v>18.486203511842575</v>
      </c>
      <c r="W5620" s="182">
        <f t="shared" si="3801"/>
        <v>11.615225215385435</v>
      </c>
      <c r="X5620" s="182">
        <f t="shared" si="3801"/>
        <v>18.322608790502787</v>
      </c>
      <c r="Y5620" s="453">
        <f t="shared" si="3801"/>
        <v>15.541498527651973</v>
      </c>
      <c r="Z5620" s="182">
        <f t="shared" si="3801"/>
        <v>8.3433307885152495</v>
      </c>
      <c r="AA5620" s="182">
        <f t="shared" si="3801"/>
        <v>13.905551314216881</v>
      </c>
      <c r="AB5620" s="435">
        <f t="shared" si="3801"/>
        <v>7.6889519031560916</v>
      </c>
      <c r="AC5620" s="111">
        <f>AVERAGE(E5620:AB5620)</f>
        <v>10.838150289018335</v>
      </c>
      <c r="AD5620" s="98">
        <f>(AC5616-AC5620)/AC5616</f>
        <v>0.2304271984128993</v>
      </c>
      <c r="AE5620" s="79"/>
      <c r="AF5620" s="80"/>
      <c r="AJ5620" s="1054"/>
      <c r="AK5620" s="1054"/>
      <c r="AL5620" s="943"/>
      <c r="AM5620" s="1054"/>
      <c r="AN5620" s="946"/>
    </row>
    <row r="5621" spans="1:40" s="184" customFormat="1">
      <c r="A5621" s="3231" t="s">
        <v>36</v>
      </c>
      <c r="B5621" s="3196" t="s">
        <v>878</v>
      </c>
      <c r="C5621" s="127" t="s">
        <v>16</v>
      </c>
      <c r="D5621" s="124" t="s">
        <v>17</v>
      </c>
      <c r="E5621" s="345">
        <f t="shared" ref="E5621:AB5621" si="3802">(E5625-D5625)*$AE5621*$AF5621</f>
        <v>32.000000000152795</v>
      </c>
      <c r="F5621" s="341">
        <f t="shared" si="3802"/>
        <v>31.999999999698048</v>
      </c>
      <c r="G5621" s="341">
        <f t="shared" si="3802"/>
        <v>28.000000000247383</v>
      </c>
      <c r="H5621" s="474">
        <f t="shared" si="3802"/>
        <v>43.999999999869033</v>
      </c>
      <c r="I5621" s="341">
        <f t="shared" si="3802"/>
        <v>39.99999999996362</v>
      </c>
      <c r="J5621" s="341">
        <f t="shared" si="3802"/>
        <v>32.000000000152795</v>
      </c>
      <c r="K5621" s="341">
        <f t="shared" si="3802"/>
        <v>31.999999999698048</v>
      </c>
      <c r="L5621" s="341">
        <f t="shared" si="3802"/>
        <v>32.000000000152795</v>
      </c>
      <c r="M5621" s="341">
        <f t="shared" si="3802"/>
        <v>28.000000000247383</v>
      </c>
      <c r="N5621" s="474">
        <f t="shared" si="3802"/>
        <v>43.999999999869033</v>
      </c>
      <c r="O5621" s="341">
        <f t="shared" si="3802"/>
        <v>32.000000000152795</v>
      </c>
      <c r="P5621" s="341">
        <f t="shared" si="3802"/>
        <v>39.99999999996362</v>
      </c>
      <c r="Q5621" s="341">
        <f t="shared" si="3802"/>
        <v>39.99999999996362</v>
      </c>
      <c r="R5621" s="341">
        <f t="shared" si="3802"/>
        <v>31.999999999698048</v>
      </c>
      <c r="S5621" s="341">
        <f t="shared" si="3802"/>
        <v>32.000000000152795</v>
      </c>
      <c r="T5621" s="341">
        <f t="shared" si="3802"/>
        <v>32.000000000152795</v>
      </c>
      <c r="U5621" s="341">
        <f t="shared" si="3802"/>
        <v>27.999999999792635</v>
      </c>
      <c r="V5621" s="503">
        <f t="shared" si="3802"/>
        <v>32.000000000152795</v>
      </c>
      <c r="W5621" s="341">
        <f t="shared" si="3802"/>
        <v>31.999999999698048</v>
      </c>
      <c r="X5621" s="341">
        <f t="shared" si="3802"/>
        <v>32.000000000152795</v>
      </c>
      <c r="Y5621" s="474">
        <f t="shared" si="3802"/>
        <v>32.000000000152795</v>
      </c>
      <c r="Z5621" s="341">
        <f t="shared" si="3802"/>
        <v>27.999999999792635</v>
      </c>
      <c r="AA5621" s="341">
        <f t="shared" si="3802"/>
        <v>32.000000000152795</v>
      </c>
      <c r="AB5621" s="650">
        <f t="shared" si="3802"/>
        <v>32.000000000152795</v>
      </c>
      <c r="AC5621" s="137">
        <f>SUM(E5621:AB5621)</f>
        <v>800.0000000001819</v>
      </c>
      <c r="AD5621" s="2124"/>
      <c r="AE5621" s="92">
        <v>100</v>
      </c>
      <c r="AF5621" s="93">
        <v>40</v>
      </c>
      <c r="AJ5621" s="1055"/>
      <c r="AK5621" s="1056"/>
      <c r="AL5621" s="1055"/>
      <c r="AM5621" s="943"/>
      <c r="AN5621" s="946"/>
    </row>
    <row r="5622" spans="1:40" s="184" customFormat="1">
      <c r="A5622" s="3251"/>
      <c r="B5622" s="3214"/>
      <c r="C5622" s="125" t="s">
        <v>18</v>
      </c>
      <c r="D5622" s="110" t="s">
        <v>33</v>
      </c>
      <c r="E5622" s="327">
        <f t="shared" ref="E5622:AB5622" si="3803">(E5626-D5626)*$AE5621*$AF5621</f>
        <v>43.999999999869033</v>
      </c>
      <c r="F5622" s="328">
        <f t="shared" si="3803"/>
        <v>48.000000000001819</v>
      </c>
      <c r="G5622" s="328">
        <f t="shared" si="3803"/>
        <v>44.000000000096406</v>
      </c>
      <c r="H5622" s="449">
        <f t="shared" si="3803"/>
        <v>59.99999999994543</v>
      </c>
      <c r="I5622" s="328">
        <f t="shared" si="3803"/>
        <v>59.99999999994543</v>
      </c>
      <c r="J5622" s="328">
        <f t="shared" si="3803"/>
        <v>44.000000000096406</v>
      </c>
      <c r="K5622" s="328">
        <f t="shared" si="3803"/>
        <v>48.000000000001819</v>
      </c>
      <c r="L5622" s="328">
        <f t="shared" si="3803"/>
        <v>43.999999999869033</v>
      </c>
      <c r="M5622" s="328">
        <f t="shared" si="3803"/>
        <v>44.000000000096406</v>
      </c>
      <c r="N5622" s="449">
        <f t="shared" si="3803"/>
        <v>59.99999999994543</v>
      </c>
      <c r="O5622" s="328">
        <f t="shared" si="3803"/>
        <v>48.000000000001819</v>
      </c>
      <c r="P5622" s="328">
        <f t="shared" si="3803"/>
        <v>59.99999999994543</v>
      </c>
      <c r="Q5622" s="328">
        <f t="shared" si="3803"/>
        <v>60.000000000172804</v>
      </c>
      <c r="R5622" s="328">
        <f t="shared" si="3803"/>
        <v>43.999999999869033</v>
      </c>
      <c r="S5622" s="328">
        <f t="shared" si="3803"/>
        <v>44.000000000096406</v>
      </c>
      <c r="T5622" s="328">
        <f t="shared" si="3803"/>
        <v>48.000000000001819</v>
      </c>
      <c r="U5622" s="328">
        <f t="shared" si="3803"/>
        <v>43.999999999869033</v>
      </c>
      <c r="V5622" s="485">
        <f t="shared" si="3803"/>
        <v>44.000000000096406</v>
      </c>
      <c r="W5622" s="328">
        <f t="shared" si="3803"/>
        <v>48.000000000001819</v>
      </c>
      <c r="X5622" s="328">
        <f t="shared" si="3803"/>
        <v>44.000000000096406</v>
      </c>
      <c r="Y5622" s="449">
        <f t="shared" si="3803"/>
        <v>43.999999999869033</v>
      </c>
      <c r="Z5622" s="328">
        <f t="shared" si="3803"/>
        <v>44.000000000096406</v>
      </c>
      <c r="AA5622" s="328">
        <f t="shared" si="3803"/>
        <v>48.000000000001819</v>
      </c>
      <c r="AB5622" s="432">
        <f t="shared" si="3803"/>
        <v>43.999999999869033</v>
      </c>
      <c r="AC5622" s="109">
        <f>SUM(E5622:AB5622)</f>
        <v>1159.9999999998545</v>
      </c>
      <c r="AD5622" s="81"/>
      <c r="AE5622" s="158"/>
      <c r="AF5622" s="74"/>
      <c r="AJ5622" s="943"/>
      <c r="AK5622" s="943"/>
      <c r="AL5622" s="943"/>
      <c r="AM5622" s="943"/>
      <c r="AN5622" s="946"/>
    </row>
    <row r="5623" spans="1:40" s="184" customFormat="1">
      <c r="A5623" s="3251"/>
      <c r="B5623" s="3214"/>
      <c r="C5623" s="125" t="s">
        <v>19</v>
      </c>
      <c r="D5623" s="110" t="s">
        <v>20</v>
      </c>
      <c r="E5623" s="2094">
        <v>3</v>
      </c>
      <c r="F5623" s="2096">
        <v>3</v>
      </c>
      <c r="G5623" s="2096">
        <v>3</v>
      </c>
      <c r="H5623" s="1745">
        <v>4</v>
      </c>
      <c r="I5623" s="2096">
        <v>4</v>
      </c>
      <c r="J5623" s="2096">
        <v>3</v>
      </c>
      <c r="K5623" s="2096">
        <v>3</v>
      </c>
      <c r="L5623" s="2096">
        <v>3</v>
      </c>
      <c r="M5623" s="2096">
        <v>3</v>
      </c>
      <c r="N5623" s="1745">
        <v>4</v>
      </c>
      <c r="O5623" s="2096">
        <v>3</v>
      </c>
      <c r="P5623" s="2096">
        <v>4</v>
      </c>
      <c r="Q5623" s="2096">
        <v>4</v>
      </c>
      <c r="R5623" s="2096">
        <v>3</v>
      </c>
      <c r="S5623" s="2096">
        <v>3</v>
      </c>
      <c r="T5623" s="2096">
        <v>3</v>
      </c>
      <c r="U5623" s="2096">
        <v>3</v>
      </c>
      <c r="V5623" s="1746">
        <v>3</v>
      </c>
      <c r="W5623" s="2096">
        <v>3</v>
      </c>
      <c r="X5623" s="2096">
        <v>3</v>
      </c>
      <c r="Y5623" s="1745">
        <v>3</v>
      </c>
      <c r="Z5623" s="2096">
        <v>3</v>
      </c>
      <c r="AA5623" s="2096">
        <v>3</v>
      </c>
      <c r="AB5623" s="2097">
        <v>3</v>
      </c>
      <c r="AC5623" s="109">
        <f>AVERAGE(E5623:AB5623)</f>
        <v>3.2083333333333335</v>
      </c>
      <c r="AD5623" s="81"/>
      <c r="AE5623" s="158"/>
      <c r="AF5623" s="74"/>
      <c r="AJ5623" s="943"/>
      <c r="AK5623" s="943"/>
      <c r="AL5623" s="943"/>
      <c r="AM5623" s="943"/>
      <c r="AN5623" s="946"/>
    </row>
    <row r="5624" spans="1:40" s="184" customFormat="1" ht="16.5" thickBot="1">
      <c r="A5624" s="3252"/>
      <c r="B5624" s="3215"/>
      <c r="C5624" s="128" t="s">
        <v>21</v>
      </c>
      <c r="D5624" s="116"/>
      <c r="E5624" s="337">
        <f t="shared" ref="E5624:AB5624" si="3804">E5622/E5621</f>
        <v>1.3749999999893419</v>
      </c>
      <c r="F5624" s="338">
        <f t="shared" si="3804"/>
        <v>1.5000000000142109</v>
      </c>
      <c r="G5624" s="338">
        <f t="shared" si="3804"/>
        <v>1.5714285714181309</v>
      </c>
      <c r="H5624" s="464">
        <f t="shared" si="3804"/>
        <v>1.3636363636391824</v>
      </c>
      <c r="I5624" s="338">
        <f t="shared" si="3804"/>
        <v>1.5</v>
      </c>
      <c r="J5624" s="338">
        <f t="shared" si="3804"/>
        <v>1.3749999999964473</v>
      </c>
      <c r="K5624" s="338">
        <f t="shared" si="3804"/>
        <v>1.5000000000142109</v>
      </c>
      <c r="L5624" s="338">
        <f t="shared" si="3804"/>
        <v>1.3749999999893419</v>
      </c>
      <c r="M5624" s="338">
        <f t="shared" si="3804"/>
        <v>1.5714285714181309</v>
      </c>
      <c r="N5624" s="464">
        <f t="shared" si="3804"/>
        <v>1.3636363636391824</v>
      </c>
      <c r="O5624" s="338">
        <f t="shared" si="3804"/>
        <v>1.4999999999928946</v>
      </c>
      <c r="P5624" s="338">
        <f t="shared" si="3804"/>
        <v>1.5</v>
      </c>
      <c r="Q5624" s="338">
        <f t="shared" si="3804"/>
        <v>1.5000000000056843</v>
      </c>
      <c r="R5624" s="338">
        <f t="shared" si="3804"/>
        <v>1.3750000000088818</v>
      </c>
      <c r="S5624" s="338">
        <f t="shared" si="3804"/>
        <v>1.3749999999964473</v>
      </c>
      <c r="T5624" s="338">
        <f t="shared" si="3804"/>
        <v>1.4999999999928946</v>
      </c>
      <c r="U5624" s="338">
        <f t="shared" si="3804"/>
        <v>1.5714285714355318</v>
      </c>
      <c r="V5624" s="501">
        <f t="shared" si="3804"/>
        <v>1.3749999999964473</v>
      </c>
      <c r="W5624" s="338">
        <f t="shared" si="3804"/>
        <v>1.5000000000142109</v>
      </c>
      <c r="X5624" s="338">
        <f t="shared" si="3804"/>
        <v>1.3749999999964473</v>
      </c>
      <c r="Y5624" s="464">
        <f t="shared" si="3804"/>
        <v>1.3749999999893419</v>
      </c>
      <c r="Z5624" s="338">
        <f t="shared" si="3804"/>
        <v>1.5714285714436524</v>
      </c>
      <c r="AA5624" s="338">
        <f t="shared" si="3804"/>
        <v>1.4999999999928946</v>
      </c>
      <c r="AB5624" s="970">
        <f t="shared" si="3804"/>
        <v>1.3749999999893419</v>
      </c>
      <c r="AC5624" s="545">
        <f>MAX(E5624:AB5624)</f>
        <v>1.5714285714436524</v>
      </c>
      <c r="AD5624" s="94"/>
      <c r="AE5624" s="95"/>
      <c r="AF5624" s="572"/>
      <c r="AJ5624" s="943"/>
      <c r="AK5624" s="943"/>
      <c r="AL5624" s="943"/>
      <c r="AM5624" s="943"/>
      <c r="AN5624" s="946"/>
    </row>
    <row r="5625" spans="1:40" s="184" customFormat="1" hidden="1">
      <c r="A5625" s="2108"/>
      <c r="B5625" s="2100"/>
      <c r="C5625" s="570" t="s">
        <v>22</v>
      </c>
      <c r="D5625" s="115">
        <v>740.75</v>
      </c>
      <c r="E5625" s="2122">
        <v>740.75800000000004</v>
      </c>
      <c r="F5625" s="208">
        <v>740.76599999999996</v>
      </c>
      <c r="G5625" s="208">
        <v>740.77300000000002</v>
      </c>
      <c r="H5625" s="447">
        <v>740.78399999999999</v>
      </c>
      <c r="I5625" s="208">
        <v>740.79399999999998</v>
      </c>
      <c r="J5625" s="208">
        <v>740.80200000000002</v>
      </c>
      <c r="K5625" s="208">
        <v>740.81</v>
      </c>
      <c r="L5625" s="208">
        <v>740.81799999999998</v>
      </c>
      <c r="M5625" s="208">
        <v>740.82500000000005</v>
      </c>
      <c r="N5625" s="447">
        <v>740.83600000000001</v>
      </c>
      <c r="O5625" s="208">
        <v>740.84400000000005</v>
      </c>
      <c r="P5625" s="208">
        <v>740.85400000000004</v>
      </c>
      <c r="Q5625" s="208">
        <v>740.86400000000003</v>
      </c>
      <c r="R5625" s="208">
        <v>740.87199999999996</v>
      </c>
      <c r="S5625" s="208">
        <v>740.88</v>
      </c>
      <c r="T5625" s="208">
        <v>740.88800000000003</v>
      </c>
      <c r="U5625" s="208">
        <v>740.89499999999998</v>
      </c>
      <c r="V5625" s="481">
        <v>740.90300000000002</v>
      </c>
      <c r="W5625" s="208">
        <v>740.91099999999994</v>
      </c>
      <c r="X5625" s="208">
        <v>740.91899999999998</v>
      </c>
      <c r="Y5625" s="447">
        <v>740.92700000000002</v>
      </c>
      <c r="Z5625" s="208">
        <v>740.93399999999997</v>
      </c>
      <c r="AA5625" s="208">
        <v>740.94200000000001</v>
      </c>
      <c r="AB5625" s="350">
        <v>740.95</v>
      </c>
      <c r="AC5625" s="186"/>
      <c r="AD5625" s="2122"/>
      <c r="AE5625" s="208"/>
      <c r="AF5625" s="97"/>
      <c r="AJ5625" s="943"/>
      <c r="AK5625" s="943"/>
      <c r="AL5625" s="943"/>
      <c r="AM5625" s="943"/>
      <c r="AN5625" s="946"/>
    </row>
    <row r="5626" spans="1:40" s="184" customFormat="1" hidden="1">
      <c r="A5626" s="2109"/>
      <c r="B5626" s="2101"/>
      <c r="C5626" s="126" t="s">
        <v>23</v>
      </c>
      <c r="D5626" s="110">
        <v>335.79</v>
      </c>
      <c r="E5626" s="81">
        <v>335.80099999999999</v>
      </c>
      <c r="F5626" s="158">
        <v>335.81299999999999</v>
      </c>
      <c r="G5626" s="158">
        <v>335.82400000000001</v>
      </c>
      <c r="H5626" s="446">
        <v>335.839</v>
      </c>
      <c r="I5626" s="158">
        <v>335.85399999999998</v>
      </c>
      <c r="J5626" s="158">
        <v>335.86500000000001</v>
      </c>
      <c r="K5626" s="158">
        <v>335.87700000000001</v>
      </c>
      <c r="L5626" s="158">
        <v>335.88799999999998</v>
      </c>
      <c r="M5626" s="158">
        <v>335.899</v>
      </c>
      <c r="N5626" s="446">
        <v>335.91399999999999</v>
      </c>
      <c r="O5626" s="158">
        <v>335.92599999999999</v>
      </c>
      <c r="P5626" s="158">
        <v>335.94099999999997</v>
      </c>
      <c r="Q5626" s="158">
        <v>335.95600000000002</v>
      </c>
      <c r="R5626" s="158">
        <v>335.96699999999998</v>
      </c>
      <c r="S5626" s="158">
        <v>335.97800000000001</v>
      </c>
      <c r="T5626" s="158">
        <v>335.99</v>
      </c>
      <c r="U5626" s="158">
        <v>336.00099999999998</v>
      </c>
      <c r="V5626" s="482">
        <v>336.012</v>
      </c>
      <c r="W5626" s="158">
        <v>336.024</v>
      </c>
      <c r="X5626" s="158">
        <v>336.03500000000003</v>
      </c>
      <c r="Y5626" s="446">
        <v>336.04599999999999</v>
      </c>
      <c r="Z5626" s="158">
        <v>336.05700000000002</v>
      </c>
      <c r="AA5626" s="158">
        <v>336.06900000000002</v>
      </c>
      <c r="AB5626" s="336">
        <v>336.08</v>
      </c>
      <c r="AC5626" s="221"/>
      <c r="AD5626" s="81"/>
      <c r="AE5626" s="158"/>
      <c r="AF5626" s="74"/>
      <c r="AH5626" s="943"/>
      <c r="AI5626" s="944"/>
      <c r="AJ5626" s="945"/>
      <c r="AK5626" s="945"/>
      <c r="AL5626" s="354"/>
      <c r="AM5626" s="946"/>
      <c r="AN5626" s="946"/>
    </row>
    <row r="5627" spans="1:40" s="184" customFormat="1" ht="16.5" hidden="1" thickBot="1">
      <c r="A5627" s="2119"/>
      <c r="B5627" s="2113" t="s">
        <v>49</v>
      </c>
      <c r="C5627" s="2114"/>
      <c r="D5627" s="130"/>
      <c r="E5627" s="651">
        <f>SQRT(E5621*E5621+E5622*E5622)/E5577/1.73</f>
        <v>2.9668383703198677</v>
      </c>
      <c r="F5627" s="652">
        <f t="shared" ref="F5627:AB5627" si="3805">SQRT(F5621*F5621+F5622*F5622)/F5577/1.73</f>
        <v>3.1458621663898927</v>
      </c>
      <c r="G5627" s="652">
        <f t="shared" si="3805"/>
        <v>2.844018935643764</v>
      </c>
      <c r="H5627" s="653">
        <f t="shared" si="3805"/>
        <v>4.0573836269403234</v>
      </c>
      <c r="I5627" s="652">
        <f t="shared" si="3805"/>
        <v>3.9323277079951033</v>
      </c>
      <c r="J5627" s="652">
        <f t="shared" si="3805"/>
        <v>2.9668383703298953</v>
      </c>
      <c r="K5627" s="652">
        <f t="shared" si="3805"/>
        <v>3.1458621663898927</v>
      </c>
      <c r="L5627" s="652">
        <f t="shared" si="3805"/>
        <v>2.9668383703198677</v>
      </c>
      <c r="M5627" s="652">
        <f t="shared" si="3805"/>
        <v>2.844018935643764</v>
      </c>
      <c r="N5627" s="653">
        <f t="shared" si="3805"/>
        <v>4.0573836269403234</v>
      </c>
      <c r="O5627" s="652">
        <f t="shared" si="3805"/>
        <v>3.1458621664036484</v>
      </c>
      <c r="P5627" s="652">
        <f t="shared" si="3805"/>
        <v>3.9323277079951033</v>
      </c>
      <c r="Q5627" s="652">
        <f t="shared" si="3805"/>
        <v>3.93232770800542</v>
      </c>
      <c r="R5627" s="652">
        <f t="shared" si="3805"/>
        <v>2.9668383703052821</v>
      </c>
      <c r="S5627" s="652">
        <f t="shared" si="3805"/>
        <v>2.9668383703298953</v>
      </c>
      <c r="T5627" s="652">
        <f t="shared" si="3805"/>
        <v>3.1458621664036484</v>
      </c>
      <c r="U5627" s="652">
        <f t="shared" si="3805"/>
        <v>2.8440189356199896</v>
      </c>
      <c r="V5627" s="1057">
        <f t="shared" si="3805"/>
        <v>2.9668383703298953</v>
      </c>
      <c r="W5627" s="652">
        <f t="shared" si="3805"/>
        <v>3.1458621663898927</v>
      </c>
      <c r="X5627" s="652">
        <f t="shared" si="3805"/>
        <v>2.9668383703298953</v>
      </c>
      <c r="Y5627" s="653">
        <f t="shared" si="3805"/>
        <v>2.9668383703198677</v>
      </c>
      <c r="Z5627" s="652">
        <f t="shared" si="3805"/>
        <v>2.8440189356304502</v>
      </c>
      <c r="AA5627" s="652">
        <f t="shared" si="3805"/>
        <v>3.1458621664036484</v>
      </c>
      <c r="AB5627" s="654">
        <f t="shared" si="3805"/>
        <v>2.9668383703198677</v>
      </c>
      <c r="AC5627" s="655">
        <f>AVERAGE(E5627:AB5627)</f>
        <v>3.2026893521541315</v>
      </c>
      <c r="AD5627" s="98">
        <f>(AC5623-AC5627)/AC5623</f>
        <v>1.7591629649460626E-3</v>
      </c>
      <c r="AE5627" s="79"/>
      <c r="AF5627" s="80"/>
      <c r="AJ5627" s="1054"/>
      <c r="AK5627" s="1054"/>
      <c r="AL5627" s="943"/>
      <c r="AM5627" s="1054"/>
      <c r="AN5627" s="946"/>
    </row>
    <row r="5628" spans="1:40" s="184" customFormat="1" ht="16.5" thickBot="1">
      <c r="A5628" s="150"/>
      <c r="B5628" s="578" t="s">
        <v>38</v>
      </c>
      <c r="C5628" s="131" t="s">
        <v>16</v>
      </c>
      <c r="D5628" s="115" t="s">
        <v>17</v>
      </c>
      <c r="E5628" s="150">
        <f t="shared" ref="E5628:AB5628" si="3806">(E5629-D5629)*$AE5628*$AF5628</f>
        <v>0</v>
      </c>
      <c r="F5628" s="208">
        <f t="shared" si="3806"/>
        <v>0</v>
      </c>
      <c r="G5628" s="208">
        <f t="shared" si="3806"/>
        <v>0</v>
      </c>
      <c r="H5628" s="447">
        <f t="shared" si="3806"/>
        <v>0</v>
      </c>
      <c r="I5628" s="208">
        <f t="shared" si="3806"/>
        <v>0</v>
      </c>
      <c r="J5628" s="208">
        <f t="shared" si="3806"/>
        <v>0</v>
      </c>
      <c r="K5628" s="208">
        <f t="shared" si="3806"/>
        <v>0</v>
      </c>
      <c r="L5628" s="208">
        <f t="shared" si="3806"/>
        <v>0</v>
      </c>
      <c r="M5628" s="208">
        <f t="shared" si="3806"/>
        <v>0</v>
      </c>
      <c r="N5628" s="447">
        <f t="shared" si="3806"/>
        <v>0</v>
      </c>
      <c r="O5628" s="208">
        <f t="shared" si="3806"/>
        <v>0</v>
      </c>
      <c r="P5628" s="208">
        <f t="shared" si="3806"/>
        <v>0</v>
      </c>
      <c r="Q5628" s="208">
        <f t="shared" si="3806"/>
        <v>0</v>
      </c>
      <c r="R5628" s="208">
        <f t="shared" si="3806"/>
        <v>0</v>
      </c>
      <c r="S5628" s="208">
        <f t="shared" si="3806"/>
        <v>0</v>
      </c>
      <c r="T5628" s="208">
        <f t="shared" si="3806"/>
        <v>0</v>
      </c>
      <c r="U5628" s="208">
        <f t="shared" si="3806"/>
        <v>0</v>
      </c>
      <c r="V5628" s="481">
        <f t="shared" si="3806"/>
        <v>0</v>
      </c>
      <c r="W5628" s="208">
        <f t="shared" si="3806"/>
        <v>0</v>
      </c>
      <c r="X5628" s="208">
        <f t="shared" si="3806"/>
        <v>0</v>
      </c>
      <c r="Y5628" s="447">
        <f t="shared" si="3806"/>
        <v>0</v>
      </c>
      <c r="Z5628" s="208">
        <f t="shared" si="3806"/>
        <v>0</v>
      </c>
      <c r="AA5628" s="208">
        <f t="shared" si="3806"/>
        <v>0</v>
      </c>
      <c r="AB5628" s="97">
        <f t="shared" si="3806"/>
        <v>0</v>
      </c>
      <c r="AC5628" s="186">
        <f>SUM(E5628:AB5628)</f>
        <v>0</v>
      </c>
      <c r="AD5628" s="1111"/>
      <c r="AE5628" s="286">
        <v>1</v>
      </c>
      <c r="AF5628" s="287">
        <v>40</v>
      </c>
      <c r="AJ5628" s="1055"/>
      <c r="AK5628" s="1056"/>
      <c r="AL5628" s="1055"/>
      <c r="AM5628" s="943"/>
      <c r="AN5628" s="946"/>
    </row>
    <row r="5629" spans="1:40" s="184" customFormat="1" ht="16.5" hidden="1" thickBot="1">
      <c r="A5629" s="73"/>
      <c r="B5629" s="1135"/>
      <c r="C5629" s="1184" t="s">
        <v>22</v>
      </c>
      <c r="D5629" s="110">
        <v>1940.06</v>
      </c>
      <c r="E5629" s="73">
        <v>1940.06</v>
      </c>
      <c r="F5629" s="158">
        <v>1940.06</v>
      </c>
      <c r="G5629" s="158">
        <v>1940.06</v>
      </c>
      <c r="H5629" s="446">
        <v>1940.06</v>
      </c>
      <c r="I5629" s="158">
        <v>1940.06</v>
      </c>
      <c r="J5629" s="158">
        <v>1940.06</v>
      </c>
      <c r="K5629" s="158">
        <v>1940.06</v>
      </c>
      <c r="L5629" s="158">
        <v>1940.06</v>
      </c>
      <c r="M5629" s="158">
        <v>1940.06</v>
      </c>
      <c r="N5629" s="446">
        <v>1940.06</v>
      </c>
      <c r="O5629" s="158">
        <v>1940.06</v>
      </c>
      <c r="P5629" s="158">
        <v>1940.06</v>
      </c>
      <c r="Q5629" s="158">
        <v>1940.06</v>
      </c>
      <c r="R5629" s="158">
        <v>1940.06</v>
      </c>
      <c r="S5629" s="158">
        <v>1940.06</v>
      </c>
      <c r="T5629" s="158">
        <v>1940.06</v>
      </c>
      <c r="U5629" s="158">
        <v>1940.06</v>
      </c>
      <c r="V5629" s="482">
        <v>1940.06</v>
      </c>
      <c r="W5629" s="158">
        <v>1940.06</v>
      </c>
      <c r="X5629" s="158">
        <v>1940.06</v>
      </c>
      <c r="Y5629" s="446">
        <v>1940.06</v>
      </c>
      <c r="Z5629" s="158">
        <v>1940.06</v>
      </c>
      <c r="AA5629" s="158">
        <v>1940.06</v>
      </c>
      <c r="AB5629" s="74">
        <v>1940.06</v>
      </c>
      <c r="AC5629" s="221"/>
      <c r="AD5629" s="1112"/>
      <c r="AE5629" s="289"/>
      <c r="AF5629" s="290"/>
      <c r="AJ5629" s="1054"/>
      <c r="AK5629" s="1054"/>
      <c r="AL5629" s="943"/>
      <c r="AM5629" s="1054"/>
      <c r="AN5629" s="946"/>
    </row>
    <row r="5630" spans="1:40" s="184" customFormat="1">
      <c r="A5630" s="73"/>
      <c r="B5630" s="1135" t="s">
        <v>37</v>
      </c>
      <c r="C5630" s="132" t="s">
        <v>16</v>
      </c>
      <c r="D5630" s="110" t="s">
        <v>17</v>
      </c>
      <c r="E5630" s="73">
        <f t="shared" ref="E5630:AB5630" si="3807">(E5631-D5631)*$AE5630*$AF5630</f>
        <v>6.3999999999941792</v>
      </c>
      <c r="F5630" s="158">
        <f t="shared" si="3807"/>
        <v>4.8000000000320142</v>
      </c>
      <c r="G5630" s="158">
        <f t="shared" si="3807"/>
        <v>4.7999999999592546</v>
      </c>
      <c r="H5630" s="446">
        <f t="shared" si="3807"/>
        <v>7.2000000000116415</v>
      </c>
      <c r="I5630" s="158">
        <f t="shared" si="3807"/>
        <v>4.8000000000320142</v>
      </c>
      <c r="J5630" s="158">
        <f t="shared" si="3807"/>
        <v>4.0000000000145519</v>
      </c>
      <c r="K5630" s="158">
        <f t="shared" si="3807"/>
        <v>3.9999999999417923</v>
      </c>
      <c r="L5630" s="158">
        <f t="shared" si="3807"/>
        <v>4.8000000000320142</v>
      </c>
      <c r="M5630" s="158">
        <f t="shared" si="3807"/>
        <v>3.1999999999970896</v>
      </c>
      <c r="N5630" s="446">
        <f t="shared" si="3807"/>
        <v>2.3999999999796273</v>
      </c>
      <c r="O5630" s="158">
        <f t="shared" si="3807"/>
        <v>3.1999999999970896</v>
      </c>
      <c r="P5630" s="158">
        <f t="shared" si="3807"/>
        <v>4.0000000000145519</v>
      </c>
      <c r="Q5630" s="158">
        <f t="shared" si="3807"/>
        <v>6.3999999999941792</v>
      </c>
      <c r="R5630" s="158">
        <f t="shared" si="3807"/>
        <v>4.8000000000320142</v>
      </c>
      <c r="S5630" s="158">
        <f t="shared" si="3807"/>
        <v>3.9999999999417923</v>
      </c>
      <c r="T5630" s="158">
        <f t="shared" si="3807"/>
        <v>3.2000000000698492</v>
      </c>
      <c r="U5630" s="158">
        <f t="shared" si="3807"/>
        <v>2.3999999999796273</v>
      </c>
      <c r="V5630" s="482">
        <f t="shared" si="3807"/>
        <v>4.7999999999592546</v>
      </c>
      <c r="W5630" s="158">
        <f t="shared" si="3807"/>
        <v>2.4000000000523869</v>
      </c>
      <c r="X5630" s="158">
        <f t="shared" si="3807"/>
        <v>3.1999999999970896</v>
      </c>
      <c r="Y5630" s="446">
        <f t="shared" si="3807"/>
        <v>2.3999999999796273</v>
      </c>
      <c r="Z5630" s="158">
        <f t="shared" si="3807"/>
        <v>2.7999999999883585</v>
      </c>
      <c r="AA5630" s="158">
        <f t="shared" si="3807"/>
        <v>3.1999999999970896</v>
      </c>
      <c r="AB5630" s="74">
        <f t="shared" si="3807"/>
        <v>2.7999999999883585</v>
      </c>
      <c r="AC5630" s="221">
        <f>SUM(E5630:AB5630)</f>
        <v>95.999999999985448</v>
      </c>
      <c r="AD5630" s="1111"/>
      <c r="AE5630" s="286">
        <v>1</v>
      </c>
      <c r="AF5630" s="287">
        <v>40</v>
      </c>
      <c r="AJ5630" s="1055"/>
      <c r="AK5630" s="1056"/>
      <c r="AL5630" s="1055"/>
      <c r="AM5630" s="943"/>
      <c r="AN5630" s="946"/>
    </row>
    <row r="5631" spans="1:40" s="184" customFormat="1" ht="15.75" hidden="1" customHeight="1" thickBot="1">
      <c r="A5631" s="151"/>
      <c r="B5631" s="583"/>
      <c r="C5631" s="1195" t="s">
        <v>22</v>
      </c>
      <c r="D5631" s="116">
        <v>9623.74</v>
      </c>
      <c r="E5631" s="151">
        <v>9623.9</v>
      </c>
      <c r="F5631" s="129">
        <v>9624.02</v>
      </c>
      <c r="G5631" s="129">
        <v>9624.14</v>
      </c>
      <c r="H5631" s="461">
        <v>9624.32</v>
      </c>
      <c r="I5631" s="129">
        <v>9624.44</v>
      </c>
      <c r="J5631" s="129">
        <v>9624.5400000000009</v>
      </c>
      <c r="K5631" s="129">
        <v>9624.64</v>
      </c>
      <c r="L5631" s="129">
        <v>9624.76</v>
      </c>
      <c r="M5631" s="129">
        <v>9624.84</v>
      </c>
      <c r="N5631" s="461">
        <v>9624.9</v>
      </c>
      <c r="O5631" s="129">
        <v>9624.98</v>
      </c>
      <c r="P5631" s="129">
        <v>9625.08</v>
      </c>
      <c r="Q5631" s="129">
        <v>9625.24</v>
      </c>
      <c r="R5631" s="129">
        <v>9625.36</v>
      </c>
      <c r="S5631" s="129">
        <v>9625.4599999999991</v>
      </c>
      <c r="T5631" s="129">
        <v>9625.5400000000009</v>
      </c>
      <c r="U5631" s="129">
        <v>9625.6</v>
      </c>
      <c r="V5631" s="505">
        <v>9625.7199999999993</v>
      </c>
      <c r="W5631" s="129">
        <v>9625.7800000000007</v>
      </c>
      <c r="X5631" s="129">
        <v>9625.86</v>
      </c>
      <c r="Y5631" s="461">
        <v>9625.92</v>
      </c>
      <c r="Z5631" s="129">
        <v>9625.99</v>
      </c>
      <c r="AA5631" s="129">
        <v>9626.07</v>
      </c>
      <c r="AB5631" s="178">
        <v>9626.14</v>
      </c>
      <c r="AC5631" s="187"/>
      <c r="AD5631" s="1112"/>
      <c r="AE5631" s="1666"/>
      <c r="AF5631" s="1667"/>
      <c r="AJ5631" s="1027"/>
      <c r="AK5631" s="1027"/>
      <c r="AL5631" s="1027"/>
      <c r="AM5631" s="1027"/>
    </row>
    <row r="5632" spans="1:40" s="184" customFormat="1">
      <c r="A5632" s="3279" t="s">
        <v>39</v>
      </c>
      <c r="B5632" s="3280"/>
      <c r="C5632" s="127" t="s">
        <v>16</v>
      </c>
      <c r="D5632" s="124"/>
      <c r="E5632" s="339">
        <f t="shared" ref="E5632:AC5633" si="3808">SUM(E5579,E5586,E5593,E5600,E5607,E5614,E5621)</f>
        <v>605.99999999794818</v>
      </c>
      <c r="F5632" s="340">
        <f t="shared" si="3808"/>
        <v>563.00000000101136</v>
      </c>
      <c r="G5632" s="340">
        <f t="shared" si="3808"/>
        <v>514.00000000012369</v>
      </c>
      <c r="H5632" s="474">
        <f t="shared" si="3808"/>
        <v>472.99999999927422</v>
      </c>
      <c r="I5632" s="340">
        <f t="shared" si="3808"/>
        <v>529.99999999860847</v>
      </c>
      <c r="J5632" s="340">
        <f t="shared" si="3808"/>
        <v>598.00000000200271</v>
      </c>
      <c r="K5632" s="340">
        <f t="shared" si="3808"/>
        <v>683.9999999997417</v>
      </c>
      <c r="L5632" s="340">
        <f t="shared" si="3808"/>
        <v>692.99999999907413</v>
      </c>
      <c r="M5632" s="340">
        <f t="shared" si="3808"/>
        <v>773.00000000127511</v>
      </c>
      <c r="N5632" s="474">
        <f t="shared" si="3808"/>
        <v>758.99999999819556</v>
      </c>
      <c r="O5632" s="340">
        <f t="shared" si="3808"/>
        <v>859.00000000060572</v>
      </c>
      <c r="P5632" s="340">
        <f t="shared" si="3808"/>
        <v>844.00000000005093</v>
      </c>
      <c r="Q5632" s="340">
        <f t="shared" si="3808"/>
        <v>813.00000000192085</v>
      </c>
      <c r="R5632" s="340">
        <f t="shared" si="3808"/>
        <v>821.99999999670581</v>
      </c>
      <c r="S5632" s="340">
        <f t="shared" si="3808"/>
        <v>874.00000000047839</v>
      </c>
      <c r="T5632" s="340">
        <f t="shared" si="3808"/>
        <v>855.00000000138243</v>
      </c>
      <c r="U5632" s="340">
        <f t="shared" si="3808"/>
        <v>873.99999999888678</v>
      </c>
      <c r="V5632" s="503">
        <f t="shared" si="3808"/>
        <v>992.00000000314503</v>
      </c>
      <c r="W5632" s="340">
        <f t="shared" si="3808"/>
        <v>889.99999999987267</v>
      </c>
      <c r="X5632" s="340">
        <f t="shared" si="3808"/>
        <v>965.999999998985</v>
      </c>
      <c r="Y5632" s="474">
        <f t="shared" si="3808"/>
        <v>901.99999999981628</v>
      </c>
      <c r="Z5632" s="340">
        <f t="shared" si="3808"/>
        <v>813.99999999757711</v>
      </c>
      <c r="AA5632" s="340">
        <f t="shared" si="3808"/>
        <v>841.00000000444197</v>
      </c>
      <c r="AB5632" s="342">
        <f t="shared" si="3808"/>
        <v>650.99999999756619</v>
      </c>
      <c r="AC5632" s="590">
        <f t="shared" si="3808"/>
        <v>18189.99999999869</v>
      </c>
      <c r="AJ5632" s="1027"/>
      <c r="AK5632" s="1027"/>
      <c r="AL5632" s="1027"/>
      <c r="AM5632" s="1027"/>
    </row>
    <row r="5633" spans="1:40" s="184" customFormat="1" ht="15.75" customHeight="1" thickBot="1">
      <c r="A5633" s="3262"/>
      <c r="B5633" s="3263"/>
      <c r="C5633" s="128" t="s">
        <v>18</v>
      </c>
      <c r="D5633" s="116"/>
      <c r="E5633" s="181">
        <f t="shared" si="3808"/>
        <v>43.999999999869033</v>
      </c>
      <c r="F5633" s="182">
        <f t="shared" si="3808"/>
        <v>48.000000000001819</v>
      </c>
      <c r="G5633" s="182">
        <f t="shared" si="3808"/>
        <v>44.000000000096406</v>
      </c>
      <c r="H5633" s="453">
        <f t="shared" si="3808"/>
        <v>59.99999999994543</v>
      </c>
      <c r="I5633" s="182">
        <f t="shared" si="3808"/>
        <v>59.99999999994543</v>
      </c>
      <c r="J5633" s="182">
        <f t="shared" si="3808"/>
        <v>44.000000000096406</v>
      </c>
      <c r="K5633" s="182">
        <f t="shared" si="3808"/>
        <v>48.000000000001819</v>
      </c>
      <c r="L5633" s="182">
        <f t="shared" si="3808"/>
        <v>43.999999999869033</v>
      </c>
      <c r="M5633" s="182">
        <f t="shared" si="3808"/>
        <v>44.000000000096406</v>
      </c>
      <c r="N5633" s="453">
        <f t="shared" si="3808"/>
        <v>59.99999999994543</v>
      </c>
      <c r="O5633" s="182">
        <f t="shared" si="3808"/>
        <v>48.000000000001819</v>
      </c>
      <c r="P5633" s="182">
        <f t="shared" si="3808"/>
        <v>59.99999999994543</v>
      </c>
      <c r="Q5633" s="182">
        <f t="shared" si="3808"/>
        <v>60.000000000172804</v>
      </c>
      <c r="R5633" s="182">
        <f t="shared" si="3808"/>
        <v>43.999999999869033</v>
      </c>
      <c r="S5633" s="182">
        <f t="shared" si="3808"/>
        <v>44.000000000096406</v>
      </c>
      <c r="T5633" s="182">
        <f t="shared" si="3808"/>
        <v>48.000000000001819</v>
      </c>
      <c r="U5633" s="182">
        <f t="shared" si="3808"/>
        <v>43.999999999869033</v>
      </c>
      <c r="V5633" s="489">
        <f t="shared" si="3808"/>
        <v>44.000000000096406</v>
      </c>
      <c r="W5633" s="182">
        <f t="shared" si="3808"/>
        <v>48.000000000001819</v>
      </c>
      <c r="X5633" s="182">
        <f t="shared" si="3808"/>
        <v>44.000000000096406</v>
      </c>
      <c r="Y5633" s="453">
        <f t="shared" si="3808"/>
        <v>43.999999999869033</v>
      </c>
      <c r="Z5633" s="182">
        <f t="shared" si="3808"/>
        <v>44.000000000096406</v>
      </c>
      <c r="AA5633" s="182">
        <f t="shared" si="3808"/>
        <v>48.000000000001819</v>
      </c>
      <c r="AB5633" s="435">
        <f t="shared" si="3808"/>
        <v>43.999999999869033</v>
      </c>
      <c r="AC5633" s="593">
        <f t="shared" si="3808"/>
        <v>1159.9999999998545</v>
      </c>
      <c r="AJ5633" s="1027"/>
      <c r="AK5633" s="1027"/>
      <c r="AL5633" s="1027"/>
      <c r="AM5633" s="1027"/>
    </row>
    <row r="5634" spans="1:40" s="184" customFormat="1">
      <c r="A5634" s="3242" t="s">
        <v>40</v>
      </c>
      <c r="B5634" s="3243"/>
      <c r="C5634" s="123" t="s">
        <v>41</v>
      </c>
      <c r="D5634" s="115"/>
      <c r="E5634" s="142">
        <f t="shared" ref="E5634:AC5635" si="3809">100-(E5632/(E5559+E5566))*100</f>
        <v>-3.0612244894928864</v>
      </c>
      <c r="F5634" s="140">
        <f t="shared" si="3809"/>
        <v>-1.992753623262729</v>
      </c>
      <c r="G5634" s="140">
        <f t="shared" si="3809"/>
        <v>2.6515151517050128</v>
      </c>
      <c r="H5634" s="459">
        <f t="shared" si="3809"/>
        <v>3.861788617892941</v>
      </c>
      <c r="I5634" s="140">
        <f t="shared" si="3809"/>
        <v>6.0283687946238871</v>
      </c>
      <c r="J5634" s="140">
        <f t="shared" si="3809"/>
        <v>7.7160493825562071</v>
      </c>
      <c r="K5634" s="140">
        <f t="shared" si="3809"/>
        <v>6.5573770490958054</v>
      </c>
      <c r="L5634" s="140">
        <f t="shared" si="3809"/>
        <v>5.3278688524641069</v>
      </c>
      <c r="M5634" s="140">
        <f t="shared" si="3809"/>
        <v>2.3989898988746319</v>
      </c>
      <c r="N5634" s="459">
        <f t="shared" si="3809"/>
        <v>4.1666666669394061</v>
      </c>
      <c r="O5634" s="140">
        <f t="shared" si="3809"/>
        <v>-2.2619047620698893</v>
      </c>
      <c r="P5634" s="140">
        <f t="shared" si="3809"/>
        <v>-1.9323671498237189</v>
      </c>
      <c r="Q5634" s="140">
        <f t="shared" si="3809"/>
        <v>0.36764705889729044</v>
      </c>
      <c r="R5634" s="140">
        <f t="shared" si="3809"/>
        <v>-3.7878787877717741</v>
      </c>
      <c r="S5634" s="140">
        <f t="shared" si="3809"/>
        <v>6.6239316241222213</v>
      </c>
      <c r="T5634" s="140">
        <f t="shared" si="3809"/>
        <v>3.7162162158546295</v>
      </c>
      <c r="U5634" s="140">
        <f t="shared" si="3809"/>
        <v>-1.1574074071150022</v>
      </c>
      <c r="V5634" s="495">
        <f t="shared" si="3809"/>
        <v>-2.0576131691693007</v>
      </c>
      <c r="W5634" s="140">
        <f t="shared" si="3809"/>
        <v>-1.5981735158380843</v>
      </c>
      <c r="X5634" s="140">
        <f t="shared" si="3809"/>
        <v>-1.8987341771714767</v>
      </c>
      <c r="Y5634" s="459">
        <f t="shared" si="3809"/>
        <v>2.3809523809699584</v>
      </c>
      <c r="Z5634" s="140">
        <f t="shared" si="3809"/>
        <v>-2.7777777774236938</v>
      </c>
      <c r="AA5634" s="140">
        <f t="shared" si="3809"/>
        <v>-1.5700483097741227</v>
      </c>
      <c r="AB5634" s="143">
        <f t="shared" si="3809"/>
        <v>-2.3584905658798903</v>
      </c>
      <c r="AC5634" s="595">
        <f t="shared" si="3809"/>
        <v>0.92592592593129552</v>
      </c>
      <c r="AJ5634" s="1027"/>
      <c r="AK5634" s="1027"/>
      <c r="AL5634" s="1027"/>
      <c r="AM5634" s="1027"/>
    </row>
    <row r="5635" spans="1:40" s="184" customFormat="1" ht="16.5" thickBot="1">
      <c r="A5635" s="3244"/>
      <c r="B5635" s="3245"/>
      <c r="C5635" s="128" t="s">
        <v>42</v>
      </c>
      <c r="D5635" s="116"/>
      <c r="E5635" s="596">
        <f t="shared" si="3809"/>
        <v>78.431372549150737</v>
      </c>
      <c r="F5635" s="597">
        <f t="shared" si="3809"/>
        <v>73.333333333308076</v>
      </c>
      <c r="G5635" s="597">
        <f t="shared" si="3809"/>
        <v>75.555555555479771</v>
      </c>
      <c r="H5635" s="464">
        <f t="shared" si="3809"/>
        <v>64.285714285772286</v>
      </c>
      <c r="I5635" s="597">
        <f t="shared" si="3809"/>
        <v>68.749999999955591</v>
      </c>
      <c r="J5635" s="597">
        <f t="shared" si="3809"/>
        <v>79.629629629617938</v>
      </c>
      <c r="K5635" s="597">
        <f t="shared" si="3809"/>
        <v>80.952380952445395</v>
      </c>
      <c r="L5635" s="597">
        <f t="shared" si="3809"/>
        <v>82.539682539699726</v>
      </c>
      <c r="M5635" s="597">
        <f t="shared" si="3809"/>
        <v>83.333333333333343</v>
      </c>
      <c r="N5635" s="464">
        <f t="shared" si="3809"/>
        <v>78.260869565152916</v>
      </c>
      <c r="O5635" s="597">
        <f t="shared" si="3809"/>
        <v>83.333333333333343</v>
      </c>
      <c r="P5635" s="597">
        <f t="shared" si="3809"/>
        <v>78.260869565260379</v>
      </c>
      <c r="Q5635" s="597">
        <f t="shared" si="3809"/>
        <v>78.260869565177984</v>
      </c>
      <c r="R5635" s="597">
        <f t="shared" si="3809"/>
        <v>84.057971014557225</v>
      </c>
      <c r="S5635" s="597">
        <f t="shared" si="3809"/>
        <v>85.897435897379836</v>
      </c>
      <c r="T5635" s="597">
        <f t="shared" si="3809"/>
        <v>83.999999999984851</v>
      </c>
      <c r="U5635" s="597">
        <f t="shared" si="3809"/>
        <v>85.333333333363655</v>
      </c>
      <c r="V5635" s="501">
        <f t="shared" si="3809"/>
        <v>86.419753086411959</v>
      </c>
      <c r="W5635" s="597">
        <f t="shared" si="3809"/>
        <v>83.999999999984851</v>
      </c>
      <c r="X5635" s="597">
        <f t="shared" si="3809"/>
        <v>86.419753086411959</v>
      </c>
      <c r="Y5635" s="464">
        <f t="shared" si="3809"/>
        <v>85.897435897452709</v>
      </c>
      <c r="Z5635" s="597">
        <f t="shared" si="3809"/>
        <v>84.057971014474845</v>
      </c>
      <c r="AA5635" s="597">
        <f t="shared" si="3809"/>
        <v>82.608695652191813</v>
      </c>
      <c r="AB5635" s="598">
        <f t="shared" si="3809"/>
        <v>79.629629629723198</v>
      </c>
      <c r="AC5635" s="599">
        <f t="shared" si="3809"/>
        <v>81.41025641026215</v>
      </c>
      <c r="AJ5635" s="1027"/>
      <c r="AK5635" s="1027"/>
      <c r="AL5635" s="1027"/>
      <c r="AM5635" s="1027"/>
    </row>
    <row r="5636" spans="1:40" s="184" customFormat="1">
      <c r="A5636" s="3246"/>
      <c r="B5636" s="3247"/>
      <c r="C5636" s="893"/>
      <c r="D5636" s="506" t="s">
        <v>125</v>
      </c>
      <c r="E5636" s="1093">
        <f>(E5561+E5568-E5581-E5588-E5595-E5602-E5609-E5616-E5623)/(E5561+E5568)</f>
        <v>-5.4054054054054057E-2</v>
      </c>
      <c r="F5636" s="1093">
        <f t="shared" ref="F5636:AB5636" si="3810">(F5561+F5568-F5581-F5588-F5595-F5602-F5609-F5616-F5623)/(F5561+F5568)</f>
        <v>-2.8571428571428571E-2</v>
      </c>
      <c r="G5636" s="1093">
        <f t="shared" si="3810"/>
        <v>-3.0303030303030304E-2</v>
      </c>
      <c r="H5636" s="1094">
        <f t="shared" si="3810"/>
        <v>0</v>
      </c>
      <c r="I5636" s="1093">
        <f t="shared" si="3810"/>
        <v>0</v>
      </c>
      <c r="J5636" s="1093">
        <f t="shared" si="3810"/>
        <v>4.878048780487805E-2</v>
      </c>
      <c r="K5636" s="1093">
        <f t="shared" si="3810"/>
        <v>6.5217391304347824E-2</v>
      </c>
      <c r="L5636" s="1093">
        <f t="shared" si="3810"/>
        <v>6.5217391304347824E-2</v>
      </c>
      <c r="M5636" s="1093">
        <f t="shared" si="3810"/>
        <v>0.02</v>
      </c>
      <c r="N5636" s="1094">
        <f t="shared" si="3810"/>
        <v>0.04</v>
      </c>
      <c r="O5636" s="1093">
        <f t="shared" si="3810"/>
        <v>-1.8867924528301886E-2</v>
      </c>
      <c r="P5636" s="1093">
        <f t="shared" si="3810"/>
        <v>0</v>
      </c>
      <c r="Q5636" s="1093">
        <f t="shared" si="3810"/>
        <v>0</v>
      </c>
      <c r="R5636" s="1093">
        <f t="shared" si="3810"/>
        <v>-0.02</v>
      </c>
      <c r="S5636" s="1093">
        <f t="shared" si="3810"/>
        <v>6.7796610169491525E-2</v>
      </c>
      <c r="T5636" s="1093">
        <f t="shared" si="3810"/>
        <v>1.7857142857142856E-2</v>
      </c>
      <c r="U5636" s="1093">
        <f t="shared" si="3810"/>
        <v>-1.8518518518518517E-2</v>
      </c>
      <c r="V5636" s="2781">
        <f t="shared" si="3810"/>
        <v>-3.2786885245901641E-2</v>
      </c>
      <c r="W5636" s="1093">
        <f t="shared" si="3810"/>
        <v>0</v>
      </c>
      <c r="X5636" s="1093">
        <f t="shared" si="3810"/>
        <v>-3.3333333333333333E-2</v>
      </c>
      <c r="Y5636" s="1094">
        <f t="shared" si="3810"/>
        <v>1.7241379310344827E-2</v>
      </c>
      <c r="Z5636" s="1093">
        <f t="shared" si="3810"/>
        <v>-0.02</v>
      </c>
      <c r="AA5636" s="1093">
        <f t="shared" si="3810"/>
        <v>-1.9230769230769232E-2</v>
      </c>
      <c r="AB5636" s="1095">
        <f t="shared" si="3810"/>
        <v>-2.5000000000000001E-2</v>
      </c>
      <c r="AC5636" s="510">
        <f>(AC5561+AC5568-AC5581-AC5588-AC5595-AC5602-AC5609-AC5616-AC5623)/(AC5561+AC5568)</f>
        <v>2.5974025974025328E-3</v>
      </c>
      <c r="AJ5636" s="1027"/>
      <c r="AK5636" s="1027"/>
      <c r="AL5636" s="1027"/>
      <c r="AM5636" s="1027"/>
    </row>
    <row r="5637" spans="1:40" s="184" customFormat="1" ht="15.75" customHeight="1" thickBot="1">
      <c r="A5637" s="3248"/>
      <c r="B5637" s="3249"/>
      <c r="C5637" s="704"/>
      <c r="D5637" s="144" t="s">
        <v>879</v>
      </c>
      <c r="E5637" s="511">
        <f>(E5565+E5572-E5585-E5592-E5599-E5606-E5613-E5620-E5627)/(E5565+E5572)</f>
        <v>-1.377667531287133E-2</v>
      </c>
      <c r="F5637" s="511">
        <f t="shared" ref="F5637:AC5637" si="3811">(F5565+F5572-F5585-F5592-F5599-F5606-F5613-F5620-F5627)/(F5565+F5572)</f>
        <v>-9.6520515353153667E-3</v>
      </c>
      <c r="G5637" s="511">
        <f t="shared" si="3811"/>
        <v>3.9315665823576026E-2</v>
      </c>
      <c r="H5637" s="512">
        <f t="shared" si="3811"/>
        <v>3.5677415581230693E-2</v>
      </c>
      <c r="I5637" s="511">
        <f t="shared" si="3811"/>
        <v>5.6520656938589875E-2</v>
      </c>
      <c r="J5637" s="511">
        <f t="shared" si="3811"/>
        <v>9.1714971759553676E-2</v>
      </c>
      <c r="K5637" s="511">
        <f t="shared" si="3811"/>
        <v>8.3282166715046138E-2</v>
      </c>
      <c r="L5637" s="511">
        <f t="shared" si="3811"/>
        <v>7.969213322099554E-2</v>
      </c>
      <c r="M5637" s="511">
        <f t="shared" si="3811"/>
        <v>5.3735234129390796E-2</v>
      </c>
      <c r="N5637" s="512">
        <f t="shared" si="3811"/>
        <v>7.1256575971968078E-2</v>
      </c>
      <c r="O5637" s="511">
        <f t="shared" si="3811"/>
        <v>1.2263754435399416E-2</v>
      </c>
      <c r="P5637" s="511">
        <f t="shared" si="3811"/>
        <v>7.8058147562264837E-3</v>
      </c>
      <c r="Q5637" s="511">
        <f t="shared" si="3811"/>
        <v>2.6133126529286996E-2</v>
      </c>
      <c r="R5637" s="511">
        <f t="shared" si="3811"/>
        <v>5.3314026337883868E-4</v>
      </c>
      <c r="S5637" s="511">
        <f t="shared" si="3811"/>
        <v>9.1447341282663505E-2</v>
      </c>
      <c r="T5637" s="511">
        <f t="shared" si="3811"/>
        <v>6.0404939856197444E-2</v>
      </c>
      <c r="U5637" s="511">
        <f t="shared" si="3811"/>
        <v>1.7983714661445681E-2</v>
      </c>
      <c r="V5637" s="897">
        <f t="shared" si="3811"/>
        <v>9.9280681742571208E-3</v>
      </c>
      <c r="W5637" s="511">
        <f t="shared" si="3811"/>
        <v>1.107751673252114E-2</v>
      </c>
      <c r="X5637" s="511">
        <f t="shared" si="3811"/>
        <v>1.3407780611980388E-2</v>
      </c>
      <c r="Y5637" s="512">
        <f t="shared" si="3811"/>
        <v>5.2138151523933023E-2</v>
      </c>
      <c r="Z5637" s="511">
        <f t="shared" si="3811"/>
        <v>6.6730908073769208E-4</v>
      </c>
      <c r="AA5637" s="511">
        <f t="shared" si="3811"/>
        <v>6.988878584400132E-3</v>
      </c>
      <c r="AB5637" s="513">
        <f t="shared" si="3811"/>
        <v>-6.4399206581176177E-3</v>
      </c>
      <c r="AC5637" s="514">
        <f t="shared" si="3811"/>
        <v>3.3245685349568253E-2</v>
      </c>
      <c r="AJ5637" s="943"/>
      <c r="AK5637" s="943"/>
      <c r="AL5637" s="943"/>
      <c r="AM5637" s="943"/>
    </row>
    <row r="5638" spans="1:40" s="184" customFormat="1" ht="30.75" customHeight="1" thickBot="1">
      <c r="A5638" s="226"/>
      <c r="B5638" s="354"/>
      <c r="C5638" s="354"/>
      <c r="D5638" s="226"/>
      <c r="E5638" s="226"/>
      <c r="F5638" s="226"/>
      <c r="G5638" s="226"/>
      <c r="H5638" s="2445"/>
      <c r="I5638" s="226"/>
      <c r="J5638" s="226"/>
      <c r="K5638" s="226"/>
      <c r="L5638" s="226"/>
      <c r="M5638" s="226"/>
      <c r="N5638" s="2445"/>
      <c r="O5638" s="226"/>
      <c r="P5638" s="226"/>
      <c r="Q5638" s="226"/>
      <c r="R5638" s="226"/>
      <c r="S5638" s="226"/>
      <c r="T5638" s="226"/>
      <c r="U5638" s="226"/>
      <c r="V5638" s="2849"/>
      <c r="W5638" s="226"/>
      <c r="X5638" s="226"/>
      <c r="Y5638" s="2445"/>
      <c r="Z5638" s="226"/>
      <c r="AA5638" s="226"/>
      <c r="AB5638" s="226"/>
      <c r="AC5638" s="1269"/>
      <c r="AJ5638" s="864"/>
      <c r="AK5638" s="864"/>
      <c r="AL5638" s="864"/>
      <c r="AM5638" s="864"/>
    </row>
    <row r="5639" spans="1:40" s="184" customFormat="1" ht="16.5" thickBot="1">
      <c r="A5639" s="3232" t="s">
        <v>880</v>
      </c>
      <c r="B5639" s="3233"/>
      <c r="C5639" s="168"/>
      <c r="D5639" s="170">
        <v>0</v>
      </c>
      <c r="E5639" s="737">
        <v>1</v>
      </c>
      <c r="F5639" s="738">
        <v>2</v>
      </c>
      <c r="G5639" s="738">
        <v>3</v>
      </c>
      <c r="H5639" s="740">
        <v>4</v>
      </c>
      <c r="I5639" s="738">
        <v>5</v>
      </c>
      <c r="J5639" s="738">
        <v>6</v>
      </c>
      <c r="K5639" s="738">
        <v>7</v>
      </c>
      <c r="L5639" s="738">
        <v>8</v>
      </c>
      <c r="M5639" s="738">
        <v>9</v>
      </c>
      <c r="N5639" s="740">
        <v>10</v>
      </c>
      <c r="O5639" s="738">
        <v>11</v>
      </c>
      <c r="P5639" s="738">
        <v>12</v>
      </c>
      <c r="Q5639" s="738">
        <v>13</v>
      </c>
      <c r="R5639" s="738">
        <v>14</v>
      </c>
      <c r="S5639" s="738">
        <v>15</v>
      </c>
      <c r="T5639" s="738">
        <v>16</v>
      </c>
      <c r="U5639" s="738">
        <v>17</v>
      </c>
      <c r="V5639" s="909">
        <v>18</v>
      </c>
      <c r="W5639" s="738">
        <v>19</v>
      </c>
      <c r="X5639" s="738">
        <v>20</v>
      </c>
      <c r="Y5639" s="740">
        <v>21</v>
      </c>
      <c r="Z5639" s="738">
        <v>22</v>
      </c>
      <c r="AA5639" s="738">
        <v>23</v>
      </c>
      <c r="AB5639" s="738">
        <v>24</v>
      </c>
      <c r="AC5639" s="226"/>
      <c r="AD5639" s="1668"/>
      <c r="AE5639" s="1668"/>
      <c r="AF5639" s="1668"/>
      <c r="AJ5639" s="864"/>
      <c r="AK5639" s="864"/>
      <c r="AL5639" s="864"/>
      <c r="AM5639" s="864"/>
    </row>
    <row r="5640" spans="1:40" s="184" customFormat="1" ht="16.5" thickBot="1">
      <c r="A5640" s="530" t="s">
        <v>13</v>
      </c>
      <c r="B5640" s="169"/>
      <c r="C5640" s="531"/>
      <c r="D5640" s="199"/>
      <c r="E5640" s="189">
        <v>21</v>
      </c>
      <c r="F5640" s="169">
        <v>21</v>
      </c>
      <c r="G5640" s="791">
        <v>21</v>
      </c>
      <c r="H5640" s="526">
        <v>21</v>
      </c>
      <c r="I5640" s="791">
        <v>21</v>
      </c>
      <c r="J5640" s="791">
        <v>21</v>
      </c>
      <c r="K5640" s="791">
        <v>21</v>
      </c>
      <c r="L5640" s="791">
        <v>21</v>
      </c>
      <c r="M5640" s="791">
        <v>21</v>
      </c>
      <c r="N5640" s="526">
        <v>21</v>
      </c>
      <c r="O5640" s="791">
        <v>21</v>
      </c>
      <c r="P5640" s="791">
        <v>21</v>
      </c>
      <c r="Q5640" s="791">
        <v>21</v>
      </c>
      <c r="R5640" s="791">
        <v>21</v>
      </c>
      <c r="S5640" s="791">
        <v>21</v>
      </c>
      <c r="T5640" s="791">
        <v>21</v>
      </c>
      <c r="U5640" s="791">
        <v>21</v>
      </c>
      <c r="V5640" s="791">
        <v>21</v>
      </c>
      <c r="W5640" s="791">
        <v>21</v>
      </c>
      <c r="X5640" s="169">
        <v>21</v>
      </c>
      <c r="Y5640" s="526">
        <v>21</v>
      </c>
      <c r="Z5640" s="169">
        <v>21</v>
      </c>
      <c r="AA5640" s="169">
        <v>21</v>
      </c>
      <c r="AB5640" s="1688">
        <v>21</v>
      </c>
      <c r="AC5640" s="1687"/>
      <c r="AD5640" s="1668"/>
      <c r="AE5640" s="1668"/>
      <c r="AF5640" s="1668"/>
      <c r="AJ5640" s="864"/>
      <c r="AK5640" s="864"/>
      <c r="AL5640" s="864"/>
      <c r="AM5640" s="864"/>
    </row>
    <row r="5641" spans="1:40" s="184" customFormat="1" ht="16.5" thickBot="1">
      <c r="A5641" s="770" t="s">
        <v>14</v>
      </c>
      <c r="B5641" s="424"/>
      <c r="C5641" s="771"/>
      <c r="D5641" s="1669"/>
      <c r="E5641" s="1322">
        <v>21</v>
      </c>
      <c r="F5641" s="1322">
        <v>21</v>
      </c>
      <c r="G5641" s="1322">
        <v>21</v>
      </c>
      <c r="H5641" s="1670">
        <v>21</v>
      </c>
      <c r="I5641" s="1322">
        <v>21</v>
      </c>
      <c r="J5641" s="1322">
        <v>21</v>
      </c>
      <c r="K5641" s="1322">
        <v>21</v>
      </c>
      <c r="L5641" s="1322">
        <v>21</v>
      </c>
      <c r="M5641" s="1322">
        <v>21</v>
      </c>
      <c r="N5641" s="1670">
        <v>21</v>
      </c>
      <c r="O5641" s="1322">
        <v>21</v>
      </c>
      <c r="P5641" s="1322">
        <v>21</v>
      </c>
      <c r="Q5641" s="1322">
        <v>21</v>
      </c>
      <c r="R5641" s="1322">
        <v>21</v>
      </c>
      <c r="S5641" s="1322">
        <v>21</v>
      </c>
      <c r="T5641" s="1322">
        <v>21</v>
      </c>
      <c r="U5641" s="1322">
        <v>21</v>
      </c>
      <c r="V5641" s="2831">
        <v>21</v>
      </c>
      <c r="W5641" s="1322">
        <v>21</v>
      </c>
      <c r="X5641" s="1322">
        <v>21</v>
      </c>
      <c r="Y5641" s="1670">
        <v>21</v>
      </c>
      <c r="Z5641" s="1322">
        <v>21</v>
      </c>
      <c r="AA5641" s="1322">
        <v>21</v>
      </c>
      <c r="AB5641" s="1671">
        <v>21</v>
      </c>
      <c r="AC5641" s="1687"/>
      <c r="AD5641" s="1668"/>
      <c r="AE5641" s="1668"/>
      <c r="AF5641" s="1668"/>
      <c r="AJ5641" s="1054"/>
      <c r="AK5641" s="1054"/>
      <c r="AL5641" s="943"/>
      <c r="AM5641" s="1054"/>
    </row>
    <row r="5642" spans="1:40" s="184" customFormat="1">
      <c r="A5642" s="3216" t="s">
        <v>67</v>
      </c>
      <c r="B5642" s="3275" t="s">
        <v>15</v>
      </c>
      <c r="C5642" s="131" t="s">
        <v>16</v>
      </c>
      <c r="D5642" s="304" t="s">
        <v>17</v>
      </c>
      <c r="E5642" s="326">
        <f t="shared" ref="E5642:AB5642" si="3812">(E5646-D5646)*$AE5642*$AF5642</f>
        <v>51.999999999964075</v>
      </c>
      <c r="F5642" s="71">
        <f t="shared" si="3812"/>
        <v>36.000000000001364</v>
      </c>
      <c r="G5642" s="71">
        <f t="shared" si="3812"/>
        <v>36.000000000001364</v>
      </c>
      <c r="H5642" s="448">
        <f t="shared" si="3812"/>
        <v>52.000000000020918</v>
      </c>
      <c r="I5642" s="71">
        <f t="shared" si="3812"/>
        <v>52.000000000020918</v>
      </c>
      <c r="J5642" s="71">
        <f t="shared" si="3812"/>
        <v>87.999999999965439</v>
      </c>
      <c r="K5642" s="71">
        <f t="shared" si="3812"/>
        <v>104.00000000004184</v>
      </c>
      <c r="L5642" s="71">
        <f t="shared" si="3812"/>
        <v>139.99999999998636</v>
      </c>
      <c r="M5642" s="71">
        <f t="shared" si="3812"/>
        <v>156.00000000000591</v>
      </c>
      <c r="N5642" s="448">
        <f t="shared" si="3812"/>
        <v>123.9999999999668</v>
      </c>
      <c r="O5642" s="71">
        <f t="shared" si="3812"/>
        <v>124.00000000002365</v>
      </c>
      <c r="P5642" s="71">
        <f t="shared" si="3812"/>
        <v>87.999999999965439</v>
      </c>
      <c r="Q5642" s="71">
        <f t="shared" si="3812"/>
        <v>104.00000000004184</v>
      </c>
      <c r="R5642" s="71">
        <f t="shared" si="3812"/>
        <v>120.00000000000455</v>
      </c>
      <c r="S5642" s="71">
        <f t="shared" si="3812"/>
        <v>87.999999999965439</v>
      </c>
      <c r="T5642" s="71">
        <f t="shared" si="3812"/>
        <v>108.00000000000409</v>
      </c>
      <c r="U5642" s="71">
        <f t="shared" si="3812"/>
        <v>84.000000000003183</v>
      </c>
      <c r="V5642" s="484">
        <f t="shared" si="3812"/>
        <v>108.00000000000409</v>
      </c>
      <c r="W5642" s="71">
        <f t="shared" si="3812"/>
        <v>103.99999999998499</v>
      </c>
      <c r="X5642" s="71">
        <f t="shared" si="3812"/>
        <v>104.00000000004184</v>
      </c>
      <c r="Y5642" s="448">
        <f t="shared" si="3812"/>
        <v>103.99999999998499</v>
      </c>
      <c r="Z5642" s="71">
        <f t="shared" si="3812"/>
        <v>108.00000000000409</v>
      </c>
      <c r="AA5642" s="71">
        <f t="shared" si="3812"/>
        <v>87.999999999965439</v>
      </c>
      <c r="AB5642" s="431">
        <f t="shared" si="3812"/>
        <v>68.000000000040473</v>
      </c>
      <c r="AC5642" s="108">
        <f>SUM(E5642:AB5642)</f>
        <v>2240.0000000000091</v>
      </c>
      <c r="AD5642" s="70">
        <v>2500</v>
      </c>
      <c r="AE5642" s="71">
        <v>100</v>
      </c>
      <c r="AF5642" s="72">
        <v>40</v>
      </c>
      <c r="AJ5642" s="1055"/>
      <c r="AK5642" s="1056"/>
      <c r="AL5642" s="1055"/>
      <c r="AM5642" s="943"/>
    </row>
    <row r="5643" spans="1:40" s="184" customFormat="1">
      <c r="A5643" s="3217"/>
      <c r="B5643" s="3276"/>
      <c r="C5643" s="132" t="s">
        <v>18</v>
      </c>
      <c r="D5643" s="134" t="s">
        <v>17</v>
      </c>
      <c r="E5643" s="327">
        <f t="shared" ref="E5643:AB5643" si="3813">(E5647-D5647)*$AE5642*$AF5642</f>
        <v>8.0000000000026716</v>
      </c>
      <c r="F5643" s="328">
        <f t="shared" si="3813"/>
        <v>7.9999999999955662</v>
      </c>
      <c r="G5643" s="328">
        <f t="shared" si="3813"/>
        <v>4.0000000000048885</v>
      </c>
      <c r="H5643" s="449">
        <f t="shared" si="3813"/>
        <v>7.9999999999955662</v>
      </c>
      <c r="I5643" s="328">
        <f t="shared" si="3813"/>
        <v>8.0000000000026716</v>
      </c>
      <c r="J5643" s="328">
        <f t="shared" si="3813"/>
        <v>15.999999999998238</v>
      </c>
      <c r="K5643" s="328">
        <f t="shared" si="3813"/>
        <v>16.000000000005343</v>
      </c>
      <c r="L5643" s="328">
        <f t="shared" si="3813"/>
        <v>23.999999999993804</v>
      </c>
      <c r="M5643" s="328">
        <f t="shared" si="3813"/>
        <v>24.000000000000909</v>
      </c>
      <c r="N5643" s="449">
        <f t="shared" si="3813"/>
        <v>20.000000000003126</v>
      </c>
      <c r="O5643" s="328">
        <f t="shared" si="3813"/>
        <v>19.999999999996021</v>
      </c>
      <c r="P5643" s="328">
        <f t="shared" si="3813"/>
        <v>12.000000000000455</v>
      </c>
      <c r="Q5643" s="328">
        <f t="shared" si="3813"/>
        <v>16.000000000005343</v>
      </c>
      <c r="R5643" s="328">
        <f t="shared" si="3813"/>
        <v>19.999999999996021</v>
      </c>
      <c r="S5643" s="328">
        <f t="shared" si="3813"/>
        <v>15.999999999998238</v>
      </c>
      <c r="T5643" s="328">
        <f t="shared" si="3813"/>
        <v>16.000000000005343</v>
      </c>
      <c r="U5643" s="328">
        <f t="shared" si="3813"/>
        <v>15.999999999998238</v>
      </c>
      <c r="V5643" s="485">
        <f t="shared" si="3813"/>
        <v>15.999999999998238</v>
      </c>
      <c r="W5643" s="328">
        <f t="shared" si="3813"/>
        <v>15.999999999998238</v>
      </c>
      <c r="X5643" s="328">
        <f t="shared" si="3813"/>
        <v>16.000000000005343</v>
      </c>
      <c r="Y5643" s="449">
        <f t="shared" si="3813"/>
        <v>15.999999999998238</v>
      </c>
      <c r="Z5643" s="328">
        <f t="shared" si="3813"/>
        <v>19.999999999996021</v>
      </c>
      <c r="AA5643" s="328">
        <f t="shared" si="3813"/>
        <v>12.000000000000455</v>
      </c>
      <c r="AB5643" s="432">
        <f t="shared" si="3813"/>
        <v>12.000000000000455</v>
      </c>
      <c r="AC5643" s="109">
        <f>SUM(E5643:AB5643)</f>
        <v>359.99999999999943</v>
      </c>
      <c r="AD5643" s="73"/>
      <c r="AE5643" s="158"/>
      <c r="AF5643" s="74"/>
      <c r="AJ5643" s="943"/>
      <c r="AK5643" s="943"/>
      <c r="AL5643" s="943"/>
      <c r="AM5643" s="943"/>
    </row>
    <row r="5644" spans="1:40" s="184" customFormat="1">
      <c r="A5644" s="3217"/>
      <c r="B5644" s="3276"/>
      <c r="C5644" s="132" t="s">
        <v>19</v>
      </c>
      <c r="D5644" s="134" t="s">
        <v>20</v>
      </c>
      <c r="E5644" s="346">
        <v>3</v>
      </c>
      <c r="F5644" s="347">
        <v>2</v>
      </c>
      <c r="G5644" s="347">
        <v>2</v>
      </c>
      <c r="H5644" s="454">
        <v>3</v>
      </c>
      <c r="I5644" s="347">
        <v>3</v>
      </c>
      <c r="J5644" s="347">
        <v>5</v>
      </c>
      <c r="K5644" s="347">
        <v>6</v>
      </c>
      <c r="L5644" s="347">
        <v>8</v>
      </c>
      <c r="M5644" s="347">
        <v>9</v>
      </c>
      <c r="N5644" s="454">
        <v>7</v>
      </c>
      <c r="O5644" s="347">
        <v>7</v>
      </c>
      <c r="P5644" s="347">
        <v>5</v>
      </c>
      <c r="Q5644" s="347">
        <v>6</v>
      </c>
      <c r="R5644" s="347">
        <v>7</v>
      </c>
      <c r="S5644" s="347">
        <v>5</v>
      </c>
      <c r="T5644" s="347">
        <v>6</v>
      </c>
      <c r="U5644" s="347">
        <v>5</v>
      </c>
      <c r="V5644" s="490">
        <v>6</v>
      </c>
      <c r="W5644" s="347">
        <v>6</v>
      </c>
      <c r="X5644" s="347">
        <v>6</v>
      </c>
      <c r="Y5644" s="454">
        <v>6</v>
      </c>
      <c r="Z5644" s="347">
        <v>6</v>
      </c>
      <c r="AA5644" s="347">
        <v>5</v>
      </c>
      <c r="AB5644" s="1709">
        <v>4</v>
      </c>
      <c r="AC5644" s="109">
        <f>AVERAGE(E5644:AB5644)</f>
        <v>5.333333333333333</v>
      </c>
      <c r="AD5644" s="76">
        <f>SQRT(MIN((E5642*E5642+E5643*E5643),(F5642*F5642+F5643*F5643),(G5642*G5642+G5643*G5643),(H5642*H5642+H5643*H5643),(I5642*I5642+I5643*I5643),(J5642*J5642+J5643*J5643),(K5642*K5642+K5643*K5643),(L5642*L5642+L5643*L5643),(M5642*M5642+M5643*M5643),(N5642*N5642+N5643*N5643),(O5642*O5642+O5643*O5643),(P5642*P5642+P5643*P5643),(R5642*R5642+R5643*R5643),(S5642*S5642+S5643*S5643),(T5642*T5642+T5643*T5643),(U5642*U5642+U5643*U5643),(V5642*V5642+V5643*V5643),(W5642*W5642+W5643*W5643),(X5642*X5642+X5643*X5643),(Y5642*Y5642+Y5643*Y5643),(Z5642*Z5642+Z5643*Z5643),(AA5642*AA5642+AA5643*AA5643),(AB5642*AB5642+AB5643*AB5643)))/AD5642</f>
        <v>1.4488616221020623E-2</v>
      </c>
      <c r="AE5644" s="76">
        <f>SQRT(MAX((E5642*E5642+E5643*E5643),(F5642*F5642+F5643*F5643),(G5642*G5642+G5643*G5643),(H5642*H5642+H5643*H5643),(I5642*I5642+I5643*I5643),(J5642*J5642+J5643*J5643),(K5642*K5642+K5643*K5643),(L5642*L5642+L5643*L5643),(M5642*M5642+M5643*M5643),(N5642*N5642+N5643*N5643),(O5642*O5642+O5643*O5643),(P5642*P5642+P5643*P5643),(R5642*R5642+R5643*R5643),(S5642*S5642+S5643*S5643),(T5642*T5642+T5643*T5643),(U5642*U5642+U5643*U5643),(V5642*V5642+V5643*V5643),(W5642*W5642+W5643*W5643),(X5642*X5642+X5643*X5643),(Y5642*Y5642+Y5643*Y5643),(Z5642*Z5642+Z5643*Z5643),(AA5642*AA5642+AA5643*AA5643),(AB5642*AB5642+AB5643*AB5643)))/AD5642</f>
        <v>6.3134142902238732E-2</v>
      </c>
      <c r="AF5644" s="77"/>
      <c r="AJ5644" s="943"/>
      <c r="AK5644" s="943"/>
      <c r="AL5644" s="943"/>
      <c r="AM5644" s="943"/>
    </row>
    <row r="5645" spans="1:40" s="184" customFormat="1" ht="16.5" thickBot="1">
      <c r="A5645" s="3217"/>
      <c r="B5645" s="3276"/>
      <c r="C5645" s="132" t="s">
        <v>21</v>
      </c>
      <c r="D5645" s="134"/>
      <c r="E5645" s="333">
        <f t="shared" ref="E5645:AB5645" si="3814">E5643/E5642</f>
        <v>0.15384615384631151</v>
      </c>
      <c r="F5645" s="334">
        <f t="shared" si="3814"/>
        <v>0.22222222222209065</v>
      </c>
      <c r="G5645" s="334">
        <f t="shared" si="3814"/>
        <v>0.11111111111124269</v>
      </c>
      <c r="H5645" s="451">
        <f t="shared" si="3814"/>
        <v>0.15384615384600669</v>
      </c>
      <c r="I5645" s="334">
        <f t="shared" si="3814"/>
        <v>0.15384615384614334</v>
      </c>
      <c r="J5645" s="334">
        <f t="shared" si="3814"/>
        <v>0.1818181818182332</v>
      </c>
      <c r="K5645" s="334">
        <f t="shared" si="3814"/>
        <v>0.15384615384614334</v>
      </c>
      <c r="L5645" s="334">
        <f t="shared" si="3814"/>
        <v>0.17142857142854387</v>
      </c>
      <c r="M5645" s="334">
        <f t="shared" si="3814"/>
        <v>0.15384615384615385</v>
      </c>
      <c r="N5645" s="451">
        <f t="shared" si="3814"/>
        <v>0.16129032258071355</v>
      </c>
      <c r="O5645" s="334">
        <f t="shared" si="3814"/>
        <v>0.16129032258058232</v>
      </c>
      <c r="P5645" s="334">
        <f t="shared" si="3814"/>
        <v>0.13636363636369508</v>
      </c>
      <c r="Q5645" s="334">
        <f t="shared" si="3814"/>
        <v>0.15384615384614334</v>
      </c>
      <c r="R5645" s="334">
        <f t="shared" si="3814"/>
        <v>0.16666666666662719</v>
      </c>
      <c r="S5645" s="334">
        <f t="shared" si="3814"/>
        <v>0.1818181818182332</v>
      </c>
      <c r="T5645" s="334">
        <f t="shared" si="3814"/>
        <v>0.14814814814819202</v>
      </c>
      <c r="U5645" s="334">
        <f t="shared" si="3814"/>
        <v>0.19047619047616229</v>
      </c>
      <c r="V5645" s="487">
        <f t="shared" si="3814"/>
        <v>0.14814814814812621</v>
      </c>
      <c r="W5645" s="334">
        <f t="shared" si="3814"/>
        <v>0.1538461538461591</v>
      </c>
      <c r="X5645" s="334">
        <f t="shared" si="3814"/>
        <v>0.15384615384614334</v>
      </c>
      <c r="Y5645" s="451">
        <f t="shared" si="3814"/>
        <v>0.1538461538461591</v>
      </c>
      <c r="Z5645" s="334">
        <f t="shared" si="3814"/>
        <v>0.18518518518514132</v>
      </c>
      <c r="AA5645" s="334">
        <f t="shared" si="3814"/>
        <v>0.13636363636369508</v>
      </c>
      <c r="AB5645" s="358">
        <f t="shared" si="3814"/>
        <v>0.17647058823519576</v>
      </c>
      <c r="AC5645" s="545">
        <f>MAX(E5645:AB5645)</f>
        <v>0.22222222222209065</v>
      </c>
      <c r="AD5645" s="1660">
        <f>MIN(E5644:AB5644)/(AD5642/(SQRT(3)*AD5659))</f>
        <v>1.505729502046544E-2</v>
      </c>
      <c r="AE5645" s="1661">
        <f>MAX(E5644:AB5644)/(AD5642/(SQRT(3)*AD5659))</f>
        <v>6.7757827592094477E-2</v>
      </c>
      <c r="AF5645" s="74"/>
      <c r="AJ5645" s="943"/>
      <c r="AK5645" s="943"/>
      <c r="AL5645" s="943"/>
      <c r="AM5645" s="943"/>
    </row>
    <row r="5646" spans="1:40" s="184" customFormat="1" hidden="1">
      <c r="A5646" s="2458"/>
      <c r="B5646" s="2105"/>
      <c r="C5646" s="1184" t="s">
        <v>22</v>
      </c>
      <c r="D5646" s="134">
        <v>94.2</v>
      </c>
      <c r="E5646" s="81">
        <v>94.212999999999994</v>
      </c>
      <c r="F5646" s="158">
        <v>94.221999999999994</v>
      </c>
      <c r="G5646" s="158">
        <v>94.230999999999995</v>
      </c>
      <c r="H5646" s="446">
        <v>94.244</v>
      </c>
      <c r="I5646" s="158">
        <v>94.257000000000005</v>
      </c>
      <c r="J5646" s="158">
        <v>94.278999999999996</v>
      </c>
      <c r="K5646" s="158">
        <v>94.305000000000007</v>
      </c>
      <c r="L5646" s="158">
        <v>94.34</v>
      </c>
      <c r="M5646" s="158">
        <v>94.379000000000005</v>
      </c>
      <c r="N5646" s="446">
        <v>94.41</v>
      </c>
      <c r="O5646" s="158">
        <v>94.441000000000003</v>
      </c>
      <c r="P5646" s="158">
        <v>94.462999999999994</v>
      </c>
      <c r="Q5646" s="158">
        <v>94.489000000000004</v>
      </c>
      <c r="R5646" s="158">
        <v>94.519000000000005</v>
      </c>
      <c r="S5646" s="158">
        <v>94.540999999999997</v>
      </c>
      <c r="T5646" s="158">
        <v>94.567999999999998</v>
      </c>
      <c r="U5646" s="158">
        <v>94.588999999999999</v>
      </c>
      <c r="V5646" s="482">
        <v>94.616</v>
      </c>
      <c r="W5646" s="158">
        <v>94.641999999999996</v>
      </c>
      <c r="X5646" s="158">
        <v>94.668000000000006</v>
      </c>
      <c r="Y5646" s="446">
        <v>94.694000000000003</v>
      </c>
      <c r="Z5646" s="158">
        <v>94.721000000000004</v>
      </c>
      <c r="AA5646" s="158">
        <v>94.742999999999995</v>
      </c>
      <c r="AB5646" s="336">
        <v>94.76</v>
      </c>
      <c r="AC5646" s="110"/>
      <c r="AD5646" s="73"/>
      <c r="AE5646" s="158"/>
      <c r="AF5646" s="74"/>
      <c r="AJ5646" s="943"/>
      <c r="AK5646" s="943"/>
      <c r="AL5646" s="943"/>
      <c r="AM5646" s="943"/>
    </row>
    <row r="5647" spans="1:40" s="184" customFormat="1" hidden="1">
      <c r="A5647" s="2458"/>
      <c r="B5647" s="2105"/>
      <c r="C5647" s="1184" t="s">
        <v>23</v>
      </c>
      <c r="D5647" s="134">
        <v>10.77</v>
      </c>
      <c r="E5647" s="81">
        <v>10.772</v>
      </c>
      <c r="F5647" s="158">
        <v>10.773999999999999</v>
      </c>
      <c r="G5647" s="158">
        <v>10.775</v>
      </c>
      <c r="H5647" s="446">
        <v>10.776999999999999</v>
      </c>
      <c r="I5647" s="158">
        <v>10.779</v>
      </c>
      <c r="J5647" s="158">
        <v>10.782999999999999</v>
      </c>
      <c r="K5647" s="158">
        <v>10.787000000000001</v>
      </c>
      <c r="L5647" s="158">
        <v>10.792999999999999</v>
      </c>
      <c r="M5647" s="158">
        <v>10.798999999999999</v>
      </c>
      <c r="N5647" s="446">
        <v>10.804</v>
      </c>
      <c r="O5647" s="158">
        <v>10.808999999999999</v>
      </c>
      <c r="P5647" s="158">
        <v>10.811999999999999</v>
      </c>
      <c r="Q5647" s="158">
        <v>10.816000000000001</v>
      </c>
      <c r="R5647" s="158">
        <v>10.821</v>
      </c>
      <c r="S5647" s="158">
        <v>10.824999999999999</v>
      </c>
      <c r="T5647" s="158">
        <v>10.829000000000001</v>
      </c>
      <c r="U5647" s="158">
        <v>10.833</v>
      </c>
      <c r="V5647" s="482">
        <v>10.837</v>
      </c>
      <c r="W5647" s="158">
        <v>10.840999999999999</v>
      </c>
      <c r="X5647" s="158">
        <v>10.845000000000001</v>
      </c>
      <c r="Y5647" s="446">
        <v>10.849</v>
      </c>
      <c r="Z5647" s="158">
        <v>10.853999999999999</v>
      </c>
      <c r="AA5647" s="158">
        <v>10.856999999999999</v>
      </c>
      <c r="AB5647" s="336">
        <v>10.86</v>
      </c>
      <c r="AC5647" s="110"/>
      <c r="AD5647" s="73"/>
      <c r="AE5647" s="158"/>
      <c r="AF5647" s="74"/>
      <c r="AH5647" s="943"/>
      <c r="AI5647" s="944"/>
      <c r="AJ5647" s="945"/>
      <c r="AK5647" s="945"/>
      <c r="AL5647" s="354"/>
      <c r="AM5647" s="946"/>
      <c r="AN5647" s="946"/>
    </row>
    <row r="5648" spans="1:40" s="184" customFormat="1" ht="16.5" hidden="1" thickBot="1">
      <c r="A5648" s="2110"/>
      <c r="B5648" s="2115" t="s">
        <v>49</v>
      </c>
      <c r="C5648" s="2116"/>
      <c r="D5648" s="116"/>
      <c r="E5648" s="181">
        <f>SQRT(E5642*E5642+E5643*E5643)/E5659/1.73</f>
        <v>2.8158737824785121</v>
      </c>
      <c r="F5648" s="182">
        <f t="shared" ref="F5648:AB5648" si="3815">SQRT(F5642*F5642+F5643*F5643)/F5659/1.73</f>
        <v>1.973783870111963</v>
      </c>
      <c r="G5648" s="182">
        <f t="shared" si="3815"/>
        <v>1.9208538236491255</v>
      </c>
      <c r="H5648" s="453">
        <f t="shared" si="3815"/>
        <v>2.7900400780550259</v>
      </c>
      <c r="I5648" s="182">
        <f t="shared" si="3815"/>
        <v>2.7900400780550827</v>
      </c>
      <c r="J5648" s="182">
        <f t="shared" si="3815"/>
        <v>4.7432104311373635</v>
      </c>
      <c r="K5648" s="182">
        <f t="shared" si="3815"/>
        <v>5.631747564963038</v>
      </c>
      <c r="L5648" s="182">
        <f t="shared" si="3815"/>
        <v>7.6023467799455746</v>
      </c>
      <c r="M5648" s="182">
        <f t="shared" si="3815"/>
        <v>8.526571079660572</v>
      </c>
      <c r="N5648" s="453">
        <f t="shared" si="3815"/>
        <v>6.7852924069379501</v>
      </c>
      <c r="O5648" s="182">
        <f t="shared" si="3815"/>
        <v>6.7852924069409202</v>
      </c>
      <c r="P5648" s="182">
        <f t="shared" si="3815"/>
        <v>4.7979262732788008</v>
      </c>
      <c r="Q5648" s="182">
        <f t="shared" si="3815"/>
        <v>5.631747564963038</v>
      </c>
      <c r="R5648" s="182">
        <f t="shared" si="3815"/>
        <v>6.5720517857472975</v>
      </c>
      <c r="S5648" s="182">
        <f t="shared" si="3815"/>
        <v>4.7432104311373635</v>
      </c>
      <c r="T5648" s="182">
        <f t="shared" si="3815"/>
        <v>5.7371914089150957</v>
      </c>
      <c r="U5648" s="182">
        <f t="shared" si="3815"/>
        <v>4.4934436839585175</v>
      </c>
      <c r="V5648" s="489">
        <f t="shared" si="3815"/>
        <v>5.7898261924830692</v>
      </c>
      <c r="W5648" s="182">
        <f t="shared" si="3815"/>
        <v>5.5800801561071296</v>
      </c>
      <c r="X5648" s="182">
        <f t="shared" si="3815"/>
        <v>5.5293521546909838</v>
      </c>
      <c r="Y5648" s="453">
        <f t="shared" si="3815"/>
        <v>5.5293521546879738</v>
      </c>
      <c r="Z5648" s="182">
        <f t="shared" si="3815"/>
        <v>5.7717415523894449</v>
      </c>
      <c r="AA5648" s="182">
        <f t="shared" si="3815"/>
        <v>4.6670737385530154</v>
      </c>
      <c r="AB5648" s="435">
        <f t="shared" si="3815"/>
        <v>3.6285184449063688</v>
      </c>
      <c r="AC5648" s="111">
        <f>AVERAGE(E5648:AB5648)</f>
        <v>5.0348569934897158</v>
      </c>
      <c r="AD5648" s="98">
        <f>(AC5644-AC5648)/AC5644</f>
        <v>5.5964313720678227E-2</v>
      </c>
      <c r="AE5648" s="79"/>
      <c r="AF5648" s="80"/>
      <c r="AJ5648" s="1054"/>
      <c r="AK5648" s="1054"/>
      <c r="AL5648" s="943"/>
      <c r="AM5648" s="1054"/>
    </row>
    <row r="5649" spans="1:40" s="184" customFormat="1">
      <c r="A5649" s="3216" t="s">
        <v>137</v>
      </c>
      <c r="B5649" s="3275" t="s">
        <v>24</v>
      </c>
      <c r="C5649" s="131" t="s">
        <v>16</v>
      </c>
      <c r="D5649" s="304" t="s">
        <v>17</v>
      </c>
      <c r="E5649" s="326">
        <f t="shared" ref="E5649:AB5649" si="3816">(E5653-D5653)*$AE5649*$AF5649</f>
        <v>60.000000001309672</v>
      </c>
      <c r="F5649" s="71">
        <f t="shared" si="3816"/>
        <v>72.000000000116415</v>
      </c>
      <c r="G5649" s="71">
        <f t="shared" si="3816"/>
        <v>72.000000000116415</v>
      </c>
      <c r="H5649" s="448">
        <f t="shared" si="3816"/>
        <v>87.999999999738066</v>
      </c>
      <c r="I5649" s="71">
        <f t="shared" si="3816"/>
        <v>87.999999999738066</v>
      </c>
      <c r="J5649" s="71">
        <f t="shared" si="3816"/>
        <v>72.000000000116415</v>
      </c>
      <c r="K5649" s="71">
        <f t="shared" si="3816"/>
        <v>72.000000000116415</v>
      </c>
      <c r="L5649" s="71">
        <f t="shared" si="3816"/>
        <v>75.999999997293344</v>
      </c>
      <c r="M5649" s="71">
        <f t="shared" si="3816"/>
        <v>116.00000000180444</v>
      </c>
      <c r="N5649" s="448">
        <f t="shared" si="3816"/>
        <v>99.999999998544808</v>
      </c>
      <c r="O5649" s="71">
        <f t="shared" si="3816"/>
        <v>87.999999999738066</v>
      </c>
      <c r="P5649" s="71">
        <f t="shared" si="3816"/>
        <v>104.00000000299769</v>
      </c>
      <c r="Q5649" s="71">
        <f t="shared" si="3816"/>
        <v>87.999999999738066</v>
      </c>
      <c r="R5649" s="71">
        <f t="shared" si="3816"/>
        <v>99.999999998544808</v>
      </c>
      <c r="S5649" s="71">
        <f t="shared" si="3816"/>
        <v>103.99999999935972</v>
      </c>
      <c r="T5649" s="71">
        <f t="shared" si="3816"/>
        <v>87.999999999738066</v>
      </c>
      <c r="U5649" s="71">
        <f t="shared" si="3816"/>
        <v>87.999999999738066</v>
      </c>
      <c r="V5649" s="484">
        <f t="shared" si="3816"/>
        <v>72.000000000116415</v>
      </c>
      <c r="W5649" s="71">
        <f t="shared" si="3816"/>
        <v>72.000000000116415</v>
      </c>
      <c r="X5649" s="71">
        <f t="shared" si="3816"/>
        <v>72.000000000116415</v>
      </c>
      <c r="Y5649" s="448">
        <f t="shared" si="3816"/>
        <v>76.000000000931323</v>
      </c>
      <c r="Z5649" s="71">
        <f t="shared" si="3816"/>
        <v>72.000000000116415</v>
      </c>
      <c r="AA5649" s="71">
        <f t="shared" si="3816"/>
        <v>87.999999999738066</v>
      </c>
      <c r="AB5649" s="431">
        <f t="shared" si="3816"/>
        <v>72.000000000116415</v>
      </c>
      <c r="AC5649" s="108">
        <f>SUM(E5649:AB5649)</f>
        <v>2000</v>
      </c>
      <c r="AD5649" s="70">
        <v>2500</v>
      </c>
      <c r="AE5649" s="71">
        <v>100</v>
      </c>
      <c r="AF5649" s="72">
        <v>40</v>
      </c>
      <c r="AJ5649" s="1055"/>
      <c r="AK5649" s="1056"/>
      <c r="AL5649" s="1055"/>
      <c r="AM5649" s="943"/>
    </row>
    <row r="5650" spans="1:40" s="184" customFormat="1">
      <c r="A5650" s="3217"/>
      <c r="B5650" s="3276"/>
      <c r="C5650" s="132" t="s">
        <v>18</v>
      </c>
      <c r="D5650" s="134" t="s">
        <v>17</v>
      </c>
      <c r="E5650" s="327">
        <f t="shared" ref="E5650:AB5650" si="3817">(E5654-D5654)*$AE5649*$AF5649</f>
        <v>39.999999999054126</v>
      </c>
      <c r="F5650" s="328">
        <f t="shared" si="3817"/>
        <v>48.00000000068394</v>
      </c>
      <c r="G5650" s="328">
        <f t="shared" si="3817"/>
        <v>48.00000000068394</v>
      </c>
      <c r="H5650" s="449">
        <f t="shared" si="3817"/>
        <v>55.999999998675776</v>
      </c>
      <c r="I5650" s="328">
        <f t="shared" si="3817"/>
        <v>60.000000001309672</v>
      </c>
      <c r="J5650" s="328">
        <f t="shared" si="3817"/>
        <v>47.999999998864951</v>
      </c>
      <c r="K5650" s="328">
        <f t="shared" si="3817"/>
        <v>48.00000000068394</v>
      </c>
      <c r="L5650" s="328">
        <f t="shared" si="3817"/>
        <v>48.00000000068394</v>
      </c>
      <c r="M5650" s="328">
        <f t="shared" si="3817"/>
        <v>75.999999999112333</v>
      </c>
      <c r="N5650" s="449">
        <f t="shared" si="3817"/>
        <v>67.999999999301508</v>
      </c>
      <c r="O5650" s="328">
        <f t="shared" si="3817"/>
        <v>56.000000000494765</v>
      </c>
      <c r="P5650" s="328">
        <f t="shared" si="3817"/>
        <v>68.000000001120497</v>
      </c>
      <c r="Q5650" s="328">
        <f t="shared" si="3817"/>
        <v>59.999999999490683</v>
      </c>
      <c r="R5650" s="328">
        <f t="shared" si="3817"/>
        <v>67.999999999301508</v>
      </c>
      <c r="S5650" s="328">
        <f t="shared" si="3817"/>
        <v>64.00000000030559</v>
      </c>
      <c r="T5650" s="328">
        <f t="shared" si="3817"/>
        <v>59.999999999490683</v>
      </c>
      <c r="U5650" s="328">
        <f t="shared" si="3817"/>
        <v>56.000000000494765</v>
      </c>
      <c r="V5650" s="485">
        <f t="shared" si="3817"/>
        <v>48.00000000068394</v>
      </c>
      <c r="W5650" s="328">
        <f t="shared" si="3817"/>
        <v>47.999999998864951</v>
      </c>
      <c r="X5650" s="328">
        <f t="shared" si="3817"/>
        <v>48.00000000068394</v>
      </c>
      <c r="Y5650" s="449">
        <f t="shared" si="3817"/>
        <v>48.00000000068394</v>
      </c>
      <c r="Z5650" s="328">
        <f t="shared" si="3817"/>
        <v>51.999999999679858</v>
      </c>
      <c r="AA5650" s="328">
        <f t="shared" si="3817"/>
        <v>55.999999998675776</v>
      </c>
      <c r="AB5650" s="432">
        <f t="shared" si="3817"/>
        <v>48.00000000068394</v>
      </c>
      <c r="AC5650" s="109">
        <f>SUM(E5650:AB5650)</f>
        <v>1319.999999999709</v>
      </c>
      <c r="AD5650" s="73"/>
      <c r="AE5650" s="158"/>
      <c r="AF5650" s="74"/>
      <c r="AJ5650" s="943"/>
      <c r="AK5650" s="943"/>
      <c r="AL5650" s="943"/>
      <c r="AM5650" s="943"/>
    </row>
    <row r="5651" spans="1:40" s="184" customFormat="1">
      <c r="A5651" s="3217"/>
      <c r="B5651" s="3276"/>
      <c r="C5651" s="132" t="s">
        <v>19</v>
      </c>
      <c r="D5651" s="134" t="s">
        <v>20</v>
      </c>
      <c r="E5651" s="346">
        <v>4</v>
      </c>
      <c r="F5651" s="347">
        <v>5</v>
      </c>
      <c r="G5651" s="347">
        <v>5</v>
      </c>
      <c r="H5651" s="454">
        <v>6</v>
      </c>
      <c r="I5651" s="347">
        <v>6</v>
      </c>
      <c r="J5651" s="347">
        <v>5</v>
      </c>
      <c r="K5651" s="347">
        <v>5</v>
      </c>
      <c r="L5651" s="347">
        <v>5</v>
      </c>
      <c r="M5651" s="347">
        <v>8</v>
      </c>
      <c r="N5651" s="454">
        <v>7</v>
      </c>
      <c r="O5651" s="347">
        <v>6</v>
      </c>
      <c r="P5651" s="347">
        <v>7</v>
      </c>
      <c r="Q5651" s="347">
        <v>6</v>
      </c>
      <c r="R5651" s="347">
        <v>7</v>
      </c>
      <c r="S5651" s="347">
        <v>7</v>
      </c>
      <c r="T5651" s="347">
        <v>6</v>
      </c>
      <c r="U5651" s="347">
        <v>6</v>
      </c>
      <c r="V5651" s="490">
        <v>5</v>
      </c>
      <c r="W5651" s="347">
        <v>5</v>
      </c>
      <c r="X5651" s="347">
        <v>5</v>
      </c>
      <c r="Y5651" s="454">
        <v>5</v>
      </c>
      <c r="Z5651" s="347">
        <v>5</v>
      </c>
      <c r="AA5651" s="347">
        <v>6</v>
      </c>
      <c r="AB5651" s="1709">
        <v>5</v>
      </c>
      <c r="AC5651" s="109">
        <f>AVERAGE(E5651:AB5651)</f>
        <v>5.708333333333333</v>
      </c>
      <c r="AD5651" s="76">
        <f>SQRT(MIN((E5649*E5649+E5650*E5650),(F5649*F5649+F5650*F5650),(G5649*G5649+G5650*G5650),(H5649*H5649+H5650*H5650),(I5649*I5649+I5650*I5650),(J5649*J5649+J5650*J5650),(K5649*K5649+K5650*K5650),(L5649*L5649+L5650*L5650),(M5649*M5649+M5650*M5650),(N5649*N5649+N5650*N5650),(O5649*O5649+O5650*O5650),(P5649*P5649+P5650*P5650),(R5649*R5649+R5650*R5650),(S5649*S5649+S5650*S5650),(T5649*T5649+T5650*T5650),(U5649*U5649+U5650*U5650),(V5649*V5649+V5650*V5650),(W5649*W5649+W5650*W5650),(X5649*X5649+X5650*X5650),(Y5649*Y5649+Y5650*Y5650),(Z5649*Z5649+Z5650*Z5650),(AA5649*AA5649+AA5650*AA5650),(AB5649*AB5649+AB5650*AB5650)))/AD5649</f>
        <v>2.884441020393793E-2</v>
      </c>
      <c r="AE5651" s="76">
        <f>SQRT(MAX((E5649*E5649+E5650*E5650),(F5649*F5649+F5650*F5650),(G5649*G5649+G5650*G5650),(H5649*H5649+H5650*H5650),(I5649*I5649+I5650*I5650),(J5649*J5649+J5650*J5650),(K5649*K5649+K5650*K5650),(L5649*L5649+L5650*L5650),(M5649*M5649+M5650*M5650),(N5649*N5649+N5650*N5650),(O5649*O5649+O5650*O5650),(P5649*P5649+P5650*P5650),(R5649*R5649+R5650*R5650),(S5649*S5649+S5650*S5650),(T5649*T5649+T5650*T5650),(U5649*U5649+U5650*U5650),(V5649*V5649+V5650*V5650),(W5649*W5649+W5650*W5650),(X5649*X5649+X5650*X5650),(Y5649*Y5649+Y5650*Y5650),(Z5649*Z5649+Z5650*Z5650),(AA5649*AA5649+AA5650*AA5650),(AB5649*AB5649+AB5650*AB5650)))/AD5649</f>
        <v>5.5471794635160242E-2</v>
      </c>
      <c r="AF5651" s="77"/>
      <c r="AJ5651" s="943"/>
      <c r="AK5651" s="943"/>
      <c r="AL5651" s="943"/>
      <c r="AM5651" s="943"/>
    </row>
    <row r="5652" spans="1:40" s="184" customFormat="1" ht="16.5" thickBot="1">
      <c r="A5652" s="3217"/>
      <c r="B5652" s="3276"/>
      <c r="C5652" s="132" t="s">
        <v>21</v>
      </c>
      <c r="D5652" s="134"/>
      <c r="E5652" s="333">
        <f t="shared" ref="E5652:AB5652" si="3818">E5650/E5649</f>
        <v>0.66666666663635021</v>
      </c>
      <c r="F5652" s="334">
        <f t="shared" si="3818"/>
        <v>0.66666666667508789</v>
      </c>
      <c r="G5652" s="334">
        <f t="shared" si="3818"/>
        <v>0.66666666667508789</v>
      </c>
      <c r="H5652" s="451">
        <f t="shared" si="3818"/>
        <v>0.63636363635048254</v>
      </c>
      <c r="I5652" s="334">
        <f t="shared" si="3818"/>
        <v>0.68181818183509391</v>
      </c>
      <c r="J5652" s="334">
        <f t="shared" si="3818"/>
        <v>0.66666666664982421</v>
      </c>
      <c r="K5652" s="334">
        <f t="shared" si="3818"/>
        <v>0.66666666667508789</v>
      </c>
      <c r="L5652" s="334">
        <f t="shared" si="3818"/>
        <v>0.63157894739991327</v>
      </c>
      <c r="M5652" s="334">
        <f t="shared" si="3818"/>
        <v>0.65517241377525959</v>
      </c>
      <c r="N5652" s="451">
        <f t="shared" si="3818"/>
        <v>0.68000000000291039</v>
      </c>
      <c r="O5652" s="334">
        <f t="shared" si="3818"/>
        <v>0.6363636363711529</v>
      </c>
      <c r="P5652" s="334">
        <f t="shared" si="3818"/>
        <v>0.65384615383808142</v>
      </c>
      <c r="Q5652" s="334">
        <f t="shared" si="3818"/>
        <v>0.68181818181442355</v>
      </c>
      <c r="R5652" s="334">
        <f t="shared" si="3818"/>
        <v>0.68000000000291039</v>
      </c>
      <c r="S5652" s="334">
        <f t="shared" si="3818"/>
        <v>0.61538461539134237</v>
      </c>
      <c r="T5652" s="334">
        <f t="shared" si="3818"/>
        <v>0.68181818181442355</v>
      </c>
      <c r="U5652" s="334">
        <f t="shared" si="3818"/>
        <v>0.6363636363711529</v>
      </c>
      <c r="V5652" s="487">
        <f t="shared" si="3818"/>
        <v>0.66666666667508789</v>
      </c>
      <c r="W5652" s="334">
        <f t="shared" si="3818"/>
        <v>0.66666666664982421</v>
      </c>
      <c r="X5652" s="334">
        <f t="shared" si="3818"/>
        <v>0.66666666667508789</v>
      </c>
      <c r="Y5652" s="451">
        <f t="shared" si="3818"/>
        <v>0.63157894736968079</v>
      </c>
      <c r="Z5652" s="334">
        <f t="shared" si="3818"/>
        <v>0.72222222221660803</v>
      </c>
      <c r="AA5652" s="334">
        <f t="shared" si="3818"/>
        <v>0.63636363635048254</v>
      </c>
      <c r="AB5652" s="358">
        <f t="shared" si="3818"/>
        <v>0.66666666667508789</v>
      </c>
      <c r="AC5652" s="545">
        <f>MAX(E5652:AB5652)</f>
        <v>0.72222222221660803</v>
      </c>
      <c r="AD5652" s="1660">
        <f>MIN(E5651:AB5651)/(AD5649/(SQRT(3)*AD5660))</f>
        <v>3.011459004093088E-2</v>
      </c>
      <c r="AE5652" s="1661">
        <f>MAX(E5651:AB5651)/(AD5649/(SQRT(3)*AD5660))</f>
        <v>6.0229180081861761E-2</v>
      </c>
      <c r="AF5652" s="74"/>
      <c r="AJ5652" s="943"/>
      <c r="AK5652" s="943"/>
      <c r="AL5652" s="943"/>
      <c r="AM5652" s="943"/>
    </row>
    <row r="5653" spans="1:40" s="184" customFormat="1" hidden="1">
      <c r="A5653" s="2458"/>
      <c r="B5653" s="2105"/>
      <c r="C5653" s="1184" t="s">
        <v>22</v>
      </c>
      <c r="D5653" s="134">
        <v>7106.21</v>
      </c>
      <c r="E5653" s="81">
        <v>7106.2250000000004</v>
      </c>
      <c r="F5653" s="158">
        <v>7106.2430000000004</v>
      </c>
      <c r="G5653" s="158">
        <v>7106.2610000000004</v>
      </c>
      <c r="H5653" s="446">
        <v>7106.2830000000004</v>
      </c>
      <c r="I5653" s="158">
        <v>7106.3050000000003</v>
      </c>
      <c r="J5653" s="158">
        <v>7106.3230000000003</v>
      </c>
      <c r="K5653" s="158">
        <v>7106.3410000000003</v>
      </c>
      <c r="L5653" s="158">
        <v>7106.36</v>
      </c>
      <c r="M5653" s="158">
        <v>7106.3890000000001</v>
      </c>
      <c r="N5653" s="446">
        <v>7106.4139999999998</v>
      </c>
      <c r="O5653" s="158">
        <v>7106.4359999999997</v>
      </c>
      <c r="P5653" s="158">
        <v>7106.4620000000004</v>
      </c>
      <c r="Q5653" s="158">
        <v>7106.4840000000004</v>
      </c>
      <c r="R5653" s="158">
        <v>7106.509</v>
      </c>
      <c r="S5653" s="158">
        <v>7106.5349999999999</v>
      </c>
      <c r="T5653" s="158">
        <v>7106.5569999999998</v>
      </c>
      <c r="U5653" s="158">
        <v>7106.5789999999997</v>
      </c>
      <c r="V5653" s="482">
        <v>7106.5969999999998</v>
      </c>
      <c r="W5653" s="158">
        <v>7106.6149999999998</v>
      </c>
      <c r="X5653" s="158">
        <v>7106.6329999999998</v>
      </c>
      <c r="Y5653" s="446">
        <v>7106.652</v>
      </c>
      <c r="Z5653" s="158">
        <v>7106.67</v>
      </c>
      <c r="AA5653" s="158">
        <v>7106.692</v>
      </c>
      <c r="AB5653" s="336">
        <v>7106.71</v>
      </c>
      <c r="AC5653" s="110"/>
      <c r="AD5653" s="73"/>
      <c r="AE5653" s="158"/>
      <c r="AF5653" s="74"/>
      <c r="AJ5653" s="943"/>
      <c r="AK5653" s="943"/>
      <c r="AL5653" s="943"/>
      <c r="AM5653" s="943"/>
    </row>
    <row r="5654" spans="1:40" s="184" customFormat="1" hidden="1">
      <c r="A5654" s="1662"/>
      <c r="B5654" s="2102"/>
      <c r="C5654" s="1184" t="s">
        <v>23</v>
      </c>
      <c r="D5654" s="134">
        <v>2764.98</v>
      </c>
      <c r="E5654" s="81">
        <v>2764.99</v>
      </c>
      <c r="F5654" s="158">
        <v>2765.002</v>
      </c>
      <c r="G5654" s="158">
        <v>2765.0140000000001</v>
      </c>
      <c r="H5654" s="446">
        <v>2765.0279999999998</v>
      </c>
      <c r="I5654" s="158">
        <v>2765.0430000000001</v>
      </c>
      <c r="J5654" s="158">
        <v>2765.0549999999998</v>
      </c>
      <c r="K5654" s="158">
        <v>2765.067</v>
      </c>
      <c r="L5654" s="158">
        <v>2765.0790000000002</v>
      </c>
      <c r="M5654" s="158">
        <v>2765.098</v>
      </c>
      <c r="N5654" s="446">
        <v>2765.1149999999998</v>
      </c>
      <c r="O5654" s="158">
        <v>2765.1289999999999</v>
      </c>
      <c r="P5654" s="158">
        <v>2765.1460000000002</v>
      </c>
      <c r="Q5654" s="158">
        <v>2765.1610000000001</v>
      </c>
      <c r="R5654" s="158">
        <v>2765.1779999999999</v>
      </c>
      <c r="S5654" s="158">
        <v>2765.194</v>
      </c>
      <c r="T5654" s="158">
        <v>2765.2089999999998</v>
      </c>
      <c r="U5654" s="158">
        <v>2765.223</v>
      </c>
      <c r="V5654" s="482">
        <v>2765.2350000000001</v>
      </c>
      <c r="W5654" s="158">
        <v>2765.2469999999998</v>
      </c>
      <c r="X5654" s="158">
        <v>2765.259</v>
      </c>
      <c r="Y5654" s="446">
        <v>2765.2710000000002</v>
      </c>
      <c r="Z5654" s="158">
        <v>2765.2840000000001</v>
      </c>
      <c r="AA5654" s="158">
        <v>2765.2979999999998</v>
      </c>
      <c r="AB5654" s="336">
        <v>2765.31</v>
      </c>
      <c r="AC5654" s="110"/>
      <c r="AD5654" s="73"/>
      <c r="AE5654" s="158"/>
      <c r="AF5654" s="74"/>
      <c r="AH5654" s="943"/>
      <c r="AI5654" s="944"/>
      <c r="AJ5654" s="945"/>
      <c r="AK5654" s="945"/>
      <c r="AL5654" s="354"/>
      <c r="AM5654" s="946"/>
      <c r="AN5654" s="946"/>
    </row>
    <row r="5655" spans="1:40" s="184" customFormat="1" ht="16.5" hidden="1" thickBot="1">
      <c r="A5655" s="2110"/>
      <c r="B5655" s="2115" t="s">
        <v>49</v>
      </c>
      <c r="C5655" s="2116"/>
      <c r="D5655" s="116"/>
      <c r="E5655" s="181">
        <f t="shared" ref="E5655:AB5655" si="3819">SQRT(E5649*E5649+E5650*E5650)/E5660/1.73</f>
        <v>3.8595068245474642</v>
      </c>
      <c r="F5655" s="182">
        <f t="shared" si="3819"/>
        <v>4.6314081894461561</v>
      </c>
      <c r="G5655" s="182">
        <f t="shared" si="3819"/>
        <v>4.5889182060567419</v>
      </c>
      <c r="H5655" s="453">
        <f t="shared" si="3819"/>
        <v>5.5314863701707822</v>
      </c>
      <c r="I5655" s="182">
        <f t="shared" si="3819"/>
        <v>5.6482057403657082</v>
      </c>
      <c r="J5655" s="182">
        <f t="shared" si="3819"/>
        <v>4.5889182060032345</v>
      </c>
      <c r="K5655" s="182">
        <f t="shared" si="3819"/>
        <v>4.6314081894461561</v>
      </c>
      <c r="L5655" s="182">
        <f t="shared" si="3819"/>
        <v>4.8110051495961086</v>
      </c>
      <c r="M5655" s="182">
        <f t="shared" si="3819"/>
        <v>7.4917339197180395</v>
      </c>
      <c r="N5655" s="453">
        <f t="shared" si="3819"/>
        <v>6.532857849983885</v>
      </c>
      <c r="O5655" s="182">
        <f t="shared" si="3819"/>
        <v>5.6348786388248628</v>
      </c>
      <c r="P5655" s="182">
        <f t="shared" si="3819"/>
        <v>6.7126463475336129</v>
      </c>
      <c r="Q5655" s="182">
        <f t="shared" si="3819"/>
        <v>5.7005039416105463</v>
      </c>
      <c r="R5655" s="182">
        <f t="shared" si="3819"/>
        <v>6.532857849983885</v>
      </c>
      <c r="S5655" s="182">
        <f t="shared" si="3819"/>
        <v>6.4758286142761214</v>
      </c>
      <c r="T5655" s="182">
        <f t="shared" si="3819"/>
        <v>5.5968584153994456</v>
      </c>
      <c r="U5655" s="182">
        <f t="shared" si="3819"/>
        <v>5.4812001304932751</v>
      </c>
      <c r="V5655" s="489">
        <f t="shared" si="3819"/>
        <v>4.5889182060567419</v>
      </c>
      <c r="W5655" s="182">
        <f t="shared" si="3819"/>
        <v>4.5889182060032345</v>
      </c>
      <c r="X5655" s="182">
        <f t="shared" si="3819"/>
        <v>4.547200767819862</v>
      </c>
      <c r="Y5655" s="453">
        <f t="shared" si="3819"/>
        <v>4.7235323288559945</v>
      </c>
      <c r="Z5655" s="182">
        <f t="shared" si="3819"/>
        <v>4.6670737385499219</v>
      </c>
      <c r="AA5655" s="182">
        <f t="shared" si="3819"/>
        <v>5.4812001304419571</v>
      </c>
      <c r="AB5655" s="435">
        <f t="shared" si="3819"/>
        <v>4.547200767819862</v>
      </c>
      <c r="AC5655" s="111">
        <f>AVERAGE(E5655:AB5655)</f>
        <v>5.3164277803751494</v>
      </c>
      <c r="AD5655" s="98">
        <f>(AC5651-AC5655)/AC5651</f>
        <v>6.865498737953582E-2</v>
      </c>
      <c r="AE5655" s="79"/>
      <c r="AF5655" s="80"/>
      <c r="AJ5655" s="943"/>
      <c r="AK5655" s="943"/>
      <c r="AL5655" s="943"/>
      <c r="AM5655" s="943"/>
    </row>
    <row r="5656" spans="1:40" s="184" customFormat="1">
      <c r="A5656" s="152" t="s">
        <v>868</v>
      </c>
      <c r="B5656" s="153"/>
      <c r="C5656" s="197"/>
      <c r="D5656" s="165"/>
      <c r="E5656" s="1672">
        <f t="shared" ref="E5656:AB5657" si="3820">E5642+E5649</f>
        <v>112.00000000127375</v>
      </c>
      <c r="F5656" s="549">
        <f t="shared" si="3820"/>
        <v>108.00000000011778</v>
      </c>
      <c r="G5656" s="549">
        <f t="shared" si="3820"/>
        <v>108.00000000011778</v>
      </c>
      <c r="H5656" s="447">
        <f t="shared" si="3820"/>
        <v>139.99999999975898</v>
      </c>
      <c r="I5656" s="549">
        <f t="shared" si="3820"/>
        <v>139.99999999975898</v>
      </c>
      <c r="J5656" s="549">
        <f t="shared" si="3820"/>
        <v>160.00000000008185</v>
      </c>
      <c r="K5656" s="549">
        <f t="shared" si="3820"/>
        <v>176.00000000015825</v>
      </c>
      <c r="L5656" s="549">
        <f t="shared" si="3820"/>
        <v>215.9999999972797</v>
      </c>
      <c r="M5656" s="549">
        <f t="shared" si="3820"/>
        <v>272.00000000181035</v>
      </c>
      <c r="N5656" s="447">
        <f t="shared" si="3820"/>
        <v>223.99999999851161</v>
      </c>
      <c r="O5656" s="549">
        <f t="shared" si="3820"/>
        <v>211.99999999976171</v>
      </c>
      <c r="P5656" s="549">
        <f t="shared" si="3820"/>
        <v>192.00000000296313</v>
      </c>
      <c r="Q5656" s="549">
        <f t="shared" si="3820"/>
        <v>191.9999999997799</v>
      </c>
      <c r="R5656" s="549">
        <f t="shared" si="3820"/>
        <v>219.99999999854936</v>
      </c>
      <c r="S5656" s="549">
        <f t="shared" si="3820"/>
        <v>191.99999999932515</v>
      </c>
      <c r="T5656" s="549">
        <f t="shared" si="3820"/>
        <v>195.99999999974216</v>
      </c>
      <c r="U5656" s="549">
        <f t="shared" si="3820"/>
        <v>171.99999999974125</v>
      </c>
      <c r="V5656" s="549">
        <f t="shared" si="3820"/>
        <v>180.00000000012051</v>
      </c>
      <c r="W5656" s="549">
        <f t="shared" si="3820"/>
        <v>176.00000000010141</v>
      </c>
      <c r="X5656" s="549">
        <f t="shared" si="3820"/>
        <v>176.00000000015825</v>
      </c>
      <c r="Y5656" s="447">
        <f t="shared" si="3820"/>
        <v>180.00000000091632</v>
      </c>
      <c r="Z5656" s="549">
        <f t="shared" si="3820"/>
        <v>180.00000000012051</v>
      </c>
      <c r="AA5656" s="549">
        <f t="shared" si="3820"/>
        <v>175.9999999997035</v>
      </c>
      <c r="AB5656" s="1673">
        <f t="shared" si="3820"/>
        <v>140.00000000015689</v>
      </c>
      <c r="AC5656" s="112"/>
      <c r="AD5656" s="550">
        <f>MIN(E5656:AB5656)</f>
        <v>108.00000000011778</v>
      </c>
      <c r="AE5656" s="83"/>
      <c r="AF5656" s="84"/>
      <c r="AJ5656" s="943"/>
      <c r="AK5656" s="943"/>
      <c r="AL5656" s="943"/>
      <c r="AM5656" s="943"/>
    </row>
    <row r="5657" spans="1:40" s="184" customFormat="1">
      <c r="A5657" s="154" t="s">
        <v>869</v>
      </c>
      <c r="B5657" s="155"/>
      <c r="C5657" s="188"/>
      <c r="D5657" s="167"/>
      <c r="E5657" s="1674">
        <f t="shared" si="3820"/>
        <v>47.999999999056797</v>
      </c>
      <c r="F5657" s="551">
        <f t="shared" si="3820"/>
        <v>56.000000000679506</v>
      </c>
      <c r="G5657" s="551">
        <f t="shared" si="3820"/>
        <v>52.000000000688829</v>
      </c>
      <c r="H5657" s="446">
        <f t="shared" si="3820"/>
        <v>63.999999998671342</v>
      </c>
      <c r="I5657" s="551">
        <f t="shared" si="3820"/>
        <v>68.000000001312344</v>
      </c>
      <c r="J5657" s="551">
        <f t="shared" si="3820"/>
        <v>63.999999998863188</v>
      </c>
      <c r="K5657" s="551">
        <f t="shared" si="3820"/>
        <v>64.000000000689283</v>
      </c>
      <c r="L5657" s="551">
        <f t="shared" si="3820"/>
        <v>72.000000000677744</v>
      </c>
      <c r="M5657" s="551">
        <f t="shared" si="3820"/>
        <v>99.999999999113243</v>
      </c>
      <c r="N5657" s="446">
        <f t="shared" si="3820"/>
        <v>87.999999999304634</v>
      </c>
      <c r="O5657" s="551">
        <f t="shared" si="3820"/>
        <v>76.000000000490786</v>
      </c>
      <c r="P5657" s="551">
        <f t="shared" si="3820"/>
        <v>80.000000001120952</v>
      </c>
      <c r="Q5657" s="551">
        <f t="shared" si="3820"/>
        <v>75.999999999496026</v>
      </c>
      <c r="R5657" s="551">
        <f t="shared" si="3820"/>
        <v>87.999999999297529</v>
      </c>
      <c r="S5657" s="551">
        <f t="shared" si="3820"/>
        <v>80.000000000303828</v>
      </c>
      <c r="T5657" s="551">
        <f t="shared" si="3820"/>
        <v>75.999999999496026</v>
      </c>
      <c r="U5657" s="551">
        <f t="shared" si="3820"/>
        <v>72.000000000493003</v>
      </c>
      <c r="V5657" s="551">
        <f t="shared" si="3820"/>
        <v>64.000000000682178</v>
      </c>
      <c r="W5657" s="551">
        <f t="shared" si="3820"/>
        <v>63.999999998863188</v>
      </c>
      <c r="X5657" s="551">
        <f t="shared" si="3820"/>
        <v>64.000000000689283</v>
      </c>
      <c r="Y5657" s="446">
        <f t="shared" si="3820"/>
        <v>64.000000000682178</v>
      </c>
      <c r="Z5657" s="551">
        <f t="shared" si="3820"/>
        <v>71.999999999675879</v>
      </c>
      <c r="AA5657" s="551">
        <f t="shared" si="3820"/>
        <v>67.99999999867623</v>
      </c>
      <c r="AB5657" s="1675">
        <f t="shared" si="3820"/>
        <v>60.000000000684395</v>
      </c>
      <c r="AC5657" s="113"/>
      <c r="AD5657" s="552">
        <f>MIN(E5657:AB5657)</f>
        <v>47.999999999056797</v>
      </c>
      <c r="AE5657" s="86"/>
      <c r="AF5657" s="87"/>
      <c r="AJ5657" s="943"/>
      <c r="AK5657" s="943"/>
      <c r="AL5657" s="943"/>
      <c r="AM5657" s="943"/>
    </row>
    <row r="5658" spans="1:40" s="184" customFormat="1" ht="16.5" thickBot="1">
      <c r="A5658" s="1676" t="s">
        <v>870</v>
      </c>
      <c r="B5658" s="1677"/>
      <c r="C5658" s="1678"/>
      <c r="D5658" s="1679"/>
      <c r="E5658" s="3037">
        <f>SQRT(E5657*E5657+E5656*E5656)</f>
        <v>121.85236969462174</v>
      </c>
      <c r="F5658" s="2512">
        <f t="shared" ref="F5658:AB5658" si="3821">SQRT(F5657*F5657+F5656*F5656)</f>
        <v>121.65525060638174</v>
      </c>
      <c r="G5658" s="2512">
        <f t="shared" si="3821"/>
        <v>119.86659251057853</v>
      </c>
      <c r="H5658" s="2676">
        <f t="shared" si="3821"/>
        <v>153.93505123837926</v>
      </c>
      <c r="I5658" s="2512">
        <f t="shared" si="3821"/>
        <v>155.64061166710633</v>
      </c>
      <c r="J5658" s="2512">
        <f t="shared" si="3821"/>
        <v>172.32527382795791</v>
      </c>
      <c r="K5658" s="2512">
        <f t="shared" si="3821"/>
        <v>187.27519857189827</v>
      </c>
      <c r="L5658" s="2512">
        <f t="shared" si="3821"/>
        <v>227.68399152975692</v>
      </c>
      <c r="M5658" s="2512">
        <f t="shared" si="3821"/>
        <v>289.79993098827248</v>
      </c>
      <c r="N5658" s="2676">
        <f t="shared" si="3821"/>
        <v>240.66574330222159</v>
      </c>
      <c r="O5658" s="2512">
        <f t="shared" si="3821"/>
        <v>225.21101216408928</v>
      </c>
      <c r="P5658" s="2512">
        <f t="shared" si="3821"/>
        <v>208.00000000316635</v>
      </c>
      <c r="Q5658" s="2512">
        <f t="shared" si="3821"/>
        <v>206.49455198585477</v>
      </c>
      <c r="R5658" s="2512">
        <f t="shared" si="3821"/>
        <v>236.9472515123104</v>
      </c>
      <c r="S5658" s="2512">
        <f t="shared" si="3821"/>
        <v>207.99999999949392</v>
      </c>
      <c r="T5658" s="2512">
        <f t="shared" si="3821"/>
        <v>210.218933495112</v>
      </c>
      <c r="U5658" s="2512">
        <f t="shared" si="3821"/>
        <v>186.46179233285832</v>
      </c>
      <c r="V5658" s="2512">
        <f t="shared" si="3821"/>
        <v>191.03926298049495</v>
      </c>
      <c r="W5658" s="2512">
        <f t="shared" si="3821"/>
        <v>187.27519857122081</v>
      </c>
      <c r="X5658" s="2512">
        <f t="shared" si="3821"/>
        <v>187.27519857189827</v>
      </c>
      <c r="Y5658" s="2676">
        <f t="shared" si="3821"/>
        <v>191.03926298124475</v>
      </c>
      <c r="Z5658" s="2512">
        <f t="shared" si="3821"/>
        <v>193.86593305683365</v>
      </c>
      <c r="AA5658" s="2512">
        <f t="shared" si="3821"/>
        <v>188.6796226403784</v>
      </c>
      <c r="AB5658" s="3038">
        <f t="shared" si="3821"/>
        <v>152.31546211769196</v>
      </c>
      <c r="AC5658" s="114"/>
      <c r="AD5658" s="554">
        <f>MIN(E5658:AB5658)</f>
        <v>119.86659251057853</v>
      </c>
      <c r="AE5658" s="89"/>
      <c r="AF5658" s="90"/>
      <c r="AJ5658" s="322"/>
      <c r="AK5658" s="322"/>
      <c r="AL5658" s="322"/>
      <c r="AM5658" s="322"/>
    </row>
    <row r="5659" spans="1:40" s="184" customFormat="1" ht="16.5" thickBot="1">
      <c r="A5659" s="555" t="s">
        <v>26</v>
      </c>
      <c r="B5659" s="148"/>
      <c r="C5659" s="556" t="s">
        <v>27</v>
      </c>
      <c r="D5659" s="1663"/>
      <c r="E5659" s="972">
        <v>10.8</v>
      </c>
      <c r="F5659" s="148">
        <v>10.8</v>
      </c>
      <c r="G5659" s="148">
        <v>10.9</v>
      </c>
      <c r="H5659" s="480">
        <v>10.9</v>
      </c>
      <c r="I5659" s="148">
        <v>10.9</v>
      </c>
      <c r="J5659" s="148">
        <v>10.9</v>
      </c>
      <c r="K5659" s="148">
        <v>10.8</v>
      </c>
      <c r="L5659" s="148">
        <v>10.8</v>
      </c>
      <c r="M5659" s="148">
        <v>10.7</v>
      </c>
      <c r="N5659" s="480">
        <v>10.7</v>
      </c>
      <c r="O5659" s="148">
        <v>10.7</v>
      </c>
      <c r="P5659" s="148">
        <v>10.7</v>
      </c>
      <c r="Q5659" s="148">
        <v>10.8</v>
      </c>
      <c r="R5659" s="148">
        <v>10.7</v>
      </c>
      <c r="S5659" s="148">
        <v>10.9</v>
      </c>
      <c r="T5659" s="148">
        <v>11</v>
      </c>
      <c r="U5659" s="148">
        <v>11</v>
      </c>
      <c r="V5659" s="558">
        <v>10.9</v>
      </c>
      <c r="W5659" s="148">
        <v>10.9</v>
      </c>
      <c r="X5659" s="148">
        <v>11</v>
      </c>
      <c r="Y5659" s="480">
        <v>11</v>
      </c>
      <c r="Z5659" s="148">
        <v>11</v>
      </c>
      <c r="AA5659" s="148">
        <v>11</v>
      </c>
      <c r="AB5659" s="635">
        <v>11</v>
      </c>
      <c r="AC5659" s="1687"/>
      <c r="AD5659" s="1664">
        <f>AVERAGE(D5659:AB5659)</f>
        <v>10.866666666666667</v>
      </c>
      <c r="AE5659" s="1668"/>
      <c r="AF5659" s="1668"/>
      <c r="AJ5659" s="322"/>
      <c r="AK5659" s="322"/>
      <c r="AL5659" s="322"/>
      <c r="AM5659" s="322"/>
    </row>
    <row r="5660" spans="1:40" s="184" customFormat="1" ht="16.5" thickBot="1">
      <c r="A5660" s="643" t="s">
        <v>28</v>
      </c>
      <c r="B5660" s="149"/>
      <c r="C5660" s="644" t="s">
        <v>27</v>
      </c>
      <c r="D5660" s="1665"/>
      <c r="E5660" s="976">
        <v>10.8</v>
      </c>
      <c r="F5660" s="149">
        <v>10.8</v>
      </c>
      <c r="G5660" s="149">
        <v>10.9</v>
      </c>
      <c r="H5660" s="646">
        <v>10.9</v>
      </c>
      <c r="I5660" s="149">
        <v>10.9</v>
      </c>
      <c r="J5660" s="149">
        <v>10.9</v>
      </c>
      <c r="K5660" s="149">
        <v>10.8</v>
      </c>
      <c r="L5660" s="149">
        <v>10.8</v>
      </c>
      <c r="M5660" s="149">
        <v>10.7</v>
      </c>
      <c r="N5660" s="646">
        <v>10.7</v>
      </c>
      <c r="O5660" s="149">
        <v>10.7</v>
      </c>
      <c r="P5660" s="149">
        <v>10.7</v>
      </c>
      <c r="Q5660" s="149">
        <v>10.8</v>
      </c>
      <c r="R5660" s="149">
        <v>10.7</v>
      </c>
      <c r="S5660" s="149">
        <v>10.9</v>
      </c>
      <c r="T5660" s="149">
        <v>11</v>
      </c>
      <c r="U5660" s="149">
        <v>11</v>
      </c>
      <c r="V5660" s="647">
        <v>10.9</v>
      </c>
      <c r="W5660" s="149">
        <v>10.9</v>
      </c>
      <c r="X5660" s="149">
        <v>11</v>
      </c>
      <c r="Y5660" s="646">
        <v>11</v>
      </c>
      <c r="Z5660" s="149">
        <v>11</v>
      </c>
      <c r="AA5660" s="149">
        <v>11</v>
      </c>
      <c r="AB5660" s="648">
        <v>11</v>
      </c>
      <c r="AC5660" s="1687"/>
      <c r="AD5660" s="1664">
        <f>AVERAGE(D5660:AB5660)</f>
        <v>10.866666666666667</v>
      </c>
      <c r="AE5660" s="1668"/>
      <c r="AF5660" s="1668"/>
      <c r="AJ5660" s="1054"/>
      <c r="AK5660" s="1054"/>
      <c r="AL5660" s="943"/>
      <c r="AM5660" s="1054"/>
    </row>
    <row r="5661" spans="1:40" s="184" customFormat="1">
      <c r="A5661" s="3231" t="s">
        <v>34</v>
      </c>
      <c r="B5661" s="3196" t="s">
        <v>881</v>
      </c>
      <c r="C5661" s="127" t="s">
        <v>16</v>
      </c>
      <c r="D5661" s="124" t="s">
        <v>17</v>
      </c>
      <c r="E5661" s="345">
        <f t="shared" ref="E5661:AB5661" si="3822">(E5665-D5665)*$AE5661*$AF5661</f>
        <v>33.999999999650754</v>
      </c>
      <c r="F5661" s="341">
        <f t="shared" si="3822"/>
        <v>33.999999999650754</v>
      </c>
      <c r="G5661" s="341">
        <f t="shared" si="3822"/>
        <v>34.000000000560249</v>
      </c>
      <c r="H5661" s="474">
        <f t="shared" si="3822"/>
        <v>50.000000000181899</v>
      </c>
      <c r="I5661" s="341">
        <f t="shared" si="3822"/>
        <v>49.999999999272404</v>
      </c>
      <c r="J5661" s="341">
        <f t="shared" si="3822"/>
        <v>68.000000000211003</v>
      </c>
      <c r="K5661" s="341">
        <f t="shared" si="3822"/>
        <v>68.000000000211003</v>
      </c>
      <c r="L5661" s="341">
        <f t="shared" si="3822"/>
        <v>101.99999999986176</v>
      </c>
      <c r="M5661" s="341">
        <f t="shared" si="3822"/>
        <v>118.0000000003929</v>
      </c>
      <c r="N5661" s="474">
        <f t="shared" si="3822"/>
        <v>99.999999999454303</v>
      </c>
      <c r="O5661" s="341">
        <f t="shared" si="3822"/>
        <v>101.99999999986176</v>
      </c>
      <c r="P5661" s="341">
        <f t="shared" si="3822"/>
        <v>68.000000000211003</v>
      </c>
      <c r="Q5661" s="341">
        <f t="shared" si="3822"/>
        <v>83.999999999832653</v>
      </c>
      <c r="R5661" s="341">
        <f t="shared" si="3822"/>
        <v>102.00000000077125</v>
      </c>
      <c r="S5661" s="341">
        <f t="shared" si="3822"/>
        <v>67.999999999301508</v>
      </c>
      <c r="T5661" s="341">
        <f t="shared" si="3822"/>
        <v>100.0000000003638</v>
      </c>
      <c r="U5661" s="341">
        <f t="shared" si="3822"/>
        <v>68.000000000211003</v>
      </c>
      <c r="V5661" s="503">
        <f t="shared" si="3822"/>
        <v>83.999999999832653</v>
      </c>
      <c r="W5661" s="341">
        <f t="shared" si="3822"/>
        <v>68.000000000211003</v>
      </c>
      <c r="X5661" s="341">
        <f t="shared" si="3822"/>
        <v>67.999999999301508</v>
      </c>
      <c r="Y5661" s="474">
        <f t="shared" si="3822"/>
        <v>68.000000000211003</v>
      </c>
      <c r="Z5661" s="341">
        <f t="shared" si="3822"/>
        <v>83.999999999832653</v>
      </c>
      <c r="AA5661" s="341">
        <f t="shared" si="3822"/>
        <v>68.000000000211003</v>
      </c>
      <c r="AB5661" s="650">
        <f t="shared" si="3822"/>
        <v>50.000000000181899</v>
      </c>
      <c r="AC5661" s="108">
        <f>SUM(E5661:AB5661)</f>
        <v>1739.9999999997817</v>
      </c>
      <c r="AD5661" s="2122"/>
      <c r="AE5661" s="208">
        <v>100</v>
      </c>
      <c r="AF5661" s="97">
        <v>20</v>
      </c>
      <c r="AJ5661" s="1055"/>
      <c r="AK5661" s="1056"/>
      <c r="AL5661" s="1055"/>
      <c r="AM5661" s="943"/>
    </row>
    <row r="5662" spans="1:40" s="184" customFormat="1">
      <c r="A5662" s="3251"/>
      <c r="B5662" s="3214"/>
      <c r="C5662" s="125" t="s">
        <v>18</v>
      </c>
      <c r="D5662" s="110" t="s">
        <v>157</v>
      </c>
      <c r="E5662" s="327">
        <f t="shared" ref="E5662:AB5662" si="3823">(E5666-D5666)*$AE5661*$AF5661</f>
        <v>0</v>
      </c>
      <c r="F5662" s="328">
        <f t="shared" si="3823"/>
        <v>0</v>
      </c>
      <c r="G5662" s="328">
        <f t="shared" si="3823"/>
        <v>0</v>
      </c>
      <c r="H5662" s="449">
        <f t="shared" si="3823"/>
        <v>0</v>
      </c>
      <c r="I5662" s="328">
        <f t="shared" si="3823"/>
        <v>0</v>
      </c>
      <c r="J5662" s="328">
        <f t="shared" si="3823"/>
        <v>0</v>
      </c>
      <c r="K5662" s="328">
        <f t="shared" si="3823"/>
        <v>0</v>
      </c>
      <c r="L5662" s="328">
        <f t="shared" si="3823"/>
        <v>0</v>
      </c>
      <c r="M5662" s="328">
        <f t="shared" si="3823"/>
        <v>0</v>
      </c>
      <c r="N5662" s="449">
        <f t="shared" si="3823"/>
        <v>0</v>
      </c>
      <c r="O5662" s="328">
        <f t="shared" si="3823"/>
        <v>0</v>
      </c>
      <c r="P5662" s="328">
        <f t="shared" si="3823"/>
        <v>0</v>
      </c>
      <c r="Q5662" s="328">
        <f t="shared" si="3823"/>
        <v>0</v>
      </c>
      <c r="R5662" s="328">
        <f t="shared" si="3823"/>
        <v>0</v>
      </c>
      <c r="S5662" s="328">
        <f t="shared" si="3823"/>
        <v>0</v>
      </c>
      <c r="T5662" s="328">
        <f t="shared" si="3823"/>
        <v>0</v>
      </c>
      <c r="U5662" s="328">
        <f t="shared" si="3823"/>
        <v>0</v>
      </c>
      <c r="V5662" s="485">
        <f t="shared" si="3823"/>
        <v>0</v>
      </c>
      <c r="W5662" s="328">
        <f t="shared" si="3823"/>
        <v>0</v>
      </c>
      <c r="X5662" s="328">
        <f t="shared" si="3823"/>
        <v>0</v>
      </c>
      <c r="Y5662" s="449">
        <f t="shared" si="3823"/>
        <v>0</v>
      </c>
      <c r="Z5662" s="328">
        <f t="shared" si="3823"/>
        <v>0</v>
      </c>
      <c r="AA5662" s="328">
        <f t="shared" si="3823"/>
        <v>0</v>
      </c>
      <c r="AB5662" s="432">
        <f t="shared" si="3823"/>
        <v>0</v>
      </c>
      <c r="AC5662" s="109">
        <f>SUM(E5662:AB5662)</f>
        <v>0</v>
      </c>
      <c r="AD5662" s="81"/>
      <c r="AE5662" s="158"/>
      <c r="AF5662" s="74"/>
      <c r="AJ5662" s="943"/>
      <c r="AK5662" s="943"/>
      <c r="AL5662" s="943"/>
      <c r="AM5662" s="943"/>
    </row>
    <row r="5663" spans="1:40" s="184" customFormat="1">
      <c r="A5663" s="3251"/>
      <c r="B5663" s="3214"/>
      <c r="C5663" s="125" t="s">
        <v>19</v>
      </c>
      <c r="D5663" s="110" t="s">
        <v>20</v>
      </c>
      <c r="E5663" s="2094">
        <v>2</v>
      </c>
      <c r="F5663" s="2096">
        <v>2</v>
      </c>
      <c r="G5663" s="2096">
        <v>2</v>
      </c>
      <c r="H5663" s="1745">
        <v>3</v>
      </c>
      <c r="I5663" s="2096">
        <v>3</v>
      </c>
      <c r="J5663" s="2096">
        <v>4</v>
      </c>
      <c r="K5663" s="2096">
        <v>4</v>
      </c>
      <c r="L5663" s="2096">
        <v>6</v>
      </c>
      <c r="M5663" s="2096">
        <v>7</v>
      </c>
      <c r="N5663" s="1745">
        <v>6</v>
      </c>
      <c r="O5663" s="2096">
        <v>6</v>
      </c>
      <c r="P5663" s="2096">
        <v>4</v>
      </c>
      <c r="Q5663" s="2096">
        <v>5</v>
      </c>
      <c r="R5663" s="2096">
        <v>6</v>
      </c>
      <c r="S5663" s="2096">
        <v>4</v>
      </c>
      <c r="T5663" s="2096">
        <v>6</v>
      </c>
      <c r="U5663" s="2096">
        <v>4</v>
      </c>
      <c r="V5663" s="1746">
        <v>5</v>
      </c>
      <c r="W5663" s="2096">
        <v>4</v>
      </c>
      <c r="X5663" s="2096">
        <v>4</v>
      </c>
      <c r="Y5663" s="1745">
        <v>4</v>
      </c>
      <c r="Z5663" s="2096">
        <v>5</v>
      </c>
      <c r="AA5663" s="2096">
        <v>4</v>
      </c>
      <c r="AB5663" s="2097">
        <v>3</v>
      </c>
      <c r="AC5663" s="109">
        <f>AVERAGE(E5663:AB5663)</f>
        <v>4.291666666666667</v>
      </c>
      <c r="AD5663" s="81"/>
      <c r="AE5663" s="158"/>
      <c r="AF5663" s="74"/>
      <c r="AJ5663" s="943"/>
      <c r="AK5663" s="943"/>
      <c r="AL5663" s="943"/>
      <c r="AM5663" s="943"/>
    </row>
    <row r="5664" spans="1:40" s="184" customFormat="1" ht="16.5" thickBot="1">
      <c r="A5664" s="3252"/>
      <c r="B5664" s="3215"/>
      <c r="C5664" s="128" t="s">
        <v>21</v>
      </c>
      <c r="D5664" s="116"/>
      <c r="E5664" s="337">
        <f t="shared" ref="E5664:AB5664" si="3824">E5662/E5661</f>
        <v>0</v>
      </c>
      <c r="F5664" s="338">
        <f t="shared" si="3824"/>
        <v>0</v>
      </c>
      <c r="G5664" s="338">
        <f t="shared" si="3824"/>
        <v>0</v>
      </c>
      <c r="H5664" s="464">
        <f t="shared" si="3824"/>
        <v>0</v>
      </c>
      <c r="I5664" s="338">
        <f t="shared" si="3824"/>
        <v>0</v>
      </c>
      <c r="J5664" s="338">
        <f t="shared" si="3824"/>
        <v>0</v>
      </c>
      <c r="K5664" s="338">
        <f t="shared" si="3824"/>
        <v>0</v>
      </c>
      <c r="L5664" s="338">
        <f t="shared" si="3824"/>
        <v>0</v>
      </c>
      <c r="M5664" s="338">
        <f t="shared" si="3824"/>
        <v>0</v>
      </c>
      <c r="N5664" s="464">
        <f t="shared" si="3824"/>
        <v>0</v>
      </c>
      <c r="O5664" s="338">
        <f t="shared" si="3824"/>
        <v>0</v>
      </c>
      <c r="P5664" s="338">
        <f t="shared" si="3824"/>
        <v>0</v>
      </c>
      <c r="Q5664" s="338">
        <f t="shared" si="3824"/>
        <v>0</v>
      </c>
      <c r="R5664" s="338">
        <f t="shared" si="3824"/>
        <v>0</v>
      </c>
      <c r="S5664" s="338">
        <f t="shared" si="3824"/>
        <v>0</v>
      </c>
      <c r="T5664" s="338">
        <f t="shared" si="3824"/>
        <v>0</v>
      </c>
      <c r="U5664" s="338">
        <f t="shared" si="3824"/>
        <v>0</v>
      </c>
      <c r="V5664" s="501">
        <f t="shared" si="3824"/>
        <v>0</v>
      </c>
      <c r="W5664" s="338">
        <f t="shared" si="3824"/>
        <v>0</v>
      </c>
      <c r="X5664" s="338">
        <f t="shared" si="3824"/>
        <v>0</v>
      </c>
      <c r="Y5664" s="464">
        <f t="shared" si="3824"/>
        <v>0</v>
      </c>
      <c r="Z5664" s="338">
        <f t="shared" si="3824"/>
        <v>0</v>
      </c>
      <c r="AA5664" s="338">
        <f t="shared" si="3824"/>
        <v>0</v>
      </c>
      <c r="AB5664" s="970">
        <f t="shared" si="3824"/>
        <v>0</v>
      </c>
      <c r="AC5664" s="567">
        <f>MAX(E5664:AB5664)</f>
        <v>0</v>
      </c>
      <c r="AD5664" s="146"/>
      <c r="AE5664" s="129"/>
      <c r="AF5664" s="178"/>
      <c r="AJ5664" s="943"/>
      <c r="AK5664" s="943"/>
      <c r="AL5664" s="943"/>
      <c r="AM5664" s="943"/>
    </row>
    <row r="5665" spans="1:40" s="184" customFormat="1" hidden="1">
      <c r="A5665" s="2108"/>
      <c r="B5665" s="2100"/>
      <c r="C5665" s="570" t="s">
        <v>22</v>
      </c>
      <c r="D5665" s="115">
        <v>3597.59</v>
      </c>
      <c r="E5665" s="2122">
        <v>3597.607</v>
      </c>
      <c r="F5665" s="208">
        <v>3597.6239999999998</v>
      </c>
      <c r="G5665" s="208">
        <v>3597.6410000000001</v>
      </c>
      <c r="H5665" s="447">
        <v>3597.6660000000002</v>
      </c>
      <c r="I5665" s="208">
        <v>3597.6909999999998</v>
      </c>
      <c r="J5665" s="208">
        <v>3597.7249999999999</v>
      </c>
      <c r="K5665" s="208">
        <v>3597.759</v>
      </c>
      <c r="L5665" s="208">
        <v>3597.81</v>
      </c>
      <c r="M5665" s="208">
        <v>3597.8690000000001</v>
      </c>
      <c r="N5665" s="447">
        <v>3597.9189999999999</v>
      </c>
      <c r="O5665" s="208">
        <v>3597.97</v>
      </c>
      <c r="P5665" s="208">
        <v>3598.0039999999999</v>
      </c>
      <c r="Q5665" s="208">
        <v>3598.0459999999998</v>
      </c>
      <c r="R5665" s="208">
        <v>3598.0970000000002</v>
      </c>
      <c r="S5665" s="208">
        <v>3598.1309999999999</v>
      </c>
      <c r="T5665" s="208">
        <v>3598.181</v>
      </c>
      <c r="U5665" s="208">
        <v>3598.2150000000001</v>
      </c>
      <c r="V5665" s="481">
        <v>3598.2570000000001</v>
      </c>
      <c r="W5665" s="208">
        <v>3598.2910000000002</v>
      </c>
      <c r="X5665" s="208">
        <v>3598.3249999999998</v>
      </c>
      <c r="Y5665" s="447">
        <v>3598.3589999999999</v>
      </c>
      <c r="Z5665" s="208">
        <v>3598.4009999999998</v>
      </c>
      <c r="AA5665" s="208">
        <v>3598.4349999999999</v>
      </c>
      <c r="AB5665" s="350">
        <v>3598.46</v>
      </c>
      <c r="AC5665" s="186"/>
      <c r="AD5665" s="2122"/>
      <c r="AE5665" s="208"/>
      <c r="AF5665" s="97"/>
      <c r="AJ5665" s="943"/>
      <c r="AK5665" s="943"/>
      <c r="AL5665" s="943"/>
      <c r="AM5665" s="943"/>
    </row>
    <row r="5666" spans="1:40" s="184" customFormat="1" hidden="1">
      <c r="A5666" s="2109"/>
      <c r="B5666" s="2101"/>
      <c r="C5666" s="126" t="s">
        <v>23</v>
      </c>
      <c r="D5666" s="110"/>
      <c r="E5666" s="81"/>
      <c r="F5666" s="81"/>
      <c r="G5666" s="81"/>
      <c r="H5666" s="472"/>
      <c r="I5666" s="81"/>
      <c r="J5666" s="81"/>
      <c r="K5666" s="81"/>
      <c r="L5666" s="81"/>
      <c r="M5666" s="81"/>
      <c r="N5666" s="472"/>
      <c r="O5666" s="81"/>
      <c r="P5666" s="81"/>
      <c r="Q5666" s="81"/>
      <c r="R5666" s="81"/>
      <c r="S5666" s="81"/>
      <c r="T5666" s="81"/>
      <c r="U5666" s="81"/>
      <c r="V5666" s="2842"/>
      <c r="W5666" s="81"/>
      <c r="X5666" s="81"/>
      <c r="Y5666" s="472"/>
      <c r="Z5666" s="81"/>
      <c r="AA5666" s="81"/>
      <c r="AB5666" s="371"/>
      <c r="AC5666" s="221"/>
      <c r="AD5666" s="81"/>
      <c r="AE5666" s="158"/>
      <c r="AF5666" s="74"/>
      <c r="AH5666" s="943"/>
      <c r="AI5666" s="944"/>
      <c r="AJ5666" s="945"/>
      <c r="AK5666" s="945"/>
      <c r="AL5666" s="354"/>
      <c r="AM5666" s="946"/>
      <c r="AN5666" s="946"/>
    </row>
    <row r="5667" spans="1:40" s="184" customFormat="1" ht="16.5" hidden="1" thickBot="1">
      <c r="A5667" s="2110"/>
      <c r="B5667" s="2115" t="s">
        <v>49</v>
      </c>
      <c r="C5667" s="2116"/>
      <c r="D5667" s="116"/>
      <c r="E5667" s="181">
        <f>SQRT(E5661*E5661+E5662*E5662)/E5659/1.73</f>
        <v>1.8197388139397748</v>
      </c>
      <c r="F5667" s="182">
        <f t="shared" ref="F5667:AB5667" si="3825">SQRT(F5661*F5661+F5662*F5662)/F5659/1.73</f>
        <v>1.8197388139397748</v>
      </c>
      <c r="G5667" s="182">
        <f t="shared" si="3825"/>
        <v>1.8030439624839714</v>
      </c>
      <c r="H5667" s="453">
        <f t="shared" si="3825"/>
        <v>2.6515352389129712</v>
      </c>
      <c r="I5667" s="182">
        <f t="shared" si="3825"/>
        <v>2.65153523886474</v>
      </c>
      <c r="J5667" s="182">
        <f t="shared" si="3825"/>
        <v>3.6060879249197115</v>
      </c>
      <c r="K5667" s="182">
        <f t="shared" si="3825"/>
        <v>3.639477627928227</v>
      </c>
      <c r="L5667" s="182">
        <f t="shared" si="3825"/>
        <v>5.4592164418680023</v>
      </c>
      <c r="M5667" s="182">
        <f t="shared" si="3825"/>
        <v>6.374588082782827</v>
      </c>
      <c r="N5667" s="453">
        <f t="shared" si="3825"/>
        <v>5.402193290446454</v>
      </c>
      <c r="O5667" s="182">
        <f t="shared" si="3825"/>
        <v>5.5102371562779844</v>
      </c>
      <c r="P5667" s="182">
        <f t="shared" si="3825"/>
        <v>3.6734914375350334</v>
      </c>
      <c r="Q5667" s="182">
        <f t="shared" si="3825"/>
        <v>4.4958253050649031</v>
      </c>
      <c r="R5667" s="182">
        <f t="shared" si="3825"/>
        <v>5.5102371563271166</v>
      </c>
      <c r="S5667" s="182">
        <f t="shared" si="3825"/>
        <v>3.6060879248714803</v>
      </c>
      <c r="T5667" s="182">
        <f t="shared" si="3825"/>
        <v>5.2548607462093431</v>
      </c>
      <c r="U5667" s="182">
        <f t="shared" si="3825"/>
        <v>3.5733053074204415</v>
      </c>
      <c r="V5667" s="489">
        <f t="shared" si="3825"/>
        <v>4.4545792013487118</v>
      </c>
      <c r="W5667" s="182">
        <f t="shared" si="3825"/>
        <v>3.6060879249197115</v>
      </c>
      <c r="X5667" s="182">
        <f t="shared" si="3825"/>
        <v>3.5733053073726486</v>
      </c>
      <c r="Y5667" s="453">
        <f t="shared" si="3825"/>
        <v>3.5733053074204415</v>
      </c>
      <c r="Z5667" s="182">
        <f t="shared" si="3825"/>
        <v>4.4140830267909958</v>
      </c>
      <c r="AA5667" s="182">
        <f t="shared" si="3825"/>
        <v>3.5733053074204415</v>
      </c>
      <c r="AB5667" s="435">
        <f t="shared" si="3825"/>
        <v>2.6274303731046715</v>
      </c>
      <c r="AC5667" s="111">
        <f>AVERAGE(E5667:AB5667)</f>
        <v>3.8613873715904323</v>
      </c>
      <c r="AD5667" s="98">
        <f>(AC5663-AC5667)/AC5663</f>
        <v>0.1002592532216469</v>
      </c>
      <c r="AE5667" s="79"/>
      <c r="AF5667" s="80"/>
      <c r="AJ5667" s="1054"/>
      <c r="AK5667" s="1054"/>
      <c r="AL5667" s="943"/>
      <c r="AM5667" s="1054"/>
    </row>
    <row r="5668" spans="1:40" s="184" customFormat="1">
      <c r="A5668" s="3231" t="s">
        <v>36</v>
      </c>
      <c r="B5668" s="3196" t="s">
        <v>883</v>
      </c>
      <c r="C5668" s="127" t="s">
        <v>16</v>
      </c>
      <c r="D5668" s="124" t="s">
        <v>17</v>
      </c>
      <c r="E5668" s="345">
        <f t="shared" ref="E5668:AB5668" si="3826">(E5672-D5672)*$AE5668*$AF5668</f>
        <v>12.000000000625732</v>
      </c>
      <c r="F5668" s="341">
        <f t="shared" si="3826"/>
        <v>12.000000000625732</v>
      </c>
      <c r="G5668" s="341">
        <f t="shared" si="3826"/>
        <v>11.999999998806743</v>
      </c>
      <c r="H5668" s="474">
        <f t="shared" si="3826"/>
        <v>10.000000000218279</v>
      </c>
      <c r="I5668" s="341">
        <f t="shared" si="3826"/>
        <v>12.000000000625732</v>
      </c>
      <c r="J5668" s="341">
        <f t="shared" si="3826"/>
        <v>11.999999998806743</v>
      </c>
      <c r="K5668" s="341">
        <f t="shared" si="3826"/>
        <v>12.000000000625732</v>
      </c>
      <c r="L5668" s="341">
        <f t="shared" si="3826"/>
        <v>12.000000000625732</v>
      </c>
      <c r="M5668" s="341">
        <f t="shared" si="3826"/>
        <v>11.999999998806743</v>
      </c>
      <c r="N5668" s="474">
        <f t="shared" si="3826"/>
        <v>10.000000000218279</v>
      </c>
      <c r="O5668" s="341">
        <f t="shared" si="3826"/>
        <v>12.000000000625732</v>
      </c>
      <c r="P5668" s="341">
        <f t="shared" si="3826"/>
        <v>12.000000000625732</v>
      </c>
      <c r="Q5668" s="341">
        <f t="shared" si="3826"/>
        <v>11.999999998806743</v>
      </c>
      <c r="R5668" s="341">
        <f t="shared" si="3826"/>
        <v>12.000000000625732</v>
      </c>
      <c r="S5668" s="341">
        <f t="shared" si="3826"/>
        <v>12.000000000625732</v>
      </c>
      <c r="T5668" s="341">
        <f t="shared" si="3826"/>
        <v>9.9999999983992893</v>
      </c>
      <c r="U5668" s="341">
        <f t="shared" si="3826"/>
        <v>12.000000000625732</v>
      </c>
      <c r="V5668" s="503">
        <f t="shared" si="3826"/>
        <v>12.000000000625732</v>
      </c>
      <c r="W5668" s="341">
        <f t="shared" si="3826"/>
        <v>11.999999998806743</v>
      </c>
      <c r="X5668" s="341">
        <f t="shared" si="3826"/>
        <v>12.000000000625732</v>
      </c>
      <c r="Y5668" s="474">
        <f t="shared" si="3826"/>
        <v>12.000000000625732</v>
      </c>
      <c r="Z5668" s="341">
        <f t="shared" si="3826"/>
        <v>10.000000000218279</v>
      </c>
      <c r="AA5668" s="341">
        <f t="shared" si="3826"/>
        <v>11.999999998806743</v>
      </c>
      <c r="AB5668" s="650">
        <f t="shared" si="3826"/>
        <v>12.000000000625732</v>
      </c>
      <c r="AC5668" s="137">
        <f>SUM(E5668:AB5668)</f>
        <v>280.00000000065484</v>
      </c>
      <c r="AD5668" s="2124"/>
      <c r="AE5668" s="92">
        <v>100</v>
      </c>
      <c r="AF5668" s="93">
        <v>20</v>
      </c>
      <c r="AJ5668" s="1055"/>
      <c r="AK5668" s="1056"/>
      <c r="AL5668" s="1055"/>
      <c r="AM5668" s="943"/>
    </row>
    <row r="5669" spans="1:40" s="184" customFormat="1">
      <c r="A5669" s="3251"/>
      <c r="B5669" s="3214"/>
      <c r="C5669" s="125" t="s">
        <v>18</v>
      </c>
      <c r="D5669" s="110" t="s">
        <v>157</v>
      </c>
      <c r="E5669" s="327">
        <f t="shared" ref="E5669:AB5669" si="3827">(E5673-D5673)*$AE5668*$AF5668</f>
        <v>0</v>
      </c>
      <c r="F5669" s="328">
        <f t="shared" si="3827"/>
        <v>0</v>
      </c>
      <c r="G5669" s="328">
        <f t="shared" si="3827"/>
        <v>0</v>
      </c>
      <c r="H5669" s="449">
        <f t="shared" si="3827"/>
        <v>0</v>
      </c>
      <c r="I5669" s="328">
        <f t="shared" si="3827"/>
        <v>0</v>
      </c>
      <c r="J5669" s="328">
        <f t="shared" si="3827"/>
        <v>0</v>
      </c>
      <c r="K5669" s="328">
        <f t="shared" si="3827"/>
        <v>0</v>
      </c>
      <c r="L5669" s="328">
        <f t="shared" si="3827"/>
        <v>0</v>
      </c>
      <c r="M5669" s="328">
        <f t="shared" si="3827"/>
        <v>0</v>
      </c>
      <c r="N5669" s="449">
        <f t="shared" si="3827"/>
        <v>0</v>
      </c>
      <c r="O5669" s="328">
        <f t="shared" si="3827"/>
        <v>0</v>
      </c>
      <c r="P5669" s="328">
        <f t="shared" si="3827"/>
        <v>0</v>
      </c>
      <c r="Q5669" s="328">
        <f t="shared" si="3827"/>
        <v>0</v>
      </c>
      <c r="R5669" s="328">
        <f t="shared" si="3827"/>
        <v>0</v>
      </c>
      <c r="S5669" s="328">
        <f t="shared" si="3827"/>
        <v>0</v>
      </c>
      <c r="T5669" s="328">
        <f t="shared" si="3827"/>
        <v>0</v>
      </c>
      <c r="U5669" s="328">
        <f t="shared" si="3827"/>
        <v>0</v>
      </c>
      <c r="V5669" s="485">
        <f t="shared" si="3827"/>
        <v>0</v>
      </c>
      <c r="W5669" s="328">
        <f t="shared" si="3827"/>
        <v>0</v>
      </c>
      <c r="X5669" s="328">
        <f t="shared" si="3827"/>
        <v>0</v>
      </c>
      <c r="Y5669" s="449">
        <f t="shared" si="3827"/>
        <v>0</v>
      </c>
      <c r="Z5669" s="328">
        <f t="shared" si="3827"/>
        <v>0</v>
      </c>
      <c r="AA5669" s="328">
        <f t="shared" si="3827"/>
        <v>0</v>
      </c>
      <c r="AB5669" s="432">
        <f t="shared" si="3827"/>
        <v>0</v>
      </c>
      <c r="AC5669" s="109">
        <f>SUM(E5669:AB5669)</f>
        <v>0</v>
      </c>
      <c r="AD5669" s="81"/>
      <c r="AE5669" s="158"/>
      <c r="AF5669" s="74"/>
      <c r="AJ5669" s="943"/>
      <c r="AK5669" s="943"/>
      <c r="AL5669" s="943"/>
      <c r="AM5669" s="943"/>
    </row>
    <row r="5670" spans="1:40" s="184" customFormat="1">
      <c r="A5670" s="3251"/>
      <c r="B5670" s="3214"/>
      <c r="C5670" s="125" t="s">
        <v>19</v>
      </c>
      <c r="D5670" s="110" t="s">
        <v>20</v>
      </c>
      <c r="E5670" s="346">
        <v>1</v>
      </c>
      <c r="F5670" s="347">
        <v>1</v>
      </c>
      <c r="G5670" s="347">
        <v>1</v>
      </c>
      <c r="H5670" s="454">
        <v>1</v>
      </c>
      <c r="I5670" s="347">
        <v>1</v>
      </c>
      <c r="J5670" s="347">
        <v>1</v>
      </c>
      <c r="K5670" s="347">
        <v>1</v>
      </c>
      <c r="L5670" s="347">
        <v>1</v>
      </c>
      <c r="M5670" s="347">
        <v>1</v>
      </c>
      <c r="N5670" s="454">
        <v>1</v>
      </c>
      <c r="O5670" s="347">
        <v>1</v>
      </c>
      <c r="P5670" s="347">
        <v>1</v>
      </c>
      <c r="Q5670" s="347">
        <v>1</v>
      </c>
      <c r="R5670" s="347">
        <v>1</v>
      </c>
      <c r="S5670" s="347">
        <v>1</v>
      </c>
      <c r="T5670" s="347">
        <v>1</v>
      </c>
      <c r="U5670" s="347">
        <v>1</v>
      </c>
      <c r="V5670" s="490">
        <v>1</v>
      </c>
      <c r="W5670" s="347">
        <v>1</v>
      </c>
      <c r="X5670" s="347">
        <v>1</v>
      </c>
      <c r="Y5670" s="454">
        <v>1</v>
      </c>
      <c r="Z5670" s="347">
        <v>1</v>
      </c>
      <c r="AA5670" s="347">
        <v>1</v>
      </c>
      <c r="AB5670" s="1709">
        <v>1</v>
      </c>
      <c r="AC5670" s="1480">
        <f>AVERAGE(E5670:AB5670)</f>
        <v>1</v>
      </c>
      <c r="AD5670" s="81"/>
      <c r="AE5670" s="158"/>
      <c r="AF5670" s="74"/>
      <c r="AJ5670" s="943"/>
      <c r="AK5670" s="943"/>
      <c r="AL5670" s="943"/>
      <c r="AM5670" s="943"/>
    </row>
    <row r="5671" spans="1:40" s="184" customFormat="1" ht="16.5" thickBot="1">
      <c r="A5671" s="3252"/>
      <c r="B5671" s="3215"/>
      <c r="C5671" s="128" t="s">
        <v>21</v>
      </c>
      <c r="D5671" s="116"/>
      <c r="E5671" s="337">
        <f t="shared" ref="E5671:AB5671" si="3828">E5669/E5668</f>
        <v>0</v>
      </c>
      <c r="F5671" s="338">
        <f t="shared" si="3828"/>
        <v>0</v>
      </c>
      <c r="G5671" s="338">
        <f t="shared" si="3828"/>
        <v>0</v>
      </c>
      <c r="H5671" s="464">
        <f t="shared" si="3828"/>
        <v>0</v>
      </c>
      <c r="I5671" s="338">
        <f t="shared" si="3828"/>
        <v>0</v>
      </c>
      <c r="J5671" s="338">
        <f t="shared" si="3828"/>
        <v>0</v>
      </c>
      <c r="K5671" s="338">
        <f t="shared" si="3828"/>
        <v>0</v>
      </c>
      <c r="L5671" s="338">
        <f t="shared" si="3828"/>
        <v>0</v>
      </c>
      <c r="M5671" s="338">
        <f t="shared" si="3828"/>
        <v>0</v>
      </c>
      <c r="N5671" s="464">
        <f t="shared" si="3828"/>
        <v>0</v>
      </c>
      <c r="O5671" s="338">
        <f t="shared" si="3828"/>
        <v>0</v>
      </c>
      <c r="P5671" s="338">
        <f t="shared" si="3828"/>
        <v>0</v>
      </c>
      <c r="Q5671" s="338">
        <f t="shared" si="3828"/>
        <v>0</v>
      </c>
      <c r="R5671" s="338">
        <f t="shared" si="3828"/>
        <v>0</v>
      </c>
      <c r="S5671" s="338">
        <f t="shared" si="3828"/>
        <v>0</v>
      </c>
      <c r="T5671" s="338">
        <f t="shared" si="3828"/>
        <v>0</v>
      </c>
      <c r="U5671" s="338">
        <f t="shared" si="3828"/>
        <v>0</v>
      </c>
      <c r="V5671" s="501">
        <f t="shared" si="3828"/>
        <v>0</v>
      </c>
      <c r="W5671" s="338">
        <f t="shared" si="3828"/>
        <v>0</v>
      </c>
      <c r="X5671" s="338">
        <f t="shared" si="3828"/>
        <v>0</v>
      </c>
      <c r="Y5671" s="464">
        <f t="shared" si="3828"/>
        <v>0</v>
      </c>
      <c r="Z5671" s="338">
        <f t="shared" si="3828"/>
        <v>0</v>
      </c>
      <c r="AA5671" s="338">
        <f t="shared" si="3828"/>
        <v>0</v>
      </c>
      <c r="AB5671" s="970">
        <f t="shared" si="3828"/>
        <v>0</v>
      </c>
      <c r="AC5671" s="545">
        <f>MAX(E5671:AB5671)</f>
        <v>0</v>
      </c>
      <c r="AD5671" s="94"/>
      <c r="AE5671" s="95"/>
      <c r="AF5671" s="572"/>
      <c r="AJ5671" s="943"/>
      <c r="AK5671" s="943"/>
      <c r="AL5671" s="943"/>
      <c r="AM5671" s="943"/>
    </row>
    <row r="5672" spans="1:40" s="184" customFormat="1" hidden="1">
      <c r="A5672" s="2108"/>
      <c r="B5672" s="2100"/>
      <c r="C5672" s="570" t="s">
        <v>22</v>
      </c>
      <c r="D5672" s="115">
        <v>6634.78</v>
      </c>
      <c r="E5672" s="2122">
        <v>6634.7860000000001</v>
      </c>
      <c r="F5672" s="208">
        <v>6634.7920000000004</v>
      </c>
      <c r="G5672" s="208">
        <v>6634.7979999999998</v>
      </c>
      <c r="H5672" s="447">
        <v>6634.8029999999999</v>
      </c>
      <c r="I5672" s="208">
        <v>6634.8090000000002</v>
      </c>
      <c r="J5672" s="208">
        <v>6634.8149999999996</v>
      </c>
      <c r="K5672" s="208">
        <v>6634.8209999999999</v>
      </c>
      <c r="L5672" s="208">
        <v>6634.8270000000002</v>
      </c>
      <c r="M5672" s="208">
        <v>6634.8329999999996</v>
      </c>
      <c r="N5672" s="447">
        <v>6634.8379999999997</v>
      </c>
      <c r="O5672" s="208">
        <v>6634.8440000000001</v>
      </c>
      <c r="P5672" s="208">
        <v>6634.85</v>
      </c>
      <c r="Q5672" s="208">
        <v>6634.8559999999998</v>
      </c>
      <c r="R5672" s="208">
        <v>6634.8620000000001</v>
      </c>
      <c r="S5672" s="208">
        <v>6634.8680000000004</v>
      </c>
      <c r="T5672" s="208">
        <v>6634.8729999999996</v>
      </c>
      <c r="U5672" s="208">
        <v>6634.8789999999999</v>
      </c>
      <c r="V5672" s="481">
        <v>6634.8850000000002</v>
      </c>
      <c r="W5672" s="208">
        <v>6634.8909999999996</v>
      </c>
      <c r="X5672" s="208">
        <v>6634.8969999999999</v>
      </c>
      <c r="Y5672" s="447">
        <v>6634.9030000000002</v>
      </c>
      <c r="Z5672" s="208">
        <v>6634.9080000000004</v>
      </c>
      <c r="AA5672" s="208">
        <v>6634.9139999999998</v>
      </c>
      <c r="AB5672" s="350">
        <v>6634.92</v>
      </c>
      <c r="AC5672" s="186"/>
      <c r="AD5672" s="2122"/>
      <c r="AE5672" s="208"/>
      <c r="AF5672" s="97"/>
      <c r="AJ5672" s="943"/>
      <c r="AK5672" s="943"/>
      <c r="AL5672" s="943"/>
      <c r="AM5672" s="943"/>
    </row>
    <row r="5673" spans="1:40" s="184" customFormat="1" hidden="1">
      <c r="A5673" s="2109"/>
      <c r="B5673" s="2101"/>
      <c r="C5673" s="126" t="s">
        <v>23</v>
      </c>
      <c r="D5673" s="110"/>
      <c r="E5673" s="81"/>
      <c r="F5673" s="81"/>
      <c r="G5673" s="81"/>
      <c r="H5673" s="472"/>
      <c r="I5673" s="81"/>
      <c r="J5673" s="81"/>
      <c r="K5673" s="81"/>
      <c r="L5673" s="81"/>
      <c r="M5673" s="81"/>
      <c r="N5673" s="472"/>
      <c r="O5673" s="81"/>
      <c r="P5673" s="81"/>
      <c r="Q5673" s="81"/>
      <c r="R5673" s="81"/>
      <c r="S5673" s="81"/>
      <c r="T5673" s="81"/>
      <c r="U5673" s="81"/>
      <c r="V5673" s="2842"/>
      <c r="W5673" s="81"/>
      <c r="X5673" s="81"/>
      <c r="Y5673" s="472"/>
      <c r="Z5673" s="81"/>
      <c r="AA5673" s="81"/>
      <c r="AB5673" s="371"/>
      <c r="AC5673" s="221"/>
      <c r="AD5673" s="81"/>
      <c r="AE5673" s="158"/>
      <c r="AF5673" s="74"/>
      <c r="AH5673" s="943"/>
      <c r="AI5673" s="944"/>
      <c r="AJ5673" s="945"/>
      <c r="AK5673" s="945"/>
      <c r="AL5673" s="354"/>
      <c r="AM5673" s="946"/>
      <c r="AN5673" s="946"/>
    </row>
    <row r="5674" spans="1:40" s="184" customFormat="1" ht="16.5" hidden="1" thickBot="1">
      <c r="A5674" s="2110"/>
      <c r="B5674" s="2115" t="s">
        <v>49</v>
      </c>
      <c r="C5674" s="2116"/>
      <c r="D5674" s="116"/>
      <c r="E5674" s="181">
        <f>SQRT(E5668*E5668+E5669*E5669)/E5659/1.73</f>
        <v>0.64226075790118453</v>
      </c>
      <c r="F5674" s="182">
        <f t="shared" ref="F5674:AB5674" si="3829">SQRT(F5668*F5668+F5669*F5669)/F5659/1.73</f>
        <v>0.64226075790118453</v>
      </c>
      <c r="G5674" s="182">
        <f t="shared" si="3829"/>
        <v>0.63636845727351865</v>
      </c>
      <c r="H5674" s="453">
        <f t="shared" si="3829"/>
        <v>0.53030704779224047</v>
      </c>
      <c r="I5674" s="182">
        <f t="shared" si="3829"/>
        <v>0.63636845736998104</v>
      </c>
      <c r="J5674" s="182">
        <f t="shared" si="3829"/>
        <v>0.63636845727351865</v>
      </c>
      <c r="K5674" s="182">
        <f t="shared" si="3829"/>
        <v>0.64226075790118453</v>
      </c>
      <c r="L5674" s="182">
        <f t="shared" si="3829"/>
        <v>0.64226075790118453</v>
      </c>
      <c r="M5674" s="182">
        <f t="shared" si="3829"/>
        <v>0.64826319479264993</v>
      </c>
      <c r="N5674" s="453">
        <f t="shared" si="3829"/>
        <v>0.54021932905938519</v>
      </c>
      <c r="O5674" s="182">
        <f t="shared" si="3829"/>
        <v>0.64826319489091533</v>
      </c>
      <c r="P5674" s="182">
        <f t="shared" si="3829"/>
        <v>0.64826319489091533</v>
      </c>
      <c r="Q5674" s="182">
        <f t="shared" si="3829"/>
        <v>0.64226075780382907</v>
      </c>
      <c r="R5674" s="182">
        <f t="shared" si="3829"/>
        <v>0.64826319489091533</v>
      </c>
      <c r="S5674" s="182">
        <f t="shared" si="3829"/>
        <v>0.63636845736998104</v>
      </c>
      <c r="T5674" s="182">
        <f t="shared" si="3829"/>
        <v>0.52548607453490748</v>
      </c>
      <c r="U5674" s="182">
        <f t="shared" si="3829"/>
        <v>0.63058328957570853</v>
      </c>
      <c r="V5674" s="489">
        <f t="shared" si="3829"/>
        <v>0.63636845736998104</v>
      </c>
      <c r="W5674" s="182">
        <f t="shared" si="3829"/>
        <v>0.63636845727351865</v>
      </c>
      <c r="X5674" s="182">
        <f t="shared" si="3829"/>
        <v>0.63058328957570853</v>
      </c>
      <c r="Y5674" s="453">
        <f t="shared" si="3829"/>
        <v>0.63058328957570853</v>
      </c>
      <c r="Z5674" s="182">
        <f t="shared" si="3829"/>
        <v>0.52548607463049291</v>
      </c>
      <c r="AA5674" s="182">
        <f t="shared" si="3829"/>
        <v>0.6305832894801231</v>
      </c>
      <c r="AB5674" s="435">
        <f t="shared" si="3829"/>
        <v>0.63058328957570853</v>
      </c>
      <c r="AC5674" s="1482">
        <f>AVERAGE(E5674:AB5674)</f>
        <v>0.62070759527518538</v>
      </c>
      <c r="AD5674" s="98">
        <f>(AC5670-AC5674)/AC5670</f>
        <v>0.37929240472481462</v>
      </c>
      <c r="AE5674" s="79"/>
      <c r="AF5674" s="80"/>
      <c r="AJ5674" s="1054"/>
      <c r="AK5674" s="1054"/>
      <c r="AL5674" s="943"/>
      <c r="AM5674" s="1054"/>
    </row>
    <row r="5675" spans="1:40" s="184" customFormat="1">
      <c r="A5675" s="3231" t="s">
        <v>44</v>
      </c>
      <c r="B5675" s="3196" t="s">
        <v>884</v>
      </c>
      <c r="C5675" s="127" t="s">
        <v>16</v>
      </c>
      <c r="D5675" s="124" t="s">
        <v>17</v>
      </c>
      <c r="E5675" s="345">
        <f t="shared" ref="E5675:AB5675" si="3830">(E5679-D5679)*$AE5675*$AF5675</f>
        <v>11.999999999716238</v>
      </c>
      <c r="F5675" s="341">
        <f t="shared" si="3830"/>
        <v>14.000000000123691</v>
      </c>
      <c r="G5675" s="341">
        <f t="shared" si="3830"/>
        <v>11.999999999716238</v>
      </c>
      <c r="H5675" s="474">
        <f t="shared" si="3830"/>
        <v>12.000000000170985</v>
      </c>
      <c r="I5675" s="341">
        <f t="shared" si="3830"/>
        <v>12.000000000170985</v>
      </c>
      <c r="J5675" s="341">
        <f t="shared" si="3830"/>
        <v>13.999999999668944</v>
      </c>
      <c r="K5675" s="341">
        <f t="shared" si="3830"/>
        <v>12.000000000170985</v>
      </c>
      <c r="L5675" s="341">
        <f t="shared" si="3830"/>
        <v>12.000000000170985</v>
      </c>
      <c r="M5675" s="341">
        <f t="shared" si="3830"/>
        <v>11.999999999716238</v>
      </c>
      <c r="N5675" s="474">
        <f t="shared" si="3830"/>
        <v>14.000000000123691</v>
      </c>
      <c r="O5675" s="341">
        <f t="shared" si="3830"/>
        <v>12.000000000170985</v>
      </c>
      <c r="P5675" s="341">
        <f t="shared" si="3830"/>
        <v>11.999999999716238</v>
      </c>
      <c r="Q5675" s="341">
        <f t="shared" si="3830"/>
        <v>12.000000000170985</v>
      </c>
      <c r="R5675" s="341">
        <f t="shared" si="3830"/>
        <v>14.000000000123691</v>
      </c>
      <c r="S5675" s="341">
        <f t="shared" si="3830"/>
        <v>11.999999999716238</v>
      </c>
      <c r="T5675" s="341">
        <f t="shared" si="3830"/>
        <v>12.000000000170985</v>
      </c>
      <c r="U5675" s="341">
        <f t="shared" si="3830"/>
        <v>12.000000000170985</v>
      </c>
      <c r="V5675" s="503">
        <f t="shared" si="3830"/>
        <v>13.999999999668944</v>
      </c>
      <c r="W5675" s="341">
        <f t="shared" si="3830"/>
        <v>12.000000000170985</v>
      </c>
      <c r="X5675" s="341">
        <f t="shared" si="3830"/>
        <v>12.000000000170985</v>
      </c>
      <c r="Y5675" s="474">
        <f t="shared" si="3830"/>
        <v>11.999999999716238</v>
      </c>
      <c r="Z5675" s="341">
        <f t="shared" si="3830"/>
        <v>14.000000000123691</v>
      </c>
      <c r="AA5675" s="341">
        <f t="shared" si="3830"/>
        <v>11.999999999716238</v>
      </c>
      <c r="AB5675" s="650">
        <f t="shared" si="3830"/>
        <v>12.000000000170985</v>
      </c>
      <c r="AC5675" s="137">
        <f>SUM(E5675:AB5675)</f>
        <v>299.99999999972715</v>
      </c>
      <c r="AD5675" s="2124"/>
      <c r="AE5675" s="92">
        <v>100</v>
      </c>
      <c r="AF5675" s="93">
        <v>20</v>
      </c>
      <c r="AJ5675" s="1055"/>
      <c r="AK5675" s="1056"/>
      <c r="AL5675" s="1055"/>
      <c r="AM5675" s="943"/>
    </row>
    <row r="5676" spans="1:40" s="184" customFormat="1">
      <c r="A5676" s="3251"/>
      <c r="B5676" s="3214"/>
      <c r="C5676" s="125" t="s">
        <v>18</v>
      </c>
      <c r="D5676" s="110" t="s">
        <v>157</v>
      </c>
      <c r="E5676" s="327">
        <f t="shared" ref="E5676:AB5676" si="3831">(E5680-D5680)*$AE5675*$AF5675</f>
        <v>0</v>
      </c>
      <c r="F5676" s="328">
        <f t="shared" si="3831"/>
        <v>0</v>
      </c>
      <c r="G5676" s="328">
        <f t="shared" si="3831"/>
        <v>0</v>
      </c>
      <c r="H5676" s="449">
        <f t="shared" si="3831"/>
        <v>0</v>
      </c>
      <c r="I5676" s="328">
        <f t="shared" si="3831"/>
        <v>0</v>
      </c>
      <c r="J5676" s="328">
        <f t="shared" si="3831"/>
        <v>0</v>
      </c>
      <c r="K5676" s="328">
        <f t="shared" si="3831"/>
        <v>0</v>
      </c>
      <c r="L5676" s="328">
        <f t="shared" si="3831"/>
        <v>0</v>
      </c>
      <c r="M5676" s="328">
        <f t="shared" si="3831"/>
        <v>0</v>
      </c>
      <c r="N5676" s="449">
        <f t="shared" si="3831"/>
        <v>0</v>
      </c>
      <c r="O5676" s="328">
        <f t="shared" si="3831"/>
        <v>0</v>
      </c>
      <c r="P5676" s="328">
        <f t="shared" si="3831"/>
        <v>0</v>
      </c>
      <c r="Q5676" s="328">
        <f t="shared" si="3831"/>
        <v>0</v>
      </c>
      <c r="R5676" s="328">
        <f t="shared" si="3831"/>
        <v>0</v>
      </c>
      <c r="S5676" s="328">
        <f t="shared" si="3831"/>
        <v>0</v>
      </c>
      <c r="T5676" s="328">
        <f t="shared" si="3831"/>
        <v>0</v>
      </c>
      <c r="U5676" s="328">
        <f t="shared" si="3831"/>
        <v>0</v>
      </c>
      <c r="V5676" s="485">
        <f t="shared" si="3831"/>
        <v>0</v>
      </c>
      <c r="W5676" s="328">
        <f t="shared" si="3831"/>
        <v>0</v>
      </c>
      <c r="X5676" s="328">
        <f t="shared" si="3831"/>
        <v>0</v>
      </c>
      <c r="Y5676" s="449">
        <f t="shared" si="3831"/>
        <v>0</v>
      </c>
      <c r="Z5676" s="328">
        <f t="shared" si="3831"/>
        <v>0</v>
      </c>
      <c r="AA5676" s="328">
        <f t="shared" si="3831"/>
        <v>0</v>
      </c>
      <c r="AB5676" s="432">
        <f t="shared" si="3831"/>
        <v>0</v>
      </c>
      <c r="AC5676" s="109">
        <f>SUM(E5676:AB5676)</f>
        <v>0</v>
      </c>
      <c r="AD5676" s="81"/>
      <c r="AE5676" s="158"/>
      <c r="AF5676" s="74"/>
      <c r="AJ5676" s="943"/>
      <c r="AK5676" s="943"/>
      <c r="AL5676" s="943"/>
      <c r="AM5676" s="943"/>
    </row>
    <row r="5677" spans="1:40" s="184" customFormat="1">
      <c r="A5677" s="3251"/>
      <c r="B5677" s="3214"/>
      <c r="C5677" s="125" t="s">
        <v>19</v>
      </c>
      <c r="D5677" s="110" t="s">
        <v>20</v>
      </c>
      <c r="E5677" s="2094">
        <v>1</v>
      </c>
      <c r="F5677" s="2096">
        <v>1</v>
      </c>
      <c r="G5677" s="2096">
        <v>1</v>
      </c>
      <c r="H5677" s="1745">
        <v>1</v>
      </c>
      <c r="I5677" s="2096">
        <v>1</v>
      </c>
      <c r="J5677" s="2096">
        <v>1</v>
      </c>
      <c r="K5677" s="2096">
        <v>1</v>
      </c>
      <c r="L5677" s="2096">
        <v>1</v>
      </c>
      <c r="M5677" s="2096">
        <v>1</v>
      </c>
      <c r="N5677" s="1745">
        <v>1</v>
      </c>
      <c r="O5677" s="2096">
        <v>1</v>
      </c>
      <c r="P5677" s="2096">
        <v>1</v>
      </c>
      <c r="Q5677" s="2096">
        <v>1</v>
      </c>
      <c r="R5677" s="2096">
        <v>1</v>
      </c>
      <c r="S5677" s="2096">
        <v>1</v>
      </c>
      <c r="T5677" s="2096">
        <v>1</v>
      </c>
      <c r="U5677" s="2096">
        <v>1</v>
      </c>
      <c r="V5677" s="1746">
        <v>1</v>
      </c>
      <c r="W5677" s="2096">
        <v>1</v>
      </c>
      <c r="X5677" s="2096">
        <v>1</v>
      </c>
      <c r="Y5677" s="1745">
        <v>1</v>
      </c>
      <c r="Z5677" s="2096">
        <v>1</v>
      </c>
      <c r="AA5677" s="2096">
        <v>1</v>
      </c>
      <c r="AB5677" s="2097">
        <v>1</v>
      </c>
      <c r="AC5677" s="109">
        <f>AVERAGE(E5677:AB5677)</f>
        <v>1</v>
      </c>
      <c r="AD5677" s="81"/>
      <c r="AE5677" s="158"/>
      <c r="AF5677" s="74"/>
      <c r="AJ5677" s="943"/>
      <c r="AK5677" s="943"/>
      <c r="AL5677" s="943"/>
      <c r="AM5677" s="943"/>
    </row>
    <row r="5678" spans="1:40" s="184" customFormat="1" ht="16.5" thickBot="1">
      <c r="A5678" s="3252"/>
      <c r="B5678" s="3215"/>
      <c r="C5678" s="128" t="s">
        <v>21</v>
      </c>
      <c r="D5678" s="116"/>
      <c r="E5678" s="337">
        <f t="shared" ref="E5678:AB5678" si="3832">E5676/E5675</f>
        <v>0</v>
      </c>
      <c r="F5678" s="338">
        <f t="shared" si="3832"/>
        <v>0</v>
      </c>
      <c r="G5678" s="338">
        <f t="shared" si="3832"/>
        <v>0</v>
      </c>
      <c r="H5678" s="464">
        <f t="shared" si="3832"/>
        <v>0</v>
      </c>
      <c r="I5678" s="338">
        <f t="shared" si="3832"/>
        <v>0</v>
      </c>
      <c r="J5678" s="338">
        <f t="shared" si="3832"/>
        <v>0</v>
      </c>
      <c r="K5678" s="338">
        <f t="shared" si="3832"/>
        <v>0</v>
      </c>
      <c r="L5678" s="338">
        <f t="shared" si="3832"/>
        <v>0</v>
      </c>
      <c r="M5678" s="338">
        <f t="shared" si="3832"/>
        <v>0</v>
      </c>
      <c r="N5678" s="464">
        <f t="shared" si="3832"/>
        <v>0</v>
      </c>
      <c r="O5678" s="338">
        <f t="shared" si="3832"/>
        <v>0</v>
      </c>
      <c r="P5678" s="338">
        <f t="shared" si="3832"/>
        <v>0</v>
      </c>
      <c r="Q5678" s="338">
        <f t="shared" si="3832"/>
        <v>0</v>
      </c>
      <c r="R5678" s="338">
        <f t="shared" si="3832"/>
        <v>0</v>
      </c>
      <c r="S5678" s="338">
        <f t="shared" si="3832"/>
        <v>0</v>
      </c>
      <c r="T5678" s="338">
        <f t="shared" si="3832"/>
        <v>0</v>
      </c>
      <c r="U5678" s="338">
        <f t="shared" si="3832"/>
        <v>0</v>
      </c>
      <c r="V5678" s="501">
        <f t="shared" si="3832"/>
        <v>0</v>
      </c>
      <c r="W5678" s="338">
        <f t="shared" si="3832"/>
        <v>0</v>
      </c>
      <c r="X5678" s="338">
        <f t="shared" si="3832"/>
        <v>0</v>
      </c>
      <c r="Y5678" s="464">
        <f t="shared" si="3832"/>
        <v>0</v>
      </c>
      <c r="Z5678" s="338">
        <f t="shared" si="3832"/>
        <v>0</v>
      </c>
      <c r="AA5678" s="338">
        <f t="shared" si="3832"/>
        <v>0</v>
      </c>
      <c r="AB5678" s="970">
        <f t="shared" si="3832"/>
        <v>0</v>
      </c>
      <c r="AC5678" s="545">
        <f>MAX(E5678:AB5678)</f>
        <v>0</v>
      </c>
      <c r="AD5678" s="94"/>
      <c r="AE5678" s="95"/>
      <c r="AF5678" s="572"/>
      <c r="AJ5678" s="943"/>
      <c r="AK5678" s="943"/>
      <c r="AL5678" s="943"/>
      <c r="AM5678" s="943"/>
    </row>
    <row r="5679" spans="1:40" s="184" customFormat="1" hidden="1">
      <c r="A5679" s="2108"/>
      <c r="B5679" s="2100"/>
      <c r="C5679" s="570" t="s">
        <v>22</v>
      </c>
      <c r="D5679" s="115">
        <v>1186.3800000000001</v>
      </c>
      <c r="E5679" s="2122">
        <v>1186.386</v>
      </c>
      <c r="F5679" s="208">
        <v>1186.393</v>
      </c>
      <c r="G5679" s="208">
        <v>1186.3989999999999</v>
      </c>
      <c r="H5679" s="447">
        <v>1186.405</v>
      </c>
      <c r="I5679" s="208">
        <v>1186.4110000000001</v>
      </c>
      <c r="J5679" s="208">
        <v>1186.4179999999999</v>
      </c>
      <c r="K5679" s="208">
        <v>1186.424</v>
      </c>
      <c r="L5679" s="208">
        <v>1186.43</v>
      </c>
      <c r="M5679" s="208">
        <v>1186.4359999999999</v>
      </c>
      <c r="N5679" s="447">
        <v>1186.443</v>
      </c>
      <c r="O5679" s="208">
        <v>1186.4490000000001</v>
      </c>
      <c r="P5679" s="208">
        <v>1186.4549999999999</v>
      </c>
      <c r="Q5679" s="208">
        <v>1186.461</v>
      </c>
      <c r="R5679" s="208">
        <v>1186.4680000000001</v>
      </c>
      <c r="S5679" s="208">
        <v>1186.4739999999999</v>
      </c>
      <c r="T5679" s="208">
        <v>1186.48</v>
      </c>
      <c r="U5679" s="208">
        <v>1186.4860000000001</v>
      </c>
      <c r="V5679" s="481">
        <v>1186.4929999999999</v>
      </c>
      <c r="W5679" s="208">
        <v>1186.499</v>
      </c>
      <c r="X5679" s="208">
        <v>1186.5050000000001</v>
      </c>
      <c r="Y5679" s="447">
        <v>1186.511</v>
      </c>
      <c r="Z5679" s="208">
        <v>1186.518</v>
      </c>
      <c r="AA5679" s="208">
        <v>1186.5239999999999</v>
      </c>
      <c r="AB5679" s="350">
        <v>1186.53</v>
      </c>
      <c r="AC5679" s="186"/>
      <c r="AD5679" s="2122"/>
      <c r="AE5679" s="208"/>
      <c r="AF5679" s="97"/>
      <c r="AJ5679" s="943"/>
      <c r="AK5679" s="943"/>
      <c r="AL5679" s="943"/>
      <c r="AM5679" s="943"/>
    </row>
    <row r="5680" spans="1:40" s="184" customFormat="1" hidden="1">
      <c r="A5680" s="2109"/>
      <c r="B5680" s="2101"/>
      <c r="C5680" s="126" t="s">
        <v>23</v>
      </c>
      <c r="D5680" s="110"/>
      <c r="E5680" s="81"/>
      <c r="F5680" s="81"/>
      <c r="G5680" s="81"/>
      <c r="H5680" s="472"/>
      <c r="I5680" s="81"/>
      <c r="J5680" s="81"/>
      <c r="K5680" s="81"/>
      <c r="L5680" s="81"/>
      <c r="M5680" s="81"/>
      <c r="N5680" s="472"/>
      <c r="O5680" s="81"/>
      <c r="P5680" s="81"/>
      <c r="Q5680" s="81"/>
      <c r="R5680" s="81"/>
      <c r="S5680" s="81"/>
      <c r="T5680" s="81"/>
      <c r="U5680" s="81"/>
      <c r="V5680" s="2842"/>
      <c r="W5680" s="81"/>
      <c r="X5680" s="81"/>
      <c r="Y5680" s="472"/>
      <c r="Z5680" s="81"/>
      <c r="AA5680" s="81"/>
      <c r="AB5680" s="371"/>
      <c r="AC5680" s="221"/>
      <c r="AD5680" s="81"/>
      <c r="AE5680" s="158"/>
      <c r="AF5680" s="74"/>
      <c r="AH5680" s="943"/>
      <c r="AI5680" s="944"/>
      <c r="AJ5680" s="945"/>
      <c r="AK5680" s="945"/>
      <c r="AL5680" s="354"/>
      <c r="AM5680" s="946"/>
      <c r="AN5680" s="946"/>
    </row>
    <row r="5681" spans="1:40" s="184" customFormat="1" ht="16.5" hidden="1" thickBot="1">
      <c r="A5681" s="2110"/>
      <c r="B5681" s="2115" t="s">
        <v>49</v>
      </c>
      <c r="C5681" s="2116"/>
      <c r="D5681" s="116"/>
      <c r="E5681" s="181">
        <f>SQRT(E5675*E5675+E5676*E5676)/E5659/1.73</f>
        <v>0.6422607578525068</v>
      </c>
      <c r="F5681" s="182">
        <f t="shared" ref="F5681:AB5681" si="3833">SQRT(F5675*F5675+F5676*F5676)/F5659/1.73</f>
        <v>0.74930421751893017</v>
      </c>
      <c r="G5681" s="182">
        <f t="shared" si="3833"/>
        <v>0.63636845732174985</v>
      </c>
      <c r="H5681" s="453">
        <f t="shared" si="3833"/>
        <v>0.63636845734586545</v>
      </c>
      <c r="I5681" s="182">
        <f t="shared" si="3833"/>
        <v>0.63636845734586545</v>
      </c>
      <c r="J5681" s="182">
        <f t="shared" si="3833"/>
        <v>0.74242986687537493</v>
      </c>
      <c r="K5681" s="182">
        <f t="shared" si="3833"/>
        <v>0.64226075787684567</v>
      </c>
      <c r="L5681" s="182">
        <f t="shared" si="3833"/>
        <v>0.64226075787684567</v>
      </c>
      <c r="M5681" s="182">
        <f t="shared" si="3833"/>
        <v>0.64826319484178263</v>
      </c>
      <c r="N5681" s="453">
        <f t="shared" si="3833"/>
        <v>0.75630706067331277</v>
      </c>
      <c r="O5681" s="182">
        <f t="shared" si="3833"/>
        <v>0.64826319486634898</v>
      </c>
      <c r="P5681" s="182">
        <f t="shared" si="3833"/>
        <v>0.64826319484178263</v>
      </c>
      <c r="Q5681" s="182">
        <f t="shared" si="3833"/>
        <v>0.64226075787684567</v>
      </c>
      <c r="R5681" s="182">
        <f t="shared" si="3833"/>
        <v>0.75630706067331277</v>
      </c>
      <c r="S5681" s="182">
        <f t="shared" si="3833"/>
        <v>0.63636845732174985</v>
      </c>
      <c r="T5681" s="182">
        <f t="shared" si="3833"/>
        <v>0.6305832895518122</v>
      </c>
      <c r="U5681" s="182">
        <f t="shared" si="3833"/>
        <v>0.6305832895518122</v>
      </c>
      <c r="V5681" s="489">
        <f t="shared" si="3833"/>
        <v>0.74242986687537493</v>
      </c>
      <c r="W5681" s="182">
        <f t="shared" si="3833"/>
        <v>0.63636845734586545</v>
      </c>
      <c r="X5681" s="182">
        <f t="shared" si="3833"/>
        <v>0.6305832895518122</v>
      </c>
      <c r="Y5681" s="453">
        <f t="shared" si="3833"/>
        <v>0.63058328952791587</v>
      </c>
      <c r="Z5681" s="182">
        <f t="shared" si="3833"/>
        <v>0.73568050447313149</v>
      </c>
      <c r="AA5681" s="182">
        <f t="shared" si="3833"/>
        <v>0.63058328952791587</v>
      </c>
      <c r="AB5681" s="435">
        <f t="shared" si="3833"/>
        <v>0.6305832895518122</v>
      </c>
      <c r="AC5681" s="111">
        <f>AVERAGE(E5681:AB5681)</f>
        <v>0.66506805071110708</v>
      </c>
      <c r="AD5681" s="98">
        <f>(AC5677-AC5681)/AC5677</f>
        <v>0.33493194928889292</v>
      </c>
      <c r="AE5681" s="79"/>
      <c r="AF5681" s="80"/>
      <c r="AJ5681" s="1054"/>
      <c r="AK5681" s="1054"/>
      <c r="AL5681" s="943"/>
      <c r="AM5681" s="1054"/>
    </row>
    <row r="5682" spans="1:40" s="184" customFormat="1">
      <c r="A5682" s="3231" t="s">
        <v>29</v>
      </c>
      <c r="B5682" s="3196" t="s">
        <v>885</v>
      </c>
      <c r="C5682" s="127" t="s">
        <v>16</v>
      </c>
      <c r="D5682" s="124" t="s">
        <v>17</v>
      </c>
      <c r="E5682" s="345">
        <f t="shared" ref="E5682:AB5682" si="3834">(E5686-D5686)*$AE5682*$AF5682</f>
        <v>18.000000000029104</v>
      </c>
      <c r="F5682" s="341">
        <f t="shared" si="3834"/>
        <v>19.99999999998181</v>
      </c>
      <c r="G5682" s="341">
        <f t="shared" si="3834"/>
        <v>18.000000000029104</v>
      </c>
      <c r="H5682" s="474">
        <f t="shared" si="3834"/>
        <v>38.000000000010914</v>
      </c>
      <c r="I5682" s="341">
        <f t="shared" si="3834"/>
        <v>38.000000000010914</v>
      </c>
      <c r="J5682" s="341">
        <f t="shared" si="3834"/>
        <v>38.000000000010914</v>
      </c>
      <c r="K5682" s="341">
        <f t="shared" si="3834"/>
        <v>38.000000000010914</v>
      </c>
      <c r="L5682" s="341">
        <f t="shared" si="3834"/>
        <v>36.000000000058208</v>
      </c>
      <c r="M5682" s="341">
        <f t="shared" si="3834"/>
        <v>76.000000000021828</v>
      </c>
      <c r="N5682" s="474">
        <f t="shared" si="3834"/>
        <v>56.000000000040018</v>
      </c>
      <c r="O5682" s="341">
        <f t="shared" si="3834"/>
        <v>38.000000000010914</v>
      </c>
      <c r="P5682" s="341">
        <f t="shared" si="3834"/>
        <v>38.000000000010914</v>
      </c>
      <c r="Q5682" s="341">
        <f t="shared" si="3834"/>
        <v>56.000000000040018</v>
      </c>
      <c r="R5682" s="341">
        <f t="shared" si="3834"/>
        <v>56.000000000040018</v>
      </c>
      <c r="S5682" s="341">
        <f t="shared" si="3834"/>
        <v>57.999999999992724</v>
      </c>
      <c r="T5682" s="341">
        <f t="shared" si="3834"/>
        <v>35.99999999960346</v>
      </c>
      <c r="U5682" s="341">
        <f t="shared" si="3834"/>
        <v>38.000000000010914</v>
      </c>
      <c r="V5682" s="503">
        <f t="shared" si="3834"/>
        <v>38.000000000010914</v>
      </c>
      <c r="W5682" s="341">
        <f t="shared" si="3834"/>
        <v>38.000000000010914</v>
      </c>
      <c r="X5682" s="341">
        <f t="shared" si="3834"/>
        <v>38.000000000010914</v>
      </c>
      <c r="Y5682" s="474">
        <f t="shared" si="3834"/>
        <v>38.000000000010914</v>
      </c>
      <c r="Z5682" s="341">
        <f t="shared" si="3834"/>
        <v>36.000000000058208</v>
      </c>
      <c r="AA5682" s="341">
        <f t="shared" si="3834"/>
        <v>38.000000000010914</v>
      </c>
      <c r="AB5682" s="650">
        <f t="shared" si="3834"/>
        <v>38.000000000010914</v>
      </c>
      <c r="AC5682" s="137">
        <f>SUM(E5682:AB5682)</f>
        <v>960.00000000003638</v>
      </c>
      <c r="AD5682" s="2124"/>
      <c r="AE5682" s="92">
        <v>100</v>
      </c>
      <c r="AF5682" s="93">
        <v>20</v>
      </c>
      <c r="AJ5682" s="1055"/>
      <c r="AK5682" s="1056"/>
      <c r="AL5682" s="1055"/>
      <c r="AM5682" s="943"/>
    </row>
    <row r="5683" spans="1:40" s="184" customFormat="1">
      <c r="A5683" s="3251"/>
      <c r="B5683" s="3214"/>
      <c r="C5683" s="125" t="s">
        <v>18</v>
      </c>
      <c r="D5683" s="110" t="s">
        <v>157</v>
      </c>
      <c r="E5683" s="327">
        <f t="shared" ref="E5683:AB5683" si="3835">(E5687-D5687)*$AE5682*$AF5682</f>
        <v>0</v>
      </c>
      <c r="F5683" s="328">
        <f t="shared" si="3835"/>
        <v>0</v>
      </c>
      <c r="G5683" s="328">
        <f t="shared" si="3835"/>
        <v>0</v>
      </c>
      <c r="H5683" s="449">
        <f t="shared" si="3835"/>
        <v>0</v>
      </c>
      <c r="I5683" s="328">
        <f t="shared" si="3835"/>
        <v>0</v>
      </c>
      <c r="J5683" s="328">
        <f t="shared" si="3835"/>
        <v>0</v>
      </c>
      <c r="K5683" s="328">
        <f t="shared" si="3835"/>
        <v>0</v>
      </c>
      <c r="L5683" s="328">
        <f t="shared" si="3835"/>
        <v>0</v>
      </c>
      <c r="M5683" s="328">
        <f t="shared" si="3835"/>
        <v>0</v>
      </c>
      <c r="N5683" s="449">
        <f t="shared" si="3835"/>
        <v>0</v>
      </c>
      <c r="O5683" s="328">
        <f t="shared" si="3835"/>
        <v>0</v>
      </c>
      <c r="P5683" s="328">
        <f t="shared" si="3835"/>
        <v>0</v>
      </c>
      <c r="Q5683" s="328">
        <f t="shared" si="3835"/>
        <v>0</v>
      </c>
      <c r="R5683" s="328">
        <f t="shared" si="3835"/>
        <v>0</v>
      </c>
      <c r="S5683" s="328">
        <f t="shared" si="3835"/>
        <v>0</v>
      </c>
      <c r="T5683" s="328">
        <f t="shared" si="3835"/>
        <v>0</v>
      </c>
      <c r="U5683" s="328">
        <f t="shared" si="3835"/>
        <v>0</v>
      </c>
      <c r="V5683" s="485">
        <f t="shared" si="3835"/>
        <v>0</v>
      </c>
      <c r="W5683" s="328">
        <f t="shared" si="3835"/>
        <v>0</v>
      </c>
      <c r="X5683" s="328">
        <f t="shared" si="3835"/>
        <v>0</v>
      </c>
      <c r="Y5683" s="449">
        <f t="shared" si="3835"/>
        <v>0</v>
      </c>
      <c r="Z5683" s="328">
        <f t="shared" si="3835"/>
        <v>0</v>
      </c>
      <c r="AA5683" s="328">
        <f t="shared" si="3835"/>
        <v>0</v>
      </c>
      <c r="AB5683" s="432">
        <f t="shared" si="3835"/>
        <v>0</v>
      </c>
      <c r="AC5683" s="109">
        <f>SUM(E5683:AB5683)</f>
        <v>0</v>
      </c>
      <c r="AD5683" s="81"/>
      <c r="AE5683" s="158"/>
      <c r="AF5683" s="74"/>
      <c r="AJ5683" s="943"/>
      <c r="AK5683" s="943"/>
      <c r="AL5683" s="943"/>
      <c r="AM5683" s="943"/>
    </row>
    <row r="5684" spans="1:40" s="184" customFormat="1">
      <c r="A5684" s="3251"/>
      <c r="B5684" s="3214"/>
      <c r="C5684" s="125" t="s">
        <v>19</v>
      </c>
      <c r="D5684" s="110" t="s">
        <v>20</v>
      </c>
      <c r="E5684" s="2094">
        <v>1</v>
      </c>
      <c r="F5684" s="2096">
        <v>1</v>
      </c>
      <c r="G5684" s="2096">
        <v>1</v>
      </c>
      <c r="H5684" s="1745">
        <v>2</v>
      </c>
      <c r="I5684" s="2096">
        <v>2</v>
      </c>
      <c r="J5684" s="2096">
        <v>2</v>
      </c>
      <c r="K5684" s="2096">
        <v>2</v>
      </c>
      <c r="L5684" s="2096">
        <v>2</v>
      </c>
      <c r="M5684" s="2096">
        <v>4</v>
      </c>
      <c r="N5684" s="1745">
        <v>3</v>
      </c>
      <c r="O5684" s="2096">
        <v>2</v>
      </c>
      <c r="P5684" s="2096">
        <v>2</v>
      </c>
      <c r="Q5684" s="2096">
        <v>3</v>
      </c>
      <c r="R5684" s="2096">
        <v>3</v>
      </c>
      <c r="S5684" s="2096">
        <v>3</v>
      </c>
      <c r="T5684" s="2096">
        <v>2</v>
      </c>
      <c r="U5684" s="2096">
        <v>2</v>
      </c>
      <c r="V5684" s="1746">
        <v>2</v>
      </c>
      <c r="W5684" s="2096">
        <v>2</v>
      </c>
      <c r="X5684" s="2096">
        <v>2</v>
      </c>
      <c r="Y5684" s="1745">
        <v>2</v>
      </c>
      <c r="Z5684" s="2096">
        <v>2</v>
      </c>
      <c r="AA5684" s="2096">
        <v>2</v>
      </c>
      <c r="AB5684" s="2097">
        <v>2</v>
      </c>
      <c r="AC5684" s="109">
        <f>AVERAGE(E5684:AB5684)</f>
        <v>2.125</v>
      </c>
      <c r="AD5684" s="81"/>
      <c r="AE5684" s="158"/>
      <c r="AF5684" s="74"/>
      <c r="AJ5684" s="943"/>
      <c r="AK5684" s="943"/>
      <c r="AL5684" s="943"/>
      <c r="AM5684" s="943"/>
    </row>
    <row r="5685" spans="1:40" s="184" customFormat="1" ht="17.25" customHeight="1" thickBot="1">
      <c r="A5685" s="3252"/>
      <c r="B5685" s="3215"/>
      <c r="C5685" s="128" t="s">
        <v>21</v>
      </c>
      <c r="D5685" s="116"/>
      <c r="E5685" s="337">
        <f t="shared" ref="E5685:AB5685" si="3836">E5683/E5682</f>
        <v>0</v>
      </c>
      <c r="F5685" s="338">
        <f t="shared" si="3836"/>
        <v>0</v>
      </c>
      <c r="G5685" s="338">
        <f t="shared" si="3836"/>
        <v>0</v>
      </c>
      <c r="H5685" s="464">
        <f t="shared" si="3836"/>
        <v>0</v>
      </c>
      <c r="I5685" s="338">
        <f t="shared" si="3836"/>
        <v>0</v>
      </c>
      <c r="J5685" s="338">
        <f t="shared" si="3836"/>
        <v>0</v>
      </c>
      <c r="K5685" s="338">
        <f t="shared" si="3836"/>
        <v>0</v>
      </c>
      <c r="L5685" s="338">
        <f t="shared" si="3836"/>
        <v>0</v>
      </c>
      <c r="M5685" s="338">
        <f t="shared" si="3836"/>
        <v>0</v>
      </c>
      <c r="N5685" s="464">
        <f t="shared" si="3836"/>
        <v>0</v>
      </c>
      <c r="O5685" s="338">
        <f t="shared" si="3836"/>
        <v>0</v>
      </c>
      <c r="P5685" s="338">
        <f t="shared" si="3836"/>
        <v>0</v>
      </c>
      <c r="Q5685" s="338">
        <f t="shared" si="3836"/>
        <v>0</v>
      </c>
      <c r="R5685" s="338">
        <f t="shared" si="3836"/>
        <v>0</v>
      </c>
      <c r="S5685" s="338">
        <f t="shared" si="3836"/>
        <v>0</v>
      </c>
      <c r="T5685" s="338">
        <f t="shared" si="3836"/>
        <v>0</v>
      </c>
      <c r="U5685" s="338">
        <f t="shared" si="3836"/>
        <v>0</v>
      </c>
      <c r="V5685" s="501">
        <f t="shared" si="3836"/>
        <v>0</v>
      </c>
      <c r="W5685" s="338">
        <f t="shared" si="3836"/>
        <v>0</v>
      </c>
      <c r="X5685" s="338">
        <f t="shared" si="3836"/>
        <v>0</v>
      </c>
      <c r="Y5685" s="464">
        <f t="shared" si="3836"/>
        <v>0</v>
      </c>
      <c r="Z5685" s="338">
        <f t="shared" si="3836"/>
        <v>0</v>
      </c>
      <c r="AA5685" s="338">
        <f t="shared" si="3836"/>
        <v>0</v>
      </c>
      <c r="AB5685" s="970">
        <f t="shared" si="3836"/>
        <v>0</v>
      </c>
      <c r="AC5685" s="545">
        <f>MAX(E5685:AB5685)</f>
        <v>0</v>
      </c>
      <c r="AD5685" s="94"/>
      <c r="AE5685" s="95"/>
      <c r="AF5685" s="572"/>
      <c r="AJ5685" s="943"/>
      <c r="AK5685" s="943"/>
      <c r="AL5685" s="943"/>
      <c r="AM5685" s="943"/>
    </row>
    <row r="5686" spans="1:40" s="184" customFormat="1" hidden="1">
      <c r="A5686" s="2108"/>
      <c r="B5686" s="2100"/>
      <c r="C5686" s="570" t="s">
        <v>22</v>
      </c>
      <c r="D5686" s="115">
        <v>2026.82</v>
      </c>
      <c r="E5686" s="2122">
        <v>2026.829</v>
      </c>
      <c r="F5686" s="208">
        <v>2026.8389999999999</v>
      </c>
      <c r="G5686" s="208">
        <v>2026.848</v>
      </c>
      <c r="H5686" s="447">
        <v>2026.867</v>
      </c>
      <c r="I5686" s="208">
        <v>2026.886</v>
      </c>
      <c r="J5686" s="208">
        <v>2026.905</v>
      </c>
      <c r="K5686" s="208">
        <v>2026.924</v>
      </c>
      <c r="L5686" s="208">
        <v>2026.942</v>
      </c>
      <c r="M5686" s="208">
        <v>2026.98</v>
      </c>
      <c r="N5686" s="447">
        <v>2027.008</v>
      </c>
      <c r="O5686" s="208">
        <v>2027.027</v>
      </c>
      <c r="P5686" s="208">
        <v>2027.046</v>
      </c>
      <c r="Q5686" s="208">
        <v>2027.0740000000001</v>
      </c>
      <c r="R5686" s="208">
        <v>2027.1020000000001</v>
      </c>
      <c r="S5686" s="208">
        <v>2027.1310000000001</v>
      </c>
      <c r="T5686" s="208">
        <v>2027.1489999999999</v>
      </c>
      <c r="U5686" s="208">
        <v>2027.1679999999999</v>
      </c>
      <c r="V5686" s="481">
        <v>2027.1869999999999</v>
      </c>
      <c r="W5686" s="208">
        <v>2027.2059999999999</v>
      </c>
      <c r="X5686" s="208">
        <v>2027.2249999999999</v>
      </c>
      <c r="Y5686" s="447">
        <v>2027.2439999999999</v>
      </c>
      <c r="Z5686" s="208">
        <v>2027.2619999999999</v>
      </c>
      <c r="AA5686" s="208">
        <v>2027.2809999999999</v>
      </c>
      <c r="AB5686" s="350">
        <v>2027.3</v>
      </c>
      <c r="AC5686" s="186"/>
      <c r="AD5686" s="2122"/>
      <c r="AE5686" s="208"/>
      <c r="AF5686" s="97"/>
      <c r="AJ5686" s="943"/>
      <c r="AK5686" s="943"/>
      <c r="AL5686" s="943"/>
      <c r="AM5686" s="943"/>
    </row>
    <row r="5687" spans="1:40" s="184" customFormat="1" hidden="1">
      <c r="A5687" s="2109"/>
      <c r="B5687" s="2101"/>
      <c r="C5687" s="126" t="s">
        <v>23</v>
      </c>
      <c r="D5687" s="110"/>
      <c r="E5687" s="81"/>
      <c r="F5687" s="81"/>
      <c r="G5687" s="81"/>
      <c r="H5687" s="472"/>
      <c r="I5687" s="81"/>
      <c r="J5687" s="81"/>
      <c r="K5687" s="81"/>
      <c r="L5687" s="81"/>
      <c r="M5687" s="81"/>
      <c r="N5687" s="472"/>
      <c r="O5687" s="81"/>
      <c r="P5687" s="81"/>
      <c r="Q5687" s="81"/>
      <c r="R5687" s="81"/>
      <c r="S5687" s="81"/>
      <c r="T5687" s="81"/>
      <c r="U5687" s="81"/>
      <c r="V5687" s="2842"/>
      <c r="W5687" s="81"/>
      <c r="X5687" s="81"/>
      <c r="Y5687" s="472"/>
      <c r="Z5687" s="81"/>
      <c r="AA5687" s="81"/>
      <c r="AB5687" s="371"/>
      <c r="AC5687" s="221"/>
      <c r="AD5687" s="81"/>
      <c r="AE5687" s="158"/>
      <c r="AF5687" s="74"/>
      <c r="AH5687" s="943"/>
      <c r="AI5687" s="944"/>
      <c r="AJ5687" s="945"/>
      <c r="AK5687" s="945"/>
      <c r="AL5687" s="354"/>
      <c r="AM5687" s="946"/>
      <c r="AN5687" s="946"/>
    </row>
    <row r="5688" spans="1:40" s="184" customFormat="1" ht="16.5" hidden="1" thickBot="1">
      <c r="A5688" s="2110"/>
      <c r="B5688" s="2115" t="s">
        <v>49</v>
      </c>
      <c r="C5688" s="2116"/>
      <c r="D5688" s="116"/>
      <c r="E5688" s="181">
        <f>SQRT(E5682*E5682+E5683*E5683)/E5660/1.73</f>
        <v>0.96339113680309896</v>
      </c>
      <c r="F5688" s="182">
        <f t="shared" ref="F5688:AB5688" si="3837">SQRT(F5682*F5682+F5683*F5683)/F5660/1.73</f>
        <v>1.0704345964451836</v>
      </c>
      <c r="G5688" s="182">
        <f t="shared" si="3837"/>
        <v>0.95455268600674037</v>
      </c>
      <c r="H5688" s="453">
        <f t="shared" si="3837"/>
        <v>2.0151667815671055</v>
      </c>
      <c r="I5688" s="182">
        <f t="shared" si="3837"/>
        <v>2.0151667815671055</v>
      </c>
      <c r="J5688" s="182">
        <f t="shared" si="3837"/>
        <v>2.0151667815671055</v>
      </c>
      <c r="K5688" s="182">
        <f t="shared" si="3837"/>
        <v>2.0338257332482828</v>
      </c>
      <c r="L5688" s="182">
        <f t="shared" si="3837"/>
        <v>1.9267822736061979</v>
      </c>
      <c r="M5688" s="182">
        <f t="shared" si="3837"/>
        <v>4.1056669007628885</v>
      </c>
      <c r="N5688" s="453">
        <f t="shared" si="3837"/>
        <v>3.025228242668685</v>
      </c>
      <c r="O5688" s="182">
        <f t="shared" si="3837"/>
        <v>2.0528334503814443</v>
      </c>
      <c r="P5688" s="182">
        <f t="shared" si="3837"/>
        <v>2.0528334503814443</v>
      </c>
      <c r="Q5688" s="182">
        <f t="shared" si="3837"/>
        <v>2.9972168700513819</v>
      </c>
      <c r="R5688" s="182">
        <f t="shared" si="3837"/>
        <v>3.025228242668685</v>
      </c>
      <c r="S5688" s="182">
        <f t="shared" si="3837"/>
        <v>3.0757808771274711</v>
      </c>
      <c r="T5688" s="182">
        <f t="shared" si="3837"/>
        <v>1.8917498686076437</v>
      </c>
      <c r="U5688" s="182">
        <f t="shared" si="3837"/>
        <v>1.9968470835528593</v>
      </c>
      <c r="V5688" s="489">
        <f t="shared" si="3837"/>
        <v>2.0151667815671055</v>
      </c>
      <c r="W5688" s="182">
        <f t="shared" si="3837"/>
        <v>2.0151667815671055</v>
      </c>
      <c r="X5688" s="182">
        <f t="shared" si="3837"/>
        <v>1.9968470835528593</v>
      </c>
      <c r="Y5688" s="453">
        <f t="shared" si="3837"/>
        <v>1.9968470835528593</v>
      </c>
      <c r="Z5688" s="182">
        <f t="shared" si="3837"/>
        <v>1.8917498686315402</v>
      </c>
      <c r="AA5688" s="182">
        <f t="shared" si="3837"/>
        <v>1.9968470835528593</v>
      </c>
      <c r="AB5688" s="435">
        <f t="shared" si="3837"/>
        <v>1.9968470835528593</v>
      </c>
      <c r="AC5688" s="111">
        <f>AVERAGE(E5688:AB5688)</f>
        <v>2.1303059801246049</v>
      </c>
      <c r="AD5688" s="98">
        <f>(AC5684-AC5688)/AC5684</f>
        <v>-2.4969318233434945E-3</v>
      </c>
      <c r="AE5688" s="79"/>
      <c r="AF5688" s="80"/>
      <c r="AJ5688" s="1054"/>
      <c r="AK5688" s="1054"/>
      <c r="AL5688" s="943"/>
      <c r="AM5688" s="1054"/>
    </row>
    <row r="5689" spans="1:40" s="184" customFormat="1">
      <c r="A5689" s="3231" t="s">
        <v>54</v>
      </c>
      <c r="B5689" s="3196" t="s">
        <v>32</v>
      </c>
      <c r="C5689" s="127" t="s">
        <v>16</v>
      </c>
      <c r="D5689" s="124" t="s">
        <v>400</v>
      </c>
      <c r="E5689" s="345">
        <f t="shared" ref="E5689:AB5689" si="3838">(E5693-D5693)*$AE5689*$AF5689</f>
        <v>0</v>
      </c>
      <c r="F5689" s="341">
        <f t="shared" si="3838"/>
        <v>0</v>
      </c>
      <c r="G5689" s="341">
        <f t="shared" si="3838"/>
        <v>0</v>
      </c>
      <c r="H5689" s="474">
        <f t="shared" si="3838"/>
        <v>0</v>
      </c>
      <c r="I5689" s="341">
        <f t="shared" si="3838"/>
        <v>0</v>
      </c>
      <c r="J5689" s="341">
        <f t="shared" si="3838"/>
        <v>0</v>
      </c>
      <c r="K5689" s="341">
        <f t="shared" si="3838"/>
        <v>0</v>
      </c>
      <c r="L5689" s="341">
        <f t="shared" si="3838"/>
        <v>0</v>
      </c>
      <c r="M5689" s="341">
        <f t="shared" si="3838"/>
        <v>0</v>
      </c>
      <c r="N5689" s="474">
        <f t="shared" si="3838"/>
        <v>0</v>
      </c>
      <c r="O5689" s="341">
        <f t="shared" si="3838"/>
        <v>0</v>
      </c>
      <c r="P5689" s="341">
        <f t="shared" si="3838"/>
        <v>0</v>
      </c>
      <c r="Q5689" s="341">
        <f t="shared" si="3838"/>
        <v>0</v>
      </c>
      <c r="R5689" s="341">
        <f t="shared" si="3838"/>
        <v>0</v>
      </c>
      <c r="S5689" s="341">
        <f t="shared" si="3838"/>
        <v>0</v>
      </c>
      <c r="T5689" s="341">
        <f t="shared" si="3838"/>
        <v>0</v>
      </c>
      <c r="U5689" s="341">
        <f t="shared" si="3838"/>
        <v>0</v>
      </c>
      <c r="V5689" s="503">
        <f t="shared" si="3838"/>
        <v>0</v>
      </c>
      <c r="W5689" s="341">
        <f t="shared" si="3838"/>
        <v>0</v>
      </c>
      <c r="X5689" s="341">
        <f t="shared" si="3838"/>
        <v>0</v>
      </c>
      <c r="Y5689" s="474">
        <f t="shared" si="3838"/>
        <v>0</v>
      </c>
      <c r="Z5689" s="341">
        <f t="shared" si="3838"/>
        <v>0</v>
      </c>
      <c r="AA5689" s="341">
        <f t="shared" si="3838"/>
        <v>0</v>
      </c>
      <c r="AB5689" s="650">
        <f t="shared" si="3838"/>
        <v>0</v>
      </c>
      <c r="AC5689" s="137">
        <f>SUM(E5689:AB5689)</f>
        <v>0</v>
      </c>
      <c r="AD5689" s="2124"/>
      <c r="AE5689" s="92">
        <v>0</v>
      </c>
      <c r="AF5689" s="93">
        <v>0</v>
      </c>
      <c r="AJ5689" s="1055"/>
      <c r="AK5689" s="1056"/>
      <c r="AL5689" s="1055"/>
      <c r="AM5689" s="943"/>
    </row>
    <row r="5690" spans="1:40" s="184" customFormat="1">
      <c r="A5690" s="3251"/>
      <c r="B5690" s="3214"/>
      <c r="C5690" s="125" t="s">
        <v>18</v>
      </c>
      <c r="D5690" s="110"/>
      <c r="E5690" s="327">
        <f t="shared" ref="E5690:AB5690" si="3839">(E5694-D5694)*$AE5689*$AF5689</f>
        <v>0</v>
      </c>
      <c r="F5690" s="328">
        <f t="shared" si="3839"/>
        <v>0</v>
      </c>
      <c r="G5690" s="328">
        <f t="shared" si="3839"/>
        <v>0</v>
      </c>
      <c r="H5690" s="449">
        <f t="shared" si="3839"/>
        <v>0</v>
      </c>
      <c r="I5690" s="328">
        <f t="shared" si="3839"/>
        <v>0</v>
      </c>
      <c r="J5690" s="328">
        <f t="shared" si="3839"/>
        <v>0</v>
      </c>
      <c r="K5690" s="328">
        <f t="shared" si="3839"/>
        <v>0</v>
      </c>
      <c r="L5690" s="328">
        <f t="shared" si="3839"/>
        <v>0</v>
      </c>
      <c r="M5690" s="328">
        <f t="shared" si="3839"/>
        <v>0</v>
      </c>
      <c r="N5690" s="449">
        <f t="shared" si="3839"/>
        <v>0</v>
      </c>
      <c r="O5690" s="328">
        <f t="shared" si="3839"/>
        <v>0</v>
      </c>
      <c r="P5690" s="328">
        <f t="shared" si="3839"/>
        <v>0</v>
      </c>
      <c r="Q5690" s="328">
        <f t="shared" si="3839"/>
        <v>0</v>
      </c>
      <c r="R5690" s="328">
        <f t="shared" si="3839"/>
        <v>0</v>
      </c>
      <c r="S5690" s="328">
        <f t="shared" si="3839"/>
        <v>0</v>
      </c>
      <c r="T5690" s="328">
        <f t="shared" si="3839"/>
        <v>0</v>
      </c>
      <c r="U5690" s="328">
        <f t="shared" si="3839"/>
        <v>0</v>
      </c>
      <c r="V5690" s="485">
        <f t="shared" si="3839"/>
        <v>0</v>
      </c>
      <c r="W5690" s="328">
        <f t="shared" si="3839"/>
        <v>0</v>
      </c>
      <c r="X5690" s="328">
        <f t="shared" si="3839"/>
        <v>0</v>
      </c>
      <c r="Y5690" s="449">
        <f t="shared" si="3839"/>
        <v>0</v>
      </c>
      <c r="Z5690" s="328">
        <f t="shared" si="3839"/>
        <v>0</v>
      </c>
      <c r="AA5690" s="328">
        <f t="shared" si="3839"/>
        <v>0</v>
      </c>
      <c r="AB5690" s="432">
        <f t="shared" si="3839"/>
        <v>0</v>
      </c>
      <c r="AC5690" s="109">
        <f>SUM(E5690:AB5690)</f>
        <v>0</v>
      </c>
      <c r="AD5690" s="81"/>
      <c r="AE5690" s="158"/>
      <c r="AF5690" s="74"/>
      <c r="AJ5690" s="943"/>
      <c r="AK5690" s="943"/>
      <c r="AL5690" s="943"/>
      <c r="AM5690" s="943"/>
    </row>
    <row r="5691" spans="1:40" s="184" customFormat="1">
      <c r="A5691" s="3251"/>
      <c r="B5691" s="3214"/>
      <c r="C5691" s="125" t="s">
        <v>19</v>
      </c>
      <c r="D5691" s="110"/>
      <c r="E5691" s="346">
        <v>0</v>
      </c>
      <c r="F5691" s="347">
        <v>0</v>
      </c>
      <c r="G5691" s="347">
        <v>0</v>
      </c>
      <c r="H5691" s="454">
        <v>0</v>
      </c>
      <c r="I5691" s="347">
        <v>0</v>
      </c>
      <c r="J5691" s="347">
        <v>0</v>
      </c>
      <c r="K5691" s="347">
        <v>0</v>
      </c>
      <c r="L5691" s="347">
        <v>0</v>
      </c>
      <c r="M5691" s="347">
        <v>0</v>
      </c>
      <c r="N5691" s="454">
        <v>0</v>
      </c>
      <c r="O5691" s="347">
        <v>0</v>
      </c>
      <c r="P5691" s="347">
        <v>0</v>
      </c>
      <c r="Q5691" s="347">
        <v>0</v>
      </c>
      <c r="R5691" s="347">
        <v>0</v>
      </c>
      <c r="S5691" s="347">
        <v>0</v>
      </c>
      <c r="T5691" s="347">
        <v>0</v>
      </c>
      <c r="U5691" s="347">
        <v>0</v>
      </c>
      <c r="V5691" s="490">
        <v>0</v>
      </c>
      <c r="W5691" s="347">
        <v>0</v>
      </c>
      <c r="X5691" s="347">
        <v>0</v>
      </c>
      <c r="Y5691" s="454">
        <v>0</v>
      </c>
      <c r="Z5691" s="347">
        <v>0</v>
      </c>
      <c r="AA5691" s="347">
        <v>0</v>
      </c>
      <c r="AB5691" s="1709">
        <v>0</v>
      </c>
      <c r="AC5691" s="109">
        <f>AVERAGE(E5691:AB5691)</f>
        <v>0</v>
      </c>
      <c r="AD5691" s="81"/>
      <c r="AE5691" s="158"/>
      <c r="AF5691" s="74"/>
      <c r="AJ5691" s="943"/>
      <c r="AK5691" s="943"/>
      <c r="AL5691" s="943"/>
      <c r="AM5691" s="943"/>
    </row>
    <row r="5692" spans="1:40" s="184" customFormat="1" ht="16.5" thickBot="1">
      <c r="A5692" s="3252"/>
      <c r="B5692" s="3215"/>
      <c r="C5692" s="128" t="s">
        <v>21</v>
      </c>
      <c r="D5692" s="116"/>
      <c r="E5692" s="337" t="e">
        <f t="shared" ref="E5692:AB5692" si="3840">E5690/E5689</f>
        <v>#DIV/0!</v>
      </c>
      <c r="F5692" s="338" t="e">
        <f t="shared" si="3840"/>
        <v>#DIV/0!</v>
      </c>
      <c r="G5692" s="338" t="e">
        <f t="shared" si="3840"/>
        <v>#DIV/0!</v>
      </c>
      <c r="H5692" s="464" t="e">
        <f t="shared" si="3840"/>
        <v>#DIV/0!</v>
      </c>
      <c r="I5692" s="338" t="e">
        <f t="shared" si="3840"/>
        <v>#DIV/0!</v>
      </c>
      <c r="J5692" s="338" t="e">
        <f t="shared" si="3840"/>
        <v>#DIV/0!</v>
      </c>
      <c r="K5692" s="338" t="e">
        <f t="shared" si="3840"/>
        <v>#DIV/0!</v>
      </c>
      <c r="L5692" s="338" t="e">
        <f t="shared" si="3840"/>
        <v>#DIV/0!</v>
      </c>
      <c r="M5692" s="338" t="e">
        <f t="shared" si="3840"/>
        <v>#DIV/0!</v>
      </c>
      <c r="N5692" s="464" t="e">
        <f t="shared" si="3840"/>
        <v>#DIV/0!</v>
      </c>
      <c r="O5692" s="338" t="e">
        <f t="shared" si="3840"/>
        <v>#DIV/0!</v>
      </c>
      <c r="P5692" s="338" t="e">
        <f t="shared" si="3840"/>
        <v>#DIV/0!</v>
      </c>
      <c r="Q5692" s="338" t="e">
        <f t="shared" si="3840"/>
        <v>#DIV/0!</v>
      </c>
      <c r="R5692" s="338" t="e">
        <f t="shared" si="3840"/>
        <v>#DIV/0!</v>
      </c>
      <c r="S5692" s="338" t="e">
        <f t="shared" si="3840"/>
        <v>#DIV/0!</v>
      </c>
      <c r="T5692" s="338" t="e">
        <f t="shared" si="3840"/>
        <v>#DIV/0!</v>
      </c>
      <c r="U5692" s="338" t="e">
        <f t="shared" si="3840"/>
        <v>#DIV/0!</v>
      </c>
      <c r="V5692" s="501" t="e">
        <f t="shared" si="3840"/>
        <v>#DIV/0!</v>
      </c>
      <c r="W5692" s="338" t="e">
        <f t="shared" si="3840"/>
        <v>#DIV/0!</v>
      </c>
      <c r="X5692" s="338" t="e">
        <f t="shared" si="3840"/>
        <v>#DIV/0!</v>
      </c>
      <c r="Y5692" s="464" t="e">
        <f t="shared" si="3840"/>
        <v>#DIV/0!</v>
      </c>
      <c r="Z5692" s="338" t="e">
        <f t="shared" si="3840"/>
        <v>#DIV/0!</v>
      </c>
      <c r="AA5692" s="338" t="e">
        <f t="shared" si="3840"/>
        <v>#DIV/0!</v>
      </c>
      <c r="AB5692" s="970" t="e">
        <f t="shared" si="3840"/>
        <v>#DIV/0!</v>
      </c>
      <c r="AC5692" s="545" t="e">
        <f>MAX(E5692:AB5692)</f>
        <v>#DIV/0!</v>
      </c>
      <c r="AD5692" s="94"/>
      <c r="AE5692" s="95"/>
      <c r="AF5692" s="572"/>
      <c r="AJ5692" s="943"/>
      <c r="AK5692" s="943"/>
      <c r="AL5692" s="943"/>
      <c r="AM5692" s="943"/>
    </row>
    <row r="5693" spans="1:40" s="184" customFormat="1" hidden="1">
      <c r="A5693" s="2108"/>
      <c r="B5693" s="2100"/>
      <c r="C5693" s="570" t="s">
        <v>22</v>
      </c>
      <c r="D5693" s="115"/>
      <c r="E5693" s="2122"/>
      <c r="F5693" s="208"/>
      <c r="G5693" s="208"/>
      <c r="H5693" s="447"/>
      <c r="I5693" s="208"/>
      <c r="J5693" s="208"/>
      <c r="K5693" s="208"/>
      <c r="L5693" s="208"/>
      <c r="M5693" s="208"/>
      <c r="N5693" s="447"/>
      <c r="O5693" s="208"/>
      <c r="P5693" s="208"/>
      <c r="Q5693" s="208"/>
      <c r="R5693" s="208"/>
      <c r="S5693" s="208"/>
      <c r="T5693" s="208"/>
      <c r="U5693" s="208"/>
      <c r="V5693" s="481"/>
      <c r="W5693" s="208"/>
      <c r="X5693" s="208"/>
      <c r="Y5693" s="447"/>
      <c r="Z5693" s="208"/>
      <c r="AA5693" s="208"/>
      <c r="AB5693" s="350"/>
      <c r="AC5693" s="186"/>
      <c r="AD5693" s="2122"/>
      <c r="AE5693" s="208"/>
      <c r="AF5693" s="97"/>
      <c r="AJ5693" s="943"/>
      <c r="AK5693" s="943"/>
      <c r="AL5693" s="943"/>
      <c r="AM5693" s="943"/>
    </row>
    <row r="5694" spans="1:40" s="184" customFormat="1" hidden="1">
      <c r="A5694" s="2109"/>
      <c r="B5694" s="2101"/>
      <c r="C5694" s="126" t="s">
        <v>23</v>
      </c>
      <c r="D5694" s="110"/>
      <c r="E5694" s="81"/>
      <c r="F5694" s="81"/>
      <c r="G5694" s="81"/>
      <c r="H5694" s="472"/>
      <c r="I5694" s="81"/>
      <c r="J5694" s="81"/>
      <c r="K5694" s="81"/>
      <c r="L5694" s="81"/>
      <c r="M5694" s="81"/>
      <c r="N5694" s="472"/>
      <c r="O5694" s="81"/>
      <c r="P5694" s="81"/>
      <c r="Q5694" s="81"/>
      <c r="R5694" s="81"/>
      <c r="S5694" s="81"/>
      <c r="T5694" s="81"/>
      <c r="U5694" s="81"/>
      <c r="V5694" s="2842"/>
      <c r="W5694" s="81"/>
      <c r="X5694" s="81"/>
      <c r="Y5694" s="472"/>
      <c r="Z5694" s="81"/>
      <c r="AA5694" s="81"/>
      <c r="AB5694" s="371"/>
      <c r="AC5694" s="221"/>
      <c r="AD5694" s="81"/>
      <c r="AE5694" s="158"/>
      <c r="AF5694" s="74"/>
      <c r="AH5694" s="943"/>
      <c r="AI5694" s="944"/>
      <c r="AJ5694" s="945"/>
      <c r="AK5694" s="945"/>
      <c r="AL5694" s="354"/>
      <c r="AM5694" s="946"/>
      <c r="AN5694" s="946"/>
    </row>
    <row r="5695" spans="1:40" s="184" customFormat="1" ht="16.5" hidden="1" thickBot="1">
      <c r="A5695" s="2110"/>
      <c r="B5695" s="2115" t="s">
        <v>49</v>
      </c>
      <c r="C5695" s="2116"/>
      <c r="D5695" s="116"/>
      <c r="E5695" s="181">
        <f>SQRT(E5689*E5689+E5690*E5690)/E5660/1.73</f>
        <v>0</v>
      </c>
      <c r="F5695" s="182">
        <f t="shared" ref="F5695:AB5695" si="3841">SQRT(F5689*F5689+F5690*F5690)/F5660/1.73</f>
        <v>0</v>
      </c>
      <c r="G5695" s="182">
        <f t="shared" si="3841"/>
        <v>0</v>
      </c>
      <c r="H5695" s="453">
        <f t="shared" si="3841"/>
        <v>0</v>
      </c>
      <c r="I5695" s="182">
        <f t="shared" si="3841"/>
        <v>0</v>
      </c>
      <c r="J5695" s="182">
        <f t="shared" si="3841"/>
        <v>0</v>
      </c>
      <c r="K5695" s="182">
        <f t="shared" si="3841"/>
        <v>0</v>
      </c>
      <c r="L5695" s="182">
        <f t="shared" si="3841"/>
        <v>0</v>
      </c>
      <c r="M5695" s="182">
        <f t="shared" si="3841"/>
        <v>0</v>
      </c>
      <c r="N5695" s="453">
        <f t="shared" si="3841"/>
        <v>0</v>
      </c>
      <c r="O5695" s="182">
        <f t="shared" si="3841"/>
        <v>0</v>
      </c>
      <c r="P5695" s="182">
        <f t="shared" si="3841"/>
        <v>0</v>
      </c>
      <c r="Q5695" s="182">
        <f t="shared" si="3841"/>
        <v>0</v>
      </c>
      <c r="R5695" s="182">
        <f t="shared" si="3841"/>
        <v>0</v>
      </c>
      <c r="S5695" s="182">
        <f t="shared" si="3841"/>
        <v>0</v>
      </c>
      <c r="T5695" s="182">
        <f t="shared" si="3841"/>
        <v>0</v>
      </c>
      <c r="U5695" s="182">
        <f t="shared" si="3841"/>
        <v>0</v>
      </c>
      <c r="V5695" s="489">
        <f t="shared" si="3841"/>
        <v>0</v>
      </c>
      <c r="W5695" s="182">
        <f t="shared" si="3841"/>
        <v>0</v>
      </c>
      <c r="X5695" s="182">
        <f t="shared" si="3841"/>
        <v>0</v>
      </c>
      <c r="Y5695" s="453">
        <f t="shared" si="3841"/>
        <v>0</v>
      </c>
      <c r="Z5695" s="182">
        <f t="shared" si="3841"/>
        <v>0</v>
      </c>
      <c r="AA5695" s="182">
        <f t="shared" si="3841"/>
        <v>0</v>
      </c>
      <c r="AB5695" s="435">
        <f t="shared" si="3841"/>
        <v>0</v>
      </c>
      <c r="AC5695" s="111">
        <f>AVERAGE(E5695:AB5695)</f>
        <v>0</v>
      </c>
      <c r="AD5695" s="98" t="e">
        <f>(AC5691-AC5695)/AC5691</f>
        <v>#DIV/0!</v>
      </c>
      <c r="AE5695" s="79"/>
      <c r="AF5695" s="80"/>
      <c r="AJ5695" s="1054"/>
      <c r="AK5695" s="1054"/>
      <c r="AL5695" s="943"/>
      <c r="AM5695" s="1054"/>
    </row>
    <row r="5696" spans="1:40" s="184" customFormat="1">
      <c r="A5696" s="3250" t="s">
        <v>35</v>
      </c>
      <c r="B5696" s="3213" t="s">
        <v>886</v>
      </c>
      <c r="C5696" s="123" t="s">
        <v>16</v>
      </c>
      <c r="D5696" s="115" t="s">
        <v>17</v>
      </c>
      <c r="E5696" s="326">
        <f t="shared" ref="E5696:AB5696" si="3842">(E5700-D5700)*$AE5696*$AF5696</f>
        <v>29.999999998835847</v>
      </c>
      <c r="F5696" s="71">
        <f t="shared" si="3842"/>
        <v>30.000000000654836</v>
      </c>
      <c r="G5696" s="71">
        <f t="shared" si="3842"/>
        <v>31.9999999992433</v>
      </c>
      <c r="H5696" s="448">
        <f t="shared" si="3842"/>
        <v>30.000000000654836</v>
      </c>
      <c r="I5696" s="71">
        <f t="shared" si="3842"/>
        <v>30.000000000654836</v>
      </c>
      <c r="J5696" s="71">
        <f t="shared" si="3842"/>
        <v>29.999999998835847</v>
      </c>
      <c r="K5696" s="71">
        <f t="shared" si="3842"/>
        <v>46.000000000276486</v>
      </c>
      <c r="L5696" s="71">
        <f t="shared" si="3842"/>
        <v>46.000000000276486</v>
      </c>
      <c r="M5696" s="71">
        <f t="shared" si="3842"/>
        <v>46.000000000276486</v>
      </c>
      <c r="N5696" s="448">
        <f t="shared" si="3842"/>
        <v>46.000000000276486</v>
      </c>
      <c r="O5696" s="71">
        <f t="shared" si="3842"/>
        <v>59.999999999490683</v>
      </c>
      <c r="P5696" s="71">
        <f t="shared" si="3842"/>
        <v>61.999999999898137</v>
      </c>
      <c r="Q5696" s="71">
        <f t="shared" si="3842"/>
        <v>43.999999999869033</v>
      </c>
      <c r="R5696" s="71">
        <f t="shared" si="3842"/>
        <v>46.000000000276486</v>
      </c>
      <c r="S5696" s="71">
        <f t="shared" si="3842"/>
        <v>46.000000000276486</v>
      </c>
      <c r="T5696" s="71">
        <f t="shared" si="3842"/>
        <v>46.000000000276486</v>
      </c>
      <c r="U5696" s="71">
        <f t="shared" si="3842"/>
        <v>46.000000000276486</v>
      </c>
      <c r="V5696" s="484">
        <f t="shared" si="3842"/>
        <v>45.999999998457497</v>
      </c>
      <c r="W5696" s="71">
        <f t="shared" si="3842"/>
        <v>43.999999999869033</v>
      </c>
      <c r="X5696" s="71">
        <f t="shared" si="3842"/>
        <v>46.000000000276486</v>
      </c>
      <c r="Y5696" s="448">
        <f t="shared" si="3842"/>
        <v>46.000000000276486</v>
      </c>
      <c r="Z5696" s="71">
        <f t="shared" si="3842"/>
        <v>46.000000000276486</v>
      </c>
      <c r="AA5696" s="71">
        <f t="shared" si="3842"/>
        <v>46.000000000276486</v>
      </c>
      <c r="AB5696" s="431">
        <f t="shared" si="3842"/>
        <v>29.999999998835847</v>
      </c>
      <c r="AC5696" s="108">
        <f>SUM(E5696:AB5696)</f>
        <v>1019.9999999986176</v>
      </c>
      <c r="AD5696" s="2122"/>
      <c r="AE5696" s="208">
        <v>100</v>
      </c>
      <c r="AF5696" s="97">
        <v>20</v>
      </c>
      <c r="AJ5696" s="1055"/>
      <c r="AK5696" s="1056"/>
      <c r="AL5696" s="1055"/>
      <c r="AM5696" s="943"/>
    </row>
    <row r="5697" spans="1:40" s="184" customFormat="1">
      <c r="A5697" s="3251"/>
      <c r="B5697" s="3214"/>
      <c r="C5697" s="125" t="s">
        <v>18</v>
      </c>
      <c r="D5697" s="110" t="s">
        <v>157</v>
      </c>
      <c r="E5697" s="327">
        <f t="shared" ref="E5697:AB5697" si="3843">(E5701-D5701)*$AE5696*$AF5696</f>
        <v>0</v>
      </c>
      <c r="F5697" s="328">
        <f t="shared" si="3843"/>
        <v>0</v>
      </c>
      <c r="G5697" s="328">
        <f t="shared" si="3843"/>
        <v>0</v>
      </c>
      <c r="H5697" s="449">
        <f t="shared" si="3843"/>
        <v>0</v>
      </c>
      <c r="I5697" s="328">
        <f t="shared" si="3843"/>
        <v>0</v>
      </c>
      <c r="J5697" s="328">
        <f t="shared" si="3843"/>
        <v>0</v>
      </c>
      <c r="K5697" s="328">
        <f t="shared" si="3843"/>
        <v>0</v>
      </c>
      <c r="L5697" s="328">
        <f t="shared" si="3843"/>
        <v>0</v>
      </c>
      <c r="M5697" s="328">
        <f t="shared" si="3843"/>
        <v>0</v>
      </c>
      <c r="N5697" s="449">
        <f t="shared" si="3843"/>
        <v>0</v>
      </c>
      <c r="O5697" s="328">
        <f t="shared" si="3843"/>
        <v>0</v>
      </c>
      <c r="P5697" s="328">
        <f t="shared" si="3843"/>
        <v>0</v>
      </c>
      <c r="Q5697" s="328">
        <f t="shared" si="3843"/>
        <v>0</v>
      </c>
      <c r="R5697" s="328">
        <f t="shared" si="3843"/>
        <v>0</v>
      </c>
      <c r="S5697" s="328">
        <f t="shared" si="3843"/>
        <v>0</v>
      </c>
      <c r="T5697" s="328">
        <f t="shared" si="3843"/>
        <v>0</v>
      </c>
      <c r="U5697" s="328">
        <f t="shared" si="3843"/>
        <v>0</v>
      </c>
      <c r="V5697" s="485">
        <f t="shared" si="3843"/>
        <v>0</v>
      </c>
      <c r="W5697" s="328">
        <f t="shared" si="3843"/>
        <v>0</v>
      </c>
      <c r="X5697" s="328">
        <f t="shared" si="3843"/>
        <v>0</v>
      </c>
      <c r="Y5697" s="449">
        <f t="shared" si="3843"/>
        <v>0</v>
      </c>
      <c r="Z5697" s="328">
        <f t="shared" si="3843"/>
        <v>0</v>
      </c>
      <c r="AA5697" s="328">
        <f t="shared" si="3843"/>
        <v>0</v>
      </c>
      <c r="AB5697" s="432">
        <f t="shared" si="3843"/>
        <v>0</v>
      </c>
      <c r="AC5697" s="109">
        <f>SUM(E5697:AB5697)</f>
        <v>0</v>
      </c>
      <c r="AD5697" s="81"/>
      <c r="AE5697" s="158"/>
      <c r="AF5697" s="74"/>
      <c r="AJ5697" s="943"/>
      <c r="AK5697" s="943"/>
      <c r="AL5697" s="943"/>
      <c r="AM5697" s="943"/>
    </row>
    <row r="5698" spans="1:40" s="184" customFormat="1">
      <c r="A5698" s="3251"/>
      <c r="B5698" s="3214"/>
      <c r="C5698" s="125" t="s">
        <v>19</v>
      </c>
      <c r="D5698" s="110" t="s">
        <v>882</v>
      </c>
      <c r="E5698" s="2094">
        <v>2</v>
      </c>
      <c r="F5698" s="2096">
        <v>2</v>
      </c>
      <c r="G5698" s="2096">
        <v>2</v>
      </c>
      <c r="H5698" s="1745">
        <v>2</v>
      </c>
      <c r="I5698" s="2096">
        <v>2</v>
      </c>
      <c r="J5698" s="2096">
        <v>2</v>
      </c>
      <c r="K5698" s="2096">
        <v>3</v>
      </c>
      <c r="L5698" s="2096">
        <v>3</v>
      </c>
      <c r="M5698" s="2096">
        <v>3</v>
      </c>
      <c r="N5698" s="1745">
        <v>3</v>
      </c>
      <c r="O5698" s="2096">
        <v>4</v>
      </c>
      <c r="P5698" s="2096">
        <v>4</v>
      </c>
      <c r="Q5698" s="2096">
        <v>3</v>
      </c>
      <c r="R5698" s="2096">
        <v>3</v>
      </c>
      <c r="S5698" s="2096">
        <v>3</v>
      </c>
      <c r="T5698" s="2096">
        <v>3</v>
      </c>
      <c r="U5698" s="2096">
        <v>3</v>
      </c>
      <c r="V5698" s="1746">
        <v>3</v>
      </c>
      <c r="W5698" s="2096">
        <v>3</v>
      </c>
      <c r="X5698" s="2096">
        <v>3</v>
      </c>
      <c r="Y5698" s="1745">
        <v>3</v>
      </c>
      <c r="Z5698" s="2096">
        <v>3</v>
      </c>
      <c r="AA5698" s="2096">
        <v>3</v>
      </c>
      <c r="AB5698" s="2097">
        <v>2</v>
      </c>
      <c r="AC5698" s="109">
        <f>AVERAGE(E5698:AB5698)</f>
        <v>2.7916666666666665</v>
      </c>
      <c r="AD5698" s="81"/>
      <c r="AE5698" s="158"/>
      <c r="AF5698" s="74"/>
      <c r="AJ5698" s="943"/>
      <c r="AK5698" s="943"/>
      <c r="AL5698" s="943"/>
      <c r="AM5698" s="943"/>
    </row>
    <row r="5699" spans="1:40" s="184" customFormat="1" ht="16.5" thickBot="1">
      <c r="A5699" s="3252"/>
      <c r="B5699" s="3215"/>
      <c r="C5699" s="128" t="s">
        <v>21</v>
      </c>
      <c r="D5699" s="116"/>
      <c r="E5699" s="337">
        <f t="shared" ref="E5699:AB5699" si="3844">E5697/E5696</f>
        <v>0</v>
      </c>
      <c r="F5699" s="338">
        <f t="shared" si="3844"/>
        <v>0</v>
      </c>
      <c r="G5699" s="338">
        <f t="shared" si="3844"/>
        <v>0</v>
      </c>
      <c r="H5699" s="464">
        <f t="shared" si="3844"/>
        <v>0</v>
      </c>
      <c r="I5699" s="338">
        <f t="shared" si="3844"/>
        <v>0</v>
      </c>
      <c r="J5699" s="338">
        <f t="shared" si="3844"/>
        <v>0</v>
      </c>
      <c r="K5699" s="338">
        <f t="shared" si="3844"/>
        <v>0</v>
      </c>
      <c r="L5699" s="338">
        <f t="shared" si="3844"/>
        <v>0</v>
      </c>
      <c r="M5699" s="338">
        <f t="shared" si="3844"/>
        <v>0</v>
      </c>
      <c r="N5699" s="464">
        <f t="shared" si="3844"/>
        <v>0</v>
      </c>
      <c r="O5699" s="338">
        <f t="shared" si="3844"/>
        <v>0</v>
      </c>
      <c r="P5699" s="338">
        <f t="shared" si="3844"/>
        <v>0</v>
      </c>
      <c r="Q5699" s="338">
        <f t="shared" si="3844"/>
        <v>0</v>
      </c>
      <c r="R5699" s="338">
        <f t="shared" si="3844"/>
        <v>0</v>
      </c>
      <c r="S5699" s="338">
        <f t="shared" si="3844"/>
        <v>0</v>
      </c>
      <c r="T5699" s="338">
        <f t="shared" si="3844"/>
        <v>0</v>
      </c>
      <c r="U5699" s="338">
        <f t="shared" si="3844"/>
        <v>0</v>
      </c>
      <c r="V5699" s="501">
        <f t="shared" si="3844"/>
        <v>0</v>
      </c>
      <c r="W5699" s="338">
        <f t="shared" si="3844"/>
        <v>0</v>
      </c>
      <c r="X5699" s="338">
        <f t="shared" si="3844"/>
        <v>0</v>
      </c>
      <c r="Y5699" s="464">
        <f t="shared" si="3844"/>
        <v>0</v>
      </c>
      <c r="Z5699" s="338">
        <f t="shared" si="3844"/>
        <v>0</v>
      </c>
      <c r="AA5699" s="338">
        <f t="shared" si="3844"/>
        <v>0</v>
      </c>
      <c r="AB5699" s="970">
        <f t="shared" si="3844"/>
        <v>0</v>
      </c>
      <c r="AC5699" s="567">
        <f>MAX(E5699:AB5699)</f>
        <v>0</v>
      </c>
      <c r="AD5699" s="146"/>
      <c r="AE5699" s="129"/>
      <c r="AF5699" s="178"/>
      <c r="AJ5699" s="943"/>
      <c r="AK5699" s="943"/>
      <c r="AL5699" s="943"/>
      <c r="AM5699" s="943"/>
    </row>
    <row r="5700" spans="1:40" s="184" customFormat="1" hidden="1">
      <c r="A5700" s="2108"/>
      <c r="B5700" s="2100"/>
      <c r="C5700" s="570" t="s">
        <v>22</v>
      </c>
      <c r="D5700" s="115">
        <v>5790.47</v>
      </c>
      <c r="E5700" s="2122">
        <v>5790.4849999999997</v>
      </c>
      <c r="F5700" s="208">
        <v>5790.5</v>
      </c>
      <c r="G5700" s="208">
        <v>5790.5159999999996</v>
      </c>
      <c r="H5700" s="447">
        <v>5790.5309999999999</v>
      </c>
      <c r="I5700" s="208">
        <v>5790.5460000000003</v>
      </c>
      <c r="J5700" s="208">
        <v>5790.5609999999997</v>
      </c>
      <c r="K5700" s="208">
        <v>5790.5839999999998</v>
      </c>
      <c r="L5700" s="208">
        <v>5790.607</v>
      </c>
      <c r="M5700" s="208">
        <v>5790.63</v>
      </c>
      <c r="N5700" s="447">
        <v>5790.6530000000002</v>
      </c>
      <c r="O5700" s="208">
        <v>5790.683</v>
      </c>
      <c r="P5700" s="208">
        <v>5790.7139999999999</v>
      </c>
      <c r="Q5700" s="208">
        <v>5790.7359999999999</v>
      </c>
      <c r="R5700" s="208">
        <v>5790.759</v>
      </c>
      <c r="S5700" s="208">
        <v>5790.7820000000002</v>
      </c>
      <c r="T5700" s="208">
        <v>5790.8050000000003</v>
      </c>
      <c r="U5700" s="208">
        <v>5790.8280000000004</v>
      </c>
      <c r="V5700" s="481">
        <v>5790.8509999999997</v>
      </c>
      <c r="W5700" s="208">
        <v>5790.8729999999996</v>
      </c>
      <c r="X5700" s="208">
        <v>5790.8959999999997</v>
      </c>
      <c r="Y5700" s="447">
        <v>5790.9189999999999</v>
      </c>
      <c r="Z5700" s="208">
        <v>5790.942</v>
      </c>
      <c r="AA5700" s="208">
        <v>5790.9650000000001</v>
      </c>
      <c r="AB5700" s="350">
        <v>5790.98</v>
      </c>
      <c r="AC5700" s="186"/>
      <c r="AD5700" s="2122"/>
      <c r="AE5700" s="208"/>
      <c r="AF5700" s="97"/>
      <c r="AJ5700" s="943"/>
      <c r="AK5700" s="943"/>
      <c r="AL5700" s="943"/>
      <c r="AM5700" s="943"/>
    </row>
    <row r="5701" spans="1:40" s="184" customFormat="1" hidden="1">
      <c r="A5701" s="2109"/>
      <c r="B5701" s="2101"/>
      <c r="C5701" s="126" t="s">
        <v>23</v>
      </c>
      <c r="D5701" s="110"/>
      <c r="E5701" s="81"/>
      <c r="F5701" s="81"/>
      <c r="G5701" s="81"/>
      <c r="H5701" s="472"/>
      <c r="I5701" s="81"/>
      <c r="J5701" s="81"/>
      <c r="K5701" s="81"/>
      <c r="L5701" s="81"/>
      <c r="M5701" s="81"/>
      <c r="N5701" s="472"/>
      <c r="O5701" s="81"/>
      <c r="P5701" s="81"/>
      <c r="Q5701" s="81"/>
      <c r="R5701" s="81"/>
      <c r="S5701" s="81"/>
      <c r="T5701" s="81"/>
      <c r="U5701" s="81"/>
      <c r="V5701" s="2842"/>
      <c r="W5701" s="81"/>
      <c r="X5701" s="81"/>
      <c r="Y5701" s="472"/>
      <c r="Z5701" s="81"/>
      <c r="AA5701" s="81"/>
      <c r="AB5701" s="371"/>
      <c r="AC5701" s="221"/>
      <c r="AD5701" s="81"/>
      <c r="AE5701" s="158"/>
      <c r="AF5701" s="74"/>
      <c r="AH5701" s="943"/>
      <c r="AI5701" s="944"/>
      <c r="AJ5701" s="945"/>
      <c r="AK5701" s="945"/>
      <c r="AL5701" s="354"/>
      <c r="AM5701" s="946"/>
      <c r="AN5701" s="946"/>
    </row>
    <row r="5702" spans="1:40" s="184" customFormat="1" ht="16.5" hidden="1" thickBot="1">
      <c r="A5702" s="2119"/>
      <c r="B5702" s="2113" t="s">
        <v>49</v>
      </c>
      <c r="C5702" s="2114"/>
      <c r="D5702" s="130"/>
      <c r="E5702" s="651">
        <f>SQRT(E5696*E5696+E5697*E5697)/E5660/1.73</f>
        <v>1.6056518946069283</v>
      </c>
      <c r="F5702" s="652">
        <f t="shared" ref="F5702:AB5702" si="3845">SQRT(F5696*F5696+F5697*F5697)/F5660/1.73</f>
        <v>1.6056518947042835</v>
      </c>
      <c r="G5702" s="652">
        <f t="shared" si="3845"/>
        <v>1.6969825528579996</v>
      </c>
      <c r="H5702" s="653">
        <f t="shared" si="3845"/>
        <v>1.5909211433767214</v>
      </c>
      <c r="I5702" s="652">
        <f t="shared" si="3845"/>
        <v>1.5909211433767214</v>
      </c>
      <c r="J5702" s="652">
        <f t="shared" si="3845"/>
        <v>1.5909211432802592</v>
      </c>
      <c r="K5702" s="652">
        <f t="shared" si="3845"/>
        <v>2.4619995718409591</v>
      </c>
      <c r="L5702" s="652">
        <f t="shared" si="3845"/>
        <v>2.4619995718409591</v>
      </c>
      <c r="M5702" s="652">
        <f t="shared" si="3845"/>
        <v>2.4850089136338656</v>
      </c>
      <c r="N5702" s="653">
        <f t="shared" si="3845"/>
        <v>2.4850089136338656</v>
      </c>
      <c r="O5702" s="652">
        <f t="shared" si="3845"/>
        <v>3.241315974258046</v>
      </c>
      <c r="P5702" s="652">
        <f t="shared" si="3845"/>
        <v>3.3493598400895763</v>
      </c>
      <c r="Q5702" s="652">
        <f t="shared" si="3845"/>
        <v>2.3549561121745359</v>
      </c>
      <c r="R5702" s="652">
        <f t="shared" si="3845"/>
        <v>2.4850089136338656</v>
      </c>
      <c r="S5702" s="652">
        <f t="shared" si="3845"/>
        <v>2.4394124198057217</v>
      </c>
      <c r="T5702" s="652">
        <f t="shared" si="3845"/>
        <v>2.4172359432620332</v>
      </c>
      <c r="U5702" s="652">
        <f t="shared" si="3845"/>
        <v>2.4172359432620332</v>
      </c>
      <c r="V5702" s="1057">
        <f t="shared" si="3845"/>
        <v>2.4394124197092593</v>
      </c>
      <c r="W5702" s="652">
        <f t="shared" si="3845"/>
        <v>2.3333510102279806</v>
      </c>
      <c r="X5702" s="652">
        <f t="shared" si="3845"/>
        <v>2.4172359432620332</v>
      </c>
      <c r="Y5702" s="653">
        <f t="shared" si="3845"/>
        <v>2.4172359432620332</v>
      </c>
      <c r="Z5702" s="652">
        <f t="shared" si="3845"/>
        <v>2.4172359432620332</v>
      </c>
      <c r="AA5702" s="652">
        <f t="shared" si="3845"/>
        <v>2.4172359432620332</v>
      </c>
      <c r="AB5702" s="654">
        <f t="shared" si="3845"/>
        <v>1.5764582237958933</v>
      </c>
      <c r="AC5702" s="655">
        <f>AVERAGE(E5702:AB5702)</f>
        <v>2.262406554850819</v>
      </c>
      <c r="AD5702" s="98">
        <f>(AC5698-AC5702)/AC5698</f>
        <v>0.18958571169522898</v>
      </c>
      <c r="AE5702" s="79"/>
      <c r="AF5702" s="80"/>
      <c r="AJ5702" s="1054"/>
      <c r="AK5702" s="1054"/>
      <c r="AL5702" s="943"/>
      <c r="AM5702" s="1054"/>
    </row>
    <row r="5703" spans="1:40" s="184" customFormat="1" ht="16.5" thickBot="1">
      <c r="A5703" s="150" t="s">
        <v>69</v>
      </c>
      <c r="B5703" s="578" t="s">
        <v>887</v>
      </c>
      <c r="C5703" s="131" t="s">
        <v>16</v>
      </c>
      <c r="D5703" s="115" t="s">
        <v>17</v>
      </c>
      <c r="E5703" s="150">
        <f t="shared" ref="E5703:AB5703" si="3846">(E5704-D5704)*$AE5703*$AF5703</f>
        <v>0.8000000000174623</v>
      </c>
      <c r="F5703" s="208">
        <f t="shared" si="3846"/>
        <v>0.8000000000174623</v>
      </c>
      <c r="G5703" s="208">
        <f t="shared" si="3846"/>
        <v>0.79999999987194315</v>
      </c>
      <c r="H5703" s="447">
        <f t="shared" si="3846"/>
        <v>0.8000000000174623</v>
      </c>
      <c r="I5703" s="208">
        <f t="shared" si="3846"/>
        <v>0.8000000000174623</v>
      </c>
      <c r="J5703" s="208">
        <f t="shared" si="3846"/>
        <v>0.8000000000174623</v>
      </c>
      <c r="K5703" s="208">
        <f t="shared" si="3846"/>
        <v>0.8000000000174623</v>
      </c>
      <c r="L5703" s="208">
        <f t="shared" si="3846"/>
        <v>0.8000000000174623</v>
      </c>
      <c r="M5703" s="208">
        <f t="shared" si="3846"/>
        <v>0.8000000000174623</v>
      </c>
      <c r="N5703" s="447">
        <f t="shared" si="3846"/>
        <v>0.8000000000174623</v>
      </c>
      <c r="O5703" s="208">
        <f t="shared" si="3846"/>
        <v>0.79999999987194315</v>
      </c>
      <c r="P5703" s="208">
        <f t="shared" si="3846"/>
        <v>0.8000000000174623</v>
      </c>
      <c r="Q5703" s="208">
        <f t="shared" si="3846"/>
        <v>0.8000000000174623</v>
      </c>
      <c r="R5703" s="208">
        <f t="shared" si="3846"/>
        <v>0.8000000000174623</v>
      </c>
      <c r="S5703" s="208">
        <f t="shared" si="3846"/>
        <v>0.8000000000174623</v>
      </c>
      <c r="T5703" s="208">
        <f t="shared" si="3846"/>
        <v>0.8000000000174623</v>
      </c>
      <c r="U5703" s="208">
        <f t="shared" si="3846"/>
        <v>0.8000000000174623</v>
      </c>
      <c r="V5703" s="481">
        <f t="shared" si="3846"/>
        <v>0.8000000000174623</v>
      </c>
      <c r="W5703" s="208">
        <f t="shared" si="3846"/>
        <v>0.8000000000174623</v>
      </c>
      <c r="X5703" s="208">
        <f t="shared" si="3846"/>
        <v>0.79999999987194315</v>
      </c>
      <c r="Y5703" s="447">
        <f t="shared" si="3846"/>
        <v>0.8000000000174623</v>
      </c>
      <c r="Z5703" s="208">
        <f t="shared" si="3846"/>
        <v>0.8000000000174623</v>
      </c>
      <c r="AA5703" s="208">
        <f t="shared" si="3846"/>
        <v>0.8000000000174623</v>
      </c>
      <c r="AB5703" s="97">
        <f t="shared" si="3846"/>
        <v>0.8000000000174623</v>
      </c>
      <c r="AC5703" s="186">
        <f>SUM(E5703:AB5703)</f>
        <v>19.199999999982538</v>
      </c>
      <c r="AD5703" s="2459"/>
      <c r="AE5703" s="1680">
        <v>1</v>
      </c>
      <c r="AF5703" s="1681">
        <v>20</v>
      </c>
      <c r="AJ5703" s="1055"/>
      <c r="AK5703" s="1056"/>
      <c r="AL5703" s="1055"/>
      <c r="AM5703" s="943"/>
    </row>
    <row r="5704" spans="1:40" s="184" customFormat="1" ht="16.5" hidden="1" thickBot="1">
      <c r="A5704" s="73"/>
      <c r="B5704" s="1135"/>
      <c r="C5704" s="1184" t="s">
        <v>22</v>
      </c>
      <c r="D5704" s="110">
        <v>37152.9</v>
      </c>
      <c r="E5704" s="73">
        <v>37152.94</v>
      </c>
      <c r="F5704" s="158">
        <v>37152.980000000003</v>
      </c>
      <c r="G5704" s="158">
        <v>37153.019999999997</v>
      </c>
      <c r="H5704" s="446">
        <v>37153.06</v>
      </c>
      <c r="I5704" s="158">
        <v>37153.1</v>
      </c>
      <c r="J5704" s="158">
        <v>37153.14</v>
      </c>
      <c r="K5704" s="158">
        <v>37153.18</v>
      </c>
      <c r="L5704" s="158">
        <v>37153.22</v>
      </c>
      <c r="M5704" s="158">
        <v>37153.26</v>
      </c>
      <c r="N5704" s="446">
        <v>37153.300000000003</v>
      </c>
      <c r="O5704" s="158">
        <v>37153.339999999997</v>
      </c>
      <c r="P5704" s="158">
        <v>37153.379999999997</v>
      </c>
      <c r="Q5704" s="158">
        <v>37153.42</v>
      </c>
      <c r="R5704" s="158">
        <v>37153.46</v>
      </c>
      <c r="S5704" s="158">
        <v>37153.5</v>
      </c>
      <c r="T5704" s="158">
        <v>37153.54</v>
      </c>
      <c r="U5704" s="158">
        <v>37153.58</v>
      </c>
      <c r="V5704" s="482">
        <v>37153.620000000003</v>
      </c>
      <c r="W5704" s="158">
        <v>37153.660000000003</v>
      </c>
      <c r="X5704" s="158">
        <v>37153.699999999997</v>
      </c>
      <c r="Y5704" s="446">
        <v>37153.74</v>
      </c>
      <c r="Z5704" s="158">
        <v>37153.78</v>
      </c>
      <c r="AA5704" s="158">
        <v>37153.82</v>
      </c>
      <c r="AB5704" s="74">
        <v>37153.86</v>
      </c>
      <c r="AC5704" s="221"/>
      <c r="AD5704" s="2460"/>
      <c r="AE5704" s="1682"/>
      <c r="AF5704" s="1683"/>
      <c r="AJ5704" s="1054"/>
      <c r="AK5704" s="1054"/>
      <c r="AL5704" s="943"/>
      <c r="AM5704" s="1054"/>
    </row>
    <row r="5705" spans="1:40" s="184" customFormat="1" ht="16.5" thickBot="1">
      <c r="A5705" s="73"/>
      <c r="B5705" s="1135" t="s">
        <v>888</v>
      </c>
      <c r="C5705" s="132" t="s">
        <v>16</v>
      </c>
      <c r="D5705" s="110" t="s">
        <v>17</v>
      </c>
      <c r="E5705" s="73">
        <f t="shared" ref="E5705:AB5705" si="3847">(E5706-D5706)*$AE5705*$AF5705</f>
        <v>0</v>
      </c>
      <c r="F5705" s="158">
        <f t="shared" si="3847"/>
        <v>0</v>
      </c>
      <c r="G5705" s="158">
        <f t="shared" si="3847"/>
        <v>0</v>
      </c>
      <c r="H5705" s="446">
        <f t="shared" si="3847"/>
        <v>0</v>
      </c>
      <c r="I5705" s="158">
        <f t="shared" si="3847"/>
        <v>0</v>
      </c>
      <c r="J5705" s="158">
        <f t="shared" si="3847"/>
        <v>0</v>
      </c>
      <c r="K5705" s="158">
        <f t="shared" si="3847"/>
        <v>0</v>
      </c>
      <c r="L5705" s="158">
        <f t="shared" si="3847"/>
        <v>0</v>
      </c>
      <c r="M5705" s="158">
        <f t="shared" si="3847"/>
        <v>0</v>
      </c>
      <c r="N5705" s="446">
        <f t="shared" si="3847"/>
        <v>0</v>
      </c>
      <c r="O5705" s="158">
        <f t="shared" si="3847"/>
        <v>0</v>
      </c>
      <c r="P5705" s="158">
        <f t="shared" si="3847"/>
        <v>0</v>
      </c>
      <c r="Q5705" s="158">
        <f t="shared" si="3847"/>
        <v>0</v>
      </c>
      <c r="R5705" s="158">
        <f t="shared" si="3847"/>
        <v>0</v>
      </c>
      <c r="S5705" s="158">
        <f t="shared" si="3847"/>
        <v>0</v>
      </c>
      <c r="T5705" s="158">
        <f t="shared" si="3847"/>
        <v>0</v>
      </c>
      <c r="U5705" s="158">
        <f t="shared" si="3847"/>
        <v>0</v>
      </c>
      <c r="V5705" s="482">
        <f t="shared" si="3847"/>
        <v>0</v>
      </c>
      <c r="W5705" s="158">
        <f t="shared" si="3847"/>
        <v>0</v>
      </c>
      <c r="X5705" s="158">
        <f t="shared" si="3847"/>
        <v>0</v>
      </c>
      <c r="Y5705" s="446">
        <f t="shared" si="3847"/>
        <v>0</v>
      </c>
      <c r="Z5705" s="158">
        <f t="shared" si="3847"/>
        <v>0</v>
      </c>
      <c r="AA5705" s="158">
        <f t="shared" si="3847"/>
        <v>0</v>
      </c>
      <c r="AB5705" s="74">
        <f t="shared" si="3847"/>
        <v>0</v>
      </c>
      <c r="AC5705" s="221">
        <f>SUM(E5705:AB5705)</f>
        <v>0</v>
      </c>
      <c r="AD5705" s="2461"/>
      <c r="AE5705" s="1822">
        <v>1</v>
      </c>
      <c r="AF5705" s="1823">
        <v>20</v>
      </c>
      <c r="AJ5705" s="1055"/>
      <c r="AK5705" s="1056"/>
      <c r="AL5705" s="1055"/>
      <c r="AM5705" s="943"/>
    </row>
    <row r="5706" spans="1:40" s="184" customFormat="1" ht="15.75" hidden="1" customHeight="1" thickBot="1">
      <c r="A5706" s="151"/>
      <c r="B5706" s="583"/>
      <c r="C5706" s="1195" t="s">
        <v>22</v>
      </c>
      <c r="D5706" s="116"/>
      <c r="E5706" s="151"/>
      <c r="F5706" s="129"/>
      <c r="G5706" s="129"/>
      <c r="H5706" s="461"/>
      <c r="I5706" s="129"/>
      <c r="J5706" s="129"/>
      <c r="K5706" s="129"/>
      <c r="L5706" s="129"/>
      <c r="M5706" s="129"/>
      <c r="N5706" s="461"/>
      <c r="O5706" s="129"/>
      <c r="P5706" s="129"/>
      <c r="Q5706" s="129"/>
      <c r="R5706" s="129"/>
      <c r="S5706" s="129"/>
      <c r="T5706" s="129"/>
      <c r="U5706" s="129"/>
      <c r="V5706" s="505"/>
      <c r="W5706" s="129"/>
      <c r="X5706" s="129"/>
      <c r="Y5706" s="461"/>
      <c r="Z5706" s="129"/>
      <c r="AA5706" s="129"/>
      <c r="AB5706" s="178"/>
      <c r="AC5706" s="187"/>
      <c r="AD5706" s="1824"/>
      <c r="AE5706" s="1825"/>
      <c r="AF5706" s="1826"/>
      <c r="AJ5706" s="943"/>
      <c r="AK5706" s="943"/>
      <c r="AL5706" s="943"/>
      <c r="AM5706" s="943"/>
    </row>
    <row r="5707" spans="1:40" s="184" customFormat="1">
      <c r="A5707" s="3242" t="s">
        <v>39</v>
      </c>
      <c r="B5707" s="3261"/>
      <c r="C5707" s="123" t="s">
        <v>16</v>
      </c>
      <c r="D5707" s="115"/>
      <c r="E5707" s="141">
        <f t="shared" ref="E5707:AC5708" si="3848">SUM(E5661,E5668,E5675,E5682,E5689,E5696)</f>
        <v>105.99999999885767</v>
      </c>
      <c r="F5707" s="139">
        <f t="shared" si="3848"/>
        <v>110.00000000103682</v>
      </c>
      <c r="G5707" s="139">
        <f t="shared" si="3848"/>
        <v>107.99999999835563</v>
      </c>
      <c r="H5707" s="445">
        <f t="shared" si="3848"/>
        <v>140.00000000123691</v>
      </c>
      <c r="I5707" s="139">
        <f t="shared" si="3848"/>
        <v>142.00000000073487</v>
      </c>
      <c r="J5707" s="139">
        <f t="shared" si="3848"/>
        <v>161.99999999753345</v>
      </c>
      <c r="K5707" s="139">
        <f t="shared" si="3848"/>
        <v>176.00000000129512</v>
      </c>
      <c r="L5707" s="139">
        <f t="shared" si="3848"/>
        <v>208.00000000099317</v>
      </c>
      <c r="M5707" s="139">
        <f t="shared" si="3848"/>
        <v>263.9999999992142</v>
      </c>
      <c r="N5707" s="445">
        <f t="shared" si="3848"/>
        <v>226.00000000011278</v>
      </c>
      <c r="O5707" s="139">
        <f t="shared" si="3848"/>
        <v>224.00000000016007</v>
      </c>
      <c r="P5707" s="139">
        <f t="shared" si="3848"/>
        <v>192.00000000046202</v>
      </c>
      <c r="Q5707" s="139">
        <f t="shared" si="3848"/>
        <v>207.99999999871943</v>
      </c>
      <c r="R5707" s="139">
        <f t="shared" si="3848"/>
        <v>230.00000000183718</v>
      </c>
      <c r="S5707" s="139">
        <f t="shared" si="3848"/>
        <v>195.99999999991269</v>
      </c>
      <c r="T5707" s="139">
        <f t="shared" si="3848"/>
        <v>203.99999999881402</v>
      </c>
      <c r="U5707" s="139">
        <f t="shared" si="3848"/>
        <v>176.00000000129512</v>
      </c>
      <c r="V5707" s="498">
        <f t="shared" si="3848"/>
        <v>193.99999999859574</v>
      </c>
      <c r="W5707" s="139">
        <f t="shared" si="3848"/>
        <v>173.99999999906868</v>
      </c>
      <c r="X5707" s="139">
        <f t="shared" si="3848"/>
        <v>176.00000000038563</v>
      </c>
      <c r="Y5707" s="445">
        <f t="shared" si="3848"/>
        <v>176.00000000084037</v>
      </c>
      <c r="Z5707" s="139">
        <f t="shared" si="3848"/>
        <v>190.00000000050932</v>
      </c>
      <c r="AA5707" s="139">
        <f t="shared" si="3848"/>
        <v>175.99999999902138</v>
      </c>
      <c r="AB5707" s="589">
        <f t="shared" si="3848"/>
        <v>141.99999999982538</v>
      </c>
      <c r="AC5707" s="108">
        <f t="shared" si="3848"/>
        <v>4299.9999999988177</v>
      </c>
      <c r="AD5707" s="1668"/>
      <c r="AE5707" s="1668"/>
      <c r="AF5707" s="1668"/>
      <c r="AJ5707" s="943"/>
      <c r="AK5707" s="943"/>
      <c r="AL5707" s="943"/>
      <c r="AM5707" s="943"/>
    </row>
    <row r="5708" spans="1:40" s="184" customFormat="1" ht="15.75" customHeight="1" thickBot="1">
      <c r="A5708" s="3262"/>
      <c r="B5708" s="3263"/>
      <c r="C5708" s="128" t="s">
        <v>18</v>
      </c>
      <c r="D5708" s="116"/>
      <c r="E5708" s="591">
        <f t="shared" si="3848"/>
        <v>0</v>
      </c>
      <c r="F5708" s="349">
        <f t="shared" si="3848"/>
        <v>0</v>
      </c>
      <c r="G5708" s="349">
        <f t="shared" si="3848"/>
        <v>0</v>
      </c>
      <c r="H5708" s="461">
        <f t="shared" si="3848"/>
        <v>0</v>
      </c>
      <c r="I5708" s="349">
        <f t="shared" si="3848"/>
        <v>0</v>
      </c>
      <c r="J5708" s="349">
        <f t="shared" si="3848"/>
        <v>0</v>
      </c>
      <c r="K5708" s="349">
        <f t="shared" si="3848"/>
        <v>0</v>
      </c>
      <c r="L5708" s="349">
        <f t="shared" si="3848"/>
        <v>0</v>
      </c>
      <c r="M5708" s="349">
        <f t="shared" si="3848"/>
        <v>0</v>
      </c>
      <c r="N5708" s="461">
        <f t="shared" si="3848"/>
        <v>0</v>
      </c>
      <c r="O5708" s="349">
        <f t="shared" si="3848"/>
        <v>0</v>
      </c>
      <c r="P5708" s="349">
        <f t="shared" si="3848"/>
        <v>0</v>
      </c>
      <c r="Q5708" s="349">
        <f t="shared" si="3848"/>
        <v>0</v>
      </c>
      <c r="R5708" s="349">
        <f t="shared" si="3848"/>
        <v>0</v>
      </c>
      <c r="S5708" s="349">
        <f t="shared" si="3848"/>
        <v>0</v>
      </c>
      <c r="T5708" s="349">
        <f t="shared" si="3848"/>
        <v>0</v>
      </c>
      <c r="U5708" s="349">
        <f t="shared" si="3848"/>
        <v>0</v>
      </c>
      <c r="V5708" s="505">
        <f t="shared" si="3848"/>
        <v>0</v>
      </c>
      <c r="W5708" s="349">
        <f t="shared" si="3848"/>
        <v>0</v>
      </c>
      <c r="X5708" s="349">
        <f t="shared" si="3848"/>
        <v>0</v>
      </c>
      <c r="Y5708" s="461">
        <f t="shared" si="3848"/>
        <v>0</v>
      </c>
      <c r="Z5708" s="349">
        <f t="shared" si="3848"/>
        <v>0</v>
      </c>
      <c r="AA5708" s="349">
        <f t="shared" si="3848"/>
        <v>0</v>
      </c>
      <c r="AB5708" s="592">
        <f t="shared" si="3848"/>
        <v>0</v>
      </c>
      <c r="AC5708" s="655">
        <f t="shared" si="3848"/>
        <v>0</v>
      </c>
      <c r="AD5708" s="1668"/>
      <c r="AE5708" s="1668"/>
      <c r="AF5708" s="1668"/>
      <c r="AJ5708" s="943"/>
      <c r="AK5708" s="943"/>
      <c r="AL5708" s="943"/>
      <c r="AM5708" s="943"/>
    </row>
    <row r="5709" spans="1:40" s="184" customFormat="1">
      <c r="A5709" s="3242" t="s">
        <v>40</v>
      </c>
      <c r="B5709" s="3243"/>
      <c r="C5709" s="123" t="s">
        <v>41</v>
      </c>
      <c r="D5709" s="115"/>
      <c r="E5709" s="142">
        <f t="shared" ref="E5709:AC5710" si="3849">100-(E5707/(E5642+E5649))*100</f>
        <v>5.3571428592391328</v>
      </c>
      <c r="F5709" s="140">
        <f t="shared" si="3849"/>
        <v>-1.8518518527008041</v>
      </c>
      <c r="G5709" s="140">
        <f t="shared" si="3849"/>
        <v>1.6316192841259181E-9</v>
      </c>
      <c r="H5709" s="459">
        <f t="shared" si="3849"/>
        <v>-1.055667553373496E-9</v>
      </c>
      <c r="I5709" s="140">
        <f t="shared" si="3849"/>
        <v>-1.4285714292709599</v>
      </c>
      <c r="J5709" s="140">
        <f t="shared" si="3849"/>
        <v>-1.2499999984066079</v>
      </c>
      <c r="K5709" s="140">
        <f t="shared" si="3849"/>
        <v>-6.4595440107950708E-10</v>
      </c>
      <c r="L5709" s="140">
        <f t="shared" si="3849"/>
        <v>3.7037037020311487</v>
      </c>
      <c r="M5709" s="140">
        <f t="shared" si="3849"/>
        <v>2.9411764715231357</v>
      </c>
      <c r="N5709" s="459">
        <f t="shared" si="3849"/>
        <v>-0.89285714357787072</v>
      </c>
      <c r="O5709" s="140">
        <f t="shared" si="3849"/>
        <v>-5.6603773586848263</v>
      </c>
      <c r="P5709" s="140">
        <f t="shared" si="3849"/>
        <v>1.3026522083237069E-9</v>
      </c>
      <c r="Q5709" s="140">
        <f t="shared" si="3849"/>
        <v>-8.3333333327905592</v>
      </c>
      <c r="R5709" s="140">
        <f t="shared" si="3849"/>
        <v>-4.5454545469789878</v>
      </c>
      <c r="S5709" s="140">
        <f t="shared" si="3849"/>
        <v>-2.0833333336466495</v>
      </c>
      <c r="T5709" s="140">
        <f t="shared" si="3849"/>
        <v>-4.0816326525930435</v>
      </c>
      <c r="U5709" s="140">
        <f t="shared" si="3849"/>
        <v>-2.3255813962557568</v>
      </c>
      <c r="V5709" s="495">
        <f t="shared" si="3849"/>
        <v>-7.7777777769254755</v>
      </c>
      <c r="W5709" s="140">
        <f t="shared" si="3849"/>
        <v>1.1363636369497527</v>
      </c>
      <c r="X5709" s="140">
        <f t="shared" si="3849"/>
        <v>-1.2919088021590142E-10</v>
      </c>
      <c r="Y5709" s="459">
        <f t="shared" si="3849"/>
        <v>2.2222222222530945</v>
      </c>
      <c r="Z5709" s="140">
        <f t="shared" si="3849"/>
        <v>-5.5555555557678389</v>
      </c>
      <c r="AA5709" s="140">
        <f t="shared" si="3849"/>
        <v>3.8757264064770425E-10</v>
      </c>
      <c r="AB5709" s="143">
        <f t="shared" si="3849"/>
        <v>-1.4285714283330435</v>
      </c>
      <c r="AC5709" s="1684">
        <f t="shared" si="3849"/>
        <v>-1.4150943395945461</v>
      </c>
      <c r="AD5709" s="1668"/>
      <c r="AE5709" s="1668"/>
      <c r="AF5709" s="1668"/>
      <c r="AJ5709" s="1027"/>
      <c r="AK5709" s="1027"/>
      <c r="AL5709" s="1027"/>
      <c r="AM5709" s="1027"/>
    </row>
    <row r="5710" spans="1:40" s="184" customFormat="1" ht="16.5" thickBot="1">
      <c r="A5710" s="3244"/>
      <c r="B5710" s="3245"/>
      <c r="C5710" s="128" t="s">
        <v>42</v>
      </c>
      <c r="D5710" s="116"/>
      <c r="E5710" s="596">
        <f t="shared" si="3849"/>
        <v>100</v>
      </c>
      <c r="F5710" s="597">
        <f t="shared" si="3849"/>
        <v>100</v>
      </c>
      <c r="G5710" s="597">
        <f t="shared" si="3849"/>
        <v>100</v>
      </c>
      <c r="H5710" s="464">
        <f t="shared" si="3849"/>
        <v>100</v>
      </c>
      <c r="I5710" s="597">
        <f t="shared" si="3849"/>
        <v>100</v>
      </c>
      <c r="J5710" s="597">
        <f t="shared" si="3849"/>
        <v>100</v>
      </c>
      <c r="K5710" s="597">
        <f t="shared" si="3849"/>
        <v>100</v>
      </c>
      <c r="L5710" s="597">
        <f t="shared" si="3849"/>
        <v>100</v>
      </c>
      <c r="M5710" s="597">
        <f t="shared" si="3849"/>
        <v>100</v>
      </c>
      <c r="N5710" s="464">
        <f t="shared" si="3849"/>
        <v>100</v>
      </c>
      <c r="O5710" s="597">
        <f t="shared" si="3849"/>
        <v>100</v>
      </c>
      <c r="P5710" s="597">
        <f t="shared" si="3849"/>
        <v>100</v>
      </c>
      <c r="Q5710" s="597">
        <f t="shared" si="3849"/>
        <v>100</v>
      </c>
      <c r="R5710" s="597">
        <f t="shared" si="3849"/>
        <v>100</v>
      </c>
      <c r="S5710" s="597">
        <f t="shared" si="3849"/>
        <v>100</v>
      </c>
      <c r="T5710" s="597">
        <f t="shared" si="3849"/>
        <v>100</v>
      </c>
      <c r="U5710" s="597">
        <f t="shared" si="3849"/>
        <v>100</v>
      </c>
      <c r="V5710" s="501">
        <f t="shared" si="3849"/>
        <v>100</v>
      </c>
      <c r="W5710" s="597">
        <f t="shared" si="3849"/>
        <v>100</v>
      </c>
      <c r="X5710" s="597">
        <f t="shared" si="3849"/>
        <v>100</v>
      </c>
      <c r="Y5710" s="464">
        <f t="shared" si="3849"/>
        <v>100</v>
      </c>
      <c r="Z5710" s="597">
        <f t="shared" si="3849"/>
        <v>100</v>
      </c>
      <c r="AA5710" s="597">
        <f t="shared" si="3849"/>
        <v>100</v>
      </c>
      <c r="AB5710" s="598">
        <f t="shared" si="3849"/>
        <v>100</v>
      </c>
      <c r="AC5710" s="1685">
        <f t="shared" si="3849"/>
        <v>100</v>
      </c>
      <c r="AD5710" s="1668"/>
      <c r="AE5710" s="1668"/>
      <c r="AF5710" s="1668"/>
      <c r="AJ5710" s="1027"/>
      <c r="AK5710" s="1027"/>
      <c r="AL5710" s="1027"/>
      <c r="AM5710" s="1027"/>
    </row>
    <row r="5711" spans="1:40" s="184" customFormat="1">
      <c r="A5711" s="3246"/>
      <c r="B5711" s="3247"/>
      <c r="C5711" s="893"/>
      <c r="D5711" s="506" t="s">
        <v>125</v>
      </c>
      <c r="E5711" s="1093">
        <f>(E5644+E5651-E5663-E5670-E5677-E5684-E5691-E5698)/(E5644+E5651)</f>
        <v>0</v>
      </c>
      <c r="F5711" s="1093">
        <f t="shared" ref="F5711:AC5711" si="3850">(F5644+F5651-F5663-F5670-F5677-F5684-F5691-F5698)/(F5644+F5651)</f>
        <v>0</v>
      </c>
      <c r="G5711" s="1093">
        <f t="shared" si="3850"/>
        <v>0</v>
      </c>
      <c r="H5711" s="1094">
        <f t="shared" si="3850"/>
        <v>0</v>
      </c>
      <c r="I5711" s="1093">
        <f t="shared" si="3850"/>
        <v>0</v>
      </c>
      <c r="J5711" s="1093">
        <f t="shared" si="3850"/>
        <v>0</v>
      </c>
      <c r="K5711" s="1093">
        <f t="shared" si="3850"/>
        <v>0</v>
      </c>
      <c r="L5711" s="1093">
        <f t="shared" si="3850"/>
        <v>0</v>
      </c>
      <c r="M5711" s="1093">
        <f t="shared" si="3850"/>
        <v>5.8823529411764705E-2</v>
      </c>
      <c r="N5711" s="1094">
        <f t="shared" si="3850"/>
        <v>0</v>
      </c>
      <c r="O5711" s="1093">
        <f t="shared" si="3850"/>
        <v>-7.6923076923076927E-2</v>
      </c>
      <c r="P5711" s="1093">
        <f t="shared" si="3850"/>
        <v>0</v>
      </c>
      <c r="Q5711" s="1093">
        <f t="shared" si="3850"/>
        <v>-8.3333333333333329E-2</v>
      </c>
      <c r="R5711" s="1093">
        <f t="shared" si="3850"/>
        <v>0</v>
      </c>
      <c r="S5711" s="1093">
        <f t="shared" si="3850"/>
        <v>0</v>
      </c>
      <c r="T5711" s="1093">
        <f t="shared" si="3850"/>
        <v>-8.3333333333333329E-2</v>
      </c>
      <c r="U5711" s="1093">
        <f t="shared" si="3850"/>
        <v>0</v>
      </c>
      <c r="V5711" s="2781">
        <f t="shared" si="3850"/>
        <v>-9.0909090909090912E-2</v>
      </c>
      <c r="W5711" s="1093">
        <f t="shared" si="3850"/>
        <v>0</v>
      </c>
      <c r="X5711" s="1093">
        <f t="shared" si="3850"/>
        <v>0</v>
      </c>
      <c r="Y5711" s="1094">
        <f t="shared" si="3850"/>
        <v>0</v>
      </c>
      <c r="Z5711" s="1093">
        <f t="shared" si="3850"/>
        <v>-9.0909090909090912E-2</v>
      </c>
      <c r="AA5711" s="1093">
        <f t="shared" si="3850"/>
        <v>0</v>
      </c>
      <c r="AB5711" s="1095">
        <f t="shared" si="3850"/>
        <v>0</v>
      </c>
      <c r="AC5711" s="510">
        <f t="shared" si="3850"/>
        <v>-1.5094339622641577E-2</v>
      </c>
      <c r="AD5711" s="1668"/>
      <c r="AE5711" s="1668"/>
      <c r="AF5711" s="1668"/>
      <c r="AJ5711" s="1027"/>
      <c r="AK5711" s="1027"/>
      <c r="AL5711" s="1027"/>
      <c r="AM5711" s="1027"/>
    </row>
    <row r="5712" spans="1:40" s="184" customFormat="1" ht="17.25" customHeight="1" thickBot="1">
      <c r="A5712" s="3248"/>
      <c r="B5712" s="3249"/>
      <c r="C5712" s="704"/>
      <c r="D5712" s="144" t="s">
        <v>879</v>
      </c>
      <c r="E5712" s="511">
        <f>(E5648+E5655-E5667-E5674-E5681-E5688-E5695-E5702)/(E5648+E5655)</f>
        <v>0.15011537242801942</v>
      </c>
      <c r="F5712" s="511">
        <f t="shared" ref="F5712:AC5712" si="3851">(F5648+F5655-F5667-F5674-F5681-F5688-F5695-F5702)/(F5648+F5655)</f>
        <v>0.10867235541017438</v>
      </c>
      <c r="G5712" s="511">
        <f t="shared" si="3851"/>
        <v>0.12019712982134059</v>
      </c>
      <c r="H5712" s="512">
        <f t="shared" si="3851"/>
        <v>0.10782009584578038</v>
      </c>
      <c r="I5712" s="511">
        <f t="shared" si="3851"/>
        <v>0.10759176248628026</v>
      </c>
      <c r="J5712" s="511">
        <f t="shared" si="3851"/>
        <v>7.9419657834005439E-2</v>
      </c>
      <c r="K5712" s="511">
        <f t="shared" si="3851"/>
        <v>8.2170759734537552E-2</v>
      </c>
      <c r="L5712" s="511">
        <f t="shared" si="3851"/>
        <v>0.10318181049876858</v>
      </c>
      <c r="M5712" s="511">
        <f t="shared" si="3851"/>
        <v>0.1096567154035797</v>
      </c>
      <c r="N5712" s="512">
        <f t="shared" si="3851"/>
        <v>8.3284344976033903E-2</v>
      </c>
      <c r="O5712" s="511">
        <f t="shared" si="3851"/>
        <v>2.5704805023589843E-2</v>
      </c>
      <c r="P5712" s="511">
        <f t="shared" si="3851"/>
        <v>9.8897034975946929E-2</v>
      </c>
      <c r="Q5712" s="511">
        <f t="shared" si="3851"/>
        <v>1.7625068018145257E-2</v>
      </c>
      <c r="R5712" s="511">
        <f t="shared" si="3851"/>
        <v>5.1878653606553811E-2</v>
      </c>
      <c r="S5712" s="511">
        <f t="shared" si="3851"/>
        <v>7.3537573545959065E-2</v>
      </c>
      <c r="T5712" s="511">
        <f t="shared" si="3851"/>
        <v>5.4184859928118577E-2</v>
      </c>
      <c r="U5712" s="511">
        <f t="shared" si="3851"/>
        <v>7.2793466573406879E-2</v>
      </c>
      <c r="V5712" s="897">
        <f t="shared" si="3851"/>
        <v>8.7474619456042076E-3</v>
      </c>
      <c r="W5712" s="511">
        <f t="shared" si="3851"/>
        <v>9.2600637471315583E-2</v>
      </c>
      <c r="X5712" s="511">
        <f t="shared" si="3851"/>
        <v>8.217075973928048E-2</v>
      </c>
      <c r="Y5712" s="512">
        <f t="shared" si="3851"/>
        <v>9.7955806662698083E-2</v>
      </c>
      <c r="Z5712" s="511">
        <f t="shared" si="3851"/>
        <v>4.3547075073331158E-2</v>
      </c>
      <c r="AA5712" s="511">
        <f t="shared" si="3851"/>
        <v>8.8657338909666525E-2</v>
      </c>
      <c r="AB5712" s="513">
        <f t="shared" si="3851"/>
        <v>8.7309377263613194E-2</v>
      </c>
      <c r="AC5712" s="514">
        <f t="shared" si="3851"/>
        <v>7.8387295783937841E-2</v>
      </c>
      <c r="AD5712" s="1668"/>
      <c r="AE5712" s="1668"/>
      <c r="AF5712" s="1668"/>
      <c r="AJ5712" s="354"/>
      <c r="AK5712" s="354"/>
      <c r="AL5712" s="354"/>
      <c r="AM5712" s="354"/>
    </row>
    <row r="5713" spans="1:40" s="184" customFormat="1" ht="30.75" customHeight="1" thickBot="1">
      <c r="A5713" s="226"/>
      <c r="B5713" s="354"/>
      <c r="C5713" s="354"/>
      <c r="D5713" s="226"/>
      <c r="E5713" s="226"/>
      <c r="F5713" s="226"/>
      <c r="G5713" s="226"/>
      <c r="H5713" s="2445"/>
      <c r="I5713" s="226"/>
      <c r="J5713" s="226"/>
      <c r="K5713" s="226"/>
      <c r="L5713" s="226"/>
      <c r="M5713" s="226"/>
      <c r="N5713" s="2445"/>
      <c r="O5713" s="226"/>
      <c r="P5713" s="226"/>
      <c r="Q5713" s="226"/>
      <c r="R5713" s="226"/>
      <c r="S5713" s="226"/>
      <c r="T5713" s="226"/>
      <c r="U5713" s="226"/>
      <c r="V5713" s="2849"/>
      <c r="W5713" s="226"/>
      <c r="X5713" s="226"/>
      <c r="Y5713" s="2445"/>
      <c r="Z5713" s="226"/>
      <c r="AA5713" s="226"/>
      <c r="AB5713" s="226"/>
      <c r="AC5713" s="226"/>
      <c r="AJ5713" s="864"/>
      <c r="AK5713" s="864"/>
      <c r="AL5713" s="864"/>
      <c r="AM5713" s="864"/>
    </row>
    <row r="5714" spans="1:40" s="184" customFormat="1" ht="16.5" thickBot="1">
      <c r="A5714" s="3232" t="s">
        <v>889</v>
      </c>
      <c r="B5714" s="3233"/>
      <c r="C5714" s="168"/>
      <c r="D5714" s="1656">
        <v>0</v>
      </c>
      <c r="E5714" s="1657">
        <v>1</v>
      </c>
      <c r="F5714" s="1658">
        <v>2</v>
      </c>
      <c r="G5714" s="1658">
        <v>3</v>
      </c>
      <c r="H5714" s="1659">
        <v>4</v>
      </c>
      <c r="I5714" s="1658">
        <v>5</v>
      </c>
      <c r="J5714" s="1658">
        <v>6</v>
      </c>
      <c r="K5714" s="1658">
        <v>7</v>
      </c>
      <c r="L5714" s="1658">
        <v>8</v>
      </c>
      <c r="M5714" s="1658">
        <v>9</v>
      </c>
      <c r="N5714" s="1659">
        <v>10</v>
      </c>
      <c r="O5714" s="1658">
        <v>11</v>
      </c>
      <c r="P5714" s="1658">
        <v>12</v>
      </c>
      <c r="Q5714" s="1658">
        <v>13</v>
      </c>
      <c r="R5714" s="1658">
        <v>14</v>
      </c>
      <c r="S5714" s="1658">
        <v>15</v>
      </c>
      <c r="T5714" s="1658">
        <v>16</v>
      </c>
      <c r="U5714" s="1658">
        <v>17</v>
      </c>
      <c r="V5714" s="2801">
        <v>18</v>
      </c>
      <c r="W5714" s="1658">
        <v>19</v>
      </c>
      <c r="X5714" s="1658">
        <v>20</v>
      </c>
      <c r="Y5714" s="1659">
        <v>21</v>
      </c>
      <c r="Z5714" s="1658">
        <v>22</v>
      </c>
      <c r="AA5714" s="1658">
        <v>23</v>
      </c>
      <c r="AB5714" s="1768">
        <v>24</v>
      </c>
      <c r="AC5714" s="226"/>
      <c r="AJ5714" s="864"/>
      <c r="AK5714" s="864"/>
      <c r="AL5714" s="864"/>
      <c r="AM5714" s="864"/>
    </row>
    <row r="5715" spans="1:40" s="184" customFormat="1" ht="16.5" thickBot="1">
      <c r="A5715" s="530" t="s">
        <v>13</v>
      </c>
      <c r="B5715" s="169"/>
      <c r="C5715" s="531"/>
      <c r="D5715" s="199" t="s">
        <v>62</v>
      </c>
      <c r="E5715" s="216">
        <v>21</v>
      </c>
      <c r="F5715" s="189">
        <v>21</v>
      </c>
      <c r="G5715" s="189">
        <v>21</v>
      </c>
      <c r="H5715" s="790">
        <v>21</v>
      </c>
      <c r="I5715" s="189">
        <v>21</v>
      </c>
      <c r="J5715" s="189">
        <v>21</v>
      </c>
      <c r="K5715" s="189">
        <v>21</v>
      </c>
      <c r="L5715" s="189">
        <v>21</v>
      </c>
      <c r="M5715" s="169">
        <v>21</v>
      </c>
      <c r="N5715" s="526">
        <v>21</v>
      </c>
      <c r="O5715" s="169">
        <v>21</v>
      </c>
      <c r="P5715" s="169">
        <v>21</v>
      </c>
      <c r="Q5715" s="169">
        <v>21</v>
      </c>
      <c r="R5715" s="169">
        <v>21</v>
      </c>
      <c r="S5715" s="169">
        <v>21</v>
      </c>
      <c r="T5715" s="169">
        <v>21</v>
      </c>
      <c r="U5715" s="169">
        <v>21</v>
      </c>
      <c r="V5715" s="791">
        <v>21</v>
      </c>
      <c r="W5715" s="189">
        <v>21</v>
      </c>
      <c r="X5715" s="189">
        <v>21</v>
      </c>
      <c r="Y5715" s="790">
        <v>21</v>
      </c>
      <c r="Z5715" s="189">
        <v>21</v>
      </c>
      <c r="AA5715" s="189">
        <v>21</v>
      </c>
      <c r="AB5715" s="1686">
        <v>21</v>
      </c>
      <c r="AC5715" s="1687"/>
      <c r="AJ5715" s="864"/>
      <c r="AK5715" s="864"/>
      <c r="AL5715" s="864"/>
      <c r="AM5715" s="864"/>
    </row>
    <row r="5716" spans="1:40" s="184" customFormat="1" ht="16.5" thickBot="1">
      <c r="A5716" s="530" t="s">
        <v>14</v>
      </c>
      <c r="B5716" s="169"/>
      <c r="C5716" s="531"/>
      <c r="D5716" s="199" t="s">
        <v>62</v>
      </c>
      <c r="E5716" s="216">
        <v>21</v>
      </c>
      <c r="F5716" s="189">
        <v>21</v>
      </c>
      <c r="G5716" s="189">
        <v>21</v>
      </c>
      <c r="H5716" s="790">
        <v>21</v>
      </c>
      <c r="I5716" s="189">
        <v>21</v>
      </c>
      <c r="J5716" s="189">
        <v>21</v>
      </c>
      <c r="K5716" s="189">
        <v>21</v>
      </c>
      <c r="L5716" s="189">
        <v>21</v>
      </c>
      <c r="M5716" s="189">
        <v>21</v>
      </c>
      <c r="N5716" s="790">
        <v>21</v>
      </c>
      <c r="O5716" s="189">
        <v>21</v>
      </c>
      <c r="P5716" s="189">
        <v>21</v>
      </c>
      <c r="Q5716" s="189">
        <v>21</v>
      </c>
      <c r="R5716" s="189">
        <v>21</v>
      </c>
      <c r="S5716" s="189">
        <v>21</v>
      </c>
      <c r="T5716" s="189">
        <v>21</v>
      </c>
      <c r="U5716" s="189">
        <v>21</v>
      </c>
      <c r="V5716" s="2803">
        <v>21</v>
      </c>
      <c r="W5716" s="189">
        <v>21</v>
      </c>
      <c r="X5716" s="189">
        <v>21</v>
      </c>
      <c r="Y5716" s="790">
        <v>21</v>
      </c>
      <c r="Z5716" s="189">
        <v>21</v>
      </c>
      <c r="AA5716" s="189">
        <v>21</v>
      </c>
      <c r="AB5716" s="1686">
        <v>21</v>
      </c>
      <c r="AC5716" s="1687"/>
      <c r="AI5716" s="946"/>
      <c r="AJ5716" s="1054"/>
      <c r="AK5716" s="1054"/>
      <c r="AL5716" s="943"/>
      <c r="AM5716" s="1054"/>
    </row>
    <row r="5717" spans="1:40" s="184" customFormat="1">
      <c r="A5717" s="3216" t="s">
        <v>1039</v>
      </c>
      <c r="B5717" s="3275" t="s">
        <v>15</v>
      </c>
      <c r="C5717" s="123" t="s">
        <v>16</v>
      </c>
      <c r="D5717" s="115" t="s">
        <v>62</v>
      </c>
      <c r="E5717" s="326">
        <v>0</v>
      </c>
      <c r="F5717" s="71">
        <v>0</v>
      </c>
      <c r="G5717" s="71">
        <v>0</v>
      </c>
      <c r="H5717" s="448">
        <v>0</v>
      </c>
      <c r="I5717" s="71">
        <v>0</v>
      </c>
      <c r="J5717" s="71">
        <v>0</v>
      </c>
      <c r="K5717" s="71">
        <v>0</v>
      </c>
      <c r="L5717" s="71">
        <v>0</v>
      </c>
      <c r="M5717" s="71">
        <v>0</v>
      </c>
      <c r="N5717" s="448">
        <v>0</v>
      </c>
      <c r="O5717" s="71">
        <v>0</v>
      </c>
      <c r="P5717" s="71">
        <v>0</v>
      </c>
      <c r="Q5717" s="71">
        <v>0</v>
      </c>
      <c r="R5717" s="71">
        <v>0</v>
      </c>
      <c r="S5717" s="71">
        <v>0</v>
      </c>
      <c r="T5717" s="71">
        <v>0</v>
      </c>
      <c r="U5717" s="71">
        <v>0</v>
      </c>
      <c r="V5717" s="484">
        <v>0</v>
      </c>
      <c r="W5717" s="71">
        <v>0</v>
      </c>
      <c r="X5717" s="71">
        <v>0</v>
      </c>
      <c r="Y5717" s="448">
        <v>0</v>
      </c>
      <c r="Z5717" s="71">
        <v>0</v>
      </c>
      <c r="AA5717" s="71">
        <v>0</v>
      </c>
      <c r="AB5717" s="71">
        <v>0</v>
      </c>
      <c r="AC5717" s="72">
        <f>SUM(E5717:AB5717)</f>
        <v>0</v>
      </c>
      <c r="AD5717" s="326">
        <v>2500</v>
      </c>
      <c r="AE5717" s="71">
        <v>100</v>
      </c>
      <c r="AF5717" s="72">
        <v>40</v>
      </c>
      <c r="AI5717" s="946"/>
      <c r="AJ5717" s="1055"/>
      <c r="AK5717" s="1056"/>
      <c r="AL5717" s="1055"/>
      <c r="AM5717" s="943"/>
    </row>
    <row r="5718" spans="1:40" s="184" customFormat="1">
      <c r="A5718" s="3217"/>
      <c r="B5718" s="3276"/>
      <c r="C5718" s="125" t="s">
        <v>18</v>
      </c>
      <c r="D5718" s="110" t="s">
        <v>62</v>
      </c>
      <c r="E5718" s="327">
        <v>0</v>
      </c>
      <c r="F5718" s="328">
        <v>0</v>
      </c>
      <c r="G5718" s="328">
        <v>0</v>
      </c>
      <c r="H5718" s="449">
        <v>0</v>
      </c>
      <c r="I5718" s="328">
        <v>0</v>
      </c>
      <c r="J5718" s="328">
        <v>0</v>
      </c>
      <c r="K5718" s="328">
        <v>0</v>
      </c>
      <c r="L5718" s="328">
        <v>0</v>
      </c>
      <c r="M5718" s="328">
        <v>0</v>
      </c>
      <c r="N5718" s="449">
        <v>0</v>
      </c>
      <c r="O5718" s="328">
        <v>0</v>
      </c>
      <c r="P5718" s="328">
        <v>0</v>
      </c>
      <c r="Q5718" s="328">
        <v>0</v>
      </c>
      <c r="R5718" s="328">
        <v>0</v>
      </c>
      <c r="S5718" s="328">
        <v>0</v>
      </c>
      <c r="T5718" s="328">
        <v>0</v>
      </c>
      <c r="U5718" s="328">
        <v>0</v>
      </c>
      <c r="V5718" s="485">
        <v>0</v>
      </c>
      <c r="W5718" s="328">
        <v>0</v>
      </c>
      <c r="X5718" s="328">
        <v>0</v>
      </c>
      <c r="Y5718" s="449">
        <v>0</v>
      </c>
      <c r="Z5718" s="328">
        <v>0</v>
      </c>
      <c r="AA5718" s="328">
        <v>0</v>
      </c>
      <c r="AB5718" s="328">
        <v>0</v>
      </c>
      <c r="AC5718" s="329">
        <f>SUM(E5718:AB5718)</f>
        <v>0</v>
      </c>
      <c r="AD5718" s="81"/>
      <c r="AE5718" s="158"/>
      <c r="AF5718" s="74"/>
      <c r="AI5718" s="946"/>
      <c r="AJ5718" s="943"/>
      <c r="AK5718" s="943"/>
      <c r="AL5718" s="943"/>
      <c r="AM5718" s="943"/>
    </row>
    <row r="5719" spans="1:40" s="184" customFormat="1">
      <c r="A5719" s="3217"/>
      <c r="B5719" s="3276"/>
      <c r="C5719" s="125" t="s">
        <v>19</v>
      </c>
      <c r="D5719" s="110" t="s">
        <v>62</v>
      </c>
      <c r="E5719" s="346">
        <v>0</v>
      </c>
      <c r="F5719" s="347">
        <v>0</v>
      </c>
      <c r="G5719" s="347">
        <v>0</v>
      </c>
      <c r="H5719" s="454">
        <v>0</v>
      </c>
      <c r="I5719" s="347">
        <v>0</v>
      </c>
      <c r="J5719" s="347">
        <v>0</v>
      </c>
      <c r="K5719" s="347">
        <v>0</v>
      </c>
      <c r="L5719" s="347">
        <v>0</v>
      </c>
      <c r="M5719" s="347">
        <v>0</v>
      </c>
      <c r="N5719" s="454">
        <v>0</v>
      </c>
      <c r="O5719" s="347">
        <v>0</v>
      </c>
      <c r="P5719" s="347">
        <v>0</v>
      </c>
      <c r="Q5719" s="347">
        <v>0</v>
      </c>
      <c r="R5719" s="347">
        <v>0</v>
      </c>
      <c r="S5719" s="347">
        <v>0</v>
      </c>
      <c r="T5719" s="347">
        <v>0</v>
      </c>
      <c r="U5719" s="347">
        <v>0</v>
      </c>
      <c r="V5719" s="490">
        <v>0</v>
      </c>
      <c r="W5719" s="347">
        <v>0</v>
      </c>
      <c r="X5719" s="347">
        <v>0</v>
      </c>
      <c r="Y5719" s="454">
        <v>0</v>
      </c>
      <c r="Z5719" s="347">
        <v>0</v>
      </c>
      <c r="AA5719" s="347">
        <v>0</v>
      </c>
      <c r="AB5719" s="347">
        <v>0</v>
      </c>
      <c r="AC5719" s="329">
        <f>AVERAGE(E5719:AB5719)</f>
        <v>0</v>
      </c>
      <c r="AD5719" s="706">
        <f>SQRT(MIN((E5717*E5717+E5718*E5718),(F5717*F5717+F5718*F5718),(G5717*G5717+G5718*G5718),(H5717*H5717+H5718*H5718),(I5717*I5717+I5718*I5718),(J5717*J5717+J5718*J5718),(K5717*K5717+K5718*K5718),(L5717*L5717+L5718*L5718),(M5717*M5717+M5718*M5718),(N5717*N5717+N5718*N5718),(O5717*O5717+O5718*O5718),(P5717*P5717+P5718*P5718),(R5717*R5717+R5718*R5718),(S5717*S5717+S5718*S5718),(T5717*T5717+T5718*T5718),(U5717*U5717+U5718*U5718),(V5717*V5717+V5718*V5718),(W5717*W5717+W5718*W5718),(X5717*X5717+X5718*X5718),(Y5717*Y5717+Y5718*Y5718),(Z5717*Z5717+Z5718*Z5718),(AA5717*AA5717+AA5718*AA5718),(AB5717*AB5717+AB5718*AB5718)))/AD5717</f>
        <v>0</v>
      </c>
      <c r="AE5719" s="76">
        <f>SQRT(MAX((E5717*E5717+E5718*E5718),(F5717*F5717+F5718*F5718),(G5717*G5717+G5718*G5718),(H5717*H5717+H5718*H5718),(I5717*I5717+I5718*I5718),(J5717*J5717+J5718*J5718),(K5717*K5717+K5718*K5718),(L5717*L5717+L5718*L5718),(M5717*M5717+M5718*M5718),(N5717*N5717+N5718*N5718),(O5717*O5717+O5718*O5718),(P5717*P5717+P5718*P5718),(R5717*R5717+R5718*R5718),(S5717*S5717+S5718*S5718),(T5717*T5717+T5718*T5718),(U5717*U5717+U5718*U5718),(V5717*V5717+V5718*V5718),(W5717*W5717+W5718*W5718),(X5717*X5717+X5718*X5718),(Y5717*Y5717+Y5718*Y5718),(Z5717*Z5717+Z5718*Z5718),(AA5717*AA5717+AA5718*AA5718),(AB5717*AB5717+AB5718*AB5718)))/AD5717</f>
        <v>0</v>
      </c>
      <c r="AF5719" s="77"/>
      <c r="AI5719" s="946"/>
      <c r="AJ5719" s="943"/>
      <c r="AK5719" s="943"/>
      <c r="AL5719" s="943"/>
      <c r="AM5719" s="943"/>
    </row>
    <row r="5720" spans="1:40" s="184" customFormat="1" ht="16.5" thickBot="1">
      <c r="A5720" s="3218"/>
      <c r="B5720" s="3278"/>
      <c r="C5720" s="128" t="s">
        <v>21</v>
      </c>
      <c r="D5720" s="116"/>
      <c r="E5720" s="337" t="e">
        <f t="shared" ref="E5720:AB5720" si="3852">E5718/E5717</f>
        <v>#DIV/0!</v>
      </c>
      <c r="F5720" s="338" t="e">
        <f t="shared" si="3852"/>
        <v>#DIV/0!</v>
      </c>
      <c r="G5720" s="338" t="e">
        <f t="shared" si="3852"/>
        <v>#DIV/0!</v>
      </c>
      <c r="H5720" s="464" t="e">
        <f t="shared" si="3852"/>
        <v>#DIV/0!</v>
      </c>
      <c r="I5720" s="338" t="e">
        <f t="shared" si="3852"/>
        <v>#DIV/0!</v>
      </c>
      <c r="J5720" s="338" t="e">
        <f t="shared" si="3852"/>
        <v>#DIV/0!</v>
      </c>
      <c r="K5720" s="338" t="e">
        <f t="shared" si="3852"/>
        <v>#DIV/0!</v>
      </c>
      <c r="L5720" s="338" t="e">
        <f t="shared" si="3852"/>
        <v>#DIV/0!</v>
      </c>
      <c r="M5720" s="338" t="e">
        <f t="shared" si="3852"/>
        <v>#DIV/0!</v>
      </c>
      <c r="N5720" s="464" t="e">
        <f t="shared" si="3852"/>
        <v>#DIV/0!</v>
      </c>
      <c r="O5720" s="338" t="e">
        <f t="shared" si="3852"/>
        <v>#DIV/0!</v>
      </c>
      <c r="P5720" s="338" t="e">
        <f t="shared" si="3852"/>
        <v>#DIV/0!</v>
      </c>
      <c r="Q5720" s="338" t="e">
        <f t="shared" si="3852"/>
        <v>#DIV/0!</v>
      </c>
      <c r="R5720" s="338" t="e">
        <f t="shared" si="3852"/>
        <v>#DIV/0!</v>
      </c>
      <c r="S5720" s="338" t="e">
        <f t="shared" si="3852"/>
        <v>#DIV/0!</v>
      </c>
      <c r="T5720" s="338" t="e">
        <f t="shared" si="3852"/>
        <v>#DIV/0!</v>
      </c>
      <c r="U5720" s="338" t="e">
        <f t="shared" si="3852"/>
        <v>#DIV/0!</v>
      </c>
      <c r="V5720" s="501" t="e">
        <f t="shared" si="3852"/>
        <v>#DIV/0!</v>
      </c>
      <c r="W5720" s="338" t="e">
        <f t="shared" si="3852"/>
        <v>#DIV/0!</v>
      </c>
      <c r="X5720" s="338" t="e">
        <f t="shared" si="3852"/>
        <v>#DIV/0!</v>
      </c>
      <c r="Y5720" s="464" t="e">
        <f t="shared" si="3852"/>
        <v>#DIV/0!</v>
      </c>
      <c r="Z5720" s="338" t="e">
        <f t="shared" si="3852"/>
        <v>#DIV/0!</v>
      </c>
      <c r="AA5720" s="338" t="e">
        <f t="shared" si="3852"/>
        <v>#DIV/0!</v>
      </c>
      <c r="AB5720" s="338" t="e">
        <f t="shared" si="3852"/>
        <v>#DIV/0!</v>
      </c>
      <c r="AC5720" s="403" t="e">
        <f>MAX(E5720:AB5720)</f>
        <v>#DIV/0!</v>
      </c>
      <c r="AD5720" s="3183">
        <f>MIN(E5719:AB5719)/(AD5717/(SQRT(3)*AD5734))</f>
        <v>0</v>
      </c>
      <c r="AE5720" s="1661">
        <f>MAX(E5719:AB5719)/(AD5717/(SQRT(3)*AD5734))</f>
        <v>0</v>
      </c>
      <c r="AF5720" s="74"/>
      <c r="AI5720" s="946"/>
      <c r="AJ5720" s="943"/>
      <c r="AK5720" s="943"/>
      <c r="AL5720" s="943"/>
      <c r="AM5720" s="943"/>
    </row>
    <row r="5721" spans="1:40" s="184" customFormat="1" hidden="1">
      <c r="A5721" s="2476"/>
      <c r="B5721" s="2477"/>
      <c r="C5721" s="2478" t="s">
        <v>22</v>
      </c>
      <c r="D5721" s="419">
        <v>5001.63</v>
      </c>
      <c r="E5721" s="2746">
        <v>5001.63</v>
      </c>
      <c r="F5721" s="92">
        <v>5001.63</v>
      </c>
      <c r="G5721" s="92">
        <v>5001.63</v>
      </c>
      <c r="H5721" s="445">
        <v>5001.63</v>
      </c>
      <c r="I5721" s="92">
        <v>5001.63</v>
      </c>
      <c r="J5721" s="92">
        <v>5001.63</v>
      </c>
      <c r="K5721" s="92">
        <v>5001.63</v>
      </c>
      <c r="L5721" s="92">
        <v>5001.63</v>
      </c>
      <c r="M5721" s="92">
        <v>5001.63</v>
      </c>
      <c r="N5721" s="445">
        <v>5001.63</v>
      </c>
      <c r="O5721" s="92">
        <v>5001.63</v>
      </c>
      <c r="P5721" s="92">
        <v>5001.63</v>
      </c>
      <c r="Q5721" s="92">
        <v>5001.63</v>
      </c>
      <c r="R5721" s="92">
        <v>5001.63</v>
      </c>
      <c r="S5721" s="92">
        <v>5001.63</v>
      </c>
      <c r="T5721" s="92">
        <v>5001.63</v>
      </c>
      <c r="U5721" s="92">
        <v>5001.63</v>
      </c>
      <c r="V5721" s="498">
        <v>5001.63</v>
      </c>
      <c r="W5721" s="92">
        <v>5001.63</v>
      </c>
      <c r="X5721" s="92">
        <v>5001.63</v>
      </c>
      <c r="Y5721" s="445">
        <v>5001.63</v>
      </c>
      <c r="Z5721" s="92">
        <v>5001.63</v>
      </c>
      <c r="AA5721" s="92">
        <v>5001.63</v>
      </c>
      <c r="AB5721" s="417">
        <v>5001.63</v>
      </c>
      <c r="AC5721" s="124"/>
      <c r="AD5721" s="81"/>
      <c r="AE5721" s="158"/>
      <c r="AF5721" s="74"/>
      <c r="AI5721" s="946"/>
      <c r="AJ5721" s="943"/>
      <c r="AK5721" s="943"/>
      <c r="AL5721" s="943"/>
      <c r="AM5721" s="943"/>
    </row>
    <row r="5722" spans="1:40" s="184" customFormat="1" hidden="1">
      <c r="A5722" s="2458"/>
      <c r="B5722" s="2105"/>
      <c r="C5722" s="1184" t="s">
        <v>23</v>
      </c>
      <c r="D5722" s="134">
        <v>2395.6</v>
      </c>
      <c r="E5722" s="81">
        <v>2395.6</v>
      </c>
      <c r="F5722" s="158">
        <v>2395.6</v>
      </c>
      <c r="G5722" s="158">
        <v>2395.6</v>
      </c>
      <c r="H5722" s="446">
        <v>2395.6</v>
      </c>
      <c r="I5722" s="158">
        <v>2395.6</v>
      </c>
      <c r="J5722" s="158">
        <v>2395.6</v>
      </c>
      <c r="K5722" s="158">
        <v>2395.6</v>
      </c>
      <c r="L5722" s="158">
        <v>2395.6</v>
      </c>
      <c r="M5722" s="158">
        <v>2395.6</v>
      </c>
      <c r="N5722" s="446">
        <v>2395.6</v>
      </c>
      <c r="O5722" s="158">
        <v>2395.6</v>
      </c>
      <c r="P5722" s="158">
        <v>2395.6</v>
      </c>
      <c r="Q5722" s="158">
        <v>2395.6</v>
      </c>
      <c r="R5722" s="158">
        <v>2395.6</v>
      </c>
      <c r="S5722" s="158">
        <v>2395.6</v>
      </c>
      <c r="T5722" s="158">
        <v>2395.6</v>
      </c>
      <c r="U5722" s="158">
        <v>2395.6</v>
      </c>
      <c r="V5722" s="482">
        <v>2395.6</v>
      </c>
      <c r="W5722" s="158">
        <v>2395.6</v>
      </c>
      <c r="X5722" s="158">
        <v>2395.6</v>
      </c>
      <c r="Y5722" s="446">
        <v>2395.6</v>
      </c>
      <c r="Z5722" s="158">
        <v>2395.6</v>
      </c>
      <c r="AA5722" s="158">
        <v>2395.6</v>
      </c>
      <c r="AB5722" s="336">
        <v>2395.6</v>
      </c>
      <c r="AC5722" s="110"/>
      <c r="AD5722" s="81"/>
      <c r="AE5722" s="158"/>
      <c r="AF5722" s="74"/>
      <c r="AH5722" s="943"/>
      <c r="AI5722" s="944"/>
      <c r="AJ5722" s="945"/>
      <c r="AK5722" s="945"/>
      <c r="AL5722" s="354"/>
      <c r="AM5722" s="946"/>
      <c r="AN5722" s="946"/>
    </row>
    <row r="5723" spans="1:40" s="184" customFormat="1" ht="16.5" hidden="1" thickBot="1">
      <c r="A5723" s="2110"/>
      <c r="B5723" s="2115" t="s">
        <v>49</v>
      </c>
      <c r="C5723" s="2116"/>
      <c r="D5723" s="116"/>
      <c r="E5723" s="181">
        <f>SQRT(E5717*E5717+E5718*E5718)/E5734/1.73</f>
        <v>0</v>
      </c>
      <c r="F5723" s="182">
        <f t="shared" ref="F5723:AB5723" si="3853">SQRT(F5717*F5717+F5718*F5718)/F5734/1.73</f>
        <v>0</v>
      </c>
      <c r="G5723" s="182">
        <f t="shared" si="3853"/>
        <v>0</v>
      </c>
      <c r="H5723" s="453">
        <f t="shared" si="3853"/>
        <v>0</v>
      </c>
      <c r="I5723" s="182">
        <f t="shared" si="3853"/>
        <v>0</v>
      </c>
      <c r="J5723" s="182">
        <f t="shared" si="3853"/>
        <v>0</v>
      </c>
      <c r="K5723" s="182">
        <f t="shared" si="3853"/>
        <v>0</v>
      </c>
      <c r="L5723" s="182">
        <f t="shared" si="3853"/>
        <v>0</v>
      </c>
      <c r="M5723" s="182">
        <f t="shared" si="3853"/>
        <v>0</v>
      </c>
      <c r="N5723" s="453">
        <f t="shared" si="3853"/>
        <v>0</v>
      </c>
      <c r="O5723" s="182">
        <f t="shared" si="3853"/>
        <v>0</v>
      </c>
      <c r="P5723" s="182">
        <f t="shared" si="3853"/>
        <v>0</v>
      </c>
      <c r="Q5723" s="182">
        <f t="shared" si="3853"/>
        <v>0</v>
      </c>
      <c r="R5723" s="182">
        <f t="shared" si="3853"/>
        <v>0</v>
      </c>
      <c r="S5723" s="182">
        <f t="shared" si="3853"/>
        <v>0</v>
      </c>
      <c r="T5723" s="182">
        <f t="shared" si="3853"/>
        <v>0</v>
      </c>
      <c r="U5723" s="182">
        <f t="shared" si="3853"/>
        <v>0</v>
      </c>
      <c r="V5723" s="489">
        <f t="shared" si="3853"/>
        <v>0</v>
      </c>
      <c r="W5723" s="182">
        <f t="shared" si="3853"/>
        <v>0</v>
      </c>
      <c r="X5723" s="182">
        <f t="shared" si="3853"/>
        <v>0</v>
      </c>
      <c r="Y5723" s="453">
        <f t="shared" si="3853"/>
        <v>0</v>
      </c>
      <c r="Z5723" s="182">
        <f t="shared" si="3853"/>
        <v>0</v>
      </c>
      <c r="AA5723" s="182">
        <f t="shared" si="3853"/>
        <v>0</v>
      </c>
      <c r="AB5723" s="435">
        <f t="shared" si="3853"/>
        <v>0</v>
      </c>
      <c r="AC5723" s="111">
        <f>AVERAGE(E5723:AB5723)</f>
        <v>0</v>
      </c>
      <c r="AD5723" s="98" t="e">
        <f>(AC5719-AC5723)/AC5719</f>
        <v>#DIV/0!</v>
      </c>
      <c r="AE5723" s="79"/>
      <c r="AF5723" s="80"/>
      <c r="AI5723" s="946"/>
      <c r="AJ5723" s="1054"/>
      <c r="AK5723" s="1054"/>
      <c r="AL5723" s="943"/>
      <c r="AM5723" s="1054"/>
    </row>
    <row r="5724" spans="1:40" s="184" customFormat="1">
      <c r="A5724" s="3216" t="s">
        <v>58</v>
      </c>
      <c r="B5724" s="3275" t="s">
        <v>24</v>
      </c>
      <c r="C5724" s="303" t="s">
        <v>16</v>
      </c>
      <c r="D5724" s="304" t="s">
        <v>17</v>
      </c>
      <c r="E5724" s="326">
        <f t="shared" ref="E5724" si="3854">(E5728-D5728)*$AE5724*$AF5724</f>
        <v>211.99999999953434</v>
      </c>
      <c r="F5724" s="71">
        <f t="shared" ref="F5724" si="3855">(F5728-E5728)*$AE5724*$AF5724</f>
        <v>224.00000000016007</v>
      </c>
      <c r="G5724" s="71">
        <f t="shared" ref="G5724" si="3856">(G5728-F5728)*$AE5724*$AF5724</f>
        <v>239.99999999978172</v>
      </c>
      <c r="H5724" s="448">
        <f t="shared" ref="H5724" si="3857">(H5728-G5728)*$AE5724*$AF5724</f>
        <v>180.00000000029104</v>
      </c>
      <c r="I5724" s="71">
        <f t="shared" ref="I5724" si="3858">(I5728-H5728)*$AE5724*$AF5724</f>
        <v>207.99999999871943</v>
      </c>
      <c r="J5724" s="71">
        <f t="shared" ref="J5724" si="3859">(J5728-I5728)*$AE5724*$AF5724</f>
        <v>256.00000000122236</v>
      </c>
      <c r="K5724" s="71">
        <f t="shared" ref="K5724" si="3860">(K5728-J5728)*$AE5724*$AF5724</f>
        <v>255.99999999940337</v>
      </c>
      <c r="L5724" s="71">
        <f t="shared" ref="L5724" si="3861">(L5728-K5728)*$AE5724*$AF5724</f>
        <v>420.00000000007276</v>
      </c>
      <c r="M5724" s="71">
        <f t="shared" ref="M5724" si="3862">(M5728-L5728)*$AE5724*$AF5724</f>
        <v>420.00000000007276</v>
      </c>
      <c r="N5724" s="448">
        <f t="shared" ref="N5724" si="3863">(N5728-M5728)*$AE5724*$AF5724</f>
        <v>299.9999999992724</v>
      </c>
      <c r="O5724" s="71">
        <f t="shared" ref="O5724" si="3864">(O5728-N5728)*$AE5724*$AF5724</f>
        <v>360.00000000058208</v>
      </c>
      <c r="P5724" s="71">
        <f t="shared" ref="P5724" si="3865">(P5728-O5728)*$AE5724*$AF5724</f>
        <v>316.00000000071304</v>
      </c>
      <c r="Q5724" s="71">
        <f t="shared" ref="Q5724" si="3866">(Q5728-P5728)*$AE5724*$AF5724</f>
        <v>343.99999999914144</v>
      </c>
      <c r="R5724" s="71">
        <f t="shared" ref="R5724" si="3867">(R5728-Q5728)*$AE5724*$AF5724</f>
        <v>347.99999999995634</v>
      </c>
      <c r="S5724" s="71">
        <f t="shared" ref="S5724" si="3868">(S5728-R5728)*$AE5724*$AF5724</f>
        <v>372.00000000120781</v>
      </c>
      <c r="T5724" s="71">
        <f t="shared" ref="T5724" si="3869">(T5728-S5728)*$AE5724*$AF5724</f>
        <v>331.9999999985157</v>
      </c>
      <c r="U5724" s="71">
        <f t="shared" ref="U5724" si="3870">(U5728-T5728)*$AE5724*$AF5724</f>
        <v>391.99999999982538</v>
      </c>
      <c r="V5724" s="484">
        <f t="shared" ref="V5724" si="3871">(V5728-U5728)*$AE5724*$AF5724</f>
        <v>344.00000000096043</v>
      </c>
      <c r="W5724" s="71">
        <f t="shared" ref="W5724" si="3872">(W5728-V5728)*$AE5724*$AF5724</f>
        <v>316.00000000071304</v>
      </c>
      <c r="X5724" s="71">
        <f t="shared" ref="X5724" si="3873">(X5728-W5728)*$AE5724*$AF5724</f>
        <v>343.99999999914144</v>
      </c>
      <c r="Y5724" s="448">
        <f t="shared" ref="Y5724" si="3874">(Y5728-X5728)*$AE5724*$AF5724</f>
        <v>360.00000000058208</v>
      </c>
      <c r="Z5724" s="71">
        <f t="shared" ref="Z5724" si="3875">(Z5728-Y5728)*$AE5724*$AF5724</f>
        <v>343.99999999914144</v>
      </c>
      <c r="AA5724" s="71">
        <f t="shared" ref="AA5724" si="3876">(AA5728-Z5728)*$AE5724*$AF5724</f>
        <v>347.99999999995634</v>
      </c>
      <c r="AB5724" s="72">
        <f>(AB5728-AA5728)*$AE5724*$AF5724</f>
        <v>283.99999999965075</v>
      </c>
      <c r="AC5724" s="108">
        <f>SUM(E5724:AB5724)</f>
        <v>7519.9999999986176</v>
      </c>
      <c r="AD5724" s="326">
        <v>2500</v>
      </c>
      <c r="AE5724" s="71">
        <v>100</v>
      </c>
      <c r="AF5724" s="72">
        <v>40</v>
      </c>
      <c r="AI5724" s="946"/>
      <c r="AJ5724" s="1055"/>
      <c r="AK5724" s="1056"/>
      <c r="AL5724" s="1055"/>
      <c r="AM5724" s="943"/>
    </row>
    <row r="5725" spans="1:40" s="184" customFormat="1">
      <c r="A5725" s="3217"/>
      <c r="B5725" s="3276"/>
      <c r="C5725" s="305" t="s">
        <v>18</v>
      </c>
      <c r="D5725" s="134" t="s">
        <v>17</v>
      </c>
      <c r="E5725" s="327">
        <f t="shared" ref="E5725" si="3877">(E5729-D5729)*$AE5724*$AF5724</f>
        <v>128.00000000061118</v>
      </c>
      <c r="F5725" s="328">
        <f t="shared" ref="F5725" si="3878">(F5729-E5729)*$AE5724*$AF5724</f>
        <v>139.99999999941792</v>
      </c>
      <c r="G5725" s="328">
        <f t="shared" ref="G5725" si="3879">(G5729-F5729)*$AE5724*$AF5724</f>
        <v>144.00000000023283</v>
      </c>
      <c r="H5725" s="449">
        <f t="shared" ref="H5725" si="3880">(H5729-G5729)*$AE5724*$AF5724</f>
        <v>112.00000000008004</v>
      </c>
      <c r="I5725" s="328">
        <f t="shared" ref="I5725" si="3881">(I5729-H5729)*$AE5724*$AF5724</f>
        <v>127.99999999970169</v>
      </c>
      <c r="J5725" s="328">
        <f t="shared" ref="J5725" si="3882">(J5729-I5729)*$AE5724*$AF5724</f>
        <v>155.99999999994907</v>
      </c>
      <c r="K5725" s="328">
        <f t="shared" ref="K5725" si="3883">(K5729-J5729)*$AE5724*$AF5724</f>
        <v>155.99999999994907</v>
      </c>
      <c r="L5725" s="328">
        <f t="shared" ref="L5725" si="3884">(L5729-K5729)*$AE5724*$AF5724</f>
        <v>256.00000000031287</v>
      </c>
      <c r="M5725" s="328">
        <f t="shared" ref="M5725" si="3885">(M5729-L5729)*$AE5724*$AF5724</f>
        <v>260.00000000021828</v>
      </c>
      <c r="N5725" s="449">
        <f t="shared" ref="N5725" si="3886">(N5729-M5729)*$AE5724*$AF5724</f>
        <v>179.99999999938154</v>
      </c>
      <c r="O5725" s="328">
        <f t="shared" ref="O5725" si="3887">(O5729-N5729)*$AE5724*$AF5724</f>
        <v>224.00000000016007</v>
      </c>
      <c r="P5725" s="328">
        <f t="shared" ref="P5725" si="3888">(P5729-O5729)*$AE5724*$AF5724</f>
        <v>192.00000000000728</v>
      </c>
      <c r="Q5725" s="328">
        <f t="shared" ref="Q5725" si="3889">(Q5729-P5729)*$AE5724*$AF5724</f>
        <v>212.00000000044383</v>
      </c>
      <c r="R5725" s="328">
        <f t="shared" ref="R5725" si="3890">(R5729-Q5729)*$AE5724*$AF5724</f>
        <v>207.99999999962893</v>
      </c>
      <c r="S5725" s="328">
        <f t="shared" ref="S5725" si="3891">(S5729-R5729)*$AE5724*$AF5724</f>
        <v>231.9999999999709</v>
      </c>
      <c r="T5725" s="328">
        <f t="shared" ref="T5725" si="3892">(T5729-S5729)*$AE5724*$AF5724</f>
        <v>199.9999999998181</v>
      </c>
      <c r="U5725" s="328">
        <f t="shared" ref="U5725" si="3893">(U5729-T5729)*$AE5724*$AF5724</f>
        <v>240.00000000069122</v>
      </c>
      <c r="V5725" s="485">
        <f t="shared" ref="V5725" si="3894">(V5729-U5729)*$AE5724*$AF5724</f>
        <v>211.99999999953434</v>
      </c>
      <c r="W5725" s="328">
        <f t="shared" ref="W5725" si="3895">(W5729-V5729)*$AE5724*$AF5724</f>
        <v>192.00000000000728</v>
      </c>
      <c r="X5725" s="328">
        <f t="shared" ref="X5725" si="3896">(X5729-W5729)*$AE5724*$AF5724</f>
        <v>212.00000000044383</v>
      </c>
      <c r="Y5725" s="449">
        <f t="shared" ref="Y5725" si="3897">(Y5729-X5729)*$AE5724*$AF5724</f>
        <v>219.99999999934516</v>
      </c>
      <c r="Z5725" s="328">
        <f t="shared" ref="Z5725" si="3898">(Z5729-Y5729)*$AE5724*$AF5724</f>
        <v>212.00000000044383</v>
      </c>
      <c r="AA5725" s="328">
        <f t="shared" ref="AA5725" si="3899">(AA5729-Z5729)*$AE5724*$AF5724</f>
        <v>207.99999999962893</v>
      </c>
      <c r="AB5725" s="329">
        <f t="shared" ref="AB5725" si="3900">(AB5729-AA5729)*$AE5724*$AF5724</f>
        <v>176.00000000038563</v>
      </c>
      <c r="AC5725" s="109">
        <f>SUM(E5725:AB5725)</f>
        <v>4600.0000000003638</v>
      </c>
      <c r="AD5725" s="81"/>
      <c r="AE5725" s="158"/>
      <c r="AF5725" s="74"/>
      <c r="AI5725" s="946"/>
      <c r="AJ5725" s="943"/>
      <c r="AK5725" s="943"/>
      <c r="AL5725" s="943"/>
      <c r="AM5725" s="943"/>
    </row>
    <row r="5726" spans="1:40" s="184" customFormat="1">
      <c r="A5726" s="3217"/>
      <c r="B5726" s="3276"/>
      <c r="C5726" s="305" t="s">
        <v>19</v>
      </c>
      <c r="D5726" s="134" t="s">
        <v>62</v>
      </c>
      <c r="E5726" s="346">
        <v>14</v>
      </c>
      <c r="F5726" s="347">
        <v>15</v>
      </c>
      <c r="G5726" s="347">
        <v>16</v>
      </c>
      <c r="H5726" s="454">
        <v>12</v>
      </c>
      <c r="I5726" s="347">
        <v>14</v>
      </c>
      <c r="J5726" s="347">
        <v>17</v>
      </c>
      <c r="K5726" s="347">
        <v>17</v>
      </c>
      <c r="L5726" s="347">
        <v>28</v>
      </c>
      <c r="M5726" s="347">
        <v>28</v>
      </c>
      <c r="N5726" s="454">
        <v>20</v>
      </c>
      <c r="O5726" s="347">
        <v>24</v>
      </c>
      <c r="P5726" s="347">
        <v>21</v>
      </c>
      <c r="Q5726" s="347">
        <v>23</v>
      </c>
      <c r="R5726" s="347">
        <v>23</v>
      </c>
      <c r="S5726" s="347">
        <v>25</v>
      </c>
      <c r="T5726" s="347">
        <v>22</v>
      </c>
      <c r="U5726" s="347">
        <v>26</v>
      </c>
      <c r="V5726" s="490">
        <v>23</v>
      </c>
      <c r="W5726" s="347">
        <v>21</v>
      </c>
      <c r="X5726" s="347">
        <v>23</v>
      </c>
      <c r="Y5726" s="454">
        <v>24</v>
      </c>
      <c r="Z5726" s="347">
        <v>23</v>
      </c>
      <c r="AA5726" s="347">
        <v>23</v>
      </c>
      <c r="AB5726" s="316">
        <v>19</v>
      </c>
      <c r="AC5726" s="109">
        <f>AVERAGE(E5726:AB5726)</f>
        <v>20.875</v>
      </c>
      <c r="AD5726" s="76">
        <f>SQRT(MIN((E5724*E5724+E5725*E5725),(F5724*F5724+F5725*F5725),(G5724*G5724+G5725*G5725),(H5724*H5724+H5725*H5725),(I5724*I5724+I5725*I5725),(J5724*J5724+J5725*J5725),(K5724*K5724+K5725*K5725),(L5724*L5724+L5725*L5725),(M5724*M5724+M5725*M5725),(N5724*N5724+N5725*N5725),(O5724*O5724+O5725*O5725),(P5724*P5724+P5725*P5725),(R5724*R5724+R5725*R5725),(S5724*S5724+S5725*S5725),(T5724*T5724+T5725*T5725),(U5724*U5724+U5725*U5725),(V5724*V5724+V5725*V5725),(W5724*W5724+W5725*W5725),(X5724*X5724+X5725*X5725),(Y5724*Y5724+Y5725*Y5725),(Z5724*Z5724+Z5725*Z5725),(AA5724*AA5724+AA5725*AA5725),(AB5724*AB5724+AB5725*AB5725)))/AD5724</f>
        <v>8.4800000000115755E-2</v>
      </c>
      <c r="AE5726" s="76">
        <f>SQRT(MAX((E5724*E5724+E5725*E5725),(F5724*F5724+F5725*F5725),(G5724*G5724+G5725*G5725),(H5724*H5724+H5725*H5725),(I5724*I5724+I5725*I5725),(J5724*J5724+J5725*J5725),(K5724*K5724+K5725*K5725),(L5724*L5724+L5725*L5725),(M5724*M5724+M5725*M5725),(N5724*N5724+N5725*N5725),(O5724*O5724+O5725*O5725),(P5724*P5724+P5725*P5725),(R5724*R5724+R5725*R5725),(S5724*S5724+S5725*S5725),(T5724*T5724+T5725*T5725),(U5724*U5724+U5725*U5725),(V5724*V5724+V5725*V5725),(W5724*W5724+W5725*W5725),(X5724*X5724+X5725*X5725),(Y5724*Y5724+Y5725*Y5725),(Z5724*Z5724+Z5725*Z5725),(AA5724*AA5724+AA5725*AA5725),(AB5724*AB5724+AB5725*AB5725)))/AD5724</f>
        <v>0.19758542456372621</v>
      </c>
      <c r="AF5726" s="77"/>
      <c r="AI5726" s="946"/>
      <c r="AJ5726" s="943"/>
      <c r="AK5726" s="943"/>
      <c r="AL5726" s="943"/>
      <c r="AM5726" s="943"/>
    </row>
    <row r="5727" spans="1:40" s="184" customFormat="1" ht="16.5" thickBot="1">
      <c r="A5727" s="3218"/>
      <c r="B5727" s="3278"/>
      <c r="C5727" s="3182" t="s">
        <v>21</v>
      </c>
      <c r="D5727" s="3108"/>
      <c r="E5727" s="337">
        <f t="shared" ref="E5727:AB5727" si="3901">E5725/E5724</f>
        <v>0.60377358490986954</v>
      </c>
      <c r="F5727" s="338">
        <f t="shared" si="3901"/>
        <v>0.62499999999695477</v>
      </c>
      <c r="G5727" s="338">
        <f t="shared" si="3901"/>
        <v>0.60000000000151588</v>
      </c>
      <c r="H5727" s="464">
        <f t="shared" si="3901"/>
        <v>0.62222222222166079</v>
      </c>
      <c r="I5727" s="338">
        <f t="shared" si="3901"/>
        <v>0.61538461538696987</v>
      </c>
      <c r="J5727" s="338">
        <f t="shared" si="3901"/>
        <v>0.60937499999689138</v>
      </c>
      <c r="K5727" s="338">
        <f t="shared" si="3901"/>
        <v>0.60937500000122125</v>
      </c>
      <c r="L5727" s="338">
        <f t="shared" si="3901"/>
        <v>0.60952380952444885</v>
      </c>
      <c r="M5727" s="338">
        <f t="shared" si="3901"/>
        <v>0.61904761904803152</v>
      </c>
      <c r="N5727" s="464">
        <f t="shared" si="3901"/>
        <v>0.59999999999939369</v>
      </c>
      <c r="O5727" s="338">
        <f t="shared" si="3901"/>
        <v>0.62222222222166079</v>
      </c>
      <c r="P5727" s="338">
        <f t="shared" si="3901"/>
        <v>0.60759493670751274</v>
      </c>
      <c r="Q5727" s="338">
        <f t="shared" si="3901"/>
        <v>0.61627906977027025</v>
      </c>
      <c r="R5727" s="338">
        <f t="shared" si="3901"/>
        <v>0.59770114942429609</v>
      </c>
      <c r="S5727" s="338">
        <f t="shared" si="3901"/>
        <v>0.62365591397639153</v>
      </c>
      <c r="T5727" s="338">
        <f t="shared" si="3901"/>
        <v>0.6024096385563622</v>
      </c>
      <c r="U5727" s="338">
        <f t="shared" si="3901"/>
        <v>0.61224489796121973</v>
      </c>
      <c r="V5727" s="501">
        <f t="shared" si="3901"/>
        <v>0.61627906976436753</v>
      </c>
      <c r="W5727" s="338">
        <f t="shared" si="3901"/>
        <v>0.60759493670751274</v>
      </c>
      <c r="X5727" s="338">
        <f t="shared" si="3901"/>
        <v>0.61627906977027025</v>
      </c>
      <c r="Y5727" s="464">
        <f t="shared" si="3901"/>
        <v>0.61111111110830407</v>
      </c>
      <c r="Z5727" s="338">
        <f t="shared" si="3901"/>
        <v>0.61627906977027025</v>
      </c>
      <c r="AA5727" s="338">
        <f t="shared" si="3901"/>
        <v>0.59770114942429609</v>
      </c>
      <c r="AB5727" s="403">
        <f t="shared" si="3901"/>
        <v>0.61971830986127485</v>
      </c>
      <c r="AC5727" s="545">
        <f>MAX(E5727:AB5727)</f>
        <v>0.62499999999695477</v>
      </c>
      <c r="AD5727" s="1660">
        <f>MIN(E5726:AB5726)/(AD5724/(SQRT(3)*AD5735))</f>
        <v>8.8705250058832494E-2</v>
      </c>
      <c r="AE5727" s="1661">
        <f>MAX(E5726:AB5726)/(AD5724/(SQRT(3)*AD5735))</f>
        <v>0.20697891680394248</v>
      </c>
      <c r="AF5727" s="74"/>
      <c r="AJ5727" s="1027"/>
      <c r="AK5727" s="1027"/>
      <c r="AL5727" s="1027"/>
      <c r="AM5727" s="1027"/>
    </row>
    <row r="5728" spans="1:40" s="184" customFormat="1" hidden="1">
      <c r="A5728" s="3181"/>
      <c r="B5728" s="2477"/>
      <c r="C5728" s="2478" t="s">
        <v>22</v>
      </c>
      <c r="D5728" s="419">
        <v>3280.82</v>
      </c>
      <c r="E5728" s="2746">
        <v>3280.873</v>
      </c>
      <c r="F5728" s="92">
        <v>3280.9290000000001</v>
      </c>
      <c r="G5728" s="92">
        <v>3280.989</v>
      </c>
      <c r="H5728" s="445">
        <v>3281.0340000000001</v>
      </c>
      <c r="I5728" s="92">
        <v>3281.0859999999998</v>
      </c>
      <c r="J5728" s="92">
        <v>3281.15</v>
      </c>
      <c r="K5728" s="92">
        <v>3281.2139999999999</v>
      </c>
      <c r="L5728" s="92">
        <v>3281.319</v>
      </c>
      <c r="M5728" s="92">
        <v>3281.424</v>
      </c>
      <c r="N5728" s="445">
        <v>3281.4989999999998</v>
      </c>
      <c r="O5728" s="92">
        <v>3281.5889999999999</v>
      </c>
      <c r="P5728" s="92">
        <v>3281.6680000000001</v>
      </c>
      <c r="Q5728" s="92">
        <v>3281.7539999999999</v>
      </c>
      <c r="R5728" s="92">
        <v>3281.8409999999999</v>
      </c>
      <c r="S5728" s="92">
        <v>3281.9340000000002</v>
      </c>
      <c r="T5728" s="92">
        <v>3282.0169999999998</v>
      </c>
      <c r="U5728" s="92">
        <v>3282.1149999999998</v>
      </c>
      <c r="V5728" s="498">
        <v>3282.201</v>
      </c>
      <c r="W5728" s="92">
        <v>3282.28</v>
      </c>
      <c r="X5728" s="92">
        <v>3282.366</v>
      </c>
      <c r="Y5728" s="445">
        <v>3282.4560000000001</v>
      </c>
      <c r="Z5728" s="92">
        <v>3282.5419999999999</v>
      </c>
      <c r="AA5728" s="92">
        <v>3282.6289999999999</v>
      </c>
      <c r="AB5728" s="417">
        <v>3282.7</v>
      </c>
      <c r="AC5728" s="110"/>
      <c r="AD5728" s="81"/>
      <c r="AE5728" s="158"/>
      <c r="AF5728" s="74"/>
      <c r="AJ5728" s="1027"/>
      <c r="AK5728" s="1027"/>
      <c r="AL5728" s="1027"/>
      <c r="AM5728" s="1027"/>
    </row>
    <row r="5729" spans="1:40" s="184" customFormat="1" hidden="1">
      <c r="A5729" s="1662"/>
      <c r="B5729" s="2105"/>
      <c r="C5729" s="1184" t="s">
        <v>23</v>
      </c>
      <c r="D5729" s="134">
        <v>1660.33</v>
      </c>
      <c r="E5729" s="81">
        <v>1660.3620000000001</v>
      </c>
      <c r="F5729" s="158">
        <v>1660.3969999999999</v>
      </c>
      <c r="G5729" s="158">
        <v>1660.433</v>
      </c>
      <c r="H5729" s="446">
        <v>1660.461</v>
      </c>
      <c r="I5729" s="158">
        <v>1660.4929999999999</v>
      </c>
      <c r="J5729" s="158">
        <v>1660.5319999999999</v>
      </c>
      <c r="K5729" s="158">
        <v>1660.5709999999999</v>
      </c>
      <c r="L5729" s="158">
        <v>1660.635</v>
      </c>
      <c r="M5729" s="158">
        <v>1660.7</v>
      </c>
      <c r="N5729" s="446">
        <v>1660.7449999999999</v>
      </c>
      <c r="O5729" s="158">
        <v>1660.8009999999999</v>
      </c>
      <c r="P5729" s="158">
        <v>1660.8489999999999</v>
      </c>
      <c r="Q5729" s="158">
        <v>1660.902</v>
      </c>
      <c r="R5729" s="158">
        <v>1660.954</v>
      </c>
      <c r="S5729" s="158">
        <v>1661.0119999999999</v>
      </c>
      <c r="T5729" s="158">
        <v>1661.0619999999999</v>
      </c>
      <c r="U5729" s="158">
        <v>1661.1220000000001</v>
      </c>
      <c r="V5729" s="482">
        <v>1661.175</v>
      </c>
      <c r="W5729" s="158">
        <v>1661.223</v>
      </c>
      <c r="X5729" s="158">
        <v>1661.2760000000001</v>
      </c>
      <c r="Y5729" s="446">
        <v>1661.3309999999999</v>
      </c>
      <c r="Z5729" s="158">
        <v>1661.384</v>
      </c>
      <c r="AA5729" s="158">
        <v>1661.4359999999999</v>
      </c>
      <c r="AB5729" s="336">
        <v>1661.48</v>
      </c>
      <c r="AC5729" s="110"/>
      <c r="AD5729" s="81"/>
      <c r="AE5729" s="158">
        <v>0</v>
      </c>
      <c r="AF5729" s="74"/>
      <c r="AH5729" s="943"/>
      <c r="AI5729" s="944"/>
      <c r="AJ5729" s="945"/>
      <c r="AK5729" s="945"/>
      <c r="AL5729" s="354"/>
      <c r="AM5729" s="946"/>
      <c r="AN5729" s="946"/>
    </row>
    <row r="5730" spans="1:40" s="184" customFormat="1" ht="16.5" hidden="1" thickBot="1">
      <c r="A5730" s="2110"/>
      <c r="B5730" s="2115" t="s">
        <v>49</v>
      </c>
      <c r="C5730" s="2116"/>
      <c r="D5730" s="116"/>
      <c r="E5730" s="181">
        <f>SQRT(E5724*E5724+E5725*E5725)/E5735/1.73</f>
        <v>13.453697850544513</v>
      </c>
      <c r="F5730" s="182">
        <f t="shared" ref="F5730:AB5730" si="3902">SQRT(F5724*F5724+F5725*F5725)/F5735/1.73</f>
        <v>14.283321979777554</v>
      </c>
      <c r="G5730" s="182">
        <f t="shared" si="3902"/>
        <v>15.148280560742734</v>
      </c>
      <c r="H5730" s="453">
        <f t="shared" si="3902"/>
        <v>11.43128289191449</v>
      </c>
      <c r="I5730" s="182">
        <f t="shared" si="3902"/>
        <v>13.19374427952747</v>
      </c>
      <c r="J5730" s="182">
        <f t="shared" si="3902"/>
        <v>16.179929662292007</v>
      </c>
      <c r="K5730" s="182">
        <f t="shared" si="3902"/>
        <v>16.332426643001845</v>
      </c>
      <c r="L5730" s="182">
        <f t="shared" si="3902"/>
        <v>26.822439824330814</v>
      </c>
      <c r="M5730" s="182">
        <f t="shared" si="3902"/>
        <v>27.245044864388845</v>
      </c>
      <c r="N5730" s="453">
        <f t="shared" si="3902"/>
        <v>19.278317014815979</v>
      </c>
      <c r="O5730" s="182">
        <f t="shared" si="3902"/>
        <v>23.386135992618961</v>
      </c>
      <c r="P5730" s="182">
        <f t="shared" si="3902"/>
        <v>20.220641730548614</v>
      </c>
      <c r="Q5730" s="182">
        <f t="shared" si="3902"/>
        <v>22.139506350551727</v>
      </c>
      <c r="R5730" s="182">
        <f t="shared" si="3902"/>
        <v>22.340199344473959</v>
      </c>
      <c r="S5730" s="182">
        <f t="shared" si="3902"/>
        <v>23.617825242833579</v>
      </c>
      <c r="T5730" s="182">
        <f t="shared" si="3902"/>
        <v>20.860238829230415</v>
      </c>
      <c r="U5730" s="182">
        <f t="shared" si="3902"/>
        <v>24.71486154114022</v>
      </c>
      <c r="V5730" s="489">
        <f t="shared" si="3902"/>
        <v>21.62701777767963</v>
      </c>
      <c r="W5730" s="182">
        <f t="shared" si="3902"/>
        <v>19.900575706880716</v>
      </c>
      <c r="X5730" s="182">
        <f t="shared" si="3902"/>
        <v>21.747839105988891</v>
      </c>
      <c r="Y5730" s="453">
        <f t="shared" si="3902"/>
        <v>22.706992507870471</v>
      </c>
      <c r="Z5730" s="182">
        <f t="shared" si="3902"/>
        <v>21.66714211487205</v>
      </c>
      <c r="AA5730" s="182">
        <f t="shared" si="3902"/>
        <v>21.719063125443171</v>
      </c>
      <c r="AB5730" s="435">
        <f t="shared" si="3902"/>
        <v>17.799938897956459</v>
      </c>
      <c r="AC5730" s="111">
        <f>AVERAGE(E5730:AB5730)</f>
        <v>19.909019326642714</v>
      </c>
      <c r="AD5730" s="98">
        <f>(AC5726-AC5730)/AC5726</f>
        <v>4.6274523274600549E-2</v>
      </c>
      <c r="AE5730" s="79"/>
      <c r="AF5730" s="80"/>
      <c r="AJ5730" s="1027"/>
      <c r="AK5730" s="1027"/>
      <c r="AL5730" s="1027"/>
      <c r="AM5730" s="1027"/>
    </row>
    <row r="5731" spans="1:40" s="184" customFormat="1">
      <c r="A5731" s="152" t="s">
        <v>59</v>
      </c>
      <c r="B5731" s="153"/>
      <c r="C5731" s="197"/>
      <c r="D5731" s="165"/>
      <c r="E5731" s="117">
        <f t="shared" ref="E5731:AB5732" si="3903">E5717+E5724</f>
        <v>211.99999999953434</v>
      </c>
      <c r="F5731" s="118">
        <f t="shared" si="3903"/>
        <v>224.00000000016007</v>
      </c>
      <c r="G5731" s="118">
        <f t="shared" si="3903"/>
        <v>239.99999999978172</v>
      </c>
      <c r="H5731" s="448">
        <f t="shared" si="3903"/>
        <v>180.00000000029104</v>
      </c>
      <c r="I5731" s="118">
        <f t="shared" si="3903"/>
        <v>207.99999999871943</v>
      </c>
      <c r="J5731" s="118">
        <f t="shared" si="3903"/>
        <v>256.00000000122236</v>
      </c>
      <c r="K5731" s="118">
        <f t="shared" si="3903"/>
        <v>255.99999999940337</v>
      </c>
      <c r="L5731" s="118">
        <f t="shared" si="3903"/>
        <v>420.00000000007276</v>
      </c>
      <c r="M5731" s="118">
        <f t="shared" si="3903"/>
        <v>420.00000000007276</v>
      </c>
      <c r="N5731" s="448">
        <f t="shared" si="3903"/>
        <v>299.9999999992724</v>
      </c>
      <c r="O5731" s="118">
        <f t="shared" si="3903"/>
        <v>360.00000000058208</v>
      </c>
      <c r="P5731" s="620">
        <f t="shared" si="3903"/>
        <v>316.00000000071304</v>
      </c>
      <c r="Q5731" s="118">
        <f t="shared" si="3903"/>
        <v>343.99999999914144</v>
      </c>
      <c r="R5731" s="118">
        <f t="shared" si="3903"/>
        <v>347.99999999995634</v>
      </c>
      <c r="S5731" s="118">
        <f t="shared" si="3903"/>
        <v>372.00000000120781</v>
      </c>
      <c r="T5731" s="118">
        <f t="shared" si="3903"/>
        <v>331.9999999985157</v>
      </c>
      <c r="U5731" s="620">
        <f t="shared" si="3903"/>
        <v>391.99999999982538</v>
      </c>
      <c r="V5731" s="620">
        <f t="shared" si="3903"/>
        <v>344.00000000096043</v>
      </c>
      <c r="W5731" s="118">
        <f t="shared" si="3903"/>
        <v>316.00000000071304</v>
      </c>
      <c r="X5731" s="118">
        <f t="shared" si="3903"/>
        <v>343.99999999914144</v>
      </c>
      <c r="Y5731" s="448">
        <f t="shared" si="3903"/>
        <v>360.00000000058208</v>
      </c>
      <c r="Z5731" s="620">
        <f t="shared" si="3903"/>
        <v>343.99999999914144</v>
      </c>
      <c r="AA5731" s="118">
        <f t="shared" si="3903"/>
        <v>347.99999999995634</v>
      </c>
      <c r="AB5731" s="621">
        <f t="shared" si="3903"/>
        <v>283.99999999965075</v>
      </c>
      <c r="AC5731" s="112"/>
      <c r="AD5731" s="550">
        <f>MIN(E5731:AB5731)</f>
        <v>180.00000000029104</v>
      </c>
      <c r="AE5731" s="83"/>
      <c r="AF5731" s="84"/>
      <c r="AI5731" s="946"/>
      <c r="AJ5731" s="943"/>
      <c r="AK5731" s="943"/>
      <c r="AL5731" s="943"/>
      <c r="AM5731" s="943"/>
      <c r="AN5731" s="946"/>
    </row>
    <row r="5732" spans="1:40" s="184" customFormat="1">
      <c r="A5732" s="154" t="s">
        <v>61</v>
      </c>
      <c r="B5732" s="155"/>
      <c r="C5732" s="188"/>
      <c r="D5732" s="167"/>
      <c r="E5732" s="119">
        <f t="shared" si="3903"/>
        <v>128.00000000061118</v>
      </c>
      <c r="F5732" s="120">
        <f t="shared" si="3903"/>
        <v>139.99999999941792</v>
      </c>
      <c r="G5732" s="120">
        <f t="shared" si="3903"/>
        <v>144.00000000023283</v>
      </c>
      <c r="H5732" s="449">
        <f t="shared" si="3903"/>
        <v>112.00000000008004</v>
      </c>
      <c r="I5732" s="120">
        <f t="shared" si="3903"/>
        <v>127.99999999970169</v>
      </c>
      <c r="J5732" s="120">
        <f t="shared" si="3903"/>
        <v>155.99999999994907</v>
      </c>
      <c r="K5732" s="120">
        <f t="shared" si="3903"/>
        <v>155.99999999994907</v>
      </c>
      <c r="L5732" s="120">
        <f t="shared" si="3903"/>
        <v>256.00000000031287</v>
      </c>
      <c r="M5732" s="120">
        <f t="shared" si="3903"/>
        <v>260.00000000021828</v>
      </c>
      <c r="N5732" s="449">
        <f t="shared" si="3903"/>
        <v>179.99999999938154</v>
      </c>
      <c r="O5732" s="120">
        <f t="shared" si="3903"/>
        <v>224.00000000016007</v>
      </c>
      <c r="P5732" s="622">
        <f t="shared" si="3903"/>
        <v>192.00000000000728</v>
      </c>
      <c r="Q5732" s="120">
        <f t="shared" si="3903"/>
        <v>212.00000000044383</v>
      </c>
      <c r="R5732" s="120">
        <f t="shared" si="3903"/>
        <v>207.99999999962893</v>
      </c>
      <c r="S5732" s="120">
        <f t="shared" si="3903"/>
        <v>231.9999999999709</v>
      </c>
      <c r="T5732" s="120">
        <f t="shared" si="3903"/>
        <v>199.9999999998181</v>
      </c>
      <c r="U5732" s="622">
        <f t="shared" si="3903"/>
        <v>240.00000000069122</v>
      </c>
      <c r="V5732" s="622">
        <f t="shared" si="3903"/>
        <v>211.99999999953434</v>
      </c>
      <c r="W5732" s="120">
        <f t="shared" si="3903"/>
        <v>192.00000000000728</v>
      </c>
      <c r="X5732" s="120">
        <f t="shared" si="3903"/>
        <v>212.00000000044383</v>
      </c>
      <c r="Y5732" s="449">
        <f t="shared" si="3903"/>
        <v>219.99999999934516</v>
      </c>
      <c r="Z5732" s="622">
        <f t="shared" si="3903"/>
        <v>212.00000000044383</v>
      </c>
      <c r="AA5732" s="120">
        <f t="shared" si="3903"/>
        <v>207.99999999962893</v>
      </c>
      <c r="AB5732" s="623">
        <f t="shared" si="3903"/>
        <v>176.00000000038563</v>
      </c>
      <c r="AC5732" s="113"/>
      <c r="AD5732" s="552">
        <f>MIN(E5732:AB5732)</f>
        <v>112.00000000008004</v>
      </c>
      <c r="AE5732" s="86"/>
      <c r="AF5732" s="87"/>
      <c r="AI5732" s="946"/>
      <c r="AJ5732" s="943"/>
      <c r="AK5732" s="943"/>
      <c r="AL5732" s="943"/>
      <c r="AM5732" s="943"/>
      <c r="AN5732" s="946"/>
    </row>
    <row r="5733" spans="1:40" s="184" customFormat="1" ht="16.5" thickBot="1">
      <c r="A5733" s="1676" t="s">
        <v>60</v>
      </c>
      <c r="B5733" s="1677"/>
      <c r="C5733" s="1678"/>
      <c r="D5733" s="1679"/>
      <c r="E5733" s="2464">
        <f>SQRT(E5732*E5732+E5731*E5731)</f>
        <v>247.64490707454297</v>
      </c>
      <c r="F5733" s="2465">
        <f t="shared" ref="F5733:AB5733" si="3904">SQRT(F5732*F5732+F5731*F5731)</f>
        <v>264.15147169741215</v>
      </c>
      <c r="G5733" s="2465">
        <f t="shared" si="3904"/>
        <v>279.88569095250705</v>
      </c>
      <c r="H5733" s="653">
        <f t="shared" si="3904"/>
        <v>212.00000000028939</v>
      </c>
      <c r="I5733" s="2465">
        <f t="shared" si="3904"/>
        <v>244.22940035833301</v>
      </c>
      <c r="J5733" s="2465">
        <f t="shared" si="3904"/>
        <v>299.78659076184505</v>
      </c>
      <c r="K5733" s="2465">
        <f t="shared" si="3904"/>
        <v>299.78659076029174</v>
      </c>
      <c r="L5733" s="2465">
        <f t="shared" si="3904"/>
        <v>491.86990149857849</v>
      </c>
      <c r="M5733" s="2465">
        <f t="shared" si="3904"/>
        <v>493.9635614093155</v>
      </c>
      <c r="N5733" s="653">
        <f t="shared" si="3904"/>
        <v>349.85711368977593</v>
      </c>
      <c r="O5733" s="2465">
        <f t="shared" si="3904"/>
        <v>424.00000000057878</v>
      </c>
      <c r="P5733" s="2466">
        <f t="shared" si="3904"/>
        <v>369.75667674898506</v>
      </c>
      <c r="Q5733" s="2465">
        <f t="shared" si="3904"/>
        <v>404.07920015709482</v>
      </c>
      <c r="R5733" s="2465">
        <f t="shared" si="3904"/>
        <v>405.42323564371003</v>
      </c>
      <c r="S5733" s="2465">
        <f t="shared" si="3904"/>
        <v>438.41532820019546</v>
      </c>
      <c r="T5733" s="2465">
        <f t="shared" si="3904"/>
        <v>387.58740949486696</v>
      </c>
      <c r="U5733" s="2466">
        <f t="shared" si="3904"/>
        <v>459.63463751135521</v>
      </c>
      <c r="V5733" s="2466">
        <f t="shared" si="3904"/>
        <v>404.0792001581662</v>
      </c>
      <c r="W5733" s="2465">
        <f t="shared" si="3904"/>
        <v>369.75667674898506</v>
      </c>
      <c r="X5733" s="2465">
        <f t="shared" si="3904"/>
        <v>404.07920015709482</v>
      </c>
      <c r="Y5733" s="653">
        <f t="shared" si="3904"/>
        <v>421.90046219473493</v>
      </c>
      <c r="Z5733" s="2466">
        <f t="shared" si="3904"/>
        <v>404.07920015709482</v>
      </c>
      <c r="AA5733" s="2465">
        <f t="shared" si="3904"/>
        <v>405.42323564371003</v>
      </c>
      <c r="AB5733" s="2467">
        <f t="shared" si="3904"/>
        <v>334.11375308409168</v>
      </c>
      <c r="AC5733" s="2468"/>
      <c r="AD5733" s="554">
        <f>MIN(E5733:AB5733)</f>
        <v>212.00000000028939</v>
      </c>
      <c r="AE5733" s="89"/>
      <c r="AF5733" s="90"/>
      <c r="AI5733" s="946"/>
      <c r="AJ5733" s="322"/>
      <c r="AK5733" s="322"/>
      <c r="AL5733" s="322"/>
      <c r="AM5733" s="322"/>
      <c r="AN5733" s="946"/>
    </row>
    <row r="5734" spans="1:40" s="184" customFormat="1" ht="16.5" thickBot="1">
      <c r="A5734" s="555" t="s">
        <v>26</v>
      </c>
      <c r="B5734" s="148"/>
      <c r="C5734" s="556" t="s">
        <v>27</v>
      </c>
      <c r="D5734" s="200" t="s">
        <v>62</v>
      </c>
      <c r="E5734" s="190">
        <v>10.57</v>
      </c>
      <c r="F5734" s="148">
        <v>10.62</v>
      </c>
      <c r="G5734" s="148">
        <v>10.61</v>
      </c>
      <c r="H5734" s="480">
        <v>10.66</v>
      </c>
      <c r="I5734" s="148">
        <v>10.63</v>
      </c>
      <c r="J5734" s="148">
        <v>10.65</v>
      </c>
      <c r="K5734" s="148">
        <v>10.54</v>
      </c>
      <c r="L5734" s="148">
        <v>10.53</v>
      </c>
      <c r="M5734" s="148">
        <v>10.41</v>
      </c>
      <c r="N5734" s="480">
        <v>10.41</v>
      </c>
      <c r="O5734" s="148">
        <v>10.41</v>
      </c>
      <c r="P5734" s="148">
        <v>10.5</v>
      </c>
      <c r="Q5734" s="148">
        <v>10.47</v>
      </c>
      <c r="R5734" s="148">
        <v>10.41</v>
      </c>
      <c r="S5734" s="148">
        <v>10.64</v>
      </c>
      <c r="T5734" s="148">
        <v>10.66</v>
      </c>
      <c r="U5734" s="148">
        <v>10.67</v>
      </c>
      <c r="V5734" s="558">
        <v>10.72</v>
      </c>
      <c r="W5734" s="148">
        <v>10.66</v>
      </c>
      <c r="X5734" s="148">
        <v>10.66</v>
      </c>
      <c r="Y5734" s="480">
        <v>10.66</v>
      </c>
      <c r="Z5734" s="148">
        <v>10.71</v>
      </c>
      <c r="AA5734" s="148">
        <v>10.71</v>
      </c>
      <c r="AB5734" s="148">
        <v>10.78</v>
      </c>
      <c r="AC5734" s="2469"/>
      <c r="AD5734" s="2462">
        <f>AVERAGE(D5734:AB5734)</f>
        <v>10.595416666666667</v>
      </c>
      <c r="AI5734" s="946"/>
      <c r="AJ5734" s="322"/>
      <c r="AK5734" s="322"/>
      <c r="AL5734" s="322"/>
      <c r="AM5734" s="322"/>
      <c r="AN5734" s="946"/>
    </row>
    <row r="5735" spans="1:40" s="184" customFormat="1" ht="16.5" thickBot="1">
      <c r="A5735" s="643" t="s">
        <v>28</v>
      </c>
      <c r="B5735" s="149"/>
      <c r="C5735" s="644" t="s">
        <v>27</v>
      </c>
      <c r="D5735" s="645" t="s">
        <v>62</v>
      </c>
      <c r="E5735" s="191">
        <v>10.64</v>
      </c>
      <c r="F5735" s="149">
        <v>10.69</v>
      </c>
      <c r="G5735" s="149">
        <v>10.68</v>
      </c>
      <c r="H5735" s="646">
        <v>10.72</v>
      </c>
      <c r="I5735" s="149">
        <v>10.7</v>
      </c>
      <c r="J5735" s="149">
        <v>10.71</v>
      </c>
      <c r="K5735" s="149">
        <v>10.61</v>
      </c>
      <c r="L5735" s="149">
        <v>10.6</v>
      </c>
      <c r="M5735" s="149">
        <v>10.48</v>
      </c>
      <c r="N5735" s="646">
        <v>10.49</v>
      </c>
      <c r="O5735" s="149">
        <v>10.48</v>
      </c>
      <c r="P5735" s="149">
        <v>10.57</v>
      </c>
      <c r="Q5735" s="149">
        <v>10.55</v>
      </c>
      <c r="R5735" s="149">
        <v>10.49</v>
      </c>
      <c r="S5735" s="149">
        <v>10.73</v>
      </c>
      <c r="T5735" s="149">
        <v>10.74</v>
      </c>
      <c r="U5735" s="149">
        <v>10.75</v>
      </c>
      <c r="V5735" s="647">
        <v>10.8</v>
      </c>
      <c r="W5735" s="149">
        <v>10.74</v>
      </c>
      <c r="X5735" s="149">
        <v>10.74</v>
      </c>
      <c r="Y5735" s="646">
        <v>10.74</v>
      </c>
      <c r="Z5735" s="149">
        <v>10.78</v>
      </c>
      <c r="AA5735" s="149">
        <v>10.79</v>
      </c>
      <c r="AB5735" s="149">
        <v>10.85</v>
      </c>
      <c r="AC5735" s="2470"/>
      <c r="AD5735" s="2463">
        <f>AVERAGE(D5735:AB5735)</f>
        <v>10.669583333333335</v>
      </c>
      <c r="AI5735" s="946"/>
      <c r="AJ5735" s="1054"/>
      <c r="AK5735" s="1054"/>
      <c r="AL5735" s="943"/>
      <c r="AM5735" s="1054"/>
      <c r="AN5735" s="946"/>
    </row>
    <row r="5736" spans="1:40" s="184" customFormat="1">
      <c r="A5736" s="3231" t="s">
        <v>890</v>
      </c>
      <c r="B5736" s="3277" t="s">
        <v>62</v>
      </c>
      <c r="C5736" s="127" t="s">
        <v>16</v>
      </c>
      <c r="D5736" s="124" t="s">
        <v>62</v>
      </c>
      <c r="E5736" s="345">
        <v>300</v>
      </c>
      <c r="F5736" s="341">
        <v>300</v>
      </c>
      <c r="G5736" s="341">
        <v>300</v>
      </c>
      <c r="H5736" s="474">
        <v>300</v>
      </c>
      <c r="I5736" s="341">
        <v>300</v>
      </c>
      <c r="J5736" s="341">
        <v>400</v>
      </c>
      <c r="K5736" s="341">
        <v>500</v>
      </c>
      <c r="L5736" s="341">
        <v>600</v>
      </c>
      <c r="M5736" s="341">
        <v>700</v>
      </c>
      <c r="N5736" s="474">
        <v>600</v>
      </c>
      <c r="O5736" s="341">
        <v>600</v>
      </c>
      <c r="P5736" s="341">
        <v>600</v>
      </c>
      <c r="Q5736" s="341">
        <v>500</v>
      </c>
      <c r="R5736" s="341">
        <v>600</v>
      </c>
      <c r="S5736" s="341">
        <v>500</v>
      </c>
      <c r="T5736" s="341">
        <v>500</v>
      </c>
      <c r="U5736" s="341">
        <v>500</v>
      </c>
      <c r="V5736" s="503">
        <v>500</v>
      </c>
      <c r="W5736" s="341">
        <v>500</v>
      </c>
      <c r="X5736" s="341">
        <v>600</v>
      </c>
      <c r="Y5736" s="474">
        <v>500</v>
      </c>
      <c r="Z5736" s="341">
        <v>600</v>
      </c>
      <c r="AA5736" s="341">
        <v>500</v>
      </c>
      <c r="AB5736" s="650">
        <v>400</v>
      </c>
      <c r="AC5736" s="137">
        <f>SUM(E5736:AB5736)</f>
        <v>11700</v>
      </c>
      <c r="AD5736" s="2122"/>
      <c r="AE5736" s="208">
        <v>1100</v>
      </c>
      <c r="AF5736" s="97">
        <v>40</v>
      </c>
      <c r="AI5736" s="946"/>
      <c r="AJ5736" s="1055"/>
      <c r="AK5736" s="1056"/>
      <c r="AL5736" s="1055"/>
      <c r="AM5736" s="943"/>
      <c r="AN5736" s="946"/>
    </row>
    <row r="5737" spans="1:40" s="184" customFormat="1">
      <c r="A5737" s="3251"/>
      <c r="B5737" s="3220"/>
      <c r="C5737" s="125" t="s">
        <v>962</v>
      </c>
      <c r="D5737" s="110" t="s">
        <v>62</v>
      </c>
      <c r="E5737" s="327">
        <v>4400</v>
      </c>
      <c r="F5737" s="328">
        <v>4400</v>
      </c>
      <c r="G5737" s="328">
        <v>4400</v>
      </c>
      <c r="H5737" s="449">
        <v>4400</v>
      </c>
      <c r="I5737" s="328">
        <v>4400</v>
      </c>
      <c r="J5737" s="328">
        <v>4400</v>
      </c>
      <c r="K5737" s="328">
        <v>4400</v>
      </c>
      <c r="L5737" s="328">
        <v>4400</v>
      </c>
      <c r="M5737" s="328">
        <v>4300</v>
      </c>
      <c r="N5737" s="449">
        <v>4300</v>
      </c>
      <c r="O5737" s="328">
        <v>4300</v>
      </c>
      <c r="P5737" s="328">
        <v>4300</v>
      </c>
      <c r="Q5737" s="328">
        <v>4300</v>
      </c>
      <c r="R5737" s="328">
        <v>4300</v>
      </c>
      <c r="S5737" s="328">
        <v>4400</v>
      </c>
      <c r="T5737" s="328">
        <v>4400</v>
      </c>
      <c r="U5737" s="328">
        <v>4400</v>
      </c>
      <c r="V5737" s="485">
        <v>4500</v>
      </c>
      <c r="W5737" s="328">
        <v>4400</v>
      </c>
      <c r="X5737" s="328">
        <v>4400</v>
      </c>
      <c r="Y5737" s="449">
        <v>4400</v>
      </c>
      <c r="Z5737" s="328">
        <v>4400</v>
      </c>
      <c r="AA5737" s="328">
        <v>4400</v>
      </c>
      <c r="AB5737" s="432">
        <v>4500</v>
      </c>
      <c r="AC5737" s="109">
        <f>SUM(E5737:AB5737)</f>
        <v>105200</v>
      </c>
      <c r="AD5737" s="81"/>
      <c r="AE5737" s="158"/>
      <c r="AF5737" s="74"/>
      <c r="AI5737" s="946"/>
      <c r="AJ5737" s="943"/>
      <c r="AK5737" s="943"/>
      <c r="AL5737" s="943"/>
      <c r="AM5737" s="943"/>
      <c r="AN5737" s="946"/>
    </row>
    <row r="5738" spans="1:40" s="184" customFormat="1">
      <c r="A5738" s="3251"/>
      <c r="B5738" s="3220"/>
      <c r="C5738" s="125" t="s">
        <v>19</v>
      </c>
      <c r="D5738" s="110" t="s">
        <v>62</v>
      </c>
      <c r="E5738" s="346">
        <v>20</v>
      </c>
      <c r="F5738" s="347">
        <v>20</v>
      </c>
      <c r="G5738" s="347">
        <v>20</v>
      </c>
      <c r="H5738" s="454">
        <v>20</v>
      </c>
      <c r="I5738" s="347">
        <v>20</v>
      </c>
      <c r="J5738" s="347">
        <v>20</v>
      </c>
      <c r="K5738" s="347">
        <v>20</v>
      </c>
      <c r="L5738" s="347">
        <v>20</v>
      </c>
      <c r="M5738" s="347">
        <v>20</v>
      </c>
      <c r="N5738" s="454">
        <v>20</v>
      </c>
      <c r="O5738" s="347">
        <v>20</v>
      </c>
      <c r="P5738" s="347">
        <v>20</v>
      </c>
      <c r="Q5738" s="347">
        <v>20</v>
      </c>
      <c r="R5738" s="347">
        <v>20</v>
      </c>
      <c r="S5738" s="347">
        <v>20</v>
      </c>
      <c r="T5738" s="347">
        <v>20</v>
      </c>
      <c r="U5738" s="347">
        <v>20</v>
      </c>
      <c r="V5738" s="490">
        <v>20</v>
      </c>
      <c r="W5738" s="347">
        <v>20</v>
      </c>
      <c r="X5738" s="347">
        <v>20</v>
      </c>
      <c r="Y5738" s="454">
        <v>20</v>
      </c>
      <c r="Z5738" s="347">
        <v>20</v>
      </c>
      <c r="AA5738" s="347">
        <v>20</v>
      </c>
      <c r="AB5738" s="1709">
        <v>20</v>
      </c>
      <c r="AC5738" s="109">
        <f>AVERAGE(E5738:AB5738)</f>
        <v>20</v>
      </c>
      <c r="AD5738" s="81"/>
      <c r="AE5738" s="158"/>
      <c r="AF5738" s="74"/>
      <c r="AI5738" s="946"/>
      <c r="AJ5738" s="943"/>
      <c r="AK5738" s="943"/>
      <c r="AL5738" s="943"/>
      <c r="AM5738" s="943"/>
      <c r="AN5738" s="946"/>
    </row>
    <row r="5739" spans="1:40" s="184" customFormat="1" ht="16.5" thickBot="1">
      <c r="A5739" s="3252"/>
      <c r="B5739" s="3272"/>
      <c r="C5739" s="128" t="s">
        <v>21</v>
      </c>
      <c r="D5739" s="116"/>
      <c r="E5739" s="337">
        <f t="shared" ref="E5739:AB5739" si="3905">E5737/E5736</f>
        <v>14.666666666666666</v>
      </c>
      <c r="F5739" s="338">
        <f t="shared" si="3905"/>
        <v>14.666666666666666</v>
      </c>
      <c r="G5739" s="338">
        <f t="shared" si="3905"/>
        <v>14.666666666666666</v>
      </c>
      <c r="H5739" s="464">
        <f t="shared" si="3905"/>
        <v>14.666666666666666</v>
      </c>
      <c r="I5739" s="338">
        <f t="shared" si="3905"/>
        <v>14.666666666666666</v>
      </c>
      <c r="J5739" s="338">
        <f t="shared" si="3905"/>
        <v>11</v>
      </c>
      <c r="K5739" s="338">
        <f t="shared" si="3905"/>
        <v>8.8000000000000007</v>
      </c>
      <c r="L5739" s="338">
        <f t="shared" si="3905"/>
        <v>7.333333333333333</v>
      </c>
      <c r="M5739" s="338">
        <f t="shared" si="3905"/>
        <v>6.1428571428571432</v>
      </c>
      <c r="N5739" s="464">
        <f t="shared" si="3905"/>
        <v>7.166666666666667</v>
      </c>
      <c r="O5739" s="338">
        <f t="shared" si="3905"/>
        <v>7.166666666666667</v>
      </c>
      <c r="P5739" s="338">
        <f t="shared" si="3905"/>
        <v>7.166666666666667</v>
      </c>
      <c r="Q5739" s="338">
        <f t="shared" si="3905"/>
        <v>8.6</v>
      </c>
      <c r="R5739" s="338">
        <f t="shared" si="3905"/>
        <v>7.166666666666667</v>
      </c>
      <c r="S5739" s="338">
        <f t="shared" si="3905"/>
        <v>8.8000000000000007</v>
      </c>
      <c r="T5739" s="338">
        <f t="shared" si="3905"/>
        <v>8.8000000000000007</v>
      </c>
      <c r="U5739" s="338">
        <f t="shared" si="3905"/>
        <v>8.8000000000000007</v>
      </c>
      <c r="V5739" s="501">
        <f t="shared" si="3905"/>
        <v>9</v>
      </c>
      <c r="W5739" s="338">
        <f t="shared" si="3905"/>
        <v>8.8000000000000007</v>
      </c>
      <c r="X5739" s="338">
        <f t="shared" si="3905"/>
        <v>7.333333333333333</v>
      </c>
      <c r="Y5739" s="464">
        <f t="shared" si="3905"/>
        <v>8.8000000000000007</v>
      </c>
      <c r="Z5739" s="338">
        <f t="shared" si="3905"/>
        <v>7.333333333333333</v>
      </c>
      <c r="AA5739" s="338">
        <f t="shared" si="3905"/>
        <v>8.8000000000000007</v>
      </c>
      <c r="AB5739" s="970">
        <f t="shared" si="3905"/>
        <v>11.25</v>
      </c>
      <c r="AC5739" s="545">
        <f>MAX(E5739:AB5739)</f>
        <v>14.666666666666666</v>
      </c>
      <c r="AD5739" s="146"/>
      <c r="AE5739" s="129"/>
      <c r="AF5739" s="178"/>
      <c r="AI5739" s="946"/>
      <c r="AJ5739" s="943"/>
      <c r="AK5739" s="943"/>
      <c r="AL5739" s="943"/>
      <c r="AM5739" s="943"/>
      <c r="AN5739" s="946"/>
    </row>
    <row r="5740" spans="1:40" s="184" customFormat="1" hidden="1">
      <c r="A5740" s="2108"/>
      <c r="B5740" s="2100"/>
      <c r="C5740" s="570" t="s">
        <v>22</v>
      </c>
      <c r="D5740" s="115"/>
      <c r="E5740" s="2122"/>
      <c r="F5740" s="208"/>
      <c r="G5740" s="208"/>
      <c r="H5740" s="447"/>
      <c r="I5740" s="208"/>
      <c r="J5740" s="208"/>
      <c r="K5740" s="208"/>
      <c r="L5740" s="208"/>
      <c r="M5740" s="208"/>
      <c r="N5740" s="447"/>
      <c r="O5740" s="208"/>
      <c r="P5740" s="208"/>
      <c r="Q5740" s="208"/>
      <c r="R5740" s="208"/>
      <c r="S5740" s="208"/>
      <c r="T5740" s="208"/>
      <c r="U5740" s="208"/>
      <c r="V5740" s="481"/>
      <c r="W5740" s="208"/>
      <c r="X5740" s="208"/>
      <c r="Y5740" s="447"/>
      <c r="Z5740" s="208"/>
      <c r="AA5740" s="208"/>
      <c r="AB5740" s="350"/>
      <c r="AC5740" s="186"/>
      <c r="AD5740" s="2122"/>
      <c r="AE5740" s="208"/>
      <c r="AF5740" s="97"/>
      <c r="AI5740" s="946"/>
      <c r="AJ5740" s="943"/>
      <c r="AK5740" s="943"/>
      <c r="AL5740" s="943"/>
      <c r="AM5740" s="943"/>
      <c r="AN5740" s="946"/>
    </row>
    <row r="5741" spans="1:40" s="184" customFormat="1" hidden="1">
      <c r="A5741" s="2109"/>
      <c r="B5741" s="2101"/>
      <c r="C5741" s="126" t="s">
        <v>23</v>
      </c>
      <c r="D5741" s="110"/>
      <c r="E5741" s="81"/>
      <c r="F5741" s="158"/>
      <c r="G5741" s="158"/>
      <c r="H5741" s="446"/>
      <c r="I5741" s="158"/>
      <c r="J5741" s="158"/>
      <c r="K5741" s="158"/>
      <c r="L5741" s="158"/>
      <c r="M5741" s="158"/>
      <c r="N5741" s="446"/>
      <c r="O5741" s="158"/>
      <c r="P5741" s="158"/>
      <c r="Q5741" s="158"/>
      <c r="R5741" s="158"/>
      <c r="S5741" s="158"/>
      <c r="T5741" s="158"/>
      <c r="U5741" s="158"/>
      <c r="V5741" s="482"/>
      <c r="W5741" s="158"/>
      <c r="X5741" s="158"/>
      <c r="Y5741" s="446"/>
      <c r="Z5741" s="158"/>
      <c r="AA5741" s="158"/>
      <c r="AB5741" s="336"/>
      <c r="AC5741" s="221"/>
      <c r="AD5741" s="81"/>
      <c r="AE5741" s="158"/>
      <c r="AF5741" s="74"/>
      <c r="AH5741" s="943"/>
      <c r="AI5741" s="944"/>
      <c r="AJ5741" s="945"/>
      <c r="AK5741" s="945"/>
      <c r="AL5741" s="354"/>
      <c r="AM5741" s="946"/>
      <c r="AN5741" s="946"/>
    </row>
    <row r="5742" spans="1:40" s="184" customFormat="1" ht="16.5" hidden="1" thickBot="1">
      <c r="A5742" s="2110"/>
      <c r="B5742" s="2115" t="s">
        <v>49</v>
      </c>
      <c r="C5742" s="2116"/>
      <c r="D5742" s="116"/>
      <c r="E5742" s="181">
        <f>SQRT(E5736*E5736+E5737*E5737)/E5750/1.73</f>
        <v>20.725670446167534</v>
      </c>
      <c r="F5742" s="182">
        <f t="shared" ref="F5742:AB5742" si="3906">SQRT(F5736*F5736+F5737*F5737)/F5750/1.73</f>
        <v>20.558527942569409</v>
      </c>
      <c r="G5742" s="182">
        <f t="shared" si="3906"/>
        <v>20.558527942569409</v>
      </c>
      <c r="H5742" s="453">
        <f t="shared" si="3906"/>
        <v>20.558527942569409</v>
      </c>
      <c r="I5742" s="182">
        <f t="shared" si="3906"/>
        <v>20.558527942569409</v>
      </c>
      <c r="J5742" s="182">
        <f t="shared" si="3906"/>
        <v>20.59548949689961</v>
      </c>
      <c r="K5742" s="182">
        <f t="shared" si="3906"/>
        <v>20.810742822016568</v>
      </c>
      <c r="L5742" s="182">
        <f t="shared" si="3906"/>
        <v>20.86902891223696</v>
      </c>
      <c r="M5742" s="182">
        <f t="shared" si="3906"/>
        <v>20.641543552347166</v>
      </c>
      <c r="N5742" s="453">
        <f t="shared" si="3906"/>
        <v>20.570731873488498</v>
      </c>
      <c r="O5742" s="182">
        <f t="shared" si="3906"/>
        <v>20.40349015093981</v>
      </c>
      <c r="P5742" s="182">
        <f t="shared" si="3906"/>
        <v>20.40349015093981</v>
      </c>
      <c r="Q5742" s="182">
        <f t="shared" si="3906"/>
        <v>20.343870315252939</v>
      </c>
      <c r="R5742" s="182">
        <f t="shared" si="3906"/>
        <v>20.570731873488498</v>
      </c>
      <c r="S5742" s="182">
        <f t="shared" si="3906"/>
        <v>20.477770936864307</v>
      </c>
      <c r="T5742" s="182">
        <f t="shared" si="3906"/>
        <v>20.477770936864307</v>
      </c>
      <c r="U5742" s="182">
        <f t="shared" si="3906"/>
        <v>20.477770936864307</v>
      </c>
      <c r="V5742" s="489">
        <f t="shared" si="3906"/>
        <v>20.77113757715712</v>
      </c>
      <c r="W5742" s="182">
        <f t="shared" si="3906"/>
        <v>20.477770936864307</v>
      </c>
      <c r="X5742" s="182">
        <f t="shared" si="3906"/>
        <v>20.53512444964117</v>
      </c>
      <c r="Y5742" s="453">
        <f t="shared" si="3906"/>
        <v>20.477770936864307</v>
      </c>
      <c r="Z5742" s="182">
        <f t="shared" si="3906"/>
        <v>20.53512444964117</v>
      </c>
      <c r="AA5742" s="182">
        <f t="shared" si="3906"/>
        <v>20.315248945301889</v>
      </c>
      <c r="AB5742" s="435">
        <f t="shared" si="3906"/>
        <v>20.725492243465489</v>
      </c>
      <c r="AC5742" s="111">
        <f>AVERAGE(E5742:AB5742)</f>
        <v>20.559995154732643</v>
      </c>
      <c r="AD5742" s="98">
        <f>(AC5738-AC5742)/AC5738</f>
        <v>-2.7999757736632169E-2</v>
      </c>
      <c r="AE5742" s="79"/>
      <c r="AF5742" s="80"/>
      <c r="AI5742" s="946"/>
      <c r="AJ5742" s="1054"/>
      <c r="AK5742" s="1054"/>
      <c r="AL5742" s="943"/>
      <c r="AM5742" s="1054"/>
      <c r="AN5742" s="946"/>
    </row>
    <row r="5743" spans="1:40" s="184" customFormat="1">
      <c r="A5743" s="3250" t="s">
        <v>891</v>
      </c>
      <c r="B5743" s="3219" t="s">
        <v>62</v>
      </c>
      <c r="C5743" s="123" t="s">
        <v>16</v>
      </c>
      <c r="D5743" s="115" t="s">
        <v>62</v>
      </c>
      <c r="E5743" s="326">
        <v>2300</v>
      </c>
      <c r="F5743" s="71">
        <v>2000</v>
      </c>
      <c r="G5743" s="71">
        <v>1900</v>
      </c>
      <c r="H5743" s="448">
        <v>1800</v>
      </c>
      <c r="I5743" s="71">
        <v>1900</v>
      </c>
      <c r="J5743" s="71">
        <v>2200</v>
      </c>
      <c r="K5743" s="71">
        <v>3100</v>
      </c>
      <c r="L5743" s="71">
        <v>3400</v>
      </c>
      <c r="M5743" s="71">
        <v>3800</v>
      </c>
      <c r="N5743" s="448">
        <v>3900</v>
      </c>
      <c r="O5743" s="71">
        <v>3800</v>
      </c>
      <c r="P5743" s="71">
        <v>3700</v>
      </c>
      <c r="Q5743" s="71">
        <v>3800</v>
      </c>
      <c r="R5743" s="71">
        <v>3500</v>
      </c>
      <c r="S5743" s="71">
        <v>3500</v>
      </c>
      <c r="T5743" s="71">
        <v>4000</v>
      </c>
      <c r="U5743" s="71">
        <v>3500</v>
      </c>
      <c r="V5743" s="484">
        <v>3700</v>
      </c>
      <c r="W5743" s="71">
        <v>3600</v>
      </c>
      <c r="X5743" s="71">
        <v>3900</v>
      </c>
      <c r="Y5743" s="448">
        <v>3600</v>
      </c>
      <c r="Z5743" s="71">
        <v>3600</v>
      </c>
      <c r="AA5743" s="71">
        <v>3400</v>
      </c>
      <c r="AB5743" s="431">
        <v>2700</v>
      </c>
      <c r="AC5743" s="108">
        <f>SUM(E5743:AB5743)</f>
        <v>76600</v>
      </c>
      <c r="AD5743" s="2122"/>
      <c r="AE5743" s="208">
        <v>1100</v>
      </c>
      <c r="AF5743" s="97">
        <v>40</v>
      </c>
      <c r="AI5743" s="946"/>
      <c r="AJ5743" s="1055"/>
      <c r="AK5743" s="1056"/>
      <c r="AL5743" s="1055"/>
      <c r="AM5743" s="943"/>
      <c r="AN5743" s="946"/>
    </row>
    <row r="5744" spans="1:40" s="184" customFormat="1">
      <c r="A5744" s="3251"/>
      <c r="B5744" s="3220"/>
      <c r="C5744" s="125" t="s">
        <v>962</v>
      </c>
      <c r="D5744" s="110" t="s">
        <v>62</v>
      </c>
      <c r="E5744" s="327">
        <v>2200</v>
      </c>
      <c r="F5744" s="328">
        <v>2400</v>
      </c>
      <c r="G5744" s="328">
        <v>2400</v>
      </c>
      <c r="H5744" s="449">
        <v>2500</v>
      </c>
      <c r="I5744" s="328">
        <v>2400</v>
      </c>
      <c r="J5744" s="328">
        <v>2400</v>
      </c>
      <c r="K5744" s="328">
        <v>2200</v>
      </c>
      <c r="L5744" s="328">
        <v>2100</v>
      </c>
      <c r="M5744" s="328">
        <v>1600</v>
      </c>
      <c r="N5744" s="449">
        <v>1600</v>
      </c>
      <c r="O5744" s="328">
        <v>1500</v>
      </c>
      <c r="P5744" s="328">
        <v>1800</v>
      </c>
      <c r="Q5744" s="328">
        <v>1800</v>
      </c>
      <c r="R5744" s="328">
        <v>1600</v>
      </c>
      <c r="S5744" s="328">
        <v>1700</v>
      </c>
      <c r="T5744" s="328">
        <v>1400</v>
      </c>
      <c r="U5744" s="328">
        <v>1800</v>
      </c>
      <c r="V5744" s="485">
        <v>1900</v>
      </c>
      <c r="W5744" s="328">
        <v>2000</v>
      </c>
      <c r="X5744" s="328">
        <v>1800</v>
      </c>
      <c r="Y5744" s="449">
        <v>2000</v>
      </c>
      <c r="Z5744" s="328">
        <v>2100</v>
      </c>
      <c r="AA5744" s="328">
        <v>2100</v>
      </c>
      <c r="AB5744" s="432">
        <v>2300</v>
      </c>
      <c r="AC5744" s="109">
        <f>SUM(E5744:AB5744)</f>
        <v>47600</v>
      </c>
      <c r="AD5744" s="81"/>
      <c r="AE5744" s="158"/>
      <c r="AF5744" s="74"/>
      <c r="AI5744" s="946"/>
      <c r="AJ5744" s="943"/>
      <c r="AK5744" s="943"/>
      <c r="AL5744" s="943"/>
      <c r="AM5744" s="943"/>
      <c r="AN5744" s="946"/>
    </row>
    <row r="5745" spans="1:40" s="184" customFormat="1">
      <c r="A5745" s="3251"/>
      <c r="B5745" s="3220"/>
      <c r="C5745" s="125" t="s">
        <v>19</v>
      </c>
      <c r="D5745" s="110" t="s">
        <v>62</v>
      </c>
      <c r="E5745" s="346">
        <v>15</v>
      </c>
      <c r="F5745" s="347">
        <v>14</v>
      </c>
      <c r="G5745" s="347">
        <v>14</v>
      </c>
      <c r="H5745" s="454">
        <v>14</v>
      </c>
      <c r="I5745" s="347">
        <v>14</v>
      </c>
      <c r="J5745" s="347">
        <v>14</v>
      </c>
      <c r="K5745" s="347">
        <v>17</v>
      </c>
      <c r="L5745" s="347">
        <v>18</v>
      </c>
      <c r="M5745" s="347">
        <v>19</v>
      </c>
      <c r="N5745" s="454">
        <v>20</v>
      </c>
      <c r="O5745" s="347">
        <v>19</v>
      </c>
      <c r="P5745" s="347">
        <v>19</v>
      </c>
      <c r="Q5745" s="347">
        <v>19</v>
      </c>
      <c r="R5745" s="347">
        <v>18</v>
      </c>
      <c r="S5745" s="347">
        <v>18</v>
      </c>
      <c r="T5745" s="347">
        <v>18</v>
      </c>
      <c r="U5745" s="347">
        <v>18</v>
      </c>
      <c r="V5745" s="490">
        <v>18</v>
      </c>
      <c r="W5745" s="347">
        <v>19</v>
      </c>
      <c r="X5745" s="347">
        <v>19</v>
      </c>
      <c r="Y5745" s="454">
        <v>18</v>
      </c>
      <c r="Z5745" s="347">
        <v>18</v>
      </c>
      <c r="AA5745" s="347">
        <v>18</v>
      </c>
      <c r="AB5745" s="1709">
        <v>16</v>
      </c>
      <c r="AC5745" s="109">
        <f>AVERAGE(E5745:AB5745)</f>
        <v>17.25</v>
      </c>
      <c r="AD5745" s="81"/>
      <c r="AE5745" s="158"/>
      <c r="AF5745" s="74"/>
      <c r="AI5745" s="946"/>
      <c r="AJ5745" s="943"/>
      <c r="AK5745" s="943"/>
      <c r="AL5745" s="943"/>
      <c r="AM5745" s="943"/>
      <c r="AN5745" s="946"/>
    </row>
    <row r="5746" spans="1:40" s="184" customFormat="1" ht="16.5" thickBot="1">
      <c r="A5746" s="3252"/>
      <c r="B5746" s="3272"/>
      <c r="C5746" s="128" t="s">
        <v>21</v>
      </c>
      <c r="D5746" s="116"/>
      <c r="E5746" s="337">
        <f t="shared" ref="E5746:AB5746" si="3907">E5744/E5743</f>
        <v>0.95652173913043481</v>
      </c>
      <c r="F5746" s="338">
        <f t="shared" si="3907"/>
        <v>1.2</v>
      </c>
      <c r="G5746" s="338">
        <f t="shared" si="3907"/>
        <v>1.263157894736842</v>
      </c>
      <c r="H5746" s="464">
        <f t="shared" si="3907"/>
        <v>1.3888888888888888</v>
      </c>
      <c r="I5746" s="338">
        <f t="shared" si="3907"/>
        <v>1.263157894736842</v>
      </c>
      <c r="J5746" s="338">
        <f t="shared" si="3907"/>
        <v>1.0909090909090908</v>
      </c>
      <c r="K5746" s="338">
        <f t="shared" si="3907"/>
        <v>0.70967741935483875</v>
      </c>
      <c r="L5746" s="338">
        <f t="shared" si="3907"/>
        <v>0.61764705882352944</v>
      </c>
      <c r="M5746" s="338">
        <f t="shared" si="3907"/>
        <v>0.42105263157894735</v>
      </c>
      <c r="N5746" s="464">
        <f t="shared" si="3907"/>
        <v>0.41025641025641024</v>
      </c>
      <c r="O5746" s="338">
        <f t="shared" si="3907"/>
        <v>0.39473684210526316</v>
      </c>
      <c r="P5746" s="338">
        <f t="shared" si="3907"/>
        <v>0.48648648648648651</v>
      </c>
      <c r="Q5746" s="338">
        <f t="shared" si="3907"/>
        <v>0.47368421052631576</v>
      </c>
      <c r="R5746" s="338">
        <f t="shared" si="3907"/>
        <v>0.45714285714285713</v>
      </c>
      <c r="S5746" s="338">
        <f t="shared" si="3907"/>
        <v>0.48571428571428571</v>
      </c>
      <c r="T5746" s="338">
        <f t="shared" si="3907"/>
        <v>0.35</v>
      </c>
      <c r="U5746" s="338">
        <f t="shared" si="3907"/>
        <v>0.51428571428571423</v>
      </c>
      <c r="V5746" s="501">
        <f t="shared" si="3907"/>
        <v>0.51351351351351349</v>
      </c>
      <c r="W5746" s="338">
        <f t="shared" si="3907"/>
        <v>0.55555555555555558</v>
      </c>
      <c r="X5746" s="338">
        <f t="shared" si="3907"/>
        <v>0.46153846153846156</v>
      </c>
      <c r="Y5746" s="464">
        <f t="shared" si="3907"/>
        <v>0.55555555555555558</v>
      </c>
      <c r="Z5746" s="338">
        <f t="shared" si="3907"/>
        <v>0.58333333333333337</v>
      </c>
      <c r="AA5746" s="338">
        <f t="shared" si="3907"/>
        <v>0.61764705882352944</v>
      </c>
      <c r="AB5746" s="970">
        <f t="shared" si="3907"/>
        <v>0.85185185185185186</v>
      </c>
      <c r="AC5746" s="545">
        <f>MAX(E5746:AB5746)</f>
        <v>1.3888888888888888</v>
      </c>
      <c r="AD5746" s="146"/>
      <c r="AE5746" s="129"/>
      <c r="AF5746" s="178"/>
      <c r="AI5746" s="946"/>
      <c r="AJ5746" s="943"/>
      <c r="AK5746" s="943"/>
      <c r="AL5746" s="943"/>
      <c r="AM5746" s="943"/>
      <c r="AN5746" s="946"/>
    </row>
    <row r="5747" spans="1:40" s="184" customFormat="1" hidden="1">
      <c r="A5747" s="2108"/>
      <c r="B5747" s="2100"/>
      <c r="C5747" s="570" t="s">
        <v>22</v>
      </c>
      <c r="D5747" s="115"/>
      <c r="E5747" s="2122"/>
      <c r="F5747" s="208"/>
      <c r="G5747" s="208"/>
      <c r="H5747" s="447"/>
      <c r="I5747" s="208"/>
      <c r="J5747" s="208"/>
      <c r="K5747" s="208"/>
      <c r="L5747" s="208"/>
      <c r="M5747" s="208"/>
      <c r="N5747" s="447"/>
      <c r="O5747" s="208"/>
      <c r="P5747" s="208"/>
      <c r="Q5747" s="208"/>
      <c r="R5747" s="208"/>
      <c r="S5747" s="208"/>
      <c r="T5747" s="208"/>
      <c r="U5747" s="208"/>
      <c r="V5747" s="481"/>
      <c r="W5747" s="208"/>
      <c r="X5747" s="208"/>
      <c r="Y5747" s="447"/>
      <c r="Z5747" s="208"/>
      <c r="AA5747" s="208"/>
      <c r="AB5747" s="350"/>
      <c r="AC5747" s="186"/>
      <c r="AD5747" s="2122"/>
      <c r="AE5747" s="208"/>
      <c r="AF5747" s="97"/>
      <c r="AI5747" s="946"/>
      <c r="AJ5747" s="943"/>
      <c r="AK5747" s="943"/>
      <c r="AL5747" s="943"/>
      <c r="AM5747" s="943"/>
      <c r="AN5747" s="946"/>
    </row>
    <row r="5748" spans="1:40" s="184" customFormat="1" hidden="1">
      <c r="A5748" s="2109"/>
      <c r="B5748" s="2101"/>
      <c r="C5748" s="126" t="s">
        <v>23</v>
      </c>
      <c r="D5748" s="110"/>
      <c r="E5748" s="81"/>
      <c r="F5748" s="158"/>
      <c r="G5748" s="158"/>
      <c r="H5748" s="446"/>
      <c r="I5748" s="158"/>
      <c r="J5748" s="158"/>
      <c r="K5748" s="158"/>
      <c r="L5748" s="158"/>
      <c r="M5748" s="158"/>
      <c r="N5748" s="446"/>
      <c r="O5748" s="158"/>
      <c r="P5748" s="158"/>
      <c r="Q5748" s="158"/>
      <c r="R5748" s="158"/>
      <c r="S5748" s="158"/>
      <c r="T5748" s="158"/>
      <c r="U5748" s="158"/>
      <c r="V5748" s="482"/>
      <c r="W5748" s="158"/>
      <c r="X5748" s="158"/>
      <c r="Y5748" s="446"/>
      <c r="Z5748" s="158"/>
      <c r="AA5748" s="158"/>
      <c r="AB5748" s="336"/>
      <c r="AC5748" s="221"/>
      <c r="AD5748" s="81"/>
      <c r="AE5748" s="158"/>
      <c r="AF5748" s="74"/>
      <c r="AH5748" s="943"/>
      <c r="AI5748" s="944"/>
      <c r="AJ5748" s="945"/>
      <c r="AK5748" s="945"/>
      <c r="AL5748" s="354"/>
      <c r="AM5748" s="946"/>
      <c r="AN5748" s="946"/>
    </row>
    <row r="5749" spans="1:40" s="184" customFormat="1" ht="16.5" hidden="1" thickBot="1">
      <c r="A5749" s="2119"/>
      <c r="B5749" s="2113" t="s">
        <v>49</v>
      </c>
      <c r="C5749" s="2114"/>
      <c r="D5749" s="130"/>
      <c r="E5749" s="651">
        <f>SQRT(E5743*E5743+E5744*E5744)/E5751/1.73</f>
        <v>15.204538731036687</v>
      </c>
      <c r="F5749" s="652">
        <f t="shared" ref="F5749:AB5749" si="3908">SQRT(F5743*F5743+F5744*F5744)/F5751/1.73</f>
        <v>14.801951437329015</v>
      </c>
      <c r="G5749" s="652">
        <f t="shared" si="3908"/>
        <v>14.503200857589279</v>
      </c>
      <c r="H5749" s="653">
        <f t="shared" si="3908"/>
        <v>14.595775420022139</v>
      </c>
      <c r="I5749" s="652">
        <f t="shared" si="3908"/>
        <v>14.503200857589279</v>
      </c>
      <c r="J5749" s="652">
        <f t="shared" si="3908"/>
        <v>15.425775226096565</v>
      </c>
      <c r="K5749" s="652">
        <f t="shared" si="3908"/>
        <v>18.159439935745677</v>
      </c>
      <c r="L5749" s="652">
        <f t="shared" si="3908"/>
        <v>19.090661828393529</v>
      </c>
      <c r="M5749" s="652">
        <f t="shared" si="3908"/>
        <v>19.860817079083144</v>
      </c>
      <c r="N5749" s="653">
        <f t="shared" si="3908"/>
        <v>20.305625152560687</v>
      </c>
      <c r="O5749" s="652">
        <f t="shared" si="3908"/>
        <v>19.678900015236508</v>
      </c>
      <c r="P5749" s="652">
        <f t="shared" si="3908"/>
        <v>19.656084279788832</v>
      </c>
      <c r="Q5749" s="652">
        <f t="shared" si="3908"/>
        <v>20.254138768428362</v>
      </c>
      <c r="R5749" s="652">
        <f t="shared" si="3908"/>
        <v>18.537458000861132</v>
      </c>
      <c r="S5749" s="652">
        <f t="shared" si="3908"/>
        <v>18.285705586111867</v>
      </c>
      <c r="T5749" s="652">
        <f t="shared" si="3908"/>
        <v>19.915992387252306</v>
      </c>
      <c r="U5749" s="652">
        <f t="shared" si="3908"/>
        <v>18.495858502894333</v>
      </c>
      <c r="V5749" s="1057">
        <f t="shared" si="3908"/>
        <v>19.546627513591261</v>
      </c>
      <c r="W5749" s="652">
        <f t="shared" si="3908"/>
        <v>19.353597708514499</v>
      </c>
      <c r="X5749" s="652">
        <f t="shared" si="3908"/>
        <v>20.185846698542726</v>
      </c>
      <c r="Y5749" s="653">
        <f t="shared" si="3908"/>
        <v>19.353597708514499</v>
      </c>
      <c r="Z5749" s="652">
        <f t="shared" si="3908"/>
        <v>19.586132792118715</v>
      </c>
      <c r="AA5749" s="652">
        <f t="shared" si="3908"/>
        <v>18.780244562891195</v>
      </c>
      <c r="AB5749" s="654">
        <f t="shared" si="3908"/>
        <v>16.533794379049226</v>
      </c>
      <c r="AC5749" s="655">
        <f>AVERAGE(E5749:AB5749)</f>
        <v>18.108956892885057</v>
      </c>
      <c r="AD5749" s="575">
        <f>(AC5745-AC5749)/AC5745</f>
        <v>-4.9794602486090286E-2</v>
      </c>
      <c r="AE5749" s="79"/>
      <c r="AF5749" s="80"/>
      <c r="AI5749" s="946"/>
      <c r="AJ5749" s="322"/>
      <c r="AK5749" s="322"/>
      <c r="AL5749" s="322"/>
      <c r="AM5749" s="322"/>
      <c r="AN5749" s="946"/>
    </row>
    <row r="5750" spans="1:40" s="184" customFormat="1">
      <c r="A5750" s="555" t="s">
        <v>892</v>
      </c>
      <c r="B5750" s="148"/>
      <c r="C5750" s="1780" t="s">
        <v>27</v>
      </c>
      <c r="D5750" s="674" t="s">
        <v>62</v>
      </c>
      <c r="E5750" s="190">
        <v>123</v>
      </c>
      <c r="F5750" s="148">
        <v>124</v>
      </c>
      <c r="G5750" s="148">
        <v>124</v>
      </c>
      <c r="H5750" s="480">
        <v>124</v>
      </c>
      <c r="I5750" s="148">
        <v>124</v>
      </c>
      <c r="J5750" s="148">
        <v>124</v>
      </c>
      <c r="K5750" s="148">
        <v>123</v>
      </c>
      <c r="L5750" s="148">
        <v>123</v>
      </c>
      <c r="M5750" s="148">
        <v>122</v>
      </c>
      <c r="N5750" s="480">
        <v>122</v>
      </c>
      <c r="O5750" s="148">
        <v>123</v>
      </c>
      <c r="P5750" s="148">
        <v>123</v>
      </c>
      <c r="Q5750" s="148">
        <v>123</v>
      </c>
      <c r="R5750" s="148">
        <v>122</v>
      </c>
      <c r="S5750" s="148">
        <v>125</v>
      </c>
      <c r="T5750" s="148">
        <v>125</v>
      </c>
      <c r="U5750" s="148">
        <v>125</v>
      </c>
      <c r="V5750" s="558">
        <v>126</v>
      </c>
      <c r="W5750" s="148">
        <v>125</v>
      </c>
      <c r="X5750" s="148">
        <v>125</v>
      </c>
      <c r="Y5750" s="480">
        <v>125</v>
      </c>
      <c r="Z5750" s="148">
        <v>125</v>
      </c>
      <c r="AA5750" s="148">
        <v>126</v>
      </c>
      <c r="AB5750" s="559">
        <v>126</v>
      </c>
      <c r="AC5750" s="2471"/>
      <c r="AD5750" s="1767">
        <f>AVERAGE(D5750:AB5750)</f>
        <v>124.04166666666667</v>
      </c>
      <c r="AI5750" s="946"/>
      <c r="AJ5750" s="322"/>
      <c r="AK5750" s="322"/>
      <c r="AL5750" s="322"/>
      <c r="AM5750" s="322"/>
      <c r="AN5750" s="946"/>
    </row>
    <row r="5751" spans="1:40" s="184" customFormat="1" ht="16.5" thickBot="1">
      <c r="A5751" s="643" t="s">
        <v>893</v>
      </c>
      <c r="B5751" s="149"/>
      <c r="C5751" s="1013" t="s">
        <v>27</v>
      </c>
      <c r="D5751" s="425" t="s">
        <v>62</v>
      </c>
      <c r="E5751" s="191">
        <v>121</v>
      </c>
      <c r="F5751" s="149">
        <v>122</v>
      </c>
      <c r="G5751" s="149">
        <v>122</v>
      </c>
      <c r="H5751" s="646">
        <v>122</v>
      </c>
      <c r="I5751" s="149">
        <v>122</v>
      </c>
      <c r="J5751" s="149">
        <v>122</v>
      </c>
      <c r="K5751" s="149">
        <v>121</v>
      </c>
      <c r="L5751" s="149">
        <v>121</v>
      </c>
      <c r="M5751" s="149">
        <v>120</v>
      </c>
      <c r="N5751" s="646">
        <v>120</v>
      </c>
      <c r="O5751" s="149">
        <v>120</v>
      </c>
      <c r="P5751" s="149">
        <v>121</v>
      </c>
      <c r="Q5751" s="149">
        <v>120</v>
      </c>
      <c r="R5751" s="149">
        <v>120</v>
      </c>
      <c r="S5751" s="149">
        <v>123</v>
      </c>
      <c r="T5751" s="149">
        <v>123</v>
      </c>
      <c r="U5751" s="149">
        <v>123</v>
      </c>
      <c r="V5751" s="647">
        <v>123</v>
      </c>
      <c r="W5751" s="149">
        <v>123</v>
      </c>
      <c r="X5751" s="149">
        <v>123</v>
      </c>
      <c r="Y5751" s="646">
        <v>123</v>
      </c>
      <c r="Z5751" s="149">
        <v>123</v>
      </c>
      <c r="AA5751" s="149">
        <v>123</v>
      </c>
      <c r="AB5751" s="677">
        <v>124</v>
      </c>
      <c r="AC5751" s="2472"/>
      <c r="AD5751" s="2473">
        <f>AVERAGE(D5751:AB5751)</f>
        <v>121.875</v>
      </c>
      <c r="AI5751" s="946"/>
      <c r="AJ5751" s="1054"/>
      <c r="AK5751" s="1054"/>
      <c r="AL5751" s="943"/>
      <c r="AM5751" s="1054"/>
      <c r="AN5751" s="946"/>
    </row>
    <row r="5752" spans="1:40" s="184" customFormat="1">
      <c r="A5752" s="3231" t="s">
        <v>43</v>
      </c>
      <c r="B5752" s="3196" t="s">
        <v>32</v>
      </c>
      <c r="C5752" s="127" t="s">
        <v>16</v>
      </c>
      <c r="D5752" s="124" t="s">
        <v>17</v>
      </c>
      <c r="E5752" s="345">
        <f t="shared" ref="E5752:AB5752" si="3909">(E5756-D5756)*$AE5752*$AF5752</f>
        <v>0</v>
      </c>
      <c r="F5752" s="341">
        <f t="shared" si="3909"/>
        <v>0</v>
      </c>
      <c r="G5752" s="341">
        <f t="shared" si="3909"/>
        <v>0</v>
      </c>
      <c r="H5752" s="474">
        <f t="shared" si="3909"/>
        <v>0</v>
      </c>
      <c r="I5752" s="341">
        <f t="shared" si="3909"/>
        <v>0</v>
      </c>
      <c r="J5752" s="341">
        <f t="shared" si="3909"/>
        <v>0</v>
      </c>
      <c r="K5752" s="341">
        <f t="shared" si="3909"/>
        <v>0</v>
      </c>
      <c r="L5752" s="341">
        <f t="shared" si="3909"/>
        <v>0</v>
      </c>
      <c r="M5752" s="341">
        <f t="shared" si="3909"/>
        <v>0</v>
      </c>
      <c r="N5752" s="474">
        <f t="shared" si="3909"/>
        <v>0</v>
      </c>
      <c r="O5752" s="341">
        <f t="shared" si="3909"/>
        <v>0</v>
      </c>
      <c r="P5752" s="341">
        <f t="shared" si="3909"/>
        <v>0</v>
      </c>
      <c r="Q5752" s="341">
        <f t="shared" si="3909"/>
        <v>0</v>
      </c>
      <c r="R5752" s="341">
        <f t="shared" si="3909"/>
        <v>0</v>
      </c>
      <c r="S5752" s="341">
        <f t="shared" si="3909"/>
        <v>0</v>
      </c>
      <c r="T5752" s="341">
        <f t="shared" si="3909"/>
        <v>0</v>
      </c>
      <c r="U5752" s="341">
        <f t="shared" si="3909"/>
        <v>0</v>
      </c>
      <c r="V5752" s="503">
        <f t="shared" si="3909"/>
        <v>0</v>
      </c>
      <c r="W5752" s="341">
        <f t="shared" si="3909"/>
        <v>0</v>
      </c>
      <c r="X5752" s="341">
        <f t="shared" si="3909"/>
        <v>0</v>
      </c>
      <c r="Y5752" s="474">
        <f t="shared" si="3909"/>
        <v>0</v>
      </c>
      <c r="Z5752" s="341">
        <f t="shared" si="3909"/>
        <v>0</v>
      </c>
      <c r="AA5752" s="341">
        <f t="shared" si="3909"/>
        <v>0</v>
      </c>
      <c r="AB5752" s="650">
        <f t="shared" si="3909"/>
        <v>0</v>
      </c>
      <c r="AC5752" s="137">
        <f>SUM(E5752:AB5752)</f>
        <v>0</v>
      </c>
      <c r="AD5752" s="2124"/>
      <c r="AE5752" s="208">
        <v>100</v>
      </c>
      <c r="AF5752" s="97">
        <v>10</v>
      </c>
      <c r="AI5752" s="946"/>
      <c r="AJ5752" s="1055"/>
      <c r="AK5752" s="1056"/>
      <c r="AL5752" s="1055"/>
      <c r="AM5752" s="943"/>
      <c r="AN5752" s="946"/>
    </row>
    <row r="5753" spans="1:40" s="184" customFormat="1">
      <c r="A5753" s="3251"/>
      <c r="B5753" s="3214"/>
      <c r="C5753" s="125" t="s">
        <v>18</v>
      </c>
      <c r="D5753" s="110" t="s">
        <v>17</v>
      </c>
      <c r="E5753" s="327">
        <f t="shared" ref="E5753:AB5753" si="3910">(E5757-D5757)*$AE5752*$AF5752</f>
        <v>0</v>
      </c>
      <c r="F5753" s="328">
        <f t="shared" si="3910"/>
        <v>0</v>
      </c>
      <c r="G5753" s="328">
        <f t="shared" si="3910"/>
        <v>0</v>
      </c>
      <c r="H5753" s="449">
        <f t="shared" si="3910"/>
        <v>0</v>
      </c>
      <c r="I5753" s="328">
        <f t="shared" si="3910"/>
        <v>0</v>
      </c>
      <c r="J5753" s="328">
        <f t="shared" si="3910"/>
        <v>0</v>
      </c>
      <c r="K5753" s="328">
        <f t="shared" si="3910"/>
        <v>0</v>
      </c>
      <c r="L5753" s="328">
        <f t="shared" si="3910"/>
        <v>0</v>
      </c>
      <c r="M5753" s="328">
        <f t="shared" si="3910"/>
        <v>0</v>
      </c>
      <c r="N5753" s="449">
        <f t="shared" si="3910"/>
        <v>0</v>
      </c>
      <c r="O5753" s="328">
        <f t="shared" si="3910"/>
        <v>0</v>
      </c>
      <c r="P5753" s="328">
        <f t="shared" si="3910"/>
        <v>0</v>
      </c>
      <c r="Q5753" s="328">
        <f t="shared" si="3910"/>
        <v>0</v>
      </c>
      <c r="R5753" s="328">
        <f t="shared" si="3910"/>
        <v>0</v>
      </c>
      <c r="S5753" s="328">
        <f t="shared" si="3910"/>
        <v>0</v>
      </c>
      <c r="T5753" s="328">
        <f t="shared" si="3910"/>
        <v>0</v>
      </c>
      <c r="U5753" s="328">
        <f t="shared" si="3910"/>
        <v>0</v>
      </c>
      <c r="V5753" s="485">
        <f t="shared" si="3910"/>
        <v>0</v>
      </c>
      <c r="W5753" s="328">
        <f t="shared" si="3910"/>
        <v>0</v>
      </c>
      <c r="X5753" s="328">
        <f t="shared" si="3910"/>
        <v>0</v>
      </c>
      <c r="Y5753" s="449">
        <f t="shared" si="3910"/>
        <v>0</v>
      </c>
      <c r="Z5753" s="328">
        <f t="shared" si="3910"/>
        <v>0</v>
      </c>
      <c r="AA5753" s="328">
        <f t="shared" si="3910"/>
        <v>0</v>
      </c>
      <c r="AB5753" s="432">
        <f t="shared" si="3910"/>
        <v>0</v>
      </c>
      <c r="AC5753" s="109">
        <f>SUM(E5753:AB5753)</f>
        <v>0</v>
      </c>
      <c r="AD5753" s="81"/>
      <c r="AE5753" s="158"/>
      <c r="AF5753" s="74"/>
      <c r="AI5753" s="946"/>
      <c r="AJ5753" s="943"/>
      <c r="AK5753" s="943"/>
      <c r="AL5753" s="943"/>
      <c r="AM5753" s="943"/>
      <c r="AN5753" s="946"/>
    </row>
    <row r="5754" spans="1:40" s="184" customFormat="1">
      <c r="A5754" s="3251"/>
      <c r="B5754" s="3214"/>
      <c r="C5754" s="125" t="s">
        <v>19</v>
      </c>
      <c r="D5754" s="110" t="s">
        <v>62</v>
      </c>
      <c r="E5754" s="346">
        <v>0</v>
      </c>
      <c r="F5754" s="347">
        <v>0</v>
      </c>
      <c r="G5754" s="347">
        <v>0</v>
      </c>
      <c r="H5754" s="454">
        <v>0</v>
      </c>
      <c r="I5754" s="347">
        <v>0</v>
      </c>
      <c r="J5754" s="347">
        <v>0</v>
      </c>
      <c r="K5754" s="347">
        <v>0</v>
      </c>
      <c r="L5754" s="347">
        <v>0</v>
      </c>
      <c r="M5754" s="347">
        <v>0</v>
      </c>
      <c r="N5754" s="454">
        <v>0</v>
      </c>
      <c r="O5754" s="347">
        <v>0</v>
      </c>
      <c r="P5754" s="347">
        <v>0</v>
      </c>
      <c r="Q5754" s="347">
        <v>0</v>
      </c>
      <c r="R5754" s="347">
        <v>0</v>
      </c>
      <c r="S5754" s="347">
        <v>0</v>
      </c>
      <c r="T5754" s="347">
        <v>0</v>
      </c>
      <c r="U5754" s="347">
        <v>0</v>
      </c>
      <c r="V5754" s="490">
        <v>0</v>
      </c>
      <c r="W5754" s="347">
        <v>0</v>
      </c>
      <c r="X5754" s="347">
        <v>0</v>
      </c>
      <c r="Y5754" s="454">
        <v>0</v>
      </c>
      <c r="Z5754" s="347">
        <v>0</v>
      </c>
      <c r="AA5754" s="347">
        <v>0</v>
      </c>
      <c r="AB5754" s="1709">
        <v>0</v>
      </c>
      <c r="AC5754" s="109"/>
      <c r="AD5754" s="81"/>
      <c r="AE5754" s="158"/>
      <c r="AF5754" s="74"/>
      <c r="AI5754" s="946"/>
      <c r="AJ5754" s="943"/>
      <c r="AK5754" s="943"/>
      <c r="AL5754" s="943"/>
      <c r="AM5754" s="943"/>
      <c r="AN5754" s="946"/>
    </row>
    <row r="5755" spans="1:40" s="184" customFormat="1" ht="16.5" thickBot="1">
      <c r="A5755" s="3252"/>
      <c r="B5755" s="3215"/>
      <c r="C5755" s="128" t="s">
        <v>21</v>
      </c>
      <c r="D5755" s="116"/>
      <c r="E5755" s="337" t="e">
        <f t="shared" ref="E5755:AB5755" si="3911">E5753/E5752</f>
        <v>#DIV/0!</v>
      </c>
      <c r="F5755" s="338" t="e">
        <f t="shared" si="3911"/>
        <v>#DIV/0!</v>
      </c>
      <c r="G5755" s="338" t="e">
        <f t="shared" si="3911"/>
        <v>#DIV/0!</v>
      </c>
      <c r="H5755" s="464" t="e">
        <f t="shared" si="3911"/>
        <v>#DIV/0!</v>
      </c>
      <c r="I5755" s="338" t="e">
        <f t="shared" si="3911"/>
        <v>#DIV/0!</v>
      </c>
      <c r="J5755" s="338" t="e">
        <f t="shared" si="3911"/>
        <v>#DIV/0!</v>
      </c>
      <c r="K5755" s="338" t="e">
        <f t="shared" si="3911"/>
        <v>#DIV/0!</v>
      </c>
      <c r="L5755" s="338" t="e">
        <f t="shared" si="3911"/>
        <v>#DIV/0!</v>
      </c>
      <c r="M5755" s="338" t="e">
        <f t="shared" si="3911"/>
        <v>#DIV/0!</v>
      </c>
      <c r="N5755" s="464" t="e">
        <f t="shared" si="3911"/>
        <v>#DIV/0!</v>
      </c>
      <c r="O5755" s="338" t="e">
        <f t="shared" si="3911"/>
        <v>#DIV/0!</v>
      </c>
      <c r="P5755" s="338" t="e">
        <f t="shared" si="3911"/>
        <v>#DIV/0!</v>
      </c>
      <c r="Q5755" s="338" t="e">
        <f t="shared" si="3911"/>
        <v>#DIV/0!</v>
      </c>
      <c r="R5755" s="338" t="e">
        <f t="shared" si="3911"/>
        <v>#DIV/0!</v>
      </c>
      <c r="S5755" s="338" t="e">
        <f t="shared" si="3911"/>
        <v>#DIV/0!</v>
      </c>
      <c r="T5755" s="338" t="e">
        <f t="shared" si="3911"/>
        <v>#DIV/0!</v>
      </c>
      <c r="U5755" s="338" t="e">
        <f t="shared" si="3911"/>
        <v>#DIV/0!</v>
      </c>
      <c r="V5755" s="501" t="e">
        <f t="shared" si="3911"/>
        <v>#DIV/0!</v>
      </c>
      <c r="W5755" s="338" t="e">
        <f t="shared" si="3911"/>
        <v>#DIV/0!</v>
      </c>
      <c r="X5755" s="338" t="e">
        <f t="shared" si="3911"/>
        <v>#DIV/0!</v>
      </c>
      <c r="Y5755" s="464" t="e">
        <f t="shared" si="3911"/>
        <v>#DIV/0!</v>
      </c>
      <c r="Z5755" s="338" t="e">
        <f t="shared" si="3911"/>
        <v>#DIV/0!</v>
      </c>
      <c r="AA5755" s="338" t="e">
        <f t="shared" si="3911"/>
        <v>#DIV/0!</v>
      </c>
      <c r="AB5755" s="970" t="e">
        <f t="shared" si="3911"/>
        <v>#DIV/0!</v>
      </c>
      <c r="AC5755" s="567" t="e">
        <f>MAX(E5755:AB5755)</f>
        <v>#DIV/0!</v>
      </c>
      <c r="AD5755" s="146"/>
      <c r="AE5755" s="129"/>
      <c r="AF5755" s="178"/>
      <c r="AI5755" s="946"/>
      <c r="AJ5755" s="943"/>
      <c r="AK5755" s="943"/>
      <c r="AL5755" s="943"/>
      <c r="AM5755" s="943"/>
      <c r="AN5755" s="946"/>
    </row>
    <row r="5756" spans="1:40" s="184" customFormat="1" hidden="1">
      <c r="A5756" s="2108"/>
      <c r="B5756" s="2100"/>
      <c r="C5756" s="570" t="s">
        <v>22</v>
      </c>
      <c r="D5756" s="115"/>
      <c r="E5756" s="2122"/>
      <c r="F5756" s="208"/>
      <c r="G5756" s="208"/>
      <c r="H5756" s="447"/>
      <c r="I5756" s="208"/>
      <c r="J5756" s="208"/>
      <c r="K5756" s="208"/>
      <c r="L5756" s="208"/>
      <c r="M5756" s="208"/>
      <c r="N5756" s="447"/>
      <c r="O5756" s="208"/>
      <c r="P5756" s="208"/>
      <c r="Q5756" s="208"/>
      <c r="R5756" s="208"/>
      <c r="S5756" s="208"/>
      <c r="T5756" s="208"/>
      <c r="U5756" s="208"/>
      <c r="V5756" s="481"/>
      <c r="W5756" s="208"/>
      <c r="X5756" s="208"/>
      <c r="Y5756" s="447"/>
      <c r="Z5756" s="208"/>
      <c r="AA5756" s="208"/>
      <c r="AB5756" s="350"/>
      <c r="AC5756" s="186"/>
      <c r="AD5756" s="2122"/>
      <c r="AE5756" s="208"/>
      <c r="AF5756" s="97"/>
      <c r="AI5756" s="946"/>
      <c r="AJ5756" s="943"/>
      <c r="AK5756" s="943"/>
      <c r="AL5756" s="943"/>
      <c r="AM5756" s="943"/>
      <c r="AN5756" s="946"/>
    </row>
    <row r="5757" spans="1:40" s="184" customFormat="1" hidden="1">
      <c r="A5757" s="2109"/>
      <c r="B5757" s="2101"/>
      <c r="C5757" s="126" t="s">
        <v>23</v>
      </c>
      <c r="D5757" s="110"/>
      <c r="E5757" s="81"/>
      <c r="F5757" s="158"/>
      <c r="G5757" s="158"/>
      <c r="H5757" s="446"/>
      <c r="I5757" s="158"/>
      <c r="J5757" s="158"/>
      <c r="K5757" s="158"/>
      <c r="L5757" s="158"/>
      <c r="M5757" s="158"/>
      <c r="N5757" s="446"/>
      <c r="O5757" s="158"/>
      <c r="P5757" s="158"/>
      <c r="Q5757" s="158"/>
      <c r="R5757" s="158"/>
      <c r="S5757" s="158"/>
      <c r="T5757" s="158"/>
      <c r="U5757" s="158"/>
      <c r="V5757" s="482"/>
      <c r="W5757" s="158"/>
      <c r="X5757" s="158"/>
      <c r="Y5757" s="446"/>
      <c r="Z5757" s="158"/>
      <c r="AA5757" s="158"/>
      <c r="AB5757" s="336"/>
      <c r="AC5757" s="221"/>
      <c r="AD5757" s="81"/>
      <c r="AE5757" s="158"/>
      <c r="AF5757" s="74"/>
      <c r="AH5757" s="943"/>
      <c r="AI5757" s="944"/>
      <c r="AJ5757" s="945"/>
      <c r="AK5757" s="945"/>
      <c r="AL5757" s="354"/>
      <c r="AM5757" s="946"/>
      <c r="AN5757" s="946"/>
    </row>
    <row r="5758" spans="1:40" s="184" customFormat="1" ht="16.5" hidden="1" thickBot="1">
      <c r="A5758" s="2110"/>
      <c r="B5758" s="2115" t="s">
        <v>49</v>
      </c>
      <c r="C5758" s="2116"/>
      <c r="D5758" s="116"/>
      <c r="E5758" s="181">
        <f>SQRT(E5752*E5752+E5753*E5753)/E5735/1.73</f>
        <v>0</v>
      </c>
      <c r="F5758" s="182">
        <f t="shared" ref="F5758:AB5758" si="3912">SQRT(F5752*F5752+F5753*F5753)/F5735/1.73</f>
        <v>0</v>
      </c>
      <c r="G5758" s="182">
        <f t="shared" si="3912"/>
        <v>0</v>
      </c>
      <c r="H5758" s="453">
        <f t="shared" si="3912"/>
        <v>0</v>
      </c>
      <c r="I5758" s="182">
        <f t="shared" si="3912"/>
        <v>0</v>
      </c>
      <c r="J5758" s="182">
        <f t="shared" si="3912"/>
        <v>0</v>
      </c>
      <c r="K5758" s="182">
        <f t="shared" si="3912"/>
        <v>0</v>
      </c>
      <c r="L5758" s="182">
        <f t="shared" si="3912"/>
        <v>0</v>
      </c>
      <c r="M5758" s="182">
        <f t="shared" si="3912"/>
        <v>0</v>
      </c>
      <c r="N5758" s="453">
        <f t="shared" si="3912"/>
        <v>0</v>
      </c>
      <c r="O5758" s="182">
        <f t="shared" si="3912"/>
        <v>0</v>
      </c>
      <c r="P5758" s="182">
        <f t="shared" si="3912"/>
        <v>0</v>
      </c>
      <c r="Q5758" s="182">
        <f t="shared" si="3912"/>
        <v>0</v>
      </c>
      <c r="R5758" s="182">
        <f t="shared" si="3912"/>
        <v>0</v>
      </c>
      <c r="S5758" s="182">
        <f t="shared" si="3912"/>
        <v>0</v>
      </c>
      <c r="T5758" s="182">
        <f t="shared" si="3912"/>
        <v>0</v>
      </c>
      <c r="U5758" s="182">
        <f t="shared" si="3912"/>
        <v>0</v>
      </c>
      <c r="V5758" s="489">
        <f t="shared" si="3912"/>
        <v>0</v>
      </c>
      <c r="W5758" s="182">
        <f t="shared" si="3912"/>
        <v>0</v>
      </c>
      <c r="X5758" s="182">
        <f t="shared" si="3912"/>
        <v>0</v>
      </c>
      <c r="Y5758" s="453">
        <f t="shared" si="3912"/>
        <v>0</v>
      </c>
      <c r="Z5758" s="182">
        <f t="shared" si="3912"/>
        <v>0</v>
      </c>
      <c r="AA5758" s="182">
        <f t="shared" si="3912"/>
        <v>0</v>
      </c>
      <c r="AB5758" s="435">
        <f t="shared" si="3912"/>
        <v>0</v>
      </c>
      <c r="AC5758" s="111">
        <f>AVERAGE(E5758:AB5758)</f>
        <v>0</v>
      </c>
      <c r="AD5758" s="98" t="e">
        <f>(AC5754-AC5758)/AC5754</f>
        <v>#DIV/0!</v>
      </c>
      <c r="AE5758" s="79"/>
      <c r="AF5758" s="80"/>
      <c r="AI5758" s="946"/>
      <c r="AJ5758" s="1054"/>
      <c r="AK5758" s="1054"/>
      <c r="AL5758" s="943"/>
      <c r="AM5758" s="1054"/>
      <c r="AN5758" s="946"/>
    </row>
    <row r="5759" spans="1:40" s="184" customFormat="1">
      <c r="A5759" s="3231" t="s">
        <v>35</v>
      </c>
      <c r="B5759" s="3196" t="s">
        <v>434</v>
      </c>
      <c r="C5759" s="127" t="s">
        <v>16</v>
      </c>
      <c r="D5759" s="124" t="s">
        <v>17</v>
      </c>
      <c r="E5759" s="345">
        <f t="shared" ref="E5759:AB5759" si="3913">(E5763-D5763)*$AE5759*$AF5759</f>
        <v>13.500000000021828</v>
      </c>
      <c r="F5759" s="341">
        <f t="shared" si="3913"/>
        <v>13.500000000021828</v>
      </c>
      <c r="G5759" s="341">
        <f t="shared" si="3913"/>
        <v>12.000000000057298</v>
      </c>
      <c r="H5759" s="474">
        <f t="shared" si="3913"/>
        <v>13.500000000021828</v>
      </c>
      <c r="I5759" s="341">
        <f t="shared" si="3913"/>
        <v>13.500000000021828</v>
      </c>
      <c r="J5759" s="341">
        <f t="shared" si="3913"/>
        <v>13.499999999851298</v>
      </c>
      <c r="K5759" s="341">
        <f t="shared" si="3913"/>
        <v>12.000000000057298</v>
      </c>
      <c r="L5759" s="341">
        <f t="shared" si="3913"/>
        <v>13.500000000021828</v>
      </c>
      <c r="M5759" s="341">
        <f t="shared" si="3913"/>
        <v>13.500000000021828</v>
      </c>
      <c r="N5759" s="474">
        <f t="shared" si="3913"/>
        <v>13.500000000021828</v>
      </c>
      <c r="O5759" s="341">
        <f t="shared" si="3913"/>
        <v>11.999999999886768</v>
      </c>
      <c r="P5759" s="341">
        <f t="shared" si="3913"/>
        <v>13.500000000021828</v>
      </c>
      <c r="Q5759" s="341">
        <f t="shared" si="3913"/>
        <v>13.500000000021828</v>
      </c>
      <c r="R5759" s="341">
        <f t="shared" si="3913"/>
        <v>12.000000000057298</v>
      </c>
      <c r="S5759" s="341">
        <f t="shared" si="3913"/>
        <v>13.500000000021828</v>
      </c>
      <c r="T5759" s="341">
        <f t="shared" si="3913"/>
        <v>13.500000000021828</v>
      </c>
      <c r="U5759" s="341">
        <f t="shared" si="3913"/>
        <v>13.499999999851298</v>
      </c>
      <c r="V5759" s="503">
        <f t="shared" si="3913"/>
        <v>12.000000000057298</v>
      </c>
      <c r="W5759" s="341">
        <f t="shared" si="3913"/>
        <v>13.500000000021828</v>
      </c>
      <c r="X5759" s="341">
        <f t="shared" si="3913"/>
        <v>13.500000000021828</v>
      </c>
      <c r="Y5759" s="474">
        <f t="shared" si="3913"/>
        <v>13.500000000021828</v>
      </c>
      <c r="Z5759" s="341">
        <f t="shared" si="3913"/>
        <v>11.999999999886768</v>
      </c>
      <c r="AA5759" s="341">
        <f t="shared" si="3913"/>
        <v>13.500000000021828</v>
      </c>
      <c r="AB5759" s="650">
        <f t="shared" si="3913"/>
        <v>13.500000000021828</v>
      </c>
      <c r="AC5759" s="137">
        <f>SUM(E5759:AB5759)</f>
        <v>315.00000000005457</v>
      </c>
      <c r="AD5759" s="2124"/>
      <c r="AE5759" s="92">
        <v>100</v>
      </c>
      <c r="AF5759" s="93">
        <v>15</v>
      </c>
      <c r="AI5759" s="946"/>
      <c r="AJ5759" s="1055"/>
      <c r="AK5759" s="1056"/>
      <c r="AL5759" s="1055"/>
      <c r="AM5759" s="943"/>
      <c r="AN5759" s="946"/>
    </row>
    <row r="5760" spans="1:40" s="184" customFormat="1">
      <c r="A5760" s="3251"/>
      <c r="B5760" s="3214"/>
      <c r="C5760" s="125" t="s">
        <v>18</v>
      </c>
      <c r="D5760" s="110" t="s">
        <v>17</v>
      </c>
      <c r="E5760" s="327">
        <f t="shared" ref="E5760:AB5760" si="3914">(E5764-D5764)*$AE5759*$AF5759</f>
        <v>12.000000000057298</v>
      </c>
      <c r="F5760" s="328">
        <f t="shared" si="3914"/>
        <v>11.999999999886768</v>
      </c>
      <c r="G5760" s="328">
        <f t="shared" si="3914"/>
        <v>12.000000000057298</v>
      </c>
      <c r="H5760" s="449">
        <f t="shared" si="3914"/>
        <v>12.000000000057298</v>
      </c>
      <c r="I5760" s="328">
        <f t="shared" si="3914"/>
        <v>11.999999999886768</v>
      </c>
      <c r="J5760" s="328">
        <f t="shared" si="3914"/>
        <v>12.000000000057298</v>
      </c>
      <c r="K5760" s="328">
        <f t="shared" si="3914"/>
        <v>10.499999999922238</v>
      </c>
      <c r="L5760" s="328">
        <f t="shared" si="3914"/>
        <v>12.000000000057298</v>
      </c>
      <c r="M5760" s="328">
        <f t="shared" si="3914"/>
        <v>12.000000000057298</v>
      </c>
      <c r="N5760" s="449">
        <f t="shared" si="3914"/>
        <v>11.999999999886768</v>
      </c>
      <c r="O5760" s="328">
        <f t="shared" si="3914"/>
        <v>12.000000000057298</v>
      </c>
      <c r="P5760" s="328">
        <f t="shared" si="3914"/>
        <v>12.000000000057298</v>
      </c>
      <c r="Q5760" s="328">
        <f t="shared" si="3914"/>
        <v>11.999999999886768</v>
      </c>
      <c r="R5760" s="328">
        <f t="shared" si="3914"/>
        <v>12.000000000057298</v>
      </c>
      <c r="S5760" s="328">
        <f t="shared" si="3914"/>
        <v>12.000000000057298</v>
      </c>
      <c r="T5760" s="328">
        <f t="shared" si="3914"/>
        <v>11.999999999886768</v>
      </c>
      <c r="U5760" s="328">
        <f t="shared" si="3914"/>
        <v>12.000000000057298</v>
      </c>
      <c r="V5760" s="485">
        <f t="shared" si="3914"/>
        <v>12.000000000057298</v>
      </c>
      <c r="W5760" s="328">
        <f t="shared" si="3914"/>
        <v>10.499999999922238</v>
      </c>
      <c r="X5760" s="328">
        <f t="shared" si="3914"/>
        <v>12.000000000057298</v>
      </c>
      <c r="Y5760" s="449">
        <f t="shared" si="3914"/>
        <v>12.000000000057298</v>
      </c>
      <c r="Z5760" s="328">
        <f t="shared" si="3914"/>
        <v>11.999999999886768</v>
      </c>
      <c r="AA5760" s="328">
        <f t="shared" si="3914"/>
        <v>12.000000000057298</v>
      </c>
      <c r="AB5760" s="432">
        <f t="shared" si="3914"/>
        <v>12.000000000057298</v>
      </c>
      <c r="AC5760" s="109">
        <f>SUM(E5760:AB5760)</f>
        <v>285.00000000008185</v>
      </c>
      <c r="AD5760" s="81"/>
      <c r="AE5760" s="158"/>
      <c r="AF5760" s="74"/>
      <c r="AI5760" s="946"/>
      <c r="AJ5760" s="943"/>
      <c r="AK5760" s="943"/>
      <c r="AL5760" s="943"/>
      <c r="AM5760" s="943"/>
      <c r="AN5760" s="946"/>
    </row>
    <row r="5761" spans="1:40" s="184" customFormat="1">
      <c r="A5761" s="3251"/>
      <c r="B5761" s="3214"/>
      <c r="C5761" s="125" t="s">
        <v>19</v>
      </c>
      <c r="D5761" s="110" t="s">
        <v>62</v>
      </c>
      <c r="E5761" s="346">
        <v>1</v>
      </c>
      <c r="F5761" s="347">
        <v>1</v>
      </c>
      <c r="G5761" s="347">
        <v>1</v>
      </c>
      <c r="H5761" s="454">
        <v>1</v>
      </c>
      <c r="I5761" s="347">
        <v>1</v>
      </c>
      <c r="J5761" s="347">
        <v>1</v>
      </c>
      <c r="K5761" s="347">
        <v>1</v>
      </c>
      <c r="L5761" s="347">
        <v>1</v>
      </c>
      <c r="M5761" s="347">
        <v>1</v>
      </c>
      <c r="N5761" s="454">
        <v>1</v>
      </c>
      <c r="O5761" s="347">
        <v>1</v>
      </c>
      <c r="P5761" s="347">
        <v>1</v>
      </c>
      <c r="Q5761" s="347">
        <v>1</v>
      </c>
      <c r="R5761" s="347">
        <v>1</v>
      </c>
      <c r="S5761" s="347">
        <v>1</v>
      </c>
      <c r="T5761" s="347">
        <v>1</v>
      </c>
      <c r="U5761" s="347">
        <v>1</v>
      </c>
      <c r="V5761" s="490">
        <v>1</v>
      </c>
      <c r="W5761" s="347">
        <v>1</v>
      </c>
      <c r="X5761" s="347">
        <v>1</v>
      </c>
      <c r="Y5761" s="454">
        <v>1</v>
      </c>
      <c r="Z5761" s="347">
        <v>1</v>
      </c>
      <c r="AA5761" s="347">
        <v>1</v>
      </c>
      <c r="AB5761" s="1709">
        <v>1</v>
      </c>
      <c r="AC5761" s="109">
        <f>AVERAGE(E5761:AB5761)</f>
        <v>1</v>
      </c>
      <c r="AD5761" s="81"/>
      <c r="AE5761" s="158"/>
      <c r="AF5761" s="74"/>
      <c r="AI5761" s="946"/>
      <c r="AJ5761" s="943"/>
      <c r="AK5761" s="943"/>
      <c r="AL5761" s="943"/>
      <c r="AM5761" s="943"/>
      <c r="AN5761" s="946"/>
    </row>
    <row r="5762" spans="1:40" s="184" customFormat="1" ht="16.5" thickBot="1">
      <c r="A5762" s="3252"/>
      <c r="B5762" s="3215"/>
      <c r="C5762" s="128" t="s">
        <v>21</v>
      </c>
      <c r="D5762" s="116"/>
      <c r="E5762" s="337">
        <f t="shared" ref="E5762:AB5762" si="3915">E5760/E5759</f>
        <v>0.88888888889169593</v>
      </c>
      <c r="F5762" s="338">
        <f t="shared" si="3915"/>
        <v>0.88888888887906414</v>
      </c>
      <c r="G5762" s="338">
        <f t="shared" si="3915"/>
        <v>1</v>
      </c>
      <c r="H5762" s="464">
        <f t="shared" si="3915"/>
        <v>0.88888888889169593</v>
      </c>
      <c r="I5762" s="338">
        <f t="shared" si="3915"/>
        <v>0.88888888887906414</v>
      </c>
      <c r="J5762" s="338">
        <f t="shared" si="3915"/>
        <v>0.88888888890292428</v>
      </c>
      <c r="K5762" s="338">
        <f t="shared" si="3915"/>
        <v>0.87499999998934186</v>
      </c>
      <c r="L5762" s="338">
        <f t="shared" si="3915"/>
        <v>0.88888888889169593</v>
      </c>
      <c r="M5762" s="338">
        <f t="shared" si="3915"/>
        <v>0.88888888889169593</v>
      </c>
      <c r="N5762" s="464">
        <f t="shared" si="3915"/>
        <v>0.88888888887906414</v>
      </c>
      <c r="O5762" s="338">
        <f t="shared" si="3915"/>
        <v>1.0000000000142109</v>
      </c>
      <c r="P5762" s="338">
        <f t="shared" si="3915"/>
        <v>0.88888888889169593</v>
      </c>
      <c r="Q5762" s="338">
        <f t="shared" si="3915"/>
        <v>0.88888888887906414</v>
      </c>
      <c r="R5762" s="338">
        <f t="shared" si="3915"/>
        <v>1</v>
      </c>
      <c r="S5762" s="338">
        <f t="shared" si="3915"/>
        <v>0.88888888889169593</v>
      </c>
      <c r="T5762" s="338">
        <f t="shared" si="3915"/>
        <v>0.88888888887906414</v>
      </c>
      <c r="U5762" s="338">
        <f t="shared" si="3915"/>
        <v>0.88888888890292428</v>
      </c>
      <c r="V5762" s="501">
        <f t="shared" si="3915"/>
        <v>1</v>
      </c>
      <c r="W5762" s="338">
        <f t="shared" si="3915"/>
        <v>0.77777777777076007</v>
      </c>
      <c r="X5762" s="338">
        <f t="shared" si="3915"/>
        <v>0.88888888889169593</v>
      </c>
      <c r="Y5762" s="464">
        <f t="shared" si="3915"/>
        <v>0.88888888889169593</v>
      </c>
      <c r="Z5762" s="338">
        <f t="shared" si="3915"/>
        <v>1</v>
      </c>
      <c r="AA5762" s="338">
        <f t="shared" si="3915"/>
        <v>0.88888888889169593</v>
      </c>
      <c r="AB5762" s="970">
        <f t="shared" si="3915"/>
        <v>0.88888888889169593</v>
      </c>
      <c r="AC5762" s="545">
        <f>MAX(E5762:AB5762)</f>
        <v>1.0000000000142109</v>
      </c>
      <c r="AD5762" s="94"/>
      <c r="AE5762" s="95"/>
      <c r="AF5762" s="572"/>
      <c r="AI5762" s="946"/>
      <c r="AJ5762" s="943"/>
      <c r="AK5762" s="943"/>
      <c r="AL5762" s="943"/>
      <c r="AM5762" s="943"/>
      <c r="AN5762" s="946"/>
    </row>
    <row r="5763" spans="1:40" s="184" customFormat="1" hidden="1">
      <c r="A5763" s="2108"/>
      <c r="B5763" s="2100"/>
      <c r="C5763" s="570" t="s">
        <v>22</v>
      </c>
      <c r="D5763" s="115">
        <v>963.8</v>
      </c>
      <c r="E5763" s="2122">
        <v>963.80899999999997</v>
      </c>
      <c r="F5763" s="208">
        <v>963.81799999999998</v>
      </c>
      <c r="G5763" s="208">
        <v>963.82600000000002</v>
      </c>
      <c r="H5763" s="447">
        <v>963.83500000000004</v>
      </c>
      <c r="I5763" s="208">
        <v>963.84400000000005</v>
      </c>
      <c r="J5763" s="208">
        <v>963.85299999999995</v>
      </c>
      <c r="K5763" s="208">
        <v>963.86099999999999</v>
      </c>
      <c r="L5763" s="208">
        <v>963.87</v>
      </c>
      <c r="M5763" s="208">
        <v>963.87900000000002</v>
      </c>
      <c r="N5763" s="447">
        <v>963.88800000000003</v>
      </c>
      <c r="O5763" s="208">
        <v>963.89599999999996</v>
      </c>
      <c r="P5763" s="208">
        <v>963.90499999999997</v>
      </c>
      <c r="Q5763" s="208">
        <v>963.91399999999999</v>
      </c>
      <c r="R5763" s="208">
        <v>963.92200000000003</v>
      </c>
      <c r="S5763" s="208">
        <v>963.93100000000004</v>
      </c>
      <c r="T5763" s="208">
        <v>963.94</v>
      </c>
      <c r="U5763" s="208">
        <v>963.94899999999996</v>
      </c>
      <c r="V5763" s="481">
        <v>963.95699999999999</v>
      </c>
      <c r="W5763" s="208">
        <v>963.96600000000001</v>
      </c>
      <c r="X5763" s="208">
        <v>963.97500000000002</v>
      </c>
      <c r="Y5763" s="447">
        <v>963.98400000000004</v>
      </c>
      <c r="Z5763" s="208">
        <v>963.99199999999996</v>
      </c>
      <c r="AA5763" s="208">
        <v>964.00099999999998</v>
      </c>
      <c r="AB5763" s="350">
        <v>964.01</v>
      </c>
      <c r="AC5763" s="186"/>
      <c r="AD5763" s="2122"/>
      <c r="AE5763" s="208"/>
      <c r="AF5763" s="97"/>
      <c r="AI5763" s="946"/>
      <c r="AJ5763" s="943"/>
      <c r="AK5763" s="943"/>
      <c r="AL5763" s="943"/>
      <c r="AM5763" s="943"/>
      <c r="AN5763" s="946"/>
    </row>
    <row r="5764" spans="1:40" s="184" customFormat="1" hidden="1">
      <c r="A5764" s="2109"/>
      <c r="B5764" s="2101"/>
      <c r="C5764" s="126" t="s">
        <v>23</v>
      </c>
      <c r="D5764" s="110">
        <v>646.75</v>
      </c>
      <c r="E5764" s="81">
        <v>646.75800000000004</v>
      </c>
      <c r="F5764" s="81">
        <v>646.76599999999996</v>
      </c>
      <c r="G5764" s="81">
        <v>646.774</v>
      </c>
      <c r="H5764" s="472">
        <v>646.78200000000004</v>
      </c>
      <c r="I5764" s="81">
        <v>646.79</v>
      </c>
      <c r="J5764" s="81">
        <v>646.798</v>
      </c>
      <c r="K5764" s="81">
        <v>646.80499999999995</v>
      </c>
      <c r="L5764" s="81">
        <v>646.81299999999999</v>
      </c>
      <c r="M5764" s="81">
        <v>646.82100000000003</v>
      </c>
      <c r="N5764" s="472">
        <v>646.82899999999995</v>
      </c>
      <c r="O5764" s="81">
        <v>646.83699999999999</v>
      </c>
      <c r="P5764" s="81">
        <v>646.84500000000003</v>
      </c>
      <c r="Q5764" s="81">
        <v>646.85299999999995</v>
      </c>
      <c r="R5764" s="81">
        <v>646.86099999999999</v>
      </c>
      <c r="S5764" s="81">
        <v>646.86900000000003</v>
      </c>
      <c r="T5764" s="81">
        <v>646.87699999999995</v>
      </c>
      <c r="U5764" s="81">
        <v>646.88499999999999</v>
      </c>
      <c r="V5764" s="2842">
        <v>646.89300000000003</v>
      </c>
      <c r="W5764" s="81">
        <v>646.9</v>
      </c>
      <c r="X5764" s="81">
        <v>646.90800000000002</v>
      </c>
      <c r="Y5764" s="472">
        <v>646.91600000000005</v>
      </c>
      <c r="Z5764" s="81">
        <v>646.92399999999998</v>
      </c>
      <c r="AA5764" s="81">
        <v>646.93200000000002</v>
      </c>
      <c r="AB5764" s="371">
        <v>646.94000000000005</v>
      </c>
      <c r="AC5764" s="221"/>
      <c r="AD5764" s="81"/>
      <c r="AE5764" s="158"/>
      <c r="AF5764" s="74"/>
      <c r="AH5764" s="943"/>
      <c r="AI5764" s="944"/>
      <c r="AJ5764" s="945"/>
      <c r="AK5764" s="945"/>
      <c r="AL5764" s="354"/>
      <c r="AM5764" s="946"/>
      <c r="AN5764" s="946"/>
    </row>
    <row r="5765" spans="1:40" s="184" customFormat="1" ht="16.5" hidden="1" thickBot="1">
      <c r="A5765" s="2110"/>
      <c r="B5765" s="2115" t="s">
        <v>49</v>
      </c>
      <c r="C5765" s="2116"/>
      <c r="D5765" s="116"/>
      <c r="E5765" s="181">
        <f>SQRT(E5759*E5759+E5760*E5760)/E5735/1.73</f>
        <v>0.98126775762977658</v>
      </c>
      <c r="F5765" s="182">
        <f t="shared" ref="F5765:AB5765" si="3916">SQRT(F5759*F5759+F5760*F5760)/F5735/1.73</f>
        <v>0.97667810487514839</v>
      </c>
      <c r="G5765" s="182">
        <f t="shared" si="3916"/>
        <v>0.91849942351097469</v>
      </c>
      <c r="H5765" s="453">
        <f t="shared" si="3916"/>
        <v>0.97394486391612145</v>
      </c>
      <c r="I5765" s="182">
        <f t="shared" si="3916"/>
        <v>0.97576532159956408</v>
      </c>
      <c r="J5765" s="182">
        <f t="shared" si="3916"/>
        <v>0.9748542428671475</v>
      </c>
      <c r="K5765" s="182">
        <f t="shared" si="3916"/>
        <v>0.86869834429804427</v>
      </c>
      <c r="L5765" s="182">
        <f t="shared" si="3916"/>
        <v>0.98497065482837953</v>
      </c>
      <c r="M5765" s="182">
        <f t="shared" si="3916"/>
        <v>0.99624894476916248</v>
      </c>
      <c r="N5765" s="453">
        <f t="shared" si="3916"/>
        <v>0.99529923175551338</v>
      </c>
      <c r="O5765" s="182">
        <f t="shared" si="3916"/>
        <v>0.93602803845682325</v>
      </c>
      <c r="P5765" s="182">
        <f t="shared" si="3916"/>
        <v>0.98776621960083466</v>
      </c>
      <c r="Q5765" s="182">
        <f t="shared" si="3916"/>
        <v>0.98963876219102698</v>
      </c>
      <c r="R5765" s="182">
        <f t="shared" si="3916"/>
        <v>0.9351357333743765</v>
      </c>
      <c r="S5765" s="182">
        <f t="shared" si="3916"/>
        <v>0.9730371799795734</v>
      </c>
      <c r="T5765" s="182">
        <f t="shared" si="3916"/>
        <v>0.97213118632358797</v>
      </c>
      <c r="U5765" s="182">
        <f t="shared" si="3916"/>
        <v>0.97122687824252563</v>
      </c>
      <c r="V5765" s="489">
        <f t="shared" si="3916"/>
        <v>0.90829387436085274</v>
      </c>
      <c r="W5765" s="182">
        <f t="shared" si="3916"/>
        <v>0.92047617229397738</v>
      </c>
      <c r="X5765" s="182">
        <f t="shared" si="3916"/>
        <v>0.97213118632968554</v>
      </c>
      <c r="Y5765" s="453">
        <f t="shared" si="3916"/>
        <v>0.97213118632968554</v>
      </c>
      <c r="Z5765" s="182">
        <f t="shared" si="3916"/>
        <v>0.90997902068254255</v>
      </c>
      <c r="AA5765" s="182">
        <f t="shared" si="3916"/>
        <v>0.96762640789442289</v>
      </c>
      <c r="AB5765" s="435">
        <f t="shared" si="3916"/>
        <v>0.9622754784498454</v>
      </c>
      <c r="AC5765" s="111">
        <f>AVERAGE(E5765:AB5765)</f>
        <v>0.95933767560664995</v>
      </c>
      <c r="AD5765" s="98">
        <f>(AC5761-AC5765)/AC5761</f>
        <v>4.0662324393350047E-2</v>
      </c>
      <c r="AE5765" s="79"/>
      <c r="AF5765" s="80"/>
      <c r="AI5765" s="946"/>
      <c r="AJ5765" s="1054"/>
      <c r="AK5765" s="1054"/>
      <c r="AL5765" s="943"/>
      <c r="AM5765" s="1054"/>
      <c r="AN5765" s="946"/>
    </row>
    <row r="5766" spans="1:40" s="184" customFormat="1">
      <c r="A5766" s="3231" t="s">
        <v>54</v>
      </c>
      <c r="B5766" s="3196" t="s">
        <v>32</v>
      </c>
      <c r="C5766" s="127" t="s">
        <v>16</v>
      </c>
      <c r="D5766" s="124" t="s">
        <v>17</v>
      </c>
      <c r="E5766" s="345">
        <f t="shared" ref="E5766:AB5766" si="3917">(E5770-D5770)*$AE5766*$AF5766</f>
        <v>0</v>
      </c>
      <c r="F5766" s="341">
        <f t="shared" si="3917"/>
        <v>0</v>
      </c>
      <c r="G5766" s="341">
        <f t="shared" si="3917"/>
        <v>0</v>
      </c>
      <c r="H5766" s="474">
        <f t="shared" si="3917"/>
        <v>0</v>
      </c>
      <c r="I5766" s="341">
        <f t="shared" si="3917"/>
        <v>0</v>
      </c>
      <c r="J5766" s="341">
        <f t="shared" si="3917"/>
        <v>0</v>
      </c>
      <c r="K5766" s="341">
        <f t="shared" si="3917"/>
        <v>0</v>
      </c>
      <c r="L5766" s="341">
        <f t="shared" si="3917"/>
        <v>0</v>
      </c>
      <c r="M5766" s="341">
        <f t="shared" si="3917"/>
        <v>0</v>
      </c>
      <c r="N5766" s="474">
        <f t="shared" si="3917"/>
        <v>0</v>
      </c>
      <c r="O5766" s="341">
        <f t="shared" si="3917"/>
        <v>0</v>
      </c>
      <c r="P5766" s="341">
        <f t="shared" si="3917"/>
        <v>0</v>
      </c>
      <c r="Q5766" s="341">
        <f t="shared" si="3917"/>
        <v>0</v>
      </c>
      <c r="R5766" s="341">
        <f t="shared" si="3917"/>
        <v>0</v>
      </c>
      <c r="S5766" s="341">
        <f t="shared" si="3917"/>
        <v>0</v>
      </c>
      <c r="T5766" s="341">
        <f t="shared" si="3917"/>
        <v>0</v>
      </c>
      <c r="U5766" s="341">
        <f t="shared" si="3917"/>
        <v>0</v>
      </c>
      <c r="V5766" s="503">
        <f t="shared" si="3917"/>
        <v>0</v>
      </c>
      <c r="W5766" s="341">
        <f t="shared" si="3917"/>
        <v>0</v>
      </c>
      <c r="X5766" s="341">
        <f t="shared" si="3917"/>
        <v>0</v>
      </c>
      <c r="Y5766" s="474">
        <f t="shared" si="3917"/>
        <v>0</v>
      </c>
      <c r="Z5766" s="341">
        <f t="shared" si="3917"/>
        <v>0</v>
      </c>
      <c r="AA5766" s="341">
        <f t="shared" si="3917"/>
        <v>0</v>
      </c>
      <c r="AB5766" s="650">
        <f t="shared" si="3917"/>
        <v>0</v>
      </c>
      <c r="AC5766" s="137">
        <f>SUM(E5766:AB5766)</f>
        <v>0</v>
      </c>
      <c r="AD5766" s="2124"/>
      <c r="AE5766" s="92">
        <v>100</v>
      </c>
      <c r="AF5766" s="93">
        <v>10</v>
      </c>
      <c r="AI5766" s="946"/>
      <c r="AJ5766" s="1055"/>
      <c r="AK5766" s="1056"/>
      <c r="AL5766" s="1055"/>
      <c r="AM5766" s="943"/>
      <c r="AN5766" s="946"/>
    </row>
    <row r="5767" spans="1:40" s="184" customFormat="1">
      <c r="A5767" s="3251"/>
      <c r="B5767" s="3214"/>
      <c r="C5767" s="125" t="s">
        <v>18</v>
      </c>
      <c r="D5767" s="110" t="s">
        <v>17</v>
      </c>
      <c r="E5767" s="327">
        <f t="shared" ref="E5767:AB5767" si="3918">(E5771-D5771)*$AE5766*$AF5766</f>
        <v>0</v>
      </c>
      <c r="F5767" s="328">
        <f t="shared" si="3918"/>
        <v>0</v>
      </c>
      <c r="G5767" s="328">
        <f t="shared" si="3918"/>
        <v>0</v>
      </c>
      <c r="H5767" s="449">
        <f t="shared" si="3918"/>
        <v>0</v>
      </c>
      <c r="I5767" s="328">
        <f t="shared" si="3918"/>
        <v>0</v>
      </c>
      <c r="J5767" s="328">
        <f t="shared" si="3918"/>
        <v>0</v>
      </c>
      <c r="K5767" s="328">
        <f t="shared" si="3918"/>
        <v>0</v>
      </c>
      <c r="L5767" s="328">
        <f t="shared" si="3918"/>
        <v>0</v>
      </c>
      <c r="M5767" s="328">
        <f t="shared" si="3918"/>
        <v>0</v>
      </c>
      <c r="N5767" s="449">
        <f t="shared" si="3918"/>
        <v>0</v>
      </c>
      <c r="O5767" s="328">
        <f t="shared" si="3918"/>
        <v>0</v>
      </c>
      <c r="P5767" s="328">
        <f t="shared" si="3918"/>
        <v>0</v>
      </c>
      <c r="Q5767" s="328">
        <f t="shared" si="3918"/>
        <v>0</v>
      </c>
      <c r="R5767" s="328">
        <f t="shared" si="3918"/>
        <v>0</v>
      </c>
      <c r="S5767" s="328">
        <f t="shared" si="3918"/>
        <v>0</v>
      </c>
      <c r="T5767" s="328">
        <f t="shared" si="3918"/>
        <v>0</v>
      </c>
      <c r="U5767" s="328">
        <f t="shared" si="3918"/>
        <v>0</v>
      </c>
      <c r="V5767" s="485">
        <f t="shared" si="3918"/>
        <v>0</v>
      </c>
      <c r="W5767" s="328">
        <f t="shared" si="3918"/>
        <v>0</v>
      </c>
      <c r="X5767" s="328">
        <f t="shared" si="3918"/>
        <v>0</v>
      </c>
      <c r="Y5767" s="449">
        <f t="shared" si="3918"/>
        <v>0</v>
      </c>
      <c r="Z5767" s="328">
        <f t="shared" si="3918"/>
        <v>0</v>
      </c>
      <c r="AA5767" s="328">
        <f t="shared" si="3918"/>
        <v>0</v>
      </c>
      <c r="AB5767" s="432">
        <f t="shared" si="3918"/>
        <v>0</v>
      </c>
      <c r="AC5767" s="109">
        <f>SUM(E5767:AB5767)</f>
        <v>0</v>
      </c>
      <c r="AD5767" s="81"/>
      <c r="AE5767" s="158"/>
      <c r="AF5767" s="74"/>
      <c r="AI5767" s="946"/>
      <c r="AJ5767" s="943"/>
      <c r="AK5767" s="943"/>
      <c r="AL5767" s="943"/>
      <c r="AM5767" s="943"/>
      <c r="AN5767" s="946"/>
    </row>
    <row r="5768" spans="1:40" s="184" customFormat="1">
      <c r="A5768" s="3251"/>
      <c r="B5768" s="3214"/>
      <c r="C5768" s="125" t="s">
        <v>19</v>
      </c>
      <c r="D5768" s="110" t="s">
        <v>62</v>
      </c>
      <c r="E5768" s="346">
        <v>0</v>
      </c>
      <c r="F5768" s="347">
        <v>0</v>
      </c>
      <c r="G5768" s="347">
        <v>0</v>
      </c>
      <c r="H5768" s="454">
        <v>0</v>
      </c>
      <c r="I5768" s="347">
        <v>0</v>
      </c>
      <c r="J5768" s="347">
        <v>0</v>
      </c>
      <c r="K5768" s="347">
        <v>0</v>
      </c>
      <c r="L5768" s="347">
        <v>0</v>
      </c>
      <c r="M5768" s="347">
        <v>0</v>
      </c>
      <c r="N5768" s="454">
        <v>0</v>
      </c>
      <c r="O5768" s="347">
        <v>0</v>
      </c>
      <c r="P5768" s="347">
        <v>0</v>
      </c>
      <c r="Q5768" s="347">
        <v>0</v>
      </c>
      <c r="R5768" s="347">
        <v>0</v>
      </c>
      <c r="S5768" s="347">
        <v>0</v>
      </c>
      <c r="T5768" s="347">
        <v>0</v>
      </c>
      <c r="U5768" s="347">
        <v>0</v>
      </c>
      <c r="V5768" s="490">
        <v>0</v>
      </c>
      <c r="W5768" s="347">
        <v>0</v>
      </c>
      <c r="X5768" s="347">
        <v>0</v>
      </c>
      <c r="Y5768" s="454">
        <v>0</v>
      </c>
      <c r="Z5768" s="347">
        <v>0</v>
      </c>
      <c r="AA5768" s="347">
        <v>0</v>
      </c>
      <c r="AB5768" s="1709">
        <v>0</v>
      </c>
      <c r="AC5768" s="109"/>
      <c r="AD5768" s="81"/>
      <c r="AE5768" s="158"/>
      <c r="AF5768" s="74"/>
      <c r="AI5768" s="946"/>
      <c r="AJ5768" s="943"/>
      <c r="AK5768" s="943"/>
      <c r="AL5768" s="943"/>
      <c r="AM5768" s="943"/>
      <c r="AN5768" s="946"/>
    </row>
    <row r="5769" spans="1:40" s="184" customFormat="1" ht="16.5" thickBot="1">
      <c r="A5769" s="3252"/>
      <c r="B5769" s="3215"/>
      <c r="C5769" s="128" t="s">
        <v>21</v>
      </c>
      <c r="D5769" s="116"/>
      <c r="E5769" s="337" t="e">
        <f t="shared" ref="E5769:AB5769" si="3919">E5767/E5766</f>
        <v>#DIV/0!</v>
      </c>
      <c r="F5769" s="338" t="e">
        <f t="shared" si="3919"/>
        <v>#DIV/0!</v>
      </c>
      <c r="G5769" s="338" t="e">
        <f t="shared" si="3919"/>
        <v>#DIV/0!</v>
      </c>
      <c r="H5769" s="464" t="e">
        <f t="shared" si="3919"/>
        <v>#DIV/0!</v>
      </c>
      <c r="I5769" s="338" t="e">
        <f t="shared" si="3919"/>
        <v>#DIV/0!</v>
      </c>
      <c r="J5769" s="338" t="e">
        <f t="shared" si="3919"/>
        <v>#DIV/0!</v>
      </c>
      <c r="K5769" s="338" t="e">
        <f t="shared" si="3919"/>
        <v>#DIV/0!</v>
      </c>
      <c r="L5769" s="338" t="e">
        <f t="shared" si="3919"/>
        <v>#DIV/0!</v>
      </c>
      <c r="M5769" s="338" t="e">
        <f t="shared" si="3919"/>
        <v>#DIV/0!</v>
      </c>
      <c r="N5769" s="464" t="e">
        <f t="shared" si="3919"/>
        <v>#DIV/0!</v>
      </c>
      <c r="O5769" s="338" t="e">
        <f t="shared" si="3919"/>
        <v>#DIV/0!</v>
      </c>
      <c r="P5769" s="338" t="e">
        <f t="shared" si="3919"/>
        <v>#DIV/0!</v>
      </c>
      <c r="Q5769" s="338" t="e">
        <f t="shared" si="3919"/>
        <v>#DIV/0!</v>
      </c>
      <c r="R5769" s="338" t="e">
        <f t="shared" si="3919"/>
        <v>#DIV/0!</v>
      </c>
      <c r="S5769" s="338" t="e">
        <f t="shared" si="3919"/>
        <v>#DIV/0!</v>
      </c>
      <c r="T5769" s="338" t="e">
        <f t="shared" si="3919"/>
        <v>#DIV/0!</v>
      </c>
      <c r="U5769" s="338" t="e">
        <f t="shared" si="3919"/>
        <v>#DIV/0!</v>
      </c>
      <c r="V5769" s="501" t="e">
        <f t="shared" si="3919"/>
        <v>#DIV/0!</v>
      </c>
      <c r="W5769" s="338" t="e">
        <f t="shared" si="3919"/>
        <v>#DIV/0!</v>
      </c>
      <c r="X5769" s="338" t="e">
        <f t="shared" si="3919"/>
        <v>#DIV/0!</v>
      </c>
      <c r="Y5769" s="464" t="e">
        <f t="shared" si="3919"/>
        <v>#DIV/0!</v>
      </c>
      <c r="Z5769" s="338" t="e">
        <f t="shared" si="3919"/>
        <v>#DIV/0!</v>
      </c>
      <c r="AA5769" s="338" t="e">
        <f t="shared" si="3919"/>
        <v>#DIV/0!</v>
      </c>
      <c r="AB5769" s="970" t="e">
        <f t="shared" si="3919"/>
        <v>#DIV/0!</v>
      </c>
      <c r="AC5769" s="545" t="e">
        <f>MAX(E5769:AB5769)</f>
        <v>#DIV/0!</v>
      </c>
      <c r="AD5769" s="94"/>
      <c r="AE5769" s="95"/>
      <c r="AF5769" s="572"/>
      <c r="AI5769" s="946"/>
      <c r="AJ5769" s="943"/>
      <c r="AK5769" s="943"/>
      <c r="AL5769" s="943"/>
      <c r="AM5769" s="943"/>
      <c r="AN5769" s="946"/>
    </row>
    <row r="5770" spans="1:40" s="184" customFormat="1" hidden="1">
      <c r="A5770" s="2108"/>
      <c r="B5770" s="2100"/>
      <c r="C5770" s="570" t="s">
        <v>22</v>
      </c>
      <c r="D5770" s="115"/>
      <c r="E5770" s="2122"/>
      <c r="F5770" s="208"/>
      <c r="G5770" s="208"/>
      <c r="H5770" s="447"/>
      <c r="I5770" s="208"/>
      <c r="J5770" s="208"/>
      <c r="K5770" s="208"/>
      <c r="L5770" s="208"/>
      <c r="M5770" s="208"/>
      <c r="N5770" s="447"/>
      <c r="O5770" s="208"/>
      <c r="P5770" s="208"/>
      <c r="Q5770" s="208"/>
      <c r="R5770" s="208"/>
      <c r="S5770" s="208"/>
      <c r="T5770" s="208"/>
      <c r="U5770" s="208"/>
      <c r="V5770" s="481"/>
      <c r="W5770" s="208"/>
      <c r="X5770" s="208"/>
      <c r="Y5770" s="447"/>
      <c r="Z5770" s="208"/>
      <c r="AA5770" s="208"/>
      <c r="AB5770" s="350"/>
      <c r="AC5770" s="186"/>
      <c r="AD5770" s="2122"/>
      <c r="AE5770" s="208"/>
      <c r="AF5770" s="97"/>
      <c r="AI5770" s="946"/>
      <c r="AJ5770" s="943"/>
      <c r="AK5770" s="943"/>
      <c r="AL5770" s="943"/>
      <c r="AM5770" s="943"/>
      <c r="AN5770" s="946"/>
    </row>
    <row r="5771" spans="1:40" s="184" customFormat="1" hidden="1">
      <c r="A5771" s="2109"/>
      <c r="B5771" s="2101"/>
      <c r="C5771" s="126" t="s">
        <v>23</v>
      </c>
      <c r="D5771" s="110"/>
      <c r="E5771" s="81"/>
      <c r="F5771" s="158"/>
      <c r="G5771" s="158"/>
      <c r="H5771" s="446"/>
      <c r="I5771" s="158"/>
      <c r="J5771" s="158"/>
      <c r="K5771" s="158"/>
      <c r="L5771" s="158"/>
      <c r="M5771" s="158"/>
      <c r="N5771" s="446"/>
      <c r="O5771" s="158"/>
      <c r="P5771" s="158"/>
      <c r="Q5771" s="158"/>
      <c r="R5771" s="158"/>
      <c r="S5771" s="158"/>
      <c r="T5771" s="158"/>
      <c r="U5771" s="158"/>
      <c r="V5771" s="482"/>
      <c r="W5771" s="158"/>
      <c r="X5771" s="158"/>
      <c r="Y5771" s="446"/>
      <c r="Z5771" s="158"/>
      <c r="AA5771" s="158"/>
      <c r="AB5771" s="336"/>
      <c r="AC5771" s="221"/>
      <c r="AD5771" s="81"/>
      <c r="AE5771" s="158"/>
      <c r="AF5771" s="74"/>
      <c r="AH5771" s="943"/>
      <c r="AI5771" s="944"/>
      <c r="AJ5771" s="945"/>
      <c r="AK5771" s="945"/>
      <c r="AL5771" s="354"/>
      <c r="AM5771" s="946"/>
      <c r="AN5771" s="946"/>
    </row>
    <row r="5772" spans="1:40" s="184" customFormat="1" ht="16.5" hidden="1" thickBot="1">
      <c r="A5772" s="2110"/>
      <c r="B5772" s="2115" t="s">
        <v>49</v>
      </c>
      <c r="C5772" s="2116"/>
      <c r="D5772" s="116"/>
      <c r="E5772" s="181">
        <f>SQRT(E5766*E5766+E5767*E5767)/E5735/1.73</f>
        <v>0</v>
      </c>
      <c r="F5772" s="182">
        <f t="shared" ref="F5772:AB5772" si="3920">SQRT(F5766*F5766+F5767*F5767)/F5735/1.73</f>
        <v>0</v>
      </c>
      <c r="G5772" s="182">
        <f t="shared" si="3920"/>
        <v>0</v>
      </c>
      <c r="H5772" s="453">
        <f t="shared" si="3920"/>
        <v>0</v>
      </c>
      <c r="I5772" s="182">
        <f t="shared" si="3920"/>
        <v>0</v>
      </c>
      <c r="J5772" s="182">
        <f t="shared" si="3920"/>
        <v>0</v>
      </c>
      <c r="K5772" s="182">
        <f t="shared" si="3920"/>
        <v>0</v>
      </c>
      <c r="L5772" s="182">
        <f t="shared" si="3920"/>
        <v>0</v>
      </c>
      <c r="M5772" s="182">
        <f t="shared" si="3920"/>
        <v>0</v>
      </c>
      <c r="N5772" s="453">
        <f t="shared" si="3920"/>
        <v>0</v>
      </c>
      <c r="O5772" s="182">
        <f t="shared" si="3920"/>
        <v>0</v>
      </c>
      <c r="P5772" s="182">
        <f t="shared" si="3920"/>
        <v>0</v>
      </c>
      <c r="Q5772" s="182">
        <f t="shared" si="3920"/>
        <v>0</v>
      </c>
      <c r="R5772" s="182">
        <f t="shared" si="3920"/>
        <v>0</v>
      </c>
      <c r="S5772" s="182">
        <f t="shared" si="3920"/>
        <v>0</v>
      </c>
      <c r="T5772" s="182">
        <f t="shared" si="3920"/>
        <v>0</v>
      </c>
      <c r="U5772" s="182">
        <f t="shared" si="3920"/>
        <v>0</v>
      </c>
      <c r="V5772" s="489">
        <f t="shared" si="3920"/>
        <v>0</v>
      </c>
      <c r="W5772" s="182">
        <f t="shared" si="3920"/>
        <v>0</v>
      </c>
      <c r="X5772" s="182">
        <f t="shared" si="3920"/>
        <v>0</v>
      </c>
      <c r="Y5772" s="453">
        <f t="shared" si="3920"/>
        <v>0</v>
      </c>
      <c r="Z5772" s="182">
        <f t="shared" si="3920"/>
        <v>0</v>
      </c>
      <c r="AA5772" s="182">
        <f t="shared" si="3920"/>
        <v>0</v>
      </c>
      <c r="AB5772" s="435">
        <f t="shared" si="3920"/>
        <v>0</v>
      </c>
      <c r="AC5772" s="111">
        <f>AVERAGE(E5772:AB5772)</f>
        <v>0</v>
      </c>
      <c r="AD5772" s="98" t="e">
        <f>(AC5768-AC5772)/AC5768</f>
        <v>#DIV/0!</v>
      </c>
      <c r="AE5772" s="79"/>
      <c r="AF5772" s="80"/>
      <c r="AI5772" s="946"/>
      <c r="AJ5772" s="1054"/>
      <c r="AK5772" s="1054"/>
      <c r="AL5772" s="943"/>
      <c r="AM5772" s="1054"/>
      <c r="AN5772" s="946"/>
    </row>
    <row r="5773" spans="1:40" s="184" customFormat="1">
      <c r="A5773" s="3231" t="s">
        <v>55</v>
      </c>
      <c r="B5773" s="3196" t="s">
        <v>204</v>
      </c>
      <c r="C5773" s="127" t="s">
        <v>16</v>
      </c>
      <c r="D5773" s="124" t="s">
        <v>17</v>
      </c>
      <c r="E5773" s="345">
        <f t="shared" ref="E5773:AB5773" si="3921">(E5777-D5777)*$AE5773*$AF5773</f>
        <v>81.000000000130967</v>
      </c>
      <c r="F5773" s="341">
        <f t="shared" si="3921"/>
        <v>96.999999999752617</v>
      </c>
      <c r="G5773" s="341">
        <f t="shared" si="3921"/>
        <v>64.00000000030559</v>
      </c>
      <c r="H5773" s="474">
        <f t="shared" si="3921"/>
        <v>64.999999999599822</v>
      </c>
      <c r="I5773" s="341">
        <f t="shared" si="3921"/>
        <v>64.999999999599822</v>
      </c>
      <c r="J5773" s="341">
        <f t="shared" si="3921"/>
        <v>81.000000000130967</v>
      </c>
      <c r="K5773" s="341">
        <f t="shared" si="3921"/>
        <v>79.99999999992724</v>
      </c>
      <c r="L5773" s="341">
        <f t="shared" si="3921"/>
        <v>97.000000000662112</v>
      </c>
      <c r="M5773" s="341">
        <f t="shared" si="3921"/>
        <v>96.999999999752617</v>
      </c>
      <c r="N5773" s="474">
        <f t="shared" si="3921"/>
        <v>96.999999999752617</v>
      </c>
      <c r="O5773" s="341">
        <f t="shared" si="3921"/>
        <v>96.999999999752617</v>
      </c>
      <c r="P5773" s="341">
        <f t="shared" si="3921"/>
        <v>97.000000000662112</v>
      </c>
      <c r="Q5773" s="341">
        <f t="shared" si="3921"/>
        <v>113.99999999957799</v>
      </c>
      <c r="R5773" s="341">
        <f t="shared" si="3921"/>
        <v>96.000000000458385</v>
      </c>
      <c r="S5773" s="341">
        <f t="shared" si="3921"/>
        <v>96.999999999752617</v>
      </c>
      <c r="T5773" s="341">
        <f t="shared" si="3921"/>
        <v>113.99999999957799</v>
      </c>
      <c r="U5773" s="341">
        <f t="shared" si="3921"/>
        <v>97.000000000662112</v>
      </c>
      <c r="V5773" s="503">
        <f t="shared" si="3921"/>
        <v>112.99999999937427</v>
      </c>
      <c r="W5773" s="341">
        <f t="shared" si="3921"/>
        <v>113.00000000028376</v>
      </c>
      <c r="X5773" s="341">
        <f t="shared" si="3921"/>
        <v>113.00000000028376</v>
      </c>
      <c r="Y5773" s="474">
        <f t="shared" si="3921"/>
        <v>128.99999999990541</v>
      </c>
      <c r="Z5773" s="341">
        <f t="shared" si="3921"/>
        <v>130.00000000010914</v>
      </c>
      <c r="AA5773" s="341">
        <f t="shared" si="3921"/>
        <v>112.99999999937427</v>
      </c>
      <c r="AB5773" s="650">
        <f t="shared" si="3921"/>
        <v>113.00000000028376</v>
      </c>
      <c r="AC5773" s="137">
        <f>SUM(E5773:AB5773)</f>
        <v>2359.9999999996726</v>
      </c>
      <c r="AD5773" s="2124"/>
      <c r="AE5773" s="92">
        <v>100</v>
      </c>
      <c r="AF5773" s="93">
        <v>10</v>
      </c>
      <c r="AI5773" s="946"/>
      <c r="AJ5773" s="1055"/>
      <c r="AK5773" s="1056"/>
      <c r="AL5773" s="1055"/>
      <c r="AM5773" s="943"/>
      <c r="AN5773" s="946"/>
    </row>
    <row r="5774" spans="1:40" s="184" customFormat="1">
      <c r="A5774" s="3251"/>
      <c r="B5774" s="3214"/>
      <c r="C5774" s="125" t="s">
        <v>18</v>
      </c>
      <c r="D5774" s="110" t="s">
        <v>17</v>
      </c>
      <c r="E5774" s="327">
        <f t="shared" ref="E5774:AB5774" si="3922">(E5778-D5778)*$AE5773*$AF5773</f>
        <v>27.999999999792635</v>
      </c>
      <c r="F5774" s="328">
        <f t="shared" si="3922"/>
        <v>34.000000000105501</v>
      </c>
      <c r="G5774" s="328">
        <f t="shared" si="3922"/>
        <v>21.999999999934516</v>
      </c>
      <c r="H5774" s="449">
        <f t="shared" si="3922"/>
        <v>23.000000000138243</v>
      </c>
      <c r="I5774" s="328">
        <f t="shared" si="3922"/>
        <v>21.999999999934516</v>
      </c>
      <c r="J5774" s="328">
        <f t="shared" si="3922"/>
        <v>28.000000000247383</v>
      </c>
      <c r="K5774" s="328">
        <f t="shared" si="3922"/>
        <v>27.999999999792635</v>
      </c>
      <c r="L5774" s="328">
        <f t="shared" si="3922"/>
        <v>34.000000000105501</v>
      </c>
      <c r="M5774" s="328">
        <f t="shared" si="3922"/>
        <v>33.999999999650754</v>
      </c>
      <c r="N5774" s="449">
        <f t="shared" si="3922"/>
        <v>33.000000000356522</v>
      </c>
      <c r="O5774" s="328">
        <f t="shared" si="3922"/>
        <v>33.999999999650754</v>
      </c>
      <c r="P5774" s="328">
        <f t="shared" si="3922"/>
        <v>34.000000000105501</v>
      </c>
      <c r="Q5774" s="328">
        <f t="shared" si="3922"/>
        <v>39.000000000214641</v>
      </c>
      <c r="R5774" s="328">
        <f t="shared" si="3922"/>
        <v>34.000000000105501</v>
      </c>
      <c r="S5774" s="328">
        <f t="shared" si="3922"/>
        <v>33.999999999650754</v>
      </c>
      <c r="T5774" s="328">
        <f t="shared" si="3922"/>
        <v>39.000000000214641</v>
      </c>
      <c r="U5774" s="328">
        <f t="shared" si="3922"/>
        <v>34.000000000105501</v>
      </c>
      <c r="V5774" s="485">
        <f t="shared" si="3922"/>
        <v>38.999999999759893</v>
      </c>
      <c r="W5774" s="328">
        <f t="shared" si="3922"/>
        <v>39.000000000214641</v>
      </c>
      <c r="X5774" s="328">
        <f t="shared" si="3922"/>
        <v>39.99999999996362</v>
      </c>
      <c r="Y5774" s="449">
        <f t="shared" si="3922"/>
        <v>43.999999999869033</v>
      </c>
      <c r="Z5774" s="328">
        <f t="shared" si="3922"/>
        <v>45.00000000007276</v>
      </c>
      <c r="AA5774" s="328">
        <f t="shared" si="3922"/>
        <v>39.99999999996362</v>
      </c>
      <c r="AB5774" s="432">
        <f t="shared" si="3922"/>
        <v>38.999999999759893</v>
      </c>
      <c r="AC5774" s="109">
        <f>SUM(E5774:AB5774)</f>
        <v>819.99999999970896</v>
      </c>
      <c r="AD5774" s="81"/>
      <c r="AE5774" s="158"/>
      <c r="AF5774" s="74"/>
      <c r="AI5774" s="946"/>
      <c r="AJ5774" s="943"/>
      <c r="AK5774" s="943"/>
      <c r="AL5774" s="943"/>
      <c r="AM5774" s="943"/>
      <c r="AN5774" s="946"/>
    </row>
    <row r="5775" spans="1:40" s="184" customFormat="1">
      <c r="A5775" s="3251"/>
      <c r="B5775" s="3214"/>
      <c r="C5775" s="125" t="s">
        <v>19</v>
      </c>
      <c r="D5775" s="110" t="s">
        <v>62</v>
      </c>
      <c r="E5775" s="346">
        <v>5</v>
      </c>
      <c r="F5775" s="347">
        <v>6</v>
      </c>
      <c r="G5775" s="347">
        <v>4</v>
      </c>
      <c r="H5775" s="454">
        <v>4</v>
      </c>
      <c r="I5775" s="347">
        <v>4</v>
      </c>
      <c r="J5775" s="347">
        <v>5</v>
      </c>
      <c r="K5775" s="347">
        <v>5</v>
      </c>
      <c r="L5775" s="347">
        <v>6</v>
      </c>
      <c r="M5775" s="347">
        <v>6</v>
      </c>
      <c r="N5775" s="454">
        <v>6</v>
      </c>
      <c r="O5775" s="347">
        <v>6</v>
      </c>
      <c r="P5775" s="347">
        <v>6</v>
      </c>
      <c r="Q5775" s="347">
        <v>7</v>
      </c>
      <c r="R5775" s="347">
        <v>6</v>
      </c>
      <c r="S5775" s="347">
        <v>6</v>
      </c>
      <c r="T5775" s="347">
        <v>7</v>
      </c>
      <c r="U5775" s="347">
        <v>6</v>
      </c>
      <c r="V5775" s="490">
        <v>7</v>
      </c>
      <c r="W5775" s="347">
        <v>7</v>
      </c>
      <c r="X5775" s="347">
        <v>7</v>
      </c>
      <c r="Y5775" s="454">
        <v>8</v>
      </c>
      <c r="Z5775" s="347">
        <v>8</v>
      </c>
      <c r="AA5775" s="347">
        <v>7</v>
      </c>
      <c r="AB5775" s="1709">
        <v>7</v>
      </c>
      <c r="AC5775" s="109">
        <f>AVERAGE(E5775:AB5775)</f>
        <v>6.083333333333333</v>
      </c>
      <c r="AD5775" s="81"/>
      <c r="AE5775" s="158"/>
      <c r="AF5775" s="74"/>
      <c r="AI5775" s="946"/>
      <c r="AJ5775" s="943"/>
      <c r="AK5775" s="943"/>
      <c r="AL5775" s="943"/>
      <c r="AM5775" s="943"/>
      <c r="AN5775" s="946"/>
    </row>
    <row r="5776" spans="1:40" s="184" customFormat="1" ht="16.5" thickBot="1">
      <c r="A5776" s="3252"/>
      <c r="B5776" s="3215"/>
      <c r="C5776" s="128" t="s">
        <v>21</v>
      </c>
      <c r="D5776" s="116"/>
      <c r="E5776" s="337">
        <f t="shared" ref="E5776:AB5776" si="3923">E5774/E5773</f>
        <v>0.34567901234256004</v>
      </c>
      <c r="F5776" s="338">
        <f t="shared" si="3923"/>
        <v>0.35051546391950733</v>
      </c>
      <c r="G5776" s="338">
        <f t="shared" si="3923"/>
        <v>0.34374999999733546</v>
      </c>
      <c r="H5776" s="464">
        <f t="shared" si="3923"/>
        <v>0.35384615385045914</v>
      </c>
      <c r="I5776" s="338">
        <f t="shared" si="3923"/>
        <v>0.33846153846261479</v>
      </c>
      <c r="J5776" s="338">
        <f t="shared" si="3923"/>
        <v>0.34567901234817422</v>
      </c>
      <c r="K5776" s="338">
        <f t="shared" si="3923"/>
        <v>0.34999999999772624</v>
      </c>
      <c r="L5776" s="338">
        <f t="shared" si="3923"/>
        <v>0.35051546391622085</v>
      </c>
      <c r="M5776" s="338">
        <f t="shared" si="3923"/>
        <v>0.35051546391481925</v>
      </c>
      <c r="N5776" s="464">
        <f t="shared" si="3923"/>
        <v>0.34020618557155341</v>
      </c>
      <c r="O5776" s="338">
        <f t="shared" si="3923"/>
        <v>0.35051546391481925</v>
      </c>
      <c r="P5776" s="338">
        <f t="shared" si="3923"/>
        <v>0.35051546391622085</v>
      </c>
      <c r="Q5776" s="338">
        <f t="shared" si="3923"/>
        <v>0.34210526316104395</v>
      </c>
      <c r="R5776" s="338">
        <f t="shared" si="3923"/>
        <v>0.35416666666607455</v>
      </c>
      <c r="S5776" s="338">
        <f t="shared" si="3923"/>
        <v>0.35051546391481925</v>
      </c>
      <c r="T5776" s="338">
        <f t="shared" si="3923"/>
        <v>0.34210526316104395</v>
      </c>
      <c r="U5776" s="338">
        <f t="shared" si="3923"/>
        <v>0.35051546391622085</v>
      </c>
      <c r="V5776" s="501">
        <f t="shared" si="3923"/>
        <v>0.34513274336261818</v>
      </c>
      <c r="W5776" s="338">
        <f t="shared" si="3923"/>
        <v>0.34513274336386462</v>
      </c>
      <c r="X5776" s="338">
        <f t="shared" si="3923"/>
        <v>0.35398230088374488</v>
      </c>
      <c r="Y5776" s="464">
        <f t="shared" si="3923"/>
        <v>0.34108527131706429</v>
      </c>
      <c r="Z5776" s="338">
        <f t="shared" si="3923"/>
        <v>0.34615384615411521</v>
      </c>
      <c r="AA5776" s="338">
        <f t="shared" si="3923"/>
        <v>0.35398230088659399</v>
      </c>
      <c r="AB5776" s="970">
        <f t="shared" si="3923"/>
        <v>0.34513274335984034</v>
      </c>
      <c r="AC5776" s="545">
        <f>MAX(E5776:AB5776)</f>
        <v>0.35416666666607455</v>
      </c>
      <c r="AD5776" s="94"/>
      <c r="AE5776" s="95"/>
      <c r="AF5776" s="572"/>
      <c r="AI5776" s="946"/>
      <c r="AJ5776" s="943"/>
      <c r="AK5776" s="943"/>
      <c r="AL5776" s="943"/>
      <c r="AM5776" s="943"/>
      <c r="AN5776" s="946"/>
    </row>
    <row r="5777" spans="1:40" s="184" customFormat="1" hidden="1">
      <c r="A5777" s="2108"/>
      <c r="B5777" s="2100"/>
      <c r="C5777" s="570" t="s">
        <v>22</v>
      </c>
      <c r="D5777" s="115">
        <v>7499.8</v>
      </c>
      <c r="E5777" s="2122">
        <v>7499.8810000000003</v>
      </c>
      <c r="F5777" s="208">
        <v>7499.9780000000001</v>
      </c>
      <c r="G5777" s="208">
        <v>7500.0420000000004</v>
      </c>
      <c r="H5777" s="447">
        <v>7500.107</v>
      </c>
      <c r="I5777" s="208">
        <v>7500.1719999999996</v>
      </c>
      <c r="J5777" s="208">
        <v>7500.2529999999997</v>
      </c>
      <c r="K5777" s="208">
        <v>7500.3329999999996</v>
      </c>
      <c r="L5777" s="208">
        <v>7500.43</v>
      </c>
      <c r="M5777" s="208">
        <v>7500.527</v>
      </c>
      <c r="N5777" s="447">
        <v>7500.6239999999998</v>
      </c>
      <c r="O5777" s="208">
        <v>7500.7209999999995</v>
      </c>
      <c r="P5777" s="208">
        <v>7500.8180000000002</v>
      </c>
      <c r="Q5777" s="208">
        <v>7500.9319999999998</v>
      </c>
      <c r="R5777" s="208">
        <v>7501.0280000000002</v>
      </c>
      <c r="S5777" s="208">
        <v>7501.125</v>
      </c>
      <c r="T5777" s="208">
        <v>7501.2389999999996</v>
      </c>
      <c r="U5777" s="208">
        <v>7501.3360000000002</v>
      </c>
      <c r="V5777" s="481">
        <v>7501.4489999999996</v>
      </c>
      <c r="W5777" s="208">
        <v>7501.5619999999999</v>
      </c>
      <c r="X5777" s="208">
        <v>7501.6750000000002</v>
      </c>
      <c r="Y5777" s="447">
        <v>7501.8040000000001</v>
      </c>
      <c r="Z5777" s="208">
        <v>7501.9340000000002</v>
      </c>
      <c r="AA5777" s="208">
        <v>7502.0469999999996</v>
      </c>
      <c r="AB5777" s="350">
        <v>7502.16</v>
      </c>
      <c r="AC5777" s="186"/>
      <c r="AD5777" s="2122"/>
      <c r="AE5777" s="208"/>
      <c r="AF5777" s="97"/>
      <c r="AI5777" s="946"/>
      <c r="AJ5777" s="943"/>
      <c r="AK5777" s="943"/>
      <c r="AL5777" s="943"/>
      <c r="AM5777" s="943"/>
      <c r="AN5777" s="946"/>
    </row>
    <row r="5778" spans="1:40" s="184" customFormat="1" hidden="1">
      <c r="A5778" s="2109"/>
      <c r="B5778" s="2101"/>
      <c r="C5778" s="126" t="s">
        <v>23</v>
      </c>
      <c r="D5778" s="110">
        <v>2726.67</v>
      </c>
      <c r="E5778" s="81">
        <v>2726.6979999999999</v>
      </c>
      <c r="F5778" s="158">
        <v>2726.732</v>
      </c>
      <c r="G5778" s="158">
        <v>2726.7539999999999</v>
      </c>
      <c r="H5778" s="446">
        <v>2726.777</v>
      </c>
      <c r="I5778" s="158">
        <v>2726.799</v>
      </c>
      <c r="J5778" s="158">
        <v>2726.8270000000002</v>
      </c>
      <c r="K5778" s="158">
        <v>2726.855</v>
      </c>
      <c r="L5778" s="158">
        <v>2726.8890000000001</v>
      </c>
      <c r="M5778" s="158">
        <v>2726.9229999999998</v>
      </c>
      <c r="N5778" s="446">
        <v>2726.9560000000001</v>
      </c>
      <c r="O5778" s="158">
        <v>2726.99</v>
      </c>
      <c r="P5778" s="158">
        <v>2727.0239999999999</v>
      </c>
      <c r="Q5778" s="158">
        <v>2727.0630000000001</v>
      </c>
      <c r="R5778" s="158">
        <v>2727.0970000000002</v>
      </c>
      <c r="S5778" s="158">
        <v>2727.1309999999999</v>
      </c>
      <c r="T5778" s="158">
        <v>2727.17</v>
      </c>
      <c r="U5778" s="158">
        <v>2727.2040000000002</v>
      </c>
      <c r="V5778" s="482">
        <v>2727.2429999999999</v>
      </c>
      <c r="W5778" s="158">
        <v>2727.2820000000002</v>
      </c>
      <c r="X5778" s="158">
        <v>2727.3220000000001</v>
      </c>
      <c r="Y5778" s="446">
        <v>2727.366</v>
      </c>
      <c r="Z5778" s="158">
        <v>2727.4110000000001</v>
      </c>
      <c r="AA5778" s="158">
        <v>2727.451</v>
      </c>
      <c r="AB5778" s="336">
        <v>2727.49</v>
      </c>
      <c r="AC5778" s="221"/>
      <c r="AD5778" s="81"/>
      <c r="AE5778" s="158"/>
      <c r="AF5778" s="74"/>
      <c r="AH5778" s="943"/>
      <c r="AI5778" s="944"/>
      <c r="AJ5778" s="945"/>
      <c r="AK5778" s="945"/>
      <c r="AL5778" s="354"/>
      <c r="AM5778" s="946"/>
      <c r="AN5778" s="946"/>
    </row>
    <row r="5779" spans="1:40" s="184" customFormat="1" ht="16.5" hidden="1" thickBot="1">
      <c r="A5779" s="2110"/>
      <c r="B5779" s="2115" t="s">
        <v>49</v>
      </c>
      <c r="C5779" s="2116"/>
      <c r="D5779" s="116"/>
      <c r="E5779" s="181">
        <f>SQRT(E5773*E5773+E5774*E5774)/E5734/1.73</f>
        <v>4.6867826077905814</v>
      </c>
      <c r="F5779" s="182">
        <f t="shared" ref="F5779:AB5779" si="3924">SQRT(F5773*F5773+F5774*F5774)/F5734/1.73</f>
        <v>5.5945367472248533</v>
      </c>
      <c r="G5779" s="182">
        <f t="shared" si="3924"/>
        <v>3.6869839917093281</v>
      </c>
      <c r="H5779" s="453">
        <f t="shared" si="3924"/>
        <v>3.7387487503075434</v>
      </c>
      <c r="I5779" s="182">
        <f t="shared" si="3924"/>
        <v>3.7315131597665565</v>
      </c>
      <c r="J5779" s="182">
        <f t="shared" si="3924"/>
        <v>4.6515767290546775</v>
      </c>
      <c r="K5779" s="182">
        <f t="shared" si="3924"/>
        <v>4.6483245989147424</v>
      </c>
      <c r="L5779" s="182">
        <f t="shared" si="3924"/>
        <v>5.6423533006670539</v>
      </c>
      <c r="M5779" s="182">
        <f t="shared" si="3924"/>
        <v>5.7073948372181542</v>
      </c>
      <c r="N5779" s="453">
        <f t="shared" si="3924"/>
        <v>5.6892687774643402</v>
      </c>
      <c r="O5779" s="182">
        <f t="shared" si="3924"/>
        <v>5.7073948372181542</v>
      </c>
      <c r="P5779" s="182">
        <f t="shared" si="3924"/>
        <v>5.6584743100975308</v>
      </c>
      <c r="Q5779" s="182">
        <f t="shared" si="3924"/>
        <v>6.6518991099154423</v>
      </c>
      <c r="R5779" s="182">
        <f t="shared" si="3924"/>
        <v>5.6550235962674513</v>
      </c>
      <c r="S5779" s="182">
        <f t="shared" si="3924"/>
        <v>5.584020700699341</v>
      </c>
      <c r="T5779" s="182">
        <f t="shared" si="3924"/>
        <v>6.5333380563616021</v>
      </c>
      <c r="U5779" s="182">
        <f t="shared" si="3924"/>
        <v>5.568320548830747</v>
      </c>
      <c r="V5779" s="489">
        <f t="shared" si="3924"/>
        <v>6.4457762497562232</v>
      </c>
      <c r="W5779" s="182">
        <f t="shared" si="3924"/>
        <v>6.4820564163198338</v>
      </c>
      <c r="X5779" s="182">
        <f t="shared" si="3924"/>
        <v>6.4999492317386789</v>
      </c>
      <c r="Y5779" s="453">
        <f t="shared" si="3924"/>
        <v>7.3906814299660013</v>
      </c>
      <c r="Z5779" s="182">
        <f t="shared" si="3924"/>
        <v>7.4247591480115798</v>
      </c>
      <c r="AA5779" s="182">
        <f t="shared" si="3924"/>
        <v>6.4696039971838211</v>
      </c>
      <c r="AB5779" s="435">
        <f t="shared" si="3924"/>
        <v>6.4098999441450539</v>
      </c>
      <c r="AC5779" s="111">
        <f>AVERAGE(E5779:AB5779)</f>
        <v>5.6774450448595539</v>
      </c>
      <c r="AD5779" s="98">
        <f>(AC5775-AC5779)/AC5775</f>
        <v>6.6721362488840405E-2</v>
      </c>
      <c r="AE5779" s="79"/>
      <c r="AF5779" s="80"/>
      <c r="AI5779" s="946"/>
      <c r="AJ5779" s="1054"/>
      <c r="AK5779" s="1054"/>
      <c r="AL5779" s="943"/>
      <c r="AM5779" s="1054"/>
      <c r="AN5779" s="946"/>
    </row>
    <row r="5780" spans="1:40" s="184" customFormat="1">
      <c r="A5780" s="3231" t="s">
        <v>34</v>
      </c>
      <c r="B5780" s="3196" t="s">
        <v>894</v>
      </c>
      <c r="C5780" s="127" t="s">
        <v>16</v>
      </c>
      <c r="D5780" s="124" t="s">
        <v>17</v>
      </c>
      <c r="E5780" s="345">
        <f t="shared" ref="E5780:AB5780" si="3925">(E5784-D5784)*$AE5780*$AF5780</f>
        <v>23.999999999432475</v>
      </c>
      <c r="F5780" s="341">
        <f t="shared" si="3925"/>
        <v>22.500000000491127</v>
      </c>
      <c r="G5780" s="341">
        <f t="shared" si="3925"/>
        <v>54.000000000087311</v>
      </c>
      <c r="H5780" s="474">
        <f t="shared" si="3925"/>
        <v>23.999999999432475</v>
      </c>
      <c r="I5780" s="341">
        <f t="shared" si="3925"/>
        <v>22.500000000491127</v>
      </c>
      <c r="J5780" s="341">
        <f t="shared" si="3925"/>
        <v>23.999999999432475</v>
      </c>
      <c r="K5780" s="341">
        <f t="shared" si="3925"/>
        <v>22.500000000491127</v>
      </c>
      <c r="L5780" s="341">
        <f t="shared" si="3925"/>
        <v>38.999999999759893</v>
      </c>
      <c r="M5780" s="341">
        <f t="shared" si="3925"/>
        <v>63.000000000556611</v>
      </c>
      <c r="N5780" s="474">
        <f t="shared" si="3925"/>
        <v>29.999999999290594</v>
      </c>
      <c r="O5780" s="341">
        <f t="shared" si="3925"/>
        <v>63.000000000556611</v>
      </c>
      <c r="P5780" s="341">
        <f t="shared" si="3925"/>
        <v>22.499999999126885</v>
      </c>
      <c r="Q5780" s="341">
        <f t="shared" si="3925"/>
        <v>24.000000000796717</v>
      </c>
      <c r="R5780" s="341">
        <f t="shared" si="3925"/>
        <v>46.499999999923602</v>
      </c>
      <c r="S5780" s="341">
        <f t="shared" si="3925"/>
        <v>61.500000000251021</v>
      </c>
      <c r="T5780" s="341">
        <f t="shared" si="3925"/>
        <v>31.499999999596184</v>
      </c>
      <c r="U5780" s="341">
        <f t="shared" si="3925"/>
        <v>61.500000000251021</v>
      </c>
      <c r="V5780" s="503">
        <f t="shared" si="3925"/>
        <v>23.999999999432475</v>
      </c>
      <c r="W5780" s="341">
        <f t="shared" si="3925"/>
        <v>22.500000000491127</v>
      </c>
      <c r="X5780" s="341">
        <f t="shared" si="3925"/>
        <v>31.499999999596184</v>
      </c>
      <c r="Y5780" s="474">
        <f t="shared" si="3925"/>
        <v>54.000000000087311</v>
      </c>
      <c r="Z5780" s="341">
        <f t="shared" si="3925"/>
        <v>38.999999999759893</v>
      </c>
      <c r="AA5780" s="341">
        <f t="shared" si="3925"/>
        <v>54.000000000087311</v>
      </c>
      <c r="AB5780" s="650">
        <f t="shared" si="3925"/>
        <v>23.999999999432475</v>
      </c>
      <c r="AC5780" s="137">
        <f>SUM(E5780:AB5780)</f>
        <v>884.99999999885404</v>
      </c>
      <c r="AD5780" s="2124"/>
      <c r="AE5780" s="92">
        <v>100</v>
      </c>
      <c r="AF5780" s="93">
        <v>15</v>
      </c>
      <c r="AI5780" s="946"/>
      <c r="AJ5780" s="1055"/>
      <c r="AK5780" s="1056"/>
      <c r="AL5780" s="1055"/>
      <c r="AM5780" s="943"/>
      <c r="AN5780" s="946"/>
    </row>
    <row r="5781" spans="1:40" s="184" customFormat="1">
      <c r="A5781" s="3251"/>
      <c r="B5781" s="3214"/>
      <c r="C5781" s="125" t="s">
        <v>18</v>
      </c>
      <c r="D5781" s="110" t="s">
        <v>17</v>
      </c>
      <c r="E5781" s="327">
        <f t="shared" ref="E5781:AB5781" si="3926">(E5785-D5785)*$AE5780*$AF5780</f>
        <v>48.000000000229193</v>
      </c>
      <c r="F5781" s="328">
        <f t="shared" si="3926"/>
        <v>48.000000000229193</v>
      </c>
      <c r="G5781" s="328">
        <f t="shared" si="3926"/>
        <v>111.0000000007858</v>
      </c>
      <c r="H5781" s="449">
        <f t="shared" si="3926"/>
        <v>47.999999998864951</v>
      </c>
      <c r="I5781" s="328">
        <f t="shared" si="3926"/>
        <v>48.000000000229193</v>
      </c>
      <c r="J5781" s="328">
        <f t="shared" si="3926"/>
        <v>48.000000000229193</v>
      </c>
      <c r="K5781" s="328">
        <f t="shared" si="3926"/>
        <v>46.499999999923602</v>
      </c>
      <c r="L5781" s="328">
        <f t="shared" si="3926"/>
        <v>79.499999999825377</v>
      </c>
      <c r="M5781" s="328">
        <f t="shared" si="3926"/>
        <v>127.50000000005457</v>
      </c>
      <c r="N5781" s="449">
        <f t="shared" si="3926"/>
        <v>64.500000000862201</v>
      </c>
      <c r="O5781" s="328">
        <f t="shared" si="3926"/>
        <v>127.49999999869033</v>
      </c>
      <c r="P5781" s="328">
        <f t="shared" si="3926"/>
        <v>48.000000000229193</v>
      </c>
      <c r="Q5781" s="328">
        <f t="shared" si="3926"/>
        <v>46.499999999923602</v>
      </c>
      <c r="R5781" s="328">
        <f t="shared" si="3926"/>
        <v>96.000000000458385</v>
      </c>
      <c r="S5781" s="328">
        <f t="shared" si="3926"/>
        <v>127.50000000005457</v>
      </c>
      <c r="T5781" s="328">
        <f t="shared" si="3926"/>
        <v>63.000000000556611</v>
      </c>
      <c r="U5781" s="328">
        <f t="shared" si="3926"/>
        <v>127.50000000005457</v>
      </c>
      <c r="V5781" s="485">
        <f t="shared" si="3926"/>
        <v>47.999999998864951</v>
      </c>
      <c r="W5781" s="328">
        <f t="shared" si="3926"/>
        <v>48.000000000229193</v>
      </c>
      <c r="X5781" s="328">
        <f t="shared" si="3926"/>
        <v>63.000000000556611</v>
      </c>
      <c r="Y5781" s="449">
        <f t="shared" si="3926"/>
        <v>112.49999999972715</v>
      </c>
      <c r="Z5781" s="328">
        <f t="shared" si="3926"/>
        <v>79.499999999825377</v>
      </c>
      <c r="AA5781" s="328">
        <f t="shared" si="3926"/>
        <v>111.0000000007858</v>
      </c>
      <c r="AB5781" s="432">
        <f t="shared" si="3926"/>
        <v>47.999999998864951</v>
      </c>
      <c r="AC5781" s="109">
        <f>SUM(E5781:AB5781)</f>
        <v>1815.0000000000546</v>
      </c>
      <c r="AD5781" s="81"/>
      <c r="AE5781" s="158"/>
      <c r="AF5781" s="74"/>
      <c r="AI5781" s="946"/>
      <c r="AJ5781" s="943"/>
      <c r="AK5781" s="943"/>
      <c r="AL5781" s="943"/>
      <c r="AM5781" s="943"/>
      <c r="AN5781" s="946"/>
    </row>
    <row r="5782" spans="1:40" s="184" customFormat="1">
      <c r="A5782" s="3251"/>
      <c r="B5782" s="3214"/>
      <c r="C5782" s="125" t="s">
        <v>19</v>
      </c>
      <c r="D5782" s="110" t="s">
        <v>62</v>
      </c>
      <c r="E5782" s="346">
        <v>3</v>
      </c>
      <c r="F5782" s="347">
        <v>3</v>
      </c>
      <c r="G5782" s="347">
        <v>7</v>
      </c>
      <c r="H5782" s="454">
        <v>3</v>
      </c>
      <c r="I5782" s="347">
        <v>3</v>
      </c>
      <c r="J5782" s="347">
        <v>3</v>
      </c>
      <c r="K5782" s="347">
        <v>3</v>
      </c>
      <c r="L5782" s="347">
        <v>5</v>
      </c>
      <c r="M5782" s="347">
        <v>8</v>
      </c>
      <c r="N5782" s="454">
        <v>4</v>
      </c>
      <c r="O5782" s="347">
        <v>8</v>
      </c>
      <c r="P5782" s="347">
        <v>3</v>
      </c>
      <c r="Q5782" s="347">
        <v>3</v>
      </c>
      <c r="R5782" s="347">
        <v>6</v>
      </c>
      <c r="S5782" s="347">
        <v>8</v>
      </c>
      <c r="T5782" s="347">
        <v>4</v>
      </c>
      <c r="U5782" s="347">
        <v>8</v>
      </c>
      <c r="V5782" s="490">
        <v>3</v>
      </c>
      <c r="W5782" s="347">
        <v>3</v>
      </c>
      <c r="X5782" s="347">
        <v>4</v>
      </c>
      <c r="Y5782" s="454">
        <v>7</v>
      </c>
      <c r="Z5782" s="347">
        <v>5</v>
      </c>
      <c r="AA5782" s="347">
        <v>7</v>
      </c>
      <c r="AB5782" s="1709">
        <v>3</v>
      </c>
      <c r="AC5782" s="109">
        <f>AVERAGE(E5782:AB5782)</f>
        <v>4.75</v>
      </c>
      <c r="AD5782" s="81"/>
      <c r="AE5782" s="158"/>
      <c r="AF5782" s="74"/>
      <c r="AI5782" s="946"/>
      <c r="AJ5782" s="943"/>
      <c r="AK5782" s="943"/>
      <c r="AL5782" s="943"/>
      <c r="AM5782" s="943"/>
      <c r="AN5782" s="946"/>
    </row>
    <row r="5783" spans="1:40" s="184" customFormat="1" ht="16.5" thickBot="1">
      <c r="A5783" s="3252"/>
      <c r="B5783" s="3215"/>
      <c r="C5783" s="128" t="s">
        <v>21</v>
      </c>
      <c r="D5783" s="116"/>
      <c r="E5783" s="337">
        <f t="shared" ref="E5783:AB5783" si="3927">E5781/E5780</f>
        <v>2.0000000000568434</v>
      </c>
      <c r="F5783" s="338">
        <f t="shared" si="3927"/>
        <v>2.1333333332969535</v>
      </c>
      <c r="G5783" s="338">
        <f t="shared" si="3927"/>
        <v>2.0555555555667837</v>
      </c>
      <c r="H5783" s="464">
        <f t="shared" si="3927"/>
        <v>2</v>
      </c>
      <c r="I5783" s="338">
        <f t="shared" si="3927"/>
        <v>2.1333333332969535</v>
      </c>
      <c r="J5783" s="338">
        <f t="shared" si="3927"/>
        <v>2.0000000000568434</v>
      </c>
      <c r="K5783" s="338">
        <f t="shared" si="3927"/>
        <v>2.0666666666181603</v>
      </c>
      <c r="L5783" s="338">
        <f t="shared" si="3927"/>
        <v>2.038461538469611</v>
      </c>
      <c r="M5783" s="338">
        <f t="shared" si="3927"/>
        <v>2.0238095237925093</v>
      </c>
      <c r="N5783" s="464">
        <f t="shared" si="3927"/>
        <v>2.1500000000795807</v>
      </c>
      <c r="O5783" s="338">
        <f t="shared" si="3927"/>
        <v>2.0238095237708547</v>
      </c>
      <c r="P5783" s="338">
        <f t="shared" si="3927"/>
        <v>2.1333333334263038</v>
      </c>
      <c r="Q5783" s="338">
        <f t="shared" si="3927"/>
        <v>1.9374999999324984</v>
      </c>
      <c r="R5783" s="338">
        <f t="shared" si="3927"/>
        <v>2.0645161290455079</v>
      </c>
      <c r="S5783" s="338">
        <f t="shared" si="3927"/>
        <v>2.0731707316997423</v>
      </c>
      <c r="T5783" s="338">
        <f t="shared" si="3927"/>
        <v>2.0000000000433094</v>
      </c>
      <c r="U5783" s="338">
        <f t="shared" si="3927"/>
        <v>2.0731707316997423</v>
      </c>
      <c r="V5783" s="501">
        <f t="shared" si="3927"/>
        <v>2</v>
      </c>
      <c r="W5783" s="338">
        <f t="shared" si="3927"/>
        <v>2.1333333332969535</v>
      </c>
      <c r="X5783" s="338">
        <f t="shared" si="3927"/>
        <v>2.0000000000433094</v>
      </c>
      <c r="Y5783" s="464">
        <f t="shared" si="3927"/>
        <v>2.0833333333249122</v>
      </c>
      <c r="Z5783" s="338">
        <f t="shared" si="3927"/>
        <v>2.038461538469611</v>
      </c>
      <c r="AA5783" s="338">
        <f t="shared" si="3927"/>
        <v>2.0555555555667837</v>
      </c>
      <c r="AB5783" s="970">
        <f t="shared" si="3927"/>
        <v>2</v>
      </c>
      <c r="AC5783" s="545">
        <f>MAX(E5783:AB5783)</f>
        <v>2.1500000000795807</v>
      </c>
      <c r="AD5783" s="94"/>
      <c r="AE5783" s="95"/>
      <c r="AF5783" s="572"/>
      <c r="AI5783" s="946"/>
      <c r="AJ5783" s="943"/>
      <c r="AK5783" s="943"/>
      <c r="AL5783" s="943"/>
      <c r="AM5783" s="943"/>
      <c r="AN5783" s="946"/>
    </row>
    <row r="5784" spans="1:40" s="184" customFormat="1" hidden="1">
      <c r="A5784" s="2108"/>
      <c r="B5784" s="2100"/>
      <c r="C5784" s="570" t="s">
        <v>22</v>
      </c>
      <c r="D5784" s="115">
        <v>5472.14</v>
      </c>
      <c r="E5784" s="2122">
        <v>5472.1559999999999</v>
      </c>
      <c r="F5784" s="208">
        <v>5472.1710000000003</v>
      </c>
      <c r="G5784" s="208">
        <v>5472.2070000000003</v>
      </c>
      <c r="H5784" s="447">
        <v>5472.223</v>
      </c>
      <c r="I5784" s="208">
        <v>5472.2380000000003</v>
      </c>
      <c r="J5784" s="208">
        <v>5472.2539999999999</v>
      </c>
      <c r="K5784" s="208">
        <v>5472.2690000000002</v>
      </c>
      <c r="L5784" s="208">
        <v>5472.2950000000001</v>
      </c>
      <c r="M5784" s="208">
        <v>5472.3370000000004</v>
      </c>
      <c r="N5784" s="447">
        <v>5472.357</v>
      </c>
      <c r="O5784" s="208">
        <v>5472.3990000000003</v>
      </c>
      <c r="P5784" s="208">
        <v>5472.4139999999998</v>
      </c>
      <c r="Q5784" s="208">
        <v>5472.43</v>
      </c>
      <c r="R5784" s="208">
        <v>5472.4610000000002</v>
      </c>
      <c r="S5784" s="208">
        <v>5472.5020000000004</v>
      </c>
      <c r="T5784" s="208">
        <v>5472.5230000000001</v>
      </c>
      <c r="U5784" s="208">
        <v>5472.5640000000003</v>
      </c>
      <c r="V5784" s="481">
        <v>5472.58</v>
      </c>
      <c r="W5784" s="208">
        <v>5472.5950000000003</v>
      </c>
      <c r="X5784" s="208">
        <v>5472.616</v>
      </c>
      <c r="Y5784" s="447">
        <v>5472.652</v>
      </c>
      <c r="Z5784" s="208">
        <v>5472.6779999999999</v>
      </c>
      <c r="AA5784" s="208">
        <v>5472.7139999999999</v>
      </c>
      <c r="AB5784" s="350">
        <v>5472.73</v>
      </c>
      <c r="AC5784" s="186"/>
      <c r="AD5784" s="2122"/>
      <c r="AE5784" s="208"/>
      <c r="AF5784" s="97"/>
      <c r="AI5784" s="946"/>
      <c r="AJ5784" s="943"/>
      <c r="AK5784" s="943"/>
      <c r="AL5784" s="943"/>
      <c r="AM5784" s="943"/>
      <c r="AN5784" s="946"/>
    </row>
    <row r="5785" spans="1:40" s="184" customFormat="1" hidden="1">
      <c r="A5785" s="2109"/>
      <c r="B5785" s="2101"/>
      <c r="C5785" s="126" t="s">
        <v>23</v>
      </c>
      <c r="D5785" s="110">
        <v>4547.9399999999996</v>
      </c>
      <c r="E5785" s="81">
        <v>4547.9719999999998</v>
      </c>
      <c r="F5785" s="158">
        <v>4548.0039999999999</v>
      </c>
      <c r="G5785" s="158">
        <v>4548.0780000000004</v>
      </c>
      <c r="H5785" s="446">
        <v>4548.1099999999997</v>
      </c>
      <c r="I5785" s="158">
        <v>4548.1419999999998</v>
      </c>
      <c r="J5785" s="158">
        <v>4548.174</v>
      </c>
      <c r="K5785" s="158">
        <v>4548.2049999999999</v>
      </c>
      <c r="L5785" s="158">
        <v>4548.2579999999998</v>
      </c>
      <c r="M5785" s="158">
        <v>4548.3429999999998</v>
      </c>
      <c r="N5785" s="446">
        <v>4548.3860000000004</v>
      </c>
      <c r="O5785" s="158">
        <v>4548.4709999999995</v>
      </c>
      <c r="P5785" s="158">
        <v>4548.5029999999997</v>
      </c>
      <c r="Q5785" s="158">
        <v>4548.5339999999997</v>
      </c>
      <c r="R5785" s="158">
        <v>4548.598</v>
      </c>
      <c r="S5785" s="158">
        <v>4548.683</v>
      </c>
      <c r="T5785" s="158">
        <v>4548.7250000000004</v>
      </c>
      <c r="U5785" s="158">
        <v>4548.8100000000004</v>
      </c>
      <c r="V5785" s="482">
        <v>4548.8419999999996</v>
      </c>
      <c r="W5785" s="158">
        <v>4548.8739999999998</v>
      </c>
      <c r="X5785" s="158">
        <v>4548.9160000000002</v>
      </c>
      <c r="Y5785" s="446">
        <v>4548.991</v>
      </c>
      <c r="Z5785" s="158">
        <v>4549.0439999999999</v>
      </c>
      <c r="AA5785" s="158">
        <v>4549.1180000000004</v>
      </c>
      <c r="AB5785" s="336">
        <v>4549.1499999999996</v>
      </c>
      <c r="AC5785" s="221"/>
      <c r="AD5785" s="81"/>
      <c r="AE5785" s="158"/>
      <c r="AF5785" s="74"/>
      <c r="AH5785" s="943"/>
      <c r="AI5785" s="944"/>
      <c r="AJ5785" s="945"/>
      <c r="AK5785" s="945"/>
      <c r="AL5785" s="354"/>
      <c r="AM5785" s="946"/>
      <c r="AN5785" s="946"/>
    </row>
    <row r="5786" spans="1:40" s="184" customFormat="1" ht="16.5" hidden="1" thickBot="1">
      <c r="A5786" s="2110"/>
      <c r="B5786" s="2115" t="s">
        <v>49</v>
      </c>
      <c r="C5786" s="2116"/>
      <c r="D5786" s="116"/>
      <c r="E5786" s="181">
        <f>SQRT(E5780*E5780+E5781*E5781)/E5734/1.73</f>
        <v>2.9347773150068162</v>
      </c>
      <c r="F5786" s="182">
        <f t="shared" ref="F5786:AB5786" si="3928">SQRT(F5780*F5780+F5781*F5781)/F5734/1.73</f>
        <v>2.8853723012329695</v>
      </c>
      <c r="G5786" s="182">
        <f t="shared" si="3928"/>
        <v>6.7249374115046185</v>
      </c>
      <c r="H5786" s="453">
        <f t="shared" si="3928"/>
        <v>2.909999645301756</v>
      </c>
      <c r="I5786" s="182">
        <f t="shared" si="3928"/>
        <v>2.8826579340634177</v>
      </c>
      <c r="J5786" s="182">
        <f t="shared" si="3928"/>
        <v>2.9127320394011309</v>
      </c>
      <c r="K5786" s="182">
        <f t="shared" si="3928"/>
        <v>2.8330020551114301</v>
      </c>
      <c r="L5786" s="182">
        <f t="shared" si="3928"/>
        <v>4.8609166685116643</v>
      </c>
      <c r="M5786" s="182">
        <f t="shared" si="3928"/>
        <v>7.8967814120510331</v>
      </c>
      <c r="N5786" s="453">
        <f t="shared" si="3928"/>
        <v>3.9499277711381811</v>
      </c>
      <c r="O5786" s="182">
        <f t="shared" si="3928"/>
        <v>7.8967814119831203</v>
      </c>
      <c r="P5786" s="182">
        <f t="shared" si="3928"/>
        <v>2.9183479846437557</v>
      </c>
      <c r="Q5786" s="182">
        <f t="shared" si="3928"/>
        <v>2.8889748650333047</v>
      </c>
      <c r="R5786" s="182">
        <f t="shared" si="3928"/>
        <v>5.922988688385745</v>
      </c>
      <c r="S5786" s="182">
        <f t="shared" si="3928"/>
        <v>7.6903281785935134</v>
      </c>
      <c r="T5786" s="182">
        <f t="shared" si="3928"/>
        <v>3.8193745345660743</v>
      </c>
      <c r="U5786" s="182">
        <f t="shared" si="3928"/>
        <v>7.6687058875571683</v>
      </c>
      <c r="V5786" s="489">
        <f t="shared" si="3928"/>
        <v>2.8937123338541713</v>
      </c>
      <c r="W5786" s="182">
        <f t="shared" si="3928"/>
        <v>2.8745453882827516</v>
      </c>
      <c r="X5786" s="182">
        <f t="shared" si="3928"/>
        <v>3.8193745345660743</v>
      </c>
      <c r="Y5786" s="453">
        <f t="shared" si="3928"/>
        <v>6.7666291584633944</v>
      </c>
      <c r="Z5786" s="182">
        <f t="shared" si="3928"/>
        <v>4.7792205900492819</v>
      </c>
      <c r="AA5786" s="182">
        <f t="shared" si="3928"/>
        <v>6.662146212517646</v>
      </c>
      <c r="AB5786" s="435">
        <f t="shared" si="3928"/>
        <v>2.8776063282854101</v>
      </c>
      <c r="AC5786" s="111">
        <f>AVERAGE(E5786:AB5786)</f>
        <v>4.5945766937543508</v>
      </c>
      <c r="AD5786" s="98">
        <f>(AC5782-AC5786)/AC5782</f>
        <v>3.2720696051715611E-2</v>
      </c>
      <c r="AE5786" s="79"/>
      <c r="AF5786" s="80"/>
      <c r="AI5786" s="946"/>
      <c r="AJ5786" s="1054"/>
      <c r="AK5786" s="1054"/>
      <c r="AL5786" s="943"/>
      <c r="AM5786" s="1054"/>
      <c r="AN5786" s="946"/>
    </row>
    <row r="5787" spans="1:40" s="184" customFormat="1">
      <c r="A5787" s="3231" t="s">
        <v>36</v>
      </c>
      <c r="B5787" s="3196" t="s">
        <v>895</v>
      </c>
      <c r="C5787" s="127" t="s">
        <v>16</v>
      </c>
      <c r="D5787" s="124" t="s">
        <v>17</v>
      </c>
      <c r="E5787" s="345">
        <f t="shared" ref="E5787:AB5787" si="3929">(E5791-D5791)*$AE5787*$AF5787</f>
        <v>103.50000000198634</v>
      </c>
      <c r="F5787" s="341">
        <f t="shared" si="3929"/>
        <v>104.99999999956344</v>
      </c>
      <c r="G5787" s="341">
        <f t="shared" si="3929"/>
        <v>103.49999999925785</v>
      </c>
      <c r="H5787" s="474">
        <f t="shared" si="3929"/>
        <v>87.000000001353328</v>
      </c>
      <c r="I5787" s="341">
        <f t="shared" si="3929"/>
        <v>103.49999999925785</v>
      </c>
      <c r="J5787" s="341">
        <f t="shared" si="3929"/>
        <v>138.00000000082946</v>
      </c>
      <c r="K5787" s="341">
        <f t="shared" si="3929"/>
        <v>139.49999999840657</v>
      </c>
      <c r="L5787" s="341">
        <f t="shared" si="3929"/>
        <v>293.99999999986903</v>
      </c>
      <c r="M5787" s="341">
        <f t="shared" si="3929"/>
        <v>243.0000000003929</v>
      </c>
      <c r="N5787" s="474">
        <f t="shared" si="3929"/>
        <v>155.99999999903957</v>
      </c>
      <c r="O5787" s="341">
        <f t="shared" si="3929"/>
        <v>172.50000000240107</v>
      </c>
      <c r="P5787" s="341">
        <f t="shared" si="3929"/>
        <v>190.4999999978827</v>
      </c>
      <c r="Q5787" s="341">
        <f t="shared" si="3929"/>
        <v>192.00000000091677</v>
      </c>
      <c r="R5787" s="341">
        <f t="shared" si="3929"/>
        <v>190.50000000061118</v>
      </c>
      <c r="S5787" s="341">
        <f t="shared" si="3929"/>
        <v>190.50000000061118</v>
      </c>
      <c r="T5787" s="341">
        <f t="shared" si="3929"/>
        <v>190.4999999978827</v>
      </c>
      <c r="U5787" s="341">
        <f t="shared" si="3929"/>
        <v>207.00000000124419</v>
      </c>
      <c r="V5787" s="503">
        <f t="shared" si="3929"/>
        <v>226.49999999975989</v>
      </c>
      <c r="W5787" s="341">
        <f t="shared" si="3929"/>
        <v>190.50000000061118</v>
      </c>
      <c r="X5787" s="341">
        <f t="shared" si="3929"/>
        <v>206.9999999985157</v>
      </c>
      <c r="Y5787" s="474">
        <f t="shared" si="3929"/>
        <v>156.00000000176806</v>
      </c>
      <c r="Z5787" s="341">
        <f t="shared" si="3929"/>
        <v>155.99999999903957</v>
      </c>
      <c r="AA5787" s="341">
        <f t="shared" si="3929"/>
        <v>139.50000000113505</v>
      </c>
      <c r="AB5787" s="650">
        <f t="shared" si="3929"/>
        <v>137.99999999810098</v>
      </c>
      <c r="AC5787" s="137">
        <f>SUM(E5787:AB5787)</f>
        <v>4020.0000000004366</v>
      </c>
      <c r="AD5787" s="2124"/>
      <c r="AE5787" s="92">
        <v>100</v>
      </c>
      <c r="AF5787" s="93">
        <v>15</v>
      </c>
      <c r="AI5787" s="946"/>
      <c r="AJ5787" s="1055"/>
      <c r="AK5787" s="1056"/>
      <c r="AL5787" s="1055"/>
      <c r="AM5787" s="943"/>
      <c r="AN5787" s="946"/>
    </row>
    <row r="5788" spans="1:40" s="184" customFormat="1">
      <c r="A5788" s="3251"/>
      <c r="B5788" s="3214"/>
      <c r="C5788" s="125" t="s">
        <v>18</v>
      </c>
      <c r="D5788" s="110" t="s">
        <v>17</v>
      </c>
      <c r="E5788" s="327">
        <f t="shared" ref="E5788:AB5788" si="3930">(E5792-D5792)*$AE5787*$AF5787</f>
        <v>43.499999999994543</v>
      </c>
      <c r="F5788" s="328">
        <f t="shared" si="3930"/>
        <v>43.499999999994543</v>
      </c>
      <c r="G5788" s="328">
        <f t="shared" si="3930"/>
        <v>44.999999999618012</v>
      </c>
      <c r="H5788" s="449">
        <f t="shared" si="3930"/>
        <v>36.000000000512955</v>
      </c>
      <c r="I5788" s="328">
        <f t="shared" si="3930"/>
        <v>43.499999999994543</v>
      </c>
      <c r="J5788" s="328">
        <f t="shared" si="3930"/>
        <v>58.49999999963984</v>
      </c>
      <c r="K5788" s="328">
        <f t="shared" si="3930"/>
        <v>58.500000000321961</v>
      </c>
      <c r="L5788" s="328">
        <f t="shared" si="3930"/>
        <v>124.50000000012551</v>
      </c>
      <c r="M5788" s="328">
        <f t="shared" si="3930"/>
        <v>101.99999999963438</v>
      </c>
      <c r="N5788" s="449">
        <f t="shared" si="3930"/>
        <v>65.999999999803549</v>
      </c>
      <c r="O5788" s="328">
        <f t="shared" si="3930"/>
        <v>73.499999999967258</v>
      </c>
      <c r="P5788" s="328">
        <f t="shared" si="3930"/>
        <v>79.500000000507498</v>
      </c>
      <c r="Q5788" s="328">
        <f t="shared" si="3930"/>
        <v>80.999999999448846</v>
      </c>
      <c r="R5788" s="328">
        <f t="shared" si="3930"/>
        <v>79.500000000507498</v>
      </c>
      <c r="S5788" s="328">
        <f t="shared" si="3930"/>
        <v>81.000000000130967</v>
      </c>
      <c r="T5788" s="328">
        <f t="shared" si="3930"/>
        <v>80.999999999448846</v>
      </c>
      <c r="U5788" s="328">
        <f t="shared" si="3930"/>
        <v>86.999999999989086</v>
      </c>
      <c r="V5788" s="485">
        <f t="shared" si="3930"/>
        <v>94.500000000152795</v>
      </c>
      <c r="W5788" s="328">
        <f t="shared" si="3930"/>
        <v>81.000000000130967</v>
      </c>
      <c r="X5788" s="328">
        <f t="shared" si="3930"/>
        <v>86.999999999989086</v>
      </c>
      <c r="Y5788" s="449">
        <f t="shared" si="3930"/>
        <v>65.999999999803549</v>
      </c>
      <c r="Z5788" s="328">
        <f t="shared" si="3930"/>
        <v>66.00000000048567</v>
      </c>
      <c r="AA5788" s="328">
        <f t="shared" si="3930"/>
        <v>58.49999999963984</v>
      </c>
      <c r="AB5788" s="432">
        <f t="shared" si="3930"/>
        <v>58.500000000321961</v>
      </c>
      <c r="AC5788" s="109">
        <f>SUM(E5788:AB5788)</f>
        <v>1695.0000000001637</v>
      </c>
      <c r="AD5788" s="81"/>
      <c r="AE5788" s="158"/>
      <c r="AF5788" s="74"/>
      <c r="AI5788" s="946"/>
      <c r="AJ5788" s="943"/>
      <c r="AK5788" s="943"/>
      <c r="AL5788" s="943"/>
      <c r="AM5788" s="943"/>
      <c r="AN5788" s="946"/>
    </row>
    <row r="5789" spans="1:40" s="184" customFormat="1">
      <c r="A5789" s="3251"/>
      <c r="B5789" s="3214"/>
      <c r="C5789" s="125" t="s">
        <v>19</v>
      </c>
      <c r="D5789" s="110" t="s">
        <v>62</v>
      </c>
      <c r="E5789" s="346">
        <v>6</v>
      </c>
      <c r="F5789" s="347">
        <v>6</v>
      </c>
      <c r="G5789" s="347">
        <v>6</v>
      </c>
      <c r="H5789" s="454">
        <v>5</v>
      </c>
      <c r="I5789" s="347">
        <v>6</v>
      </c>
      <c r="J5789" s="347">
        <v>8</v>
      </c>
      <c r="K5789" s="347">
        <v>8</v>
      </c>
      <c r="L5789" s="347">
        <v>17</v>
      </c>
      <c r="M5789" s="347">
        <v>14</v>
      </c>
      <c r="N5789" s="454">
        <v>9</v>
      </c>
      <c r="O5789" s="347">
        <v>10</v>
      </c>
      <c r="P5789" s="347">
        <v>11</v>
      </c>
      <c r="Q5789" s="347">
        <v>11</v>
      </c>
      <c r="R5789" s="347">
        <v>11</v>
      </c>
      <c r="S5789" s="347">
        <v>11</v>
      </c>
      <c r="T5789" s="347">
        <v>11</v>
      </c>
      <c r="U5789" s="347">
        <v>12</v>
      </c>
      <c r="V5789" s="490">
        <v>13</v>
      </c>
      <c r="W5789" s="347">
        <v>11</v>
      </c>
      <c r="X5789" s="347">
        <v>12</v>
      </c>
      <c r="Y5789" s="454">
        <v>9</v>
      </c>
      <c r="Z5789" s="347">
        <v>9</v>
      </c>
      <c r="AA5789" s="347">
        <v>8</v>
      </c>
      <c r="AB5789" s="1709">
        <v>8</v>
      </c>
      <c r="AC5789" s="109">
        <f>AVERAGE(E5789:AB5789)</f>
        <v>9.6666666666666661</v>
      </c>
      <c r="AD5789" s="81"/>
      <c r="AE5789" s="158"/>
      <c r="AF5789" s="74"/>
      <c r="AI5789" s="946"/>
      <c r="AJ5789" s="943"/>
      <c r="AK5789" s="943"/>
      <c r="AL5789" s="943"/>
      <c r="AM5789" s="943"/>
      <c r="AN5789" s="946"/>
    </row>
    <row r="5790" spans="1:40" s="184" customFormat="1" ht="16.5" thickBot="1">
      <c r="A5790" s="3252"/>
      <c r="B5790" s="3215"/>
      <c r="C5790" s="128" t="s">
        <v>21</v>
      </c>
      <c r="D5790" s="116"/>
      <c r="E5790" s="337">
        <f t="shared" ref="E5790:AB5790" si="3931">E5788/E5787</f>
        <v>0.42028985506434496</v>
      </c>
      <c r="F5790" s="338">
        <f t="shared" si="3931"/>
        <v>0.41428571428738481</v>
      </c>
      <c r="G5790" s="338">
        <f t="shared" si="3931"/>
        <v>0.43478260869507906</v>
      </c>
      <c r="H5790" s="464">
        <f t="shared" si="3931"/>
        <v>0.41379310344773512</v>
      </c>
      <c r="I5790" s="338">
        <f t="shared" si="3931"/>
        <v>0.42028985507542471</v>
      </c>
      <c r="J5790" s="338">
        <f t="shared" si="3931"/>
        <v>0.42391304347310305</v>
      </c>
      <c r="K5790" s="338">
        <f t="shared" si="3931"/>
        <v>0.41935483871677548</v>
      </c>
      <c r="L5790" s="338">
        <f t="shared" si="3931"/>
        <v>0.42346938775571757</v>
      </c>
      <c r="M5790" s="338">
        <f t="shared" si="3931"/>
        <v>0.41975308641756981</v>
      </c>
      <c r="N5790" s="464">
        <f t="shared" si="3931"/>
        <v>0.4230769230782685</v>
      </c>
      <c r="O5790" s="338">
        <f t="shared" si="3931"/>
        <v>0.42608695651561851</v>
      </c>
      <c r="P5790" s="338">
        <f t="shared" si="3931"/>
        <v>0.41732283465297165</v>
      </c>
      <c r="Q5790" s="338">
        <f t="shared" si="3931"/>
        <v>0.42187499999511502</v>
      </c>
      <c r="R5790" s="338">
        <f t="shared" si="3931"/>
        <v>0.41732283464699443</v>
      </c>
      <c r="S5790" s="338">
        <f t="shared" si="3931"/>
        <v>0.42519685039302413</v>
      </c>
      <c r="T5790" s="338">
        <f t="shared" si="3931"/>
        <v>0.4251968503955334</v>
      </c>
      <c r="U5790" s="338">
        <f t="shared" si="3931"/>
        <v>0.42028985506988487</v>
      </c>
      <c r="V5790" s="501">
        <f t="shared" si="3931"/>
        <v>0.41721854304747447</v>
      </c>
      <c r="W5790" s="338">
        <f t="shared" si="3931"/>
        <v>0.42519685039302413</v>
      </c>
      <c r="X5790" s="338">
        <f t="shared" si="3931"/>
        <v>0.42028985507542471</v>
      </c>
      <c r="Y5790" s="464">
        <f t="shared" si="3931"/>
        <v>0.42307692307086875</v>
      </c>
      <c r="Z5790" s="338">
        <f t="shared" si="3931"/>
        <v>0.42307692308264105</v>
      </c>
      <c r="AA5790" s="338">
        <f t="shared" si="3931"/>
        <v>0.41935483870368351</v>
      </c>
      <c r="AB5790" s="970">
        <f t="shared" si="3931"/>
        <v>0.42391304348642739</v>
      </c>
      <c r="AC5790" s="545">
        <f>MAX(E5790:AB5790)</f>
        <v>0.43478260869507906</v>
      </c>
      <c r="AD5790" s="94"/>
      <c r="AE5790" s="95"/>
      <c r="AF5790" s="572"/>
      <c r="AI5790" s="946"/>
      <c r="AJ5790" s="943"/>
      <c r="AK5790" s="943"/>
      <c r="AL5790" s="943"/>
      <c r="AM5790" s="943"/>
      <c r="AN5790" s="946"/>
    </row>
    <row r="5791" spans="1:40" s="184" customFormat="1" hidden="1">
      <c r="A5791" s="2108"/>
      <c r="B5791" s="2100"/>
      <c r="C5791" s="570" t="s">
        <v>22</v>
      </c>
      <c r="D5791" s="115">
        <v>10854.05</v>
      </c>
      <c r="E5791" s="2122">
        <v>10854.119000000001</v>
      </c>
      <c r="F5791" s="208">
        <v>10854.189</v>
      </c>
      <c r="G5791" s="208">
        <v>10854.258</v>
      </c>
      <c r="H5791" s="447">
        <v>10854.316000000001</v>
      </c>
      <c r="I5791" s="208">
        <v>10854.385</v>
      </c>
      <c r="J5791" s="208">
        <v>10854.477000000001</v>
      </c>
      <c r="K5791" s="208">
        <v>10854.57</v>
      </c>
      <c r="L5791" s="208">
        <v>10854.766</v>
      </c>
      <c r="M5791" s="208">
        <v>10854.928</v>
      </c>
      <c r="N5791" s="447">
        <v>10855.031999999999</v>
      </c>
      <c r="O5791" s="208">
        <v>10855.147000000001</v>
      </c>
      <c r="P5791" s="208">
        <v>10855.273999999999</v>
      </c>
      <c r="Q5791" s="208">
        <v>10855.402</v>
      </c>
      <c r="R5791" s="208">
        <v>10855.529</v>
      </c>
      <c r="S5791" s="208">
        <v>10855.656000000001</v>
      </c>
      <c r="T5791" s="208">
        <v>10855.782999999999</v>
      </c>
      <c r="U5791" s="208">
        <v>10855.921</v>
      </c>
      <c r="V5791" s="481">
        <v>10856.072</v>
      </c>
      <c r="W5791" s="208">
        <v>10856.199000000001</v>
      </c>
      <c r="X5791" s="208">
        <v>10856.337</v>
      </c>
      <c r="Y5791" s="447">
        <v>10856.441000000001</v>
      </c>
      <c r="Z5791" s="208">
        <v>10856.545</v>
      </c>
      <c r="AA5791" s="208">
        <v>10856.638000000001</v>
      </c>
      <c r="AB5791" s="350">
        <v>10856.73</v>
      </c>
      <c r="AC5791" s="186"/>
      <c r="AD5791" s="2122"/>
      <c r="AE5791" s="208"/>
      <c r="AF5791" s="97"/>
      <c r="AI5791" s="946"/>
      <c r="AJ5791" s="943"/>
      <c r="AK5791" s="943"/>
      <c r="AL5791" s="943"/>
      <c r="AM5791" s="943"/>
      <c r="AN5791" s="946"/>
    </row>
    <row r="5792" spans="1:40" s="184" customFormat="1" hidden="1">
      <c r="A5792" s="2109"/>
      <c r="B5792" s="2101"/>
      <c r="C5792" s="126" t="s">
        <v>23</v>
      </c>
      <c r="D5792" s="110">
        <v>3964.15</v>
      </c>
      <c r="E5792" s="81">
        <v>3964.1790000000001</v>
      </c>
      <c r="F5792" s="158">
        <v>3964.2080000000001</v>
      </c>
      <c r="G5792" s="158">
        <v>3964.2379999999998</v>
      </c>
      <c r="H5792" s="446">
        <v>3964.2620000000002</v>
      </c>
      <c r="I5792" s="158">
        <v>3964.2910000000002</v>
      </c>
      <c r="J5792" s="158">
        <v>3964.33</v>
      </c>
      <c r="K5792" s="158">
        <v>3964.3690000000001</v>
      </c>
      <c r="L5792" s="158">
        <v>3964.4520000000002</v>
      </c>
      <c r="M5792" s="158">
        <v>3964.52</v>
      </c>
      <c r="N5792" s="446">
        <v>3964.5639999999999</v>
      </c>
      <c r="O5792" s="158">
        <v>3964.6129999999998</v>
      </c>
      <c r="P5792" s="158">
        <v>3964.6660000000002</v>
      </c>
      <c r="Q5792" s="158">
        <v>3964.72</v>
      </c>
      <c r="R5792" s="158">
        <v>3964.7730000000001</v>
      </c>
      <c r="S5792" s="158">
        <v>3964.8270000000002</v>
      </c>
      <c r="T5792" s="158">
        <v>3964.8809999999999</v>
      </c>
      <c r="U5792" s="158">
        <v>3964.9389999999999</v>
      </c>
      <c r="V5792" s="482">
        <v>3965.002</v>
      </c>
      <c r="W5792" s="158">
        <v>3965.056</v>
      </c>
      <c r="X5792" s="158">
        <v>3965.114</v>
      </c>
      <c r="Y5792" s="446">
        <v>3965.1579999999999</v>
      </c>
      <c r="Z5792" s="158">
        <v>3965.2020000000002</v>
      </c>
      <c r="AA5792" s="158">
        <v>3965.241</v>
      </c>
      <c r="AB5792" s="336">
        <v>3965.28</v>
      </c>
      <c r="AC5792" s="221"/>
      <c r="AD5792" s="81"/>
      <c r="AE5792" s="158"/>
      <c r="AF5792" s="74"/>
      <c r="AH5792" s="943"/>
      <c r="AI5792" s="944"/>
      <c r="AJ5792" s="945"/>
      <c r="AK5792" s="945"/>
      <c r="AL5792" s="354"/>
      <c r="AM5792" s="946"/>
      <c r="AN5792" s="946"/>
    </row>
    <row r="5793" spans="1:40" s="184" customFormat="1" ht="16.5" hidden="1" thickBot="1">
      <c r="A5793" s="2119"/>
      <c r="B5793" s="2113" t="s">
        <v>49</v>
      </c>
      <c r="C5793" s="2114"/>
      <c r="D5793" s="130"/>
      <c r="E5793" s="651">
        <f>SQRT(E5787*E5787+E5788*E5788)/E5734/1.73</f>
        <v>6.1396232334294591</v>
      </c>
      <c r="F5793" s="652">
        <f t="shared" ref="F5793:AB5793" si="3932">SQRT(F5787*F5787+F5788*F5788)/F5734/1.73</f>
        <v>6.1860640538999547</v>
      </c>
      <c r="G5793" s="652">
        <f t="shared" si="3932"/>
        <v>6.1486015393388929</v>
      </c>
      <c r="H5793" s="653">
        <f t="shared" si="3932"/>
        <v>5.1054739212169054</v>
      </c>
      <c r="I5793" s="652">
        <f t="shared" si="3932"/>
        <v>6.1049687277418085</v>
      </c>
      <c r="J5793" s="652">
        <f t="shared" si="3932"/>
        <v>8.1352252588375684</v>
      </c>
      <c r="K5793" s="652">
        <f t="shared" si="3932"/>
        <v>8.2959289041690649</v>
      </c>
      <c r="L5793" s="652">
        <f t="shared" si="3932"/>
        <v>17.526284294124423</v>
      </c>
      <c r="M5793" s="652">
        <f t="shared" si="3932"/>
        <v>14.633515509928843</v>
      </c>
      <c r="N5793" s="653">
        <f t="shared" si="3932"/>
        <v>9.4055366150242481</v>
      </c>
      <c r="O5793" s="652">
        <f t="shared" si="3932"/>
        <v>10.411620657449161</v>
      </c>
      <c r="P5793" s="652">
        <f t="shared" si="3932"/>
        <v>11.363782503147329</v>
      </c>
      <c r="Q5793" s="652">
        <f t="shared" si="3932"/>
        <v>11.504748488242074</v>
      </c>
      <c r="R5793" s="652">
        <f t="shared" si="3932"/>
        <v>11.462028461527611</v>
      </c>
      <c r="S5793" s="652">
        <f t="shared" si="3932"/>
        <v>11.245894797246686</v>
      </c>
      <c r="T5793" s="652">
        <f t="shared" si="3932"/>
        <v>11.224795557326367</v>
      </c>
      <c r="U5793" s="652">
        <f t="shared" si="3932"/>
        <v>12.16416449421226</v>
      </c>
      <c r="V5793" s="1057">
        <f>SQRT(V5787*V5787+V5788*V5788)/V5734/1.73</f>
        <v>13.233494955499182</v>
      </c>
      <c r="W5793" s="652">
        <f t="shared" si="3932"/>
        <v>11.224795557476991</v>
      </c>
      <c r="X5793" s="652">
        <f t="shared" si="3932"/>
        <v>12.175575530186759</v>
      </c>
      <c r="Y5793" s="653">
        <f t="shared" si="3932"/>
        <v>9.1849564881665025</v>
      </c>
      <c r="Z5793" s="652">
        <f t="shared" si="3932"/>
        <v>9.1420762056541598</v>
      </c>
      <c r="AA5793" s="652">
        <f t="shared" si="3932"/>
        <v>8.1642474931133417</v>
      </c>
      <c r="AB5793" s="654">
        <f t="shared" si="3932"/>
        <v>8.0371195737775434</v>
      </c>
      <c r="AC5793" s="655">
        <f>AVERAGE(E5793:AB5793)</f>
        <v>9.9258551175307144</v>
      </c>
      <c r="AD5793" s="98">
        <f>(AC5789-AC5793)/AC5789</f>
        <v>-2.6812598365246378E-2</v>
      </c>
      <c r="AE5793" s="79"/>
      <c r="AF5793" s="80"/>
      <c r="AI5793" s="946"/>
      <c r="AJ5793" s="1054"/>
      <c r="AK5793" s="1054"/>
      <c r="AL5793" s="943"/>
      <c r="AM5793" s="1054"/>
      <c r="AN5793" s="946"/>
    </row>
    <row r="5794" spans="1:40" s="184" customFormat="1" ht="16.5" thickBot="1">
      <c r="A5794" s="150"/>
      <c r="B5794" s="578" t="s">
        <v>38</v>
      </c>
      <c r="C5794" s="131" t="s">
        <v>16</v>
      </c>
      <c r="D5794" s="115"/>
      <c r="E5794" s="150">
        <f t="shared" ref="E5794:AB5794" si="3933">(E5795-D5795)*$AE5794*$AF5794</f>
        <v>0</v>
      </c>
      <c r="F5794" s="208">
        <f t="shared" si="3933"/>
        <v>0</v>
      </c>
      <c r="G5794" s="208">
        <f t="shared" si="3933"/>
        <v>0</v>
      </c>
      <c r="H5794" s="447">
        <f t="shared" si="3933"/>
        <v>0</v>
      </c>
      <c r="I5794" s="208">
        <f t="shared" si="3933"/>
        <v>0</v>
      </c>
      <c r="J5794" s="208">
        <f t="shared" si="3933"/>
        <v>0</v>
      </c>
      <c r="K5794" s="208">
        <f t="shared" si="3933"/>
        <v>0</v>
      </c>
      <c r="L5794" s="208">
        <f t="shared" si="3933"/>
        <v>0</v>
      </c>
      <c r="M5794" s="208">
        <f t="shared" si="3933"/>
        <v>0</v>
      </c>
      <c r="N5794" s="447">
        <f t="shared" si="3933"/>
        <v>0</v>
      </c>
      <c r="O5794" s="208">
        <f t="shared" si="3933"/>
        <v>0</v>
      </c>
      <c r="P5794" s="208">
        <f t="shared" si="3933"/>
        <v>0</v>
      </c>
      <c r="Q5794" s="208">
        <f t="shared" si="3933"/>
        <v>0</v>
      </c>
      <c r="R5794" s="208">
        <f t="shared" si="3933"/>
        <v>0</v>
      </c>
      <c r="S5794" s="208">
        <f t="shared" si="3933"/>
        <v>0</v>
      </c>
      <c r="T5794" s="208">
        <f t="shared" si="3933"/>
        <v>0</v>
      </c>
      <c r="U5794" s="208">
        <f t="shared" si="3933"/>
        <v>0</v>
      </c>
      <c r="V5794" s="481">
        <f t="shared" si="3933"/>
        <v>0</v>
      </c>
      <c r="W5794" s="208">
        <f t="shared" si="3933"/>
        <v>0</v>
      </c>
      <c r="X5794" s="208">
        <f t="shared" si="3933"/>
        <v>0</v>
      </c>
      <c r="Y5794" s="447">
        <f t="shared" si="3933"/>
        <v>0</v>
      </c>
      <c r="Z5794" s="208">
        <f t="shared" si="3933"/>
        <v>0</v>
      </c>
      <c r="AA5794" s="208">
        <f t="shared" si="3933"/>
        <v>0</v>
      </c>
      <c r="AB5794" s="97">
        <f t="shared" si="3933"/>
        <v>0</v>
      </c>
      <c r="AC5794" s="186">
        <f>SUM(E5794:AB5794)</f>
        <v>0</v>
      </c>
      <c r="AD5794" s="1111"/>
      <c r="AE5794" s="286">
        <v>1</v>
      </c>
      <c r="AF5794" s="287">
        <v>30</v>
      </c>
      <c r="AI5794" s="946"/>
      <c r="AJ5794" s="1055"/>
      <c r="AK5794" s="1056"/>
      <c r="AL5794" s="1055"/>
      <c r="AM5794" s="943"/>
      <c r="AN5794" s="946"/>
    </row>
    <row r="5795" spans="1:40" s="184" customFormat="1" ht="16.5" hidden="1" thickBot="1">
      <c r="A5795" s="73"/>
      <c r="B5795" s="1135"/>
      <c r="C5795" s="1184" t="s">
        <v>22</v>
      </c>
      <c r="D5795" s="110">
        <v>719616.16</v>
      </c>
      <c r="E5795" s="73">
        <v>719616.16</v>
      </c>
      <c r="F5795" s="158">
        <v>719616.16</v>
      </c>
      <c r="G5795" s="158">
        <v>719616.16</v>
      </c>
      <c r="H5795" s="446">
        <v>719616.16</v>
      </c>
      <c r="I5795" s="158">
        <v>719616.16</v>
      </c>
      <c r="J5795" s="158">
        <v>719616.16</v>
      </c>
      <c r="K5795" s="158">
        <v>719616.16</v>
      </c>
      <c r="L5795" s="158">
        <v>719616.16</v>
      </c>
      <c r="M5795" s="158">
        <v>719616.16</v>
      </c>
      <c r="N5795" s="446">
        <v>719616.16</v>
      </c>
      <c r="O5795" s="158">
        <v>719616.16</v>
      </c>
      <c r="P5795" s="158">
        <v>719616.16</v>
      </c>
      <c r="Q5795" s="158">
        <v>719616.16</v>
      </c>
      <c r="R5795" s="158">
        <v>719616.16</v>
      </c>
      <c r="S5795" s="158">
        <v>719616.16</v>
      </c>
      <c r="T5795" s="158">
        <v>719616.16</v>
      </c>
      <c r="U5795" s="158">
        <v>719616.16</v>
      </c>
      <c r="V5795" s="482">
        <v>719616.16</v>
      </c>
      <c r="W5795" s="158">
        <v>719616.16</v>
      </c>
      <c r="X5795" s="158">
        <v>719616.16</v>
      </c>
      <c r="Y5795" s="446">
        <v>719616.16</v>
      </c>
      <c r="Z5795" s="158">
        <v>719616.16</v>
      </c>
      <c r="AA5795" s="158">
        <v>719616.16</v>
      </c>
      <c r="AB5795" s="74">
        <v>719616.16</v>
      </c>
      <c r="AC5795" s="221"/>
      <c r="AD5795" s="1112"/>
      <c r="AE5795" s="289"/>
      <c r="AF5795" s="290"/>
      <c r="AI5795" s="946"/>
      <c r="AJ5795" s="1054"/>
      <c r="AK5795" s="1054"/>
      <c r="AL5795" s="943"/>
      <c r="AM5795" s="1054"/>
      <c r="AN5795" s="946"/>
    </row>
    <row r="5796" spans="1:40" s="184" customFormat="1" ht="16.5" thickBot="1">
      <c r="A5796" s="73" t="s">
        <v>69</v>
      </c>
      <c r="B5796" s="1135" t="s">
        <v>37</v>
      </c>
      <c r="C5796" s="132" t="s">
        <v>16</v>
      </c>
      <c r="D5796" s="110"/>
      <c r="E5796" s="73">
        <f t="shared" ref="E5796:AB5796" si="3934">(E5797-D5797)*$AE5796*$AF5796</f>
        <v>2.3999999999978172</v>
      </c>
      <c r="F5796" s="158">
        <f t="shared" si="3934"/>
        <v>2.3999999999978172</v>
      </c>
      <c r="G5796" s="158">
        <f t="shared" si="3934"/>
        <v>2.3999999999978172</v>
      </c>
      <c r="H5796" s="446">
        <f t="shared" si="3934"/>
        <v>2.3999999999978172</v>
      </c>
      <c r="I5796" s="158">
        <f t="shared" si="3934"/>
        <v>1.8000000000120053</v>
      </c>
      <c r="J5796" s="158">
        <f t="shared" si="3934"/>
        <v>2.0999999999912689</v>
      </c>
      <c r="K5796" s="158">
        <f t="shared" si="3934"/>
        <v>2.1000000000185537</v>
      </c>
      <c r="L5796" s="158">
        <f t="shared" si="3934"/>
        <v>1.7999999999847205</v>
      </c>
      <c r="M5796" s="158">
        <f t="shared" si="3934"/>
        <v>1.8000000000120053</v>
      </c>
      <c r="N5796" s="446">
        <f t="shared" si="3934"/>
        <v>2.3999999999978172</v>
      </c>
      <c r="O5796" s="158">
        <f t="shared" si="3934"/>
        <v>2.0999999999912689</v>
      </c>
      <c r="P5796" s="158">
        <f t="shared" si="3934"/>
        <v>1.8000000000120053</v>
      </c>
      <c r="Q5796" s="158">
        <f t="shared" si="3934"/>
        <v>2.0999999999912689</v>
      </c>
      <c r="R5796" s="158">
        <f t="shared" si="3934"/>
        <v>2.0999999999912689</v>
      </c>
      <c r="S5796" s="158">
        <f t="shared" si="3934"/>
        <v>2.3999999999978172</v>
      </c>
      <c r="T5796" s="158">
        <f t="shared" si="3934"/>
        <v>2.7000000000043656</v>
      </c>
      <c r="U5796" s="158">
        <f t="shared" si="3934"/>
        <v>2.1000000000185537</v>
      </c>
      <c r="V5796" s="482">
        <f t="shared" si="3934"/>
        <v>1.7999999999847205</v>
      </c>
      <c r="W5796" s="158">
        <f t="shared" si="3934"/>
        <v>2.1000000000185537</v>
      </c>
      <c r="X5796" s="158">
        <f t="shared" si="3934"/>
        <v>1.7999999999847205</v>
      </c>
      <c r="Y5796" s="446">
        <f t="shared" si="3934"/>
        <v>3.0000000000109139</v>
      </c>
      <c r="Z5796" s="158">
        <f t="shared" si="3934"/>
        <v>2.3999999999978172</v>
      </c>
      <c r="AA5796" s="158">
        <f t="shared" si="3934"/>
        <v>3.5999999999967258</v>
      </c>
      <c r="AB5796" s="74">
        <f t="shared" si="3934"/>
        <v>4.4999999999890861</v>
      </c>
      <c r="AC5796" s="221">
        <f>SUM(E5796:AB5796)</f>
        <v>56.099999999996726</v>
      </c>
      <c r="AD5796" s="1111"/>
      <c r="AE5796" s="286">
        <v>1</v>
      </c>
      <c r="AF5796" s="287">
        <v>30</v>
      </c>
      <c r="AI5796" s="946"/>
      <c r="AJ5796" s="1055"/>
      <c r="AK5796" s="1056"/>
      <c r="AL5796" s="1055"/>
      <c r="AM5796" s="943"/>
      <c r="AN5796" s="946"/>
    </row>
    <row r="5797" spans="1:40" s="184" customFormat="1" ht="16.5" hidden="1" thickBot="1">
      <c r="A5797" s="151"/>
      <c r="B5797" s="583"/>
      <c r="C5797" s="1195" t="s">
        <v>22</v>
      </c>
      <c r="D5797" s="116">
        <v>7424.16</v>
      </c>
      <c r="E5797" s="151">
        <v>7424.24</v>
      </c>
      <c r="F5797" s="129">
        <v>7424.32</v>
      </c>
      <c r="G5797" s="129">
        <v>7424.4</v>
      </c>
      <c r="H5797" s="461">
        <v>7424.48</v>
      </c>
      <c r="I5797" s="129">
        <v>7424.54</v>
      </c>
      <c r="J5797" s="129">
        <v>7424.61</v>
      </c>
      <c r="K5797" s="129">
        <v>7424.68</v>
      </c>
      <c r="L5797" s="129">
        <v>7424.74</v>
      </c>
      <c r="M5797" s="129">
        <v>7424.8</v>
      </c>
      <c r="N5797" s="461">
        <v>7424.88</v>
      </c>
      <c r="O5797" s="129">
        <v>7424.95</v>
      </c>
      <c r="P5797" s="129">
        <v>7425.01</v>
      </c>
      <c r="Q5797" s="129">
        <v>7425.08</v>
      </c>
      <c r="R5797" s="129">
        <v>7425.15</v>
      </c>
      <c r="S5797" s="129">
        <v>7425.23</v>
      </c>
      <c r="T5797" s="129">
        <v>7425.32</v>
      </c>
      <c r="U5797" s="129">
        <v>7425.39</v>
      </c>
      <c r="V5797" s="505">
        <v>7425.45</v>
      </c>
      <c r="W5797" s="129">
        <v>7425.52</v>
      </c>
      <c r="X5797" s="129">
        <v>7425.58</v>
      </c>
      <c r="Y5797" s="461">
        <v>7425.68</v>
      </c>
      <c r="Z5797" s="129">
        <v>7425.76</v>
      </c>
      <c r="AA5797" s="129">
        <v>7425.88</v>
      </c>
      <c r="AB5797" s="178">
        <v>7426.03</v>
      </c>
      <c r="AC5797" s="187"/>
      <c r="AD5797" s="288"/>
      <c r="AE5797" s="1666"/>
      <c r="AF5797" s="1667"/>
      <c r="AI5797" s="946"/>
      <c r="AJ5797" s="943"/>
      <c r="AK5797" s="943"/>
      <c r="AL5797" s="943"/>
      <c r="AM5797" s="943"/>
      <c r="AN5797" s="946"/>
    </row>
    <row r="5798" spans="1:40" s="184" customFormat="1">
      <c r="A5798" s="3242" t="s">
        <v>39</v>
      </c>
      <c r="B5798" s="3261"/>
      <c r="C5798" s="123" t="s">
        <v>16</v>
      </c>
      <c r="D5798" s="115"/>
      <c r="E5798" s="141">
        <f>SUM(E5752,E5759,E5766,E5773,E5780,E5787,E5794)</f>
        <v>222.00000000157161</v>
      </c>
      <c r="F5798" s="139">
        <f t="shared" ref="F5798:AC5798" si="3935">SUM(F5752,F5759,F5766,F5773,F5780,F5787,F5794)</f>
        <v>237.99999999982901</v>
      </c>
      <c r="G5798" s="139">
        <f t="shared" si="3935"/>
        <v>233.49999999970805</v>
      </c>
      <c r="H5798" s="445">
        <f t="shared" si="3935"/>
        <v>189.50000000040745</v>
      </c>
      <c r="I5798" s="139">
        <f t="shared" si="3935"/>
        <v>204.49999999937063</v>
      </c>
      <c r="J5798" s="139">
        <f t="shared" si="3935"/>
        <v>256.5000000002442</v>
      </c>
      <c r="K5798" s="139">
        <f t="shared" si="3935"/>
        <v>253.99999999888223</v>
      </c>
      <c r="L5798" s="139">
        <f t="shared" si="3935"/>
        <v>443.50000000031287</v>
      </c>
      <c r="M5798" s="139">
        <f t="shared" si="3935"/>
        <v>416.50000000072396</v>
      </c>
      <c r="N5798" s="445">
        <f t="shared" si="3935"/>
        <v>296.49999999810461</v>
      </c>
      <c r="O5798" s="139">
        <f t="shared" si="3935"/>
        <v>344.50000000259706</v>
      </c>
      <c r="P5798" s="139">
        <f t="shared" si="3935"/>
        <v>323.49999999769352</v>
      </c>
      <c r="Q5798" s="139">
        <f t="shared" si="3935"/>
        <v>343.50000000131331</v>
      </c>
      <c r="R5798" s="139">
        <f t="shared" si="3935"/>
        <v>345.00000000105047</v>
      </c>
      <c r="S5798" s="139">
        <f t="shared" si="3935"/>
        <v>362.50000000063665</v>
      </c>
      <c r="T5798" s="139">
        <f t="shared" si="3935"/>
        <v>349.4999999970787</v>
      </c>
      <c r="U5798" s="139">
        <f t="shared" si="3935"/>
        <v>379.00000000200862</v>
      </c>
      <c r="V5798" s="498">
        <f t="shared" si="3935"/>
        <v>375.49999999862393</v>
      </c>
      <c r="W5798" s="139">
        <f t="shared" si="3935"/>
        <v>339.5000000014079</v>
      </c>
      <c r="X5798" s="139">
        <f t="shared" si="3935"/>
        <v>364.99999999841748</v>
      </c>
      <c r="Y5798" s="445">
        <f t="shared" si="3935"/>
        <v>352.50000000178261</v>
      </c>
      <c r="Z5798" s="139">
        <f t="shared" si="3935"/>
        <v>336.99999999879537</v>
      </c>
      <c r="AA5798" s="139">
        <f t="shared" si="3935"/>
        <v>320.00000000061846</v>
      </c>
      <c r="AB5798" s="589">
        <f t="shared" si="3935"/>
        <v>288.49999999783904</v>
      </c>
      <c r="AC5798" s="108">
        <f t="shared" si="3935"/>
        <v>7579.9999999990177</v>
      </c>
      <c r="AJ5798" s="1027"/>
      <c r="AK5798" s="1027"/>
      <c r="AL5798" s="1027"/>
      <c r="AM5798" s="1027"/>
    </row>
    <row r="5799" spans="1:40" s="184" customFormat="1" ht="16.5" thickBot="1">
      <c r="A5799" s="3262"/>
      <c r="B5799" s="3263"/>
      <c r="C5799" s="128" t="s">
        <v>18</v>
      </c>
      <c r="D5799" s="116"/>
      <c r="E5799" s="591">
        <f>SUM(E5753,E5760,E5767,E5774,E5781,E5788)</f>
        <v>131.50000000007367</v>
      </c>
      <c r="F5799" s="349">
        <f t="shared" ref="F5799:AC5799" si="3936">SUM(F5753,F5760,F5767,F5774,F5781,F5788)</f>
        <v>137.500000000216</v>
      </c>
      <c r="G5799" s="349">
        <f t="shared" si="3936"/>
        <v>190.00000000039563</v>
      </c>
      <c r="H5799" s="461">
        <f t="shared" si="3936"/>
        <v>118.99999999957345</v>
      </c>
      <c r="I5799" s="349">
        <f t="shared" si="3936"/>
        <v>125.50000000004502</v>
      </c>
      <c r="J5799" s="349">
        <f t="shared" si="3936"/>
        <v>146.50000000017371</v>
      </c>
      <c r="K5799" s="349">
        <f t="shared" si="3936"/>
        <v>143.49999999996044</v>
      </c>
      <c r="L5799" s="349">
        <f t="shared" si="3936"/>
        <v>250.00000000011369</v>
      </c>
      <c r="M5799" s="349">
        <f t="shared" si="3936"/>
        <v>275.49999999939701</v>
      </c>
      <c r="N5799" s="461">
        <f t="shared" si="3936"/>
        <v>175.50000000090904</v>
      </c>
      <c r="O5799" s="349">
        <f t="shared" si="3936"/>
        <v>246.99999999836564</v>
      </c>
      <c r="P5799" s="349">
        <f t="shared" si="3936"/>
        <v>173.50000000089949</v>
      </c>
      <c r="Q5799" s="349">
        <f t="shared" si="3936"/>
        <v>178.49999999947386</v>
      </c>
      <c r="R5799" s="349">
        <f t="shared" si="3936"/>
        <v>221.50000000112868</v>
      </c>
      <c r="S5799" s="349">
        <f t="shared" si="3936"/>
        <v>254.49999999989359</v>
      </c>
      <c r="T5799" s="349">
        <f t="shared" si="3936"/>
        <v>195.00000000010687</v>
      </c>
      <c r="U5799" s="349">
        <f t="shared" si="3936"/>
        <v>260.50000000020646</v>
      </c>
      <c r="V5799" s="505">
        <f t="shared" si="3936"/>
        <v>193.49999999883494</v>
      </c>
      <c r="W5799" s="349">
        <f t="shared" si="3936"/>
        <v>178.50000000049704</v>
      </c>
      <c r="X5799" s="349">
        <f t="shared" si="3936"/>
        <v>202.00000000056662</v>
      </c>
      <c r="Y5799" s="461">
        <f t="shared" si="3936"/>
        <v>234.49999999945703</v>
      </c>
      <c r="Z5799" s="349">
        <f t="shared" si="3936"/>
        <v>202.50000000027057</v>
      </c>
      <c r="AA5799" s="349">
        <f t="shared" si="3936"/>
        <v>221.50000000044656</v>
      </c>
      <c r="AB5799" s="592">
        <f t="shared" si="3936"/>
        <v>157.4999999990041</v>
      </c>
      <c r="AC5799" s="655">
        <f t="shared" si="3936"/>
        <v>4615.0000000000091</v>
      </c>
      <c r="AJ5799" s="1027"/>
      <c r="AK5799" s="1027"/>
      <c r="AL5799" s="1027"/>
      <c r="AM5799" s="1027"/>
    </row>
    <row r="5800" spans="1:40" s="184" customFormat="1">
      <c r="A5800" s="3242" t="s">
        <v>40</v>
      </c>
      <c r="B5800" s="3243"/>
      <c r="C5800" s="123" t="s">
        <v>41</v>
      </c>
      <c r="D5800" s="115"/>
      <c r="E5800" s="142">
        <f t="shared" ref="E5800:AC5801" si="3937">100-(E5798/(E5717+E5724))*100</f>
        <v>-4.716981133046815</v>
      </c>
      <c r="F5800" s="140">
        <f t="shared" si="3937"/>
        <v>-6.2499999998477449</v>
      </c>
      <c r="G5800" s="140">
        <f t="shared" si="3937"/>
        <v>2.7083333333664967</v>
      </c>
      <c r="H5800" s="459">
        <f t="shared" si="3937"/>
        <v>-5.2777777778339185</v>
      </c>
      <c r="I5800" s="140">
        <f t="shared" si="3937"/>
        <v>1.682692307389587</v>
      </c>
      <c r="J5800" s="140">
        <f t="shared" si="3937"/>
        <v>-0.19531249961697483</v>
      </c>
      <c r="K5800" s="140">
        <f>100-(K5798/(K5717+K5724))*100</f>
        <v>0.78125000020538948</v>
      </c>
      <c r="L5800" s="140">
        <f t="shared" si="3937"/>
        <v>-5.5952380952942917</v>
      </c>
      <c r="M5800" s="140">
        <f t="shared" si="3937"/>
        <v>0.83333333317814606</v>
      </c>
      <c r="N5800" s="459">
        <f t="shared" si="3937"/>
        <v>1.1666666670587631</v>
      </c>
      <c r="O5800" s="140">
        <f t="shared" si="3937"/>
        <v>4.3055555549888709</v>
      </c>
      <c r="P5800" s="140">
        <f t="shared" si="3937"/>
        <v>-2.3734177205580806</v>
      </c>
      <c r="Q5800" s="140">
        <f t="shared" si="3937"/>
        <v>0.14534883657830733</v>
      </c>
      <c r="R5800" s="140">
        <f t="shared" si="3937"/>
        <v>0.86206896520295118</v>
      </c>
      <c r="S5800" s="140">
        <f t="shared" si="3937"/>
        <v>2.5537634410054579</v>
      </c>
      <c r="T5800" s="140">
        <f t="shared" si="3937"/>
        <v>-5.2710843369401204</v>
      </c>
      <c r="U5800" s="140">
        <f t="shared" si="3937"/>
        <v>3.3163265300567701</v>
      </c>
      <c r="V5800" s="495">
        <f t="shared" si="3937"/>
        <v>-9.1569767434812661</v>
      </c>
      <c r="W5800" s="140">
        <f t="shared" si="3937"/>
        <v>-7.4367088609625966</v>
      </c>
      <c r="X5800" s="140">
        <f t="shared" si="3937"/>
        <v>-6.1046511625954878</v>
      </c>
      <c r="Y5800" s="459">
        <f t="shared" si="3937"/>
        <v>2.0833333329964887</v>
      </c>
      <c r="Z5800" s="140">
        <f t="shared" si="3937"/>
        <v>2.0348837210359108</v>
      </c>
      <c r="AA5800" s="140">
        <f t="shared" si="3937"/>
        <v>8.0459770113050126</v>
      </c>
      <c r="AB5800" s="143">
        <f t="shared" si="3937"/>
        <v>-1.5845070416175417</v>
      </c>
      <c r="AC5800" s="1684">
        <f t="shared" si="3937"/>
        <v>-0.79787234043099886</v>
      </c>
      <c r="AJ5800" s="1027"/>
      <c r="AK5800" s="1027"/>
      <c r="AL5800" s="1027"/>
      <c r="AM5800" s="1027"/>
    </row>
    <row r="5801" spans="1:40" s="184" customFormat="1" ht="16.5" thickBot="1">
      <c r="A5801" s="3244"/>
      <c r="B5801" s="3245"/>
      <c r="C5801" s="128" t="s">
        <v>42</v>
      </c>
      <c r="D5801" s="116"/>
      <c r="E5801" s="596">
        <f t="shared" si="3937"/>
        <v>-2.7343749995670095</v>
      </c>
      <c r="F5801" s="597">
        <f t="shared" si="3937"/>
        <v>1.7857142851516556</v>
      </c>
      <c r="G5801" s="597">
        <f t="shared" si="3937"/>
        <v>-31.944444444505848</v>
      </c>
      <c r="H5801" s="464">
        <f t="shared" si="3937"/>
        <v>-6.2499999995432347</v>
      </c>
      <c r="I5801" s="597">
        <f t="shared" si="3937"/>
        <v>1.9531249997363176</v>
      </c>
      <c r="J5801" s="597">
        <f t="shared" si="3937"/>
        <v>6.0897435896015679</v>
      </c>
      <c r="K5801" s="597">
        <f t="shared" si="3937"/>
        <v>8.0128205128158498</v>
      </c>
      <c r="L5801" s="597">
        <f t="shared" si="3937"/>
        <v>2.3437500000749338</v>
      </c>
      <c r="M5801" s="597">
        <f t="shared" si="3937"/>
        <v>-5.9615384612175859</v>
      </c>
      <c r="N5801" s="464">
        <f t="shared" si="3937"/>
        <v>2.4999999991599822</v>
      </c>
      <c r="O5801" s="597">
        <f t="shared" si="3937"/>
        <v>-10.267857142048726</v>
      </c>
      <c r="P5801" s="597">
        <f t="shared" si="3937"/>
        <v>9.635416666201607</v>
      </c>
      <c r="Q5801" s="597">
        <f t="shared" si="3937"/>
        <v>15.801886792877283</v>
      </c>
      <c r="R5801" s="597">
        <f t="shared" si="3937"/>
        <v>-6.4903846161172396</v>
      </c>
      <c r="S5801" s="597">
        <f t="shared" si="3937"/>
        <v>-9.6982758620368656</v>
      </c>
      <c r="T5801" s="597">
        <f t="shared" si="3937"/>
        <v>2.4999999998578915</v>
      </c>
      <c r="U5801" s="597">
        <f t="shared" si="3937"/>
        <v>-8.5416666664400793</v>
      </c>
      <c r="V5801" s="501">
        <f t="shared" si="3937"/>
        <v>8.7264150946887042</v>
      </c>
      <c r="W5801" s="597">
        <f t="shared" si="3937"/>
        <v>7.0312499997446452</v>
      </c>
      <c r="X5801" s="597">
        <f t="shared" si="3937"/>
        <v>4.7169811320076747</v>
      </c>
      <c r="Y5801" s="464">
        <f t="shared" si="3937"/>
        <v>-6.5909090909795651</v>
      </c>
      <c r="Z5801" s="597">
        <f t="shared" si="3937"/>
        <v>4.4811320755440534</v>
      </c>
      <c r="AA5801" s="597">
        <f t="shared" si="3937"/>
        <v>-6.4903846157892815</v>
      </c>
      <c r="AB5801" s="598">
        <f t="shared" si="3937"/>
        <v>10.511363637125555</v>
      </c>
      <c r="AC5801" s="1685">
        <f t="shared" si="3937"/>
        <v>-0.32608695651398989</v>
      </c>
      <c r="AJ5801" s="1027"/>
      <c r="AK5801" s="1027"/>
      <c r="AL5801" s="1027"/>
      <c r="AM5801" s="1027"/>
    </row>
    <row r="5802" spans="1:40" s="184" customFormat="1">
      <c r="A5802" s="3246"/>
      <c r="B5802" s="3247"/>
      <c r="C5802" s="893"/>
      <c r="D5802" s="506" t="s">
        <v>125</v>
      </c>
      <c r="E5802" s="1093">
        <f>(E5719+E5726-E5754-E5761-E5768-E5775-E5782-E5789)/(E5719+E5726)</f>
        <v>-7.1428571428571425E-2</v>
      </c>
      <c r="F5802" s="1093">
        <f t="shared" ref="F5802:AC5802" si="3938">(F5719+F5726-F5754-F5761-F5768-F5775-F5782-F5789)/(F5719+F5726)</f>
        <v>-6.6666666666666666E-2</v>
      </c>
      <c r="G5802" s="1093">
        <f>(G5719+G5726-G5754-G5761-G5768-G5775-G5782-G5789)/(G5719+G5726)</f>
        <v>-0.125</v>
      </c>
      <c r="H5802" s="1094">
        <f t="shared" si="3938"/>
        <v>-8.3333333333333329E-2</v>
      </c>
      <c r="I5802" s="1093">
        <f t="shared" si="3938"/>
        <v>0</v>
      </c>
      <c r="J5802" s="1093">
        <f t="shared" si="3938"/>
        <v>0</v>
      </c>
      <c r="K5802" s="1093">
        <f>(K5719+K5726-K5754-K5761-K5768-K5775-K5782-K5789)/(K5719+K5726)</f>
        <v>0</v>
      </c>
      <c r="L5802" s="1093">
        <f t="shared" si="3938"/>
        <v>-3.5714285714285712E-2</v>
      </c>
      <c r="M5802" s="1093">
        <f t="shared" si="3938"/>
        <v>-3.5714285714285712E-2</v>
      </c>
      <c r="N5802" s="1094">
        <f t="shared" si="3938"/>
        <v>0</v>
      </c>
      <c r="O5802" s="1093">
        <f t="shared" si="3938"/>
        <v>-4.1666666666666664E-2</v>
      </c>
      <c r="P5802" s="1093">
        <f t="shared" si="3938"/>
        <v>0</v>
      </c>
      <c r="Q5802" s="1093">
        <f t="shared" si="3938"/>
        <v>4.3478260869565216E-2</v>
      </c>
      <c r="R5802" s="1093">
        <f t="shared" si="3938"/>
        <v>-4.3478260869565216E-2</v>
      </c>
      <c r="S5802" s="1093">
        <f t="shared" si="3938"/>
        <v>-0.04</v>
      </c>
      <c r="T5802" s="1093">
        <f t="shared" si="3938"/>
        <v>-4.5454545454545456E-2</v>
      </c>
      <c r="U5802" s="1093">
        <f t="shared" si="3938"/>
        <v>-3.8461538461538464E-2</v>
      </c>
      <c r="V5802" s="2781">
        <f t="shared" si="3938"/>
        <v>-4.3478260869565216E-2</v>
      </c>
      <c r="W5802" s="1093">
        <f t="shared" si="3938"/>
        <v>-4.7619047619047616E-2</v>
      </c>
      <c r="X5802" s="1093">
        <f t="shared" si="3938"/>
        <v>-4.3478260869565216E-2</v>
      </c>
      <c r="Y5802" s="1094">
        <f t="shared" si="3938"/>
        <v>-4.1666666666666664E-2</v>
      </c>
      <c r="Z5802" s="1093">
        <f t="shared" si="3938"/>
        <v>0</v>
      </c>
      <c r="AA5802" s="1093">
        <f t="shared" si="3938"/>
        <v>0</v>
      </c>
      <c r="AB5802" s="1095">
        <f t="shared" si="3938"/>
        <v>0</v>
      </c>
      <c r="AC5802" s="510">
        <f t="shared" si="3938"/>
        <v>-2.9940119760478955E-2</v>
      </c>
      <c r="AJ5802" s="1027"/>
      <c r="AK5802" s="1027"/>
      <c r="AL5802" s="1027"/>
      <c r="AM5802" s="1027"/>
    </row>
    <row r="5803" spans="1:40" s="184" customFormat="1" ht="16.5" customHeight="1" thickBot="1">
      <c r="A5803" s="3248"/>
      <c r="B5803" s="3249"/>
      <c r="C5803" s="704"/>
      <c r="D5803" s="144" t="s">
        <v>879</v>
      </c>
      <c r="E5803" s="511">
        <f>(E5723+E5730-E5758-E5765-E5772-E5779-E5786-E5793)/(E5723+E5730)</f>
        <v>-9.579173530048915E-2</v>
      </c>
      <c r="F5803" s="511">
        <f t="shared" ref="F5803:AC5803" si="3939">(F5723+F5730-F5758-F5765-F5772-F5779-F5786-F5793)/(F5723+F5730)</f>
        <v>-9.5168983054496795E-2</v>
      </c>
      <c r="G5803" s="511">
        <f>(G5723+G5730-G5758-G5765-G5772-G5779-G5786-G5793)/(G5723+G5730)</f>
        <v>-0.15386180602974001</v>
      </c>
      <c r="H5803" s="512">
        <f t="shared" si="3939"/>
        <v>-0.11345045880590895</v>
      </c>
      <c r="I5803" s="511">
        <f t="shared" si="3939"/>
        <v>-3.7984733751549246E-2</v>
      </c>
      <c r="J5803" s="511">
        <f t="shared" si="3939"/>
        <v>-3.0559997366420722E-2</v>
      </c>
      <c r="K5803" s="511">
        <f t="shared" si="3939"/>
        <v>-1.9196612135146358E-2</v>
      </c>
      <c r="L5803" s="511">
        <f t="shared" si="3939"/>
        <v>-8.1725790351564187E-2</v>
      </c>
      <c r="M5803" s="511">
        <f t="shared" si="3939"/>
        <v>-7.3000277646008707E-2</v>
      </c>
      <c r="N5803" s="512">
        <f t="shared" si="3939"/>
        <v>-3.9511508187198223E-2</v>
      </c>
      <c r="O5803" s="511">
        <f t="shared" si="3939"/>
        <v>-6.6949450434327956E-2</v>
      </c>
      <c r="P5803" s="511">
        <f t="shared" si="3939"/>
        <v>-3.5000337594213247E-2</v>
      </c>
      <c r="Q5803" s="511">
        <f t="shared" si="3939"/>
        <v>4.7085568900808294E-3</v>
      </c>
      <c r="R5803" s="511">
        <f t="shared" si="3939"/>
        <v>-7.3185431780207061E-2</v>
      </c>
      <c r="S5803" s="511">
        <f t="shared" si="3939"/>
        <v>-7.9408480433845671E-2</v>
      </c>
      <c r="T5803" s="511">
        <f t="shared" si="3939"/>
        <v>-8.0986632951677559E-2</v>
      </c>
      <c r="U5803" s="511">
        <f t="shared" si="3939"/>
        <v>-6.706718809422918E-2</v>
      </c>
      <c r="V5803" s="897">
        <f t="shared" si="3939"/>
        <v>-8.573811030499584E-2</v>
      </c>
      <c r="W5803" s="511">
        <f t="shared" si="3939"/>
        <v>-8.0464899663137954E-2</v>
      </c>
      <c r="X5803" s="511">
        <f t="shared" si="3939"/>
        <v>-7.9051135538283399E-2</v>
      </c>
      <c r="Y5803" s="512">
        <f t="shared" si="3939"/>
        <v>-7.078902036445256E-2</v>
      </c>
      <c r="Z5803" s="511">
        <f t="shared" si="3939"/>
        <v>-2.7179073566942907E-2</v>
      </c>
      <c r="AA5803" s="511">
        <f t="shared" si="3939"/>
        <v>-2.5072950067911732E-2</v>
      </c>
      <c r="AB5803" s="513">
        <f t="shared" si="3939"/>
        <v>-2.7357533612505862E-2</v>
      </c>
      <c r="AC5803" s="514">
        <f t="shared" si="3939"/>
        <v>-6.2694961747221417E-2</v>
      </c>
      <c r="AJ5803" s="354"/>
      <c r="AK5803" s="354"/>
      <c r="AL5803" s="354"/>
      <c r="AM5803" s="354"/>
      <c r="AN5803" s="946"/>
    </row>
    <row r="5804" spans="1:40" s="184" customFormat="1" ht="16.5" thickBot="1">
      <c r="A5804" s="226"/>
      <c r="B5804" s="354"/>
      <c r="C5804" s="354"/>
      <c r="D5804" s="226"/>
      <c r="E5804" s="226"/>
      <c r="F5804" s="226"/>
      <c r="G5804" s="226"/>
      <c r="H5804" s="2445"/>
      <c r="I5804" s="226"/>
      <c r="J5804" s="226"/>
      <c r="K5804" s="226"/>
      <c r="L5804" s="226"/>
      <c r="M5804" s="226"/>
      <c r="N5804" s="2445"/>
      <c r="O5804" s="226"/>
      <c r="P5804" s="226"/>
      <c r="Q5804" s="226"/>
      <c r="R5804" s="226"/>
      <c r="S5804" s="226"/>
      <c r="T5804" s="226"/>
      <c r="U5804" s="226"/>
      <c r="V5804" s="2849"/>
      <c r="W5804" s="226"/>
      <c r="X5804" s="226"/>
      <c r="Y5804" s="2445"/>
      <c r="Z5804" s="226"/>
      <c r="AA5804" s="226"/>
      <c r="AB5804" s="226"/>
      <c r="AC5804" s="226"/>
      <c r="AJ5804" s="1054"/>
      <c r="AK5804" s="1054"/>
      <c r="AL5804" s="1054"/>
      <c r="AM5804" s="1054"/>
      <c r="AN5804" s="946"/>
    </row>
    <row r="5805" spans="1:40" s="184" customFormat="1" ht="16.5" thickBot="1">
      <c r="A5805" s="3232" t="s">
        <v>896</v>
      </c>
      <c r="B5805" s="3233"/>
      <c r="C5805" s="168"/>
      <c r="D5805" s="1656">
        <v>0</v>
      </c>
      <c r="E5805" s="1657">
        <v>1</v>
      </c>
      <c r="F5805" s="1658">
        <v>2</v>
      </c>
      <c r="G5805" s="1658">
        <v>3</v>
      </c>
      <c r="H5805" s="1659">
        <v>4</v>
      </c>
      <c r="I5805" s="1658">
        <v>5</v>
      </c>
      <c r="J5805" s="1658">
        <v>6</v>
      </c>
      <c r="K5805" s="1658">
        <v>7</v>
      </c>
      <c r="L5805" s="1658">
        <v>8</v>
      </c>
      <c r="M5805" s="1658">
        <v>9</v>
      </c>
      <c r="N5805" s="1659">
        <v>10</v>
      </c>
      <c r="O5805" s="1658">
        <v>11</v>
      </c>
      <c r="P5805" s="1658">
        <v>12</v>
      </c>
      <c r="Q5805" s="1658">
        <v>13</v>
      </c>
      <c r="R5805" s="1658">
        <v>14</v>
      </c>
      <c r="S5805" s="1658">
        <v>15</v>
      </c>
      <c r="T5805" s="1658">
        <v>16</v>
      </c>
      <c r="U5805" s="1658">
        <v>17</v>
      </c>
      <c r="V5805" s="2801">
        <v>18</v>
      </c>
      <c r="W5805" s="1658">
        <v>19</v>
      </c>
      <c r="X5805" s="1658">
        <v>20</v>
      </c>
      <c r="Y5805" s="1659">
        <v>21</v>
      </c>
      <c r="Z5805" s="1658">
        <v>22</v>
      </c>
      <c r="AA5805" s="1658">
        <v>23</v>
      </c>
      <c r="AB5805" s="1658">
        <v>24</v>
      </c>
      <c r="AC5805" s="226"/>
      <c r="AJ5805" s="1054"/>
      <c r="AK5805" s="1054"/>
      <c r="AL5805" s="1054"/>
      <c r="AM5805" s="1054"/>
      <c r="AN5805" s="946"/>
    </row>
    <row r="5806" spans="1:40" s="184" customFormat="1" ht="16.5" thickBot="1">
      <c r="A5806" s="770" t="s">
        <v>13</v>
      </c>
      <c r="B5806" s="424"/>
      <c r="C5806" s="771"/>
      <c r="D5806" s="1669"/>
      <c r="E5806" s="1322">
        <v>3</v>
      </c>
      <c r="F5806" s="424">
        <v>3</v>
      </c>
      <c r="G5806" s="424">
        <v>3</v>
      </c>
      <c r="H5806" s="740">
        <v>3</v>
      </c>
      <c r="I5806" s="424">
        <v>3</v>
      </c>
      <c r="J5806" s="424">
        <v>3</v>
      </c>
      <c r="K5806" s="424">
        <v>3</v>
      </c>
      <c r="L5806" s="424">
        <v>3</v>
      </c>
      <c r="M5806" s="424">
        <v>3</v>
      </c>
      <c r="N5806" s="740">
        <v>3</v>
      </c>
      <c r="O5806" s="424">
        <v>3</v>
      </c>
      <c r="P5806" s="424">
        <v>3</v>
      </c>
      <c r="Q5806" s="424">
        <v>3</v>
      </c>
      <c r="R5806" s="424">
        <v>3</v>
      </c>
      <c r="S5806" s="424">
        <v>3</v>
      </c>
      <c r="T5806" s="424">
        <v>3</v>
      </c>
      <c r="U5806" s="424">
        <v>3</v>
      </c>
      <c r="V5806" s="2802">
        <v>3</v>
      </c>
      <c r="W5806" s="424">
        <v>3</v>
      </c>
      <c r="X5806" s="424">
        <v>3</v>
      </c>
      <c r="Y5806" s="740">
        <v>3</v>
      </c>
      <c r="Z5806" s="424">
        <v>3</v>
      </c>
      <c r="AA5806" s="424">
        <v>3</v>
      </c>
      <c r="AB5806" s="533">
        <v>3</v>
      </c>
      <c r="AC5806" s="1687"/>
      <c r="AJ5806" s="1054"/>
      <c r="AK5806" s="1054"/>
      <c r="AL5806" s="943"/>
      <c r="AM5806" s="1054"/>
      <c r="AN5806" s="946"/>
    </row>
    <row r="5807" spans="1:40" s="184" customFormat="1">
      <c r="A5807" s="3216" t="s">
        <v>897</v>
      </c>
      <c r="B5807" s="3275" t="s">
        <v>15</v>
      </c>
      <c r="C5807" s="131" t="s">
        <v>16</v>
      </c>
      <c r="D5807" s="304" t="s">
        <v>17</v>
      </c>
      <c r="E5807" s="326">
        <f t="shared" ref="E5807:AB5807" si="3940">(E5811-D5811)*$AE5807*$AF5807</f>
        <v>263.99999999989632</v>
      </c>
      <c r="F5807" s="71">
        <f t="shared" si="3940"/>
        <v>252.00000000018008</v>
      </c>
      <c r="G5807" s="71">
        <f t="shared" si="3940"/>
        <v>300.00000000040927</v>
      </c>
      <c r="H5807" s="448">
        <f t="shared" si="3940"/>
        <v>288.00000000001091</v>
      </c>
      <c r="I5807" s="71">
        <f t="shared" si="3940"/>
        <v>275.99999999961256</v>
      </c>
      <c r="J5807" s="71">
        <f t="shared" si="3940"/>
        <v>263.99999999989632</v>
      </c>
      <c r="K5807" s="71">
        <f t="shared" si="3940"/>
        <v>324.00000000052387</v>
      </c>
      <c r="L5807" s="71">
        <f t="shared" si="3940"/>
        <v>359.99999999967258</v>
      </c>
      <c r="M5807" s="71">
        <f t="shared" si="3940"/>
        <v>372.00000000007094</v>
      </c>
      <c r="N5807" s="448">
        <f t="shared" si="3940"/>
        <v>396.00000000018554</v>
      </c>
      <c r="O5807" s="71">
        <f t="shared" si="3940"/>
        <v>407.99999999990177</v>
      </c>
      <c r="P5807" s="71">
        <f t="shared" si="3940"/>
        <v>407.99999999990177</v>
      </c>
      <c r="Q5807" s="71">
        <f t="shared" si="3940"/>
        <v>383.99999999978718</v>
      </c>
      <c r="R5807" s="71">
        <f t="shared" si="3940"/>
        <v>372.00000000007094</v>
      </c>
      <c r="S5807" s="71">
        <f t="shared" si="3940"/>
        <v>360.0000000003547</v>
      </c>
      <c r="T5807" s="71">
        <f t="shared" si="3940"/>
        <v>347.99999999995634</v>
      </c>
      <c r="U5807" s="71">
        <f t="shared" si="3940"/>
        <v>335.99999999955799</v>
      </c>
      <c r="V5807" s="484">
        <f t="shared" si="3940"/>
        <v>372.00000000007094</v>
      </c>
      <c r="W5807" s="71">
        <f t="shared" si="3940"/>
        <v>407.99999999990177</v>
      </c>
      <c r="X5807" s="71">
        <f t="shared" si="3940"/>
        <v>396.00000000018554</v>
      </c>
      <c r="Y5807" s="448">
        <f t="shared" si="3940"/>
        <v>407.99999999990177</v>
      </c>
      <c r="Z5807" s="71">
        <f t="shared" si="3940"/>
        <v>384.0000000004693</v>
      </c>
      <c r="AA5807" s="71">
        <f t="shared" si="3940"/>
        <v>383.99999999978718</v>
      </c>
      <c r="AB5807" s="431">
        <f t="shared" si="3940"/>
        <v>336.00000000024011</v>
      </c>
      <c r="AC5807" s="108">
        <f>SUM(E5807:AB5807)</f>
        <v>8400.0000000005457</v>
      </c>
      <c r="AD5807" s="326">
        <v>6300</v>
      </c>
      <c r="AE5807" s="71">
        <v>100</v>
      </c>
      <c r="AF5807" s="72">
        <v>120</v>
      </c>
      <c r="AJ5807" s="1055"/>
      <c r="AK5807" s="1056"/>
      <c r="AL5807" s="1055"/>
      <c r="AM5807" s="943"/>
      <c r="AN5807" s="946"/>
    </row>
    <row r="5808" spans="1:40" s="184" customFormat="1">
      <c r="A5808" s="3217"/>
      <c r="B5808" s="3276"/>
      <c r="C5808" s="132" t="s">
        <v>18</v>
      </c>
      <c r="D5808" s="134" t="s">
        <v>17</v>
      </c>
      <c r="E5808" s="327">
        <f t="shared" ref="E5808:AB5808" si="3941">(E5812-D5812)*$AE5807*$AF5807</f>
        <v>107.99999999983356</v>
      </c>
      <c r="F5808" s="328">
        <f t="shared" si="3941"/>
        <v>96.000000000117325</v>
      </c>
      <c r="G5808" s="328">
        <f t="shared" si="3941"/>
        <v>119.99999999989086</v>
      </c>
      <c r="H5808" s="449">
        <f t="shared" si="3941"/>
        <v>120.00000000023192</v>
      </c>
      <c r="I5808" s="328">
        <f t="shared" si="3941"/>
        <v>107.99999999983356</v>
      </c>
      <c r="J5808" s="328">
        <f t="shared" si="3941"/>
        <v>108.00000000017462</v>
      </c>
      <c r="K5808" s="328">
        <f t="shared" si="3941"/>
        <v>131.99999999994816</v>
      </c>
      <c r="L5808" s="328">
        <f t="shared" si="3941"/>
        <v>144.00000000000546</v>
      </c>
      <c r="M5808" s="328">
        <f t="shared" si="3941"/>
        <v>144.00000000000546</v>
      </c>
      <c r="N5808" s="449">
        <f t="shared" si="3941"/>
        <v>155.99999999972169</v>
      </c>
      <c r="O5808" s="328">
        <f t="shared" si="3941"/>
        <v>168.00000000012005</v>
      </c>
      <c r="P5808" s="328">
        <f t="shared" si="3941"/>
        <v>156.00000000006276</v>
      </c>
      <c r="Q5808" s="328">
        <f t="shared" si="3941"/>
        <v>156.00000000006276</v>
      </c>
      <c r="R5808" s="328">
        <f t="shared" si="3941"/>
        <v>156.00000000006276</v>
      </c>
      <c r="S5808" s="328">
        <f t="shared" si="3941"/>
        <v>144.00000000000546</v>
      </c>
      <c r="T5808" s="328">
        <f t="shared" si="3941"/>
        <v>131.99999999994816</v>
      </c>
      <c r="U5808" s="328">
        <f t="shared" si="3941"/>
        <v>131.99999999994816</v>
      </c>
      <c r="V5808" s="485">
        <f t="shared" si="3941"/>
        <v>156.00000000006276</v>
      </c>
      <c r="W5808" s="328">
        <f t="shared" si="3941"/>
        <v>167.99999999977899</v>
      </c>
      <c r="X5808" s="328">
        <f t="shared" si="3941"/>
        <v>156.00000000006276</v>
      </c>
      <c r="Y5808" s="449">
        <f t="shared" si="3941"/>
        <v>156.00000000006276</v>
      </c>
      <c r="Z5808" s="328">
        <f t="shared" si="3941"/>
        <v>156.00000000006276</v>
      </c>
      <c r="AA5808" s="328">
        <f t="shared" si="3941"/>
        <v>156.00000000006276</v>
      </c>
      <c r="AB5808" s="432">
        <f t="shared" si="3941"/>
        <v>131.99999999994816</v>
      </c>
      <c r="AC5808" s="109">
        <f>SUM(E5808:AB5808)</f>
        <v>3360.0000000000136</v>
      </c>
      <c r="AD5808" s="81"/>
      <c r="AE5808" s="158"/>
      <c r="AF5808" s="74"/>
      <c r="AJ5808" s="943"/>
      <c r="AK5808" s="943"/>
      <c r="AL5808" s="943"/>
      <c r="AM5808" s="943"/>
      <c r="AN5808" s="946"/>
    </row>
    <row r="5809" spans="1:40" s="184" customFormat="1">
      <c r="A5809" s="3217"/>
      <c r="B5809" s="3276"/>
      <c r="C5809" s="132" t="s">
        <v>19</v>
      </c>
      <c r="D5809" s="134" t="s">
        <v>20</v>
      </c>
      <c r="E5809" s="346">
        <v>16</v>
      </c>
      <c r="F5809" s="347">
        <v>16</v>
      </c>
      <c r="G5809" s="347">
        <v>18</v>
      </c>
      <c r="H5809" s="454">
        <v>18</v>
      </c>
      <c r="I5809" s="347">
        <v>17</v>
      </c>
      <c r="J5809" s="347">
        <v>16</v>
      </c>
      <c r="K5809" s="347">
        <v>20</v>
      </c>
      <c r="L5809" s="347">
        <v>22</v>
      </c>
      <c r="M5809" s="347">
        <v>23</v>
      </c>
      <c r="N5809" s="454">
        <v>24</v>
      </c>
      <c r="O5809" s="347">
        <v>25</v>
      </c>
      <c r="P5809" s="347">
        <v>25</v>
      </c>
      <c r="Q5809" s="347">
        <v>24</v>
      </c>
      <c r="R5809" s="347">
        <v>23</v>
      </c>
      <c r="S5809" s="347">
        <v>22</v>
      </c>
      <c r="T5809" s="347">
        <v>21</v>
      </c>
      <c r="U5809" s="347">
        <v>21</v>
      </c>
      <c r="V5809" s="490">
        <v>23</v>
      </c>
      <c r="W5809" s="347">
        <v>25</v>
      </c>
      <c r="X5809" s="347">
        <v>24</v>
      </c>
      <c r="Y5809" s="454">
        <v>25</v>
      </c>
      <c r="Z5809" s="347">
        <v>24</v>
      </c>
      <c r="AA5809" s="347">
        <v>23</v>
      </c>
      <c r="AB5809" s="1709">
        <v>21</v>
      </c>
      <c r="AC5809" s="109">
        <f>AVERAGE(E5809:AB5809)</f>
        <v>21.5</v>
      </c>
      <c r="AD5809" s="76">
        <f>SQRT(MIN((E5807*E5807+E5808*E5808),(F5807*F5807+F5808*F5808),(G5807*G5807+G5808*G5808),(H5807*H5807+H5808*H5808),(I5807*I5807+I5808*I5808),(J5807*J5807+J5808*J5808),(K5807*K5807+K5808*K5808),(L5807*L5807+L5808*L5808),(M5807*M5807+M5808*M5808),(N5807*N5807+N5808*N5808),(O5807*O5807+O5808*O5808),(P5807*P5807+P5808*P5808),(R5807*R5807+R5808*R5808),(S5807*S5807+S5808*S5808),(T5807*T5807+T5808*T5808),(U5807*U5807+U5808*U5808),(V5807*V5807+V5808*V5808),(W5807*W5807+W5808*W5808),(X5807*X5807+X5808*X5808),(Y5807*Y5807+Y5808*Y5808),(Z5807*Z5807+Z5808*Z5808),(AA5807*AA5807+AA5808*AA5808),(AB5807*AB5807+AB5808*AB5808)))/AD5807</f>
        <v>4.2804200103355686E-2</v>
      </c>
      <c r="AE5809" s="76">
        <f>SQRT(MAX((E5807*E5807+E5808*E5808),(F5807*F5807+F5808*F5808),(G5807*G5807+G5808*G5808),(H5807*H5807+H5808*H5808),(I5807*I5807+I5808*I5808),(J5807*J5807+J5808*J5808),(K5807*K5807+K5808*K5808),(L5807*L5807+L5808*L5808),(M5807*M5807+M5808*M5808),(N5807*N5807+N5808*N5808),(O5807*O5807+O5808*O5808),(P5807*P5807+P5808*P5808),(R5807*R5807+R5808*R5808),(S5807*S5807+S5808*S5808),(T5807*T5807+T5808*T5808),(U5807*U5807+U5808*U5808),(V5807*V5807+V5808*V5808),(W5807*W5807+W5808*W5808),(X5807*X5807+X5808*X5808),(Y5807*Y5807+Y5808*Y5808),(Z5807*Z5807+Z5808*Z5808),(AA5807*AA5807+AA5808*AA5808),(AB5807*AB5807+AB5808*AB5808)))/AD5807</f>
        <v>7.0037243088946127E-2</v>
      </c>
      <c r="AF5809" s="77"/>
      <c r="AJ5809" s="943"/>
      <c r="AK5809" s="943"/>
      <c r="AL5809" s="943"/>
      <c r="AM5809" s="943"/>
      <c r="AN5809" s="946"/>
    </row>
    <row r="5810" spans="1:40" s="184" customFormat="1" ht="16.5" thickBot="1">
      <c r="A5810" s="3217"/>
      <c r="B5810" s="3276"/>
      <c r="C5810" s="132" t="s">
        <v>21</v>
      </c>
      <c r="D5810" s="134"/>
      <c r="E5810" s="333">
        <f t="shared" ref="E5810:AB5810" si="3942">E5808/E5807</f>
        <v>0.40909090909043933</v>
      </c>
      <c r="F5810" s="334">
        <f t="shared" si="3942"/>
        <v>0.38095238095257428</v>
      </c>
      <c r="G5810" s="334">
        <f t="shared" si="3942"/>
        <v>0.39999999999909053</v>
      </c>
      <c r="H5810" s="451">
        <f t="shared" si="3942"/>
        <v>0.41666666666745616</v>
      </c>
      <c r="I5810" s="334">
        <f t="shared" si="3942"/>
        <v>0.39130434782603324</v>
      </c>
      <c r="J5810" s="334">
        <f t="shared" si="3942"/>
        <v>0.40909090909173118</v>
      </c>
      <c r="K5810" s="334">
        <f t="shared" si="3942"/>
        <v>0.40740740740658865</v>
      </c>
      <c r="L5810" s="334">
        <f t="shared" si="3942"/>
        <v>0.40000000000037894</v>
      </c>
      <c r="M5810" s="334">
        <f t="shared" si="3942"/>
        <v>0.38709677419348926</v>
      </c>
      <c r="N5810" s="451">
        <f t="shared" si="3942"/>
        <v>0.39393939393850658</v>
      </c>
      <c r="O5810" s="334">
        <f t="shared" si="3942"/>
        <v>0.41176470588274633</v>
      </c>
      <c r="P5810" s="334">
        <f t="shared" si="3942"/>
        <v>0.38235294117671648</v>
      </c>
      <c r="Q5810" s="334">
        <f t="shared" si="3942"/>
        <v>0.40625000000038858</v>
      </c>
      <c r="R5810" s="334">
        <f t="shared" si="3942"/>
        <v>0.41935483870976614</v>
      </c>
      <c r="S5810" s="334">
        <f t="shared" si="3942"/>
        <v>0.39999999999962105</v>
      </c>
      <c r="T5810" s="334">
        <f t="shared" si="3942"/>
        <v>0.37931034482748482</v>
      </c>
      <c r="U5810" s="334">
        <f t="shared" si="3942"/>
        <v>0.39285714285750539</v>
      </c>
      <c r="V5810" s="487">
        <f t="shared" si="3942"/>
        <v>0.41935483870976614</v>
      </c>
      <c r="W5810" s="334">
        <f t="shared" si="3942"/>
        <v>0.41176470588191039</v>
      </c>
      <c r="X5810" s="334">
        <f t="shared" si="3942"/>
        <v>0.39393939393936783</v>
      </c>
      <c r="Y5810" s="451">
        <f t="shared" si="3942"/>
        <v>0.38235294117671648</v>
      </c>
      <c r="Z5810" s="334">
        <f t="shared" si="3942"/>
        <v>0.40624999999966693</v>
      </c>
      <c r="AA5810" s="334">
        <f t="shared" si="3942"/>
        <v>0.40625000000038858</v>
      </c>
      <c r="AB5810" s="358">
        <f t="shared" si="3942"/>
        <v>0.39285714285670781</v>
      </c>
      <c r="AC5810" s="545">
        <f>MAX(E5810:AB5810)</f>
        <v>0.41935483870976614</v>
      </c>
      <c r="AD5810" s="81"/>
      <c r="AE5810" s="158"/>
      <c r="AF5810" s="74"/>
      <c r="AJ5810" s="943"/>
      <c r="AK5810" s="943"/>
      <c r="AL5810" s="943"/>
      <c r="AM5810" s="943"/>
      <c r="AN5810" s="946"/>
    </row>
    <row r="5811" spans="1:40" s="184" customFormat="1" hidden="1">
      <c r="A5811" s="2458"/>
      <c r="B5811" s="2105"/>
      <c r="C5811" s="1184" t="s">
        <v>22</v>
      </c>
      <c r="D5811" s="134">
        <v>353.77</v>
      </c>
      <c r="E5811" s="81">
        <v>353.79199999999997</v>
      </c>
      <c r="F5811" s="158">
        <v>353.81299999999999</v>
      </c>
      <c r="G5811" s="158">
        <v>353.83800000000002</v>
      </c>
      <c r="H5811" s="446">
        <v>353.86200000000002</v>
      </c>
      <c r="I5811" s="158">
        <v>353.88499999999999</v>
      </c>
      <c r="J5811" s="158">
        <v>353.90699999999998</v>
      </c>
      <c r="K5811" s="158">
        <v>353.93400000000003</v>
      </c>
      <c r="L5811" s="158">
        <v>353.964</v>
      </c>
      <c r="M5811" s="158">
        <v>353.995</v>
      </c>
      <c r="N5811" s="446">
        <v>354.02800000000002</v>
      </c>
      <c r="O5811" s="158">
        <v>354.06200000000001</v>
      </c>
      <c r="P5811" s="158">
        <v>354.096</v>
      </c>
      <c r="Q5811" s="158">
        <v>354.12799999999999</v>
      </c>
      <c r="R5811" s="158">
        <v>354.15899999999999</v>
      </c>
      <c r="S5811" s="158">
        <v>354.18900000000002</v>
      </c>
      <c r="T5811" s="158">
        <v>354.21800000000002</v>
      </c>
      <c r="U5811" s="158">
        <v>354.24599999999998</v>
      </c>
      <c r="V5811" s="482">
        <v>354.27699999999999</v>
      </c>
      <c r="W5811" s="158">
        <v>354.31099999999998</v>
      </c>
      <c r="X5811" s="158">
        <v>354.34399999999999</v>
      </c>
      <c r="Y5811" s="446">
        <v>354.37799999999999</v>
      </c>
      <c r="Z5811" s="158">
        <v>354.41</v>
      </c>
      <c r="AA5811" s="158">
        <v>354.44200000000001</v>
      </c>
      <c r="AB5811" s="336">
        <v>354.47</v>
      </c>
      <c r="AC5811" s="110"/>
      <c r="AD5811" s="81"/>
      <c r="AE5811" s="158"/>
      <c r="AF5811" s="74"/>
      <c r="AJ5811" s="943"/>
      <c r="AK5811" s="943"/>
      <c r="AL5811" s="943"/>
      <c r="AM5811" s="943"/>
      <c r="AN5811" s="946"/>
    </row>
    <row r="5812" spans="1:40" s="184" customFormat="1" hidden="1">
      <c r="A5812" s="2458"/>
      <c r="B5812" s="2105"/>
      <c r="C5812" s="1184" t="s">
        <v>23</v>
      </c>
      <c r="D5812" s="134">
        <v>150.68</v>
      </c>
      <c r="E5812" s="81">
        <v>150.68899999999999</v>
      </c>
      <c r="F5812" s="158">
        <v>150.697</v>
      </c>
      <c r="G5812" s="158">
        <v>150.70699999999999</v>
      </c>
      <c r="H5812" s="446">
        <v>150.71700000000001</v>
      </c>
      <c r="I5812" s="158">
        <v>150.726</v>
      </c>
      <c r="J5812" s="158">
        <v>150.73500000000001</v>
      </c>
      <c r="K5812" s="158">
        <v>150.74600000000001</v>
      </c>
      <c r="L5812" s="158">
        <v>150.75800000000001</v>
      </c>
      <c r="M5812" s="158">
        <v>150.77000000000001</v>
      </c>
      <c r="N5812" s="446">
        <v>150.78299999999999</v>
      </c>
      <c r="O5812" s="158">
        <v>150.797</v>
      </c>
      <c r="P5812" s="158">
        <v>150.81</v>
      </c>
      <c r="Q5812" s="158">
        <v>150.82300000000001</v>
      </c>
      <c r="R5812" s="158">
        <v>150.83600000000001</v>
      </c>
      <c r="S5812" s="158">
        <v>150.84800000000001</v>
      </c>
      <c r="T5812" s="158">
        <v>150.85900000000001</v>
      </c>
      <c r="U5812" s="158">
        <v>150.87</v>
      </c>
      <c r="V5812" s="482">
        <v>150.88300000000001</v>
      </c>
      <c r="W5812" s="158">
        <v>150.89699999999999</v>
      </c>
      <c r="X5812" s="158">
        <v>150.91</v>
      </c>
      <c r="Y5812" s="446">
        <v>150.923</v>
      </c>
      <c r="Z5812" s="158">
        <v>150.93600000000001</v>
      </c>
      <c r="AA5812" s="158">
        <v>150.94900000000001</v>
      </c>
      <c r="AB5812" s="336">
        <v>150.96</v>
      </c>
      <c r="AC5812" s="110"/>
      <c r="AD5812" s="81"/>
      <c r="AE5812" s="158"/>
      <c r="AF5812" s="74"/>
      <c r="AH5812" s="943"/>
      <c r="AI5812" s="944"/>
      <c r="AJ5812" s="945"/>
      <c r="AK5812" s="945"/>
      <c r="AL5812" s="354"/>
      <c r="AM5812" s="946"/>
      <c r="AN5812" s="946"/>
    </row>
    <row r="5813" spans="1:40" s="184" customFormat="1" ht="16.5" hidden="1" thickBot="1">
      <c r="A5813" s="2110"/>
      <c r="B5813" s="2115" t="s">
        <v>49</v>
      </c>
      <c r="C5813" s="2116"/>
      <c r="D5813" s="116"/>
      <c r="E5813" s="181">
        <f>SQRT(E5807*E5807+E5808*E5808)/E5818/1.73</f>
        <v>15.853531779454988</v>
      </c>
      <c r="F5813" s="182">
        <f t="shared" ref="F5813:AB5813" si="3943">SQRT(F5807*F5807+F5808*F5808)/F5818/1.73</f>
        <v>14.845387319082898</v>
      </c>
      <c r="G5813" s="182">
        <f t="shared" si="3943"/>
        <v>17.958530926434509</v>
      </c>
      <c r="H5813" s="453">
        <f t="shared" si="3943"/>
        <v>17.341040462433263</v>
      </c>
      <c r="I5813" s="182">
        <f t="shared" si="3943"/>
        <v>16.472773279516552</v>
      </c>
      <c r="J5813" s="182">
        <f t="shared" si="3943"/>
        <v>15.853531779462164</v>
      </c>
      <c r="K5813" s="182">
        <f t="shared" si="3943"/>
        <v>19.445148604445514</v>
      </c>
      <c r="L5813" s="182">
        <f t="shared" si="3943"/>
        <v>21.550237111681984</v>
      </c>
      <c r="M5813" s="182">
        <f t="shared" si="3943"/>
        <v>22.386131843893594</v>
      </c>
      <c r="N5813" s="453">
        <f t="shared" si="3943"/>
        <v>23.885714598086729</v>
      </c>
      <c r="O5813" s="182">
        <f t="shared" si="3943"/>
        <v>24.762031060124617</v>
      </c>
      <c r="P5813" s="182">
        <f t="shared" si="3943"/>
        <v>24.513530128332775</v>
      </c>
      <c r="Q5813" s="182">
        <f t="shared" si="3943"/>
        <v>23.036793293681608</v>
      </c>
      <c r="R5813" s="182">
        <f t="shared" si="3943"/>
        <v>22.420279654035589</v>
      </c>
      <c r="S5813" s="182">
        <f t="shared" si="3943"/>
        <v>21.344996758272263</v>
      </c>
      <c r="T5813" s="182">
        <f t="shared" si="3943"/>
        <v>20.489595269058107</v>
      </c>
      <c r="U5813" s="182">
        <f t="shared" si="3943"/>
        <v>19.873306631178718</v>
      </c>
      <c r="V5813" s="489">
        <f t="shared" si="3943"/>
        <v>22.206753181140016</v>
      </c>
      <c r="W5813" s="182">
        <f t="shared" si="3943"/>
        <v>24.290373325638903</v>
      </c>
      <c r="X5813" s="182">
        <f t="shared" si="3943"/>
        <v>23.430748605749102</v>
      </c>
      <c r="Y5813" s="453">
        <f t="shared" si="3943"/>
        <v>23.819750973757323</v>
      </c>
      <c r="Z5813" s="182">
        <f t="shared" si="3943"/>
        <v>22.602136816476797</v>
      </c>
      <c r="AA5813" s="182">
        <f t="shared" si="3943"/>
        <v>22.817395262313212</v>
      </c>
      <c r="AB5813" s="435">
        <f t="shared" si="3943"/>
        <v>19.873306631213669</v>
      </c>
      <c r="AC5813" s="111">
        <f>AVERAGE(E5813:AB5813)</f>
        <v>20.87804272064437</v>
      </c>
      <c r="AD5813" s="98">
        <f>(AC5809-AC5813)/AC5809</f>
        <v>2.8928245551424665E-2</v>
      </c>
      <c r="AE5813" s="79"/>
      <c r="AF5813" s="80"/>
      <c r="AJ5813" s="943"/>
      <c r="AK5813" s="943"/>
      <c r="AL5813" s="943"/>
      <c r="AM5813" s="943"/>
      <c r="AN5813" s="946"/>
    </row>
    <row r="5814" spans="1:40" s="184" customFormat="1">
      <c r="A5814" s="152" t="s">
        <v>868</v>
      </c>
      <c r="B5814" s="153"/>
      <c r="C5814" s="197"/>
      <c r="D5814" s="165"/>
      <c r="E5814" s="164">
        <f>E5807</f>
        <v>263.99999999989632</v>
      </c>
      <c r="F5814" s="83">
        <f t="shared" ref="F5814:AB5815" si="3944">F5807</f>
        <v>252.00000000018008</v>
      </c>
      <c r="G5814" s="83">
        <f t="shared" si="3944"/>
        <v>300.00000000040927</v>
      </c>
      <c r="H5814" s="447">
        <f t="shared" si="3944"/>
        <v>288.00000000001091</v>
      </c>
      <c r="I5814" s="83">
        <f t="shared" si="3944"/>
        <v>275.99999999961256</v>
      </c>
      <c r="J5814" s="83">
        <f t="shared" si="3944"/>
        <v>263.99999999989632</v>
      </c>
      <c r="K5814" s="83">
        <f t="shared" si="3944"/>
        <v>324.00000000052387</v>
      </c>
      <c r="L5814" s="83">
        <f t="shared" si="3944"/>
        <v>359.99999999967258</v>
      </c>
      <c r="M5814" s="83">
        <f t="shared" si="3944"/>
        <v>372.00000000007094</v>
      </c>
      <c r="N5814" s="447">
        <f t="shared" si="3944"/>
        <v>396.00000000018554</v>
      </c>
      <c r="O5814" s="83">
        <f t="shared" si="3944"/>
        <v>407.99999999990177</v>
      </c>
      <c r="P5814" s="83">
        <f t="shared" si="3944"/>
        <v>407.99999999990177</v>
      </c>
      <c r="Q5814" s="83">
        <f t="shared" si="3944"/>
        <v>383.99999999978718</v>
      </c>
      <c r="R5814" s="83">
        <f t="shared" si="3944"/>
        <v>372.00000000007094</v>
      </c>
      <c r="S5814" s="549">
        <f t="shared" si="3944"/>
        <v>360.0000000003547</v>
      </c>
      <c r="T5814" s="83">
        <f t="shared" si="3944"/>
        <v>347.99999999995634</v>
      </c>
      <c r="U5814" s="83">
        <f t="shared" si="3944"/>
        <v>335.99999999955799</v>
      </c>
      <c r="V5814" s="549">
        <f t="shared" si="3944"/>
        <v>372.00000000007094</v>
      </c>
      <c r="W5814" s="83">
        <f t="shared" si="3944"/>
        <v>407.99999999990177</v>
      </c>
      <c r="X5814" s="83">
        <f t="shared" si="3944"/>
        <v>396.00000000018554</v>
      </c>
      <c r="Y5814" s="447">
        <f t="shared" si="3944"/>
        <v>407.99999999990177</v>
      </c>
      <c r="Z5814" s="83">
        <f t="shared" si="3944"/>
        <v>384.0000000004693</v>
      </c>
      <c r="AA5814" s="83">
        <f t="shared" si="3944"/>
        <v>383.99999999978718</v>
      </c>
      <c r="AB5814" s="1474">
        <f t="shared" si="3944"/>
        <v>336.00000000024011</v>
      </c>
      <c r="AC5814" s="112"/>
      <c r="AD5814" s="550">
        <f>MIN(E5814:AB5814)</f>
        <v>252.00000000018008</v>
      </c>
      <c r="AE5814" s="83"/>
      <c r="AF5814" s="84"/>
      <c r="AJ5814" s="943"/>
      <c r="AK5814" s="943"/>
      <c r="AL5814" s="943"/>
      <c r="AM5814" s="943"/>
      <c r="AN5814" s="946"/>
    </row>
    <row r="5815" spans="1:40" s="184" customFormat="1">
      <c r="A5815" s="154" t="s">
        <v>869</v>
      </c>
      <c r="B5815" s="155"/>
      <c r="C5815" s="188"/>
      <c r="D5815" s="167"/>
      <c r="E5815" s="166">
        <f>E5808</f>
        <v>107.99999999983356</v>
      </c>
      <c r="F5815" s="86">
        <f t="shared" si="3944"/>
        <v>96.000000000117325</v>
      </c>
      <c r="G5815" s="86">
        <f t="shared" si="3944"/>
        <v>119.99999999989086</v>
      </c>
      <c r="H5815" s="446">
        <f t="shared" si="3944"/>
        <v>120.00000000023192</v>
      </c>
      <c r="I5815" s="86">
        <f t="shared" si="3944"/>
        <v>107.99999999983356</v>
      </c>
      <c r="J5815" s="86">
        <f t="shared" si="3944"/>
        <v>108.00000000017462</v>
      </c>
      <c r="K5815" s="86">
        <f t="shared" si="3944"/>
        <v>131.99999999994816</v>
      </c>
      <c r="L5815" s="86">
        <f t="shared" si="3944"/>
        <v>144.00000000000546</v>
      </c>
      <c r="M5815" s="86">
        <f t="shared" si="3944"/>
        <v>144.00000000000546</v>
      </c>
      <c r="N5815" s="446">
        <f t="shared" si="3944"/>
        <v>155.99999999972169</v>
      </c>
      <c r="O5815" s="86">
        <f t="shared" si="3944"/>
        <v>168.00000000012005</v>
      </c>
      <c r="P5815" s="86">
        <f t="shared" si="3944"/>
        <v>156.00000000006276</v>
      </c>
      <c r="Q5815" s="86">
        <f t="shared" si="3944"/>
        <v>156.00000000006276</v>
      </c>
      <c r="R5815" s="86">
        <f t="shared" si="3944"/>
        <v>156.00000000006276</v>
      </c>
      <c r="S5815" s="551">
        <f t="shared" si="3944"/>
        <v>144.00000000000546</v>
      </c>
      <c r="T5815" s="86">
        <f t="shared" si="3944"/>
        <v>131.99999999994816</v>
      </c>
      <c r="U5815" s="86">
        <f t="shared" si="3944"/>
        <v>131.99999999994816</v>
      </c>
      <c r="V5815" s="551">
        <f t="shared" si="3944"/>
        <v>156.00000000006276</v>
      </c>
      <c r="W5815" s="86">
        <f t="shared" si="3944"/>
        <v>167.99999999977899</v>
      </c>
      <c r="X5815" s="86">
        <f t="shared" si="3944"/>
        <v>156.00000000006276</v>
      </c>
      <c r="Y5815" s="446">
        <f t="shared" si="3944"/>
        <v>156.00000000006276</v>
      </c>
      <c r="Z5815" s="86">
        <f t="shared" si="3944"/>
        <v>156.00000000006276</v>
      </c>
      <c r="AA5815" s="86">
        <f t="shared" si="3944"/>
        <v>156.00000000006276</v>
      </c>
      <c r="AB5815" s="1475">
        <f t="shared" si="3944"/>
        <v>131.99999999994816</v>
      </c>
      <c r="AC5815" s="113"/>
      <c r="AD5815" s="552">
        <f>MIN(E5815:AB5815)</f>
        <v>96.000000000117325</v>
      </c>
      <c r="AE5815" s="86"/>
      <c r="AF5815" s="87"/>
      <c r="AJ5815" s="943"/>
      <c r="AK5815" s="943"/>
      <c r="AL5815" s="943"/>
      <c r="AM5815" s="943"/>
      <c r="AN5815" s="946"/>
    </row>
    <row r="5816" spans="1:40" s="184" customFormat="1" ht="16.5" thickBot="1">
      <c r="A5816" s="156" t="s">
        <v>870</v>
      </c>
      <c r="B5816" s="157"/>
      <c r="C5816" s="198"/>
      <c r="D5816" s="193"/>
      <c r="E5816" s="751">
        <f>SQRT(E5815*E5815+E5814*E5814)</f>
        <v>285.23674377595415</v>
      </c>
      <c r="F5816" s="752">
        <f t="shared" ref="F5816:AB5816" si="3945">SQRT(F5815*F5815+F5814*F5814)</f>
        <v>269.66646065114082</v>
      </c>
      <c r="G5816" s="752">
        <f t="shared" si="3945"/>
        <v>323.1098884284097</v>
      </c>
      <c r="H5816" s="753">
        <f t="shared" si="3945"/>
        <v>312.00000000009925</v>
      </c>
      <c r="I5816" s="752">
        <f t="shared" si="3945"/>
        <v>296.37813684506182</v>
      </c>
      <c r="J5816" s="752">
        <f t="shared" si="3945"/>
        <v>285.23674377608324</v>
      </c>
      <c r="K5816" s="752">
        <f t="shared" si="3945"/>
        <v>349.85711369118366</v>
      </c>
      <c r="L5816" s="752">
        <f t="shared" si="3945"/>
        <v>387.7318661133823</v>
      </c>
      <c r="M5816" s="752">
        <f t="shared" si="3945"/>
        <v>398.89848332634</v>
      </c>
      <c r="N5816" s="753">
        <f t="shared" si="3945"/>
        <v>425.61954842330744</v>
      </c>
      <c r="O5816" s="752">
        <f t="shared" si="3945"/>
        <v>441.23463146036056</v>
      </c>
      <c r="P5816" s="754">
        <f t="shared" si="3945"/>
        <v>436.80659335676177</v>
      </c>
      <c r="Q5816" s="752">
        <f t="shared" si="3945"/>
        <v>414.47798493991951</v>
      </c>
      <c r="R5816" s="752">
        <f t="shared" si="3945"/>
        <v>403.38567153540839</v>
      </c>
      <c r="S5816" s="754">
        <f t="shared" si="3945"/>
        <v>387.73186611401565</v>
      </c>
      <c r="T5816" s="752">
        <f t="shared" si="3945"/>
        <v>372.19349806244054</v>
      </c>
      <c r="U5816" s="754">
        <f t="shared" si="3945"/>
        <v>360.9986149553614</v>
      </c>
      <c r="V5816" s="754">
        <f t="shared" si="3945"/>
        <v>403.38567153540839</v>
      </c>
      <c r="W5816" s="752">
        <f t="shared" si="3945"/>
        <v>441.23463146023067</v>
      </c>
      <c r="X5816" s="752">
        <f t="shared" si="3945"/>
        <v>425.61954842343243</v>
      </c>
      <c r="Y5816" s="753">
        <f t="shared" si="3945"/>
        <v>436.80659335676177</v>
      </c>
      <c r="Z5816" s="754">
        <f t="shared" si="3945"/>
        <v>414.47798494055149</v>
      </c>
      <c r="AA5816" s="752">
        <f t="shared" si="3945"/>
        <v>414.47798493991951</v>
      </c>
      <c r="AB5816" s="1476">
        <f t="shared" si="3945"/>
        <v>360.99861495599629</v>
      </c>
      <c r="AC5816" s="114"/>
      <c r="AD5816" s="554">
        <f>MIN(E5816:AB5816)</f>
        <v>269.66646065114082</v>
      </c>
      <c r="AE5816" s="89"/>
      <c r="AF5816" s="90"/>
      <c r="AJ5816" s="943"/>
      <c r="AK5816" s="943"/>
      <c r="AL5816" s="943"/>
      <c r="AM5816" s="943"/>
      <c r="AN5816" s="946"/>
    </row>
    <row r="5817" spans="1:40" s="184" customFormat="1" ht="16.5" thickBot="1">
      <c r="A5817" s="1058" t="s">
        <v>25</v>
      </c>
      <c r="B5817" s="1059"/>
      <c r="C5817" s="1060"/>
      <c r="D5817" s="1061"/>
      <c r="E5817" s="1168">
        <v>1</v>
      </c>
      <c r="F5817" s="739">
        <v>2</v>
      </c>
      <c r="G5817" s="739">
        <v>3</v>
      </c>
      <c r="H5817" s="740">
        <v>4</v>
      </c>
      <c r="I5817" s="739">
        <v>5</v>
      </c>
      <c r="J5817" s="739">
        <v>6</v>
      </c>
      <c r="K5817" s="739">
        <v>7</v>
      </c>
      <c r="L5817" s="739">
        <v>8</v>
      </c>
      <c r="M5817" s="739">
        <v>9</v>
      </c>
      <c r="N5817" s="740">
        <v>10</v>
      </c>
      <c r="O5817" s="739">
        <v>11</v>
      </c>
      <c r="P5817" s="739">
        <v>12</v>
      </c>
      <c r="Q5817" s="739">
        <v>13</v>
      </c>
      <c r="R5817" s="739">
        <v>14</v>
      </c>
      <c r="S5817" s="739">
        <v>15</v>
      </c>
      <c r="T5817" s="739">
        <v>16</v>
      </c>
      <c r="U5817" s="739">
        <v>17</v>
      </c>
      <c r="V5817" s="740">
        <v>18</v>
      </c>
      <c r="W5817" s="739">
        <v>19</v>
      </c>
      <c r="X5817" s="739">
        <v>20</v>
      </c>
      <c r="Y5817" s="740">
        <v>21</v>
      </c>
      <c r="Z5817" s="739">
        <v>22</v>
      </c>
      <c r="AA5817" s="739">
        <v>23</v>
      </c>
      <c r="AB5817" s="1169">
        <v>24</v>
      </c>
      <c r="AC5817" s="226"/>
      <c r="AD5817" s="1664"/>
      <c r="AJ5817" s="943"/>
      <c r="AK5817" s="943"/>
      <c r="AL5817" s="943"/>
      <c r="AM5817" s="943"/>
      <c r="AN5817" s="946"/>
    </row>
    <row r="5818" spans="1:40" s="184" customFormat="1" ht="16.5" thickBot="1">
      <c r="A5818" s="162" t="s">
        <v>26</v>
      </c>
      <c r="B5818" s="163"/>
      <c r="C5818" s="367" t="s">
        <v>27</v>
      </c>
      <c r="D5818" s="175"/>
      <c r="E5818" s="176">
        <v>10.4</v>
      </c>
      <c r="F5818" s="176">
        <v>10.5</v>
      </c>
      <c r="G5818" s="176">
        <v>10.4</v>
      </c>
      <c r="H5818" s="1670">
        <v>10.4</v>
      </c>
      <c r="I5818" s="176">
        <v>10.4</v>
      </c>
      <c r="J5818" s="176">
        <v>10.4</v>
      </c>
      <c r="K5818" s="176">
        <v>10.4</v>
      </c>
      <c r="L5818" s="176">
        <v>10.4</v>
      </c>
      <c r="M5818" s="176">
        <v>10.3</v>
      </c>
      <c r="N5818" s="1670">
        <v>10.3</v>
      </c>
      <c r="O5818" s="176">
        <v>10.3</v>
      </c>
      <c r="P5818" s="176">
        <v>10.3</v>
      </c>
      <c r="Q5818" s="176">
        <v>10.4</v>
      </c>
      <c r="R5818" s="176">
        <v>10.4</v>
      </c>
      <c r="S5818" s="176">
        <v>10.5</v>
      </c>
      <c r="T5818" s="176">
        <v>10.5</v>
      </c>
      <c r="U5818" s="176">
        <v>10.5</v>
      </c>
      <c r="V5818" s="2836">
        <v>10.5</v>
      </c>
      <c r="W5818" s="176">
        <v>10.5</v>
      </c>
      <c r="X5818" s="176">
        <v>10.5</v>
      </c>
      <c r="Y5818" s="1670">
        <v>10.6</v>
      </c>
      <c r="Z5818" s="176">
        <v>10.6</v>
      </c>
      <c r="AA5818" s="176">
        <v>10.5</v>
      </c>
      <c r="AB5818" s="177">
        <v>10.5</v>
      </c>
      <c r="AC5818" s="226"/>
      <c r="AD5818" s="1664">
        <f>AVERAGE(D5818:AB5818)</f>
        <v>10.437499999999998</v>
      </c>
      <c r="AJ5818" s="1054"/>
      <c r="AK5818" s="1054"/>
      <c r="AL5818" s="943"/>
      <c r="AM5818" s="1054"/>
      <c r="AN5818" s="946"/>
    </row>
    <row r="5819" spans="1:40" s="184" customFormat="1">
      <c r="A5819" s="3231" t="s">
        <v>63</v>
      </c>
      <c r="B5819" s="3196" t="s">
        <v>898</v>
      </c>
      <c r="C5819" s="127" t="s">
        <v>16</v>
      </c>
      <c r="D5819" s="124" t="s">
        <v>17</v>
      </c>
      <c r="E5819" s="345">
        <f t="shared" ref="E5819:AB5819" si="3946">(E5823-D5823)*$AE5819*$AF5819</f>
        <v>9.9999999999909051</v>
      </c>
      <c r="F5819" s="341">
        <f t="shared" si="3946"/>
        <v>12.000000000000455</v>
      </c>
      <c r="G5819" s="341">
        <f t="shared" si="3946"/>
        <v>10.000000000005116</v>
      </c>
      <c r="H5819" s="474">
        <f t="shared" si="3946"/>
        <v>12.000000000000455</v>
      </c>
      <c r="I5819" s="341">
        <f t="shared" si="3946"/>
        <v>10.000000000005116</v>
      </c>
      <c r="J5819" s="341">
        <f t="shared" si="3946"/>
        <v>12.000000000000455</v>
      </c>
      <c r="K5819" s="341">
        <f t="shared" si="3946"/>
        <v>9.9999999999909051</v>
      </c>
      <c r="L5819" s="341">
        <f t="shared" si="3946"/>
        <v>10.000000000005116</v>
      </c>
      <c r="M5819" s="341">
        <f t="shared" si="3946"/>
        <v>12.000000000000455</v>
      </c>
      <c r="N5819" s="474">
        <f t="shared" si="3946"/>
        <v>9.9999999999909051</v>
      </c>
      <c r="O5819" s="341">
        <f t="shared" si="3946"/>
        <v>12.000000000000455</v>
      </c>
      <c r="P5819" s="341">
        <f t="shared" si="3946"/>
        <v>10.000000000005116</v>
      </c>
      <c r="Q5819" s="341">
        <f t="shared" si="3946"/>
        <v>10.000000000005116</v>
      </c>
      <c r="R5819" s="341">
        <f t="shared" si="3946"/>
        <v>12.000000000000455</v>
      </c>
      <c r="S5819" s="341">
        <f t="shared" si="3946"/>
        <v>9.9999999999909051</v>
      </c>
      <c r="T5819" s="341">
        <f t="shared" si="3946"/>
        <v>12.000000000000455</v>
      </c>
      <c r="U5819" s="341">
        <f t="shared" si="3946"/>
        <v>10.000000000005116</v>
      </c>
      <c r="V5819" s="503">
        <f t="shared" si="3946"/>
        <v>12.000000000000455</v>
      </c>
      <c r="W5819" s="341">
        <f t="shared" si="3946"/>
        <v>9.9999999999909051</v>
      </c>
      <c r="X5819" s="341">
        <f t="shared" si="3946"/>
        <v>10.000000000005116</v>
      </c>
      <c r="Y5819" s="474">
        <f t="shared" si="3946"/>
        <v>12.000000000000455</v>
      </c>
      <c r="Z5819" s="341">
        <f t="shared" si="3946"/>
        <v>10.000000000005116</v>
      </c>
      <c r="AA5819" s="341">
        <f t="shared" si="3946"/>
        <v>12.000000000000455</v>
      </c>
      <c r="AB5819" s="650">
        <f t="shared" si="3946"/>
        <v>9.9999999999909051</v>
      </c>
      <c r="AC5819" s="108">
        <f>SUM(E5819:AB5819)</f>
        <v>259.99999999999091</v>
      </c>
      <c r="AD5819" s="2122"/>
      <c r="AE5819" s="208">
        <v>100</v>
      </c>
      <c r="AF5819" s="97">
        <v>20</v>
      </c>
      <c r="AJ5819" s="1055"/>
      <c r="AK5819" s="1056"/>
      <c r="AL5819" s="1055"/>
      <c r="AM5819" s="943"/>
      <c r="AN5819" s="946"/>
    </row>
    <row r="5820" spans="1:40" s="184" customFormat="1">
      <c r="A5820" s="3251"/>
      <c r="B5820" s="3214"/>
      <c r="C5820" s="125" t="s">
        <v>18</v>
      </c>
      <c r="D5820" s="110" t="s">
        <v>17</v>
      </c>
      <c r="E5820" s="327">
        <f t="shared" ref="E5820:AB5820" si="3947">(E5824-D5824)*$AE5819*$AF5819</f>
        <v>9.9999999999980105</v>
      </c>
      <c r="F5820" s="328">
        <f t="shared" si="3947"/>
        <v>9.9999999999980105</v>
      </c>
      <c r="G5820" s="328">
        <f t="shared" si="3947"/>
        <v>10.000000000005116</v>
      </c>
      <c r="H5820" s="449">
        <f t="shared" si="3947"/>
        <v>9.9999999999980105</v>
      </c>
      <c r="I5820" s="328">
        <f t="shared" si="3947"/>
        <v>9.9999999999980105</v>
      </c>
      <c r="J5820" s="328">
        <f t="shared" si="3947"/>
        <v>10.000000000005116</v>
      </c>
      <c r="K5820" s="328">
        <f t="shared" si="3947"/>
        <v>9.9999999999980105</v>
      </c>
      <c r="L5820" s="328">
        <f t="shared" si="3947"/>
        <v>9.9999999999980105</v>
      </c>
      <c r="M5820" s="328">
        <f t="shared" si="3947"/>
        <v>9.9999999999980105</v>
      </c>
      <c r="N5820" s="449">
        <f t="shared" si="3947"/>
        <v>10.000000000005116</v>
      </c>
      <c r="O5820" s="328">
        <f t="shared" si="3947"/>
        <v>9.9999999999980105</v>
      </c>
      <c r="P5820" s="328">
        <f t="shared" si="3947"/>
        <v>9.9999999999980105</v>
      </c>
      <c r="Q5820" s="328">
        <f t="shared" si="3947"/>
        <v>9.9999999999980105</v>
      </c>
      <c r="R5820" s="328">
        <f t="shared" si="3947"/>
        <v>10.000000000005116</v>
      </c>
      <c r="S5820" s="328">
        <f t="shared" si="3947"/>
        <v>9.9999999999980105</v>
      </c>
      <c r="T5820" s="328">
        <f t="shared" si="3947"/>
        <v>9.9999999999980105</v>
      </c>
      <c r="U5820" s="328">
        <f t="shared" si="3947"/>
        <v>10.000000000005116</v>
      </c>
      <c r="V5820" s="485">
        <f t="shared" si="3947"/>
        <v>9.9999999999980105</v>
      </c>
      <c r="W5820" s="328">
        <f t="shared" si="3947"/>
        <v>9.9999999999980105</v>
      </c>
      <c r="X5820" s="328">
        <f t="shared" si="3947"/>
        <v>9.9999999999980105</v>
      </c>
      <c r="Y5820" s="449">
        <f t="shared" si="3947"/>
        <v>10.000000000005116</v>
      </c>
      <c r="Z5820" s="328">
        <f t="shared" si="3947"/>
        <v>9.9999999999980105</v>
      </c>
      <c r="AA5820" s="328">
        <f t="shared" si="3947"/>
        <v>9.9999999999980105</v>
      </c>
      <c r="AB5820" s="432">
        <f t="shared" si="3947"/>
        <v>10.000000000005116</v>
      </c>
      <c r="AC5820" s="109">
        <f>SUM(E5820:AB5820)</f>
        <v>240.00000000000199</v>
      </c>
      <c r="AD5820" s="81"/>
      <c r="AE5820" s="158"/>
      <c r="AF5820" s="74"/>
      <c r="AJ5820" s="943"/>
      <c r="AK5820" s="943"/>
      <c r="AL5820" s="943"/>
      <c r="AM5820" s="943"/>
      <c r="AN5820" s="946"/>
    </row>
    <row r="5821" spans="1:40" s="184" customFormat="1">
      <c r="A5821" s="3251"/>
      <c r="B5821" s="3214"/>
      <c r="C5821" s="125" t="s">
        <v>19</v>
      </c>
      <c r="D5821" s="110" t="s">
        <v>20</v>
      </c>
      <c r="E5821" s="346">
        <v>1</v>
      </c>
      <c r="F5821" s="347">
        <v>1</v>
      </c>
      <c r="G5821" s="347">
        <v>1</v>
      </c>
      <c r="H5821" s="454">
        <v>1</v>
      </c>
      <c r="I5821" s="347">
        <v>1</v>
      </c>
      <c r="J5821" s="347">
        <v>1</v>
      </c>
      <c r="K5821" s="347">
        <v>1</v>
      </c>
      <c r="L5821" s="347">
        <v>1</v>
      </c>
      <c r="M5821" s="347">
        <v>1</v>
      </c>
      <c r="N5821" s="454">
        <v>1</v>
      </c>
      <c r="O5821" s="347">
        <v>1</v>
      </c>
      <c r="P5821" s="347">
        <v>1</v>
      </c>
      <c r="Q5821" s="347">
        <v>1</v>
      </c>
      <c r="R5821" s="347">
        <v>1</v>
      </c>
      <c r="S5821" s="347">
        <v>1</v>
      </c>
      <c r="T5821" s="347">
        <v>1</v>
      </c>
      <c r="U5821" s="347">
        <v>1</v>
      </c>
      <c r="V5821" s="490">
        <v>1</v>
      </c>
      <c r="W5821" s="347">
        <v>1</v>
      </c>
      <c r="X5821" s="347">
        <v>1</v>
      </c>
      <c r="Y5821" s="454">
        <v>1</v>
      </c>
      <c r="Z5821" s="347">
        <v>1</v>
      </c>
      <c r="AA5821" s="347">
        <v>1</v>
      </c>
      <c r="AB5821" s="1709">
        <v>1</v>
      </c>
      <c r="AC5821" s="109">
        <f>AVERAGE(E5821:AB5821)</f>
        <v>1</v>
      </c>
      <c r="AD5821" s="81"/>
      <c r="AE5821" s="158"/>
      <c r="AF5821" s="74"/>
      <c r="AJ5821" s="943"/>
      <c r="AK5821" s="943"/>
      <c r="AL5821" s="943"/>
      <c r="AM5821" s="943"/>
      <c r="AN5821" s="946"/>
    </row>
    <row r="5822" spans="1:40" s="184" customFormat="1" ht="16.5" thickBot="1">
      <c r="A5822" s="3252"/>
      <c r="B5822" s="3215"/>
      <c r="C5822" s="128" t="s">
        <v>21</v>
      </c>
      <c r="D5822" s="116"/>
      <c r="E5822" s="337">
        <f t="shared" ref="E5822:AB5822" si="3948">E5820/E5819</f>
        <v>1.0000000000007105</v>
      </c>
      <c r="F5822" s="338">
        <f t="shared" si="3948"/>
        <v>0.83333333333313597</v>
      </c>
      <c r="G5822" s="338">
        <f t="shared" si="3948"/>
        <v>1</v>
      </c>
      <c r="H5822" s="464">
        <f t="shared" si="3948"/>
        <v>0.83333333333313597</v>
      </c>
      <c r="I5822" s="338">
        <f t="shared" si="3948"/>
        <v>0.99999999999928946</v>
      </c>
      <c r="J5822" s="338">
        <f t="shared" si="3948"/>
        <v>0.83333333333372805</v>
      </c>
      <c r="K5822" s="338">
        <f t="shared" si="3948"/>
        <v>1.0000000000007105</v>
      </c>
      <c r="L5822" s="338">
        <f t="shared" si="3948"/>
        <v>0.99999999999928946</v>
      </c>
      <c r="M5822" s="338">
        <f>M5820/M5819</f>
        <v>0.83333333333313597</v>
      </c>
      <c r="N5822" s="464">
        <f t="shared" si="3948"/>
        <v>1.0000000000014211</v>
      </c>
      <c r="O5822" s="338">
        <f t="shared" si="3948"/>
        <v>0.83333333333313597</v>
      </c>
      <c r="P5822" s="338">
        <f t="shared" si="3948"/>
        <v>0.99999999999928946</v>
      </c>
      <c r="Q5822" s="338">
        <f t="shared" si="3948"/>
        <v>0.99999999999928946</v>
      </c>
      <c r="R5822" s="338">
        <f t="shared" si="3948"/>
        <v>0.83333333333372805</v>
      </c>
      <c r="S5822" s="338">
        <f t="shared" si="3948"/>
        <v>1.0000000000007105</v>
      </c>
      <c r="T5822" s="338">
        <f t="shared" si="3948"/>
        <v>0.83333333333313597</v>
      </c>
      <c r="U5822" s="338">
        <f t="shared" si="3948"/>
        <v>1</v>
      </c>
      <c r="V5822" s="501">
        <f t="shared" si="3948"/>
        <v>0.83333333333313597</v>
      </c>
      <c r="W5822" s="338">
        <f t="shared" si="3948"/>
        <v>1.0000000000007105</v>
      </c>
      <c r="X5822" s="338">
        <f t="shared" si="3948"/>
        <v>0.99999999999928946</v>
      </c>
      <c r="Y5822" s="464">
        <f t="shared" si="3948"/>
        <v>0.83333333333372805</v>
      </c>
      <c r="Z5822" s="338">
        <f t="shared" si="3948"/>
        <v>0.99999999999928946</v>
      </c>
      <c r="AA5822" s="338">
        <f t="shared" si="3948"/>
        <v>0.83333333333313597</v>
      </c>
      <c r="AB5822" s="970">
        <f t="shared" si="3948"/>
        <v>1.0000000000014211</v>
      </c>
      <c r="AC5822" s="567">
        <f>MAX(E5822:AB5822)</f>
        <v>1.0000000000014211</v>
      </c>
      <c r="AD5822" s="146"/>
      <c r="AE5822" s="129"/>
      <c r="AF5822" s="178"/>
      <c r="AJ5822" s="943"/>
      <c r="AK5822" s="943"/>
      <c r="AL5822" s="943"/>
      <c r="AM5822" s="943"/>
      <c r="AN5822" s="946"/>
    </row>
    <row r="5823" spans="1:40" s="184" customFormat="1" hidden="1">
      <c r="A5823" s="2108"/>
      <c r="B5823" s="2100"/>
      <c r="C5823" s="570" t="s">
        <v>22</v>
      </c>
      <c r="D5823" s="115">
        <v>44.06</v>
      </c>
      <c r="E5823" s="2122">
        <v>44.064999999999998</v>
      </c>
      <c r="F5823" s="208">
        <v>44.070999999999998</v>
      </c>
      <c r="G5823" s="208">
        <v>44.076000000000001</v>
      </c>
      <c r="H5823" s="447">
        <v>44.082000000000001</v>
      </c>
      <c r="I5823" s="208">
        <v>44.087000000000003</v>
      </c>
      <c r="J5823" s="208">
        <v>44.093000000000004</v>
      </c>
      <c r="K5823" s="208">
        <v>44.097999999999999</v>
      </c>
      <c r="L5823" s="208">
        <v>44.103000000000002</v>
      </c>
      <c r="M5823" s="208">
        <v>44.109000000000002</v>
      </c>
      <c r="N5823" s="447">
        <v>44.113999999999997</v>
      </c>
      <c r="O5823" s="208">
        <v>44.12</v>
      </c>
      <c r="P5823" s="208">
        <v>44.125</v>
      </c>
      <c r="Q5823" s="208">
        <v>44.13</v>
      </c>
      <c r="R5823" s="208">
        <v>44.136000000000003</v>
      </c>
      <c r="S5823" s="208">
        <v>44.140999999999998</v>
      </c>
      <c r="T5823" s="208">
        <v>44.146999999999998</v>
      </c>
      <c r="U5823" s="208">
        <v>44.152000000000001</v>
      </c>
      <c r="V5823" s="481">
        <v>44.158000000000001</v>
      </c>
      <c r="W5823" s="208">
        <v>44.162999999999997</v>
      </c>
      <c r="X5823" s="208">
        <v>44.167999999999999</v>
      </c>
      <c r="Y5823" s="447">
        <v>44.173999999999999</v>
      </c>
      <c r="Z5823" s="208">
        <v>44.179000000000002</v>
      </c>
      <c r="AA5823" s="208">
        <v>44.185000000000002</v>
      </c>
      <c r="AB5823" s="350">
        <v>44.19</v>
      </c>
      <c r="AC5823" s="186"/>
      <c r="AD5823" s="2122"/>
      <c r="AE5823" s="208"/>
      <c r="AF5823" s="97"/>
      <c r="AJ5823" s="943"/>
      <c r="AK5823" s="943"/>
      <c r="AL5823" s="943"/>
      <c r="AM5823" s="943"/>
      <c r="AN5823" s="946"/>
    </row>
    <row r="5824" spans="1:40" s="184" customFormat="1" hidden="1">
      <c r="A5824" s="2109"/>
      <c r="B5824" s="2101"/>
      <c r="C5824" s="126" t="s">
        <v>23</v>
      </c>
      <c r="D5824" s="110">
        <v>29.14</v>
      </c>
      <c r="E5824" s="81">
        <v>29.145</v>
      </c>
      <c r="F5824" s="158">
        <v>29.15</v>
      </c>
      <c r="G5824" s="158">
        <v>29.155000000000001</v>
      </c>
      <c r="H5824" s="446">
        <v>29.16</v>
      </c>
      <c r="I5824" s="158">
        <v>29.164999999999999</v>
      </c>
      <c r="J5824" s="158">
        <v>29.17</v>
      </c>
      <c r="K5824" s="158">
        <v>29.175000000000001</v>
      </c>
      <c r="L5824" s="158">
        <v>29.18</v>
      </c>
      <c r="M5824" s="158">
        <v>29.184999999999999</v>
      </c>
      <c r="N5824" s="446">
        <v>29.19</v>
      </c>
      <c r="O5824" s="158">
        <v>29.195</v>
      </c>
      <c r="P5824" s="158">
        <v>29.2</v>
      </c>
      <c r="Q5824" s="158">
        <v>29.204999999999998</v>
      </c>
      <c r="R5824" s="158">
        <v>29.21</v>
      </c>
      <c r="S5824" s="158">
        <v>29.215</v>
      </c>
      <c r="T5824" s="158">
        <v>29.22</v>
      </c>
      <c r="U5824" s="158">
        <v>29.225000000000001</v>
      </c>
      <c r="V5824" s="482">
        <v>29.23</v>
      </c>
      <c r="W5824" s="158">
        <v>29.234999999999999</v>
      </c>
      <c r="X5824" s="158">
        <v>29.24</v>
      </c>
      <c r="Y5824" s="446">
        <v>29.245000000000001</v>
      </c>
      <c r="Z5824" s="158">
        <v>29.25</v>
      </c>
      <c r="AA5824" s="158">
        <v>29.254999999999999</v>
      </c>
      <c r="AB5824" s="336">
        <v>29.26</v>
      </c>
      <c r="AC5824" s="221"/>
      <c r="AD5824" s="81"/>
      <c r="AE5824" s="158"/>
      <c r="AF5824" s="74"/>
      <c r="AH5824" s="943"/>
      <c r="AI5824" s="944"/>
      <c r="AJ5824" s="945"/>
      <c r="AK5824" s="945"/>
      <c r="AL5824" s="354"/>
      <c r="AM5824" s="946"/>
      <c r="AN5824" s="946"/>
    </row>
    <row r="5825" spans="1:40" s="184" customFormat="1" ht="16.5" hidden="1" thickBot="1">
      <c r="A5825" s="2110"/>
      <c r="B5825" s="2115" t="s">
        <v>49</v>
      </c>
      <c r="C5825" s="2116"/>
      <c r="D5825" s="116"/>
      <c r="E5825" s="181">
        <f>SQRT(E5819*E5819+E5820*E5820)/E5818/1.73</f>
        <v>0.78602354511577988</v>
      </c>
      <c r="F5825" s="182">
        <f t="shared" ref="F5825:AB5825" si="3949">SQRT(F5819*F5819+F5820*F5820)/F5818/1.73</f>
        <v>0.85992289302573</v>
      </c>
      <c r="G5825" s="182">
        <f t="shared" si="3949"/>
        <v>0.78602354511661776</v>
      </c>
      <c r="H5825" s="453">
        <f t="shared" si="3949"/>
        <v>0.86819138238174653</v>
      </c>
      <c r="I5825" s="182">
        <f t="shared" si="3949"/>
        <v>0.78602354511633843</v>
      </c>
      <c r="J5825" s="182">
        <f t="shared" si="3949"/>
        <v>0.86819138238199933</v>
      </c>
      <c r="K5825" s="182">
        <f t="shared" si="3949"/>
        <v>0.78602354511577988</v>
      </c>
      <c r="L5825" s="182">
        <f t="shared" si="3949"/>
        <v>0.78602354511633843</v>
      </c>
      <c r="M5825" s="182">
        <f t="shared" si="3949"/>
        <v>0.87662042492914216</v>
      </c>
      <c r="N5825" s="453">
        <f t="shared" si="3949"/>
        <v>0.79365484167058409</v>
      </c>
      <c r="O5825" s="182">
        <f t="shared" si="3949"/>
        <v>0.87662042492914216</v>
      </c>
      <c r="P5825" s="182">
        <f t="shared" si="3949"/>
        <v>0.79365484167086597</v>
      </c>
      <c r="Q5825" s="182">
        <f t="shared" si="3949"/>
        <v>0.78602354511633843</v>
      </c>
      <c r="R5825" s="182">
        <f t="shared" si="3949"/>
        <v>0.86819138238199933</v>
      </c>
      <c r="S5825" s="182">
        <f t="shared" si="3949"/>
        <v>0.77853760659086768</v>
      </c>
      <c r="T5825" s="182">
        <f t="shared" si="3949"/>
        <v>0.85992289302573</v>
      </c>
      <c r="U5825" s="182">
        <f t="shared" si="3949"/>
        <v>0.77853760659169746</v>
      </c>
      <c r="V5825" s="489">
        <f t="shared" si="3949"/>
        <v>0.85992289302573</v>
      </c>
      <c r="W5825" s="182">
        <f t="shared" si="3949"/>
        <v>0.77853760659086768</v>
      </c>
      <c r="X5825" s="182">
        <f t="shared" si="3949"/>
        <v>0.77853760659142091</v>
      </c>
      <c r="Y5825" s="453">
        <f t="shared" si="3949"/>
        <v>0.85181041290309378</v>
      </c>
      <c r="Z5825" s="182">
        <f t="shared" si="3949"/>
        <v>0.77119291218961505</v>
      </c>
      <c r="AA5825" s="182">
        <f t="shared" si="3949"/>
        <v>0.85992289302573</v>
      </c>
      <c r="AB5825" s="435">
        <f t="shared" si="3949"/>
        <v>0.77853760659114435</v>
      </c>
      <c r="AC5825" s="111">
        <f>AVERAGE(E5825:AB5825)</f>
        <v>0.8173603700497627</v>
      </c>
      <c r="AD5825" s="98">
        <f>(AC5821-AC5825)/AC5821</f>
        <v>0.1826396299502373</v>
      </c>
      <c r="AE5825" s="79"/>
      <c r="AF5825" s="80"/>
      <c r="AJ5825" s="1054"/>
      <c r="AK5825" s="1054"/>
      <c r="AL5825" s="943"/>
      <c r="AM5825" s="1054"/>
      <c r="AN5825" s="946"/>
    </row>
    <row r="5826" spans="1:40" s="184" customFormat="1">
      <c r="A5826" s="3231" t="s">
        <v>35</v>
      </c>
      <c r="B5826" s="3196" t="s">
        <v>899</v>
      </c>
      <c r="C5826" s="127" t="s">
        <v>16</v>
      </c>
      <c r="D5826" s="124" t="s">
        <v>17</v>
      </c>
      <c r="E5826" s="345">
        <f t="shared" ref="E5826:AB5826" si="3950">(E5830-D5830)*$AE5826*$AF5826</f>
        <v>213.00000000007913</v>
      </c>
      <c r="F5826" s="341">
        <f t="shared" si="3950"/>
        <v>198.00000000009277</v>
      </c>
      <c r="G5826" s="341">
        <f t="shared" si="3950"/>
        <v>230.99999999999454</v>
      </c>
      <c r="H5826" s="474">
        <f t="shared" si="3950"/>
        <v>245.9999999999809</v>
      </c>
      <c r="I5826" s="341">
        <f t="shared" si="3950"/>
        <v>227.99999999972442</v>
      </c>
      <c r="J5826" s="341">
        <f t="shared" si="3950"/>
        <v>198.00000000009277</v>
      </c>
      <c r="K5826" s="341">
        <f t="shared" si="3950"/>
        <v>263.99999999989632</v>
      </c>
      <c r="L5826" s="341">
        <f t="shared" si="3950"/>
        <v>294.00000000021009</v>
      </c>
      <c r="M5826" s="341">
        <f t="shared" si="3950"/>
        <v>296.99999999979809</v>
      </c>
      <c r="N5826" s="474">
        <f t="shared" si="3950"/>
        <v>345.00000000002728</v>
      </c>
      <c r="O5826" s="341">
        <f t="shared" si="3950"/>
        <v>345.00000000002728</v>
      </c>
      <c r="P5826" s="341">
        <f t="shared" si="3950"/>
        <v>345.00000000002728</v>
      </c>
      <c r="Q5826" s="341">
        <f t="shared" si="3950"/>
        <v>327.00000000011187</v>
      </c>
      <c r="R5826" s="341">
        <f t="shared" si="3950"/>
        <v>312.00000000012551</v>
      </c>
      <c r="S5826" s="341">
        <f t="shared" si="3950"/>
        <v>311.99999999978445</v>
      </c>
      <c r="T5826" s="341">
        <f t="shared" si="3950"/>
        <v>282.0000000001528</v>
      </c>
      <c r="U5826" s="341">
        <f t="shared" si="3950"/>
        <v>278.99999999988268</v>
      </c>
      <c r="V5826" s="503">
        <f t="shared" si="3950"/>
        <v>312.00000000012551</v>
      </c>
      <c r="W5826" s="341">
        <f t="shared" si="3950"/>
        <v>311.99999999978445</v>
      </c>
      <c r="X5826" s="341">
        <f t="shared" si="3950"/>
        <v>327.00000000011187</v>
      </c>
      <c r="Y5826" s="474">
        <f t="shared" si="3950"/>
        <v>345.00000000002728</v>
      </c>
      <c r="Z5826" s="341">
        <f t="shared" si="3950"/>
        <v>330.00000000004093</v>
      </c>
      <c r="AA5826" s="341">
        <f t="shared" si="3950"/>
        <v>293.99999999986903</v>
      </c>
      <c r="AB5826" s="650">
        <f t="shared" si="3950"/>
        <v>263.99999999989632</v>
      </c>
      <c r="AC5826" s="137">
        <f>SUM(E5826:AB5826)</f>
        <v>6899.9999999998636</v>
      </c>
      <c r="AD5826" s="2124"/>
      <c r="AE5826" s="92">
        <v>100</v>
      </c>
      <c r="AF5826" s="93">
        <v>30</v>
      </c>
      <c r="AJ5826" s="1055"/>
      <c r="AK5826" s="1056"/>
      <c r="AL5826" s="1055"/>
      <c r="AM5826" s="943"/>
      <c r="AN5826" s="946"/>
    </row>
    <row r="5827" spans="1:40" s="184" customFormat="1">
      <c r="A5827" s="3251"/>
      <c r="B5827" s="3214"/>
      <c r="C5827" s="125" t="s">
        <v>18</v>
      </c>
      <c r="D5827" s="110" t="s">
        <v>157</v>
      </c>
      <c r="E5827" s="327">
        <f t="shared" ref="E5827:AB5827" si="3951">(E5831-D5831)*$AE5826*$AF5826</f>
        <v>81.000000000045702</v>
      </c>
      <c r="F5827" s="328">
        <f t="shared" si="3951"/>
        <v>75.000000000017053</v>
      </c>
      <c r="G5827" s="328">
        <f t="shared" si="3951"/>
        <v>86.999999999989086</v>
      </c>
      <c r="H5827" s="449">
        <f t="shared" si="3951"/>
        <v>93.000000000017735</v>
      </c>
      <c r="I5827" s="328">
        <f t="shared" si="3951"/>
        <v>86.999999999989086</v>
      </c>
      <c r="J5827" s="328">
        <f t="shared" si="3951"/>
        <v>74.999999999931788</v>
      </c>
      <c r="K5827" s="328">
        <f t="shared" si="3951"/>
        <v>99.000000000046384</v>
      </c>
      <c r="L5827" s="328">
        <f t="shared" si="3951"/>
        <v>111.00000000001842</v>
      </c>
      <c r="M5827" s="328">
        <f t="shared" si="3951"/>
        <v>110.99999999993315</v>
      </c>
      <c r="N5827" s="449">
        <f t="shared" si="3951"/>
        <v>132.00000000003342</v>
      </c>
      <c r="O5827" s="328">
        <f t="shared" si="3951"/>
        <v>129.0000000000191</v>
      </c>
      <c r="P5827" s="328">
        <f t="shared" si="3951"/>
        <v>131.99999999994816</v>
      </c>
      <c r="Q5827" s="328">
        <f t="shared" si="3951"/>
        <v>123.00000000007572</v>
      </c>
      <c r="R5827" s="328">
        <f t="shared" si="3951"/>
        <v>119.99999999997613</v>
      </c>
      <c r="S5827" s="328">
        <f t="shared" si="3951"/>
        <v>116.9999999999618</v>
      </c>
      <c r="T5827" s="328">
        <f t="shared" si="3951"/>
        <v>104.99999999998977</v>
      </c>
      <c r="U5827" s="328">
        <f t="shared" si="3951"/>
        <v>108.00000000000409</v>
      </c>
      <c r="V5827" s="485">
        <f t="shared" si="3951"/>
        <v>117.00000000004707</v>
      </c>
      <c r="W5827" s="328">
        <f t="shared" si="3951"/>
        <v>116.9999999999618</v>
      </c>
      <c r="X5827" s="328">
        <f t="shared" si="3951"/>
        <v>126.00000000000477</v>
      </c>
      <c r="Y5827" s="449">
        <f t="shared" si="3951"/>
        <v>129.0000000000191</v>
      </c>
      <c r="Z5827" s="328">
        <f t="shared" si="3951"/>
        <v>126.00000000000477</v>
      </c>
      <c r="AA5827" s="328">
        <f t="shared" si="3951"/>
        <v>111.00000000001842</v>
      </c>
      <c r="AB5827" s="432">
        <f t="shared" si="3951"/>
        <v>98.999999999961119</v>
      </c>
      <c r="AC5827" s="109">
        <f>SUM(E5827:AB5827)</f>
        <v>2610.0000000000127</v>
      </c>
      <c r="AD5827" s="81"/>
      <c r="AE5827" s="158"/>
      <c r="AF5827" s="74"/>
      <c r="AJ5827" s="943"/>
      <c r="AK5827" s="943"/>
      <c r="AL5827" s="943"/>
      <c r="AM5827" s="943"/>
      <c r="AN5827" s="946"/>
    </row>
    <row r="5828" spans="1:40" s="184" customFormat="1">
      <c r="A5828" s="3251"/>
      <c r="B5828" s="3214"/>
      <c r="C5828" s="125" t="s">
        <v>19</v>
      </c>
      <c r="D5828" s="110" t="s">
        <v>20</v>
      </c>
      <c r="E5828" s="346">
        <v>13</v>
      </c>
      <c r="F5828" s="347">
        <v>12</v>
      </c>
      <c r="G5828" s="347">
        <v>14</v>
      </c>
      <c r="H5828" s="454">
        <v>15</v>
      </c>
      <c r="I5828" s="347">
        <v>14</v>
      </c>
      <c r="J5828" s="347">
        <v>12</v>
      </c>
      <c r="K5828" s="347">
        <v>16</v>
      </c>
      <c r="L5828" s="347">
        <v>18</v>
      </c>
      <c r="M5828" s="347">
        <v>18</v>
      </c>
      <c r="N5828" s="454">
        <v>21</v>
      </c>
      <c r="O5828" s="347">
        <v>21</v>
      </c>
      <c r="P5828" s="347">
        <v>21</v>
      </c>
      <c r="Q5828" s="347">
        <v>20</v>
      </c>
      <c r="R5828" s="347">
        <v>19</v>
      </c>
      <c r="S5828" s="347">
        <v>19</v>
      </c>
      <c r="T5828" s="347">
        <v>17</v>
      </c>
      <c r="U5828" s="347">
        <v>17</v>
      </c>
      <c r="V5828" s="490">
        <v>19</v>
      </c>
      <c r="W5828" s="347">
        <v>19</v>
      </c>
      <c r="X5828" s="347">
        <v>20</v>
      </c>
      <c r="Y5828" s="454">
        <v>21</v>
      </c>
      <c r="Z5828" s="347">
        <v>20</v>
      </c>
      <c r="AA5828" s="347">
        <v>18</v>
      </c>
      <c r="AB5828" s="1709">
        <v>16</v>
      </c>
      <c r="AC5828" s="109">
        <f>AVERAGE(E5828:AB5828)</f>
        <v>17.5</v>
      </c>
      <c r="AD5828" s="81"/>
      <c r="AE5828" s="158"/>
      <c r="AF5828" s="74"/>
      <c r="AJ5828" s="943"/>
      <c r="AK5828" s="943"/>
      <c r="AL5828" s="943"/>
      <c r="AM5828" s="943"/>
      <c r="AN5828" s="946"/>
    </row>
    <row r="5829" spans="1:40" s="184" customFormat="1" ht="16.5" thickBot="1">
      <c r="A5829" s="3252"/>
      <c r="B5829" s="3215"/>
      <c r="C5829" s="128" t="s">
        <v>21</v>
      </c>
      <c r="D5829" s="116"/>
      <c r="E5829" s="337">
        <f t="shared" ref="E5829:AB5829" si="3952">E5827/E5826</f>
        <v>0.38028169014091834</v>
      </c>
      <c r="F5829" s="338">
        <f t="shared" si="3952"/>
        <v>0.37878787878778747</v>
      </c>
      <c r="G5829" s="338">
        <f t="shared" si="3952"/>
        <v>0.37662337662333828</v>
      </c>
      <c r="H5829" s="464">
        <f t="shared" si="3952"/>
        <v>0.3780487804879063</v>
      </c>
      <c r="I5829" s="338">
        <f t="shared" si="3952"/>
        <v>0.38157894736883441</v>
      </c>
      <c r="J5829" s="338">
        <f t="shared" si="3952"/>
        <v>0.37878787878735681</v>
      </c>
      <c r="K5829" s="338">
        <f t="shared" si="3952"/>
        <v>0.37500000000032296</v>
      </c>
      <c r="L5829" s="338">
        <f t="shared" si="3952"/>
        <v>0.37755102040795613</v>
      </c>
      <c r="M5829" s="338">
        <f t="shared" si="3952"/>
        <v>0.37373737373740273</v>
      </c>
      <c r="N5829" s="464">
        <f t="shared" si="3952"/>
        <v>0.38260869565224054</v>
      </c>
      <c r="O5829" s="338">
        <f t="shared" si="3952"/>
        <v>0.37391304347828663</v>
      </c>
      <c r="P5829" s="338">
        <f t="shared" si="3952"/>
        <v>0.3826086956519934</v>
      </c>
      <c r="Q5829" s="338">
        <f t="shared" si="3952"/>
        <v>0.37614678899092857</v>
      </c>
      <c r="R5829" s="338">
        <f t="shared" si="3952"/>
        <v>0.38461538461515338</v>
      </c>
      <c r="S5829" s="338">
        <f t="shared" si="3952"/>
        <v>0.37500000000013667</v>
      </c>
      <c r="T5829" s="338">
        <f t="shared" si="3952"/>
        <v>0.37234042553167684</v>
      </c>
      <c r="U5829" s="338">
        <f t="shared" si="3952"/>
        <v>0.38709677419372585</v>
      </c>
      <c r="V5829" s="501">
        <f t="shared" si="3952"/>
        <v>0.375</v>
      </c>
      <c r="W5829" s="338">
        <f t="shared" si="3952"/>
        <v>0.37500000000013667</v>
      </c>
      <c r="X5829" s="338">
        <f t="shared" si="3952"/>
        <v>0.38532110091731397</v>
      </c>
      <c r="Y5829" s="464">
        <f t="shared" si="3952"/>
        <v>0.37391304347828663</v>
      </c>
      <c r="Z5829" s="338">
        <f t="shared" si="3952"/>
        <v>0.38181818181814892</v>
      </c>
      <c r="AA5829" s="338">
        <f t="shared" si="3952"/>
        <v>0.37755102040839411</v>
      </c>
      <c r="AB5829" s="970">
        <f t="shared" si="3952"/>
        <v>0.375</v>
      </c>
      <c r="AC5829" s="545">
        <f>MAX(E5829:AB5829)</f>
        <v>0.38709677419372585</v>
      </c>
      <c r="AD5829" s="94"/>
      <c r="AE5829" s="95"/>
      <c r="AF5829" s="572"/>
      <c r="AJ5829" s="943"/>
      <c r="AK5829" s="943"/>
      <c r="AL5829" s="943"/>
      <c r="AM5829" s="943"/>
      <c r="AN5829" s="946"/>
    </row>
    <row r="5830" spans="1:40" s="184" customFormat="1" hidden="1">
      <c r="A5830" s="2108"/>
      <c r="B5830" s="2100"/>
      <c r="C5830" s="570" t="s">
        <v>22</v>
      </c>
      <c r="D5830" s="115">
        <v>878.01</v>
      </c>
      <c r="E5830" s="2122">
        <v>878.08100000000002</v>
      </c>
      <c r="F5830" s="208">
        <v>878.14700000000005</v>
      </c>
      <c r="G5830" s="208">
        <v>878.22400000000005</v>
      </c>
      <c r="H5830" s="447">
        <v>878.30600000000004</v>
      </c>
      <c r="I5830" s="208">
        <v>878.38199999999995</v>
      </c>
      <c r="J5830" s="208">
        <v>878.44799999999998</v>
      </c>
      <c r="K5830" s="208">
        <v>878.53599999999994</v>
      </c>
      <c r="L5830" s="208">
        <v>878.63400000000001</v>
      </c>
      <c r="M5830" s="208">
        <v>878.73299999999995</v>
      </c>
      <c r="N5830" s="447">
        <v>878.84799999999996</v>
      </c>
      <c r="O5830" s="208">
        <v>878.96299999999997</v>
      </c>
      <c r="P5830" s="208">
        <v>879.07799999999997</v>
      </c>
      <c r="Q5830" s="208">
        <v>879.18700000000001</v>
      </c>
      <c r="R5830" s="208">
        <v>879.29100000000005</v>
      </c>
      <c r="S5830" s="208">
        <v>879.39499999999998</v>
      </c>
      <c r="T5830" s="208">
        <v>879.48900000000003</v>
      </c>
      <c r="U5830" s="208">
        <v>879.58199999999999</v>
      </c>
      <c r="V5830" s="481">
        <v>879.68600000000004</v>
      </c>
      <c r="W5830" s="208">
        <v>879.79</v>
      </c>
      <c r="X5830" s="208">
        <v>879.899</v>
      </c>
      <c r="Y5830" s="447">
        <v>880.01400000000001</v>
      </c>
      <c r="Z5830" s="208">
        <v>880.12400000000002</v>
      </c>
      <c r="AA5830" s="208">
        <v>880.22199999999998</v>
      </c>
      <c r="AB5830" s="350">
        <v>880.31</v>
      </c>
      <c r="AC5830" s="186"/>
      <c r="AD5830" s="2122"/>
      <c r="AE5830" s="208"/>
      <c r="AF5830" s="97"/>
      <c r="AJ5830" s="943"/>
      <c r="AK5830" s="943"/>
      <c r="AL5830" s="943"/>
      <c r="AM5830" s="943"/>
      <c r="AN5830" s="946"/>
    </row>
    <row r="5831" spans="1:40" s="184" customFormat="1" hidden="1">
      <c r="A5831" s="2109"/>
      <c r="B5831" s="2101"/>
      <c r="C5831" s="126" t="s">
        <v>23</v>
      </c>
      <c r="D5831" s="110">
        <v>245.01</v>
      </c>
      <c r="E5831" s="81">
        <v>245.03700000000001</v>
      </c>
      <c r="F5831" s="158">
        <v>245.06200000000001</v>
      </c>
      <c r="G5831" s="158">
        <v>245.09100000000001</v>
      </c>
      <c r="H5831" s="446">
        <v>245.12200000000001</v>
      </c>
      <c r="I5831" s="158">
        <v>245.15100000000001</v>
      </c>
      <c r="J5831" s="158">
        <v>245.17599999999999</v>
      </c>
      <c r="K5831" s="158">
        <v>245.209</v>
      </c>
      <c r="L5831" s="158">
        <v>245.24600000000001</v>
      </c>
      <c r="M5831" s="158">
        <v>245.28299999999999</v>
      </c>
      <c r="N5831" s="446">
        <v>245.327</v>
      </c>
      <c r="O5831" s="158">
        <v>245.37</v>
      </c>
      <c r="P5831" s="158">
        <v>245.41399999999999</v>
      </c>
      <c r="Q5831" s="158">
        <v>245.45500000000001</v>
      </c>
      <c r="R5831" s="158">
        <v>245.495</v>
      </c>
      <c r="S5831" s="158">
        <v>245.53399999999999</v>
      </c>
      <c r="T5831" s="158">
        <v>245.56899999999999</v>
      </c>
      <c r="U5831" s="158">
        <v>245.60499999999999</v>
      </c>
      <c r="V5831" s="482">
        <v>245.64400000000001</v>
      </c>
      <c r="W5831" s="158">
        <v>245.68299999999999</v>
      </c>
      <c r="X5831" s="158">
        <v>245.72499999999999</v>
      </c>
      <c r="Y5831" s="446">
        <v>245.768</v>
      </c>
      <c r="Z5831" s="158">
        <v>245.81</v>
      </c>
      <c r="AA5831" s="158">
        <v>245.84700000000001</v>
      </c>
      <c r="AB5831" s="336">
        <v>245.88</v>
      </c>
      <c r="AC5831" s="221"/>
      <c r="AD5831" s="81"/>
      <c r="AE5831" s="158"/>
      <c r="AF5831" s="74"/>
      <c r="AH5831" s="943"/>
      <c r="AI5831" s="944"/>
      <c r="AJ5831" s="945"/>
      <c r="AK5831" s="945"/>
      <c r="AL5831" s="354"/>
      <c r="AM5831" s="946"/>
      <c r="AN5831" s="946"/>
    </row>
    <row r="5832" spans="1:40" s="184" customFormat="1" ht="15.75" hidden="1" customHeight="1" thickBot="1">
      <c r="A5832" s="2110"/>
      <c r="B5832" s="2115" t="s">
        <v>49</v>
      </c>
      <c r="C5832" s="2116"/>
      <c r="D5832" s="116"/>
      <c r="E5832" s="181">
        <f>SQRT(E5826*E5826+E5827*E5827)/E5818/1.73</f>
        <v>12.665715216656599</v>
      </c>
      <c r="F5832" s="182">
        <f t="shared" ref="F5832:AB5832" si="3953">SQRT(F5826*F5826+F5827*F5827)/F5818/1.73</f>
        <v>11.655854658035752</v>
      </c>
      <c r="G5832" s="182">
        <f t="shared" si="3953"/>
        <v>13.719432479362029</v>
      </c>
      <c r="H5832" s="453">
        <f t="shared" si="3953"/>
        <v>14.61718515603078</v>
      </c>
      <c r="I5832" s="182">
        <f t="shared" si="3953"/>
        <v>13.563518985042329</v>
      </c>
      <c r="J5832" s="182">
        <f t="shared" si="3953"/>
        <v>11.76793018359211</v>
      </c>
      <c r="K5832" s="182">
        <f t="shared" si="3953"/>
        <v>15.670971742741092</v>
      </c>
      <c r="L5832" s="182">
        <f t="shared" si="3953"/>
        <v>17.466444244899016</v>
      </c>
      <c r="M5832" s="182">
        <f t="shared" si="3953"/>
        <v>17.793628271763616</v>
      </c>
      <c r="N5832" s="453">
        <f t="shared" si="3953"/>
        <v>20.73012165469439</v>
      </c>
      <c r="O5832" s="182">
        <f t="shared" si="3953"/>
        <v>20.670557134926053</v>
      </c>
      <c r="P5832" s="182">
        <f t="shared" si="3953"/>
        <v>20.730121654692681</v>
      </c>
      <c r="Q5832" s="182">
        <f t="shared" si="3953"/>
        <v>19.417963585175468</v>
      </c>
      <c r="R5832" s="182">
        <f t="shared" si="3953"/>
        <v>18.579441899317889</v>
      </c>
      <c r="S5832" s="182">
        <f t="shared" si="3953"/>
        <v>18.34385610058731</v>
      </c>
      <c r="T5832" s="182">
        <f t="shared" si="3953"/>
        <v>16.565571641336458</v>
      </c>
      <c r="U5832" s="182">
        <f t="shared" si="3953"/>
        <v>16.469796999427249</v>
      </c>
      <c r="V5832" s="489">
        <f t="shared" si="3953"/>
        <v>18.343856100606537</v>
      </c>
      <c r="W5832" s="182">
        <f t="shared" si="3953"/>
        <v>18.34385610058731</v>
      </c>
      <c r="X5832" s="182">
        <f t="shared" si="3953"/>
        <v>19.291794297440799</v>
      </c>
      <c r="Y5832" s="453">
        <f t="shared" si="3953"/>
        <v>20.085541366956452</v>
      </c>
      <c r="Z5832" s="182">
        <f t="shared" si="3953"/>
        <v>19.262540337489394</v>
      </c>
      <c r="AA5832" s="182">
        <f t="shared" si="3953"/>
        <v>17.300097156834795</v>
      </c>
      <c r="AB5832" s="435">
        <f t="shared" si="3953"/>
        <v>15.521724392808578</v>
      </c>
      <c r="AC5832" s="111">
        <f>AVERAGE(E5832:AB5832)</f>
        <v>17.024063390041864</v>
      </c>
      <c r="AD5832" s="98">
        <f>(AC5828-AC5832)/AC5828</f>
        <v>2.7196377711893507E-2</v>
      </c>
      <c r="AE5832" s="79"/>
      <c r="AF5832" s="80"/>
      <c r="AJ5832" s="1054"/>
      <c r="AK5832" s="1054"/>
      <c r="AL5832" s="943"/>
      <c r="AM5832" s="1054"/>
      <c r="AN5832" s="946"/>
    </row>
    <row r="5833" spans="1:40" s="184" customFormat="1">
      <c r="A5833" s="3231" t="s">
        <v>36</v>
      </c>
      <c r="B5833" s="3196" t="s">
        <v>900</v>
      </c>
      <c r="C5833" s="127" t="s">
        <v>16</v>
      </c>
      <c r="D5833" s="124" t="s">
        <v>17</v>
      </c>
      <c r="E5833" s="345">
        <f t="shared" ref="E5833:AB5833" si="3954">(E5837-D5837)*$AE5833*$AF5833</f>
        <v>24.000000000114596</v>
      </c>
      <c r="F5833" s="341">
        <f t="shared" si="3954"/>
        <v>23.999999999887223</v>
      </c>
      <c r="G5833" s="341">
        <f t="shared" si="3954"/>
        <v>24.000000000114596</v>
      </c>
      <c r="H5833" s="474">
        <f t="shared" si="3954"/>
        <v>19.99999999998181</v>
      </c>
      <c r="I5833" s="341">
        <f t="shared" si="3954"/>
        <v>23.999999999887223</v>
      </c>
      <c r="J5833" s="341">
        <f t="shared" si="3954"/>
        <v>24.000000000114596</v>
      </c>
      <c r="K5833" s="341">
        <f t="shared" si="3954"/>
        <v>23.999999999887223</v>
      </c>
      <c r="L5833" s="341">
        <f t="shared" si="3954"/>
        <v>24.000000000114596</v>
      </c>
      <c r="M5833" s="341">
        <f t="shared" si="3954"/>
        <v>23.999999999887223</v>
      </c>
      <c r="N5833" s="474">
        <f t="shared" si="3954"/>
        <v>19.99999999998181</v>
      </c>
      <c r="O5833" s="341">
        <f t="shared" si="3954"/>
        <v>24.000000000114596</v>
      </c>
      <c r="P5833" s="341">
        <f t="shared" si="3954"/>
        <v>23.999999999887223</v>
      </c>
      <c r="Q5833" s="341">
        <f t="shared" si="3954"/>
        <v>24.000000000114596</v>
      </c>
      <c r="R5833" s="341">
        <f t="shared" si="3954"/>
        <v>23.999999999887223</v>
      </c>
      <c r="S5833" s="341">
        <f t="shared" si="3954"/>
        <v>24.000000000114596</v>
      </c>
      <c r="T5833" s="341">
        <f t="shared" si="3954"/>
        <v>19.99999999998181</v>
      </c>
      <c r="U5833" s="341">
        <f t="shared" si="3954"/>
        <v>23.999999999887223</v>
      </c>
      <c r="V5833" s="503">
        <f t="shared" si="3954"/>
        <v>24.000000000114596</v>
      </c>
      <c r="W5833" s="341">
        <f t="shared" si="3954"/>
        <v>23.999999999887223</v>
      </c>
      <c r="X5833" s="341">
        <f t="shared" si="3954"/>
        <v>24.000000000114596</v>
      </c>
      <c r="Y5833" s="474">
        <f t="shared" si="3954"/>
        <v>23.999999999887223</v>
      </c>
      <c r="Z5833" s="341">
        <f t="shared" si="3954"/>
        <v>19.99999999998181</v>
      </c>
      <c r="AA5833" s="341">
        <f t="shared" si="3954"/>
        <v>24.000000000114596</v>
      </c>
      <c r="AB5833" s="650">
        <f t="shared" si="3954"/>
        <v>23.999999999887223</v>
      </c>
      <c r="AC5833" s="137">
        <f>SUM(E5833:AB5833)</f>
        <v>559.99999999994543</v>
      </c>
      <c r="AD5833" s="2124"/>
      <c r="AE5833" s="92">
        <v>100</v>
      </c>
      <c r="AF5833" s="93">
        <v>40</v>
      </c>
      <c r="AJ5833" s="1055"/>
      <c r="AK5833" s="1056"/>
      <c r="AL5833" s="1055"/>
      <c r="AM5833" s="943"/>
      <c r="AN5833" s="946"/>
    </row>
    <row r="5834" spans="1:40" s="184" customFormat="1">
      <c r="A5834" s="3251"/>
      <c r="B5834" s="3214"/>
      <c r="C5834" s="125" t="s">
        <v>18</v>
      </c>
      <c r="D5834" s="110" t="s">
        <v>17</v>
      </c>
      <c r="E5834" s="327">
        <f t="shared" ref="E5834:AB5834" si="3955">(E5838-D5838)*$AE5833*$AF5833</f>
        <v>28.000000000020009</v>
      </c>
      <c r="F5834" s="328">
        <f t="shared" si="3955"/>
        <v>27.999999999906322</v>
      </c>
      <c r="G5834" s="328">
        <f t="shared" si="3955"/>
        <v>28.000000000020009</v>
      </c>
      <c r="H5834" s="449">
        <f t="shared" si="3955"/>
        <v>28.000000000020009</v>
      </c>
      <c r="I5834" s="328">
        <f t="shared" si="3955"/>
        <v>28.000000000020009</v>
      </c>
      <c r="J5834" s="328">
        <f t="shared" si="3955"/>
        <v>31.999999999925421</v>
      </c>
      <c r="K5834" s="328">
        <f t="shared" si="3955"/>
        <v>28.000000000020009</v>
      </c>
      <c r="L5834" s="328">
        <f t="shared" si="3955"/>
        <v>28.000000000020009</v>
      </c>
      <c r="M5834" s="328">
        <f t="shared" si="3955"/>
        <v>28.000000000020009</v>
      </c>
      <c r="N5834" s="449">
        <f t="shared" si="3955"/>
        <v>28.000000000020009</v>
      </c>
      <c r="O5834" s="328">
        <f t="shared" si="3955"/>
        <v>28.000000000020009</v>
      </c>
      <c r="P5834" s="328">
        <f t="shared" si="3955"/>
        <v>27.999999999906322</v>
      </c>
      <c r="Q5834" s="328">
        <f t="shared" si="3955"/>
        <v>28.000000000020009</v>
      </c>
      <c r="R5834" s="328">
        <f t="shared" si="3955"/>
        <v>28.000000000020009</v>
      </c>
      <c r="S5834" s="328">
        <f t="shared" si="3955"/>
        <v>28.000000000020009</v>
      </c>
      <c r="T5834" s="328">
        <f t="shared" si="3955"/>
        <v>28.000000000020009</v>
      </c>
      <c r="U5834" s="328">
        <f t="shared" si="3955"/>
        <v>28.000000000020009</v>
      </c>
      <c r="V5834" s="485">
        <f t="shared" si="3955"/>
        <v>31.999999999925421</v>
      </c>
      <c r="W5834" s="328">
        <f t="shared" si="3955"/>
        <v>28.000000000020009</v>
      </c>
      <c r="X5834" s="328">
        <f t="shared" si="3955"/>
        <v>28.000000000020009</v>
      </c>
      <c r="Y5834" s="449">
        <f t="shared" si="3955"/>
        <v>28.000000000020009</v>
      </c>
      <c r="Z5834" s="328">
        <f t="shared" si="3955"/>
        <v>27.999999999906322</v>
      </c>
      <c r="AA5834" s="328">
        <f t="shared" si="3955"/>
        <v>28.000000000020009</v>
      </c>
      <c r="AB5834" s="432">
        <f t="shared" si="3955"/>
        <v>28.000000000020009</v>
      </c>
      <c r="AC5834" s="109">
        <f>SUM(E5834:AB5834)</f>
        <v>679.99999999994998</v>
      </c>
      <c r="AD5834" s="81"/>
      <c r="AE5834" s="158"/>
      <c r="AF5834" s="74"/>
      <c r="AJ5834" s="943"/>
      <c r="AK5834" s="943"/>
      <c r="AL5834" s="943"/>
      <c r="AM5834" s="943"/>
      <c r="AN5834" s="946"/>
    </row>
    <row r="5835" spans="1:40" s="184" customFormat="1">
      <c r="A5835" s="3251"/>
      <c r="B5835" s="3214"/>
      <c r="C5835" s="125" t="s">
        <v>19</v>
      </c>
      <c r="D5835" s="110" t="s">
        <v>20</v>
      </c>
      <c r="E5835" s="2094">
        <v>2</v>
      </c>
      <c r="F5835" s="2096">
        <v>2</v>
      </c>
      <c r="G5835" s="2096">
        <v>2</v>
      </c>
      <c r="H5835" s="1745">
        <v>2</v>
      </c>
      <c r="I5835" s="2096">
        <v>2</v>
      </c>
      <c r="J5835" s="2096">
        <v>2</v>
      </c>
      <c r="K5835" s="2096">
        <v>2</v>
      </c>
      <c r="L5835" s="2096">
        <v>2</v>
      </c>
      <c r="M5835" s="2096">
        <v>2</v>
      </c>
      <c r="N5835" s="1745">
        <v>2</v>
      </c>
      <c r="O5835" s="2096">
        <v>2</v>
      </c>
      <c r="P5835" s="2096">
        <v>2</v>
      </c>
      <c r="Q5835" s="2096">
        <v>2</v>
      </c>
      <c r="R5835" s="2096">
        <v>2</v>
      </c>
      <c r="S5835" s="2096">
        <v>2</v>
      </c>
      <c r="T5835" s="2096">
        <v>2</v>
      </c>
      <c r="U5835" s="2096">
        <v>2</v>
      </c>
      <c r="V5835" s="1746">
        <v>2</v>
      </c>
      <c r="W5835" s="2096">
        <v>2</v>
      </c>
      <c r="X5835" s="2096">
        <v>2</v>
      </c>
      <c r="Y5835" s="1745">
        <v>2</v>
      </c>
      <c r="Z5835" s="2096">
        <v>2</v>
      </c>
      <c r="AA5835" s="2096">
        <v>2</v>
      </c>
      <c r="AB5835" s="2097">
        <v>2</v>
      </c>
      <c r="AC5835" s="109">
        <f>AVERAGE(E5835:AB5835)</f>
        <v>2</v>
      </c>
      <c r="AD5835" s="81"/>
      <c r="AE5835" s="158"/>
      <c r="AF5835" s="74"/>
      <c r="AJ5835" s="943"/>
      <c r="AK5835" s="943"/>
      <c r="AL5835" s="943"/>
      <c r="AM5835" s="943"/>
      <c r="AN5835" s="946"/>
    </row>
    <row r="5836" spans="1:40" s="184" customFormat="1" ht="16.5" thickBot="1">
      <c r="A5836" s="3252"/>
      <c r="B5836" s="3215"/>
      <c r="C5836" s="128" t="s">
        <v>21</v>
      </c>
      <c r="D5836" s="116"/>
      <c r="E5836" s="337">
        <f t="shared" ref="E5836:AB5836" si="3956">E5834/E5833</f>
        <v>1.1666666666619296</v>
      </c>
      <c r="F5836" s="338">
        <f t="shared" si="3956"/>
        <v>1.1666666666682457</v>
      </c>
      <c r="G5836" s="338">
        <f t="shared" si="3956"/>
        <v>1.1666666666619296</v>
      </c>
      <c r="H5836" s="464">
        <f t="shared" si="3956"/>
        <v>1.4000000000022736</v>
      </c>
      <c r="I5836" s="338">
        <f t="shared" si="3956"/>
        <v>1.1666666666729826</v>
      </c>
      <c r="J5836" s="338">
        <f t="shared" si="3956"/>
        <v>1.3333333333238595</v>
      </c>
      <c r="K5836" s="338">
        <f t="shared" si="3956"/>
        <v>1.1666666666729826</v>
      </c>
      <c r="L5836" s="338">
        <f t="shared" si="3956"/>
        <v>1.1666666666619296</v>
      </c>
      <c r="M5836" s="338">
        <f t="shared" si="3956"/>
        <v>1.1666666666729826</v>
      </c>
      <c r="N5836" s="464">
        <f t="shared" si="3956"/>
        <v>1.4000000000022736</v>
      </c>
      <c r="O5836" s="338">
        <f t="shared" si="3956"/>
        <v>1.1666666666619296</v>
      </c>
      <c r="P5836" s="338">
        <f t="shared" si="3956"/>
        <v>1.1666666666682457</v>
      </c>
      <c r="Q5836" s="338">
        <f t="shared" si="3956"/>
        <v>1.1666666666619296</v>
      </c>
      <c r="R5836" s="338">
        <f t="shared" si="3956"/>
        <v>1.1666666666729826</v>
      </c>
      <c r="S5836" s="338">
        <f t="shared" si="3956"/>
        <v>1.1666666666619296</v>
      </c>
      <c r="T5836" s="338">
        <f t="shared" si="3956"/>
        <v>1.4000000000022736</v>
      </c>
      <c r="U5836" s="338">
        <f t="shared" si="3956"/>
        <v>1.1666666666729826</v>
      </c>
      <c r="V5836" s="501">
        <f t="shared" si="3956"/>
        <v>1.3333333333238595</v>
      </c>
      <c r="W5836" s="338">
        <f t="shared" si="3956"/>
        <v>1.1666666666729826</v>
      </c>
      <c r="X5836" s="338">
        <f t="shared" si="3956"/>
        <v>1.1666666666619296</v>
      </c>
      <c r="Y5836" s="464">
        <f t="shared" si="3956"/>
        <v>1.1666666666729826</v>
      </c>
      <c r="Z5836" s="338">
        <f t="shared" si="3956"/>
        <v>1.3999999999965893</v>
      </c>
      <c r="AA5836" s="338">
        <f t="shared" si="3956"/>
        <v>1.1666666666619296</v>
      </c>
      <c r="AB5836" s="970">
        <f t="shared" si="3956"/>
        <v>1.1666666666729826</v>
      </c>
      <c r="AC5836" s="545">
        <f>MAX(E5836:AB5836)</f>
        <v>1.4000000000022736</v>
      </c>
      <c r="AD5836" s="94"/>
      <c r="AE5836" s="95"/>
      <c r="AF5836" s="572"/>
      <c r="AJ5836" s="943"/>
      <c r="AK5836" s="943"/>
      <c r="AL5836" s="943"/>
      <c r="AM5836" s="943"/>
      <c r="AN5836" s="946"/>
    </row>
    <row r="5837" spans="1:40" s="184" customFormat="1" hidden="1">
      <c r="A5837" s="2108"/>
      <c r="B5837" s="2100"/>
      <c r="C5837" s="570" t="s">
        <v>22</v>
      </c>
      <c r="D5837" s="115">
        <v>276.95</v>
      </c>
      <c r="E5837" s="2122">
        <v>276.95600000000002</v>
      </c>
      <c r="F5837" s="208">
        <v>276.96199999999999</v>
      </c>
      <c r="G5837" s="208">
        <v>276.96800000000002</v>
      </c>
      <c r="H5837" s="447">
        <v>276.97300000000001</v>
      </c>
      <c r="I5837" s="208">
        <v>276.97899999999998</v>
      </c>
      <c r="J5837" s="208">
        <v>276.98500000000001</v>
      </c>
      <c r="K5837" s="208">
        <v>276.99099999999999</v>
      </c>
      <c r="L5837" s="208">
        <v>276.99700000000001</v>
      </c>
      <c r="M5837" s="208">
        <v>277.00299999999999</v>
      </c>
      <c r="N5837" s="447">
        <v>277.00799999999998</v>
      </c>
      <c r="O5837" s="208">
        <v>277.01400000000001</v>
      </c>
      <c r="P5837" s="208">
        <v>277.02</v>
      </c>
      <c r="Q5837" s="208">
        <v>277.02600000000001</v>
      </c>
      <c r="R5837" s="208">
        <v>277.03199999999998</v>
      </c>
      <c r="S5837" s="208">
        <v>277.03800000000001</v>
      </c>
      <c r="T5837" s="208">
        <v>277.04300000000001</v>
      </c>
      <c r="U5837" s="208">
        <v>277.04899999999998</v>
      </c>
      <c r="V5837" s="481">
        <v>277.05500000000001</v>
      </c>
      <c r="W5837" s="208">
        <v>277.06099999999998</v>
      </c>
      <c r="X5837" s="208">
        <v>277.06700000000001</v>
      </c>
      <c r="Y5837" s="447">
        <v>277.07299999999998</v>
      </c>
      <c r="Z5837" s="208">
        <v>277.07799999999997</v>
      </c>
      <c r="AA5837" s="208">
        <v>277.084</v>
      </c>
      <c r="AB5837" s="350">
        <v>277.08999999999997</v>
      </c>
      <c r="AC5837" s="186"/>
      <c r="AD5837" s="2122"/>
      <c r="AE5837" s="208"/>
      <c r="AF5837" s="97"/>
      <c r="AJ5837" s="943"/>
      <c r="AK5837" s="943"/>
      <c r="AL5837" s="943"/>
      <c r="AM5837" s="943"/>
      <c r="AN5837" s="946"/>
    </row>
    <row r="5838" spans="1:40" s="184" customFormat="1" hidden="1">
      <c r="A5838" s="2109"/>
      <c r="B5838" s="2101"/>
      <c r="C5838" s="126" t="s">
        <v>23</v>
      </c>
      <c r="D5838" s="110">
        <v>222.74</v>
      </c>
      <c r="E5838" s="81">
        <v>222.74700000000001</v>
      </c>
      <c r="F5838" s="158">
        <v>222.75399999999999</v>
      </c>
      <c r="G5838" s="158">
        <v>222.761</v>
      </c>
      <c r="H5838" s="446">
        <v>222.768</v>
      </c>
      <c r="I5838" s="158">
        <v>222.77500000000001</v>
      </c>
      <c r="J5838" s="158">
        <v>222.78299999999999</v>
      </c>
      <c r="K5838" s="158">
        <v>222.79</v>
      </c>
      <c r="L5838" s="158">
        <v>222.797</v>
      </c>
      <c r="M5838" s="158">
        <v>222.804</v>
      </c>
      <c r="N5838" s="446">
        <v>222.81100000000001</v>
      </c>
      <c r="O5838" s="158">
        <v>222.81800000000001</v>
      </c>
      <c r="P5838" s="158">
        <v>222.82499999999999</v>
      </c>
      <c r="Q5838" s="158">
        <v>222.83199999999999</v>
      </c>
      <c r="R5838" s="158">
        <v>222.839</v>
      </c>
      <c r="S5838" s="158">
        <v>222.846</v>
      </c>
      <c r="T5838" s="158">
        <v>222.85300000000001</v>
      </c>
      <c r="U5838" s="158">
        <v>222.86</v>
      </c>
      <c r="V5838" s="482">
        <v>222.86799999999999</v>
      </c>
      <c r="W5838" s="158">
        <v>222.875</v>
      </c>
      <c r="X5838" s="158">
        <v>222.88200000000001</v>
      </c>
      <c r="Y5838" s="446">
        <v>222.88900000000001</v>
      </c>
      <c r="Z5838" s="158">
        <v>222.89599999999999</v>
      </c>
      <c r="AA5838" s="158">
        <v>222.90299999999999</v>
      </c>
      <c r="AB5838" s="336">
        <v>222.91</v>
      </c>
      <c r="AC5838" s="221"/>
      <c r="AD5838" s="81"/>
      <c r="AE5838" s="158"/>
      <c r="AF5838" s="74"/>
      <c r="AH5838" s="943"/>
      <c r="AI5838" s="944"/>
      <c r="AJ5838" s="945"/>
      <c r="AK5838" s="945"/>
      <c r="AL5838" s="354"/>
      <c r="AM5838" s="946"/>
      <c r="AN5838" s="946"/>
    </row>
    <row r="5839" spans="1:40" s="184" customFormat="1" ht="15.75" hidden="1" customHeight="1" thickBot="1">
      <c r="A5839" s="2110"/>
      <c r="B5839" s="2115" t="s">
        <v>49</v>
      </c>
      <c r="C5839" s="2116"/>
      <c r="D5839" s="116"/>
      <c r="E5839" s="181">
        <f>SQRT(E5833*E5833+E5834*E5834)/E5818/1.73</f>
        <v>2.0496986343520072</v>
      </c>
      <c r="F5839" s="182">
        <f t="shared" ref="F5839:AB5839" si="3957">SQRT(F5833*F5833+F5834*F5834)/F5818/1.73</f>
        <v>2.0301776949643284</v>
      </c>
      <c r="G5839" s="182">
        <f t="shared" si="3957"/>
        <v>2.0496986343520072</v>
      </c>
      <c r="H5839" s="453">
        <f t="shared" si="3957"/>
        <v>1.9124778272663527</v>
      </c>
      <c r="I5839" s="182">
        <f t="shared" si="3957"/>
        <v>2.0496986343437831</v>
      </c>
      <c r="J5839" s="182">
        <f t="shared" si="3957"/>
        <v>2.2232103156963703</v>
      </c>
      <c r="K5839" s="182">
        <f t="shared" si="3957"/>
        <v>2.0496986343437831</v>
      </c>
      <c r="L5839" s="182">
        <f t="shared" si="3957"/>
        <v>2.0496986343520072</v>
      </c>
      <c r="M5839" s="182">
        <f t="shared" si="3957"/>
        <v>2.0695986210849848</v>
      </c>
      <c r="N5839" s="453">
        <f t="shared" si="3957"/>
        <v>1.9310455731621425</v>
      </c>
      <c r="O5839" s="182">
        <f t="shared" si="3957"/>
        <v>2.0695986210932888</v>
      </c>
      <c r="P5839" s="182">
        <f t="shared" si="3957"/>
        <v>2.0695986210801407</v>
      </c>
      <c r="Q5839" s="182">
        <f t="shared" si="3957"/>
        <v>2.0496986343520072</v>
      </c>
      <c r="R5839" s="182">
        <f t="shared" si="3957"/>
        <v>2.0496986343437831</v>
      </c>
      <c r="S5839" s="182">
        <f t="shared" si="3957"/>
        <v>2.0301776949772266</v>
      </c>
      <c r="T5839" s="182">
        <f t="shared" si="3957"/>
        <v>1.8942637527209589</v>
      </c>
      <c r="U5839" s="182">
        <f t="shared" si="3957"/>
        <v>2.0301776949690806</v>
      </c>
      <c r="V5839" s="489">
        <f t="shared" si="3957"/>
        <v>2.2020368841183098</v>
      </c>
      <c r="W5839" s="182">
        <f t="shared" si="3957"/>
        <v>2.0301776949690806</v>
      </c>
      <c r="X5839" s="182">
        <f t="shared" si="3957"/>
        <v>2.0301776949772266</v>
      </c>
      <c r="Y5839" s="453">
        <f t="shared" si="3957"/>
        <v>2.0110250752052212</v>
      </c>
      <c r="Z5839" s="182">
        <f t="shared" si="3957"/>
        <v>1.8763933399543957</v>
      </c>
      <c r="AA5839" s="182">
        <f t="shared" si="3957"/>
        <v>2.0301776949772266</v>
      </c>
      <c r="AB5839" s="435">
        <f t="shared" si="3957"/>
        <v>2.0301776949690806</v>
      </c>
      <c r="AC5839" s="111">
        <f>AVERAGE(E5839:AB5839)</f>
        <v>2.0340992890260332</v>
      </c>
      <c r="AD5839" s="98">
        <f>(AC5835-AC5839)/AC5835</f>
        <v>-1.7049644513016604E-2</v>
      </c>
      <c r="AE5839" s="79"/>
      <c r="AF5839" s="80"/>
      <c r="AJ5839" s="1054"/>
      <c r="AK5839" s="1054"/>
      <c r="AL5839" s="943"/>
      <c r="AM5839" s="1054"/>
      <c r="AN5839" s="946"/>
    </row>
    <row r="5840" spans="1:40" s="184" customFormat="1">
      <c r="A5840" s="3231" t="s">
        <v>971</v>
      </c>
      <c r="B5840" s="3196" t="s">
        <v>901</v>
      </c>
      <c r="C5840" s="127" t="s">
        <v>16</v>
      </c>
      <c r="D5840" s="124" t="s">
        <v>932</v>
      </c>
      <c r="E5840" s="345">
        <v>0</v>
      </c>
      <c r="F5840" s="341">
        <v>0</v>
      </c>
      <c r="G5840" s="341">
        <v>0</v>
      </c>
      <c r="H5840" s="474">
        <v>0</v>
      </c>
      <c r="I5840" s="341">
        <v>0</v>
      </c>
      <c r="J5840" s="341">
        <v>0</v>
      </c>
      <c r="K5840" s="341">
        <v>0</v>
      </c>
      <c r="L5840" s="341">
        <v>0</v>
      </c>
      <c r="M5840" s="341">
        <v>0</v>
      </c>
      <c r="N5840" s="474">
        <v>0</v>
      </c>
      <c r="O5840" s="341">
        <v>0</v>
      </c>
      <c r="P5840" s="341">
        <v>0</v>
      </c>
      <c r="Q5840" s="341">
        <v>0</v>
      </c>
      <c r="R5840" s="341">
        <v>0</v>
      </c>
      <c r="S5840" s="341">
        <v>0</v>
      </c>
      <c r="T5840" s="341">
        <v>0</v>
      </c>
      <c r="U5840" s="341">
        <v>0</v>
      </c>
      <c r="V5840" s="503">
        <v>0</v>
      </c>
      <c r="W5840" s="341">
        <v>0</v>
      </c>
      <c r="X5840" s="341">
        <v>0</v>
      </c>
      <c r="Y5840" s="474">
        <v>0</v>
      </c>
      <c r="Z5840" s="341">
        <v>0</v>
      </c>
      <c r="AA5840" s="341">
        <v>0</v>
      </c>
      <c r="AB5840" s="650">
        <v>0</v>
      </c>
      <c r="AC5840" s="137">
        <f>SUM(E5840:AB5840)</f>
        <v>0</v>
      </c>
      <c r="AD5840" s="2124"/>
      <c r="AE5840" s="92">
        <v>100</v>
      </c>
      <c r="AF5840" s="93">
        <v>40</v>
      </c>
      <c r="AJ5840" s="1055"/>
      <c r="AK5840" s="1056"/>
      <c r="AL5840" s="1055"/>
      <c r="AM5840" s="943"/>
      <c r="AN5840" s="946"/>
    </row>
    <row r="5841" spans="1:40" s="184" customFormat="1">
      <c r="A5841" s="3251"/>
      <c r="B5841" s="3214"/>
      <c r="C5841" s="125" t="s">
        <v>18</v>
      </c>
      <c r="D5841" s="110" t="s">
        <v>932</v>
      </c>
      <c r="E5841" s="327">
        <v>0</v>
      </c>
      <c r="F5841" s="328">
        <v>0</v>
      </c>
      <c r="G5841" s="328">
        <v>0</v>
      </c>
      <c r="H5841" s="449">
        <v>0</v>
      </c>
      <c r="I5841" s="328">
        <v>0</v>
      </c>
      <c r="J5841" s="328">
        <v>0</v>
      </c>
      <c r="K5841" s="328">
        <v>0</v>
      </c>
      <c r="L5841" s="328">
        <v>0</v>
      </c>
      <c r="M5841" s="328">
        <v>0</v>
      </c>
      <c r="N5841" s="449">
        <v>0</v>
      </c>
      <c r="O5841" s="328">
        <v>0</v>
      </c>
      <c r="P5841" s="328">
        <v>0</v>
      </c>
      <c r="Q5841" s="328">
        <v>0</v>
      </c>
      <c r="R5841" s="328">
        <v>0</v>
      </c>
      <c r="S5841" s="328">
        <v>0</v>
      </c>
      <c r="T5841" s="328">
        <v>0</v>
      </c>
      <c r="U5841" s="328">
        <v>0</v>
      </c>
      <c r="V5841" s="485">
        <v>0</v>
      </c>
      <c r="W5841" s="328">
        <v>0</v>
      </c>
      <c r="X5841" s="328">
        <v>0</v>
      </c>
      <c r="Y5841" s="449">
        <v>0</v>
      </c>
      <c r="Z5841" s="328">
        <v>0</v>
      </c>
      <c r="AA5841" s="328">
        <v>0</v>
      </c>
      <c r="AB5841" s="432">
        <v>0</v>
      </c>
      <c r="AC5841" s="109">
        <f>SUM(E5841:AB5841)</f>
        <v>0</v>
      </c>
      <c r="AD5841" s="81"/>
      <c r="AE5841" s="158"/>
      <c r="AF5841" s="74"/>
      <c r="AJ5841" s="943"/>
      <c r="AK5841" s="943"/>
      <c r="AL5841" s="943"/>
      <c r="AM5841" s="943"/>
      <c r="AN5841" s="946"/>
    </row>
    <row r="5842" spans="1:40" s="184" customFormat="1">
      <c r="A5842" s="3251"/>
      <c r="B5842" s="3214"/>
      <c r="C5842" s="125" t="s">
        <v>19</v>
      </c>
      <c r="D5842" s="110" t="s">
        <v>20</v>
      </c>
      <c r="E5842" s="81">
        <v>0</v>
      </c>
      <c r="F5842" s="158">
        <v>0</v>
      </c>
      <c r="G5842" s="158">
        <v>0</v>
      </c>
      <c r="H5842" s="446">
        <v>0</v>
      </c>
      <c r="I5842" s="158">
        <v>0</v>
      </c>
      <c r="J5842" s="158">
        <v>0</v>
      </c>
      <c r="K5842" s="158">
        <v>0</v>
      </c>
      <c r="L5842" s="158">
        <v>0</v>
      </c>
      <c r="M5842" s="158">
        <v>0</v>
      </c>
      <c r="N5842" s="446">
        <v>0</v>
      </c>
      <c r="O5842" s="158">
        <v>0</v>
      </c>
      <c r="P5842" s="158">
        <v>0</v>
      </c>
      <c r="Q5842" s="158">
        <v>0</v>
      </c>
      <c r="R5842" s="158">
        <v>0</v>
      </c>
      <c r="S5842" s="158">
        <v>0</v>
      </c>
      <c r="T5842" s="158">
        <v>0</v>
      </c>
      <c r="U5842" s="158">
        <v>0</v>
      </c>
      <c r="V5842" s="482">
        <v>0</v>
      </c>
      <c r="W5842" s="158">
        <v>0</v>
      </c>
      <c r="X5842" s="158">
        <v>0</v>
      </c>
      <c r="Y5842" s="446">
        <v>0</v>
      </c>
      <c r="Z5842" s="158">
        <v>0</v>
      </c>
      <c r="AA5842" s="158">
        <v>0</v>
      </c>
      <c r="AB5842" s="336">
        <v>0</v>
      </c>
      <c r="AC5842" s="109">
        <f>AVERAGE(E5842:AB5842)</f>
        <v>0</v>
      </c>
      <c r="AD5842" s="81"/>
      <c r="AE5842" s="158"/>
      <c r="AF5842" s="74"/>
      <c r="AJ5842" s="943"/>
      <c r="AK5842" s="943"/>
      <c r="AL5842" s="943"/>
      <c r="AM5842" s="943"/>
      <c r="AN5842" s="946"/>
    </row>
    <row r="5843" spans="1:40" s="184" customFormat="1" ht="16.5" thickBot="1">
      <c r="A5843" s="3252"/>
      <c r="B5843" s="3215"/>
      <c r="C5843" s="128" t="s">
        <v>21</v>
      </c>
      <c r="D5843" s="116"/>
      <c r="E5843" s="337" t="e">
        <f>E5841/E5840</f>
        <v>#DIV/0!</v>
      </c>
      <c r="F5843" s="338" t="e">
        <f t="shared" ref="F5843:AB5843" si="3958">F5841/F5840</f>
        <v>#DIV/0!</v>
      </c>
      <c r="G5843" s="338" t="e">
        <f t="shared" si="3958"/>
        <v>#DIV/0!</v>
      </c>
      <c r="H5843" s="464" t="e">
        <f t="shared" si="3958"/>
        <v>#DIV/0!</v>
      </c>
      <c r="I5843" s="338" t="e">
        <f t="shared" si="3958"/>
        <v>#DIV/0!</v>
      </c>
      <c r="J5843" s="338" t="e">
        <f t="shared" si="3958"/>
        <v>#DIV/0!</v>
      </c>
      <c r="K5843" s="338" t="e">
        <f t="shared" si="3958"/>
        <v>#DIV/0!</v>
      </c>
      <c r="L5843" s="338" t="e">
        <f t="shared" si="3958"/>
        <v>#DIV/0!</v>
      </c>
      <c r="M5843" s="338" t="e">
        <f t="shared" si="3958"/>
        <v>#DIV/0!</v>
      </c>
      <c r="N5843" s="464" t="e">
        <f t="shared" si="3958"/>
        <v>#DIV/0!</v>
      </c>
      <c r="O5843" s="338" t="e">
        <f t="shared" si="3958"/>
        <v>#DIV/0!</v>
      </c>
      <c r="P5843" s="338" t="e">
        <f t="shared" si="3958"/>
        <v>#DIV/0!</v>
      </c>
      <c r="Q5843" s="338" t="e">
        <f t="shared" si="3958"/>
        <v>#DIV/0!</v>
      </c>
      <c r="R5843" s="338" t="e">
        <f t="shared" si="3958"/>
        <v>#DIV/0!</v>
      </c>
      <c r="S5843" s="338" t="e">
        <f t="shared" si="3958"/>
        <v>#DIV/0!</v>
      </c>
      <c r="T5843" s="338" t="e">
        <f t="shared" si="3958"/>
        <v>#DIV/0!</v>
      </c>
      <c r="U5843" s="338" t="e">
        <f t="shared" si="3958"/>
        <v>#DIV/0!</v>
      </c>
      <c r="V5843" s="501" t="e">
        <f t="shared" si="3958"/>
        <v>#DIV/0!</v>
      </c>
      <c r="W5843" s="338" t="e">
        <f t="shared" si="3958"/>
        <v>#DIV/0!</v>
      </c>
      <c r="X5843" s="338" t="e">
        <f t="shared" si="3958"/>
        <v>#DIV/0!</v>
      </c>
      <c r="Y5843" s="464" t="e">
        <f t="shared" si="3958"/>
        <v>#DIV/0!</v>
      </c>
      <c r="Z5843" s="338" t="e">
        <f t="shared" si="3958"/>
        <v>#DIV/0!</v>
      </c>
      <c r="AA5843" s="338" t="e">
        <f t="shared" si="3958"/>
        <v>#DIV/0!</v>
      </c>
      <c r="AB5843" s="970" t="e">
        <f t="shared" si="3958"/>
        <v>#DIV/0!</v>
      </c>
      <c r="AC5843" s="545" t="e">
        <f>MAX(E5843:AB5843)</f>
        <v>#DIV/0!</v>
      </c>
      <c r="AD5843" s="94"/>
      <c r="AE5843" s="95"/>
      <c r="AF5843" s="572"/>
      <c r="AJ5843" s="943"/>
      <c r="AK5843" s="943"/>
      <c r="AL5843" s="943"/>
      <c r="AM5843" s="943"/>
      <c r="AN5843" s="946"/>
    </row>
    <row r="5844" spans="1:40" s="184" customFormat="1" hidden="1">
      <c r="A5844" s="2108"/>
      <c r="B5844" s="2100"/>
      <c r="C5844" s="570" t="s">
        <v>22</v>
      </c>
      <c r="D5844" s="115"/>
      <c r="E5844" s="2122"/>
      <c r="F5844" s="208"/>
      <c r="G5844" s="208"/>
      <c r="H5844" s="447"/>
      <c r="I5844" s="208"/>
      <c r="J5844" s="208"/>
      <c r="K5844" s="208"/>
      <c r="L5844" s="208"/>
      <c r="M5844" s="208"/>
      <c r="N5844" s="447"/>
      <c r="O5844" s="208"/>
      <c r="P5844" s="208"/>
      <c r="Q5844" s="208"/>
      <c r="R5844" s="208"/>
      <c r="S5844" s="208"/>
      <c r="T5844" s="208"/>
      <c r="U5844" s="208"/>
      <c r="V5844" s="481"/>
      <c r="W5844" s="208"/>
      <c r="X5844" s="208"/>
      <c r="Y5844" s="447"/>
      <c r="Z5844" s="208"/>
      <c r="AA5844" s="208"/>
      <c r="AB5844" s="350"/>
      <c r="AC5844" s="186"/>
      <c r="AD5844" s="2122"/>
      <c r="AE5844" s="208"/>
      <c r="AF5844" s="97"/>
      <c r="AJ5844" s="943"/>
      <c r="AK5844" s="943"/>
      <c r="AL5844" s="943"/>
      <c r="AM5844" s="943"/>
      <c r="AN5844" s="946"/>
    </row>
    <row r="5845" spans="1:40" s="184" customFormat="1" hidden="1">
      <c r="A5845" s="2109"/>
      <c r="B5845" s="2101"/>
      <c r="C5845" s="126" t="s">
        <v>23</v>
      </c>
      <c r="D5845" s="110"/>
      <c r="E5845" s="81"/>
      <c r="F5845" s="158"/>
      <c r="G5845" s="158"/>
      <c r="H5845" s="446"/>
      <c r="I5845" s="158"/>
      <c r="J5845" s="158"/>
      <c r="K5845" s="158"/>
      <c r="L5845" s="158"/>
      <c r="M5845" s="158"/>
      <c r="N5845" s="446"/>
      <c r="O5845" s="158"/>
      <c r="P5845" s="158"/>
      <c r="Q5845" s="158"/>
      <c r="R5845" s="158"/>
      <c r="S5845" s="158"/>
      <c r="T5845" s="158"/>
      <c r="U5845" s="158"/>
      <c r="V5845" s="482"/>
      <c r="W5845" s="158"/>
      <c r="X5845" s="158"/>
      <c r="Y5845" s="446"/>
      <c r="Z5845" s="158"/>
      <c r="AA5845" s="158"/>
      <c r="AB5845" s="336"/>
      <c r="AC5845" s="221"/>
      <c r="AD5845" s="81"/>
      <c r="AE5845" s="158"/>
      <c r="AF5845" s="74"/>
      <c r="AH5845" s="943"/>
      <c r="AI5845" s="944"/>
      <c r="AJ5845" s="945"/>
      <c r="AK5845" s="945"/>
      <c r="AL5845" s="354"/>
      <c r="AM5845" s="946"/>
      <c r="AN5845" s="946"/>
    </row>
    <row r="5846" spans="1:40" s="184" customFormat="1" ht="16.5" hidden="1" thickBot="1">
      <c r="A5846" s="2110"/>
      <c r="B5846" s="2115" t="s">
        <v>49</v>
      </c>
      <c r="C5846" s="2116"/>
      <c r="D5846" s="116"/>
      <c r="E5846" s="181">
        <f>SQRT(E5840*E5840+E5841*E5841)/E5818/1.73</f>
        <v>0</v>
      </c>
      <c r="F5846" s="182">
        <f t="shared" ref="F5846:AB5846" si="3959">SQRT(F5840*F5840+F5841*F5841)/F5818/1.73</f>
        <v>0</v>
      </c>
      <c r="G5846" s="182">
        <f t="shared" si="3959"/>
        <v>0</v>
      </c>
      <c r="H5846" s="453">
        <f t="shared" si="3959"/>
        <v>0</v>
      </c>
      <c r="I5846" s="182">
        <f t="shared" si="3959"/>
        <v>0</v>
      </c>
      <c r="J5846" s="182">
        <f t="shared" si="3959"/>
        <v>0</v>
      </c>
      <c r="K5846" s="182">
        <f t="shared" si="3959"/>
        <v>0</v>
      </c>
      <c r="L5846" s="182">
        <f t="shared" si="3959"/>
        <v>0</v>
      </c>
      <c r="M5846" s="182">
        <f t="shared" si="3959"/>
        <v>0</v>
      </c>
      <c r="N5846" s="453">
        <f t="shared" si="3959"/>
        <v>0</v>
      </c>
      <c r="O5846" s="182">
        <f t="shared" si="3959"/>
        <v>0</v>
      </c>
      <c r="P5846" s="182">
        <f t="shared" si="3959"/>
        <v>0</v>
      </c>
      <c r="Q5846" s="182">
        <f t="shared" si="3959"/>
        <v>0</v>
      </c>
      <c r="R5846" s="182">
        <f t="shared" si="3959"/>
        <v>0</v>
      </c>
      <c r="S5846" s="182">
        <f t="shared" si="3959"/>
        <v>0</v>
      </c>
      <c r="T5846" s="182">
        <f t="shared" si="3959"/>
        <v>0</v>
      </c>
      <c r="U5846" s="182">
        <f t="shared" si="3959"/>
        <v>0</v>
      </c>
      <c r="V5846" s="489">
        <f t="shared" si="3959"/>
        <v>0</v>
      </c>
      <c r="W5846" s="182">
        <f t="shared" si="3959"/>
        <v>0</v>
      </c>
      <c r="X5846" s="182">
        <f t="shared" si="3959"/>
        <v>0</v>
      </c>
      <c r="Y5846" s="453">
        <f t="shared" si="3959"/>
        <v>0</v>
      </c>
      <c r="Z5846" s="182">
        <f t="shared" si="3959"/>
        <v>0</v>
      </c>
      <c r="AA5846" s="182">
        <f t="shared" si="3959"/>
        <v>0</v>
      </c>
      <c r="AB5846" s="435">
        <f t="shared" si="3959"/>
        <v>0</v>
      </c>
      <c r="AC5846" s="111">
        <f>AVERAGE(E5846:AB5846)</f>
        <v>0</v>
      </c>
      <c r="AD5846" s="98" t="e">
        <f>(AC5842-AC5846)/AC5842</f>
        <v>#DIV/0!</v>
      </c>
      <c r="AE5846" s="79"/>
      <c r="AF5846" s="80"/>
      <c r="AJ5846" s="1054"/>
      <c r="AK5846" s="1054"/>
      <c r="AL5846" s="943"/>
      <c r="AM5846" s="1054"/>
      <c r="AN5846" s="946"/>
    </row>
    <row r="5847" spans="1:40" s="184" customFormat="1">
      <c r="A5847" s="3231" t="s">
        <v>44</v>
      </c>
      <c r="B5847" s="3196" t="s">
        <v>902</v>
      </c>
      <c r="C5847" s="127" t="s">
        <v>16</v>
      </c>
      <c r="D5847" s="124" t="s">
        <v>932</v>
      </c>
      <c r="E5847" s="345">
        <v>29</v>
      </c>
      <c r="F5847" s="345">
        <v>24.6</v>
      </c>
      <c r="G5847" s="345">
        <v>20.399999999999999</v>
      </c>
      <c r="H5847" s="474">
        <v>20.399999999999999</v>
      </c>
      <c r="I5847" s="345">
        <v>18.8</v>
      </c>
      <c r="J5847" s="345">
        <v>21</v>
      </c>
      <c r="K5847" s="345">
        <v>24.2</v>
      </c>
      <c r="L5847" s="345">
        <v>27.6</v>
      </c>
      <c r="M5847" s="345">
        <v>28.8</v>
      </c>
      <c r="N5847" s="474">
        <v>29.4</v>
      </c>
      <c r="O5847" s="345">
        <v>30</v>
      </c>
      <c r="P5847" s="345">
        <v>30.8</v>
      </c>
      <c r="Q5847" s="345">
        <v>41.2</v>
      </c>
      <c r="R5847" s="345">
        <v>36.6</v>
      </c>
      <c r="S5847" s="345">
        <v>26.8</v>
      </c>
      <c r="T5847" s="345">
        <v>26.2</v>
      </c>
      <c r="U5847" s="345">
        <v>30</v>
      </c>
      <c r="V5847" s="503">
        <v>32</v>
      </c>
      <c r="W5847" s="345">
        <v>29.6</v>
      </c>
      <c r="X5847" s="345">
        <v>32.4</v>
      </c>
      <c r="Y5847" s="1306">
        <v>36.6</v>
      </c>
      <c r="Z5847" s="345">
        <v>35</v>
      </c>
      <c r="AA5847" s="345">
        <v>39.4</v>
      </c>
      <c r="AB5847" s="345">
        <v>34.200000000000003</v>
      </c>
      <c r="AC5847" s="137">
        <f>SUM(E5847:AB5847)</f>
        <v>705</v>
      </c>
      <c r="AD5847" s="2124"/>
      <c r="AE5847" s="92">
        <v>100</v>
      </c>
      <c r="AF5847" s="93">
        <v>20</v>
      </c>
      <c r="AJ5847" s="1055"/>
      <c r="AK5847" s="1056"/>
      <c r="AL5847" s="1055"/>
      <c r="AM5847" s="943"/>
      <c r="AN5847" s="946"/>
    </row>
    <row r="5848" spans="1:40" s="184" customFormat="1">
      <c r="A5848" s="3251"/>
      <c r="B5848" s="3214"/>
      <c r="C5848" s="125" t="s">
        <v>18</v>
      </c>
      <c r="D5848" s="110" t="s">
        <v>932</v>
      </c>
      <c r="E5848" s="327">
        <v>29</v>
      </c>
      <c r="F5848" s="327">
        <v>24.6</v>
      </c>
      <c r="G5848" s="327">
        <v>20.399999999999999</v>
      </c>
      <c r="H5848" s="449">
        <v>20.399999999999999</v>
      </c>
      <c r="I5848" s="327">
        <v>18.8</v>
      </c>
      <c r="J5848" s="327">
        <v>21</v>
      </c>
      <c r="K5848" s="327">
        <v>24.2</v>
      </c>
      <c r="L5848" s="327">
        <v>27.6</v>
      </c>
      <c r="M5848" s="327">
        <v>28.8</v>
      </c>
      <c r="N5848" s="449">
        <v>29.4</v>
      </c>
      <c r="O5848" s="327">
        <v>30</v>
      </c>
      <c r="P5848" s="327">
        <v>30.8</v>
      </c>
      <c r="Q5848" s="327">
        <v>41.2</v>
      </c>
      <c r="R5848" s="327">
        <v>36.6</v>
      </c>
      <c r="S5848" s="327">
        <v>26.8</v>
      </c>
      <c r="T5848" s="327">
        <v>26.2</v>
      </c>
      <c r="U5848" s="327">
        <v>30</v>
      </c>
      <c r="V5848" s="485">
        <v>32</v>
      </c>
      <c r="W5848" s="327">
        <v>29.6</v>
      </c>
      <c r="X5848" s="327">
        <v>32.4</v>
      </c>
      <c r="Y5848" s="1995">
        <v>36.6</v>
      </c>
      <c r="Z5848" s="327">
        <v>35</v>
      </c>
      <c r="AA5848" s="327">
        <v>39.4</v>
      </c>
      <c r="AB5848" s="327">
        <v>34.200000000000003</v>
      </c>
      <c r="AC5848" s="109">
        <f>SUM(E5848:AB5848)</f>
        <v>705</v>
      </c>
      <c r="AD5848" s="81"/>
      <c r="AE5848" s="158"/>
      <c r="AF5848" s="74"/>
      <c r="AJ5848" s="943"/>
      <c r="AK5848" s="943"/>
      <c r="AL5848" s="943"/>
      <c r="AM5848" s="943"/>
      <c r="AN5848" s="946"/>
    </row>
    <row r="5849" spans="1:40" s="184" customFormat="1">
      <c r="A5849" s="3251"/>
      <c r="B5849" s="3214"/>
      <c r="C5849" s="125" t="s">
        <v>19</v>
      </c>
      <c r="D5849" s="110" t="s">
        <v>20</v>
      </c>
      <c r="E5849" s="346">
        <v>1</v>
      </c>
      <c r="F5849" s="347">
        <v>1</v>
      </c>
      <c r="G5849" s="347">
        <v>1</v>
      </c>
      <c r="H5849" s="454">
        <v>1</v>
      </c>
      <c r="I5849" s="347">
        <v>1</v>
      </c>
      <c r="J5849" s="347">
        <v>1</v>
      </c>
      <c r="K5849" s="347">
        <v>1</v>
      </c>
      <c r="L5849" s="347">
        <v>2</v>
      </c>
      <c r="M5849" s="347">
        <v>2</v>
      </c>
      <c r="N5849" s="454">
        <v>1</v>
      </c>
      <c r="O5849" s="347">
        <v>2</v>
      </c>
      <c r="P5849" s="347">
        <v>2</v>
      </c>
      <c r="Q5849" s="347">
        <v>2</v>
      </c>
      <c r="R5849" s="347">
        <v>2</v>
      </c>
      <c r="S5849" s="347">
        <v>1</v>
      </c>
      <c r="T5849" s="347">
        <v>1</v>
      </c>
      <c r="U5849" s="347">
        <v>2</v>
      </c>
      <c r="V5849" s="490">
        <v>2</v>
      </c>
      <c r="W5849" s="347">
        <v>2</v>
      </c>
      <c r="X5849" s="347">
        <v>2</v>
      </c>
      <c r="Y5849" s="454">
        <v>2</v>
      </c>
      <c r="Z5849" s="347">
        <v>2</v>
      </c>
      <c r="AA5849" s="347">
        <v>2</v>
      </c>
      <c r="AB5849" s="1709">
        <v>2</v>
      </c>
      <c r="AC5849" s="109">
        <f>AVERAGE(E5849:AB5849)</f>
        <v>1.5833333333333333</v>
      </c>
      <c r="AD5849" s="81"/>
      <c r="AE5849" s="158"/>
      <c r="AF5849" s="74"/>
      <c r="AJ5849" s="943"/>
      <c r="AK5849" s="943"/>
      <c r="AL5849" s="943"/>
      <c r="AM5849" s="943"/>
      <c r="AN5849" s="946"/>
    </row>
    <row r="5850" spans="1:40" s="184" customFormat="1" ht="16.5" thickBot="1">
      <c r="A5850" s="3252"/>
      <c r="B5850" s="3215"/>
      <c r="C5850" s="128" t="s">
        <v>21</v>
      </c>
      <c r="D5850" s="116"/>
      <c r="E5850" s="337">
        <f t="shared" ref="E5850:AB5850" si="3960">E5848/E5847</f>
        <v>1</v>
      </c>
      <c r="F5850" s="338">
        <f t="shared" si="3960"/>
        <v>1</v>
      </c>
      <c r="G5850" s="338">
        <f t="shared" si="3960"/>
        <v>1</v>
      </c>
      <c r="H5850" s="464">
        <f t="shared" si="3960"/>
        <v>1</v>
      </c>
      <c r="I5850" s="338">
        <f t="shared" si="3960"/>
        <v>1</v>
      </c>
      <c r="J5850" s="338">
        <f t="shared" si="3960"/>
        <v>1</v>
      </c>
      <c r="K5850" s="338">
        <f t="shared" si="3960"/>
        <v>1</v>
      </c>
      <c r="L5850" s="338">
        <f t="shared" si="3960"/>
        <v>1</v>
      </c>
      <c r="M5850" s="338">
        <f t="shared" si="3960"/>
        <v>1</v>
      </c>
      <c r="N5850" s="464">
        <f t="shared" si="3960"/>
        <v>1</v>
      </c>
      <c r="O5850" s="338">
        <f t="shared" si="3960"/>
        <v>1</v>
      </c>
      <c r="P5850" s="338">
        <f t="shared" si="3960"/>
        <v>1</v>
      </c>
      <c r="Q5850" s="338">
        <f t="shared" si="3960"/>
        <v>1</v>
      </c>
      <c r="R5850" s="338">
        <f t="shared" si="3960"/>
        <v>1</v>
      </c>
      <c r="S5850" s="338">
        <f t="shared" si="3960"/>
        <v>1</v>
      </c>
      <c r="T5850" s="338">
        <f t="shared" si="3960"/>
        <v>1</v>
      </c>
      <c r="U5850" s="338">
        <f t="shared" si="3960"/>
        <v>1</v>
      </c>
      <c r="V5850" s="501">
        <f t="shared" si="3960"/>
        <v>1</v>
      </c>
      <c r="W5850" s="338">
        <f t="shared" si="3960"/>
        <v>1</v>
      </c>
      <c r="X5850" s="338">
        <f t="shared" si="3960"/>
        <v>1</v>
      </c>
      <c r="Y5850" s="464">
        <f t="shared" si="3960"/>
        <v>1</v>
      </c>
      <c r="Z5850" s="338">
        <f t="shared" si="3960"/>
        <v>1</v>
      </c>
      <c r="AA5850" s="338">
        <f t="shared" si="3960"/>
        <v>1</v>
      </c>
      <c r="AB5850" s="970">
        <f t="shared" si="3960"/>
        <v>1</v>
      </c>
      <c r="AC5850" s="545">
        <f>MAX(E5850:AB5850)</f>
        <v>1</v>
      </c>
      <c r="AD5850" s="94"/>
      <c r="AE5850" s="95"/>
      <c r="AF5850" s="572"/>
      <c r="AJ5850" s="943"/>
      <c r="AK5850" s="943"/>
      <c r="AL5850" s="943"/>
      <c r="AM5850" s="943"/>
      <c r="AN5850" s="946"/>
    </row>
    <row r="5851" spans="1:40" s="184" customFormat="1" hidden="1">
      <c r="A5851" s="2108"/>
      <c r="B5851" s="2100"/>
      <c r="C5851" s="570" t="s">
        <v>22</v>
      </c>
      <c r="D5851" s="115"/>
      <c r="E5851" s="2122"/>
      <c r="F5851" s="208"/>
      <c r="G5851" s="208"/>
      <c r="H5851" s="447"/>
      <c r="I5851" s="208"/>
      <c r="J5851" s="208"/>
      <c r="K5851" s="208"/>
      <c r="L5851" s="208"/>
      <c r="M5851" s="208"/>
      <c r="N5851" s="447"/>
      <c r="O5851" s="208"/>
      <c r="P5851" s="208"/>
      <c r="Q5851" s="208"/>
      <c r="R5851" s="208"/>
      <c r="S5851" s="208"/>
      <c r="T5851" s="208"/>
      <c r="U5851" s="208"/>
      <c r="V5851" s="481"/>
      <c r="W5851" s="208"/>
      <c r="X5851" s="208"/>
      <c r="Y5851" s="447"/>
      <c r="Z5851" s="208"/>
      <c r="AA5851" s="208"/>
      <c r="AB5851" s="350"/>
      <c r="AC5851" s="186"/>
      <c r="AD5851" s="2122"/>
      <c r="AE5851" s="208"/>
      <c r="AF5851" s="97"/>
      <c r="AJ5851" s="943"/>
      <c r="AK5851" s="943"/>
      <c r="AL5851" s="943"/>
      <c r="AM5851" s="943"/>
      <c r="AN5851" s="946"/>
    </row>
    <row r="5852" spans="1:40" s="184" customFormat="1" hidden="1">
      <c r="A5852" s="2109"/>
      <c r="B5852" s="2101"/>
      <c r="C5852" s="126" t="s">
        <v>23</v>
      </c>
      <c r="D5852" s="110"/>
      <c r="E5852" s="81"/>
      <c r="F5852" s="158"/>
      <c r="G5852" s="158"/>
      <c r="H5852" s="446"/>
      <c r="I5852" s="158"/>
      <c r="J5852" s="158"/>
      <c r="K5852" s="158"/>
      <c r="L5852" s="158"/>
      <c r="M5852" s="158"/>
      <c r="N5852" s="446"/>
      <c r="O5852" s="158"/>
      <c r="P5852" s="158"/>
      <c r="Q5852" s="158"/>
      <c r="R5852" s="158"/>
      <c r="S5852" s="158"/>
      <c r="T5852" s="158"/>
      <c r="U5852" s="158"/>
      <c r="V5852" s="482"/>
      <c r="W5852" s="158"/>
      <c r="X5852" s="158"/>
      <c r="Y5852" s="446"/>
      <c r="Z5852" s="158"/>
      <c r="AA5852" s="158"/>
      <c r="AB5852" s="336"/>
      <c r="AC5852" s="221"/>
      <c r="AD5852" s="81"/>
      <c r="AE5852" s="158"/>
      <c r="AF5852" s="74"/>
      <c r="AH5852" s="943"/>
      <c r="AI5852" s="944"/>
      <c r="AJ5852" s="945"/>
      <c r="AK5852" s="945"/>
      <c r="AL5852" s="354"/>
      <c r="AM5852" s="946"/>
      <c r="AN5852" s="946"/>
    </row>
    <row r="5853" spans="1:40" s="184" customFormat="1" ht="16.5" hidden="1" thickBot="1">
      <c r="A5853" s="2110"/>
      <c r="B5853" s="2115" t="s">
        <v>49</v>
      </c>
      <c r="C5853" s="2116"/>
      <c r="D5853" s="116"/>
      <c r="E5853" s="651">
        <f>SQRT(E5847*E5847+E5848*E5848)/E5818/1.73</f>
        <v>2.2794682808370248</v>
      </c>
      <c r="F5853" s="652">
        <f t="shared" ref="F5853:AB5853" si="3961">SQRT(F5847*F5847+F5848*F5848)/F5818/1.73</f>
        <v>1.9152025122145964</v>
      </c>
      <c r="G5853" s="652">
        <f t="shared" si="3961"/>
        <v>1.6034880320370797</v>
      </c>
      <c r="H5853" s="653">
        <f t="shared" si="3961"/>
        <v>1.6034880320370797</v>
      </c>
      <c r="I5853" s="652">
        <f t="shared" si="3961"/>
        <v>1.4777242648184854</v>
      </c>
      <c r="J5853" s="652">
        <f t="shared" si="3961"/>
        <v>1.6506494447440525</v>
      </c>
      <c r="K5853" s="652">
        <f t="shared" si="3961"/>
        <v>1.9021769791812415</v>
      </c>
      <c r="L5853" s="652">
        <f t="shared" si="3961"/>
        <v>2.1694249845207549</v>
      </c>
      <c r="M5853" s="652">
        <f t="shared" si="3961"/>
        <v>2.2857259440117366</v>
      </c>
      <c r="N5853" s="653">
        <f t="shared" si="3961"/>
        <v>2.3333452345119814</v>
      </c>
      <c r="O5853" s="652">
        <f t="shared" si="3961"/>
        <v>2.3809645250122258</v>
      </c>
      <c r="P5853" s="652">
        <f t="shared" si="3961"/>
        <v>2.4444569123458848</v>
      </c>
      <c r="Q5853" s="652">
        <f t="shared" si="3961"/>
        <v>3.2384170058788082</v>
      </c>
      <c r="R5853" s="652">
        <f t="shared" si="3961"/>
        <v>2.8768461751253489</v>
      </c>
      <c r="S5853" s="652">
        <f t="shared" si="3961"/>
        <v>2.0864807856646821</v>
      </c>
      <c r="T5853" s="652">
        <f t="shared" si="3961"/>
        <v>2.0397685292692036</v>
      </c>
      <c r="U5853" s="652">
        <f t="shared" si="3961"/>
        <v>2.3356128197738979</v>
      </c>
      <c r="V5853" s="1057">
        <f t="shared" si="3961"/>
        <v>2.4913203410921581</v>
      </c>
      <c r="W5853" s="652">
        <f t="shared" si="3961"/>
        <v>2.3044713155102459</v>
      </c>
      <c r="X5853" s="652">
        <f t="shared" si="3961"/>
        <v>2.5224618453558092</v>
      </c>
      <c r="Y5853" s="653">
        <f t="shared" si="3961"/>
        <v>2.8225660586135501</v>
      </c>
      <c r="Z5853" s="652">
        <f t="shared" si="3961"/>
        <v>2.6991751926632315</v>
      </c>
      <c r="AA5853" s="652">
        <f t="shared" si="3961"/>
        <v>3.0674381699697189</v>
      </c>
      <c r="AB5853" s="654">
        <f t="shared" si="3961"/>
        <v>2.6625986145422433</v>
      </c>
      <c r="AC5853" s="655">
        <f>AVERAGE(E5853:AB5853)</f>
        <v>2.2997196666554598</v>
      </c>
      <c r="AD5853" s="98">
        <f>(AC5849-AC5853)/AC5849</f>
        <v>-0.45245452630871152</v>
      </c>
      <c r="AE5853" s="79"/>
      <c r="AF5853" s="80"/>
      <c r="AJ5853" s="1054"/>
      <c r="AK5853" s="1054"/>
      <c r="AL5853" s="943"/>
      <c r="AM5853" s="1054"/>
      <c r="AN5853" s="946"/>
    </row>
    <row r="5854" spans="1:40" s="184" customFormat="1" ht="16.5" thickBot="1">
      <c r="A5854" s="714" t="s">
        <v>69</v>
      </c>
      <c r="B5854" s="715" t="s">
        <v>68</v>
      </c>
      <c r="C5854" s="716" t="s">
        <v>16</v>
      </c>
      <c r="D5854" s="1339"/>
      <c r="E5854" s="714">
        <f t="shared" ref="E5854:AB5854" si="3962">(E5855-D5855)*$AE5854*$AF5854</f>
        <v>1.5999999999985448</v>
      </c>
      <c r="F5854" s="719">
        <f t="shared" si="3962"/>
        <v>1.1999999999898137</v>
      </c>
      <c r="G5854" s="719">
        <f t="shared" si="3962"/>
        <v>2.4000000000160071</v>
      </c>
      <c r="H5854" s="720">
        <f t="shared" si="3962"/>
        <v>4.3999999999869033</v>
      </c>
      <c r="I5854" s="719">
        <f t="shared" si="3962"/>
        <v>0.40000000000873115</v>
      </c>
      <c r="J5854" s="719">
        <f t="shared" si="3962"/>
        <v>1.1999999999898137</v>
      </c>
      <c r="K5854" s="719">
        <f t="shared" si="3962"/>
        <v>0.8000000000174623</v>
      </c>
      <c r="L5854" s="719">
        <f t="shared" si="3962"/>
        <v>1.5999999999985448</v>
      </c>
      <c r="M5854" s="719">
        <f t="shared" si="3962"/>
        <v>0.79999999998108251</v>
      </c>
      <c r="N5854" s="720">
        <f t="shared" si="3962"/>
        <v>2.000000000007276</v>
      </c>
      <c r="O5854" s="719">
        <f t="shared" si="3962"/>
        <v>0.40000000000873115</v>
      </c>
      <c r="P5854" s="719">
        <f t="shared" si="3962"/>
        <v>0.79999999998108251</v>
      </c>
      <c r="Q5854" s="719">
        <f t="shared" si="3962"/>
        <v>0</v>
      </c>
      <c r="R5854" s="719">
        <f t="shared" si="3962"/>
        <v>0</v>
      </c>
      <c r="S5854" s="719">
        <f t="shared" si="3962"/>
        <v>0</v>
      </c>
      <c r="T5854" s="719">
        <f t="shared" si="3962"/>
        <v>0.40000000000873115</v>
      </c>
      <c r="U5854" s="719">
        <f t="shared" si="3962"/>
        <v>1.1999999999898137</v>
      </c>
      <c r="V5854" s="1310">
        <f t="shared" si="3962"/>
        <v>2.000000000007276</v>
      </c>
      <c r="W5854" s="719">
        <f t="shared" si="3962"/>
        <v>0</v>
      </c>
      <c r="X5854" s="719">
        <f t="shared" si="3962"/>
        <v>2.000000000007276</v>
      </c>
      <c r="Y5854" s="720">
        <f t="shared" si="3962"/>
        <v>1.1999999999898137</v>
      </c>
      <c r="Z5854" s="719">
        <f t="shared" si="3962"/>
        <v>0.8000000000174623</v>
      </c>
      <c r="AA5854" s="719">
        <f t="shared" si="3962"/>
        <v>1.1999999999898137</v>
      </c>
      <c r="AB5854" s="2075">
        <f t="shared" si="3962"/>
        <v>8.8000000000101863</v>
      </c>
      <c r="AC5854" s="1360">
        <f>SUM(E5854:AB5854)</f>
        <v>35.200000000004366</v>
      </c>
      <c r="AD5854" s="1111"/>
      <c r="AE5854" s="286">
        <v>1</v>
      </c>
      <c r="AF5854" s="287">
        <v>40</v>
      </c>
      <c r="AJ5854" s="1055"/>
      <c r="AK5854" s="1056"/>
      <c r="AL5854" s="1055"/>
      <c r="AM5854" s="943"/>
      <c r="AN5854" s="946"/>
    </row>
    <row r="5855" spans="1:40" s="184" customFormat="1" ht="15.75" hidden="1" customHeight="1" thickBot="1">
      <c r="A5855" s="723"/>
      <c r="B5855" s="724"/>
      <c r="C5855" s="725" t="s">
        <v>22</v>
      </c>
      <c r="D5855" s="953">
        <v>7716.92</v>
      </c>
      <c r="E5855" s="723">
        <v>7716.96</v>
      </c>
      <c r="F5855" s="238">
        <v>7716.99</v>
      </c>
      <c r="G5855" s="238">
        <v>7717.05</v>
      </c>
      <c r="H5855" s="473">
        <v>7717.16</v>
      </c>
      <c r="I5855" s="238">
        <v>7717.17</v>
      </c>
      <c r="J5855" s="238">
        <v>7717.2</v>
      </c>
      <c r="K5855" s="238">
        <v>7717.22</v>
      </c>
      <c r="L5855" s="238">
        <v>7717.26</v>
      </c>
      <c r="M5855" s="238">
        <v>7717.28</v>
      </c>
      <c r="N5855" s="473">
        <v>7717.33</v>
      </c>
      <c r="O5855" s="238">
        <v>7717.34</v>
      </c>
      <c r="P5855" s="238">
        <v>7717.36</v>
      </c>
      <c r="Q5855" s="238">
        <v>7717.36</v>
      </c>
      <c r="R5855" s="238">
        <v>7717.36</v>
      </c>
      <c r="S5855" s="238">
        <v>7717.36</v>
      </c>
      <c r="T5855" s="238">
        <v>7717.37</v>
      </c>
      <c r="U5855" s="238">
        <v>7717.4</v>
      </c>
      <c r="V5855" s="502">
        <v>7717.45</v>
      </c>
      <c r="W5855" s="238">
        <v>7717.45</v>
      </c>
      <c r="X5855" s="238">
        <v>7717.5</v>
      </c>
      <c r="Y5855" s="473">
        <v>7717.53</v>
      </c>
      <c r="Z5855" s="238">
        <v>7717.55</v>
      </c>
      <c r="AA5855" s="238">
        <v>7717.58</v>
      </c>
      <c r="AB5855" s="1335">
        <v>7717.8</v>
      </c>
      <c r="AC5855" s="1356"/>
      <c r="AD5855" s="1112"/>
      <c r="AE5855" s="289"/>
      <c r="AF5855" s="290"/>
      <c r="AJ5855" s="943"/>
      <c r="AK5855" s="943"/>
      <c r="AL5855" s="943"/>
      <c r="AM5855" s="943"/>
      <c r="AN5855" s="946"/>
    </row>
    <row r="5856" spans="1:40" s="184" customFormat="1">
      <c r="A5856" s="3234" t="s">
        <v>39</v>
      </c>
      <c r="B5856" s="3235"/>
      <c r="C5856" s="123" t="s">
        <v>16</v>
      </c>
      <c r="D5856" s="115"/>
      <c r="E5856" s="141">
        <f t="shared" ref="E5856:AC5857" si="3963">SUM(E5819,E5826,E5833,E5840,E5847)</f>
        <v>276.00000000018463</v>
      </c>
      <c r="F5856" s="139">
        <f t="shared" si="3963"/>
        <v>258.59999999998047</v>
      </c>
      <c r="G5856" s="139">
        <f t="shared" si="3963"/>
        <v>285.40000000011423</v>
      </c>
      <c r="H5856" s="445">
        <f t="shared" si="3963"/>
        <v>298.39999999996314</v>
      </c>
      <c r="I5856" s="139">
        <f t="shared" si="3963"/>
        <v>280.79999999961677</v>
      </c>
      <c r="J5856" s="139">
        <f t="shared" si="3963"/>
        <v>255.00000000020782</v>
      </c>
      <c r="K5856" s="139">
        <f t="shared" si="3963"/>
        <v>322.19999999977443</v>
      </c>
      <c r="L5856" s="139">
        <f t="shared" si="3963"/>
        <v>355.60000000032983</v>
      </c>
      <c r="M5856" s="139">
        <f t="shared" si="3963"/>
        <v>361.79999999968578</v>
      </c>
      <c r="N5856" s="445">
        <f t="shared" si="3963"/>
        <v>404.4</v>
      </c>
      <c r="O5856" s="139">
        <f t="shared" si="3963"/>
        <v>411.00000000014234</v>
      </c>
      <c r="P5856" s="139">
        <f t="shared" si="3963"/>
        <v>409.79999999991963</v>
      </c>
      <c r="Q5856" s="139">
        <f t="shared" si="3963"/>
        <v>402.20000000023157</v>
      </c>
      <c r="R5856" s="139">
        <f t="shared" si="3963"/>
        <v>384.60000000001321</v>
      </c>
      <c r="S5856" s="139">
        <f t="shared" si="3963"/>
        <v>372.79999999988996</v>
      </c>
      <c r="T5856" s="139">
        <f t="shared" si="3963"/>
        <v>340.20000000013505</v>
      </c>
      <c r="U5856" s="139">
        <f t="shared" si="3963"/>
        <v>342.99999999977501</v>
      </c>
      <c r="V5856" s="498">
        <f t="shared" si="3963"/>
        <v>380.00000000024056</v>
      </c>
      <c r="W5856" s="139">
        <f t="shared" si="3963"/>
        <v>375.5999999996626</v>
      </c>
      <c r="X5856" s="139">
        <f t="shared" si="3963"/>
        <v>393.40000000023156</v>
      </c>
      <c r="Y5856" s="445">
        <f t="shared" si="3963"/>
        <v>417.59999999991498</v>
      </c>
      <c r="Z5856" s="139">
        <f t="shared" si="3963"/>
        <v>395.00000000002785</v>
      </c>
      <c r="AA5856" s="139">
        <f t="shared" si="3963"/>
        <v>369.39999999998406</v>
      </c>
      <c r="AB5856" s="589">
        <f t="shared" si="3963"/>
        <v>332.19999999977443</v>
      </c>
      <c r="AC5856" s="137">
        <f t="shared" si="3963"/>
        <v>8424.9999999997999</v>
      </c>
      <c r="AJ5856" s="943"/>
      <c r="AK5856" s="943"/>
      <c r="AL5856" s="943"/>
      <c r="AM5856" s="943"/>
      <c r="AN5856" s="946"/>
    </row>
    <row r="5857" spans="1:40" s="184" customFormat="1" ht="15.75" customHeight="1" thickBot="1">
      <c r="A5857" s="3240"/>
      <c r="B5857" s="3241"/>
      <c r="C5857" s="565" t="s">
        <v>18</v>
      </c>
      <c r="D5857" s="130"/>
      <c r="E5857" s="686">
        <f t="shared" si="3963"/>
        <v>148.00000000006372</v>
      </c>
      <c r="F5857" s="344">
        <f t="shared" si="3963"/>
        <v>137.59999999992138</v>
      </c>
      <c r="G5857" s="344">
        <f t="shared" si="3963"/>
        <v>145.40000000001422</v>
      </c>
      <c r="H5857" s="477">
        <f t="shared" si="3963"/>
        <v>151.40000000003576</v>
      </c>
      <c r="I5857" s="344">
        <f t="shared" si="3963"/>
        <v>143.80000000000712</v>
      </c>
      <c r="J5857" s="344">
        <f t="shared" si="3963"/>
        <v>137.99999999986233</v>
      </c>
      <c r="K5857" s="344">
        <f t="shared" si="3963"/>
        <v>161.20000000006439</v>
      </c>
      <c r="L5857" s="344">
        <f t="shared" si="3963"/>
        <v>176.60000000003643</v>
      </c>
      <c r="M5857" s="344">
        <f t="shared" si="3963"/>
        <v>177.79999999995118</v>
      </c>
      <c r="N5857" s="477">
        <f t="shared" si="3963"/>
        <v>199.40000000005855</v>
      </c>
      <c r="O5857" s="344">
        <f t="shared" si="3963"/>
        <v>197.00000000003712</v>
      </c>
      <c r="P5857" s="344">
        <f t="shared" si="3963"/>
        <v>200.7999999998525</v>
      </c>
      <c r="Q5857" s="344">
        <f t="shared" si="3963"/>
        <v>202.20000000009372</v>
      </c>
      <c r="R5857" s="344">
        <f t="shared" si="3963"/>
        <v>194.60000000000124</v>
      </c>
      <c r="S5857" s="344">
        <f t="shared" si="3963"/>
        <v>181.79999999997983</v>
      </c>
      <c r="T5857" s="344">
        <f t="shared" si="3963"/>
        <v>169.20000000000778</v>
      </c>
      <c r="U5857" s="344">
        <f t="shared" si="3963"/>
        <v>176.00000000002922</v>
      </c>
      <c r="V5857" s="1108">
        <f t="shared" si="3963"/>
        <v>190.9999999999705</v>
      </c>
      <c r="W5857" s="344">
        <f t="shared" si="3963"/>
        <v>184.59999999997981</v>
      </c>
      <c r="X5857" s="344">
        <f t="shared" si="3963"/>
        <v>196.4000000000228</v>
      </c>
      <c r="Y5857" s="477">
        <f t="shared" si="3963"/>
        <v>203.60000000004422</v>
      </c>
      <c r="Z5857" s="344">
        <f t="shared" si="3963"/>
        <v>198.99999999990911</v>
      </c>
      <c r="AA5857" s="344">
        <f t="shared" si="3963"/>
        <v>188.40000000003644</v>
      </c>
      <c r="AB5857" s="687">
        <f t="shared" si="3963"/>
        <v>171.19999999998623</v>
      </c>
      <c r="AC5857" s="655">
        <f t="shared" si="3963"/>
        <v>4234.9999999999645</v>
      </c>
      <c r="AJ5857" s="943"/>
      <c r="AK5857" s="943"/>
      <c r="AL5857" s="943"/>
      <c r="AM5857" s="943"/>
      <c r="AN5857" s="946"/>
    </row>
    <row r="5858" spans="1:40" s="184" customFormat="1">
      <c r="A5858" s="3242" t="s">
        <v>40</v>
      </c>
      <c r="B5858" s="3243"/>
      <c r="C5858" s="123" t="s">
        <v>41</v>
      </c>
      <c r="D5858" s="115"/>
      <c r="E5858" s="142">
        <f t="shared" ref="E5858:AC5859" si="3964">100-(E5856/(E5807))*100</f>
        <v>-4.5454545455655477</v>
      </c>
      <c r="F5858" s="140">
        <f t="shared" si="3964"/>
        <v>-2.6190476189665475</v>
      </c>
      <c r="G5858" s="140">
        <f t="shared" si="3964"/>
        <v>4.8666666667583769</v>
      </c>
      <c r="H5858" s="459">
        <f t="shared" si="3964"/>
        <v>-3.6111111110943739</v>
      </c>
      <c r="I5858" s="140">
        <f t="shared" si="3964"/>
        <v>-1.7391304347865741</v>
      </c>
      <c r="J5858" s="140">
        <f t="shared" si="3964"/>
        <v>3.4090909089742496</v>
      </c>
      <c r="K5858" s="140">
        <f t="shared" si="3964"/>
        <v>0.55555555578597193</v>
      </c>
      <c r="L5858" s="140">
        <f t="shared" si="3964"/>
        <v>1.2222222220407701</v>
      </c>
      <c r="M5858" s="140">
        <f t="shared" si="3964"/>
        <v>2.7419354839739754</v>
      </c>
      <c r="N5858" s="459">
        <f t="shared" si="3964"/>
        <v>-2.1212121211642767</v>
      </c>
      <c r="O5858" s="140">
        <f t="shared" si="3964"/>
        <v>-0.73529411770618935</v>
      </c>
      <c r="P5858" s="140">
        <f t="shared" si="3964"/>
        <v>-0.44117647059272258</v>
      </c>
      <c r="Q5858" s="140">
        <f t="shared" si="3964"/>
        <v>-4.7395833334516766</v>
      </c>
      <c r="R5858" s="140">
        <f t="shared" si="3964"/>
        <v>-3.3870967741773939</v>
      </c>
      <c r="S5858" s="140">
        <f t="shared" si="3964"/>
        <v>-3.5555555554229556</v>
      </c>
      <c r="T5858" s="140">
        <f t="shared" si="3964"/>
        <v>2.2413793102937518</v>
      </c>
      <c r="U5858" s="140">
        <f t="shared" si="3964"/>
        <v>-2.0833333334006738</v>
      </c>
      <c r="V5858" s="495">
        <f t="shared" si="3964"/>
        <v>-2.1505376344537837</v>
      </c>
      <c r="W5858" s="140">
        <f t="shared" si="3964"/>
        <v>7.9411764706487702</v>
      </c>
      <c r="X5858" s="140">
        <f t="shared" si="3964"/>
        <v>0.65656565655373811</v>
      </c>
      <c r="Y5858" s="459">
        <f t="shared" si="3964"/>
        <v>-2.3529411764744026</v>
      </c>
      <c r="Z5858" s="140">
        <f t="shared" si="3964"/>
        <v>-2.8645833332148669</v>
      </c>
      <c r="AA5858" s="140">
        <f t="shared" si="3964"/>
        <v>3.8020833332841732</v>
      </c>
      <c r="AB5858" s="143">
        <f t="shared" si="3964"/>
        <v>1.130952381090168</v>
      </c>
      <c r="AC5858" s="1684">
        <f t="shared" si="3964"/>
        <v>-0.2976190476101408</v>
      </c>
      <c r="AJ5858" s="1027"/>
      <c r="AK5858" s="1027"/>
      <c r="AL5858" s="1027"/>
      <c r="AM5858" s="1027"/>
    </row>
    <row r="5859" spans="1:40" s="184" customFormat="1" ht="16.5" thickBot="1">
      <c r="A5859" s="3244"/>
      <c r="B5859" s="3245"/>
      <c r="C5859" s="128" t="s">
        <v>42</v>
      </c>
      <c r="D5859" s="116"/>
      <c r="E5859" s="596">
        <f t="shared" si="3964"/>
        <v>-37.037037037307243</v>
      </c>
      <c r="F5859" s="597">
        <f t="shared" si="3964"/>
        <v>-43.333333333076268</v>
      </c>
      <c r="G5859" s="597">
        <f t="shared" si="3964"/>
        <v>-21.166666666788728</v>
      </c>
      <c r="H5859" s="464">
        <f t="shared" si="3964"/>
        <v>-26.166666666452613</v>
      </c>
      <c r="I5859" s="597">
        <f t="shared" si="3964"/>
        <v>-33.148148148359923</v>
      </c>
      <c r="J5859" s="597">
        <f t="shared" si="3964"/>
        <v>-27.777777777443703</v>
      </c>
      <c r="K5859" s="597">
        <f t="shared" si="3964"/>
        <v>-22.121212121308858</v>
      </c>
      <c r="L5859" s="597">
        <f t="shared" si="3964"/>
        <v>-22.638888888909548</v>
      </c>
      <c r="M5859" s="597">
        <f t="shared" si="3964"/>
        <v>-23.472222222183632</v>
      </c>
      <c r="N5859" s="464">
        <f t="shared" si="3964"/>
        <v>-27.820512820778404</v>
      </c>
      <c r="O5859" s="597">
        <f t="shared" si="3964"/>
        <v>-17.261904761843056</v>
      </c>
      <c r="P5859" s="597">
        <f t="shared" si="3964"/>
        <v>-28.717948717802386</v>
      </c>
      <c r="Q5859" s="597">
        <f t="shared" si="3964"/>
        <v>-29.615384615392543</v>
      </c>
      <c r="R5859" s="597">
        <f t="shared" si="3964"/>
        <v>-24.743589743540355</v>
      </c>
      <c r="S5859" s="597">
        <f t="shared" si="3964"/>
        <v>-26.249999999981213</v>
      </c>
      <c r="T5859" s="597">
        <f t="shared" si="3964"/>
        <v>-28.181818181874405</v>
      </c>
      <c r="U5859" s="597">
        <f t="shared" si="3964"/>
        <v>-33.333333333407836</v>
      </c>
      <c r="V5859" s="501">
        <f t="shared" si="3964"/>
        <v>-22.435897435829276</v>
      </c>
      <c r="W5859" s="597">
        <f t="shared" si="3964"/>
        <v>-9.88095238108491</v>
      </c>
      <c r="X5859" s="597">
        <f t="shared" si="3964"/>
        <v>-25.897435897399859</v>
      </c>
      <c r="Y5859" s="464">
        <f t="shared" si="3964"/>
        <v>-30.512820512796367</v>
      </c>
      <c r="Z5859" s="597">
        <f t="shared" si="3964"/>
        <v>-27.564102563992975</v>
      </c>
      <c r="AA5859" s="597">
        <f t="shared" si="3964"/>
        <v>-20.769230769205535</v>
      </c>
      <c r="AB5859" s="598">
        <f t="shared" si="3964"/>
        <v>-29.696969697010218</v>
      </c>
      <c r="AC5859" s="1685">
        <f t="shared" si="3964"/>
        <v>-26.041666666665094</v>
      </c>
      <c r="AJ5859" s="1027"/>
      <c r="AK5859" s="1027"/>
      <c r="AL5859" s="1027"/>
      <c r="AM5859" s="1027"/>
    </row>
    <row r="5860" spans="1:40" s="184" customFormat="1">
      <c r="A5860" s="3246"/>
      <c r="B5860" s="3247"/>
      <c r="C5860" s="893"/>
      <c r="D5860" s="506" t="s">
        <v>125</v>
      </c>
      <c r="E5860" s="1093">
        <f>(E5809-E5821-E5828-E5835-E5842-E5849)/E5809</f>
        <v>-6.25E-2</v>
      </c>
      <c r="F5860" s="1093">
        <f t="shared" ref="F5860:AC5860" si="3965">(F5809-F5821-F5828-F5835-F5842-F5849)/F5809</f>
        <v>0</v>
      </c>
      <c r="G5860" s="1093">
        <f t="shared" si="3965"/>
        <v>0</v>
      </c>
      <c r="H5860" s="1094">
        <f t="shared" si="3965"/>
        <v>-5.5555555555555552E-2</v>
      </c>
      <c r="I5860" s="1093">
        <f t="shared" si="3965"/>
        <v>-5.8823529411764705E-2</v>
      </c>
      <c r="J5860" s="1093">
        <f t="shared" si="3965"/>
        <v>0</v>
      </c>
      <c r="K5860" s="1093">
        <f t="shared" si="3965"/>
        <v>0</v>
      </c>
      <c r="L5860" s="1093">
        <f t="shared" si="3965"/>
        <v>-4.5454545454545456E-2</v>
      </c>
      <c r="M5860" s="1093">
        <f t="shared" si="3965"/>
        <v>0</v>
      </c>
      <c r="N5860" s="1094">
        <f t="shared" si="3965"/>
        <v>-4.1666666666666664E-2</v>
      </c>
      <c r="O5860" s="1093">
        <f t="shared" si="3965"/>
        <v>-0.04</v>
      </c>
      <c r="P5860" s="1093">
        <f t="shared" si="3965"/>
        <v>-0.04</v>
      </c>
      <c r="Q5860" s="1093">
        <f t="shared" si="3965"/>
        <v>-4.1666666666666664E-2</v>
      </c>
      <c r="R5860" s="1093">
        <f t="shared" si="3965"/>
        <v>-4.3478260869565216E-2</v>
      </c>
      <c r="S5860" s="1093">
        <f t="shared" si="3965"/>
        <v>-4.5454545454545456E-2</v>
      </c>
      <c r="T5860" s="1093">
        <f t="shared" si="3965"/>
        <v>0</v>
      </c>
      <c r="U5860" s="1093">
        <f t="shared" si="3965"/>
        <v>-4.7619047619047616E-2</v>
      </c>
      <c r="V5860" s="2781">
        <f t="shared" si="3965"/>
        <v>-4.3478260869565216E-2</v>
      </c>
      <c r="W5860" s="1093">
        <f t="shared" si="3965"/>
        <v>0.04</v>
      </c>
      <c r="X5860" s="1093">
        <f t="shared" si="3965"/>
        <v>-4.1666666666666664E-2</v>
      </c>
      <c r="Y5860" s="1094">
        <f t="shared" si="3965"/>
        <v>-0.04</v>
      </c>
      <c r="Z5860" s="1093">
        <f t="shared" si="3965"/>
        <v>-4.1666666666666664E-2</v>
      </c>
      <c r="AA5860" s="1093">
        <f t="shared" si="3965"/>
        <v>0</v>
      </c>
      <c r="AB5860" s="1095">
        <f t="shared" si="3965"/>
        <v>0</v>
      </c>
      <c r="AC5860" s="510">
        <f t="shared" si="3965"/>
        <v>-2.713178294573643E-2</v>
      </c>
      <c r="AJ5860" s="1027"/>
      <c r="AK5860" s="1027"/>
      <c r="AL5860" s="1027"/>
      <c r="AM5860" s="1027"/>
    </row>
    <row r="5861" spans="1:40" s="184" customFormat="1" ht="18" customHeight="1" thickBot="1">
      <c r="A5861" s="3248"/>
      <c r="B5861" s="3249"/>
      <c r="C5861" s="704"/>
      <c r="D5861" s="144" t="s">
        <v>879</v>
      </c>
      <c r="E5861" s="511">
        <f>(E5813-E5825-E5832-E5839-E5846-E5853)/E5813</f>
        <v>-0.12157378711058933</v>
      </c>
      <c r="F5861" s="511">
        <f t="shared" ref="F5861:AC5861" si="3966">(F5813-F5825-F5832-F5839-F5846-F5853)/F5813</f>
        <v>-0.10883989783685395</v>
      </c>
      <c r="G5861" s="511">
        <f t="shared" si="3966"/>
        <v>-1.1142991887975847E-2</v>
      </c>
      <c r="H5861" s="512">
        <f t="shared" si="3966"/>
        <v>-9.5744078267938307E-2</v>
      </c>
      <c r="I5861" s="511">
        <f t="shared" si="3966"/>
        <v>-8.5243214726354419E-2</v>
      </c>
      <c r="J5861" s="511">
        <f t="shared" si="3966"/>
        <v>-4.1407148645753566E-2</v>
      </c>
      <c r="K5861" s="511">
        <f t="shared" si="3966"/>
        <v>-4.9561066183678143E-2</v>
      </c>
      <c r="L5861" s="511">
        <f t="shared" si="3966"/>
        <v>-4.27537893170876E-2</v>
      </c>
      <c r="M5861" s="511">
        <f t="shared" si="3966"/>
        <v>-2.8564176355028097E-2</v>
      </c>
      <c r="N5861" s="512">
        <f t="shared" si="3966"/>
        <v>-7.9648138561647111E-2</v>
      </c>
      <c r="O5861" s="511">
        <f t="shared" si="3966"/>
        <v>-4.9903404241585486E-2</v>
      </c>
      <c r="P5861" s="511">
        <f t="shared" si="3966"/>
        <v>-6.2182064087742538E-2</v>
      </c>
      <c r="Q5861" s="511">
        <f t="shared" si="3966"/>
        <v>-0.10658208568961036</v>
      </c>
      <c r="R5861" s="511">
        <f t="shared" si="3966"/>
        <v>-8.7148709440015223E-2</v>
      </c>
      <c r="S5861" s="511">
        <f t="shared" si="3966"/>
        <v>-8.873533460780593E-2</v>
      </c>
      <c r="T5861" s="511">
        <f t="shared" si="3966"/>
        <v>-4.2457234311892425E-2</v>
      </c>
      <c r="U5861" s="511">
        <f t="shared" si="3966"/>
        <v>-8.7595814923525736E-2</v>
      </c>
      <c r="V5861" s="897">
        <f t="shared" si="3966"/>
        <v>-7.6120224506225617E-2</v>
      </c>
      <c r="W5861" s="511">
        <f t="shared" si="3966"/>
        <v>3.4307031712098299E-2</v>
      </c>
      <c r="X5861" s="511">
        <f t="shared" si="3966"/>
        <v>-5.0882831730080638E-2</v>
      </c>
      <c r="Y5861" s="512">
        <f t="shared" si="3966"/>
        <v>-8.1914875687435246E-2</v>
      </c>
      <c r="Z5861" s="511">
        <f t="shared" si="3966"/>
        <v>-8.8804212721897632E-2</v>
      </c>
      <c r="AA5861" s="511">
        <f t="shared" si="3966"/>
        <v>-1.929408012760286E-2</v>
      </c>
      <c r="AB5861" s="513">
        <f t="shared" si="3966"/>
        <v>-5.6343501284214496E-2</v>
      </c>
      <c r="AC5861" s="514">
        <f t="shared" si="3966"/>
        <v>-6.2132260791193217E-2</v>
      </c>
      <c r="AJ5861" s="690"/>
      <c r="AK5861" s="690"/>
      <c r="AL5861" s="690"/>
      <c r="AM5861" s="690"/>
    </row>
    <row r="5862" spans="1:40" s="184" customFormat="1" ht="16.5" thickBot="1">
      <c r="A5862" s="226"/>
      <c r="B5862" s="354"/>
      <c r="C5862" s="690"/>
      <c r="D5862" s="226"/>
      <c r="E5862" s="698"/>
      <c r="F5862" s="698"/>
      <c r="G5862" s="698"/>
      <c r="H5862" s="2445"/>
      <c r="I5862" s="698"/>
      <c r="J5862" s="698"/>
      <c r="K5862" s="698"/>
      <c r="L5862" s="698"/>
      <c r="M5862" s="698"/>
      <c r="N5862" s="2445"/>
      <c r="O5862" s="698"/>
      <c r="P5862" s="698"/>
      <c r="Q5862" s="698"/>
      <c r="R5862" s="698"/>
      <c r="S5862" s="698"/>
      <c r="T5862" s="698"/>
      <c r="U5862" s="698"/>
      <c r="V5862" s="2849"/>
      <c r="W5862" s="698"/>
      <c r="X5862" s="698"/>
      <c r="Y5862" s="2445"/>
      <c r="Z5862" s="698"/>
      <c r="AA5862" s="698"/>
      <c r="AB5862" s="698"/>
      <c r="AC5862" s="226"/>
      <c r="AJ5862" s="864"/>
      <c r="AK5862" s="864"/>
      <c r="AL5862" s="864"/>
      <c r="AM5862" s="864"/>
    </row>
    <row r="5863" spans="1:40" s="184" customFormat="1" ht="16.5" thickBot="1">
      <c r="A5863" s="3273" t="s">
        <v>903</v>
      </c>
      <c r="B5863" s="3274"/>
      <c r="C5863" s="527"/>
      <c r="D5863" s="2193">
        <v>0</v>
      </c>
      <c r="E5863" s="2177">
        <v>1</v>
      </c>
      <c r="F5863" s="2178">
        <v>2</v>
      </c>
      <c r="G5863" s="2178">
        <v>3</v>
      </c>
      <c r="H5863" s="2179">
        <v>4</v>
      </c>
      <c r="I5863" s="2178">
        <v>5</v>
      </c>
      <c r="J5863" s="2178">
        <v>6</v>
      </c>
      <c r="K5863" s="2178">
        <v>7</v>
      </c>
      <c r="L5863" s="2178">
        <v>8</v>
      </c>
      <c r="M5863" s="2178">
        <v>9</v>
      </c>
      <c r="N5863" s="2179">
        <v>10</v>
      </c>
      <c r="O5863" s="2178">
        <v>11</v>
      </c>
      <c r="P5863" s="2178">
        <v>12</v>
      </c>
      <c r="Q5863" s="2178">
        <v>13</v>
      </c>
      <c r="R5863" s="2178">
        <v>14</v>
      </c>
      <c r="S5863" s="2178">
        <v>15</v>
      </c>
      <c r="T5863" s="2178">
        <v>16</v>
      </c>
      <c r="U5863" s="2178">
        <v>17</v>
      </c>
      <c r="V5863" s="2800">
        <v>18</v>
      </c>
      <c r="W5863" s="2178">
        <v>19</v>
      </c>
      <c r="X5863" s="2178">
        <v>20</v>
      </c>
      <c r="Y5863" s="2179">
        <v>21</v>
      </c>
      <c r="Z5863" s="2178">
        <v>22</v>
      </c>
      <c r="AA5863" s="2178">
        <v>23</v>
      </c>
      <c r="AB5863" s="2180">
        <v>24</v>
      </c>
      <c r="AC5863" s="226"/>
      <c r="AI5863" s="946"/>
      <c r="AJ5863" s="1054"/>
      <c r="AK5863" s="1054"/>
      <c r="AL5863" s="1054"/>
      <c r="AM5863" s="1054"/>
      <c r="AN5863" s="946"/>
    </row>
    <row r="5864" spans="1:40" s="184" customFormat="1">
      <c r="A5864" s="700" t="s">
        <v>14</v>
      </c>
      <c r="B5864" s="378"/>
      <c r="C5864" s="1131"/>
      <c r="D5864" s="360"/>
      <c r="E5864" s="378">
        <v>4</v>
      </c>
      <c r="F5864" s="378">
        <v>4</v>
      </c>
      <c r="G5864" s="378">
        <v>4</v>
      </c>
      <c r="H5864" s="480">
        <v>4</v>
      </c>
      <c r="I5864" s="378">
        <v>4</v>
      </c>
      <c r="J5864" s="378">
        <v>4</v>
      </c>
      <c r="K5864" s="378">
        <v>5</v>
      </c>
      <c r="L5864" s="378">
        <v>5</v>
      </c>
      <c r="M5864" s="378">
        <v>6</v>
      </c>
      <c r="N5864" s="480">
        <v>6</v>
      </c>
      <c r="O5864" s="378">
        <v>6</v>
      </c>
      <c r="P5864" s="378">
        <v>6</v>
      </c>
      <c r="Q5864" s="378">
        <v>6</v>
      </c>
      <c r="R5864" s="378">
        <v>6</v>
      </c>
      <c r="S5864" s="378">
        <v>6</v>
      </c>
      <c r="T5864" s="378">
        <v>6</v>
      </c>
      <c r="U5864" s="378">
        <v>5</v>
      </c>
      <c r="V5864" s="602">
        <v>5</v>
      </c>
      <c r="W5864" s="378">
        <v>5</v>
      </c>
      <c r="X5864" s="378">
        <v>5</v>
      </c>
      <c r="Y5864" s="480">
        <v>5</v>
      </c>
      <c r="Z5864" s="378">
        <v>5</v>
      </c>
      <c r="AA5864" s="378">
        <v>5</v>
      </c>
      <c r="AB5864" s="2474">
        <v>4</v>
      </c>
      <c r="AC5864" s="1687"/>
      <c r="AI5864" s="946"/>
      <c r="AJ5864" s="1054"/>
      <c r="AK5864" s="1054"/>
      <c r="AL5864" s="1054"/>
      <c r="AM5864" s="1054"/>
      <c r="AN5864" s="946"/>
    </row>
    <row r="5865" spans="1:40" s="184" customFormat="1" ht="16.5" thickBot="1">
      <c r="A5865" s="703" t="s">
        <v>447</v>
      </c>
      <c r="B5865" s="2044"/>
      <c r="C5865" s="1132"/>
      <c r="D5865" s="362"/>
      <c r="E5865" s="2044">
        <v>20</v>
      </c>
      <c r="F5865" s="2044">
        <v>20</v>
      </c>
      <c r="G5865" s="2044">
        <v>20</v>
      </c>
      <c r="H5865" s="646">
        <v>20</v>
      </c>
      <c r="I5865" s="2044">
        <v>20</v>
      </c>
      <c r="J5865" s="2044">
        <v>20</v>
      </c>
      <c r="K5865" s="2044">
        <v>20</v>
      </c>
      <c r="L5865" s="2044">
        <v>20</v>
      </c>
      <c r="M5865" s="2044">
        <v>20</v>
      </c>
      <c r="N5865" s="646">
        <v>20</v>
      </c>
      <c r="O5865" s="2044">
        <v>20</v>
      </c>
      <c r="P5865" s="2044">
        <v>20</v>
      </c>
      <c r="Q5865" s="2044">
        <v>20</v>
      </c>
      <c r="R5865" s="2044">
        <v>20</v>
      </c>
      <c r="S5865" s="2044">
        <v>20</v>
      </c>
      <c r="T5865" s="2044">
        <v>20</v>
      </c>
      <c r="U5865" s="2044">
        <v>20</v>
      </c>
      <c r="V5865" s="605">
        <v>20</v>
      </c>
      <c r="W5865" s="2044">
        <v>20</v>
      </c>
      <c r="X5865" s="2044">
        <v>20</v>
      </c>
      <c r="Y5865" s="646">
        <v>20</v>
      </c>
      <c r="Z5865" s="2044">
        <v>20</v>
      </c>
      <c r="AA5865" s="2044">
        <v>20</v>
      </c>
      <c r="AB5865" s="2475">
        <v>20</v>
      </c>
      <c r="AC5865" s="1687"/>
      <c r="AH5865" s="806"/>
      <c r="AI5865" s="192"/>
      <c r="AJ5865" s="322"/>
      <c r="AK5865" s="322"/>
      <c r="AL5865" s="354"/>
      <c r="AM5865" s="1054"/>
      <c r="AN5865" s="946"/>
    </row>
    <row r="5866" spans="1:40" s="184" customFormat="1">
      <c r="A5866" s="3216" t="s">
        <v>328</v>
      </c>
      <c r="B5866" s="3219" t="s">
        <v>329</v>
      </c>
      <c r="C5866" s="131" t="s">
        <v>16</v>
      </c>
      <c r="D5866" s="304" t="s">
        <v>17</v>
      </c>
      <c r="E5866" s="326">
        <f t="shared" ref="E5866:AB5866" si="3967">(E5870-D5870)*$AE5866*$AF5866</f>
        <v>0</v>
      </c>
      <c r="F5866" s="71">
        <f t="shared" si="3967"/>
        <v>0</v>
      </c>
      <c r="G5866" s="71">
        <f t="shared" si="3967"/>
        <v>0</v>
      </c>
      <c r="H5866" s="448">
        <f t="shared" si="3967"/>
        <v>0</v>
      </c>
      <c r="I5866" s="71">
        <f t="shared" si="3967"/>
        <v>0</v>
      </c>
      <c r="J5866" s="71">
        <f t="shared" si="3967"/>
        <v>0</v>
      </c>
      <c r="K5866" s="71">
        <f t="shared" si="3967"/>
        <v>0</v>
      </c>
      <c r="L5866" s="71">
        <f t="shared" si="3967"/>
        <v>0</v>
      </c>
      <c r="M5866" s="71">
        <f t="shared" si="3967"/>
        <v>0</v>
      </c>
      <c r="N5866" s="448">
        <f t="shared" si="3967"/>
        <v>0</v>
      </c>
      <c r="O5866" s="71">
        <f t="shared" si="3967"/>
        <v>0</v>
      </c>
      <c r="P5866" s="71">
        <f t="shared" si="3967"/>
        <v>0</v>
      </c>
      <c r="Q5866" s="71">
        <f t="shared" si="3967"/>
        <v>0</v>
      </c>
      <c r="R5866" s="71">
        <f t="shared" si="3967"/>
        <v>0</v>
      </c>
      <c r="S5866" s="71">
        <f t="shared" si="3967"/>
        <v>0</v>
      </c>
      <c r="T5866" s="71">
        <f t="shared" si="3967"/>
        <v>0</v>
      </c>
      <c r="U5866" s="71">
        <f t="shared" si="3967"/>
        <v>0</v>
      </c>
      <c r="V5866" s="484">
        <f t="shared" si="3967"/>
        <v>0</v>
      </c>
      <c r="W5866" s="71">
        <f t="shared" si="3967"/>
        <v>0</v>
      </c>
      <c r="X5866" s="71">
        <f t="shared" si="3967"/>
        <v>0</v>
      </c>
      <c r="Y5866" s="448">
        <f t="shared" si="3967"/>
        <v>0</v>
      </c>
      <c r="Z5866" s="71">
        <f t="shared" si="3967"/>
        <v>0</v>
      </c>
      <c r="AA5866" s="71">
        <f t="shared" si="3967"/>
        <v>0</v>
      </c>
      <c r="AB5866" s="72">
        <f t="shared" si="3967"/>
        <v>0</v>
      </c>
      <c r="AC5866" s="108">
        <f>SUM(E5866:AB5866)</f>
        <v>0</v>
      </c>
      <c r="AD5866" s="326"/>
      <c r="AE5866" s="71">
        <v>350</v>
      </c>
      <c r="AF5866" s="72">
        <v>60</v>
      </c>
      <c r="AH5866" s="806"/>
      <c r="AI5866" s="192"/>
      <c r="AJ5866" s="1039"/>
      <c r="AK5866" s="1040"/>
      <c r="AL5866" s="1039"/>
      <c r="AM5866" s="943"/>
      <c r="AN5866" s="946"/>
    </row>
    <row r="5867" spans="1:40" s="184" customFormat="1">
      <c r="A5867" s="3217"/>
      <c r="B5867" s="3220"/>
      <c r="C5867" s="132" t="s">
        <v>18</v>
      </c>
      <c r="D5867" s="134" t="s">
        <v>17</v>
      </c>
      <c r="E5867" s="327">
        <f t="shared" ref="E5867:AB5867" si="3968">(E5871-D5871)*$AE5866*$AF5866</f>
        <v>0</v>
      </c>
      <c r="F5867" s="328">
        <f t="shared" si="3968"/>
        <v>0</v>
      </c>
      <c r="G5867" s="328">
        <f t="shared" si="3968"/>
        <v>0</v>
      </c>
      <c r="H5867" s="449">
        <f t="shared" si="3968"/>
        <v>0</v>
      </c>
      <c r="I5867" s="328">
        <f t="shared" si="3968"/>
        <v>0</v>
      </c>
      <c r="J5867" s="328">
        <f t="shared" si="3968"/>
        <v>0</v>
      </c>
      <c r="K5867" s="328">
        <f t="shared" si="3968"/>
        <v>0</v>
      </c>
      <c r="L5867" s="328">
        <f t="shared" si="3968"/>
        <v>0</v>
      </c>
      <c r="M5867" s="328">
        <f t="shared" si="3968"/>
        <v>0</v>
      </c>
      <c r="N5867" s="449">
        <f t="shared" si="3968"/>
        <v>0</v>
      </c>
      <c r="O5867" s="328">
        <f t="shared" si="3968"/>
        <v>0</v>
      </c>
      <c r="P5867" s="328">
        <f t="shared" si="3968"/>
        <v>0</v>
      </c>
      <c r="Q5867" s="328">
        <f t="shared" si="3968"/>
        <v>0</v>
      </c>
      <c r="R5867" s="328">
        <f t="shared" si="3968"/>
        <v>0</v>
      </c>
      <c r="S5867" s="328">
        <f t="shared" si="3968"/>
        <v>0</v>
      </c>
      <c r="T5867" s="328">
        <f t="shared" si="3968"/>
        <v>0</v>
      </c>
      <c r="U5867" s="328">
        <f t="shared" si="3968"/>
        <v>0</v>
      </c>
      <c r="V5867" s="485">
        <f t="shared" si="3968"/>
        <v>0</v>
      </c>
      <c r="W5867" s="328">
        <f t="shared" si="3968"/>
        <v>0</v>
      </c>
      <c r="X5867" s="328">
        <f t="shared" si="3968"/>
        <v>0</v>
      </c>
      <c r="Y5867" s="449">
        <f t="shared" si="3968"/>
        <v>0</v>
      </c>
      <c r="Z5867" s="328">
        <f t="shared" si="3968"/>
        <v>0</v>
      </c>
      <c r="AA5867" s="328">
        <f t="shared" si="3968"/>
        <v>0</v>
      </c>
      <c r="AB5867" s="329">
        <f t="shared" si="3968"/>
        <v>0</v>
      </c>
      <c r="AC5867" s="109">
        <f>SUM(E5867:AB5867)</f>
        <v>0</v>
      </c>
      <c r="AD5867" s="81"/>
      <c r="AE5867" s="158"/>
      <c r="AF5867" s="74"/>
      <c r="AH5867" s="806"/>
      <c r="AI5867" s="192"/>
      <c r="AJ5867" s="354"/>
      <c r="AK5867" s="354"/>
      <c r="AL5867" s="354"/>
      <c r="AM5867" s="943"/>
      <c r="AN5867" s="946"/>
    </row>
    <row r="5868" spans="1:40" s="184" customFormat="1">
      <c r="A5868" s="3217"/>
      <c r="B5868" s="3220"/>
      <c r="C5868" s="132" t="s">
        <v>19</v>
      </c>
      <c r="D5868" s="134" t="s">
        <v>20</v>
      </c>
      <c r="E5868" s="2052"/>
      <c r="F5868" s="2132"/>
      <c r="G5868" s="2132"/>
      <c r="H5868" s="2450"/>
      <c r="I5868" s="2052"/>
      <c r="J5868" s="2132"/>
      <c r="K5868" s="2052"/>
      <c r="L5868" s="2132"/>
      <c r="M5868" s="2132"/>
      <c r="N5868" s="2449"/>
      <c r="O5868" s="2132"/>
      <c r="P5868" s="2132"/>
      <c r="Q5868" s="2132"/>
      <c r="R5868" s="2132"/>
      <c r="S5868" s="2132"/>
      <c r="T5868" s="2132"/>
      <c r="U5868" s="2052"/>
      <c r="V5868" s="2844"/>
      <c r="W5868" s="2052"/>
      <c r="X5868" s="2052"/>
      <c r="Y5868" s="2450"/>
      <c r="Z5868" s="2052"/>
      <c r="AA5868" s="2052"/>
      <c r="AB5868" s="1690"/>
      <c r="AC5868" s="109" t="e">
        <f>AVERAGE(E5868:AB5868)</f>
        <v>#DIV/0!</v>
      </c>
      <c r="AD5868" s="706"/>
      <c r="AE5868" s="76"/>
      <c r="AF5868" s="77"/>
      <c r="AH5868" s="806"/>
      <c r="AI5868" s="192"/>
      <c r="AJ5868" s="354"/>
      <c r="AK5868" s="354"/>
      <c r="AL5868" s="354"/>
      <c r="AM5868" s="943"/>
      <c r="AN5868" s="946"/>
    </row>
    <row r="5869" spans="1:40" s="184" customFormat="1" ht="16.5" thickBot="1">
      <c r="A5869" s="3218"/>
      <c r="B5869" s="3272"/>
      <c r="C5869" s="1205" t="s">
        <v>21</v>
      </c>
      <c r="D5869" s="2112"/>
      <c r="E5869" s="337" t="e">
        <f t="shared" ref="E5869:AB5869" si="3969">E5867/E5866</f>
        <v>#DIV/0!</v>
      </c>
      <c r="F5869" s="338" t="e">
        <f t="shared" si="3969"/>
        <v>#DIV/0!</v>
      </c>
      <c r="G5869" s="338" t="e">
        <f t="shared" si="3969"/>
        <v>#DIV/0!</v>
      </c>
      <c r="H5869" s="464" t="e">
        <f t="shared" si="3969"/>
        <v>#DIV/0!</v>
      </c>
      <c r="I5869" s="338" t="e">
        <f t="shared" si="3969"/>
        <v>#DIV/0!</v>
      </c>
      <c r="J5869" s="338" t="e">
        <f t="shared" si="3969"/>
        <v>#DIV/0!</v>
      </c>
      <c r="K5869" s="338" t="e">
        <f t="shared" si="3969"/>
        <v>#DIV/0!</v>
      </c>
      <c r="L5869" s="338" t="e">
        <f t="shared" si="3969"/>
        <v>#DIV/0!</v>
      </c>
      <c r="M5869" s="338" t="e">
        <f t="shared" si="3969"/>
        <v>#DIV/0!</v>
      </c>
      <c r="N5869" s="464" t="e">
        <f t="shared" si="3969"/>
        <v>#DIV/0!</v>
      </c>
      <c r="O5869" s="338" t="e">
        <f t="shared" si="3969"/>
        <v>#DIV/0!</v>
      </c>
      <c r="P5869" s="338" t="e">
        <f t="shared" si="3969"/>
        <v>#DIV/0!</v>
      </c>
      <c r="Q5869" s="338" t="e">
        <f t="shared" si="3969"/>
        <v>#DIV/0!</v>
      </c>
      <c r="R5869" s="338" t="e">
        <f t="shared" si="3969"/>
        <v>#DIV/0!</v>
      </c>
      <c r="S5869" s="338" t="e">
        <f t="shared" si="3969"/>
        <v>#DIV/0!</v>
      </c>
      <c r="T5869" s="338" t="e">
        <f t="shared" si="3969"/>
        <v>#DIV/0!</v>
      </c>
      <c r="U5869" s="338" t="e">
        <f t="shared" si="3969"/>
        <v>#DIV/0!</v>
      </c>
      <c r="V5869" s="501" t="e">
        <f t="shared" si="3969"/>
        <v>#DIV/0!</v>
      </c>
      <c r="W5869" s="338" t="e">
        <f t="shared" si="3969"/>
        <v>#DIV/0!</v>
      </c>
      <c r="X5869" s="338" t="e">
        <f t="shared" si="3969"/>
        <v>#DIV/0!</v>
      </c>
      <c r="Y5869" s="464" t="e">
        <f t="shared" si="3969"/>
        <v>#DIV/0!</v>
      </c>
      <c r="Z5869" s="338" t="e">
        <f t="shared" si="3969"/>
        <v>#DIV/0!</v>
      </c>
      <c r="AA5869" s="338" t="e">
        <f t="shared" si="3969"/>
        <v>#DIV/0!</v>
      </c>
      <c r="AB5869" s="403" t="e">
        <f t="shared" si="3969"/>
        <v>#DIV/0!</v>
      </c>
      <c r="AC5869" s="545" t="e">
        <f>MAX(E5869:AB5869)</f>
        <v>#DIV/0!</v>
      </c>
      <c r="AD5869" s="81"/>
      <c r="AE5869" s="158"/>
      <c r="AF5869" s="74"/>
      <c r="AH5869" s="806"/>
      <c r="AI5869" s="192"/>
      <c r="AJ5869" s="354"/>
      <c r="AK5869" s="354"/>
      <c r="AL5869" s="354"/>
      <c r="AM5869" s="943"/>
      <c r="AN5869" s="946"/>
    </row>
    <row r="5870" spans="1:40" s="184" customFormat="1" hidden="1">
      <c r="A5870" s="2476"/>
      <c r="B5870" s="2477"/>
      <c r="C5870" s="2478" t="s">
        <v>22</v>
      </c>
      <c r="D5870" s="419"/>
      <c r="E5870" s="2124"/>
      <c r="F5870" s="92"/>
      <c r="G5870" s="92"/>
      <c r="H5870" s="445"/>
      <c r="I5870" s="92"/>
      <c r="J5870" s="92"/>
      <c r="K5870" s="92"/>
      <c r="L5870" s="92"/>
      <c r="M5870" s="92"/>
      <c r="N5870" s="445"/>
      <c r="O5870" s="92"/>
      <c r="P5870" s="92"/>
      <c r="Q5870" s="92"/>
      <c r="R5870" s="92"/>
      <c r="S5870" s="92"/>
      <c r="T5870" s="92"/>
      <c r="U5870" s="92"/>
      <c r="V5870" s="498"/>
      <c r="W5870" s="92"/>
      <c r="X5870" s="92"/>
      <c r="Y5870" s="445"/>
      <c r="Z5870" s="92"/>
      <c r="AA5870" s="92"/>
      <c r="AB5870" s="417"/>
      <c r="AC5870" s="186"/>
      <c r="AD5870" s="81"/>
      <c r="AE5870" s="158"/>
      <c r="AF5870" s="74"/>
      <c r="AH5870" s="806"/>
      <c r="AI5870" s="1689"/>
      <c r="AJ5870" s="354"/>
      <c r="AK5870" s="354"/>
      <c r="AL5870" s="354"/>
      <c r="AM5870" s="943"/>
      <c r="AN5870" s="946"/>
    </row>
    <row r="5871" spans="1:40" s="184" customFormat="1" hidden="1">
      <c r="A5871" s="2458"/>
      <c r="B5871" s="2105"/>
      <c r="C5871" s="1184" t="s">
        <v>23</v>
      </c>
      <c r="D5871" s="134"/>
      <c r="E5871" s="81"/>
      <c r="F5871" s="158"/>
      <c r="G5871" s="158"/>
      <c r="H5871" s="446"/>
      <c r="I5871" s="158"/>
      <c r="J5871" s="158"/>
      <c r="K5871" s="158"/>
      <c r="L5871" s="158"/>
      <c r="M5871" s="158"/>
      <c r="N5871" s="446"/>
      <c r="O5871" s="158"/>
      <c r="P5871" s="158"/>
      <c r="Q5871" s="158"/>
      <c r="R5871" s="158"/>
      <c r="S5871" s="158"/>
      <c r="T5871" s="158"/>
      <c r="U5871" s="158"/>
      <c r="V5871" s="482"/>
      <c r="W5871" s="158"/>
      <c r="X5871" s="158"/>
      <c r="Y5871" s="446"/>
      <c r="Z5871" s="158"/>
      <c r="AA5871" s="158"/>
      <c r="AB5871" s="336"/>
      <c r="AC5871" s="221"/>
      <c r="AD5871" s="81"/>
      <c r="AE5871" s="158"/>
      <c r="AF5871" s="74"/>
      <c r="AH5871" s="354"/>
      <c r="AI5871" s="944"/>
      <c r="AJ5871" s="945"/>
      <c r="AK5871" s="945"/>
      <c r="AL5871" s="354"/>
      <c r="AM5871" s="946"/>
      <c r="AN5871" s="946"/>
    </row>
    <row r="5872" spans="1:40" s="184" customFormat="1" ht="16.5" hidden="1" thickBot="1">
      <c r="A5872" s="2110"/>
      <c r="B5872" s="2115" t="s">
        <v>49</v>
      </c>
      <c r="C5872" s="2116"/>
      <c r="D5872" s="116"/>
      <c r="E5872" s="181">
        <f>SQRT(E5866*E5866+E5867*E5867)/E5905/1.73</f>
        <v>0</v>
      </c>
      <c r="F5872" s="182">
        <f t="shared" ref="F5872:AB5872" si="3970">SQRT(F5866*F5866+F5867*F5867)/F5905/1.73</f>
        <v>0</v>
      </c>
      <c r="G5872" s="182">
        <f t="shared" si="3970"/>
        <v>0</v>
      </c>
      <c r="H5872" s="453">
        <f t="shared" si="3970"/>
        <v>0</v>
      </c>
      <c r="I5872" s="182">
        <f t="shared" si="3970"/>
        <v>0</v>
      </c>
      <c r="J5872" s="182">
        <f t="shared" si="3970"/>
        <v>0</v>
      </c>
      <c r="K5872" s="182">
        <f t="shared" si="3970"/>
        <v>0</v>
      </c>
      <c r="L5872" s="182">
        <f t="shared" si="3970"/>
        <v>0</v>
      </c>
      <c r="M5872" s="182">
        <f t="shared" si="3970"/>
        <v>0</v>
      </c>
      <c r="N5872" s="453">
        <f t="shared" si="3970"/>
        <v>0</v>
      </c>
      <c r="O5872" s="182">
        <f t="shared" si="3970"/>
        <v>0</v>
      </c>
      <c r="P5872" s="182">
        <f t="shared" si="3970"/>
        <v>0</v>
      </c>
      <c r="Q5872" s="182">
        <f t="shared" si="3970"/>
        <v>0</v>
      </c>
      <c r="R5872" s="182">
        <f t="shared" si="3970"/>
        <v>0</v>
      </c>
      <c r="S5872" s="182">
        <f t="shared" si="3970"/>
        <v>0</v>
      </c>
      <c r="T5872" s="182">
        <f t="shared" si="3970"/>
        <v>0</v>
      </c>
      <c r="U5872" s="182">
        <f t="shared" si="3970"/>
        <v>0</v>
      </c>
      <c r="V5872" s="489">
        <f t="shared" si="3970"/>
        <v>0</v>
      </c>
      <c r="W5872" s="182">
        <f t="shared" si="3970"/>
        <v>0</v>
      </c>
      <c r="X5872" s="182">
        <f t="shared" si="3970"/>
        <v>0</v>
      </c>
      <c r="Y5872" s="453">
        <f t="shared" si="3970"/>
        <v>0</v>
      </c>
      <c r="Z5872" s="182">
        <f t="shared" si="3970"/>
        <v>0</v>
      </c>
      <c r="AA5872" s="182">
        <f t="shared" si="3970"/>
        <v>0</v>
      </c>
      <c r="AB5872" s="435">
        <f t="shared" si="3970"/>
        <v>0</v>
      </c>
      <c r="AC5872" s="111">
        <f>AVERAGE(E5872:AB5872)</f>
        <v>0</v>
      </c>
      <c r="AD5872" s="98" t="e">
        <f>(AC5868-AC5872)/AC5868</f>
        <v>#DIV/0!</v>
      </c>
      <c r="AE5872" s="79"/>
      <c r="AF5872" s="80"/>
      <c r="AH5872" s="806"/>
      <c r="AI5872" s="192"/>
      <c r="AJ5872" s="322"/>
      <c r="AK5872" s="322"/>
      <c r="AL5872" s="354"/>
      <c r="AM5872" s="1054"/>
      <c r="AN5872" s="946"/>
    </row>
    <row r="5873" spans="1:40" s="184" customFormat="1">
      <c r="A5873" s="3216" t="s">
        <v>330</v>
      </c>
      <c r="B5873" s="3219" t="s">
        <v>904</v>
      </c>
      <c r="C5873" s="131" t="s">
        <v>16</v>
      </c>
      <c r="D5873" s="304" t="s">
        <v>400</v>
      </c>
      <c r="E5873" s="326">
        <f t="shared" ref="E5873:AB5873" si="3971">(E5877-D5877)*$AE5873*$AF5873</f>
        <v>0</v>
      </c>
      <c r="F5873" s="71">
        <f t="shared" si="3971"/>
        <v>0</v>
      </c>
      <c r="G5873" s="71">
        <f t="shared" si="3971"/>
        <v>0</v>
      </c>
      <c r="H5873" s="448">
        <f t="shared" si="3971"/>
        <v>0</v>
      </c>
      <c r="I5873" s="71">
        <f t="shared" si="3971"/>
        <v>0</v>
      </c>
      <c r="J5873" s="71">
        <f t="shared" si="3971"/>
        <v>0</v>
      </c>
      <c r="K5873" s="71">
        <f t="shared" si="3971"/>
        <v>0</v>
      </c>
      <c r="L5873" s="71">
        <f t="shared" si="3971"/>
        <v>0</v>
      </c>
      <c r="M5873" s="71">
        <f t="shared" si="3971"/>
        <v>0</v>
      </c>
      <c r="N5873" s="448">
        <f t="shared" si="3971"/>
        <v>0</v>
      </c>
      <c r="O5873" s="71">
        <f t="shared" si="3971"/>
        <v>0</v>
      </c>
      <c r="P5873" s="71">
        <f t="shared" si="3971"/>
        <v>0</v>
      </c>
      <c r="Q5873" s="71">
        <f t="shared" si="3971"/>
        <v>0</v>
      </c>
      <c r="R5873" s="71">
        <f t="shared" si="3971"/>
        <v>0</v>
      </c>
      <c r="S5873" s="71">
        <f t="shared" si="3971"/>
        <v>0</v>
      </c>
      <c r="T5873" s="71">
        <f t="shared" si="3971"/>
        <v>0</v>
      </c>
      <c r="U5873" s="71">
        <f t="shared" si="3971"/>
        <v>0</v>
      </c>
      <c r="V5873" s="484">
        <f t="shared" si="3971"/>
        <v>0</v>
      </c>
      <c r="W5873" s="71">
        <f t="shared" si="3971"/>
        <v>0</v>
      </c>
      <c r="X5873" s="71">
        <f t="shared" si="3971"/>
        <v>0</v>
      </c>
      <c r="Y5873" s="448">
        <f t="shared" si="3971"/>
        <v>0</v>
      </c>
      <c r="Z5873" s="71">
        <f t="shared" si="3971"/>
        <v>0</v>
      </c>
      <c r="AA5873" s="71">
        <f t="shared" si="3971"/>
        <v>0</v>
      </c>
      <c r="AB5873" s="431">
        <f t="shared" si="3971"/>
        <v>0</v>
      </c>
      <c r="AC5873" s="137">
        <f>SUM(E5873:AB5873)</f>
        <v>0</v>
      </c>
      <c r="AD5873" s="326"/>
      <c r="AE5873" s="71">
        <v>0</v>
      </c>
      <c r="AF5873" s="72">
        <v>0</v>
      </c>
      <c r="AH5873" s="806"/>
      <c r="AI5873" s="192"/>
      <c r="AJ5873" s="1039"/>
      <c r="AK5873" s="1040"/>
      <c r="AL5873" s="1039"/>
      <c r="AM5873" s="943"/>
      <c r="AN5873" s="946"/>
    </row>
    <row r="5874" spans="1:40" s="184" customFormat="1">
      <c r="A5874" s="3217"/>
      <c r="B5874" s="3220"/>
      <c r="C5874" s="132" t="s">
        <v>18</v>
      </c>
      <c r="D5874" s="134"/>
      <c r="E5874" s="327">
        <f t="shared" ref="E5874:AB5874" si="3972">(E5878-D5878)*$AE5873*$AF5873</f>
        <v>0</v>
      </c>
      <c r="F5874" s="328">
        <f t="shared" si="3972"/>
        <v>0</v>
      </c>
      <c r="G5874" s="328">
        <f t="shared" si="3972"/>
        <v>0</v>
      </c>
      <c r="H5874" s="449">
        <f t="shared" si="3972"/>
        <v>0</v>
      </c>
      <c r="I5874" s="328">
        <f t="shared" si="3972"/>
        <v>0</v>
      </c>
      <c r="J5874" s="328">
        <f t="shared" si="3972"/>
        <v>0</v>
      </c>
      <c r="K5874" s="328">
        <f t="shared" si="3972"/>
        <v>0</v>
      </c>
      <c r="L5874" s="328">
        <f t="shared" si="3972"/>
        <v>0</v>
      </c>
      <c r="M5874" s="328">
        <f t="shared" si="3972"/>
        <v>0</v>
      </c>
      <c r="N5874" s="449">
        <f t="shared" si="3972"/>
        <v>0</v>
      </c>
      <c r="O5874" s="328">
        <f t="shared" si="3972"/>
        <v>0</v>
      </c>
      <c r="P5874" s="328">
        <f t="shared" si="3972"/>
        <v>0</v>
      </c>
      <c r="Q5874" s="328">
        <f t="shared" si="3972"/>
        <v>0</v>
      </c>
      <c r="R5874" s="328">
        <f t="shared" si="3972"/>
        <v>0</v>
      </c>
      <c r="S5874" s="328">
        <f t="shared" si="3972"/>
        <v>0</v>
      </c>
      <c r="T5874" s="328">
        <f t="shared" si="3972"/>
        <v>0</v>
      </c>
      <c r="U5874" s="328">
        <f t="shared" si="3972"/>
        <v>0</v>
      </c>
      <c r="V5874" s="485">
        <f t="shared" si="3972"/>
        <v>0</v>
      </c>
      <c r="W5874" s="328">
        <f t="shared" si="3972"/>
        <v>0</v>
      </c>
      <c r="X5874" s="328">
        <f t="shared" si="3972"/>
        <v>0</v>
      </c>
      <c r="Y5874" s="449">
        <f t="shared" si="3972"/>
        <v>0</v>
      </c>
      <c r="Z5874" s="328">
        <f t="shared" si="3972"/>
        <v>0</v>
      </c>
      <c r="AA5874" s="328">
        <f t="shared" si="3972"/>
        <v>0</v>
      </c>
      <c r="AB5874" s="432">
        <f t="shared" si="3972"/>
        <v>0</v>
      </c>
      <c r="AC5874" s="109">
        <f>SUM(E5874:AB5874)</f>
        <v>0</v>
      </c>
      <c r="AD5874" s="81"/>
      <c r="AE5874" s="158"/>
      <c r="AF5874" s="74"/>
      <c r="AH5874" s="806"/>
      <c r="AI5874" s="192"/>
      <c r="AJ5874" s="354"/>
      <c r="AK5874" s="354"/>
      <c r="AL5874" s="354"/>
      <c r="AM5874" s="943"/>
      <c r="AN5874" s="946"/>
    </row>
    <row r="5875" spans="1:40" s="184" customFormat="1">
      <c r="A5875" s="3217"/>
      <c r="B5875" s="3220"/>
      <c r="C5875" s="132" t="s">
        <v>19</v>
      </c>
      <c r="D5875" s="134"/>
      <c r="E5875" s="81"/>
      <c r="F5875" s="158"/>
      <c r="G5875" s="158"/>
      <c r="H5875" s="446"/>
      <c r="I5875" s="158"/>
      <c r="J5875" s="158"/>
      <c r="K5875" s="158"/>
      <c r="L5875" s="158"/>
      <c r="M5875" s="158"/>
      <c r="N5875" s="446"/>
      <c r="O5875" s="158"/>
      <c r="P5875" s="158"/>
      <c r="Q5875" s="158"/>
      <c r="R5875" s="158"/>
      <c r="S5875" s="158"/>
      <c r="T5875" s="158"/>
      <c r="U5875" s="158"/>
      <c r="V5875" s="482"/>
      <c r="W5875" s="158"/>
      <c r="X5875" s="158"/>
      <c r="Y5875" s="446"/>
      <c r="Z5875" s="158"/>
      <c r="AA5875" s="158"/>
      <c r="AB5875" s="336"/>
      <c r="AC5875" s="109" t="e">
        <f>AVERAGE(E5875:AB5875)</f>
        <v>#DIV/0!</v>
      </c>
      <c r="AD5875" s="706"/>
      <c r="AE5875" s="76"/>
      <c r="AF5875" s="77"/>
      <c r="AH5875" s="806"/>
      <c r="AI5875" s="192"/>
      <c r="AJ5875" s="354"/>
      <c r="AK5875" s="354"/>
      <c r="AL5875" s="354"/>
      <c r="AM5875" s="943"/>
      <c r="AN5875" s="946"/>
    </row>
    <row r="5876" spans="1:40" s="184" customFormat="1" ht="16.5" thickBot="1">
      <c r="A5876" s="3217"/>
      <c r="B5876" s="3220"/>
      <c r="C5876" s="132" t="s">
        <v>21</v>
      </c>
      <c r="D5876" s="134"/>
      <c r="E5876" s="333" t="e">
        <f t="shared" ref="E5876:AB5876" si="3973">E5874/E5873</f>
        <v>#DIV/0!</v>
      </c>
      <c r="F5876" s="334" t="e">
        <f t="shared" si="3973"/>
        <v>#DIV/0!</v>
      </c>
      <c r="G5876" s="334" t="e">
        <f t="shared" si="3973"/>
        <v>#DIV/0!</v>
      </c>
      <c r="H5876" s="451" t="e">
        <f t="shared" si="3973"/>
        <v>#DIV/0!</v>
      </c>
      <c r="I5876" s="334" t="e">
        <f t="shared" si="3973"/>
        <v>#DIV/0!</v>
      </c>
      <c r="J5876" s="334" t="e">
        <f t="shared" si="3973"/>
        <v>#DIV/0!</v>
      </c>
      <c r="K5876" s="334" t="e">
        <f t="shared" si="3973"/>
        <v>#DIV/0!</v>
      </c>
      <c r="L5876" s="334" t="e">
        <f t="shared" si="3973"/>
        <v>#DIV/0!</v>
      </c>
      <c r="M5876" s="334" t="e">
        <f t="shared" si="3973"/>
        <v>#DIV/0!</v>
      </c>
      <c r="N5876" s="451" t="e">
        <f t="shared" si="3973"/>
        <v>#DIV/0!</v>
      </c>
      <c r="O5876" s="334" t="e">
        <f t="shared" si="3973"/>
        <v>#DIV/0!</v>
      </c>
      <c r="P5876" s="334" t="e">
        <f t="shared" si="3973"/>
        <v>#DIV/0!</v>
      </c>
      <c r="Q5876" s="334" t="e">
        <f t="shared" si="3973"/>
        <v>#DIV/0!</v>
      </c>
      <c r="R5876" s="334" t="e">
        <f t="shared" si="3973"/>
        <v>#DIV/0!</v>
      </c>
      <c r="S5876" s="334" t="e">
        <f t="shared" si="3973"/>
        <v>#DIV/0!</v>
      </c>
      <c r="T5876" s="334" t="e">
        <f t="shared" si="3973"/>
        <v>#DIV/0!</v>
      </c>
      <c r="U5876" s="334" t="e">
        <f t="shared" si="3973"/>
        <v>#DIV/0!</v>
      </c>
      <c r="V5876" s="487" t="e">
        <f t="shared" si="3973"/>
        <v>#DIV/0!</v>
      </c>
      <c r="W5876" s="334" t="e">
        <f t="shared" si="3973"/>
        <v>#DIV/0!</v>
      </c>
      <c r="X5876" s="334" t="e">
        <f t="shared" si="3973"/>
        <v>#DIV/0!</v>
      </c>
      <c r="Y5876" s="451" t="e">
        <f t="shared" si="3973"/>
        <v>#DIV/0!</v>
      </c>
      <c r="Z5876" s="334" t="e">
        <f t="shared" si="3973"/>
        <v>#DIV/0!</v>
      </c>
      <c r="AA5876" s="334" t="e">
        <f t="shared" si="3973"/>
        <v>#DIV/0!</v>
      </c>
      <c r="AB5876" s="358" t="e">
        <f t="shared" si="3973"/>
        <v>#DIV/0!</v>
      </c>
      <c r="AC5876" s="545" t="e">
        <f>MAX(E5876:AB5876)</f>
        <v>#DIV/0!</v>
      </c>
      <c r="AD5876" s="81"/>
      <c r="AE5876" s="158"/>
      <c r="AF5876" s="74"/>
      <c r="AH5876" s="806"/>
      <c r="AI5876" s="192"/>
      <c r="AJ5876" s="354"/>
      <c r="AK5876" s="354"/>
      <c r="AL5876" s="354"/>
      <c r="AM5876" s="943"/>
      <c r="AN5876" s="946"/>
    </row>
    <row r="5877" spans="1:40" s="184" customFormat="1" hidden="1">
      <c r="A5877" s="2458"/>
      <c r="B5877" s="2105"/>
      <c r="C5877" s="1184" t="s">
        <v>22</v>
      </c>
      <c r="D5877" s="307"/>
      <c r="E5877" s="346"/>
      <c r="F5877" s="347"/>
      <c r="G5877" s="347"/>
      <c r="H5877" s="454"/>
      <c r="I5877" s="347"/>
      <c r="J5877" s="347"/>
      <c r="K5877" s="347"/>
      <c r="L5877" s="347"/>
      <c r="M5877" s="347"/>
      <c r="N5877" s="454"/>
      <c r="O5877" s="347"/>
      <c r="P5877" s="347"/>
      <c r="Q5877" s="347"/>
      <c r="R5877" s="347"/>
      <c r="S5877" s="347"/>
      <c r="T5877" s="347"/>
      <c r="U5877" s="347"/>
      <c r="V5877" s="490"/>
      <c r="W5877" s="347"/>
      <c r="X5877" s="347"/>
      <c r="Y5877" s="454"/>
      <c r="Z5877" s="347"/>
      <c r="AA5877" s="347"/>
      <c r="AB5877" s="1709"/>
      <c r="AC5877" s="186"/>
      <c r="AD5877" s="81"/>
      <c r="AE5877" s="158"/>
      <c r="AF5877" s="74"/>
      <c r="AH5877" s="806"/>
      <c r="AI5877" s="192"/>
      <c r="AJ5877" s="354"/>
      <c r="AK5877" s="354"/>
      <c r="AL5877" s="354"/>
      <c r="AM5877" s="943"/>
      <c r="AN5877" s="946"/>
    </row>
    <row r="5878" spans="1:40" s="184" customFormat="1" hidden="1">
      <c r="A5878" s="2458"/>
      <c r="B5878" s="2105"/>
      <c r="C5878" s="1184" t="s">
        <v>23</v>
      </c>
      <c r="D5878" s="307"/>
      <c r="E5878" s="346"/>
      <c r="F5878" s="347"/>
      <c r="G5878" s="347"/>
      <c r="H5878" s="454"/>
      <c r="I5878" s="347"/>
      <c r="J5878" s="347"/>
      <c r="K5878" s="347"/>
      <c r="L5878" s="347"/>
      <c r="M5878" s="347"/>
      <c r="N5878" s="454"/>
      <c r="O5878" s="347"/>
      <c r="P5878" s="347"/>
      <c r="Q5878" s="347"/>
      <c r="R5878" s="347"/>
      <c r="S5878" s="347"/>
      <c r="T5878" s="347"/>
      <c r="U5878" s="347"/>
      <c r="V5878" s="490"/>
      <c r="W5878" s="347"/>
      <c r="X5878" s="347"/>
      <c r="Y5878" s="454"/>
      <c r="Z5878" s="347"/>
      <c r="AA5878" s="347"/>
      <c r="AB5878" s="1709"/>
      <c r="AC5878" s="221"/>
      <c r="AD5878" s="81"/>
      <c r="AE5878" s="158"/>
      <c r="AF5878" s="74"/>
      <c r="AH5878" s="354"/>
      <c r="AI5878" s="944"/>
      <c r="AJ5878" s="945"/>
      <c r="AK5878" s="945"/>
      <c r="AL5878" s="354"/>
      <c r="AM5878" s="946"/>
      <c r="AN5878" s="946"/>
    </row>
    <row r="5879" spans="1:40" s="184" customFormat="1" ht="16.5" hidden="1" thickBot="1">
      <c r="A5879" s="2110"/>
      <c r="B5879" s="2115" t="s">
        <v>49</v>
      </c>
      <c r="C5879" s="2116"/>
      <c r="D5879" s="116"/>
      <c r="E5879" s="181">
        <f>SQRT(E5873*E5873+E5874*E5874)/E5905/1.73</f>
        <v>0</v>
      </c>
      <c r="F5879" s="182">
        <f t="shared" ref="F5879:AB5879" si="3974">SQRT(F5873*F5873+F5874*F5874)/F5905/1.73</f>
        <v>0</v>
      </c>
      <c r="G5879" s="182">
        <f t="shared" si="3974"/>
        <v>0</v>
      </c>
      <c r="H5879" s="453">
        <f t="shared" si="3974"/>
        <v>0</v>
      </c>
      <c r="I5879" s="182">
        <f t="shared" si="3974"/>
        <v>0</v>
      </c>
      <c r="J5879" s="182">
        <f t="shared" si="3974"/>
        <v>0</v>
      </c>
      <c r="K5879" s="182">
        <f t="shared" si="3974"/>
        <v>0</v>
      </c>
      <c r="L5879" s="182">
        <f t="shared" si="3974"/>
        <v>0</v>
      </c>
      <c r="M5879" s="182">
        <f t="shared" si="3974"/>
        <v>0</v>
      </c>
      <c r="N5879" s="453">
        <f t="shared" si="3974"/>
        <v>0</v>
      </c>
      <c r="O5879" s="182">
        <f t="shared" si="3974"/>
        <v>0</v>
      </c>
      <c r="P5879" s="182">
        <f t="shared" si="3974"/>
        <v>0</v>
      </c>
      <c r="Q5879" s="182">
        <f t="shared" si="3974"/>
        <v>0</v>
      </c>
      <c r="R5879" s="182">
        <f t="shared" si="3974"/>
        <v>0</v>
      </c>
      <c r="S5879" s="182">
        <f t="shared" si="3974"/>
        <v>0</v>
      </c>
      <c r="T5879" s="182">
        <f t="shared" si="3974"/>
        <v>0</v>
      </c>
      <c r="U5879" s="182">
        <f t="shared" si="3974"/>
        <v>0</v>
      </c>
      <c r="V5879" s="489">
        <f t="shared" si="3974"/>
        <v>0</v>
      </c>
      <c r="W5879" s="182">
        <f t="shared" si="3974"/>
        <v>0</v>
      </c>
      <c r="X5879" s="182">
        <f t="shared" si="3974"/>
        <v>0</v>
      </c>
      <c r="Y5879" s="453">
        <f t="shared" si="3974"/>
        <v>0</v>
      </c>
      <c r="Z5879" s="182">
        <f t="shared" si="3974"/>
        <v>0</v>
      </c>
      <c r="AA5879" s="182">
        <f t="shared" si="3974"/>
        <v>0</v>
      </c>
      <c r="AB5879" s="435">
        <f t="shared" si="3974"/>
        <v>0</v>
      </c>
      <c r="AC5879" s="111">
        <f>AVERAGE(E5879:AB5879)</f>
        <v>0</v>
      </c>
      <c r="AD5879" s="98" t="e">
        <f>(AC5875-AC5879)/AC5875</f>
        <v>#DIV/0!</v>
      </c>
      <c r="AE5879" s="79"/>
      <c r="AF5879" s="80"/>
      <c r="AH5879" s="806"/>
      <c r="AI5879" s="192"/>
      <c r="AJ5879" s="322"/>
      <c r="AK5879" s="322"/>
      <c r="AL5879" s="354"/>
      <c r="AM5879" s="1054"/>
      <c r="AN5879" s="946"/>
    </row>
    <row r="5880" spans="1:40" s="184" customFormat="1">
      <c r="A5880" s="3216" t="s">
        <v>53</v>
      </c>
      <c r="B5880" s="3219" t="s">
        <v>905</v>
      </c>
      <c r="C5880" s="131" t="s">
        <v>16</v>
      </c>
      <c r="D5880" s="304" t="s">
        <v>400</v>
      </c>
      <c r="E5880" s="326">
        <f t="shared" ref="E5880:AB5880" si="3975">(E5884-D5884)*$AE5880*$AF5880</f>
        <v>0</v>
      </c>
      <c r="F5880" s="71">
        <f t="shared" si="3975"/>
        <v>0</v>
      </c>
      <c r="G5880" s="71">
        <f t="shared" si="3975"/>
        <v>0</v>
      </c>
      <c r="H5880" s="448">
        <f t="shared" si="3975"/>
        <v>0</v>
      </c>
      <c r="I5880" s="71">
        <f t="shared" si="3975"/>
        <v>0</v>
      </c>
      <c r="J5880" s="71">
        <f t="shared" si="3975"/>
        <v>0</v>
      </c>
      <c r="K5880" s="71">
        <f t="shared" si="3975"/>
        <v>0</v>
      </c>
      <c r="L5880" s="71">
        <f t="shared" si="3975"/>
        <v>0</v>
      </c>
      <c r="M5880" s="71">
        <f t="shared" si="3975"/>
        <v>0</v>
      </c>
      <c r="N5880" s="448">
        <f t="shared" si="3975"/>
        <v>0</v>
      </c>
      <c r="O5880" s="71">
        <f t="shared" si="3975"/>
        <v>0</v>
      </c>
      <c r="P5880" s="71">
        <f t="shared" si="3975"/>
        <v>0</v>
      </c>
      <c r="Q5880" s="71">
        <f t="shared" si="3975"/>
        <v>0</v>
      </c>
      <c r="R5880" s="71">
        <f t="shared" si="3975"/>
        <v>0</v>
      </c>
      <c r="S5880" s="71">
        <f t="shared" si="3975"/>
        <v>0</v>
      </c>
      <c r="T5880" s="71">
        <f t="shared" si="3975"/>
        <v>0</v>
      </c>
      <c r="U5880" s="71">
        <f t="shared" si="3975"/>
        <v>0</v>
      </c>
      <c r="V5880" s="484">
        <f t="shared" si="3975"/>
        <v>0</v>
      </c>
      <c r="W5880" s="71">
        <f t="shared" si="3975"/>
        <v>0</v>
      </c>
      <c r="X5880" s="71">
        <f t="shared" si="3975"/>
        <v>0</v>
      </c>
      <c r="Y5880" s="448">
        <f t="shared" si="3975"/>
        <v>0</v>
      </c>
      <c r="Z5880" s="71">
        <f t="shared" si="3975"/>
        <v>0</v>
      </c>
      <c r="AA5880" s="71">
        <f t="shared" si="3975"/>
        <v>0</v>
      </c>
      <c r="AB5880" s="431">
        <f t="shared" si="3975"/>
        <v>0</v>
      </c>
      <c r="AC5880" s="137">
        <f>SUM(E5880:AB5880)</f>
        <v>0</v>
      </c>
      <c r="AD5880" s="326">
        <v>6300</v>
      </c>
      <c r="AE5880" s="71">
        <v>100</v>
      </c>
      <c r="AF5880" s="72">
        <v>120</v>
      </c>
      <c r="AH5880" s="806"/>
      <c r="AI5880" s="192"/>
      <c r="AJ5880" s="1039"/>
      <c r="AK5880" s="1040"/>
      <c r="AL5880" s="1039"/>
      <c r="AM5880" s="943"/>
      <c r="AN5880" s="946"/>
    </row>
    <row r="5881" spans="1:40" s="184" customFormat="1">
      <c r="A5881" s="3217"/>
      <c r="B5881" s="3220"/>
      <c r="C5881" s="132" t="s">
        <v>18</v>
      </c>
      <c r="D5881" s="134"/>
      <c r="E5881" s="327">
        <f t="shared" ref="E5881:AB5881" si="3976">(E5885-D5885)*$AE5880*$AF5880</f>
        <v>0</v>
      </c>
      <c r="F5881" s="328">
        <f t="shared" si="3976"/>
        <v>0</v>
      </c>
      <c r="G5881" s="328">
        <f t="shared" si="3976"/>
        <v>0</v>
      </c>
      <c r="H5881" s="449">
        <f t="shared" si="3976"/>
        <v>0</v>
      </c>
      <c r="I5881" s="328">
        <f t="shared" si="3976"/>
        <v>0</v>
      </c>
      <c r="J5881" s="328">
        <f t="shared" si="3976"/>
        <v>0</v>
      </c>
      <c r="K5881" s="328">
        <f t="shared" si="3976"/>
        <v>0</v>
      </c>
      <c r="L5881" s="328">
        <f t="shared" si="3976"/>
        <v>0</v>
      </c>
      <c r="M5881" s="328">
        <f t="shared" si="3976"/>
        <v>0</v>
      </c>
      <c r="N5881" s="449">
        <f t="shared" si="3976"/>
        <v>0</v>
      </c>
      <c r="O5881" s="328">
        <f t="shared" si="3976"/>
        <v>0</v>
      </c>
      <c r="P5881" s="328">
        <f t="shared" si="3976"/>
        <v>0</v>
      </c>
      <c r="Q5881" s="328">
        <f t="shared" si="3976"/>
        <v>0</v>
      </c>
      <c r="R5881" s="328">
        <f t="shared" si="3976"/>
        <v>0</v>
      </c>
      <c r="S5881" s="328">
        <f t="shared" si="3976"/>
        <v>0</v>
      </c>
      <c r="T5881" s="328">
        <f t="shared" si="3976"/>
        <v>0</v>
      </c>
      <c r="U5881" s="328">
        <f t="shared" si="3976"/>
        <v>0</v>
      </c>
      <c r="V5881" s="485">
        <f t="shared" si="3976"/>
        <v>0</v>
      </c>
      <c r="W5881" s="328">
        <f t="shared" si="3976"/>
        <v>0</v>
      </c>
      <c r="X5881" s="328">
        <f t="shared" si="3976"/>
        <v>0</v>
      </c>
      <c r="Y5881" s="449">
        <f t="shared" si="3976"/>
        <v>0</v>
      </c>
      <c r="Z5881" s="328">
        <f t="shared" si="3976"/>
        <v>0</v>
      </c>
      <c r="AA5881" s="328">
        <f t="shared" si="3976"/>
        <v>0</v>
      </c>
      <c r="AB5881" s="432">
        <f t="shared" si="3976"/>
        <v>0</v>
      </c>
      <c r="AC5881" s="109">
        <f>SUM(E5881:AB5881)</f>
        <v>0</v>
      </c>
      <c r="AD5881" s="81"/>
      <c r="AE5881" s="158"/>
      <c r="AF5881" s="74"/>
      <c r="AH5881" s="806"/>
      <c r="AI5881" s="192"/>
      <c r="AJ5881" s="354"/>
      <c r="AK5881" s="354"/>
      <c r="AL5881" s="354"/>
      <c r="AM5881" s="943"/>
      <c r="AN5881" s="946"/>
    </row>
    <row r="5882" spans="1:40" s="184" customFormat="1">
      <c r="A5882" s="3217"/>
      <c r="B5882" s="3220"/>
      <c r="C5882" s="132" t="s">
        <v>19</v>
      </c>
      <c r="D5882" s="134"/>
      <c r="E5882" s="81"/>
      <c r="F5882" s="158"/>
      <c r="G5882" s="158"/>
      <c r="H5882" s="446"/>
      <c r="I5882" s="158"/>
      <c r="J5882" s="158"/>
      <c r="K5882" s="158"/>
      <c r="L5882" s="158"/>
      <c r="M5882" s="158"/>
      <c r="N5882" s="446"/>
      <c r="O5882" s="158"/>
      <c r="P5882" s="158"/>
      <c r="Q5882" s="158"/>
      <c r="R5882" s="158"/>
      <c r="S5882" s="158"/>
      <c r="T5882" s="158"/>
      <c r="U5882" s="158"/>
      <c r="V5882" s="482"/>
      <c r="W5882" s="158"/>
      <c r="X5882" s="158"/>
      <c r="Y5882" s="446"/>
      <c r="Z5882" s="158"/>
      <c r="AA5882" s="158"/>
      <c r="AB5882" s="336"/>
      <c r="AC5882" s="109"/>
      <c r="AD5882" s="76">
        <f>SQRT(MIN((E5880*E5880+E5881*E5881),(F5880*F5880+F5881*F5881),(G5880*G5880+G5881*G5881),(H5880*H5880+H5881*H5881),(I5880*I5880+I5881*I5881),(J5880*J5880+J5881*J5881),(K5880*K5880+K5881*K5881),(L5880*L5880+L5881*L5881),(M5880*M5880+M5881*M5881),(N5880*N5880+N5881*N5881),(O5880*O5880+O5881*O5881),(P5880*P5880+P5881*P5881),(R5880*R5880+R5881*R5881),(S5880*S5880+S5881*S5881),(T5880*T5880+T5881*T5881),(U5880*U5880+U5881*U5881),(V5880*V5880+V5881*V5881),(W5880*W5880+W5881*W5881),(X5880*X5880+X5881*X5881),(Y5880*Y5880+Y5881*Y5881),(Z5880*Z5880+Z5881*Z5881),(AA5880*AA5880+AA5881*AA5881),(AB5880*AB5880+AB5881*AB5881)))/AD5880</f>
        <v>0</v>
      </c>
      <c r="AE5882" s="76">
        <f>SQRT(MAX((E5880*E5880+E5881*E5881),(F5880*F5880+F5881*F5881),(G5880*G5880+G5881*G5881),(H5880*H5880+H5881*H5881),(I5880*I5880+I5881*I5881),(J5880*J5880+J5881*J5881),(K5880*K5880+K5881*K5881),(L5880*L5880+L5881*L5881),(M5880*M5880+M5881*M5881),(N5880*N5880+N5881*N5881),(O5880*O5880+O5881*O5881),(P5880*P5880+P5881*P5881),(R5880*R5880+R5881*R5881),(S5880*S5880+S5881*S5881),(T5880*T5880+T5881*T5881),(U5880*U5880+U5881*U5881),(V5880*V5880+V5881*V5881),(W5880*W5880+W5881*W5881),(X5880*X5880+X5881*X5881),(Y5880*Y5880+Y5881*Y5881),(Z5880*Z5880+Z5881*Z5881),(AA5880*AA5880+AA5881*AA5881),(AB5880*AB5880+AB5881*AB5881)))/AD5880</f>
        <v>0</v>
      </c>
      <c r="AF5882" s="77"/>
      <c r="AH5882" s="806"/>
      <c r="AI5882" s="192"/>
      <c r="AJ5882" s="354"/>
      <c r="AK5882" s="354"/>
      <c r="AL5882" s="354"/>
      <c r="AM5882" s="943"/>
      <c r="AN5882" s="946"/>
    </row>
    <row r="5883" spans="1:40" s="184" customFormat="1" ht="16.5" thickBot="1">
      <c r="A5883" s="3217"/>
      <c r="B5883" s="3220"/>
      <c r="C5883" s="132" t="s">
        <v>21</v>
      </c>
      <c r="D5883" s="134"/>
      <c r="E5883" s="333" t="e">
        <f t="shared" ref="E5883:AB5883" si="3977">E5881/E5880</f>
        <v>#DIV/0!</v>
      </c>
      <c r="F5883" s="334" t="e">
        <f t="shared" si="3977"/>
        <v>#DIV/0!</v>
      </c>
      <c r="G5883" s="334" t="e">
        <f t="shared" si="3977"/>
        <v>#DIV/0!</v>
      </c>
      <c r="H5883" s="451" t="e">
        <f t="shared" si="3977"/>
        <v>#DIV/0!</v>
      </c>
      <c r="I5883" s="334" t="e">
        <f t="shared" si="3977"/>
        <v>#DIV/0!</v>
      </c>
      <c r="J5883" s="334" t="e">
        <f t="shared" si="3977"/>
        <v>#DIV/0!</v>
      </c>
      <c r="K5883" s="334" t="e">
        <f t="shared" si="3977"/>
        <v>#DIV/0!</v>
      </c>
      <c r="L5883" s="334" t="e">
        <f t="shared" si="3977"/>
        <v>#DIV/0!</v>
      </c>
      <c r="M5883" s="334" t="e">
        <f t="shared" si="3977"/>
        <v>#DIV/0!</v>
      </c>
      <c r="N5883" s="451" t="e">
        <f t="shared" si="3977"/>
        <v>#DIV/0!</v>
      </c>
      <c r="O5883" s="334" t="e">
        <f t="shared" si="3977"/>
        <v>#DIV/0!</v>
      </c>
      <c r="P5883" s="334" t="e">
        <f t="shared" si="3977"/>
        <v>#DIV/0!</v>
      </c>
      <c r="Q5883" s="334" t="e">
        <f t="shared" si="3977"/>
        <v>#DIV/0!</v>
      </c>
      <c r="R5883" s="334" t="e">
        <f t="shared" si="3977"/>
        <v>#DIV/0!</v>
      </c>
      <c r="S5883" s="334" t="e">
        <f t="shared" si="3977"/>
        <v>#DIV/0!</v>
      </c>
      <c r="T5883" s="334" t="e">
        <f t="shared" si="3977"/>
        <v>#DIV/0!</v>
      </c>
      <c r="U5883" s="334" t="e">
        <f t="shared" si="3977"/>
        <v>#DIV/0!</v>
      </c>
      <c r="V5883" s="487" t="e">
        <f t="shared" si="3977"/>
        <v>#DIV/0!</v>
      </c>
      <c r="W5883" s="334" t="e">
        <f t="shared" si="3977"/>
        <v>#DIV/0!</v>
      </c>
      <c r="X5883" s="334" t="e">
        <f t="shared" si="3977"/>
        <v>#DIV/0!</v>
      </c>
      <c r="Y5883" s="451" t="e">
        <f t="shared" si="3977"/>
        <v>#DIV/0!</v>
      </c>
      <c r="Z5883" s="334" t="e">
        <f t="shared" si="3977"/>
        <v>#DIV/0!</v>
      </c>
      <c r="AA5883" s="334" t="e">
        <f t="shared" si="3977"/>
        <v>#DIV/0!</v>
      </c>
      <c r="AB5883" s="358" t="e">
        <f t="shared" si="3977"/>
        <v>#DIV/0!</v>
      </c>
      <c r="AC5883" s="545" t="e">
        <f>MAX(E5883:AB5883)</f>
        <v>#DIV/0!</v>
      </c>
      <c r="AD5883" s="81"/>
      <c r="AE5883" s="158"/>
      <c r="AF5883" s="74"/>
      <c r="AH5883" s="806"/>
      <c r="AI5883" s="192"/>
      <c r="AJ5883" s="354"/>
      <c r="AK5883" s="354"/>
      <c r="AL5883" s="354"/>
      <c r="AM5883" s="943"/>
      <c r="AN5883" s="946"/>
    </row>
    <row r="5884" spans="1:40" s="184" customFormat="1" hidden="1">
      <c r="A5884" s="2458"/>
      <c r="B5884" s="2105"/>
      <c r="C5884" s="1184" t="s">
        <v>22</v>
      </c>
      <c r="D5884" s="307"/>
      <c r="E5884" s="346"/>
      <c r="F5884" s="347"/>
      <c r="G5884" s="347"/>
      <c r="H5884" s="454"/>
      <c r="I5884" s="347"/>
      <c r="J5884" s="347"/>
      <c r="K5884" s="347"/>
      <c r="L5884" s="347"/>
      <c r="M5884" s="347"/>
      <c r="N5884" s="454"/>
      <c r="O5884" s="347"/>
      <c r="P5884" s="347"/>
      <c r="Q5884" s="347"/>
      <c r="R5884" s="347"/>
      <c r="S5884" s="347"/>
      <c r="T5884" s="347"/>
      <c r="U5884" s="347"/>
      <c r="V5884" s="490"/>
      <c r="W5884" s="347"/>
      <c r="X5884" s="347"/>
      <c r="Y5884" s="454"/>
      <c r="Z5884" s="347"/>
      <c r="AA5884" s="347"/>
      <c r="AB5884" s="1709"/>
      <c r="AC5884" s="186"/>
      <c r="AD5884" s="81"/>
      <c r="AE5884" s="158"/>
      <c r="AF5884" s="74"/>
      <c r="AI5884" s="946"/>
      <c r="AJ5884" s="943"/>
      <c r="AK5884" s="943"/>
      <c r="AL5884" s="943"/>
      <c r="AM5884" s="943"/>
      <c r="AN5884" s="946"/>
    </row>
    <row r="5885" spans="1:40" s="184" customFormat="1" hidden="1">
      <c r="A5885" s="2458"/>
      <c r="B5885" s="2105"/>
      <c r="C5885" s="1184" t="s">
        <v>23</v>
      </c>
      <c r="D5885" s="134"/>
      <c r="E5885" s="81"/>
      <c r="F5885" s="158"/>
      <c r="G5885" s="158"/>
      <c r="H5885" s="446"/>
      <c r="I5885" s="158"/>
      <c r="J5885" s="158"/>
      <c r="K5885" s="158"/>
      <c r="L5885" s="158"/>
      <c r="M5885" s="158"/>
      <c r="N5885" s="446"/>
      <c r="O5885" s="158"/>
      <c r="P5885" s="158"/>
      <c r="Q5885" s="158"/>
      <c r="R5885" s="158"/>
      <c r="S5885" s="158"/>
      <c r="T5885" s="158"/>
      <c r="U5885" s="158"/>
      <c r="V5885" s="482"/>
      <c r="W5885" s="158"/>
      <c r="X5885" s="158"/>
      <c r="Y5885" s="446"/>
      <c r="Z5885" s="158"/>
      <c r="AA5885" s="158"/>
      <c r="AB5885" s="336"/>
      <c r="AC5885" s="221"/>
      <c r="AD5885" s="81"/>
      <c r="AE5885" s="158"/>
      <c r="AF5885" s="74"/>
      <c r="AH5885" s="943"/>
      <c r="AI5885" s="944"/>
      <c r="AJ5885" s="945"/>
      <c r="AK5885" s="945"/>
      <c r="AL5885" s="354"/>
      <c r="AM5885" s="946"/>
      <c r="AN5885" s="946"/>
    </row>
    <row r="5886" spans="1:40" s="184" customFormat="1" ht="16.5" hidden="1" thickBot="1">
      <c r="A5886" s="2110"/>
      <c r="B5886" s="2115" t="s">
        <v>49</v>
      </c>
      <c r="C5886" s="2116"/>
      <c r="D5886" s="116"/>
      <c r="E5886" s="181">
        <f>SQRT(E5880*E5880+E5881*E5881)/E5915/1.73</f>
        <v>0</v>
      </c>
      <c r="F5886" s="182">
        <f t="shared" ref="F5886:AB5886" si="3978">SQRT(F5880*F5880+F5881*F5881)/F5915/1.73</f>
        <v>0</v>
      </c>
      <c r="G5886" s="182">
        <f t="shared" si="3978"/>
        <v>0</v>
      </c>
      <c r="H5886" s="453">
        <f t="shared" si="3978"/>
        <v>0</v>
      </c>
      <c r="I5886" s="182">
        <f t="shared" si="3978"/>
        <v>0</v>
      </c>
      <c r="J5886" s="182">
        <f t="shared" si="3978"/>
        <v>0</v>
      </c>
      <c r="K5886" s="182">
        <f t="shared" si="3978"/>
        <v>0</v>
      </c>
      <c r="L5886" s="182">
        <f t="shared" si="3978"/>
        <v>0</v>
      </c>
      <c r="M5886" s="182">
        <f t="shared" si="3978"/>
        <v>0</v>
      </c>
      <c r="N5886" s="453">
        <f t="shared" si="3978"/>
        <v>0</v>
      </c>
      <c r="O5886" s="182">
        <f t="shared" si="3978"/>
        <v>0</v>
      </c>
      <c r="P5886" s="182">
        <f t="shared" si="3978"/>
        <v>0</v>
      </c>
      <c r="Q5886" s="182">
        <f t="shared" si="3978"/>
        <v>0</v>
      </c>
      <c r="R5886" s="182">
        <f t="shared" si="3978"/>
        <v>0</v>
      </c>
      <c r="S5886" s="182">
        <f t="shared" si="3978"/>
        <v>0</v>
      </c>
      <c r="T5886" s="182">
        <f t="shared" si="3978"/>
        <v>0</v>
      </c>
      <c r="U5886" s="182">
        <f t="shared" si="3978"/>
        <v>0</v>
      </c>
      <c r="V5886" s="489">
        <f t="shared" si="3978"/>
        <v>0</v>
      </c>
      <c r="W5886" s="182">
        <f t="shared" si="3978"/>
        <v>0</v>
      </c>
      <c r="X5886" s="182">
        <f t="shared" si="3978"/>
        <v>0</v>
      </c>
      <c r="Y5886" s="453">
        <f t="shared" si="3978"/>
        <v>0</v>
      </c>
      <c r="Z5886" s="182">
        <f t="shared" si="3978"/>
        <v>0</v>
      </c>
      <c r="AA5886" s="182">
        <f t="shared" si="3978"/>
        <v>0</v>
      </c>
      <c r="AB5886" s="435">
        <f t="shared" si="3978"/>
        <v>0</v>
      </c>
      <c r="AC5886" s="111">
        <f>AVERAGE(E5886:AB5886)</f>
        <v>0</v>
      </c>
      <c r="AD5886" s="98" t="e">
        <f>(AC5882-AC5886)/AC5882</f>
        <v>#DIV/0!</v>
      </c>
      <c r="AE5886" s="79"/>
      <c r="AF5886" s="80"/>
      <c r="AI5886" s="946"/>
      <c r="AJ5886" s="943"/>
      <c r="AK5886" s="943"/>
      <c r="AL5886" s="943"/>
      <c r="AM5886" s="943"/>
      <c r="AN5886" s="946"/>
    </row>
    <row r="5887" spans="1:40" s="184" customFormat="1">
      <c r="A5887" s="3216" t="s">
        <v>306</v>
      </c>
      <c r="B5887" s="3219" t="s">
        <v>24</v>
      </c>
      <c r="C5887" s="131" t="s">
        <v>16</v>
      </c>
      <c r="D5887" s="304" t="s">
        <v>17</v>
      </c>
      <c r="E5887" s="326">
        <f t="shared" ref="E5887:AB5887" si="3979">(E5891-D5891)*$AE5887*$AF5887</f>
        <v>1163.9999999970314</v>
      </c>
      <c r="F5887" s="71">
        <f t="shared" si="3979"/>
        <v>1104.0000000066357</v>
      </c>
      <c r="G5887" s="71">
        <f t="shared" si="3979"/>
        <v>1043.9999999944121</v>
      </c>
      <c r="H5887" s="448">
        <f t="shared" si="3979"/>
        <v>996.00000000646105</v>
      </c>
      <c r="I5887" s="71">
        <f t="shared" si="3979"/>
        <v>1019.9999999895226</v>
      </c>
      <c r="J5887" s="71">
        <f t="shared" si="3979"/>
        <v>1080.0000000017462</v>
      </c>
      <c r="K5887" s="71">
        <f t="shared" si="3979"/>
        <v>1620.0000000026193</v>
      </c>
      <c r="L5887" s="71">
        <f t="shared" si="3979"/>
        <v>1691.9999999954598</v>
      </c>
      <c r="M5887" s="71">
        <f t="shared" si="3979"/>
        <v>2111.9999999937136</v>
      </c>
      <c r="N5887" s="448">
        <f t="shared" si="3979"/>
        <v>1860.000000007858</v>
      </c>
      <c r="O5887" s="71">
        <f t="shared" si="3979"/>
        <v>2148.0000000010477</v>
      </c>
      <c r="P5887" s="71">
        <f t="shared" si="3979"/>
        <v>1824.0000000005239</v>
      </c>
      <c r="Q5887" s="71">
        <f t="shared" si="3979"/>
        <v>1848.0000000054133</v>
      </c>
      <c r="R5887" s="71">
        <f t="shared" si="3979"/>
        <v>1787.9999999931897</v>
      </c>
      <c r="S5887" s="71">
        <f t="shared" si="3979"/>
        <v>1644.0000000075088</v>
      </c>
      <c r="T5887" s="71">
        <f t="shared" si="3979"/>
        <v>1847.9999999835854</v>
      </c>
      <c r="U5887" s="71">
        <f t="shared" si="3979"/>
        <v>1764.0000000101281</v>
      </c>
      <c r="V5887" s="484">
        <f t="shared" si="3979"/>
        <v>1787.9999999931897</v>
      </c>
      <c r="W5887" s="71">
        <f t="shared" si="3979"/>
        <v>1811.9999999980791</v>
      </c>
      <c r="X5887" s="71">
        <f t="shared" si="3979"/>
        <v>1896.0000000151922</v>
      </c>
      <c r="Y5887" s="448">
        <f t="shared" si="3979"/>
        <v>1703.9999999979045</v>
      </c>
      <c r="Z5887" s="71">
        <f t="shared" si="3979"/>
        <v>1871.9999999884749</v>
      </c>
      <c r="AA5887" s="71">
        <f t="shared" si="3979"/>
        <v>1703.9999999979045</v>
      </c>
      <c r="AB5887" s="431">
        <f t="shared" si="3979"/>
        <v>1308.0000000045402</v>
      </c>
      <c r="AC5887" s="137">
        <f>SUM(E5887:AB5887)</f>
        <v>38639.999999992142</v>
      </c>
      <c r="AD5887" s="326">
        <v>6300</v>
      </c>
      <c r="AE5887" s="71">
        <v>100</v>
      </c>
      <c r="AF5887" s="72">
        <v>120</v>
      </c>
      <c r="AI5887" s="946"/>
      <c r="AJ5887" s="1056"/>
      <c r="AK5887" s="1056"/>
      <c r="AL5887" s="1056"/>
      <c r="AM5887" s="943"/>
      <c r="AN5887" s="946"/>
    </row>
    <row r="5888" spans="1:40" s="184" customFormat="1">
      <c r="A5888" s="3217"/>
      <c r="B5888" s="3220"/>
      <c r="C5888" s="132" t="s">
        <v>18</v>
      </c>
      <c r="D5888" s="134" t="s">
        <v>17</v>
      </c>
      <c r="E5888" s="327">
        <f t="shared" ref="E5888:AB5888" si="3980">(E5892-D5892)*$AE5887*$AF5887</f>
        <v>515.99999999598367</v>
      </c>
      <c r="F5888" s="328">
        <f t="shared" si="3980"/>
        <v>492.00000000200816</v>
      </c>
      <c r="G5888" s="328">
        <f t="shared" si="3980"/>
        <v>479.99999999956344</v>
      </c>
      <c r="H5888" s="449">
        <f t="shared" si="3980"/>
        <v>432.00000000069849</v>
      </c>
      <c r="I5888" s="328">
        <f t="shared" si="3980"/>
        <v>455.999999994674</v>
      </c>
      <c r="J5888" s="328">
        <f t="shared" si="3980"/>
        <v>492.00000000200816</v>
      </c>
      <c r="K5888" s="328">
        <f t="shared" si="3980"/>
        <v>720.00000000480213</v>
      </c>
      <c r="L5888" s="328">
        <f t="shared" si="3980"/>
        <v>756.00000000122236</v>
      </c>
      <c r="M5888" s="328">
        <f t="shared" si="3980"/>
        <v>947.99999999668216</v>
      </c>
      <c r="N5888" s="449">
        <f t="shared" si="3980"/>
        <v>827.99999999406282</v>
      </c>
      <c r="O5888" s="328">
        <f t="shared" si="3980"/>
        <v>960.00000001004082</v>
      </c>
      <c r="P5888" s="328">
        <f t="shared" si="3980"/>
        <v>815.9999999916181</v>
      </c>
      <c r="Q5888" s="328">
        <f t="shared" si="3980"/>
        <v>828.00000000497676</v>
      </c>
      <c r="R5888" s="328">
        <f t="shared" si="3980"/>
        <v>804.00000000008731</v>
      </c>
      <c r="S5888" s="328">
        <f t="shared" si="3980"/>
        <v>731.99999999633292</v>
      </c>
      <c r="T5888" s="328">
        <f t="shared" si="3980"/>
        <v>828.00000000497676</v>
      </c>
      <c r="U5888" s="328">
        <f t="shared" si="3980"/>
        <v>791.99999999764259</v>
      </c>
      <c r="V5888" s="485">
        <f t="shared" si="3980"/>
        <v>791.99999999764259</v>
      </c>
      <c r="W5888" s="328">
        <f t="shared" si="3980"/>
        <v>816.00000000253203</v>
      </c>
      <c r="X5888" s="328">
        <f t="shared" si="3980"/>
        <v>851.99999999895226</v>
      </c>
      <c r="Y5888" s="449">
        <f t="shared" si="3980"/>
        <v>756.00000000122236</v>
      </c>
      <c r="Z5888" s="328">
        <f t="shared" si="3980"/>
        <v>839.99999999650754</v>
      </c>
      <c r="AA5888" s="328">
        <f t="shared" si="3980"/>
        <v>756.00000000122236</v>
      </c>
      <c r="AB5888" s="432">
        <f t="shared" si="3980"/>
        <v>587.99999999973807</v>
      </c>
      <c r="AC5888" s="109">
        <f>SUM(E5888:AB5888)</f>
        <v>17279.999999995198</v>
      </c>
      <c r="AD5888" s="81"/>
      <c r="AE5888" s="158"/>
      <c r="AF5888" s="74"/>
      <c r="AI5888" s="946"/>
      <c r="AJ5888" s="943"/>
      <c r="AK5888" s="943"/>
      <c r="AL5888" s="943"/>
      <c r="AM5888" s="943"/>
      <c r="AN5888" s="946"/>
    </row>
    <row r="5889" spans="1:40" s="184" customFormat="1">
      <c r="A5889" s="3217"/>
      <c r="B5889" s="3220"/>
      <c r="C5889" s="132" t="s">
        <v>19</v>
      </c>
      <c r="D5889" s="134" t="s">
        <v>20</v>
      </c>
      <c r="E5889" s="346">
        <v>72</v>
      </c>
      <c r="F5889" s="347">
        <v>68</v>
      </c>
      <c r="G5889" s="347">
        <v>65</v>
      </c>
      <c r="H5889" s="454">
        <v>61</v>
      </c>
      <c r="I5889" s="347">
        <v>63</v>
      </c>
      <c r="J5889" s="347">
        <v>67</v>
      </c>
      <c r="K5889" s="347">
        <v>100</v>
      </c>
      <c r="L5889" s="347">
        <v>105</v>
      </c>
      <c r="M5889" s="347">
        <v>130</v>
      </c>
      <c r="N5889" s="454">
        <v>115</v>
      </c>
      <c r="O5889" s="347">
        <v>133</v>
      </c>
      <c r="P5889" s="347">
        <v>113</v>
      </c>
      <c r="Q5889" s="347">
        <v>114</v>
      </c>
      <c r="R5889" s="347">
        <v>110</v>
      </c>
      <c r="S5889" s="347">
        <v>102</v>
      </c>
      <c r="T5889" s="347">
        <v>114</v>
      </c>
      <c r="U5889" s="347">
        <v>109</v>
      </c>
      <c r="V5889" s="490">
        <v>111</v>
      </c>
      <c r="W5889" s="347">
        <v>112</v>
      </c>
      <c r="X5889" s="347">
        <v>117</v>
      </c>
      <c r="Y5889" s="454">
        <v>105</v>
      </c>
      <c r="Z5889" s="347">
        <v>116</v>
      </c>
      <c r="AA5889" s="347">
        <v>105</v>
      </c>
      <c r="AB5889" s="1709">
        <v>81</v>
      </c>
      <c r="AC5889" s="109">
        <f>AVERAGE(E5889:AB5889)</f>
        <v>99.5</v>
      </c>
      <c r="AD5889" s="76">
        <f>SQRT(MIN((E5887*E5887+E5888*E5888),(F5887*F5887+F5888*F5888),(G5887*G5887+G5888*G5888),(H5887*H5887+H5888*H5888),(I5887*I5887+I5888*I5888),(J5887*J5887+J5888*J5888),(K5887*K5887+K5888*K5888),(L5887*L5887+L5888*L5888),(M5887*M5887+M5888*M5888),(N5887*N5887+N5888*N5888),(O5887*O5887+O5888*O5888),(P5887*P5887+P5888*P5888),(R5887*R5887+R5888*R5888),(S5887*S5887+S5888*S5888),(T5887*T5887+T5888*T5888),(U5887*U5887+U5888*U5888),(V5887*V5887+V5888*V5888),(W5887*W5887+W5888*W5888),(X5887*X5887+X5888*X5888),(Y5887*Y5887+Y5888*Y5888),(Z5887*Z5887+Z5888*Z5888),(AA5887*AA5887+AA5888*AA5888),(AB5887*AB5887+AB5888*AB5888)))/AD5887</f>
        <v>0.17232569490663902</v>
      </c>
      <c r="AE5889" s="76">
        <f>SQRT(MAX((E5887*E5887+E5888*E5888),(F5887*F5887+F5888*F5888),(G5887*G5887+G5888*G5888),(H5887*H5887+H5888*H5888),(I5887*I5887+I5888*I5888),(J5887*J5887+J5888*J5888),(K5887*K5887+K5888*K5888),(L5887*L5887+L5888*L5888),(M5887*M5887+M5888*M5888),(N5887*N5887+N5888*N5888),(O5887*O5887+O5888*O5888),(P5887*P5887+P5888*P5888),(R5887*R5887+R5888*R5888),(S5887*S5887+S5888*S5888),(T5887*T5887+T5888*T5888),(U5887*U5887+U5888*U5888),(V5887*V5887+V5888*V5888),(W5887*W5887+W5888*W5888),(X5887*X5887+X5888*X5888),(Y5887*Y5887+Y5888*Y5888),(Z5887*Z5887+Z5888*Z5888),(AA5887*AA5887+AA5888*AA5888),(AB5887*AB5887+AB5888*AB5888)))/AD5887</f>
        <v>0.37345479073941829</v>
      </c>
      <c r="AF5889" s="77"/>
      <c r="AI5889" s="946"/>
      <c r="AJ5889" s="943"/>
      <c r="AK5889" s="943"/>
      <c r="AL5889" s="943"/>
      <c r="AM5889" s="943"/>
      <c r="AN5889" s="946"/>
    </row>
    <row r="5890" spans="1:40" s="184" customFormat="1" ht="16.5" thickBot="1">
      <c r="A5890" s="3217"/>
      <c r="B5890" s="3220"/>
      <c r="C5890" s="132" t="s">
        <v>21</v>
      </c>
      <c r="D5890" s="134"/>
      <c r="E5890" s="333">
        <f t="shared" ref="E5890:AB5890" si="3981">E5888/E5887</f>
        <v>0.44329896906984506</v>
      </c>
      <c r="F5890" s="334">
        <f t="shared" si="3981"/>
        <v>0.44565217391218387</v>
      </c>
      <c r="G5890" s="334">
        <f t="shared" si="3981"/>
        <v>0.45977011494457148</v>
      </c>
      <c r="H5890" s="451">
        <f t="shared" si="3981"/>
        <v>0.43373493975692379</v>
      </c>
      <c r="I5890" s="334">
        <f t="shared" si="3981"/>
        <v>0.44705882352878235</v>
      </c>
      <c r="J5890" s="334">
        <f t="shared" si="3981"/>
        <v>0.45555555555667837</v>
      </c>
      <c r="K5890" s="334">
        <f t="shared" si="3981"/>
        <v>0.44444444444669012</v>
      </c>
      <c r="L5890" s="334">
        <f t="shared" si="3981"/>
        <v>0.44680851064021926</v>
      </c>
      <c r="M5890" s="334">
        <f t="shared" si="3981"/>
        <v>0.44886363636340149</v>
      </c>
      <c r="N5890" s="451">
        <f t="shared" si="3981"/>
        <v>0.4451612903175079</v>
      </c>
      <c r="O5890" s="334">
        <f t="shared" si="3981"/>
        <v>0.4469273743061325</v>
      </c>
      <c r="P5890" s="334">
        <f t="shared" si="3981"/>
        <v>0.44736842104790775</v>
      </c>
      <c r="Q5890" s="334">
        <f t="shared" si="3981"/>
        <v>0.44805194805332865</v>
      </c>
      <c r="R5890" s="334">
        <f t="shared" si="3981"/>
        <v>0.44966442953196289</v>
      </c>
      <c r="S5890" s="334">
        <f t="shared" si="3981"/>
        <v>0.4452554744482905</v>
      </c>
      <c r="T5890" s="334">
        <f t="shared" si="3981"/>
        <v>0.44805194805862086</v>
      </c>
      <c r="U5890" s="334">
        <f t="shared" si="3981"/>
        <v>0.44897959183282043</v>
      </c>
      <c r="V5890" s="487">
        <f t="shared" si="3981"/>
        <v>0.44295302013459686</v>
      </c>
      <c r="W5890" s="334">
        <f t="shared" si="3981"/>
        <v>0.45033112582968932</v>
      </c>
      <c r="X5890" s="334">
        <f t="shared" si="3981"/>
        <v>0.44936708860344166</v>
      </c>
      <c r="Y5890" s="451">
        <f t="shared" si="3981"/>
        <v>0.44366197183224887</v>
      </c>
      <c r="Z5890" s="334">
        <f t="shared" si="3981"/>
        <v>0.44871794871884568</v>
      </c>
      <c r="AA5890" s="334">
        <f t="shared" si="3981"/>
        <v>0.44366197183224887</v>
      </c>
      <c r="AB5890" s="358">
        <f t="shared" si="3981"/>
        <v>0.44954128440190905</v>
      </c>
      <c r="AC5890" s="545">
        <f>MAX(E5890:AB5890)</f>
        <v>0.45977011494457148</v>
      </c>
      <c r="AD5890" s="81"/>
      <c r="AE5890" s="158"/>
      <c r="AF5890" s="74"/>
      <c r="AI5890" s="946"/>
      <c r="AJ5890" s="943"/>
      <c r="AK5890" s="943"/>
      <c r="AL5890" s="943"/>
      <c r="AM5890" s="943"/>
      <c r="AN5890" s="946"/>
    </row>
    <row r="5891" spans="1:40" s="184" customFormat="1" hidden="1">
      <c r="A5891" s="2458"/>
      <c r="B5891" s="2105"/>
      <c r="C5891" s="1184" t="s">
        <v>22</v>
      </c>
      <c r="D5891" s="134">
        <v>10265.76</v>
      </c>
      <c r="E5891" s="81">
        <v>10265.857</v>
      </c>
      <c r="F5891" s="158">
        <v>10265.949000000001</v>
      </c>
      <c r="G5891" s="158">
        <v>10266.036</v>
      </c>
      <c r="H5891" s="446">
        <v>10266.119000000001</v>
      </c>
      <c r="I5891" s="158">
        <v>10266.204</v>
      </c>
      <c r="J5891" s="158">
        <v>10266.294</v>
      </c>
      <c r="K5891" s="158">
        <v>10266.429</v>
      </c>
      <c r="L5891" s="158">
        <v>10266.57</v>
      </c>
      <c r="M5891" s="158">
        <v>10266.745999999999</v>
      </c>
      <c r="N5891" s="446">
        <v>10266.901</v>
      </c>
      <c r="O5891" s="158">
        <v>10267.08</v>
      </c>
      <c r="P5891" s="158">
        <v>10267.232</v>
      </c>
      <c r="Q5891" s="158">
        <v>10267.386</v>
      </c>
      <c r="R5891" s="158">
        <v>10267.535</v>
      </c>
      <c r="S5891" s="158">
        <v>10267.672</v>
      </c>
      <c r="T5891" s="158">
        <v>10267.825999999999</v>
      </c>
      <c r="U5891" s="158">
        <v>10267.973</v>
      </c>
      <c r="V5891" s="482">
        <v>10268.121999999999</v>
      </c>
      <c r="W5891" s="158">
        <v>10268.272999999999</v>
      </c>
      <c r="X5891" s="158">
        <v>10268.431</v>
      </c>
      <c r="Y5891" s="446">
        <v>10268.573</v>
      </c>
      <c r="Z5891" s="158">
        <v>10268.728999999999</v>
      </c>
      <c r="AA5891" s="158">
        <v>10268.870999999999</v>
      </c>
      <c r="AB5891" s="336">
        <v>10268.98</v>
      </c>
      <c r="AC5891" s="186"/>
      <c r="AD5891" s="81"/>
      <c r="AE5891" s="158"/>
      <c r="AF5891" s="74"/>
      <c r="AI5891" s="946"/>
      <c r="AJ5891" s="943"/>
      <c r="AK5891" s="943"/>
      <c r="AL5891" s="943"/>
      <c r="AM5891" s="943"/>
      <c r="AN5891" s="946"/>
    </row>
    <row r="5892" spans="1:40" s="184" customFormat="1" hidden="1">
      <c r="A5892" s="2458"/>
      <c r="B5892" s="2105"/>
      <c r="C5892" s="1184" t="s">
        <v>23</v>
      </c>
      <c r="D5892" s="134">
        <v>4547.68</v>
      </c>
      <c r="E5892" s="81">
        <v>4547.723</v>
      </c>
      <c r="F5892" s="158">
        <v>4547.7640000000001</v>
      </c>
      <c r="G5892" s="158">
        <v>4547.8040000000001</v>
      </c>
      <c r="H5892" s="446">
        <v>4547.84</v>
      </c>
      <c r="I5892" s="158">
        <v>4547.8779999999997</v>
      </c>
      <c r="J5892" s="158">
        <v>4547.9189999999999</v>
      </c>
      <c r="K5892" s="158">
        <v>4547.9790000000003</v>
      </c>
      <c r="L5892" s="158">
        <v>4548.0420000000004</v>
      </c>
      <c r="M5892" s="158">
        <v>4548.1210000000001</v>
      </c>
      <c r="N5892" s="446">
        <v>4548.1899999999996</v>
      </c>
      <c r="O5892" s="158">
        <v>4548.2700000000004</v>
      </c>
      <c r="P5892" s="158">
        <v>4548.3379999999997</v>
      </c>
      <c r="Q5892" s="158">
        <v>4548.4070000000002</v>
      </c>
      <c r="R5892" s="158">
        <v>4548.4740000000002</v>
      </c>
      <c r="S5892" s="158">
        <v>4548.5349999999999</v>
      </c>
      <c r="T5892" s="158">
        <v>4548.6040000000003</v>
      </c>
      <c r="U5892" s="158">
        <v>4548.67</v>
      </c>
      <c r="V5892" s="482">
        <v>4548.7359999999999</v>
      </c>
      <c r="W5892" s="158">
        <v>4548.8040000000001</v>
      </c>
      <c r="X5892" s="158">
        <v>4548.875</v>
      </c>
      <c r="Y5892" s="446">
        <v>4548.9380000000001</v>
      </c>
      <c r="Z5892" s="158">
        <v>4549.0079999999998</v>
      </c>
      <c r="AA5892" s="158">
        <v>4549.0709999999999</v>
      </c>
      <c r="AB5892" s="336">
        <v>4549.12</v>
      </c>
      <c r="AC5892" s="221"/>
      <c r="AD5892" s="81"/>
      <c r="AE5892" s="158"/>
      <c r="AF5892" s="74"/>
      <c r="AH5892" s="943"/>
      <c r="AI5892" s="944"/>
      <c r="AJ5892" s="945"/>
      <c r="AK5892" s="945"/>
      <c r="AL5892" s="354"/>
      <c r="AM5892" s="946"/>
      <c r="AN5892" s="946"/>
    </row>
    <row r="5893" spans="1:40" s="184" customFormat="1" ht="16.5" hidden="1" thickBot="1">
      <c r="A5893" s="2110"/>
      <c r="B5893" s="2115" t="s">
        <v>49</v>
      </c>
      <c r="C5893" s="2116"/>
      <c r="D5893" s="116"/>
      <c r="E5893" s="181">
        <f>SQRT(E5887*E5887+E5888*E5888)/E5916/1.73</f>
        <v>72.154860820976879</v>
      </c>
      <c r="F5893" s="182">
        <f t="shared" ref="F5893:AB5893" si="3982">SQRT(F5887*F5887+F5888*F5888)/F5916/1.73</f>
        <v>68.49533543593148</v>
      </c>
      <c r="G5893" s="182">
        <f t="shared" si="3982"/>
        <v>65.117235930482337</v>
      </c>
      <c r="H5893" s="453">
        <f t="shared" si="3982"/>
        <v>60.92664447566225</v>
      </c>
      <c r="I5893" s="182">
        <f t="shared" si="3982"/>
        <v>62.7021481279914</v>
      </c>
      <c r="J5893" s="182">
        <f t="shared" si="3982"/>
        <v>66.602349166197982</v>
      </c>
      <c r="K5893" s="182">
        <f t="shared" si="3982"/>
        <v>99.488995135958405</v>
      </c>
      <c r="L5893" s="182">
        <f t="shared" si="3982"/>
        <v>104.00210030720092</v>
      </c>
      <c r="M5893" s="182">
        <f t="shared" si="3982"/>
        <v>131.19148631928871</v>
      </c>
      <c r="N5893" s="453">
        <f t="shared" si="3982"/>
        <v>115.37869743326445</v>
      </c>
      <c r="O5893" s="182">
        <f t="shared" si="3982"/>
        <v>133.33136017558286</v>
      </c>
      <c r="P5893" s="182">
        <f t="shared" si="3982"/>
        <v>112.13913218816575</v>
      </c>
      <c r="Q5893" s="182">
        <f t="shared" si="3982"/>
        <v>113.64361386737662</v>
      </c>
      <c r="R5893" s="182">
        <f t="shared" si="3982"/>
        <v>111.09877185613092</v>
      </c>
      <c r="S5893" s="182">
        <f t="shared" si="3982"/>
        <v>99.069636969504216</v>
      </c>
      <c r="T5893" s="182">
        <f t="shared" si="3982"/>
        <v>112.55088680985237</v>
      </c>
      <c r="U5893" s="182">
        <f t="shared" si="3982"/>
        <v>108.51557642379859</v>
      </c>
      <c r="V5893" s="489">
        <f t="shared" si="3982"/>
        <v>108.69043087562355</v>
      </c>
      <c r="W5893" s="182">
        <f t="shared" si="3982"/>
        <v>111.52474434035531</v>
      </c>
      <c r="X5893" s="182">
        <f t="shared" si="3982"/>
        <v>116.65268348170829</v>
      </c>
      <c r="Y5893" s="453">
        <f t="shared" si="3982"/>
        <v>103.61138046680908</v>
      </c>
      <c r="Z5893" s="182">
        <f t="shared" si="3982"/>
        <v>114.04093785522672</v>
      </c>
      <c r="AA5893" s="182">
        <f t="shared" si="3982"/>
        <v>102.62460541474424</v>
      </c>
      <c r="AB5893" s="435">
        <f t="shared" si="3982"/>
        <v>79.706973289298347</v>
      </c>
      <c r="AC5893" s="111">
        <f>AVERAGE(E5893:AB5893)</f>
        <v>98.885857798630482</v>
      </c>
      <c r="AD5893" s="98">
        <f>(AC5889-AC5893)/AC5889</f>
        <v>6.1722834308494245E-3</v>
      </c>
      <c r="AE5893" s="79"/>
      <c r="AF5893" s="80"/>
      <c r="AI5893" s="946"/>
      <c r="AJ5893" s="943"/>
      <c r="AK5893" s="943"/>
      <c r="AL5893" s="943"/>
      <c r="AM5893" s="943"/>
      <c r="AN5893" s="946"/>
    </row>
    <row r="5894" spans="1:40" s="184" customFormat="1">
      <c r="A5894" s="3216" t="s">
        <v>1045</v>
      </c>
      <c r="B5894" s="3219" t="s">
        <v>368</v>
      </c>
      <c r="C5894" s="131" t="s">
        <v>16</v>
      </c>
      <c r="D5894" s="304" t="s">
        <v>17</v>
      </c>
      <c r="E5894" s="326">
        <f t="shared" ref="E5894:AB5894" si="3983">(E5898-D5898)*$AE5894*$AF5894</f>
        <v>0</v>
      </c>
      <c r="F5894" s="71">
        <f t="shared" si="3983"/>
        <v>0</v>
      </c>
      <c r="G5894" s="71">
        <f t="shared" si="3983"/>
        <v>0</v>
      </c>
      <c r="H5894" s="448">
        <f t="shared" si="3983"/>
        <v>0</v>
      </c>
      <c r="I5894" s="71">
        <f t="shared" si="3983"/>
        <v>0</v>
      </c>
      <c r="J5894" s="71">
        <f t="shared" si="3983"/>
        <v>0</v>
      </c>
      <c r="K5894" s="71">
        <f t="shared" si="3983"/>
        <v>0</v>
      </c>
      <c r="L5894" s="71">
        <f t="shared" si="3983"/>
        <v>0</v>
      </c>
      <c r="M5894" s="71">
        <f t="shared" si="3983"/>
        <v>0</v>
      </c>
      <c r="N5894" s="448">
        <f t="shared" si="3983"/>
        <v>0</v>
      </c>
      <c r="O5894" s="71">
        <f t="shared" si="3983"/>
        <v>0</v>
      </c>
      <c r="P5894" s="71">
        <f t="shared" si="3983"/>
        <v>0</v>
      </c>
      <c r="Q5894" s="71">
        <f t="shared" si="3983"/>
        <v>0</v>
      </c>
      <c r="R5894" s="71">
        <f t="shared" si="3983"/>
        <v>0</v>
      </c>
      <c r="S5894" s="71">
        <f t="shared" si="3983"/>
        <v>0</v>
      </c>
      <c r="T5894" s="71">
        <f t="shared" si="3983"/>
        <v>0</v>
      </c>
      <c r="U5894" s="71">
        <f t="shared" si="3983"/>
        <v>0</v>
      </c>
      <c r="V5894" s="484">
        <f t="shared" si="3983"/>
        <v>0</v>
      </c>
      <c r="W5894" s="71">
        <f t="shared" si="3983"/>
        <v>0</v>
      </c>
      <c r="X5894" s="71">
        <f t="shared" si="3983"/>
        <v>0</v>
      </c>
      <c r="Y5894" s="448">
        <f t="shared" si="3983"/>
        <v>0</v>
      </c>
      <c r="Z5894" s="71">
        <f t="shared" si="3983"/>
        <v>0</v>
      </c>
      <c r="AA5894" s="71">
        <f t="shared" si="3983"/>
        <v>0</v>
      </c>
      <c r="AB5894" s="431">
        <f t="shared" si="3983"/>
        <v>0</v>
      </c>
      <c r="AC5894" s="137">
        <f>SUM(E5894:AB5894)</f>
        <v>0</v>
      </c>
      <c r="AD5894" s="326">
        <v>2500</v>
      </c>
      <c r="AE5894" s="71">
        <v>100</v>
      </c>
      <c r="AF5894" s="72">
        <v>30</v>
      </c>
      <c r="AI5894" s="946"/>
      <c r="AJ5894" s="1056"/>
      <c r="AK5894" s="1056"/>
      <c r="AL5894" s="1056"/>
      <c r="AM5894" s="943"/>
      <c r="AN5894" s="946"/>
    </row>
    <row r="5895" spans="1:40" s="184" customFormat="1">
      <c r="A5895" s="3217"/>
      <c r="B5895" s="3220"/>
      <c r="C5895" s="132" t="s">
        <v>18</v>
      </c>
      <c r="D5895" s="134" t="s">
        <v>17</v>
      </c>
      <c r="E5895" s="327">
        <f t="shared" ref="E5895:AB5895" si="3984">(E5899-D5899)*$AE5894*$AF5894</f>
        <v>0</v>
      </c>
      <c r="F5895" s="328">
        <f t="shared" si="3984"/>
        <v>0</v>
      </c>
      <c r="G5895" s="328">
        <f t="shared" si="3984"/>
        <v>0</v>
      </c>
      <c r="H5895" s="449">
        <f t="shared" si="3984"/>
        <v>0</v>
      </c>
      <c r="I5895" s="328">
        <f t="shared" si="3984"/>
        <v>0</v>
      </c>
      <c r="J5895" s="328">
        <f t="shared" si="3984"/>
        <v>0</v>
      </c>
      <c r="K5895" s="328">
        <f t="shared" si="3984"/>
        <v>0</v>
      </c>
      <c r="L5895" s="328">
        <f t="shared" si="3984"/>
        <v>0</v>
      </c>
      <c r="M5895" s="328">
        <f t="shared" si="3984"/>
        <v>0</v>
      </c>
      <c r="N5895" s="449">
        <f t="shared" si="3984"/>
        <v>0</v>
      </c>
      <c r="O5895" s="328">
        <f t="shared" si="3984"/>
        <v>0</v>
      </c>
      <c r="P5895" s="328">
        <f t="shared" si="3984"/>
        <v>0</v>
      </c>
      <c r="Q5895" s="328">
        <f t="shared" si="3984"/>
        <v>0</v>
      </c>
      <c r="R5895" s="328">
        <f t="shared" si="3984"/>
        <v>0</v>
      </c>
      <c r="S5895" s="328">
        <f t="shared" si="3984"/>
        <v>0</v>
      </c>
      <c r="T5895" s="328">
        <f t="shared" si="3984"/>
        <v>0</v>
      </c>
      <c r="U5895" s="328">
        <f t="shared" si="3984"/>
        <v>0</v>
      </c>
      <c r="V5895" s="485">
        <f t="shared" si="3984"/>
        <v>0</v>
      </c>
      <c r="W5895" s="328">
        <f t="shared" si="3984"/>
        <v>0</v>
      </c>
      <c r="X5895" s="328">
        <f t="shared" si="3984"/>
        <v>0</v>
      </c>
      <c r="Y5895" s="449">
        <f t="shared" si="3984"/>
        <v>0</v>
      </c>
      <c r="Z5895" s="328">
        <f t="shared" si="3984"/>
        <v>0</v>
      </c>
      <c r="AA5895" s="328">
        <f t="shared" si="3984"/>
        <v>0</v>
      </c>
      <c r="AB5895" s="432">
        <f t="shared" si="3984"/>
        <v>0</v>
      </c>
      <c r="AC5895" s="109">
        <f>SUM(E5895:AB5895)</f>
        <v>0</v>
      </c>
      <c r="AD5895" s="81"/>
      <c r="AE5895" s="158"/>
      <c r="AF5895" s="74"/>
      <c r="AI5895" s="946"/>
      <c r="AJ5895" s="943"/>
      <c r="AK5895" s="943"/>
      <c r="AL5895" s="943"/>
      <c r="AM5895" s="943"/>
      <c r="AN5895" s="946"/>
    </row>
    <row r="5896" spans="1:40" s="184" customFormat="1">
      <c r="A5896" s="3217"/>
      <c r="B5896" s="3220"/>
      <c r="C5896" s="132" t="s">
        <v>19</v>
      </c>
      <c r="D5896" s="134" t="s">
        <v>20</v>
      </c>
      <c r="E5896" s="346"/>
      <c r="F5896" s="347"/>
      <c r="G5896" s="347"/>
      <c r="H5896" s="454"/>
      <c r="I5896" s="347"/>
      <c r="J5896" s="347"/>
      <c r="K5896" s="347"/>
      <c r="L5896" s="347"/>
      <c r="M5896" s="347"/>
      <c r="N5896" s="454"/>
      <c r="O5896" s="347"/>
      <c r="P5896" s="347"/>
      <c r="Q5896" s="347"/>
      <c r="R5896" s="347"/>
      <c r="S5896" s="347"/>
      <c r="T5896" s="347"/>
      <c r="U5896" s="347"/>
      <c r="V5896" s="490"/>
      <c r="W5896" s="347"/>
      <c r="X5896" s="347"/>
      <c r="Y5896" s="454"/>
      <c r="Z5896" s="347"/>
      <c r="AA5896" s="347"/>
      <c r="AB5896" s="1709"/>
      <c r="AC5896" s="109" t="e">
        <f>AVERAGE(E5896:AB5896)</f>
        <v>#DIV/0!</v>
      </c>
      <c r="AD5896" s="76">
        <f>SQRT(MIN((E5894*E5894+E5895*E5895),(F5894*F5894+F5895*F5895),(G5894*G5894+G5895*G5895),(H5894*H5894+H5895*H5895),(I5894*I5894+I5895*I5895),(J5894*J5894+J5895*J5895),(K5894*K5894+K5895*K5895),(L5894*L5894+L5895*L5895),(M5894*M5894+M5895*M5895),(N5894*N5894+N5895*N5895),(O5894*O5894+O5895*O5895),(P5894*P5894+P5895*P5895),(R5894*R5894+R5895*R5895),(S5894*S5894+S5895*S5895),(T5894*T5894+T5895*T5895),(U5894*U5894+U5895*U5895),(V5894*V5894+V5895*V5895),(W5894*W5894+W5895*W5895),(X5894*X5894+X5895*X5895),(Y5894*Y5894+Y5895*Y5895),(Z5894*Z5894+Z5895*Z5895),(AA5894*AA5894+AA5895*AA5895),(AB5894*AB5894+AB5895*AB5895)))/AD5894</f>
        <v>0</v>
      </c>
      <c r="AE5896" s="76">
        <f>SQRT(MAX((E5894*E5894+E5895*E5895),(F5894*F5894+F5895*F5895),(G5894*G5894+G5895*G5895),(H5894*H5894+H5895*H5895),(I5894*I5894+I5895*I5895),(J5894*J5894+J5895*J5895),(K5894*K5894+K5895*K5895),(L5894*L5894+L5895*L5895),(M5894*M5894+M5895*M5895),(N5894*N5894+N5895*N5895),(O5894*O5894+O5895*O5895),(P5894*P5894+P5895*P5895),(R5894*R5894+R5895*R5895),(S5894*S5894+S5895*S5895),(T5894*T5894+T5895*T5895),(U5894*U5894+U5895*U5895),(V5894*V5894+V5895*V5895),(W5894*W5894+W5895*W5895),(X5894*X5894+X5895*X5895),(Y5894*Y5894+Y5895*Y5895),(Z5894*Z5894+Z5895*Z5895),(AA5894*AA5894+AA5895*AA5895),(AB5894*AB5894+AB5895*AB5895)))/AD5894</f>
        <v>0</v>
      </c>
      <c r="AF5896" s="77"/>
      <c r="AJ5896" s="1027"/>
      <c r="AK5896" s="1027"/>
      <c r="AL5896" s="1027"/>
      <c r="AM5896" s="1027"/>
    </row>
    <row r="5897" spans="1:40" s="184" customFormat="1" ht="16.5" thickBot="1">
      <c r="A5897" s="3217"/>
      <c r="B5897" s="3220"/>
      <c r="C5897" s="132" t="s">
        <v>21</v>
      </c>
      <c r="D5897" s="134"/>
      <c r="E5897" s="333" t="e">
        <f t="shared" ref="E5897:AB5897" si="3985">E5895/E5894</f>
        <v>#DIV/0!</v>
      </c>
      <c r="F5897" s="334" t="e">
        <f t="shared" si="3985"/>
        <v>#DIV/0!</v>
      </c>
      <c r="G5897" s="334" t="e">
        <f t="shared" si="3985"/>
        <v>#DIV/0!</v>
      </c>
      <c r="H5897" s="451" t="e">
        <f t="shared" si="3985"/>
        <v>#DIV/0!</v>
      </c>
      <c r="I5897" s="334" t="e">
        <f t="shared" si="3985"/>
        <v>#DIV/0!</v>
      </c>
      <c r="J5897" s="334" t="e">
        <f t="shared" si="3985"/>
        <v>#DIV/0!</v>
      </c>
      <c r="K5897" s="334" t="e">
        <f t="shared" si="3985"/>
        <v>#DIV/0!</v>
      </c>
      <c r="L5897" s="334" t="e">
        <f t="shared" si="3985"/>
        <v>#DIV/0!</v>
      </c>
      <c r="M5897" s="334" t="e">
        <f t="shared" si="3985"/>
        <v>#DIV/0!</v>
      </c>
      <c r="N5897" s="451" t="e">
        <f t="shared" si="3985"/>
        <v>#DIV/0!</v>
      </c>
      <c r="O5897" s="334" t="e">
        <f t="shared" si="3985"/>
        <v>#DIV/0!</v>
      </c>
      <c r="P5897" s="334" t="e">
        <f t="shared" si="3985"/>
        <v>#DIV/0!</v>
      </c>
      <c r="Q5897" s="334" t="e">
        <f t="shared" si="3985"/>
        <v>#DIV/0!</v>
      </c>
      <c r="R5897" s="334" t="e">
        <f t="shared" si="3985"/>
        <v>#DIV/0!</v>
      </c>
      <c r="S5897" s="334" t="e">
        <f t="shared" si="3985"/>
        <v>#DIV/0!</v>
      </c>
      <c r="T5897" s="334" t="e">
        <f t="shared" si="3985"/>
        <v>#DIV/0!</v>
      </c>
      <c r="U5897" s="334" t="e">
        <f t="shared" si="3985"/>
        <v>#DIV/0!</v>
      </c>
      <c r="V5897" s="487" t="e">
        <f t="shared" si="3985"/>
        <v>#DIV/0!</v>
      </c>
      <c r="W5897" s="334" t="e">
        <f t="shared" si="3985"/>
        <v>#DIV/0!</v>
      </c>
      <c r="X5897" s="334" t="e">
        <f t="shared" si="3985"/>
        <v>#DIV/0!</v>
      </c>
      <c r="Y5897" s="451" t="e">
        <f t="shared" si="3985"/>
        <v>#DIV/0!</v>
      </c>
      <c r="Z5897" s="334" t="e">
        <f t="shared" si="3985"/>
        <v>#DIV/0!</v>
      </c>
      <c r="AA5897" s="334" t="e">
        <f t="shared" si="3985"/>
        <v>#DIV/0!</v>
      </c>
      <c r="AB5897" s="358" t="e">
        <f t="shared" si="3985"/>
        <v>#DIV/0!</v>
      </c>
      <c r="AC5897" s="545" t="e">
        <f>MAX(E5897:AB5897)</f>
        <v>#DIV/0!</v>
      </c>
      <c r="AD5897" s="81"/>
      <c r="AE5897" s="158"/>
      <c r="AF5897" s="74"/>
      <c r="AJ5897" s="1027"/>
      <c r="AK5897" s="1027"/>
      <c r="AL5897" s="1027"/>
      <c r="AM5897" s="1027"/>
    </row>
    <row r="5898" spans="1:40" s="184" customFormat="1" hidden="1">
      <c r="A5898" s="2458"/>
      <c r="B5898" s="2105"/>
      <c r="C5898" s="1184" t="s">
        <v>22</v>
      </c>
      <c r="D5898" s="134"/>
      <c r="E5898" s="81"/>
      <c r="F5898" s="158"/>
      <c r="G5898" s="158"/>
      <c r="H5898" s="446"/>
      <c r="I5898" s="158"/>
      <c r="J5898" s="158"/>
      <c r="K5898" s="158"/>
      <c r="L5898" s="158"/>
      <c r="M5898" s="158"/>
      <c r="N5898" s="446"/>
      <c r="O5898" s="158"/>
      <c r="P5898" s="158"/>
      <c r="Q5898" s="158"/>
      <c r="R5898" s="158"/>
      <c r="S5898" s="158"/>
      <c r="T5898" s="158"/>
      <c r="U5898" s="158"/>
      <c r="V5898" s="482"/>
      <c r="W5898" s="158"/>
      <c r="X5898" s="158"/>
      <c r="Y5898" s="446"/>
      <c r="Z5898" s="158"/>
      <c r="AA5898" s="158"/>
      <c r="AB5898" s="336"/>
      <c r="AC5898" s="186"/>
      <c r="AD5898" s="81"/>
      <c r="AE5898" s="158"/>
      <c r="AF5898" s="74"/>
      <c r="AJ5898" s="1027"/>
      <c r="AK5898" s="1027"/>
      <c r="AL5898" s="1027"/>
      <c r="AM5898" s="1027"/>
    </row>
    <row r="5899" spans="1:40" s="184" customFormat="1" hidden="1">
      <c r="A5899" s="2458"/>
      <c r="B5899" s="2105"/>
      <c r="C5899" s="1184" t="s">
        <v>23</v>
      </c>
      <c r="D5899" s="134"/>
      <c r="E5899" s="81"/>
      <c r="F5899" s="158"/>
      <c r="G5899" s="158"/>
      <c r="H5899" s="446"/>
      <c r="I5899" s="158"/>
      <c r="J5899" s="158"/>
      <c r="K5899" s="158"/>
      <c r="L5899" s="158"/>
      <c r="M5899" s="158"/>
      <c r="N5899" s="446"/>
      <c r="O5899" s="158"/>
      <c r="P5899" s="158"/>
      <c r="Q5899" s="158"/>
      <c r="R5899" s="158"/>
      <c r="S5899" s="158"/>
      <c r="T5899" s="158"/>
      <c r="U5899" s="158"/>
      <c r="V5899" s="482"/>
      <c r="W5899" s="158"/>
      <c r="X5899" s="158"/>
      <c r="Y5899" s="446"/>
      <c r="Z5899" s="158"/>
      <c r="AA5899" s="158"/>
      <c r="AB5899" s="336"/>
      <c r="AC5899" s="221"/>
      <c r="AD5899" s="81"/>
      <c r="AE5899" s="158"/>
      <c r="AF5899" s="74"/>
      <c r="AH5899" s="943"/>
      <c r="AI5899" s="944"/>
      <c r="AJ5899" s="945"/>
      <c r="AK5899" s="945"/>
      <c r="AL5899" s="354"/>
      <c r="AM5899" s="946"/>
      <c r="AN5899" s="946"/>
    </row>
    <row r="5900" spans="1:40" s="184" customFormat="1" ht="16.5" hidden="1" thickBot="1">
      <c r="A5900" s="2110"/>
      <c r="B5900" s="2115" t="s">
        <v>49</v>
      </c>
      <c r="C5900" s="2116"/>
      <c r="D5900" s="116"/>
      <c r="E5900" s="181">
        <f>SQRT(E5894*E5894+E5895*E5895)/E5916/1.73</f>
        <v>0</v>
      </c>
      <c r="F5900" s="182">
        <f t="shared" ref="F5900:AB5900" si="3986">SQRT(F5894*F5894+F5895*F5895)/F5916/1.73</f>
        <v>0</v>
      </c>
      <c r="G5900" s="182">
        <f t="shared" si="3986"/>
        <v>0</v>
      </c>
      <c r="H5900" s="453">
        <f t="shared" si="3986"/>
        <v>0</v>
      </c>
      <c r="I5900" s="182">
        <f t="shared" si="3986"/>
        <v>0</v>
      </c>
      <c r="J5900" s="182">
        <f t="shared" si="3986"/>
        <v>0</v>
      </c>
      <c r="K5900" s="182">
        <f t="shared" si="3986"/>
        <v>0</v>
      </c>
      <c r="L5900" s="182">
        <f t="shared" si="3986"/>
        <v>0</v>
      </c>
      <c r="M5900" s="182">
        <f t="shared" si="3986"/>
        <v>0</v>
      </c>
      <c r="N5900" s="453">
        <f t="shared" si="3986"/>
        <v>0</v>
      </c>
      <c r="O5900" s="182">
        <f t="shared" si="3986"/>
        <v>0</v>
      </c>
      <c r="P5900" s="182">
        <f t="shared" si="3986"/>
        <v>0</v>
      </c>
      <c r="Q5900" s="182">
        <f t="shared" si="3986"/>
        <v>0</v>
      </c>
      <c r="R5900" s="182">
        <f t="shared" si="3986"/>
        <v>0</v>
      </c>
      <c r="S5900" s="182">
        <f t="shared" si="3986"/>
        <v>0</v>
      </c>
      <c r="T5900" s="182">
        <f t="shared" si="3986"/>
        <v>0</v>
      </c>
      <c r="U5900" s="182">
        <f t="shared" si="3986"/>
        <v>0</v>
      </c>
      <c r="V5900" s="489">
        <f t="shared" si="3986"/>
        <v>0</v>
      </c>
      <c r="W5900" s="182">
        <f t="shared" si="3986"/>
        <v>0</v>
      </c>
      <c r="X5900" s="182">
        <f t="shared" si="3986"/>
        <v>0</v>
      </c>
      <c r="Y5900" s="453">
        <f t="shared" si="3986"/>
        <v>0</v>
      </c>
      <c r="Z5900" s="182">
        <f t="shared" si="3986"/>
        <v>0</v>
      </c>
      <c r="AA5900" s="182">
        <f t="shared" si="3986"/>
        <v>0</v>
      </c>
      <c r="AB5900" s="435">
        <f t="shared" si="3986"/>
        <v>0</v>
      </c>
      <c r="AC5900" s="111">
        <f>AVERAGE(E5900:AB5900)</f>
        <v>0</v>
      </c>
      <c r="AD5900" s="98" t="e">
        <f>(AC5896-AC5900)/AC5896</f>
        <v>#DIV/0!</v>
      </c>
      <c r="AE5900" s="79"/>
      <c r="AF5900" s="80"/>
      <c r="AJ5900" s="1027"/>
      <c r="AK5900" s="1027"/>
      <c r="AL5900" s="1027"/>
      <c r="AM5900" s="1027"/>
    </row>
    <row r="5901" spans="1:40" s="184" customFormat="1">
      <c r="A5901" s="152" t="s">
        <v>868</v>
      </c>
      <c r="B5901" s="153"/>
      <c r="C5901" s="197"/>
      <c r="D5901" s="165"/>
      <c r="E5901" s="117">
        <f t="shared" ref="E5901:AB5902" si="3987">E5866+E5887+E5894</f>
        <v>1163.9999999970314</v>
      </c>
      <c r="F5901" s="118">
        <f t="shared" si="3987"/>
        <v>1104.0000000066357</v>
      </c>
      <c r="G5901" s="118">
        <f t="shared" si="3987"/>
        <v>1043.9999999944121</v>
      </c>
      <c r="H5901" s="448">
        <f t="shared" si="3987"/>
        <v>996.00000000646105</v>
      </c>
      <c r="I5901" s="118">
        <f t="shared" si="3987"/>
        <v>1019.9999999895226</v>
      </c>
      <c r="J5901" s="118">
        <f t="shared" si="3987"/>
        <v>1080.0000000017462</v>
      </c>
      <c r="K5901" s="118">
        <f t="shared" si="3987"/>
        <v>1620.0000000026193</v>
      </c>
      <c r="L5901" s="118">
        <f t="shared" si="3987"/>
        <v>1691.9999999954598</v>
      </c>
      <c r="M5901" s="118">
        <f t="shared" si="3987"/>
        <v>2111.9999999937136</v>
      </c>
      <c r="N5901" s="448">
        <f t="shared" si="3987"/>
        <v>1860.000000007858</v>
      </c>
      <c r="O5901" s="118">
        <f t="shared" si="3987"/>
        <v>2148.0000000010477</v>
      </c>
      <c r="P5901" s="118">
        <f t="shared" si="3987"/>
        <v>1824.0000000005239</v>
      </c>
      <c r="Q5901" s="118">
        <f t="shared" si="3987"/>
        <v>1848.0000000054133</v>
      </c>
      <c r="R5901" s="118">
        <f t="shared" si="3987"/>
        <v>1787.9999999931897</v>
      </c>
      <c r="S5901" s="118">
        <f t="shared" si="3987"/>
        <v>1644.0000000075088</v>
      </c>
      <c r="T5901" s="118">
        <f t="shared" si="3987"/>
        <v>1847.9999999835854</v>
      </c>
      <c r="U5901" s="620">
        <f t="shared" si="3987"/>
        <v>1764.0000000101281</v>
      </c>
      <c r="V5901" s="620">
        <f t="shared" si="3987"/>
        <v>1787.9999999931897</v>
      </c>
      <c r="W5901" s="118">
        <f t="shared" si="3987"/>
        <v>1811.9999999980791</v>
      </c>
      <c r="X5901" s="118">
        <f t="shared" si="3987"/>
        <v>1896.0000000151922</v>
      </c>
      <c r="Y5901" s="448">
        <f t="shared" si="3987"/>
        <v>1703.9999999979045</v>
      </c>
      <c r="Z5901" s="118">
        <f t="shared" si="3987"/>
        <v>1871.9999999884749</v>
      </c>
      <c r="AA5901" s="118">
        <f t="shared" si="3987"/>
        <v>1703.9999999979045</v>
      </c>
      <c r="AB5901" s="621">
        <f t="shared" si="3987"/>
        <v>1308.0000000045402</v>
      </c>
      <c r="AC5901" s="112"/>
      <c r="AD5901" s="550">
        <f>MIN(E5901:AB5901)</f>
        <v>996.00000000646105</v>
      </c>
      <c r="AE5901" s="83"/>
      <c r="AF5901" s="84"/>
      <c r="AJ5901" s="1027"/>
      <c r="AK5901" s="1027"/>
      <c r="AL5901" s="1027"/>
      <c r="AM5901" s="1027"/>
    </row>
    <row r="5902" spans="1:40" s="184" customFormat="1">
      <c r="A5902" s="154" t="s">
        <v>869</v>
      </c>
      <c r="B5902" s="155"/>
      <c r="C5902" s="188"/>
      <c r="D5902" s="167"/>
      <c r="E5902" s="119">
        <f t="shared" si="3987"/>
        <v>515.99999999598367</v>
      </c>
      <c r="F5902" s="120">
        <f t="shared" si="3987"/>
        <v>492.00000000200816</v>
      </c>
      <c r="G5902" s="120">
        <f t="shared" si="3987"/>
        <v>479.99999999956344</v>
      </c>
      <c r="H5902" s="449">
        <f t="shared" si="3987"/>
        <v>432.00000000069849</v>
      </c>
      <c r="I5902" s="120">
        <f t="shared" si="3987"/>
        <v>455.999999994674</v>
      </c>
      <c r="J5902" s="120">
        <f t="shared" si="3987"/>
        <v>492.00000000200816</v>
      </c>
      <c r="K5902" s="120">
        <f t="shared" si="3987"/>
        <v>720.00000000480213</v>
      </c>
      <c r="L5902" s="120">
        <f t="shared" si="3987"/>
        <v>756.00000000122236</v>
      </c>
      <c r="M5902" s="120">
        <f t="shared" si="3987"/>
        <v>947.99999999668216</v>
      </c>
      <c r="N5902" s="449">
        <f t="shared" si="3987"/>
        <v>827.99999999406282</v>
      </c>
      <c r="O5902" s="120">
        <f t="shared" si="3987"/>
        <v>960.00000001004082</v>
      </c>
      <c r="P5902" s="120">
        <f t="shared" si="3987"/>
        <v>815.9999999916181</v>
      </c>
      <c r="Q5902" s="120">
        <f t="shared" si="3987"/>
        <v>828.00000000497676</v>
      </c>
      <c r="R5902" s="120">
        <f t="shared" si="3987"/>
        <v>804.00000000008731</v>
      </c>
      <c r="S5902" s="120">
        <f t="shared" si="3987"/>
        <v>731.99999999633292</v>
      </c>
      <c r="T5902" s="120">
        <f t="shared" si="3987"/>
        <v>828.00000000497676</v>
      </c>
      <c r="U5902" s="622">
        <f t="shared" si="3987"/>
        <v>791.99999999764259</v>
      </c>
      <c r="V5902" s="622">
        <f t="shared" si="3987"/>
        <v>791.99999999764259</v>
      </c>
      <c r="W5902" s="120">
        <f t="shared" si="3987"/>
        <v>816.00000000253203</v>
      </c>
      <c r="X5902" s="120">
        <f t="shared" si="3987"/>
        <v>851.99999999895226</v>
      </c>
      <c r="Y5902" s="449">
        <f t="shared" si="3987"/>
        <v>756.00000000122236</v>
      </c>
      <c r="Z5902" s="120">
        <f t="shared" si="3987"/>
        <v>839.99999999650754</v>
      </c>
      <c r="AA5902" s="120">
        <f t="shared" si="3987"/>
        <v>756.00000000122236</v>
      </c>
      <c r="AB5902" s="623">
        <f t="shared" si="3987"/>
        <v>587.99999999973807</v>
      </c>
      <c r="AC5902" s="113"/>
      <c r="AD5902" s="552">
        <f>MIN(E5902:AB5902)</f>
        <v>432.00000000069849</v>
      </c>
      <c r="AE5902" s="86"/>
      <c r="AF5902" s="87"/>
      <c r="AJ5902" s="1027"/>
      <c r="AK5902" s="1027"/>
      <c r="AL5902" s="1027"/>
      <c r="AM5902" s="1027"/>
    </row>
    <row r="5903" spans="1:40" s="184" customFormat="1" ht="16.5" thickBot="1">
      <c r="A5903" s="156" t="s">
        <v>870</v>
      </c>
      <c r="B5903" s="157"/>
      <c r="C5903" s="198"/>
      <c r="D5903" s="193"/>
      <c r="E5903" s="121">
        <f>SQRT(E5902*E5902+E5901*E5901)</f>
        <v>1273.2446740469579</v>
      </c>
      <c r="F5903" s="122">
        <f t="shared" ref="F5903:AB5903" si="3988">SQRT(F5902*F5902+F5901*F5901)</f>
        <v>1208.6686891024469</v>
      </c>
      <c r="G5903" s="122">
        <f t="shared" si="3988"/>
        <v>1149.0587452292912</v>
      </c>
      <c r="H5903" s="453">
        <f t="shared" si="3988"/>
        <v>1085.6518779118257</v>
      </c>
      <c r="I5903" s="122">
        <f t="shared" si="3988"/>
        <v>1117.2895774926787</v>
      </c>
      <c r="J5903" s="122">
        <f t="shared" si="3988"/>
        <v>1186.7872597924818</v>
      </c>
      <c r="K5903" s="122">
        <f t="shared" si="3988"/>
        <v>1772.7944043276427</v>
      </c>
      <c r="L5903" s="122">
        <f t="shared" si="3988"/>
        <v>1853.2134253740135</v>
      </c>
      <c r="M5903" s="122">
        <f t="shared" si="3988"/>
        <v>2315.0049675901682</v>
      </c>
      <c r="N5903" s="453">
        <f t="shared" si="3988"/>
        <v>2035.9724949073845</v>
      </c>
      <c r="O5903" s="122">
        <f t="shared" si="3988"/>
        <v>2352.7651816583352</v>
      </c>
      <c r="P5903" s="122">
        <f t="shared" si="3988"/>
        <v>1998.2071964609256</v>
      </c>
      <c r="Q5903" s="122">
        <f t="shared" si="3988"/>
        <v>2025.0155555027841</v>
      </c>
      <c r="R5903" s="122">
        <f t="shared" si="3988"/>
        <v>1960.4489281732863</v>
      </c>
      <c r="S5903" s="122">
        <f t="shared" si="3988"/>
        <v>1799.5999555510441</v>
      </c>
      <c r="T5903" s="122">
        <f t="shared" si="3988"/>
        <v>2025.0155554828641</v>
      </c>
      <c r="U5903" s="624">
        <f t="shared" si="3988"/>
        <v>1933.6390562956672</v>
      </c>
      <c r="V5903" s="624">
        <f t="shared" si="3988"/>
        <v>1955.5582323142189</v>
      </c>
      <c r="W5903" s="122">
        <f t="shared" si="3988"/>
        <v>1987.2594194007916</v>
      </c>
      <c r="X5903" s="122">
        <f t="shared" si="3988"/>
        <v>2078.6341669605604</v>
      </c>
      <c r="Y5903" s="453">
        <f t="shared" si="3988"/>
        <v>1864.175957358829</v>
      </c>
      <c r="Z5903" s="122">
        <f t="shared" si="3988"/>
        <v>2051.8245538912392</v>
      </c>
      <c r="AA5903" s="122">
        <f t="shared" si="3988"/>
        <v>1864.175957358829</v>
      </c>
      <c r="AB5903" s="625">
        <f t="shared" si="3988"/>
        <v>1434.087863421056</v>
      </c>
      <c r="AC5903" s="2468"/>
      <c r="AD5903" s="554">
        <f>MIN(E5903:AB5903)</f>
        <v>1085.6518779118257</v>
      </c>
      <c r="AE5903" s="89"/>
      <c r="AF5903" s="90"/>
      <c r="AJ5903" s="864"/>
      <c r="AK5903" s="864"/>
      <c r="AL5903" s="864"/>
      <c r="AM5903" s="864"/>
    </row>
    <row r="5904" spans="1:40" s="184" customFormat="1" ht="16.5" thickBot="1">
      <c r="A5904" s="626" t="s">
        <v>334</v>
      </c>
      <c r="B5904" s="627"/>
      <c r="C5904" s="628"/>
      <c r="D5904" s="629"/>
      <c r="E5904" s="2481">
        <v>1</v>
      </c>
      <c r="F5904" s="525">
        <v>2</v>
      </c>
      <c r="G5904" s="525">
        <v>3</v>
      </c>
      <c r="H5904" s="526">
        <v>4</v>
      </c>
      <c r="I5904" s="525">
        <v>5</v>
      </c>
      <c r="J5904" s="525">
        <v>6</v>
      </c>
      <c r="K5904" s="525">
        <v>7</v>
      </c>
      <c r="L5904" s="525">
        <v>8</v>
      </c>
      <c r="M5904" s="525">
        <v>9</v>
      </c>
      <c r="N5904" s="526">
        <v>10</v>
      </c>
      <c r="O5904" s="525">
        <v>11</v>
      </c>
      <c r="P5904" s="525">
        <v>12</v>
      </c>
      <c r="Q5904" s="525">
        <v>13</v>
      </c>
      <c r="R5904" s="525">
        <v>14</v>
      </c>
      <c r="S5904" s="525">
        <v>15</v>
      </c>
      <c r="T5904" s="525">
        <v>16</v>
      </c>
      <c r="U5904" s="525">
        <v>17</v>
      </c>
      <c r="V5904" s="526">
        <v>18</v>
      </c>
      <c r="W5904" s="525">
        <v>19</v>
      </c>
      <c r="X5904" s="525">
        <v>20</v>
      </c>
      <c r="Y5904" s="526">
        <v>21</v>
      </c>
      <c r="Z5904" s="525">
        <v>22</v>
      </c>
      <c r="AA5904" s="525">
        <v>23</v>
      </c>
      <c r="AB5904" s="672">
        <v>24</v>
      </c>
      <c r="AC5904" s="1827"/>
      <c r="AJ5904" s="322"/>
      <c r="AK5904" s="322"/>
      <c r="AL5904" s="322"/>
      <c r="AM5904" s="322"/>
    </row>
    <row r="5905" spans="1:40" s="184" customFormat="1">
      <c r="A5905" s="555" t="s">
        <v>335</v>
      </c>
      <c r="B5905" s="148"/>
      <c r="C5905" s="556" t="s">
        <v>27</v>
      </c>
      <c r="D5905" s="200"/>
      <c r="E5905" s="1829">
        <v>37.5</v>
      </c>
      <c r="F5905" s="558">
        <v>37.700000000000003</v>
      </c>
      <c r="G5905" s="558">
        <v>37.700000000000003</v>
      </c>
      <c r="H5905" s="480">
        <v>37.799999999999997</v>
      </c>
      <c r="I5905" s="558">
        <v>37.799999999999997</v>
      </c>
      <c r="J5905" s="558">
        <v>37.9</v>
      </c>
      <c r="K5905" s="558">
        <v>38</v>
      </c>
      <c r="L5905" s="558">
        <v>37.700000000000003</v>
      </c>
      <c r="M5905" s="558">
        <v>37.700000000000003</v>
      </c>
      <c r="N5905" s="480">
        <v>37.700000000000003</v>
      </c>
      <c r="O5905" s="558">
        <v>37.5</v>
      </c>
      <c r="P5905" s="558">
        <v>38.1</v>
      </c>
      <c r="Q5905" s="558">
        <v>38.200000000000003</v>
      </c>
      <c r="R5905" s="558">
        <v>37.9</v>
      </c>
      <c r="S5905" s="558">
        <v>38.700000000000003</v>
      </c>
      <c r="T5905" s="558">
        <v>38.799999999999997</v>
      </c>
      <c r="U5905" s="558">
        <v>38.299999999999997</v>
      </c>
      <c r="V5905" s="558">
        <v>38.4</v>
      </c>
      <c r="W5905" s="558">
        <v>38.200000000000003</v>
      </c>
      <c r="X5905" s="558">
        <v>38.200000000000003</v>
      </c>
      <c r="Y5905" s="480">
        <v>38.299999999999997</v>
      </c>
      <c r="Z5905" s="558">
        <v>38.4</v>
      </c>
      <c r="AA5905" s="558">
        <v>38.6</v>
      </c>
      <c r="AB5905" s="3186">
        <v>38.200000000000003</v>
      </c>
      <c r="AC5905" s="3184"/>
      <c r="AD5905" s="1828">
        <f>AVERAGE(D5905:AB5905)</f>
        <v>38.054166666666667</v>
      </c>
      <c r="AJ5905" s="322"/>
      <c r="AK5905" s="322"/>
      <c r="AL5905" s="322"/>
      <c r="AM5905" s="322"/>
    </row>
    <row r="5906" spans="1:40" s="184" customFormat="1" ht="16.5" thickBot="1">
      <c r="A5906" s="643" t="s">
        <v>336</v>
      </c>
      <c r="B5906" s="149"/>
      <c r="C5906" s="644" t="s">
        <v>27</v>
      </c>
      <c r="D5906" s="645"/>
      <c r="E5906" s="191">
        <v>37.5</v>
      </c>
      <c r="F5906" s="149">
        <v>37.700000000000003</v>
      </c>
      <c r="G5906" s="647">
        <v>37.700000000000003</v>
      </c>
      <c r="H5906" s="646">
        <v>37.799999999999997</v>
      </c>
      <c r="I5906" s="647">
        <v>37.799999999999997</v>
      </c>
      <c r="J5906" s="647">
        <v>37.9</v>
      </c>
      <c r="K5906" s="647">
        <v>38</v>
      </c>
      <c r="L5906" s="647">
        <v>37.700000000000003</v>
      </c>
      <c r="M5906" s="647">
        <v>37.700000000000003</v>
      </c>
      <c r="N5906" s="646">
        <v>37.700000000000003</v>
      </c>
      <c r="O5906" s="647">
        <v>37.5</v>
      </c>
      <c r="P5906" s="647">
        <v>38.1</v>
      </c>
      <c r="Q5906" s="647">
        <v>38.200000000000003</v>
      </c>
      <c r="R5906" s="647">
        <v>37.9</v>
      </c>
      <c r="S5906" s="647">
        <v>38.700000000000003</v>
      </c>
      <c r="T5906" s="647">
        <v>38.799999999999997</v>
      </c>
      <c r="U5906" s="647">
        <v>38.299999999999997</v>
      </c>
      <c r="V5906" s="647">
        <v>38.4</v>
      </c>
      <c r="W5906" s="647">
        <v>38.200000000000003</v>
      </c>
      <c r="X5906" s="149">
        <v>38.200000000000003</v>
      </c>
      <c r="Y5906" s="646">
        <v>38.299999999999997</v>
      </c>
      <c r="Z5906" s="149">
        <v>38.4</v>
      </c>
      <c r="AA5906" s="149">
        <v>38.6</v>
      </c>
      <c r="AB5906" s="648">
        <v>38.200000000000003</v>
      </c>
      <c r="AC5906" s="3185"/>
      <c r="AJ5906" s="1054"/>
      <c r="AK5906" s="1054"/>
      <c r="AL5906" s="943"/>
      <c r="AM5906" s="1054"/>
    </row>
    <row r="5907" spans="1:40" s="184" customFormat="1">
      <c r="A5907" s="3268" t="s">
        <v>906</v>
      </c>
      <c r="B5907" s="3270" t="s">
        <v>906</v>
      </c>
      <c r="C5907" s="1276" t="s">
        <v>16</v>
      </c>
      <c r="D5907" s="419" t="s">
        <v>17</v>
      </c>
      <c r="E5907" s="345">
        <f t="shared" ref="E5907:AB5907" si="3989">(E5911-D5911)*$AE5907*$AF5907</f>
        <v>441.00000000071304</v>
      </c>
      <c r="F5907" s="341">
        <f t="shared" si="3989"/>
        <v>378.00000000061118</v>
      </c>
      <c r="G5907" s="341">
        <f t="shared" si="3989"/>
        <v>377.99999999424472</v>
      </c>
      <c r="H5907" s="474">
        <f t="shared" si="3989"/>
        <v>378.00000000061118</v>
      </c>
      <c r="I5907" s="341">
        <f t="shared" si="3989"/>
        <v>504.00000000081491</v>
      </c>
      <c r="J5907" s="341">
        <f t="shared" si="3989"/>
        <v>504.00000000081491</v>
      </c>
      <c r="K5907" s="341">
        <f t="shared" si="3989"/>
        <v>693.0000000011205</v>
      </c>
      <c r="L5907" s="341">
        <f t="shared" si="3989"/>
        <v>763.00000000264845</v>
      </c>
      <c r="M5907" s="341">
        <f t="shared" si="3989"/>
        <v>818.99999999495776</v>
      </c>
      <c r="N5907" s="474">
        <f t="shared" si="3989"/>
        <v>882.00000000142609</v>
      </c>
      <c r="O5907" s="341">
        <f t="shared" si="3989"/>
        <v>819.00000000132422</v>
      </c>
      <c r="P5907" s="341">
        <f t="shared" si="3989"/>
        <v>693.0000000011205</v>
      </c>
      <c r="Q5907" s="341">
        <f t="shared" si="3989"/>
        <v>693.0000000011205</v>
      </c>
      <c r="R5907" s="341">
        <f t="shared" si="3989"/>
        <v>629.99999999465217</v>
      </c>
      <c r="S5907" s="341">
        <f t="shared" si="3989"/>
        <v>756.00000000122236</v>
      </c>
      <c r="T5907" s="341">
        <f t="shared" si="3989"/>
        <v>630.00000000101863</v>
      </c>
      <c r="U5907" s="341">
        <f t="shared" si="3989"/>
        <v>630.00000000101863</v>
      </c>
      <c r="V5907" s="503">
        <f t="shared" si="3989"/>
        <v>693.0000000011205</v>
      </c>
      <c r="W5907" s="341">
        <f t="shared" si="3989"/>
        <v>699.99999999618012</v>
      </c>
      <c r="X5907" s="341">
        <f t="shared" si="3989"/>
        <v>630.00000000101863</v>
      </c>
      <c r="Y5907" s="474">
        <f t="shared" si="3989"/>
        <v>756.00000000122236</v>
      </c>
      <c r="Z5907" s="341">
        <f t="shared" si="3989"/>
        <v>693.0000000011205</v>
      </c>
      <c r="AA5907" s="341">
        <f t="shared" si="3989"/>
        <v>630.00000000101863</v>
      </c>
      <c r="AB5907" s="650">
        <f t="shared" si="3989"/>
        <v>566.99999999455031</v>
      </c>
      <c r="AC5907" s="137">
        <f>SUM(E5907:AB5907)</f>
        <v>15259.999999995671</v>
      </c>
      <c r="AD5907" s="326"/>
      <c r="AE5907" s="71">
        <v>350</v>
      </c>
      <c r="AF5907" s="72">
        <v>20</v>
      </c>
      <c r="AJ5907" s="1055"/>
      <c r="AK5907" s="1056"/>
      <c r="AL5907" s="1055"/>
      <c r="AM5907" s="943"/>
    </row>
    <row r="5908" spans="1:40" s="184" customFormat="1">
      <c r="A5908" s="3269"/>
      <c r="B5908" s="3271"/>
      <c r="C5908" s="132" t="s">
        <v>18</v>
      </c>
      <c r="D5908" s="134" t="s">
        <v>157</v>
      </c>
      <c r="E5908" s="327">
        <f t="shared" ref="E5908:AB5908" si="3990">(E5912-D5912)*$AE5907*$AF5907</f>
        <v>0</v>
      </c>
      <c r="F5908" s="328">
        <f t="shared" si="3990"/>
        <v>0</v>
      </c>
      <c r="G5908" s="328">
        <f t="shared" si="3990"/>
        <v>0</v>
      </c>
      <c r="H5908" s="449">
        <f t="shared" si="3990"/>
        <v>0</v>
      </c>
      <c r="I5908" s="328">
        <f t="shared" si="3990"/>
        <v>0</v>
      </c>
      <c r="J5908" s="328">
        <f t="shared" si="3990"/>
        <v>0</v>
      </c>
      <c r="K5908" s="328">
        <f t="shared" si="3990"/>
        <v>0</v>
      </c>
      <c r="L5908" s="328">
        <f t="shared" si="3990"/>
        <v>0</v>
      </c>
      <c r="M5908" s="328">
        <f t="shared" si="3990"/>
        <v>0</v>
      </c>
      <c r="N5908" s="449">
        <f t="shared" si="3990"/>
        <v>0</v>
      </c>
      <c r="O5908" s="328">
        <f t="shared" si="3990"/>
        <v>0</v>
      </c>
      <c r="P5908" s="328">
        <f t="shared" si="3990"/>
        <v>0</v>
      </c>
      <c r="Q5908" s="328">
        <f t="shared" si="3990"/>
        <v>0</v>
      </c>
      <c r="R5908" s="328">
        <f t="shared" si="3990"/>
        <v>0</v>
      </c>
      <c r="S5908" s="328">
        <f t="shared" si="3990"/>
        <v>0</v>
      </c>
      <c r="T5908" s="328">
        <f t="shared" si="3990"/>
        <v>0</v>
      </c>
      <c r="U5908" s="328">
        <f t="shared" si="3990"/>
        <v>0</v>
      </c>
      <c r="V5908" s="485">
        <f t="shared" si="3990"/>
        <v>0</v>
      </c>
      <c r="W5908" s="328">
        <f t="shared" si="3990"/>
        <v>0</v>
      </c>
      <c r="X5908" s="328">
        <f t="shared" si="3990"/>
        <v>0</v>
      </c>
      <c r="Y5908" s="449">
        <f t="shared" si="3990"/>
        <v>0</v>
      </c>
      <c r="Z5908" s="328">
        <f t="shared" si="3990"/>
        <v>0</v>
      </c>
      <c r="AA5908" s="328">
        <f t="shared" si="3990"/>
        <v>0</v>
      </c>
      <c r="AB5908" s="432">
        <f t="shared" si="3990"/>
        <v>0</v>
      </c>
      <c r="AC5908" s="109">
        <f>SUM(E5908:AB5908)</f>
        <v>0</v>
      </c>
      <c r="AD5908" s="81"/>
      <c r="AE5908" s="158"/>
      <c r="AF5908" s="74"/>
      <c r="AJ5908" s="943"/>
      <c r="AK5908" s="943"/>
      <c r="AL5908" s="943"/>
      <c r="AM5908" s="943"/>
    </row>
    <row r="5909" spans="1:40" s="184" customFormat="1">
      <c r="A5909" s="3269"/>
      <c r="B5909" s="3271"/>
      <c r="C5909" s="132" t="s">
        <v>19</v>
      </c>
      <c r="D5909" s="134" t="s">
        <v>20</v>
      </c>
      <c r="E5909" s="2094">
        <v>7</v>
      </c>
      <c r="F5909" s="2096">
        <v>6</v>
      </c>
      <c r="G5909" s="2096">
        <v>6</v>
      </c>
      <c r="H5909" s="1745">
        <v>6</v>
      </c>
      <c r="I5909" s="2096">
        <v>8</v>
      </c>
      <c r="J5909" s="2096">
        <v>8</v>
      </c>
      <c r="K5909" s="2096">
        <v>11</v>
      </c>
      <c r="L5909" s="2096">
        <v>12</v>
      </c>
      <c r="M5909" s="2096">
        <v>13</v>
      </c>
      <c r="N5909" s="1745">
        <v>14</v>
      </c>
      <c r="O5909" s="2096">
        <v>13</v>
      </c>
      <c r="P5909" s="2096">
        <v>11</v>
      </c>
      <c r="Q5909" s="2096">
        <v>11</v>
      </c>
      <c r="R5909" s="2096">
        <v>10</v>
      </c>
      <c r="S5909" s="2096">
        <v>12</v>
      </c>
      <c r="T5909" s="2096">
        <v>10</v>
      </c>
      <c r="U5909" s="2096">
        <v>10</v>
      </c>
      <c r="V5909" s="1746">
        <v>11</v>
      </c>
      <c r="W5909" s="2096">
        <v>11</v>
      </c>
      <c r="X5909" s="2096">
        <v>10</v>
      </c>
      <c r="Y5909" s="1745">
        <v>12</v>
      </c>
      <c r="Z5909" s="2096">
        <v>11</v>
      </c>
      <c r="AA5909" s="2096">
        <v>10</v>
      </c>
      <c r="AB5909" s="2097">
        <v>9</v>
      </c>
      <c r="AC5909" s="109">
        <f>AVERAGE(E5909:AB5909)</f>
        <v>10.083333333333334</v>
      </c>
      <c r="AD5909" s="706"/>
      <c r="AE5909" s="76"/>
      <c r="AF5909" s="77"/>
      <c r="AJ5909" s="943"/>
      <c r="AK5909" s="943"/>
      <c r="AL5909" s="943"/>
      <c r="AM5909" s="943"/>
    </row>
    <row r="5910" spans="1:40" s="184" customFormat="1" ht="16.5" thickBot="1">
      <c r="A5910" s="3269"/>
      <c r="B5910" s="3271"/>
      <c r="C5910" s="132" t="s">
        <v>21</v>
      </c>
      <c r="D5910" s="134"/>
      <c r="E5910" s="333">
        <f t="shared" ref="E5910:AB5910" si="3991">E5908/E5907</f>
        <v>0</v>
      </c>
      <c r="F5910" s="334">
        <f t="shared" si="3991"/>
        <v>0</v>
      </c>
      <c r="G5910" s="334">
        <f t="shared" si="3991"/>
        <v>0</v>
      </c>
      <c r="H5910" s="451">
        <f t="shared" si="3991"/>
        <v>0</v>
      </c>
      <c r="I5910" s="334">
        <f t="shared" si="3991"/>
        <v>0</v>
      </c>
      <c r="J5910" s="334">
        <f t="shared" si="3991"/>
        <v>0</v>
      </c>
      <c r="K5910" s="334">
        <f t="shared" si="3991"/>
        <v>0</v>
      </c>
      <c r="L5910" s="334">
        <f t="shared" si="3991"/>
        <v>0</v>
      </c>
      <c r="M5910" s="334">
        <f t="shared" si="3991"/>
        <v>0</v>
      </c>
      <c r="N5910" s="451">
        <f t="shared" si="3991"/>
        <v>0</v>
      </c>
      <c r="O5910" s="334">
        <f t="shared" si="3991"/>
        <v>0</v>
      </c>
      <c r="P5910" s="334">
        <f t="shared" si="3991"/>
        <v>0</v>
      </c>
      <c r="Q5910" s="334">
        <f t="shared" si="3991"/>
        <v>0</v>
      </c>
      <c r="R5910" s="334">
        <f t="shared" si="3991"/>
        <v>0</v>
      </c>
      <c r="S5910" s="334">
        <f t="shared" si="3991"/>
        <v>0</v>
      </c>
      <c r="T5910" s="334">
        <f t="shared" si="3991"/>
        <v>0</v>
      </c>
      <c r="U5910" s="334">
        <f t="shared" si="3991"/>
        <v>0</v>
      </c>
      <c r="V5910" s="487">
        <f t="shared" si="3991"/>
        <v>0</v>
      </c>
      <c r="W5910" s="334">
        <f t="shared" si="3991"/>
        <v>0</v>
      </c>
      <c r="X5910" s="334">
        <f t="shared" si="3991"/>
        <v>0</v>
      </c>
      <c r="Y5910" s="451">
        <f t="shared" si="3991"/>
        <v>0</v>
      </c>
      <c r="Z5910" s="334">
        <f t="shared" si="3991"/>
        <v>0</v>
      </c>
      <c r="AA5910" s="334">
        <f t="shared" si="3991"/>
        <v>0</v>
      </c>
      <c r="AB5910" s="358">
        <f t="shared" si="3991"/>
        <v>0</v>
      </c>
      <c r="AC5910" s="567">
        <f>MAX(E5910:AB5910)</f>
        <v>0</v>
      </c>
      <c r="AD5910" s="81"/>
      <c r="AE5910" s="158"/>
      <c r="AF5910" s="74"/>
      <c r="AJ5910" s="943"/>
      <c r="AK5910" s="943"/>
      <c r="AL5910" s="943"/>
      <c r="AM5910" s="943"/>
    </row>
    <row r="5911" spans="1:40" s="184" customFormat="1" hidden="1">
      <c r="A5911" s="2458"/>
      <c r="B5911" s="2105"/>
      <c r="C5911" s="1184" t="s">
        <v>22</v>
      </c>
      <c r="D5911" s="134">
        <v>6923.3</v>
      </c>
      <c r="E5911" s="81">
        <v>6923.3630000000003</v>
      </c>
      <c r="F5911" s="158">
        <v>6923.4170000000004</v>
      </c>
      <c r="G5911" s="158">
        <v>6923.4709999999995</v>
      </c>
      <c r="H5911" s="446">
        <v>6923.5249999999996</v>
      </c>
      <c r="I5911" s="158">
        <v>6923.5969999999998</v>
      </c>
      <c r="J5911" s="158">
        <v>6923.6689999999999</v>
      </c>
      <c r="K5911" s="158">
        <v>6923.768</v>
      </c>
      <c r="L5911" s="158">
        <v>6923.8770000000004</v>
      </c>
      <c r="M5911" s="158">
        <v>6923.9939999999997</v>
      </c>
      <c r="N5911" s="446">
        <v>6924.12</v>
      </c>
      <c r="O5911" s="158">
        <v>6924.2370000000001</v>
      </c>
      <c r="P5911" s="158">
        <v>6924.3360000000002</v>
      </c>
      <c r="Q5911" s="158">
        <v>6924.4350000000004</v>
      </c>
      <c r="R5911" s="158">
        <v>6924.5249999999996</v>
      </c>
      <c r="S5911" s="158">
        <v>6924.6329999999998</v>
      </c>
      <c r="T5911" s="158">
        <v>6924.723</v>
      </c>
      <c r="U5911" s="158">
        <v>6924.8130000000001</v>
      </c>
      <c r="V5911" s="482">
        <v>6924.9120000000003</v>
      </c>
      <c r="W5911" s="158">
        <v>6925.0119999999997</v>
      </c>
      <c r="X5911" s="158">
        <v>6925.1019999999999</v>
      </c>
      <c r="Y5911" s="446">
        <v>6925.21</v>
      </c>
      <c r="Z5911" s="158">
        <v>6925.3090000000002</v>
      </c>
      <c r="AA5911" s="158">
        <v>6925.3990000000003</v>
      </c>
      <c r="AB5911" s="336">
        <v>6925.48</v>
      </c>
      <c r="AC5911" s="186"/>
      <c r="AD5911" s="81"/>
      <c r="AE5911" s="158"/>
      <c r="AF5911" s="74"/>
      <c r="AJ5911" s="943"/>
      <c r="AK5911" s="943"/>
      <c r="AL5911" s="943"/>
      <c r="AM5911" s="943"/>
    </row>
    <row r="5912" spans="1:40" s="184" customFormat="1" hidden="1">
      <c r="A5912" s="2458"/>
      <c r="B5912" s="2105"/>
      <c r="C5912" s="1184" t="s">
        <v>23</v>
      </c>
      <c r="D5912" s="134"/>
      <c r="E5912" s="81"/>
      <c r="F5912" s="158"/>
      <c r="G5912" s="158"/>
      <c r="H5912" s="446"/>
      <c r="I5912" s="158"/>
      <c r="J5912" s="158"/>
      <c r="K5912" s="158"/>
      <c r="L5912" s="158"/>
      <c r="M5912" s="158"/>
      <c r="N5912" s="446"/>
      <c r="O5912" s="158"/>
      <c r="P5912" s="158"/>
      <c r="Q5912" s="158"/>
      <c r="R5912" s="158"/>
      <c r="S5912" s="158"/>
      <c r="T5912" s="158"/>
      <c r="U5912" s="158"/>
      <c r="V5912" s="482"/>
      <c r="W5912" s="158"/>
      <c r="X5912" s="158"/>
      <c r="Y5912" s="446"/>
      <c r="Z5912" s="158"/>
      <c r="AA5912" s="158"/>
      <c r="AB5912" s="336"/>
      <c r="AC5912" s="221"/>
      <c r="AD5912" s="81"/>
      <c r="AE5912" s="158"/>
      <c r="AF5912" s="74"/>
      <c r="AH5912" s="943"/>
      <c r="AI5912" s="944"/>
      <c r="AJ5912" s="945"/>
      <c r="AK5912" s="945"/>
      <c r="AL5912" s="354"/>
      <c r="AM5912" s="946"/>
      <c r="AN5912" s="946"/>
    </row>
    <row r="5913" spans="1:40" s="184" customFormat="1" ht="16.5" hidden="1" thickBot="1">
      <c r="A5913" s="2110"/>
      <c r="B5913" s="2115" t="s">
        <v>49</v>
      </c>
      <c r="C5913" s="2116"/>
      <c r="D5913" s="116"/>
      <c r="E5913" s="181">
        <f>SQRT(E5907*E5907+E5908*E5908)/E5905/1.73</f>
        <v>6.7976878612826672</v>
      </c>
      <c r="F5913" s="182">
        <f t="shared" ref="F5913:AB5913" si="3992">SQRT(F5907*F5907+F5908*F5908)/F5905/1.73</f>
        <v>5.7956793057544527</v>
      </c>
      <c r="G5913" s="182">
        <f t="shared" si="3992"/>
        <v>5.7956793056568383</v>
      </c>
      <c r="H5913" s="453">
        <f t="shared" si="3992"/>
        <v>5.780346820818596</v>
      </c>
      <c r="I5913" s="182">
        <f t="shared" si="3992"/>
        <v>7.7071290944247943</v>
      </c>
      <c r="J5913" s="182">
        <f t="shared" si="3992"/>
        <v>7.6867936614579735</v>
      </c>
      <c r="K5913" s="182">
        <f t="shared" si="3992"/>
        <v>10.541527228492859</v>
      </c>
      <c r="L5913" s="182">
        <f t="shared" si="3992"/>
        <v>11.698686006081605</v>
      </c>
      <c r="M5913" s="182">
        <f t="shared" si="3992"/>
        <v>12.557305162370367</v>
      </c>
      <c r="N5913" s="453">
        <f t="shared" si="3992"/>
        <v>13.523251713427056</v>
      </c>
      <c r="O5913" s="182">
        <f t="shared" si="3992"/>
        <v>12.624277456667812</v>
      </c>
      <c r="P5913" s="182">
        <f t="shared" si="3992"/>
        <v>10.513859178024372</v>
      </c>
      <c r="Q5913" s="182">
        <f t="shared" si="3992"/>
        <v>10.486335986458863</v>
      </c>
      <c r="R5913" s="182">
        <f t="shared" si="3992"/>
        <v>9.6084920767253674</v>
      </c>
      <c r="S5913" s="182">
        <f t="shared" si="3992"/>
        <v>11.291840301133998</v>
      </c>
      <c r="T5913" s="182">
        <f t="shared" si="3992"/>
        <v>9.3856146832879244</v>
      </c>
      <c r="U5913" s="182">
        <f t="shared" si="3992"/>
        <v>9.5081422901193609</v>
      </c>
      <c r="V5913" s="489">
        <f t="shared" si="3992"/>
        <v>10.431719653196058</v>
      </c>
      <c r="W5913" s="182">
        <f t="shared" si="3992"/>
        <v>10.592258572105743</v>
      </c>
      <c r="X5913" s="182">
        <f t="shared" si="3992"/>
        <v>9.5330327149626033</v>
      </c>
      <c r="Y5913" s="453">
        <f t="shared" si="3992"/>
        <v>11.409770748143233</v>
      </c>
      <c r="Z5913" s="182">
        <f t="shared" si="3992"/>
        <v>10.431719653196058</v>
      </c>
      <c r="AA5913" s="182">
        <f t="shared" si="3992"/>
        <v>9.4342448111806068</v>
      </c>
      <c r="AB5913" s="435">
        <f t="shared" si="3992"/>
        <v>8.5797294433700078</v>
      </c>
      <c r="AC5913" s="111">
        <f>AVERAGE(E5913:AB5913)</f>
        <v>9.654796822014136</v>
      </c>
      <c r="AD5913" s="575">
        <f>(AC5909-AC5913)/AC5909</f>
        <v>4.2499488725870865E-2</v>
      </c>
      <c r="AE5913" s="576"/>
      <c r="AF5913" s="577"/>
      <c r="AJ5913" s="1054"/>
      <c r="AK5913" s="1054"/>
      <c r="AL5913" s="1054"/>
      <c r="AM5913" s="1054"/>
    </row>
    <row r="5914" spans="1:40" s="184" customFormat="1" ht="16.5" thickBot="1">
      <c r="A5914" s="668" t="s">
        <v>25</v>
      </c>
      <c r="B5914" s="669"/>
      <c r="C5914" s="294"/>
      <c r="D5914" s="670"/>
      <c r="E5914" s="2481">
        <v>1</v>
      </c>
      <c r="F5914" s="525">
        <v>2</v>
      </c>
      <c r="G5914" s="525">
        <v>3</v>
      </c>
      <c r="H5914" s="526">
        <v>4</v>
      </c>
      <c r="I5914" s="525">
        <v>5</v>
      </c>
      <c r="J5914" s="525">
        <v>6</v>
      </c>
      <c r="K5914" s="525">
        <v>7</v>
      </c>
      <c r="L5914" s="525">
        <v>8</v>
      </c>
      <c r="M5914" s="525">
        <v>9</v>
      </c>
      <c r="N5914" s="526">
        <v>10</v>
      </c>
      <c r="O5914" s="525">
        <v>11</v>
      </c>
      <c r="P5914" s="525">
        <v>12</v>
      </c>
      <c r="Q5914" s="525">
        <v>13</v>
      </c>
      <c r="R5914" s="525">
        <v>14</v>
      </c>
      <c r="S5914" s="525">
        <v>15</v>
      </c>
      <c r="T5914" s="525">
        <v>16</v>
      </c>
      <c r="U5914" s="525">
        <v>17</v>
      </c>
      <c r="V5914" s="526">
        <v>18</v>
      </c>
      <c r="W5914" s="525">
        <v>19</v>
      </c>
      <c r="X5914" s="525">
        <v>20</v>
      </c>
      <c r="Y5914" s="526">
        <v>21</v>
      </c>
      <c r="Z5914" s="525">
        <v>22</v>
      </c>
      <c r="AA5914" s="525">
        <v>23</v>
      </c>
      <c r="AB5914" s="2482">
        <v>24</v>
      </c>
      <c r="AC5914" s="320"/>
      <c r="AD5914" s="2451"/>
      <c r="AE5914" s="2452"/>
      <c r="AF5914" s="2453"/>
      <c r="AJ5914" s="322"/>
      <c r="AK5914" s="322"/>
      <c r="AL5914" s="322"/>
      <c r="AM5914" s="322"/>
    </row>
    <row r="5915" spans="1:40" s="184" customFormat="1" ht="16.5" thickBot="1">
      <c r="A5915" s="555" t="s">
        <v>26</v>
      </c>
      <c r="B5915" s="148"/>
      <c r="C5915" s="1780" t="s">
        <v>27</v>
      </c>
      <c r="D5915" s="2484"/>
      <c r="E5915" s="1829">
        <v>10.199999999999999</v>
      </c>
      <c r="F5915" s="558">
        <v>10.199999999999999</v>
      </c>
      <c r="G5915" s="558">
        <v>10.199999999999999</v>
      </c>
      <c r="H5915" s="480">
        <v>10.3</v>
      </c>
      <c r="I5915" s="558">
        <v>10.3</v>
      </c>
      <c r="J5915" s="558">
        <v>10.3</v>
      </c>
      <c r="K5915" s="558">
        <v>10.3</v>
      </c>
      <c r="L5915" s="558">
        <v>10.3</v>
      </c>
      <c r="M5915" s="558">
        <v>10.199999999999999</v>
      </c>
      <c r="N5915" s="480">
        <v>10.199999999999999</v>
      </c>
      <c r="O5915" s="558">
        <v>10.199999999999999</v>
      </c>
      <c r="P5915" s="558">
        <v>10.3</v>
      </c>
      <c r="Q5915" s="558">
        <v>10.3</v>
      </c>
      <c r="R5915" s="558">
        <v>10.199999999999999</v>
      </c>
      <c r="S5915" s="558">
        <v>10.5</v>
      </c>
      <c r="T5915" s="558">
        <v>10.4</v>
      </c>
      <c r="U5915" s="558">
        <v>10.3</v>
      </c>
      <c r="V5915" s="558">
        <v>10.4</v>
      </c>
      <c r="W5915" s="558">
        <v>10.3</v>
      </c>
      <c r="X5915" s="558">
        <v>10.3</v>
      </c>
      <c r="Y5915" s="480">
        <v>10.4</v>
      </c>
      <c r="Z5915" s="558">
        <v>10.4</v>
      </c>
      <c r="AA5915" s="558">
        <v>10.5</v>
      </c>
      <c r="AB5915" s="558">
        <v>10.4</v>
      </c>
      <c r="AC5915" s="2469"/>
      <c r="AD5915" s="2479">
        <f>AVERAGE(E5915:AB5915)</f>
        <v>10.308333333333335</v>
      </c>
      <c r="AE5915" s="806"/>
      <c r="AF5915" s="2210"/>
      <c r="AJ5915" s="322"/>
      <c r="AK5915" s="322"/>
      <c r="AL5915" s="322"/>
      <c r="AM5915" s="322"/>
    </row>
    <row r="5916" spans="1:40" s="184" customFormat="1" ht="16.5" thickBot="1">
      <c r="A5916" s="637" t="s">
        <v>28</v>
      </c>
      <c r="B5916" s="317"/>
      <c r="C5916" s="365" t="s">
        <v>27</v>
      </c>
      <c r="D5916" s="2485"/>
      <c r="E5916" s="1830">
        <v>10.199999999999999</v>
      </c>
      <c r="F5916" s="640">
        <v>10.199999999999999</v>
      </c>
      <c r="G5916" s="640">
        <v>10.199999999999999</v>
      </c>
      <c r="H5916" s="454">
        <v>10.3</v>
      </c>
      <c r="I5916" s="640">
        <v>10.3</v>
      </c>
      <c r="J5916" s="640">
        <v>10.3</v>
      </c>
      <c r="K5916" s="640">
        <v>10.3</v>
      </c>
      <c r="L5916" s="640">
        <v>10.3</v>
      </c>
      <c r="M5916" s="640">
        <v>10.199999999999999</v>
      </c>
      <c r="N5916" s="454">
        <v>10.199999999999999</v>
      </c>
      <c r="O5916" s="640">
        <v>10.199999999999999</v>
      </c>
      <c r="P5916" s="640">
        <v>10.3</v>
      </c>
      <c r="Q5916" s="640">
        <v>10.3</v>
      </c>
      <c r="R5916" s="640">
        <v>10.199999999999999</v>
      </c>
      <c r="S5916" s="640">
        <v>10.5</v>
      </c>
      <c r="T5916" s="640">
        <v>10.4</v>
      </c>
      <c r="U5916" s="640">
        <v>10.3</v>
      </c>
      <c r="V5916" s="640">
        <v>10.4</v>
      </c>
      <c r="W5916" s="640">
        <v>10.3</v>
      </c>
      <c r="X5916" s="640">
        <v>10.3</v>
      </c>
      <c r="Y5916" s="454">
        <v>10.4</v>
      </c>
      <c r="Z5916" s="640">
        <v>10.4</v>
      </c>
      <c r="AA5916" s="640">
        <v>10.5</v>
      </c>
      <c r="AB5916" s="640">
        <v>10.4</v>
      </c>
      <c r="AC5916" s="2483"/>
      <c r="AD5916" s="2479">
        <f>AVERAGE(D5916:AB5916)</f>
        <v>10.308333333333335</v>
      </c>
      <c r="AE5916" s="806"/>
      <c r="AF5916" s="2210"/>
      <c r="AJ5916" s="322"/>
      <c r="AK5916" s="322"/>
      <c r="AL5916" s="322"/>
      <c r="AM5916" s="322"/>
    </row>
    <row r="5917" spans="1:40" s="184" customFormat="1" ht="15.75" customHeight="1" thickBot="1">
      <c r="A5917" s="643" t="s">
        <v>462</v>
      </c>
      <c r="B5917" s="149"/>
      <c r="C5917" s="1013" t="s">
        <v>27</v>
      </c>
      <c r="D5917" s="2486"/>
      <c r="E5917" s="1831">
        <v>10.199999999999999</v>
      </c>
      <c r="F5917" s="647">
        <v>10.199999999999999</v>
      </c>
      <c r="G5917" s="647">
        <v>10.199999999999999</v>
      </c>
      <c r="H5917" s="646">
        <v>10.3</v>
      </c>
      <c r="I5917" s="647">
        <v>10.3</v>
      </c>
      <c r="J5917" s="647">
        <v>10.3</v>
      </c>
      <c r="K5917" s="647">
        <v>10.3</v>
      </c>
      <c r="L5917" s="647">
        <v>10.3</v>
      </c>
      <c r="M5917" s="647">
        <v>10.199999999999999</v>
      </c>
      <c r="N5917" s="646">
        <v>10.199999999999999</v>
      </c>
      <c r="O5917" s="647">
        <v>10.199999999999999</v>
      </c>
      <c r="P5917" s="647">
        <v>10.3</v>
      </c>
      <c r="Q5917" s="647">
        <v>10.3</v>
      </c>
      <c r="R5917" s="647">
        <v>10.199999999999999</v>
      </c>
      <c r="S5917" s="647">
        <v>10.5</v>
      </c>
      <c r="T5917" s="647">
        <v>10.4</v>
      </c>
      <c r="U5917" s="647">
        <v>10.3</v>
      </c>
      <c r="V5917" s="647">
        <v>10.4</v>
      </c>
      <c r="W5917" s="647">
        <v>10.3</v>
      </c>
      <c r="X5917" s="647">
        <v>10.3</v>
      </c>
      <c r="Y5917" s="646">
        <v>10.4</v>
      </c>
      <c r="Z5917" s="647">
        <v>10.4</v>
      </c>
      <c r="AA5917" s="647">
        <v>10.5</v>
      </c>
      <c r="AB5917" s="647">
        <v>10.4</v>
      </c>
      <c r="AC5917" s="2470"/>
      <c r="AD5917" s="2480">
        <f>AVERAGE(D5917:AB5917)</f>
        <v>10.308333333333335</v>
      </c>
      <c r="AE5917" s="2216"/>
      <c r="AF5917" s="2217"/>
      <c r="AJ5917" s="1054"/>
      <c r="AK5917" s="1054"/>
      <c r="AL5917" s="943"/>
      <c r="AM5917" s="1054"/>
    </row>
    <row r="5918" spans="1:40" s="184" customFormat="1">
      <c r="A5918" s="3231" t="s">
        <v>55</v>
      </c>
      <c r="B5918" s="3196" t="s">
        <v>907</v>
      </c>
      <c r="C5918" s="127" t="s">
        <v>16</v>
      </c>
      <c r="D5918" s="124" t="s">
        <v>17</v>
      </c>
      <c r="E5918" s="345">
        <f t="shared" ref="E5918:AB5918" si="3993">(E5922-D5922)*$AE5918*$AF5918</f>
        <v>206.99999999987995</v>
      </c>
      <c r="F5918" s="341">
        <f t="shared" si="3993"/>
        <v>171.00000000073123</v>
      </c>
      <c r="G5918" s="341">
        <f t="shared" si="3993"/>
        <v>152.99999999979264</v>
      </c>
      <c r="H5918" s="474">
        <f t="shared" si="3993"/>
        <v>137.99999999946522</v>
      </c>
      <c r="I5918" s="341">
        <f t="shared" si="3993"/>
        <v>138.00000000082946</v>
      </c>
      <c r="J5918" s="341">
        <f t="shared" si="3993"/>
        <v>152.99999999979264</v>
      </c>
      <c r="K5918" s="341">
        <f t="shared" si="3993"/>
        <v>290.99999999925785</v>
      </c>
      <c r="L5918" s="341">
        <f t="shared" si="3993"/>
        <v>276.00000000029468</v>
      </c>
      <c r="M5918" s="341">
        <f t="shared" si="3993"/>
        <v>309.00000000019645</v>
      </c>
      <c r="N5918" s="474">
        <f t="shared" si="3993"/>
        <v>324.00000000052387</v>
      </c>
      <c r="O5918" s="341">
        <f t="shared" si="3993"/>
        <v>377.99999999924694</v>
      </c>
      <c r="P5918" s="341">
        <f t="shared" si="3993"/>
        <v>378.00000000061118</v>
      </c>
      <c r="Q5918" s="341">
        <f t="shared" si="3993"/>
        <v>342.00000000009823</v>
      </c>
      <c r="R5918" s="341">
        <f t="shared" si="3993"/>
        <v>293.99999999986903</v>
      </c>
      <c r="S5918" s="341">
        <f t="shared" si="3993"/>
        <v>290.99999999925785</v>
      </c>
      <c r="T5918" s="341">
        <f t="shared" si="3993"/>
        <v>291.00000000062209</v>
      </c>
      <c r="U5918" s="341">
        <f t="shared" si="3993"/>
        <v>342.00000000009823</v>
      </c>
      <c r="V5918" s="503">
        <f t="shared" si="3993"/>
        <v>309.00000000019645</v>
      </c>
      <c r="W5918" s="341">
        <f t="shared" si="3993"/>
        <v>344.99999999934516</v>
      </c>
      <c r="X5918" s="341">
        <f t="shared" si="3993"/>
        <v>359.99999999967258</v>
      </c>
      <c r="Y5918" s="474">
        <f t="shared" si="3993"/>
        <v>291.00000000062209</v>
      </c>
      <c r="Z5918" s="341">
        <f t="shared" si="3993"/>
        <v>324.00000000052387</v>
      </c>
      <c r="AA5918" s="341">
        <f t="shared" si="3993"/>
        <v>293.99999999986903</v>
      </c>
      <c r="AB5918" s="650">
        <f t="shared" si="3993"/>
        <v>222.00000000020736</v>
      </c>
      <c r="AC5918" s="137">
        <f>SUM(E5918:AB5918)</f>
        <v>6621.0000000010041</v>
      </c>
      <c r="AD5918" s="2124"/>
      <c r="AE5918" s="92">
        <v>100</v>
      </c>
      <c r="AF5918" s="93">
        <v>30</v>
      </c>
      <c r="AJ5918" s="1055"/>
      <c r="AK5918" s="1056"/>
      <c r="AL5918" s="1055"/>
      <c r="AM5918" s="943"/>
    </row>
    <row r="5919" spans="1:40" s="184" customFormat="1">
      <c r="A5919" s="3251"/>
      <c r="B5919" s="3214"/>
      <c r="C5919" s="125" t="s">
        <v>18</v>
      </c>
      <c r="D5919" s="110" t="s">
        <v>908</v>
      </c>
      <c r="E5919" s="327">
        <f t="shared" ref="E5919:AB5919" si="3994">(E5923-D5923)*$AE5918*$AF5918</f>
        <v>0</v>
      </c>
      <c r="F5919" s="328">
        <f t="shared" si="3994"/>
        <v>0</v>
      </c>
      <c r="G5919" s="328">
        <f t="shared" si="3994"/>
        <v>0</v>
      </c>
      <c r="H5919" s="449">
        <f t="shared" si="3994"/>
        <v>0</v>
      </c>
      <c r="I5919" s="328">
        <f t="shared" si="3994"/>
        <v>0</v>
      </c>
      <c r="J5919" s="328">
        <f t="shared" si="3994"/>
        <v>0</v>
      </c>
      <c r="K5919" s="328">
        <f t="shared" si="3994"/>
        <v>0</v>
      </c>
      <c r="L5919" s="328">
        <f t="shared" si="3994"/>
        <v>0</v>
      </c>
      <c r="M5919" s="328">
        <f t="shared" si="3994"/>
        <v>0</v>
      </c>
      <c r="N5919" s="449">
        <f t="shared" si="3994"/>
        <v>0</v>
      </c>
      <c r="O5919" s="328">
        <f t="shared" si="3994"/>
        <v>0</v>
      </c>
      <c r="P5919" s="328">
        <f t="shared" si="3994"/>
        <v>0</v>
      </c>
      <c r="Q5919" s="328">
        <f t="shared" si="3994"/>
        <v>0</v>
      </c>
      <c r="R5919" s="328">
        <f t="shared" si="3994"/>
        <v>0</v>
      </c>
      <c r="S5919" s="328">
        <f t="shared" si="3994"/>
        <v>0</v>
      </c>
      <c r="T5919" s="328">
        <f t="shared" si="3994"/>
        <v>0</v>
      </c>
      <c r="U5919" s="328">
        <f t="shared" si="3994"/>
        <v>0</v>
      </c>
      <c r="V5919" s="485">
        <f t="shared" si="3994"/>
        <v>0</v>
      </c>
      <c r="W5919" s="328">
        <f t="shared" si="3994"/>
        <v>0</v>
      </c>
      <c r="X5919" s="328">
        <f t="shared" si="3994"/>
        <v>0</v>
      </c>
      <c r="Y5919" s="449">
        <f t="shared" si="3994"/>
        <v>0</v>
      </c>
      <c r="Z5919" s="328">
        <f t="shared" si="3994"/>
        <v>0</v>
      </c>
      <c r="AA5919" s="328">
        <f t="shared" si="3994"/>
        <v>0</v>
      </c>
      <c r="AB5919" s="432">
        <f t="shared" si="3994"/>
        <v>0</v>
      </c>
      <c r="AC5919" s="109">
        <f>SUM(E5919:AB5919)</f>
        <v>0</v>
      </c>
      <c r="AD5919" s="81"/>
      <c r="AE5919" s="158"/>
      <c r="AF5919" s="74"/>
      <c r="AJ5919" s="943"/>
      <c r="AK5919" s="943"/>
      <c r="AL5919" s="943"/>
      <c r="AM5919" s="943"/>
    </row>
    <row r="5920" spans="1:40" s="184" customFormat="1">
      <c r="A5920" s="3251"/>
      <c r="B5920" s="3214"/>
      <c r="C5920" s="125" t="s">
        <v>19</v>
      </c>
      <c r="D5920" s="110" t="s">
        <v>20</v>
      </c>
      <c r="E5920" s="2454">
        <v>12</v>
      </c>
      <c r="F5920" s="2089">
        <v>10</v>
      </c>
      <c r="G5920" s="2089">
        <v>9</v>
      </c>
      <c r="H5920" s="2088">
        <v>8</v>
      </c>
      <c r="I5920" s="2089">
        <v>8</v>
      </c>
      <c r="J5920" s="2089">
        <v>9</v>
      </c>
      <c r="K5920" s="2089">
        <v>17</v>
      </c>
      <c r="L5920" s="2089">
        <v>16</v>
      </c>
      <c r="M5920" s="2089">
        <v>18</v>
      </c>
      <c r="N5920" s="2088">
        <v>19</v>
      </c>
      <c r="O5920" s="2089">
        <v>22</v>
      </c>
      <c r="P5920" s="2089">
        <v>22</v>
      </c>
      <c r="Q5920" s="2089">
        <v>20</v>
      </c>
      <c r="R5920" s="2089">
        <v>17</v>
      </c>
      <c r="S5920" s="2089">
        <v>17</v>
      </c>
      <c r="T5920" s="2089">
        <v>17</v>
      </c>
      <c r="U5920" s="2089">
        <v>20</v>
      </c>
      <c r="V5920" s="2884">
        <v>18</v>
      </c>
      <c r="W5920" s="2089">
        <v>20</v>
      </c>
      <c r="X5920" s="2089">
        <v>21</v>
      </c>
      <c r="Y5920" s="2088">
        <v>17</v>
      </c>
      <c r="Z5920" s="2089">
        <v>19</v>
      </c>
      <c r="AA5920" s="2089">
        <v>17</v>
      </c>
      <c r="AB5920" s="2455">
        <v>13</v>
      </c>
      <c r="AC5920" s="109">
        <f>AVERAGE(E5920:AB5920)</f>
        <v>16.083333333333332</v>
      </c>
      <c r="AD5920" s="81"/>
      <c r="AE5920" s="158"/>
      <c r="AF5920" s="74"/>
      <c r="AJ5920" s="943"/>
      <c r="AK5920" s="943"/>
      <c r="AL5920" s="943"/>
      <c r="AM5920" s="943"/>
    </row>
    <row r="5921" spans="1:40" s="184" customFormat="1" ht="16.5" thickBot="1">
      <c r="A5921" s="3252"/>
      <c r="B5921" s="3215"/>
      <c r="C5921" s="128" t="s">
        <v>21</v>
      </c>
      <c r="D5921" s="116"/>
      <c r="E5921" s="337">
        <f t="shared" ref="E5921:AB5921" si="3995">E5919/E5918</f>
        <v>0</v>
      </c>
      <c r="F5921" s="338">
        <f t="shared" si="3995"/>
        <v>0</v>
      </c>
      <c r="G5921" s="338">
        <f t="shared" si="3995"/>
        <v>0</v>
      </c>
      <c r="H5921" s="464">
        <f t="shared" si="3995"/>
        <v>0</v>
      </c>
      <c r="I5921" s="338">
        <f t="shared" si="3995"/>
        <v>0</v>
      </c>
      <c r="J5921" s="338">
        <f t="shared" si="3995"/>
        <v>0</v>
      </c>
      <c r="K5921" s="338">
        <f t="shared" si="3995"/>
        <v>0</v>
      </c>
      <c r="L5921" s="338">
        <f t="shared" si="3995"/>
        <v>0</v>
      </c>
      <c r="M5921" s="338">
        <f t="shared" si="3995"/>
        <v>0</v>
      </c>
      <c r="N5921" s="464">
        <f t="shared" si="3995"/>
        <v>0</v>
      </c>
      <c r="O5921" s="338">
        <f t="shared" si="3995"/>
        <v>0</v>
      </c>
      <c r="P5921" s="338">
        <f t="shared" si="3995"/>
        <v>0</v>
      </c>
      <c r="Q5921" s="338">
        <f t="shared" si="3995"/>
        <v>0</v>
      </c>
      <c r="R5921" s="338">
        <f t="shared" si="3995"/>
        <v>0</v>
      </c>
      <c r="S5921" s="338">
        <f t="shared" si="3995"/>
        <v>0</v>
      </c>
      <c r="T5921" s="338">
        <f t="shared" si="3995"/>
        <v>0</v>
      </c>
      <c r="U5921" s="338">
        <f t="shared" si="3995"/>
        <v>0</v>
      </c>
      <c r="V5921" s="501">
        <f t="shared" si="3995"/>
        <v>0</v>
      </c>
      <c r="W5921" s="338">
        <f t="shared" si="3995"/>
        <v>0</v>
      </c>
      <c r="X5921" s="338">
        <f t="shared" si="3995"/>
        <v>0</v>
      </c>
      <c r="Y5921" s="464">
        <f t="shared" si="3995"/>
        <v>0</v>
      </c>
      <c r="Z5921" s="338">
        <f t="shared" si="3995"/>
        <v>0</v>
      </c>
      <c r="AA5921" s="338">
        <f t="shared" si="3995"/>
        <v>0</v>
      </c>
      <c r="AB5921" s="970">
        <f t="shared" si="3995"/>
        <v>0</v>
      </c>
      <c r="AC5921" s="567">
        <f>MAX(E5921:AB5921)</f>
        <v>0</v>
      </c>
      <c r="AD5921" s="146"/>
      <c r="AE5921" s="129"/>
      <c r="AF5921" s="178"/>
      <c r="AJ5921" s="943"/>
      <c r="AK5921" s="943"/>
      <c r="AL5921" s="943"/>
      <c r="AM5921" s="943"/>
    </row>
    <row r="5922" spans="1:40" s="184" customFormat="1" hidden="1">
      <c r="A5922" s="2108"/>
      <c r="B5922" s="2100"/>
      <c r="C5922" s="570" t="s">
        <v>22</v>
      </c>
      <c r="D5922" s="115">
        <v>2787.9769999999999</v>
      </c>
      <c r="E5922" s="2122">
        <v>2788.0459999999998</v>
      </c>
      <c r="F5922" s="208">
        <v>2788.1030000000001</v>
      </c>
      <c r="G5922" s="208">
        <v>2788.154</v>
      </c>
      <c r="H5922" s="447">
        <v>2788.2</v>
      </c>
      <c r="I5922" s="208">
        <v>2788.2460000000001</v>
      </c>
      <c r="J5922" s="208">
        <v>2788.297</v>
      </c>
      <c r="K5922" s="208">
        <v>2788.3939999999998</v>
      </c>
      <c r="L5922" s="208">
        <v>2788.4859999999999</v>
      </c>
      <c r="M5922" s="208">
        <v>2788.5889999999999</v>
      </c>
      <c r="N5922" s="447">
        <v>2788.6970000000001</v>
      </c>
      <c r="O5922" s="208">
        <v>2788.8229999999999</v>
      </c>
      <c r="P5922" s="208">
        <v>2788.9490000000001</v>
      </c>
      <c r="Q5922" s="208">
        <v>2789.0630000000001</v>
      </c>
      <c r="R5922" s="208">
        <v>2789.1610000000001</v>
      </c>
      <c r="S5922" s="208">
        <v>2789.2579999999998</v>
      </c>
      <c r="T5922" s="208">
        <v>2789.355</v>
      </c>
      <c r="U5922" s="208">
        <v>2789.4690000000001</v>
      </c>
      <c r="V5922" s="481">
        <v>2789.5720000000001</v>
      </c>
      <c r="W5922" s="208">
        <v>2789.6869999999999</v>
      </c>
      <c r="X5922" s="208">
        <v>2789.8069999999998</v>
      </c>
      <c r="Y5922" s="447">
        <v>2789.904</v>
      </c>
      <c r="Z5922" s="208">
        <v>2790.0120000000002</v>
      </c>
      <c r="AA5922" s="208">
        <v>2790.11</v>
      </c>
      <c r="AB5922" s="350">
        <v>2790.1840000000002</v>
      </c>
      <c r="AC5922" s="186"/>
      <c r="AD5922" s="2122"/>
      <c r="AE5922" s="208"/>
      <c r="AF5922" s="97"/>
      <c r="AJ5922" s="943"/>
      <c r="AK5922" s="943"/>
      <c r="AL5922" s="943"/>
      <c r="AM5922" s="943"/>
    </row>
    <row r="5923" spans="1:40" s="184" customFormat="1" hidden="1">
      <c r="A5923" s="2109"/>
      <c r="B5923" s="2101"/>
      <c r="C5923" s="126" t="s">
        <v>23</v>
      </c>
      <c r="D5923" s="110"/>
      <c r="E5923" s="81"/>
      <c r="F5923" s="158"/>
      <c r="G5923" s="158"/>
      <c r="H5923" s="446"/>
      <c r="I5923" s="158"/>
      <c r="J5923" s="158"/>
      <c r="K5923" s="158"/>
      <c r="L5923" s="158"/>
      <c r="M5923" s="158"/>
      <c r="N5923" s="446"/>
      <c r="O5923" s="158"/>
      <c r="P5923" s="158"/>
      <c r="Q5923" s="158"/>
      <c r="R5923" s="158"/>
      <c r="S5923" s="158"/>
      <c r="T5923" s="158"/>
      <c r="U5923" s="158"/>
      <c r="V5923" s="482"/>
      <c r="W5923" s="158"/>
      <c r="X5923" s="158"/>
      <c r="Y5923" s="446"/>
      <c r="Z5923" s="158"/>
      <c r="AA5923" s="158"/>
      <c r="AB5923" s="336"/>
      <c r="AC5923" s="221"/>
      <c r="AD5923" s="81"/>
      <c r="AE5923" s="158"/>
      <c r="AF5923" s="74"/>
      <c r="AH5923" s="943"/>
      <c r="AI5923" s="944"/>
      <c r="AJ5923" s="945"/>
      <c r="AK5923" s="945"/>
      <c r="AL5923" s="354"/>
      <c r="AM5923" s="946"/>
      <c r="AN5923" s="946"/>
    </row>
    <row r="5924" spans="1:40" s="184" customFormat="1" ht="16.5" hidden="1" thickBot="1">
      <c r="A5924" s="2110"/>
      <c r="B5924" s="2115" t="s">
        <v>49</v>
      </c>
      <c r="C5924" s="2116"/>
      <c r="D5924" s="116"/>
      <c r="E5924" s="181">
        <f>SQRT(E5918*E5918+E5919*E5919)/E5915/1.73</f>
        <v>11.730703842223733</v>
      </c>
      <c r="F5924" s="182">
        <f t="shared" ref="F5924:AB5924" si="3996">SQRT(F5918*F5918+F5919*F5919)/F5915/1.73</f>
        <v>9.6905814349275339</v>
      </c>
      <c r="G5924" s="182">
        <f t="shared" si="3996"/>
        <v>8.6705202312021221</v>
      </c>
      <c r="H5924" s="453">
        <f t="shared" si="3996"/>
        <v>7.744542342413447</v>
      </c>
      <c r="I5924" s="182">
        <f t="shared" si="3996"/>
        <v>7.7445423424900079</v>
      </c>
      <c r="J5924" s="182">
        <f t="shared" si="3996"/>
        <v>8.5863404231321976</v>
      </c>
      <c r="K5924" s="182">
        <f t="shared" si="3996"/>
        <v>16.330882765545645</v>
      </c>
      <c r="L5924" s="182">
        <f t="shared" si="3996"/>
        <v>15.489084684903455</v>
      </c>
      <c r="M5924" s="182">
        <f t="shared" si="3996"/>
        <v>17.511050663050916</v>
      </c>
      <c r="N5924" s="453">
        <f t="shared" si="3996"/>
        <v>18.361101666129656</v>
      </c>
      <c r="O5924" s="182">
        <f t="shared" si="3996"/>
        <v>21.421285277073952</v>
      </c>
      <c r="P5924" s="182">
        <f t="shared" si="3996"/>
        <v>21.213311633683773</v>
      </c>
      <c r="Q5924" s="182">
        <f t="shared" si="3996"/>
        <v>19.192996239974086</v>
      </c>
      <c r="R5924" s="182">
        <f t="shared" si="3996"/>
        <v>16.660999659972177</v>
      </c>
      <c r="S5924" s="182">
        <f t="shared" si="3996"/>
        <v>16.019818331916206</v>
      </c>
      <c r="T5924" s="182">
        <f t="shared" si="3996"/>
        <v>16.173855046721993</v>
      </c>
      <c r="U5924" s="182">
        <f t="shared" si="3996"/>
        <v>19.192996239974086</v>
      </c>
      <c r="V5924" s="489">
        <f t="shared" si="3996"/>
        <v>17.174299688761472</v>
      </c>
      <c r="W5924" s="182">
        <f t="shared" si="3996"/>
        <v>19.361355856071899</v>
      </c>
      <c r="X5924" s="182">
        <f t="shared" si="3996"/>
        <v>20.203153936790649</v>
      </c>
      <c r="Y5924" s="453">
        <f t="shared" si="3996"/>
        <v>16.173855046721993</v>
      </c>
      <c r="Z5924" s="182">
        <f t="shared" si="3996"/>
        <v>18.008003557165623</v>
      </c>
      <c r="AA5924" s="182">
        <f t="shared" si="3996"/>
        <v>16.184971098258686</v>
      </c>
      <c r="AB5924" s="435">
        <f t="shared" si="3996"/>
        <v>12.338817252123574</v>
      </c>
      <c r="AC5924" s="111">
        <f>AVERAGE(E5924:AB5924)</f>
        <v>15.465794552551209</v>
      </c>
      <c r="AD5924" s="98">
        <f>(AC5920-AC5924)/AC5920</f>
        <v>3.8396193623758949E-2</v>
      </c>
      <c r="AE5924" s="79"/>
      <c r="AF5924" s="80"/>
      <c r="AJ5924" s="1054"/>
      <c r="AK5924" s="1054"/>
      <c r="AL5924" s="943"/>
      <c r="AM5924" s="1054"/>
    </row>
    <row r="5925" spans="1:40" s="184" customFormat="1">
      <c r="A5925" s="3266" t="s">
        <v>34</v>
      </c>
      <c r="B5925" s="3267" t="s">
        <v>909</v>
      </c>
      <c r="C5925" s="127" t="s">
        <v>16</v>
      </c>
      <c r="D5925" s="124" t="s">
        <v>17</v>
      </c>
      <c r="E5925" s="345">
        <f t="shared" ref="E5925:AB5925" si="3997">(E5929-D5929)*$AE5925*$AF5925</f>
        <v>32.000000002881279</v>
      </c>
      <c r="F5925" s="341">
        <f t="shared" si="3997"/>
        <v>31.9999999992433</v>
      </c>
      <c r="G5925" s="341">
        <f t="shared" si="3997"/>
        <v>27.999999998428393</v>
      </c>
      <c r="H5925" s="474">
        <f t="shared" si="3997"/>
        <v>31.9999999992433</v>
      </c>
      <c r="I5925" s="341">
        <f t="shared" si="3997"/>
        <v>32.000000002881279</v>
      </c>
      <c r="J5925" s="341">
        <f t="shared" si="3997"/>
        <v>31.9999999992433</v>
      </c>
      <c r="K5925" s="341">
        <f t="shared" si="3997"/>
        <v>27.999999998428393</v>
      </c>
      <c r="L5925" s="341">
        <f t="shared" si="3997"/>
        <v>32.000000002881279</v>
      </c>
      <c r="M5925" s="341">
        <f t="shared" si="3997"/>
        <v>31.9999999992433</v>
      </c>
      <c r="N5925" s="474">
        <f t="shared" si="3997"/>
        <v>59.999999997671694</v>
      </c>
      <c r="O5925" s="341">
        <f t="shared" si="3997"/>
        <v>64.00000000212458</v>
      </c>
      <c r="P5925" s="341">
        <f t="shared" si="3997"/>
        <v>76.000000000931323</v>
      </c>
      <c r="Q5925" s="341">
        <f t="shared" si="3997"/>
        <v>91.999999996914994</v>
      </c>
      <c r="R5925" s="341">
        <f t="shared" si="3997"/>
        <v>48.000000002502929</v>
      </c>
      <c r="S5925" s="341">
        <f t="shared" si="3997"/>
        <v>47.999999998864951</v>
      </c>
      <c r="T5925" s="341">
        <f t="shared" si="3997"/>
        <v>76.000000000931323</v>
      </c>
      <c r="U5925" s="341">
        <f t="shared" si="3997"/>
        <v>76.000000000931323</v>
      </c>
      <c r="V5925" s="503">
        <f t="shared" si="3997"/>
        <v>95.999999997729901</v>
      </c>
      <c r="W5925" s="341">
        <f t="shared" si="3997"/>
        <v>44.000000001688022</v>
      </c>
      <c r="X5925" s="341">
        <f t="shared" si="3997"/>
        <v>47.999999998864951</v>
      </c>
      <c r="Y5925" s="474">
        <f t="shared" si="3997"/>
        <v>47.999999998864951</v>
      </c>
      <c r="Z5925" s="341">
        <f t="shared" si="3997"/>
        <v>136.00000000224099</v>
      </c>
      <c r="AA5925" s="341">
        <f t="shared" si="3997"/>
        <v>139.99999999941792</v>
      </c>
      <c r="AB5925" s="650">
        <f t="shared" si="3997"/>
        <v>31.9999999992433</v>
      </c>
      <c r="AC5925" s="137">
        <f>SUM(E5925:AB5925)</f>
        <v>1364.000000001397</v>
      </c>
      <c r="AD5925" s="2124"/>
      <c r="AE5925" s="92">
        <v>100</v>
      </c>
      <c r="AF5925" s="93">
        <v>40</v>
      </c>
      <c r="AJ5925" s="1055"/>
      <c r="AK5925" s="1056"/>
      <c r="AL5925" s="1055"/>
      <c r="AM5925" s="943"/>
    </row>
    <row r="5926" spans="1:40" s="184" customFormat="1">
      <c r="A5926" s="3254"/>
      <c r="B5926" s="3257"/>
      <c r="C5926" s="125" t="s">
        <v>18</v>
      </c>
      <c r="D5926" s="110" t="s">
        <v>157</v>
      </c>
      <c r="E5926" s="327">
        <f t="shared" ref="E5926:AB5926" si="3998">(E5930-D5930)*$AE5925*$AF5925</f>
        <v>0</v>
      </c>
      <c r="F5926" s="328">
        <f t="shared" si="3998"/>
        <v>0</v>
      </c>
      <c r="G5926" s="328">
        <f t="shared" si="3998"/>
        <v>0</v>
      </c>
      <c r="H5926" s="449">
        <f t="shared" si="3998"/>
        <v>0</v>
      </c>
      <c r="I5926" s="328">
        <f t="shared" si="3998"/>
        <v>0</v>
      </c>
      <c r="J5926" s="328">
        <f t="shared" si="3998"/>
        <v>0</v>
      </c>
      <c r="K5926" s="328">
        <f t="shared" si="3998"/>
        <v>0</v>
      </c>
      <c r="L5926" s="328">
        <f t="shared" si="3998"/>
        <v>0</v>
      </c>
      <c r="M5926" s="328">
        <f t="shared" si="3998"/>
        <v>0</v>
      </c>
      <c r="N5926" s="449">
        <f t="shared" si="3998"/>
        <v>0</v>
      </c>
      <c r="O5926" s="328">
        <f t="shared" si="3998"/>
        <v>0</v>
      </c>
      <c r="P5926" s="328">
        <f t="shared" si="3998"/>
        <v>0</v>
      </c>
      <c r="Q5926" s="328">
        <f t="shared" si="3998"/>
        <v>0</v>
      </c>
      <c r="R5926" s="328">
        <f t="shared" si="3998"/>
        <v>0</v>
      </c>
      <c r="S5926" s="328">
        <f t="shared" si="3998"/>
        <v>0</v>
      </c>
      <c r="T5926" s="328">
        <f t="shared" si="3998"/>
        <v>0</v>
      </c>
      <c r="U5926" s="328">
        <f t="shared" si="3998"/>
        <v>0</v>
      </c>
      <c r="V5926" s="485">
        <f t="shared" si="3998"/>
        <v>0</v>
      </c>
      <c r="W5926" s="328">
        <f t="shared" si="3998"/>
        <v>0</v>
      </c>
      <c r="X5926" s="328">
        <f t="shared" si="3998"/>
        <v>0</v>
      </c>
      <c r="Y5926" s="449">
        <f t="shared" si="3998"/>
        <v>0</v>
      </c>
      <c r="Z5926" s="328">
        <f t="shared" si="3998"/>
        <v>0</v>
      </c>
      <c r="AA5926" s="328">
        <f t="shared" si="3998"/>
        <v>0</v>
      </c>
      <c r="AB5926" s="432">
        <f t="shared" si="3998"/>
        <v>0</v>
      </c>
      <c r="AC5926" s="109">
        <f>SUM(E5926:AB5926)</f>
        <v>0</v>
      </c>
      <c r="AD5926" s="81"/>
      <c r="AE5926" s="158"/>
      <c r="AF5926" s="74"/>
      <c r="AJ5926" s="943"/>
      <c r="AK5926" s="943"/>
      <c r="AL5926" s="943"/>
      <c r="AM5926" s="943"/>
    </row>
    <row r="5927" spans="1:40" s="184" customFormat="1">
      <c r="A5927" s="3254"/>
      <c r="B5927" s="3257"/>
      <c r="C5927" s="125" t="s">
        <v>19</v>
      </c>
      <c r="D5927" s="110" t="s">
        <v>20</v>
      </c>
      <c r="E5927" s="2454">
        <v>2</v>
      </c>
      <c r="F5927" s="2089">
        <v>2</v>
      </c>
      <c r="G5927" s="2089">
        <v>2</v>
      </c>
      <c r="H5927" s="2088">
        <v>2</v>
      </c>
      <c r="I5927" s="2089">
        <v>2</v>
      </c>
      <c r="J5927" s="2089">
        <v>2</v>
      </c>
      <c r="K5927" s="2089">
        <v>2</v>
      </c>
      <c r="L5927" s="2089">
        <v>2</v>
      </c>
      <c r="M5927" s="2089">
        <v>2</v>
      </c>
      <c r="N5927" s="2088">
        <v>4</v>
      </c>
      <c r="O5927" s="2089">
        <v>4</v>
      </c>
      <c r="P5927" s="2089">
        <v>5</v>
      </c>
      <c r="Q5927" s="2089">
        <v>6</v>
      </c>
      <c r="R5927" s="2089">
        <v>3</v>
      </c>
      <c r="S5927" s="2089">
        <v>3</v>
      </c>
      <c r="T5927" s="2089">
        <v>5</v>
      </c>
      <c r="U5927" s="2089">
        <v>5</v>
      </c>
      <c r="V5927" s="2884">
        <v>6</v>
      </c>
      <c r="W5927" s="2089">
        <v>3</v>
      </c>
      <c r="X5927" s="2089">
        <v>3</v>
      </c>
      <c r="Y5927" s="2088">
        <v>3</v>
      </c>
      <c r="Z5927" s="2089">
        <v>9</v>
      </c>
      <c r="AA5927" s="2089">
        <v>9</v>
      </c>
      <c r="AB5927" s="2455">
        <v>2</v>
      </c>
      <c r="AC5927" s="109">
        <f>AVERAGE(E5927:AB5927)</f>
        <v>3.6666666666666665</v>
      </c>
      <c r="AD5927" s="81"/>
      <c r="AE5927" s="158"/>
      <c r="AF5927" s="74"/>
      <c r="AJ5927" s="943"/>
      <c r="AK5927" s="943"/>
      <c r="AL5927" s="943"/>
      <c r="AM5927" s="943"/>
    </row>
    <row r="5928" spans="1:40" s="184" customFormat="1" ht="16.5" thickBot="1">
      <c r="A5928" s="3255"/>
      <c r="B5928" s="3258"/>
      <c r="C5928" s="128" t="s">
        <v>21</v>
      </c>
      <c r="D5928" s="116"/>
      <c r="E5928" s="337">
        <f t="shared" ref="E5928:AB5928" si="3999">E5926/E5925</f>
        <v>0</v>
      </c>
      <c r="F5928" s="338">
        <f t="shared" si="3999"/>
        <v>0</v>
      </c>
      <c r="G5928" s="338">
        <f t="shared" si="3999"/>
        <v>0</v>
      </c>
      <c r="H5928" s="464">
        <f t="shared" si="3999"/>
        <v>0</v>
      </c>
      <c r="I5928" s="338">
        <f t="shared" si="3999"/>
        <v>0</v>
      </c>
      <c r="J5928" s="338">
        <f t="shared" si="3999"/>
        <v>0</v>
      </c>
      <c r="K5928" s="338">
        <f t="shared" si="3999"/>
        <v>0</v>
      </c>
      <c r="L5928" s="338">
        <f t="shared" si="3999"/>
        <v>0</v>
      </c>
      <c r="M5928" s="338">
        <f t="shared" si="3999"/>
        <v>0</v>
      </c>
      <c r="N5928" s="464">
        <f t="shared" si="3999"/>
        <v>0</v>
      </c>
      <c r="O5928" s="338">
        <f t="shared" si="3999"/>
        <v>0</v>
      </c>
      <c r="P5928" s="338">
        <f t="shared" si="3999"/>
        <v>0</v>
      </c>
      <c r="Q5928" s="338">
        <f t="shared" si="3999"/>
        <v>0</v>
      </c>
      <c r="R5928" s="338">
        <f t="shared" si="3999"/>
        <v>0</v>
      </c>
      <c r="S5928" s="338">
        <f t="shared" si="3999"/>
        <v>0</v>
      </c>
      <c r="T5928" s="338">
        <f t="shared" si="3999"/>
        <v>0</v>
      </c>
      <c r="U5928" s="338">
        <f t="shared" si="3999"/>
        <v>0</v>
      </c>
      <c r="V5928" s="501">
        <f t="shared" si="3999"/>
        <v>0</v>
      </c>
      <c r="W5928" s="338">
        <f t="shared" si="3999"/>
        <v>0</v>
      </c>
      <c r="X5928" s="338">
        <f t="shared" si="3999"/>
        <v>0</v>
      </c>
      <c r="Y5928" s="464">
        <f t="shared" si="3999"/>
        <v>0</v>
      </c>
      <c r="Z5928" s="338">
        <f t="shared" si="3999"/>
        <v>0</v>
      </c>
      <c r="AA5928" s="338">
        <f t="shared" si="3999"/>
        <v>0</v>
      </c>
      <c r="AB5928" s="970">
        <f t="shared" si="3999"/>
        <v>0</v>
      </c>
      <c r="AC5928" s="545">
        <f>MAX(E5928:AB5928)</f>
        <v>0</v>
      </c>
      <c r="AD5928" s="94"/>
      <c r="AE5928" s="95"/>
      <c r="AF5928" s="572"/>
      <c r="AJ5928" s="943"/>
      <c r="AK5928" s="943"/>
      <c r="AL5928" s="943"/>
      <c r="AM5928" s="943"/>
    </row>
    <row r="5929" spans="1:40" s="184" customFormat="1" hidden="1">
      <c r="A5929" s="2108"/>
      <c r="B5929" s="2100"/>
      <c r="C5929" s="570" t="s">
        <v>22</v>
      </c>
      <c r="D5929" s="115">
        <v>7050.0739999999996</v>
      </c>
      <c r="E5929" s="2122">
        <v>7050.0820000000003</v>
      </c>
      <c r="F5929" s="208">
        <v>7050.09</v>
      </c>
      <c r="G5929" s="208">
        <v>7050.0969999999998</v>
      </c>
      <c r="H5929" s="447">
        <v>7050.1049999999996</v>
      </c>
      <c r="I5929" s="208">
        <v>7050.1130000000003</v>
      </c>
      <c r="J5929" s="208">
        <v>7050.1210000000001</v>
      </c>
      <c r="K5929" s="208">
        <v>7050.1279999999997</v>
      </c>
      <c r="L5929" s="208">
        <v>7050.1360000000004</v>
      </c>
      <c r="M5929" s="208">
        <v>7050.1440000000002</v>
      </c>
      <c r="N5929" s="447">
        <v>7050.1589999999997</v>
      </c>
      <c r="O5929" s="208">
        <v>7050.1750000000002</v>
      </c>
      <c r="P5929" s="208">
        <v>7050.1940000000004</v>
      </c>
      <c r="Q5929" s="208">
        <v>7050.2169999999996</v>
      </c>
      <c r="R5929" s="208">
        <v>7050.2290000000003</v>
      </c>
      <c r="S5929" s="208">
        <v>7050.241</v>
      </c>
      <c r="T5929" s="208">
        <v>7050.26</v>
      </c>
      <c r="U5929" s="208">
        <v>7050.2790000000005</v>
      </c>
      <c r="V5929" s="481">
        <v>7050.3029999999999</v>
      </c>
      <c r="W5929" s="208">
        <v>7050.3140000000003</v>
      </c>
      <c r="X5929" s="208">
        <v>7050.326</v>
      </c>
      <c r="Y5929" s="447">
        <v>7050.3379999999997</v>
      </c>
      <c r="Z5929" s="208">
        <v>7050.3720000000003</v>
      </c>
      <c r="AA5929" s="208">
        <v>7050.4070000000002</v>
      </c>
      <c r="AB5929" s="350">
        <v>7050.415</v>
      </c>
      <c r="AC5929" s="186"/>
      <c r="AD5929" s="2122"/>
      <c r="AE5929" s="208"/>
      <c r="AF5929" s="97"/>
      <c r="AJ5929" s="943"/>
      <c r="AK5929" s="943"/>
      <c r="AL5929" s="943"/>
      <c r="AM5929" s="943"/>
    </row>
    <row r="5930" spans="1:40" s="184" customFormat="1" hidden="1">
      <c r="A5930" s="2109"/>
      <c r="B5930" s="2101"/>
      <c r="C5930" s="126" t="s">
        <v>23</v>
      </c>
      <c r="D5930" s="110"/>
      <c r="E5930" s="81"/>
      <c r="F5930" s="158"/>
      <c r="G5930" s="158"/>
      <c r="H5930" s="446"/>
      <c r="I5930" s="158"/>
      <c r="J5930" s="158"/>
      <c r="K5930" s="158"/>
      <c r="L5930" s="158"/>
      <c r="M5930" s="158"/>
      <c r="N5930" s="446"/>
      <c r="O5930" s="158"/>
      <c r="P5930" s="158"/>
      <c r="Q5930" s="158"/>
      <c r="R5930" s="158"/>
      <c r="S5930" s="158"/>
      <c r="T5930" s="158"/>
      <c r="U5930" s="158"/>
      <c r="V5930" s="482"/>
      <c r="W5930" s="158"/>
      <c r="X5930" s="158"/>
      <c r="Y5930" s="446"/>
      <c r="Z5930" s="158"/>
      <c r="AA5930" s="158"/>
      <c r="AB5930" s="336"/>
      <c r="AC5930" s="221"/>
      <c r="AD5930" s="81"/>
      <c r="AE5930" s="158"/>
      <c r="AF5930" s="74"/>
      <c r="AH5930" s="943"/>
      <c r="AI5930" s="944"/>
      <c r="AJ5930" s="945"/>
      <c r="AK5930" s="945"/>
      <c r="AL5930" s="354"/>
      <c r="AM5930" s="946"/>
      <c r="AN5930" s="946"/>
    </row>
    <row r="5931" spans="1:40" s="184" customFormat="1" ht="16.5" hidden="1" thickBot="1">
      <c r="A5931" s="2110"/>
      <c r="B5931" s="2115" t="s">
        <v>49</v>
      </c>
      <c r="C5931" s="2116"/>
      <c r="D5931" s="116"/>
      <c r="E5931" s="181">
        <f>SQRT(E5925*E5925+E5926*E5926)/E5915/1.73</f>
        <v>1.8134421400250074</v>
      </c>
      <c r="F5931" s="182">
        <f t="shared" ref="F5931:AB5931" si="4000">SQRT(F5925*F5925+F5926*F5926)/F5915/1.73</f>
        <v>1.8134421398188429</v>
      </c>
      <c r="G5931" s="182">
        <f t="shared" si="4000"/>
        <v>1.5867618722899464</v>
      </c>
      <c r="H5931" s="453">
        <f t="shared" si="4000"/>
        <v>1.7958359054516695</v>
      </c>
      <c r="I5931" s="182">
        <f t="shared" si="4000"/>
        <v>1.7958359056558324</v>
      </c>
      <c r="J5931" s="182">
        <f t="shared" si="4000"/>
        <v>1.7958359054516695</v>
      </c>
      <c r="K5931" s="182">
        <f t="shared" si="4000"/>
        <v>1.5713564172191703</v>
      </c>
      <c r="L5931" s="182">
        <f t="shared" si="4000"/>
        <v>1.7958359056558324</v>
      </c>
      <c r="M5931" s="182">
        <f t="shared" si="4000"/>
        <v>1.8134421398188429</v>
      </c>
      <c r="N5931" s="453">
        <f t="shared" si="4000"/>
        <v>3.4002040121087895</v>
      </c>
      <c r="O5931" s="182">
        <f t="shared" si="4000"/>
        <v>3.6268842798438508</v>
      </c>
      <c r="P5931" s="182">
        <f t="shared" si="4000"/>
        <v>4.2651102756008372</v>
      </c>
      <c r="Q5931" s="182">
        <f t="shared" si="4000"/>
        <v>5.1630282281225091</v>
      </c>
      <c r="R5931" s="182">
        <f t="shared" si="4000"/>
        <v>2.7201632099344288</v>
      </c>
      <c r="S5931" s="182">
        <f t="shared" si="4000"/>
        <v>2.6424442608788854</v>
      </c>
      <c r="T5931" s="182">
        <f t="shared" si="4000"/>
        <v>4.2240995998739068</v>
      </c>
      <c r="U5931" s="182">
        <f t="shared" si="4000"/>
        <v>4.2651102756008372</v>
      </c>
      <c r="V5931" s="489">
        <f t="shared" si="4000"/>
        <v>5.3357047575439021</v>
      </c>
      <c r="W5931" s="182">
        <f t="shared" si="4000"/>
        <v>2.4692743701491677</v>
      </c>
      <c r="X5931" s="182">
        <f t="shared" si="4000"/>
        <v>2.6937538581775042</v>
      </c>
      <c r="Y5931" s="453">
        <f t="shared" si="4000"/>
        <v>2.667852378771951</v>
      </c>
      <c r="Z5931" s="182">
        <f t="shared" si="4000"/>
        <v>7.5589150734904962</v>
      </c>
      <c r="AA5931" s="182">
        <f t="shared" si="4000"/>
        <v>7.7071290943802877</v>
      </c>
      <c r="AB5931" s="435">
        <f t="shared" si="4000"/>
        <v>1.7785682525146342</v>
      </c>
      <c r="AC5931" s="111">
        <f>AVERAGE(E5931:AB5931)</f>
        <v>3.17916792743245</v>
      </c>
      <c r="AD5931" s="98">
        <f>(AC5927-AC5931)/AC5927</f>
        <v>0.13295420160933177</v>
      </c>
      <c r="AE5931" s="79"/>
      <c r="AF5931" s="80"/>
      <c r="AJ5931" s="1054"/>
      <c r="AK5931" s="1054"/>
      <c r="AL5931" s="943"/>
      <c r="AM5931" s="1054"/>
    </row>
    <row r="5932" spans="1:40" s="184" customFormat="1">
      <c r="A5932" s="3231" t="s">
        <v>36</v>
      </c>
      <c r="B5932" s="3196" t="s">
        <v>910</v>
      </c>
      <c r="C5932" s="127" t="s">
        <v>16</v>
      </c>
      <c r="D5932" s="124" t="s">
        <v>17</v>
      </c>
      <c r="E5932" s="345">
        <f t="shared" ref="E5932:AB5932" si="4001">(E5936-D5936)*$AE5932*$AF5932</f>
        <v>540.00000000087311</v>
      </c>
      <c r="F5932" s="341">
        <f t="shared" si="4001"/>
        <v>539.99999999905413</v>
      </c>
      <c r="G5932" s="341">
        <f t="shared" si="4001"/>
        <v>484.00000000037835</v>
      </c>
      <c r="H5932" s="474">
        <f t="shared" si="4001"/>
        <v>479.99999999956344</v>
      </c>
      <c r="I5932" s="341">
        <f t="shared" si="4001"/>
        <v>388.00000000082946</v>
      </c>
      <c r="J5932" s="341">
        <f t="shared" si="4001"/>
        <v>423.99999999906868</v>
      </c>
      <c r="K5932" s="341">
        <f t="shared" si="4001"/>
        <v>868.0000000003929</v>
      </c>
      <c r="L5932" s="341">
        <f t="shared" si="4001"/>
        <v>924.00000000088767</v>
      </c>
      <c r="M5932" s="341">
        <f t="shared" si="4001"/>
        <v>967.99999999893771</v>
      </c>
      <c r="N5932" s="474">
        <f t="shared" si="4001"/>
        <v>868.0000000003929</v>
      </c>
      <c r="O5932" s="341">
        <f t="shared" si="4001"/>
        <v>868.0000000003929</v>
      </c>
      <c r="P5932" s="341">
        <f t="shared" si="4001"/>
        <v>807.99999999908323</v>
      </c>
      <c r="Q5932" s="341">
        <f t="shared" si="4001"/>
        <v>811.99999999989814</v>
      </c>
      <c r="R5932" s="341">
        <f t="shared" si="4001"/>
        <v>808.00000000090222</v>
      </c>
      <c r="S5932" s="341">
        <f t="shared" si="4001"/>
        <v>675.99999999947613</v>
      </c>
      <c r="T5932" s="341">
        <f t="shared" si="4001"/>
        <v>791.99999999946158</v>
      </c>
      <c r="U5932" s="341">
        <f t="shared" si="4001"/>
        <v>868.0000000003929</v>
      </c>
      <c r="V5932" s="503">
        <f t="shared" si="4001"/>
        <v>868.0000000003929</v>
      </c>
      <c r="W5932" s="341">
        <f t="shared" si="4001"/>
        <v>832.00000000033469</v>
      </c>
      <c r="X5932" s="341">
        <f t="shared" si="4001"/>
        <v>868.0000000003929</v>
      </c>
      <c r="Y5932" s="474">
        <f t="shared" si="4001"/>
        <v>887.99999999901047</v>
      </c>
      <c r="Z5932" s="341">
        <f t="shared" si="4001"/>
        <v>904.00000000045111</v>
      </c>
      <c r="AA5932" s="341">
        <f t="shared" si="4001"/>
        <v>771.99999999902502</v>
      </c>
      <c r="AB5932" s="650">
        <f t="shared" si="4001"/>
        <v>676.00000000129512</v>
      </c>
      <c r="AC5932" s="137">
        <f>SUM(E5932:AB5932)</f>
        <v>17924.000000000888</v>
      </c>
      <c r="AD5932" s="2124"/>
      <c r="AE5932" s="92">
        <v>100</v>
      </c>
      <c r="AF5932" s="93">
        <v>40</v>
      </c>
      <c r="AJ5932" s="1055"/>
      <c r="AK5932" s="1056"/>
      <c r="AL5932" s="1055"/>
      <c r="AM5932" s="943"/>
    </row>
    <row r="5933" spans="1:40" s="184" customFormat="1">
      <c r="A5933" s="3251"/>
      <c r="B5933" s="3214"/>
      <c r="C5933" s="125" t="s">
        <v>18</v>
      </c>
      <c r="D5933" s="110" t="s">
        <v>157</v>
      </c>
      <c r="E5933" s="327">
        <f t="shared" ref="E5933:AB5933" si="4002">(E5937-D5937)*$AE5932*$AF5932</f>
        <v>0</v>
      </c>
      <c r="F5933" s="328">
        <f t="shared" si="4002"/>
        <v>0</v>
      </c>
      <c r="G5933" s="328">
        <f t="shared" si="4002"/>
        <v>0</v>
      </c>
      <c r="H5933" s="449">
        <f t="shared" si="4002"/>
        <v>0</v>
      </c>
      <c r="I5933" s="328">
        <f t="shared" si="4002"/>
        <v>0</v>
      </c>
      <c r="J5933" s="328">
        <f t="shared" si="4002"/>
        <v>0</v>
      </c>
      <c r="K5933" s="328">
        <f t="shared" si="4002"/>
        <v>0</v>
      </c>
      <c r="L5933" s="328">
        <f t="shared" si="4002"/>
        <v>0</v>
      </c>
      <c r="M5933" s="328">
        <f t="shared" si="4002"/>
        <v>0</v>
      </c>
      <c r="N5933" s="449">
        <f t="shared" si="4002"/>
        <v>0</v>
      </c>
      <c r="O5933" s="328">
        <f t="shared" si="4002"/>
        <v>0</v>
      </c>
      <c r="P5933" s="328">
        <f t="shared" si="4002"/>
        <v>0</v>
      </c>
      <c r="Q5933" s="328">
        <f t="shared" si="4002"/>
        <v>0</v>
      </c>
      <c r="R5933" s="328">
        <f t="shared" si="4002"/>
        <v>0</v>
      </c>
      <c r="S5933" s="328">
        <f t="shared" si="4002"/>
        <v>0</v>
      </c>
      <c r="T5933" s="328">
        <f t="shared" si="4002"/>
        <v>0</v>
      </c>
      <c r="U5933" s="328">
        <f t="shared" si="4002"/>
        <v>0</v>
      </c>
      <c r="V5933" s="485">
        <f t="shared" si="4002"/>
        <v>0</v>
      </c>
      <c r="W5933" s="328">
        <f t="shared" si="4002"/>
        <v>0</v>
      </c>
      <c r="X5933" s="328">
        <f t="shared" si="4002"/>
        <v>0</v>
      </c>
      <c r="Y5933" s="449">
        <f t="shared" si="4002"/>
        <v>0</v>
      </c>
      <c r="Z5933" s="328">
        <f t="shared" si="4002"/>
        <v>0</v>
      </c>
      <c r="AA5933" s="328">
        <f t="shared" si="4002"/>
        <v>0</v>
      </c>
      <c r="AB5933" s="432">
        <f t="shared" si="4002"/>
        <v>0</v>
      </c>
      <c r="AC5933" s="109">
        <f>SUM(E5933:AB5933)</f>
        <v>0</v>
      </c>
      <c r="AD5933" s="81"/>
      <c r="AE5933" s="158"/>
      <c r="AF5933" s="74"/>
      <c r="AJ5933" s="943"/>
      <c r="AK5933" s="943"/>
      <c r="AL5933" s="943"/>
      <c r="AM5933" s="943"/>
    </row>
    <row r="5934" spans="1:40" s="184" customFormat="1">
      <c r="A5934" s="3251"/>
      <c r="B5934" s="3214"/>
      <c r="C5934" s="125" t="s">
        <v>19</v>
      </c>
      <c r="D5934" s="110" t="s">
        <v>20</v>
      </c>
      <c r="E5934" s="2454">
        <v>28</v>
      </c>
      <c r="F5934" s="2089">
        <v>28</v>
      </c>
      <c r="G5934" s="2089">
        <v>25</v>
      </c>
      <c r="H5934" s="2088">
        <v>25</v>
      </c>
      <c r="I5934" s="2089">
        <v>20</v>
      </c>
      <c r="J5934" s="2089">
        <v>22</v>
      </c>
      <c r="K5934" s="2089">
        <v>45</v>
      </c>
      <c r="L5934" s="2089">
        <v>48</v>
      </c>
      <c r="M5934" s="2089">
        <v>50</v>
      </c>
      <c r="N5934" s="2088">
        <v>45</v>
      </c>
      <c r="O5934" s="2089">
        <v>45</v>
      </c>
      <c r="P5934" s="2089">
        <v>42</v>
      </c>
      <c r="Q5934" s="2089">
        <v>42</v>
      </c>
      <c r="R5934" s="2089">
        <v>42</v>
      </c>
      <c r="S5934" s="2089">
        <v>35</v>
      </c>
      <c r="T5934" s="2089">
        <v>41</v>
      </c>
      <c r="U5934" s="2089">
        <v>45</v>
      </c>
      <c r="V5934" s="2884">
        <v>45</v>
      </c>
      <c r="W5934" s="2089">
        <v>43</v>
      </c>
      <c r="X5934" s="2089">
        <v>45</v>
      </c>
      <c r="Y5934" s="2088">
        <v>46</v>
      </c>
      <c r="Z5934" s="2089">
        <v>47</v>
      </c>
      <c r="AA5934" s="2089">
        <v>40</v>
      </c>
      <c r="AB5934" s="2455">
        <v>35</v>
      </c>
      <c r="AC5934" s="109">
        <f>AVERAGE(E5934:AB5934)</f>
        <v>38.708333333333336</v>
      </c>
      <c r="AD5934" s="81"/>
      <c r="AE5934" s="158"/>
      <c r="AF5934" s="74"/>
      <c r="AJ5934" s="943"/>
      <c r="AK5934" s="943"/>
      <c r="AL5934" s="943"/>
      <c r="AM5934" s="943"/>
    </row>
    <row r="5935" spans="1:40" s="184" customFormat="1" ht="16.5" thickBot="1">
      <c r="A5935" s="3252"/>
      <c r="B5935" s="3215"/>
      <c r="C5935" s="128" t="s">
        <v>21</v>
      </c>
      <c r="D5935" s="116"/>
      <c r="E5935" s="337">
        <f t="shared" ref="E5935:AB5935" si="4003">E5933/E5932</f>
        <v>0</v>
      </c>
      <c r="F5935" s="338">
        <f t="shared" si="4003"/>
        <v>0</v>
      </c>
      <c r="G5935" s="338">
        <f t="shared" si="4003"/>
        <v>0</v>
      </c>
      <c r="H5935" s="464">
        <f t="shared" si="4003"/>
        <v>0</v>
      </c>
      <c r="I5935" s="338">
        <f t="shared" si="4003"/>
        <v>0</v>
      </c>
      <c r="J5935" s="338">
        <f t="shared" si="4003"/>
        <v>0</v>
      </c>
      <c r="K5935" s="338">
        <f t="shared" si="4003"/>
        <v>0</v>
      </c>
      <c r="L5935" s="338">
        <f t="shared" si="4003"/>
        <v>0</v>
      </c>
      <c r="M5935" s="338">
        <f t="shared" si="4003"/>
        <v>0</v>
      </c>
      <c r="N5935" s="464">
        <f t="shared" si="4003"/>
        <v>0</v>
      </c>
      <c r="O5935" s="338">
        <f t="shared" si="4003"/>
        <v>0</v>
      </c>
      <c r="P5935" s="338">
        <f t="shared" si="4003"/>
        <v>0</v>
      </c>
      <c r="Q5935" s="338">
        <f t="shared" si="4003"/>
        <v>0</v>
      </c>
      <c r="R5935" s="338">
        <f t="shared" si="4003"/>
        <v>0</v>
      </c>
      <c r="S5935" s="338">
        <f t="shared" si="4003"/>
        <v>0</v>
      </c>
      <c r="T5935" s="338">
        <f t="shared" si="4003"/>
        <v>0</v>
      </c>
      <c r="U5935" s="338">
        <f t="shared" si="4003"/>
        <v>0</v>
      </c>
      <c r="V5935" s="501">
        <f t="shared" si="4003"/>
        <v>0</v>
      </c>
      <c r="W5935" s="338">
        <f t="shared" si="4003"/>
        <v>0</v>
      </c>
      <c r="X5935" s="338">
        <f t="shared" si="4003"/>
        <v>0</v>
      </c>
      <c r="Y5935" s="464">
        <f t="shared" si="4003"/>
        <v>0</v>
      </c>
      <c r="Z5935" s="338">
        <f t="shared" si="4003"/>
        <v>0</v>
      </c>
      <c r="AA5935" s="338">
        <f t="shared" si="4003"/>
        <v>0</v>
      </c>
      <c r="AB5935" s="970">
        <f t="shared" si="4003"/>
        <v>0</v>
      </c>
      <c r="AC5935" s="545">
        <f>MAX(E5935:AB5935)</f>
        <v>0</v>
      </c>
      <c r="AD5935" s="94"/>
      <c r="AE5935" s="95"/>
      <c r="AF5935" s="572"/>
      <c r="AJ5935" s="943"/>
      <c r="AK5935" s="943"/>
      <c r="AL5935" s="943"/>
      <c r="AM5935" s="943"/>
    </row>
    <row r="5936" spans="1:40" s="184" customFormat="1" hidden="1">
      <c r="A5936" s="2108"/>
      <c r="B5936" s="2100"/>
      <c r="C5936" s="570" t="s">
        <v>22</v>
      </c>
      <c r="D5936" s="115">
        <v>2275.2739999999999</v>
      </c>
      <c r="E5936" s="2122">
        <v>2275.4090000000001</v>
      </c>
      <c r="F5936" s="208">
        <v>2275.5439999999999</v>
      </c>
      <c r="G5936" s="208">
        <v>2275.665</v>
      </c>
      <c r="H5936" s="447">
        <v>2275.7849999999999</v>
      </c>
      <c r="I5936" s="208">
        <v>2275.8820000000001</v>
      </c>
      <c r="J5936" s="208">
        <v>2275.9879999999998</v>
      </c>
      <c r="K5936" s="208">
        <v>2276.2049999999999</v>
      </c>
      <c r="L5936" s="208">
        <v>2276.4360000000001</v>
      </c>
      <c r="M5936" s="208">
        <v>2276.6779999999999</v>
      </c>
      <c r="N5936" s="447">
        <v>2276.895</v>
      </c>
      <c r="O5936" s="208">
        <v>2277.1120000000001</v>
      </c>
      <c r="P5936" s="208">
        <v>2277.3139999999999</v>
      </c>
      <c r="Q5936" s="208">
        <v>2277.5169999999998</v>
      </c>
      <c r="R5936" s="208">
        <v>2277.7190000000001</v>
      </c>
      <c r="S5936" s="208">
        <v>2277.8879999999999</v>
      </c>
      <c r="T5936" s="208">
        <v>2278.0859999999998</v>
      </c>
      <c r="U5936" s="208">
        <v>2278.3029999999999</v>
      </c>
      <c r="V5936" s="481">
        <v>2278.52</v>
      </c>
      <c r="W5936" s="208">
        <v>2278.7280000000001</v>
      </c>
      <c r="X5936" s="208">
        <v>2278.9450000000002</v>
      </c>
      <c r="Y5936" s="447">
        <v>2279.1669999999999</v>
      </c>
      <c r="Z5936" s="208">
        <v>2279.393</v>
      </c>
      <c r="AA5936" s="208">
        <v>2279.5859999999998</v>
      </c>
      <c r="AB5936" s="350">
        <v>2279.7550000000001</v>
      </c>
      <c r="AC5936" s="186"/>
      <c r="AD5936" s="2122"/>
      <c r="AE5936" s="208"/>
      <c r="AF5936" s="97"/>
      <c r="AJ5936" s="943"/>
      <c r="AK5936" s="943"/>
      <c r="AL5936" s="943"/>
      <c r="AM5936" s="943"/>
    </row>
    <row r="5937" spans="1:40" s="184" customFormat="1" hidden="1">
      <c r="A5937" s="2109"/>
      <c r="B5937" s="2101"/>
      <c r="C5937" s="126" t="s">
        <v>23</v>
      </c>
      <c r="D5937" s="110"/>
      <c r="E5937" s="81"/>
      <c r="F5937" s="158"/>
      <c r="G5937" s="158"/>
      <c r="H5937" s="446"/>
      <c r="I5937" s="158"/>
      <c r="J5937" s="158"/>
      <c r="K5937" s="158"/>
      <c r="L5937" s="158"/>
      <c r="M5937" s="158"/>
      <c r="N5937" s="446"/>
      <c r="O5937" s="158"/>
      <c r="P5937" s="158"/>
      <c r="Q5937" s="158"/>
      <c r="R5937" s="158"/>
      <c r="S5937" s="158"/>
      <c r="T5937" s="158"/>
      <c r="U5937" s="158"/>
      <c r="V5937" s="482"/>
      <c r="W5937" s="158"/>
      <c r="X5937" s="158"/>
      <c r="Y5937" s="446"/>
      <c r="Z5937" s="158"/>
      <c r="AA5937" s="158"/>
      <c r="AB5937" s="336"/>
      <c r="AC5937" s="221"/>
      <c r="AD5937" s="81"/>
      <c r="AE5937" s="158"/>
      <c r="AF5937" s="74"/>
      <c r="AH5937" s="943"/>
      <c r="AI5937" s="944"/>
      <c r="AJ5937" s="945"/>
      <c r="AK5937" s="945"/>
      <c r="AL5937" s="354"/>
      <c r="AM5937" s="946"/>
      <c r="AN5937" s="946"/>
    </row>
    <row r="5938" spans="1:40" s="184" customFormat="1" ht="16.5" hidden="1" thickBot="1">
      <c r="A5938" s="2110"/>
      <c r="B5938" s="2115" t="s">
        <v>49</v>
      </c>
      <c r="C5938" s="2116"/>
      <c r="D5938" s="116"/>
      <c r="E5938" s="181">
        <f>SQRT(E5932*E5932+E5933*E5933)/E5915/1.73</f>
        <v>30.601836110216091</v>
      </c>
      <c r="F5938" s="182">
        <f t="shared" ref="F5938:AB5938" si="4004">SQRT(F5932*F5932+F5933*F5933)/F5915/1.73</f>
        <v>30.601836110113009</v>
      </c>
      <c r="G5938" s="182">
        <f t="shared" si="4004"/>
        <v>27.428312365430035</v>
      </c>
      <c r="H5938" s="453">
        <f t="shared" si="4004"/>
        <v>26.937538582387528</v>
      </c>
      <c r="I5938" s="182">
        <f t="shared" si="4004"/>
        <v>21.774510354162942</v>
      </c>
      <c r="J5938" s="182">
        <f t="shared" si="4004"/>
        <v>23.79482574774503</v>
      </c>
      <c r="K5938" s="182">
        <f t="shared" si="4004"/>
        <v>48.712048936550474</v>
      </c>
      <c r="L5938" s="182">
        <f t="shared" si="4004"/>
        <v>51.854761771192976</v>
      </c>
      <c r="M5938" s="182">
        <f t="shared" si="4004"/>
        <v>54.856624730756991</v>
      </c>
      <c r="N5938" s="453">
        <f t="shared" si="4004"/>
        <v>49.18961804377156</v>
      </c>
      <c r="O5938" s="182">
        <f t="shared" si="4004"/>
        <v>49.18961804377156</v>
      </c>
      <c r="P5938" s="182">
        <f t="shared" si="4004"/>
        <v>45.344856613675468</v>
      </c>
      <c r="Q5938" s="182">
        <f t="shared" si="4004"/>
        <v>45.569336101907972</v>
      </c>
      <c r="R5938" s="182">
        <f t="shared" si="4004"/>
        <v>45.789414031559694</v>
      </c>
      <c r="S5938" s="182">
        <f t="shared" si="4004"/>
        <v>37.214423341562131</v>
      </c>
      <c r="T5938" s="182">
        <f t="shared" si="4004"/>
        <v>44.019564250748196</v>
      </c>
      <c r="U5938" s="182">
        <f t="shared" si="4004"/>
        <v>48.712048936550474</v>
      </c>
      <c r="V5938" s="489">
        <f t="shared" si="4004"/>
        <v>48.243663850622106</v>
      </c>
      <c r="W5938" s="182">
        <f t="shared" si="4004"/>
        <v>46.691733542866302</v>
      </c>
      <c r="X5938" s="182">
        <f t="shared" si="4004"/>
        <v>48.712048936550474</v>
      </c>
      <c r="Y5938" s="453">
        <f t="shared" si="4004"/>
        <v>49.355269008393201</v>
      </c>
      <c r="Z5938" s="182">
        <f t="shared" si="4004"/>
        <v>50.244553134751612</v>
      </c>
      <c r="AA5938" s="182">
        <f t="shared" si="4004"/>
        <v>42.49931186342004</v>
      </c>
      <c r="AB5938" s="435">
        <f t="shared" si="4004"/>
        <v>37.572254335332097</v>
      </c>
      <c r="AC5938" s="111">
        <f>AVERAGE(E5938:AB5938)</f>
        <v>41.871250364334912</v>
      </c>
      <c r="AD5938" s="98">
        <f>(AC5934-AC5938)/AC5934</f>
        <v>-8.1711527173345358E-2</v>
      </c>
      <c r="AE5938" s="79"/>
      <c r="AF5938" s="80"/>
      <c r="AJ5938" s="1054"/>
      <c r="AK5938" s="1054"/>
      <c r="AL5938" s="943"/>
      <c r="AM5938" s="1054"/>
    </row>
    <row r="5939" spans="1:40" s="184" customFormat="1">
      <c r="A5939" s="3266" t="s">
        <v>65</v>
      </c>
      <c r="B5939" s="3267" t="s">
        <v>911</v>
      </c>
      <c r="C5939" s="127" t="s">
        <v>16</v>
      </c>
      <c r="D5939" s="124" t="s">
        <v>17</v>
      </c>
      <c r="E5939" s="345">
        <f t="shared" ref="E5939:AB5939" si="4005">(E5943-D5943)*$AE5939*$AF5939</f>
        <v>7.9999999998108251</v>
      </c>
      <c r="F5939" s="341">
        <f t="shared" si="4005"/>
        <v>7.9999999998108251</v>
      </c>
      <c r="G5939" s="341">
        <f t="shared" si="4005"/>
        <v>7.9999999998108251</v>
      </c>
      <c r="H5939" s="474">
        <f t="shared" si="4005"/>
        <v>7.9999999998108251</v>
      </c>
      <c r="I5939" s="341">
        <f t="shared" si="4005"/>
        <v>7.9999999998108251</v>
      </c>
      <c r="J5939" s="341">
        <f t="shared" si="4005"/>
        <v>7.9999999998108251</v>
      </c>
      <c r="K5939" s="341">
        <f t="shared" si="4005"/>
        <v>7.9999999998108251</v>
      </c>
      <c r="L5939" s="341">
        <f t="shared" si="4005"/>
        <v>8.0000000016298145</v>
      </c>
      <c r="M5939" s="341">
        <f t="shared" si="4005"/>
        <v>7.9999999998108251</v>
      </c>
      <c r="N5939" s="474">
        <f t="shared" si="4005"/>
        <v>7.9999999998108251</v>
      </c>
      <c r="O5939" s="341">
        <f t="shared" si="4005"/>
        <v>7.9999999998108251</v>
      </c>
      <c r="P5939" s="341">
        <f t="shared" si="4005"/>
        <v>7.9999999998108251</v>
      </c>
      <c r="Q5939" s="341">
        <f t="shared" si="4005"/>
        <v>4.0000000008149073</v>
      </c>
      <c r="R5939" s="341">
        <f t="shared" si="4005"/>
        <v>7.9999999998108251</v>
      </c>
      <c r="S5939" s="341">
        <f t="shared" si="4005"/>
        <v>7.9999999998108251</v>
      </c>
      <c r="T5939" s="341">
        <f t="shared" si="4005"/>
        <v>7.9999999998108251</v>
      </c>
      <c r="U5939" s="341">
        <f t="shared" si="4005"/>
        <v>7.9999999998108251</v>
      </c>
      <c r="V5939" s="503">
        <f t="shared" si="4005"/>
        <v>7.9999999998108251</v>
      </c>
      <c r="W5939" s="341">
        <f t="shared" si="4005"/>
        <v>7.9999999998108251</v>
      </c>
      <c r="X5939" s="341">
        <f t="shared" si="4005"/>
        <v>7.9999999998108251</v>
      </c>
      <c r="Y5939" s="474">
        <f t="shared" si="4005"/>
        <v>7.9999999998108251</v>
      </c>
      <c r="Z5939" s="341">
        <f t="shared" si="4005"/>
        <v>7.9999999998108251</v>
      </c>
      <c r="AA5939" s="341">
        <f t="shared" si="4005"/>
        <v>8.0000000016298145</v>
      </c>
      <c r="AB5939" s="650">
        <f t="shared" si="4005"/>
        <v>7.9999999998108251</v>
      </c>
      <c r="AC5939" s="137">
        <f>SUM(E5939:AB5939)</f>
        <v>188.00000000010186</v>
      </c>
      <c r="AD5939" s="2124"/>
      <c r="AE5939" s="92">
        <v>100</v>
      </c>
      <c r="AF5939" s="93">
        <v>40</v>
      </c>
      <c r="AJ5939" s="1055"/>
      <c r="AK5939" s="1056"/>
      <c r="AL5939" s="1055"/>
      <c r="AM5939" s="943"/>
    </row>
    <row r="5940" spans="1:40" s="184" customFormat="1">
      <c r="A5940" s="3254"/>
      <c r="B5940" s="3257"/>
      <c r="C5940" s="125" t="s">
        <v>18</v>
      </c>
      <c r="D5940" s="110" t="s">
        <v>17</v>
      </c>
      <c r="E5940" s="327">
        <f t="shared" ref="E5940:AB5940" si="4006">(E5944-D5944)*$AE5939*$AF5939</f>
        <v>0</v>
      </c>
      <c r="F5940" s="328">
        <f t="shared" si="4006"/>
        <v>0</v>
      </c>
      <c r="G5940" s="328">
        <f t="shared" si="4006"/>
        <v>0</v>
      </c>
      <c r="H5940" s="449">
        <f t="shared" si="4006"/>
        <v>0</v>
      </c>
      <c r="I5940" s="328">
        <f t="shared" si="4006"/>
        <v>0</v>
      </c>
      <c r="J5940" s="328">
        <f t="shared" si="4006"/>
        <v>0</v>
      </c>
      <c r="K5940" s="328">
        <f t="shared" si="4006"/>
        <v>0</v>
      </c>
      <c r="L5940" s="328">
        <f t="shared" si="4006"/>
        <v>0</v>
      </c>
      <c r="M5940" s="328">
        <f t="shared" si="4006"/>
        <v>0</v>
      </c>
      <c r="N5940" s="449">
        <f t="shared" si="4006"/>
        <v>0</v>
      </c>
      <c r="O5940" s="328">
        <f t="shared" si="4006"/>
        <v>0</v>
      </c>
      <c r="P5940" s="328">
        <f t="shared" si="4006"/>
        <v>0</v>
      </c>
      <c r="Q5940" s="328">
        <f t="shared" si="4006"/>
        <v>0</v>
      </c>
      <c r="R5940" s="328">
        <f t="shared" si="4006"/>
        <v>0</v>
      </c>
      <c r="S5940" s="328">
        <f t="shared" si="4006"/>
        <v>0</v>
      </c>
      <c r="T5940" s="328">
        <f t="shared" si="4006"/>
        <v>0</v>
      </c>
      <c r="U5940" s="328">
        <f t="shared" si="4006"/>
        <v>0</v>
      </c>
      <c r="V5940" s="485">
        <f t="shared" si="4006"/>
        <v>0</v>
      </c>
      <c r="W5940" s="328">
        <f t="shared" si="4006"/>
        <v>0</v>
      </c>
      <c r="X5940" s="328">
        <f t="shared" si="4006"/>
        <v>0</v>
      </c>
      <c r="Y5940" s="449">
        <f t="shared" si="4006"/>
        <v>0</v>
      </c>
      <c r="Z5940" s="328">
        <f t="shared" si="4006"/>
        <v>0</v>
      </c>
      <c r="AA5940" s="328">
        <f t="shared" si="4006"/>
        <v>0</v>
      </c>
      <c r="AB5940" s="432">
        <f t="shared" si="4006"/>
        <v>0</v>
      </c>
      <c r="AC5940" s="109">
        <f>SUM(E5940:AB5940)</f>
        <v>0</v>
      </c>
      <c r="AD5940" s="81"/>
      <c r="AE5940" s="158"/>
      <c r="AF5940" s="74"/>
      <c r="AJ5940" s="943"/>
      <c r="AK5940" s="943"/>
      <c r="AL5940" s="943"/>
      <c r="AM5940" s="943"/>
    </row>
    <row r="5941" spans="1:40" s="184" customFormat="1">
      <c r="A5941" s="3254"/>
      <c r="B5941" s="3257"/>
      <c r="C5941" s="125" t="s">
        <v>19</v>
      </c>
      <c r="D5941" s="110" t="s">
        <v>20</v>
      </c>
      <c r="E5941" s="2454">
        <v>1</v>
      </c>
      <c r="F5941" s="2089">
        <v>1</v>
      </c>
      <c r="G5941" s="2089">
        <v>1</v>
      </c>
      <c r="H5941" s="2088">
        <v>1</v>
      </c>
      <c r="I5941" s="2089">
        <v>1</v>
      </c>
      <c r="J5941" s="2089">
        <v>1</v>
      </c>
      <c r="K5941" s="2089">
        <v>1</v>
      </c>
      <c r="L5941" s="2089">
        <v>1</v>
      </c>
      <c r="M5941" s="2089">
        <v>1</v>
      </c>
      <c r="N5941" s="2088">
        <v>1</v>
      </c>
      <c r="O5941" s="2089">
        <v>1</v>
      </c>
      <c r="P5941" s="2089">
        <v>1</v>
      </c>
      <c r="Q5941" s="2089">
        <v>1</v>
      </c>
      <c r="R5941" s="2089">
        <v>1</v>
      </c>
      <c r="S5941" s="2089">
        <v>1</v>
      </c>
      <c r="T5941" s="2089">
        <v>1</v>
      </c>
      <c r="U5941" s="2089">
        <v>1</v>
      </c>
      <c r="V5941" s="2884">
        <v>1</v>
      </c>
      <c r="W5941" s="2089">
        <v>1</v>
      </c>
      <c r="X5941" s="2089">
        <v>1</v>
      </c>
      <c r="Y5941" s="2088">
        <v>1</v>
      </c>
      <c r="Z5941" s="2089">
        <v>1</v>
      </c>
      <c r="AA5941" s="2089">
        <v>1</v>
      </c>
      <c r="AB5941" s="2455">
        <v>1</v>
      </c>
      <c r="AC5941" s="109">
        <f>AVERAGE(E5941:AB5941)</f>
        <v>1</v>
      </c>
      <c r="AD5941" s="81"/>
      <c r="AE5941" s="158"/>
      <c r="AF5941" s="74"/>
      <c r="AJ5941" s="943"/>
      <c r="AK5941" s="943"/>
      <c r="AL5941" s="943"/>
      <c r="AM5941" s="943"/>
    </row>
    <row r="5942" spans="1:40" s="184" customFormat="1" ht="16.5" thickBot="1">
      <c r="A5942" s="3255"/>
      <c r="B5942" s="3258"/>
      <c r="C5942" s="128" t="s">
        <v>21</v>
      </c>
      <c r="D5942" s="116"/>
      <c r="E5942" s="337">
        <f t="shared" ref="E5942:AB5942" si="4007">E5940/E5939</f>
        <v>0</v>
      </c>
      <c r="F5942" s="338">
        <f t="shared" si="4007"/>
        <v>0</v>
      </c>
      <c r="G5942" s="338">
        <f t="shared" si="4007"/>
        <v>0</v>
      </c>
      <c r="H5942" s="464">
        <f t="shared" si="4007"/>
        <v>0</v>
      </c>
      <c r="I5942" s="338">
        <f t="shared" si="4007"/>
        <v>0</v>
      </c>
      <c r="J5942" s="338">
        <f t="shared" si="4007"/>
        <v>0</v>
      </c>
      <c r="K5942" s="338">
        <f t="shared" si="4007"/>
        <v>0</v>
      </c>
      <c r="L5942" s="338">
        <f t="shared" si="4007"/>
        <v>0</v>
      </c>
      <c r="M5942" s="338">
        <f t="shared" si="4007"/>
        <v>0</v>
      </c>
      <c r="N5942" s="464">
        <f t="shared" si="4007"/>
        <v>0</v>
      </c>
      <c r="O5942" s="338">
        <f t="shared" si="4007"/>
        <v>0</v>
      </c>
      <c r="P5942" s="338">
        <f t="shared" si="4007"/>
        <v>0</v>
      </c>
      <c r="Q5942" s="338">
        <f t="shared" si="4007"/>
        <v>0</v>
      </c>
      <c r="R5942" s="338">
        <f t="shared" si="4007"/>
        <v>0</v>
      </c>
      <c r="S5942" s="338">
        <f t="shared" si="4007"/>
        <v>0</v>
      </c>
      <c r="T5942" s="338">
        <f t="shared" si="4007"/>
        <v>0</v>
      </c>
      <c r="U5942" s="338">
        <f t="shared" si="4007"/>
        <v>0</v>
      </c>
      <c r="V5942" s="501">
        <f t="shared" si="4007"/>
        <v>0</v>
      </c>
      <c r="W5942" s="338">
        <f t="shared" si="4007"/>
        <v>0</v>
      </c>
      <c r="X5942" s="338">
        <f t="shared" si="4007"/>
        <v>0</v>
      </c>
      <c r="Y5942" s="464">
        <f t="shared" si="4007"/>
        <v>0</v>
      </c>
      <c r="Z5942" s="338">
        <f t="shared" si="4007"/>
        <v>0</v>
      </c>
      <c r="AA5942" s="338">
        <f t="shared" si="4007"/>
        <v>0</v>
      </c>
      <c r="AB5942" s="970">
        <f t="shared" si="4007"/>
        <v>0</v>
      </c>
      <c r="AC5942" s="545">
        <f>MAX(E5942:AB5942)</f>
        <v>0</v>
      </c>
      <c r="AD5942" s="94"/>
      <c r="AE5942" s="95"/>
      <c r="AF5942" s="572"/>
      <c r="AJ5942" s="943"/>
      <c r="AK5942" s="943"/>
      <c r="AL5942" s="943"/>
      <c r="AM5942" s="943"/>
    </row>
    <row r="5943" spans="1:40" s="184" customFormat="1" hidden="1">
      <c r="A5943" s="2108"/>
      <c r="B5943" s="2100"/>
      <c r="C5943" s="570" t="s">
        <v>22</v>
      </c>
      <c r="D5943" s="115">
        <v>3036.5050000000001</v>
      </c>
      <c r="E5943" s="2122">
        <v>3036.5070000000001</v>
      </c>
      <c r="F5943" s="208">
        <v>3036.509</v>
      </c>
      <c r="G5943" s="208">
        <v>3036.511</v>
      </c>
      <c r="H5943" s="447">
        <v>3036.5129999999999</v>
      </c>
      <c r="I5943" s="208">
        <v>3036.5149999999999</v>
      </c>
      <c r="J5943" s="208">
        <v>3036.5169999999998</v>
      </c>
      <c r="K5943" s="208">
        <v>3036.5189999999998</v>
      </c>
      <c r="L5943" s="208">
        <v>3036.5210000000002</v>
      </c>
      <c r="M5943" s="208">
        <v>3036.5230000000001</v>
      </c>
      <c r="N5943" s="447">
        <v>3036.5250000000001</v>
      </c>
      <c r="O5943" s="208">
        <v>3036.527</v>
      </c>
      <c r="P5943" s="208">
        <v>3036.529</v>
      </c>
      <c r="Q5943" s="208">
        <v>3036.53</v>
      </c>
      <c r="R5943" s="208">
        <v>3036.5320000000002</v>
      </c>
      <c r="S5943" s="208">
        <v>3036.5340000000001</v>
      </c>
      <c r="T5943" s="208">
        <v>3036.5360000000001</v>
      </c>
      <c r="U5943" s="208">
        <v>3036.538</v>
      </c>
      <c r="V5943" s="481">
        <v>3036.54</v>
      </c>
      <c r="W5943" s="208">
        <v>3036.5419999999999</v>
      </c>
      <c r="X5943" s="208">
        <v>3036.5439999999999</v>
      </c>
      <c r="Y5943" s="447">
        <v>3036.5459999999998</v>
      </c>
      <c r="Z5943" s="208">
        <v>3036.5479999999998</v>
      </c>
      <c r="AA5943" s="208">
        <v>3036.55</v>
      </c>
      <c r="AB5943" s="350">
        <v>3036.5520000000001</v>
      </c>
      <c r="AC5943" s="186"/>
      <c r="AD5943" s="2122"/>
      <c r="AE5943" s="208"/>
      <c r="AF5943" s="97"/>
      <c r="AJ5943" s="943"/>
      <c r="AK5943" s="943"/>
      <c r="AL5943" s="943"/>
      <c r="AM5943" s="943"/>
    </row>
    <row r="5944" spans="1:40" s="184" customFormat="1" hidden="1">
      <c r="A5944" s="2109"/>
      <c r="B5944" s="2101"/>
      <c r="C5944" s="126" t="s">
        <v>23</v>
      </c>
      <c r="D5944" s="110"/>
      <c r="E5944" s="81"/>
      <c r="F5944" s="158"/>
      <c r="G5944" s="158"/>
      <c r="H5944" s="446"/>
      <c r="I5944" s="158"/>
      <c r="J5944" s="158"/>
      <c r="K5944" s="158"/>
      <c r="L5944" s="158"/>
      <c r="M5944" s="158"/>
      <c r="N5944" s="446"/>
      <c r="O5944" s="158"/>
      <c r="P5944" s="158"/>
      <c r="Q5944" s="158"/>
      <c r="R5944" s="158"/>
      <c r="S5944" s="158"/>
      <c r="T5944" s="158"/>
      <c r="U5944" s="158"/>
      <c r="V5944" s="482"/>
      <c r="W5944" s="158"/>
      <c r="X5944" s="158"/>
      <c r="Y5944" s="446"/>
      <c r="Z5944" s="158"/>
      <c r="AA5944" s="158"/>
      <c r="AB5944" s="336"/>
      <c r="AC5944" s="221"/>
      <c r="AD5944" s="81"/>
      <c r="AE5944" s="158"/>
      <c r="AF5944" s="74"/>
      <c r="AH5944" s="943"/>
      <c r="AI5944" s="944"/>
      <c r="AJ5944" s="945"/>
      <c r="AK5944" s="945"/>
      <c r="AL5944" s="354"/>
      <c r="AM5944" s="946"/>
      <c r="AN5944" s="946"/>
    </row>
    <row r="5945" spans="1:40" s="184" customFormat="1" ht="16.5" hidden="1" thickBot="1">
      <c r="A5945" s="2110"/>
      <c r="B5945" s="2115" t="s">
        <v>49</v>
      </c>
      <c r="C5945" s="2116"/>
      <c r="D5945" s="116"/>
      <c r="E5945" s="181">
        <f>SQRT(E5939*E5939+E5940*E5940)/E5916/1.73</f>
        <v>0.45336053495471074</v>
      </c>
      <c r="F5945" s="182">
        <f t="shared" ref="F5945:AB5945" si="4008">SQRT(F5939*F5939+F5940*F5940)/F5916/1.73</f>
        <v>0.45336053495471074</v>
      </c>
      <c r="G5945" s="182">
        <f t="shared" si="4008"/>
        <v>0.45336053495471074</v>
      </c>
      <c r="H5945" s="453">
        <f t="shared" si="4008"/>
        <v>0.44895897636291737</v>
      </c>
      <c r="I5945" s="182">
        <f t="shared" si="4008"/>
        <v>0.44895897636291737</v>
      </c>
      <c r="J5945" s="182">
        <f t="shared" si="4008"/>
        <v>0.44895897636291737</v>
      </c>
      <c r="K5945" s="182">
        <f t="shared" si="4008"/>
        <v>0.44895897636291737</v>
      </c>
      <c r="L5945" s="182">
        <f t="shared" si="4008"/>
        <v>0.44895897646499883</v>
      </c>
      <c r="M5945" s="182">
        <f t="shared" si="4008"/>
        <v>0.45336053495471074</v>
      </c>
      <c r="N5945" s="453">
        <f t="shared" si="4008"/>
        <v>0.45336053495471074</v>
      </c>
      <c r="O5945" s="182">
        <f t="shared" si="4008"/>
        <v>0.45336053495471074</v>
      </c>
      <c r="P5945" s="182">
        <f t="shared" si="4008"/>
        <v>0.44895897636291737</v>
      </c>
      <c r="Q5945" s="182">
        <f t="shared" si="4008"/>
        <v>0.22447948823249941</v>
      </c>
      <c r="R5945" s="182">
        <f t="shared" si="4008"/>
        <v>0.45336053495471074</v>
      </c>
      <c r="S5945" s="182">
        <f t="shared" si="4008"/>
        <v>0.44040737681314757</v>
      </c>
      <c r="T5945" s="182">
        <f t="shared" si="4008"/>
        <v>0.44464206312865856</v>
      </c>
      <c r="U5945" s="182">
        <f t="shared" si="4008"/>
        <v>0.44895897636291737</v>
      </c>
      <c r="V5945" s="489">
        <f t="shared" si="4008"/>
        <v>0.44464206312865856</v>
      </c>
      <c r="W5945" s="182">
        <f t="shared" si="4008"/>
        <v>0.44895897636291737</v>
      </c>
      <c r="X5945" s="182">
        <f t="shared" si="4008"/>
        <v>0.44895897636291737</v>
      </c>
      <c r="Y5945" s="453">
        <f t="shared" si="4008"/>
        <v>0.44464206312865856</v>
      </c>
      <c r="Z5945" s="182">
        <f t="shared" si="4008"/>
        <v>0.44464206312865856</v>
      </c>
      <c r="AA5945" s="182">
        <f t="shared" si="4008"/>
        <v>0.44040737691328463</v>
      </c>
      <c r="AB5945" s="435">
        <f t="shared" si="4008"/>
        <v>0.44464206312865856</v>
      </c>
      <c r="AC5945" s="111">
        <f>AVERAGE(E5945:AB5945)</f>
        <v>0.43927746206889728</v>
      </c>
      <c r="AD5945" s="98">
        <f>(AC5941-AC5945)/AC5941</f>
        <v>0.56072253793110272</v>
      </c>
      <c r="AE5945" s="79"/>
      <c r="AF5945" s="80"/>
      <c r="AJ5945" s="1054"/>
      <c r="AK5945" s="1054"/>
      <c r="AL5945" s="943"/>
      <c r="AM5945" s="1054"/>
    </row>
    <row r="5946" spans="1:40" s="184" customFormat="1">
      <c r="A5946" s="3231" t="s">
        <v>255</v>
      </c>
      <c r="B5946" s="3196" t="s">
        <v>32</v>
      </c>
      <c r="C5946" s="127" t="s">
        <v>16</v>
      </c>
      <c r="D5946" s="124" t="s">
        <v>17</v>
      </c>
      <c r="E5946" s="345">
        <f t="shared" ref="E5946:AB5946" si="4009">(E5950-D5950)*$AE5946*$AF5946</f>
        <v>0</v>
      </c>
      <c r="F5946" s="341">
        <f t="shared" si="4009"/>
        <v>0</v>
      </c>
      <c r="G5946" s="341">
        <f t="shared" si="4009"/>
        <v>0</v>
      </c>
      <c r="H5946" s="474">
        <f t="shared" si="4009"/>
        <v>0</v>
      </c>
      <c r="I5946" s="341">
        <f t="shared" si="4009"/>
        <v>0</v>
      </c>
      <c r="J5946" s="341">
        <f t="shared" si="4009"/>
        <v>0</v>
      </c>
      <c r="K5946" s="341">
        <f t="shared" si="4009"/>
        <v>0</v>
      </c>
      <c r="L5946" s="341">
        <f t="shared" si="4009"/>
        <v>0</v>
      </c>
      <c r="M5946" s="341">
        <f t="shared" si="4009"/>
        <v>0</v>
      </c>
      <c r="N5946" s="474">
        <f t="shared" si="4009"/>
        <v>0</v>
      </c>
      <c r="O5946" s="341">
        <f t="shared" si="4009"/>
        <v>0</v>
      </c>
      <c r="P5946" s="341">
        <f t="shared" si="4009"/>
        <v>0</v>
      </c>
      <c r="Q5946" s="341">
        <f t="shared" si="4009"/>
        <v>0</v>
      </c>
      <c r="R5946" s="341">
        <f t="shared" si="4009"/>
        <v>0</v>
      </c>
      <c r="S5946" s="341">
        <f t="shared" si="4009"/>
        <v>0</v>
      </c>
      <c r="T5946" s="341">
        <f t="shared" si="4009"/>
        <v>0</v>
      </c>
      <c r="U5946" s="341">
        <f t="shared" si="4009"/>
        <v>0</v>
      </c>
      <c r="V5946" s="503">
        <f t="shared" si="4009"/>
        <v>0</v>
      </c>
      <c r="W5946" s="341">
        <f t="shared" si="4009"/>
        <v>0</v>
      </c>
      <c r="X5946" s="341">
        <f t="shared" si="4009"/>
        <v>0</v>
      </c>
      <c r="Y5946" s="474">
        <f t="shared" si="4009"/>
        <v>0</v>
      </c>
      <c r="Z5946" s="341">
        <f t="shared" si="4009"/>
        <v>0</v>
      </c>
      <c r="AA5946" s="341">
        <f t="shared" si="4009"/>
        <v>0</v>
      </c>
      <c r="AB5946" s="650">
        <f t="shared" si="4009"/>
        <v>0</v>
      </c>
      <c r="AC5946" s="137">
        <f>SUM(E5946:AB5946)</f>
        <v>0</v>
      </c>
      <c r="AD5946" s="2124"/>
      <c r="AE5946" s="92">
        <v>0</v>
      </c>
      <c r="AF5946" s="93">
        <v>0</v>
      </c>
      <c r="AJ5946" s="1055"/>
      <c r="AK5946" s="1056"/>
      <c r="AL5946" s="1055"/>
      <c r="AM5946" s="943"/>
    </row>
    <row r="5947" spans="1:40" s="184" customFormat="1">
      <c r="A5947" s="3251"/>
      <c r="B5947" s="3214"/>
      <c r="C5947" s="125" t="s">
        <v>18</v>
      </c>
      <c r="D5947" s="110" t="s">
        <v>17</v>
      </c>
      <c r="E5947" s="327">
        <f t="shared" ref="E5947:AB5947" si="4010">(E5951-D5951)*$AE5946*$AF5946</f>
        <v>0</v>
      </c>
      <c r="F5947" s="328">
        <f t="shared" si="4010"/>
        <v>0</v>
      </c>
      <c r="G5947" s="328">
        <f t="shared" si="4010"/>
        <v>0</v>
      </c>
      <c r="H5947" s="449">
        <f t="shared" si="4010"/>
        <v>0</v>
      </c>
      <c r="I5947" s="328">
        <f t="shared" si="4010"/>
        <v>0</v>
      </c>
      <c r="J5947" s="328">
        <f t="shared" si="4010"/>
        <v>0</v>
      </c>
      <c r="K5947" s="328">
        <f t="shared" si="4010"/>
        <v>0</v>
      </c>
      <c r="L5947" s="328">
        <f t="shared" si="4010"/>
        <v>0</v>
      </c>
      <c r="M5947" s="328">
        <f t="shared" si="4010"/>
        <v>0</v>
      </c>
      <c r="N5947" s="449">
        <f t="shared" si="4010"/>
        <v>0</v>
      </c>
      <c r="O5947" s="328">
        <f t="shared" si="4010"/>
        <v>0</v>
      </c>
      <c r="P5947" s="328">
        <f t="shared" si="4010"/>
        <v>0</v>
      </c>
      <c r="Q5947" s="328">
        <f t="shared" si="4010"/>
        <v>0</v>
      </c>
      <c r="R5947" s="328">
        <f t="shared" si="4010"/>
        <v>0</v>
      </c>
      <c r="S5947" s="328">
        <f t="shared" si="4010"/>
        <v>0</v>
      </c>
      <c r="T5947" s="328">
        <f t="shared" si="4010"/>
        <v>0</v>
      </c>
      <c r="U5947" s="328">
        <f t="shared" si="4010"/>
        <v>0</v>
      </c>
      <c r="V5947" s="485">
        <f t="shared" si="4010"/>
        <v>0</v>
      </c>
      <c r="W5947" s="328">
        <f t="shared" si="4010"/>
        <v>0</v>
      </c>
      <c r="X5947" s="328">
        <f t="shared" si="4010"/>
        <v>0</v>
      </c>
      <c r="Y5947" s="449">
        <f t="shared" si="4010"/>
        <v>0</v>
      </c>
      <c r="Z5947" s="328">
        <f t="shared" si="4010"/>
        <v>0</v>
      </c>
      <c r="AA5947" s="328">
        <f t="shared" si="4010"/>
        <v>0</v>
      </c>
      <c r="AB5947" s="432">
        <f t="shared" si="4010"/>
        <v>0</v>
      </c>
      <c r="AC5947" s="109">
        <f>SUM(E5947:AB5947)</f>
        <v>0</v>
      </c>
      <c r="AD5947" s="81"/>
      <c r="AE5947" s="158"/>
      <c r="AF5947" s="74"/>
      <c r="AJ5947" s="943"/>
      <c r="AK5947" s="943"/>
      <c r="AL5947" s="943"/>
      <c r="AM5947" s="943"/>
    </row>
    <row r="5948" spans="1:40" s="184" customFormat="1">
      <c r="A5948" s="3251"/>
      <c r="B5948" s="3214"/>
      <c r="C5948" s="125" t="s">
        <v>19</v>
      </c>
      <c r="D5948" s="110" t="s">
        <v>20</v>
      </c>
      <c r="E5948" s="2454"/>
      <c r="F5948" s="2089"/>
      <c r="G5948" s="2089"/>
      <c r="H5948" s="2088"/>
      <c r="I5948" s="2089"/>
      <c r="J5948" s="2089"/>
      <c r="K5948" s="2089"/>
      <c r="L5948" s="2089"/>
      <c r="M5948" s="2089"/>
      <c r="N5948" s="2088"/>
      <c r="O5948" s="2089"/>
      <c r="P5948" s="2089"/>
      <c r="Q5948" s="2089"/>
      <c r="R5948" s="2089"/>
      <c r="S5948" s="2089"/>
      <c r="T5948" s="2089"/>
      <c r="U5948" s="2089"/>
      <c r="V5948" s="2884"/>
      <c r="W5948" s="2089"/>
      <c r="X5948" s="2089"/>
      <c r="Y5948" s="2088"/>
      <c r="Z5948" s="2089"/>
      <c r="AA5948" s="2089"/>
      <c r="AB5948" s="2455"/>
      <c r="AC5948" s="109"/>
      <c r="AD5948" s="81"/>
      <c r="AE5948" s="158"/>
      <c r="AF5948" s="74"/>
      <c r="AJ5948" s="943"/>
      <c r="AK5948" s="943"/>
      <c r="AL5948" s="943"/>
      <c r="AM5948" s="943"/>
    </row>
    <row r="5949" spans="1:40" s="184" customFormat="1" ht="16.5" thickBot="1">
      <c r="A5949" s="3252"/>
      <c r="B5949" s="3215"/>
      <c r="C5949" s="128" t="s">
        <v>21</v>
      </c>
      <c r="D5949" s="116"/>
      <c r="E5949" s="337" t="e">
        <f t="shared" ref="E5949:AB5949" si="4011">E5947/E5946</f>
        <v>#DIV/0!</v>
      </c>
      <c r="F5949" s="338" t="e">
        <f t="shared" si="4011"/>
        <v>#DIV/0!</v>
      </c>
      <c r="G5949" s="338" t="e">
        <f t="shared" si="4011"/>
        <v>#DIV/0!</v>
      </c>
      <c r="H5949" s="464" t="e">
        <f t="shared" si="4011"/>
        <v>#DIV/0!</v>
      </c>
      <c r="I5949" s="338" t="e">
        <f t="shared" si="4011"/>
        <v>#DIV/0!</v>
      </c>
      <c r="J5949" s="338" t="e">
        <f t="shared" si="4011"/>
        <v>#DIV/0!</v>
      </c>
      <c r="K5949" s="338" t="e">
        <f t="shared" si="4011"/>
        <v>#DIV/0!</v>
      </c>
      <c r="L5949" s="338" t="e">
        <f t="shared" si="4011"/>
        <v>#DIV/0!</v>
      </c>
      <c r="M5949" s="338" t="e">
        <f t="shared" si="4011"/>
        <v>#DIV/0!</v>
      </c>
      <c r="N5949" s="464" t="e">
        <f t="shared" si="4011"/>
        <v>#DIV/0!</v>
      </c>
      <c r="O5949" s="338" t="e">
        <f t="shared" si="4011"/>
        <v>#DIV/0!</v>
      </c>
      <c r="P5949" s="338" t="e">
        <f t="shared" si="4011"/>
        <v>#DIV/0!</v>
      </c>
      <c r="Q5949" s="338" t="e">
        <f t="shared" si="4011"/>
        <v>#DIV/0!</v>
      </c>
      <c r="R5949" s="338" t="e">
        <f t="shared" si="4011"/>
        <v>#DIV/0!</v>
      </c>
      <c r="S5949" s="338" t="e">
        <f t="shared" si="4011"/>
        <v>#DIV/0!</v>
      </c>
      <c r="T5949" s="338" t="e">
        <f t="shared" si="4011"/>
        <v>#DIV/0!</v>
      </c>
      <c r="U5949" s="338" t="e">
        <f t="shared" si="4011"/>
        <v>#DIV/0!</v>
      </c>
      <c r="V5949" s="501" t="e">
        <f t="shared" si="4011"/>
        <v>#DIV/0!</v>
      </c>
      <c r="W5949" s="338" t="e">
        <f t="shared" si="4011"/>
        <v>#DIV/0!</v>
      </c>
      <c r="X5949" s="338" t="e">
        <f t="shared" si="4011"/>
        <v>#DIV/0!</v>
      </c>
      <c r="Y5949" s="464" t="e">
        <f t="shared" si="4011"/>
        <v>#DIV/0!</v>
      </c>
      <c r="Z5949" s="338" t="e">
        <f t="shared" si="4011"/>
        <v>#DIV/0!</v>
      </c>
      <c r="AA5949" s="338" t="e">
        <f t="shared" si="4011"/>
        <v>#DIV/0!</v>
      </c>
      <c r="AB5949" s="970" t="e">
        <f t="shared" si="4011"/>
        <v>#DIV/0!</v>
      </c>
      <c r="AC5949" s="545" t="e">
        <f>MAX(E5949:AB5949)</f>
        <v>#DIV/0!</v>
      </c>
      <c r="AD5949" s="94"/>
      <c r="AE5949" s="95"/>
      <c r="AF5949" s="572"/>
      <c r="AJ5949" s="943"/>
      <c r="AK5949" s="943"/>
      <c r="AL5949" s="943"/>
      <c r="AM5949" s="943"/>
    </row>
    <row r="5950" spans="1:40" s="184" customFormat="1" hidden="1">
      <c r="A5950" s="2108"/>
      <c r="B5950" s="2100"/>
      <c r="C5950" s="570" t="s">
        <v>22</v>
      </c>
      <c r="D5950" s="115"/>
      <c r="E5950" s="2122"/>
      <c r="F5950" s="208"/>
      <c r="G5950" s="208"/>
      <c r="H5950" s="447"/>
      <c r="I5950" s="208"/>
      <c r="J5950" s="208"/>
      <c r="K5950" s="208"/>
      <c r="L5950" s="208"/>
      <c r="M5950" s="208"/>
      <c r="N5950" s="447"/>
      <c r="O5950" s="208"/>
      <c r="P5950" s="208"/>
      <c r="Q5950" s="208"/>
      <c r="R5950" s="208"/>
      <c r="S5950" s="208"/>
      <c r="T5950" s="208"/>
      <c r="U5950" s="208"/>
      <c r="V5950" s="481"/>
      <c r="W5950" s="208"/>
      <c r="X5950" s="208"/>
      <c r="Y5950" s="447"/>
      <c r="Z5950" s="208"/>
      <c r="AA5950" s="208"/>
      <c r="AB5950" s="350"/>
      <c r="AC5950" s="186"/>
      <c r="AD5950" s="2122"/>
      <c r="AE5950" s="208"/>
      <c r="AF5950" s="97"/>
      <c r="AJ5950" s="943"/>
      <c r="AK5950" s="943"/>
      <c r="AL5950" s="943"/>
      <c r="AM5950" s="943"/>
    </row>
    <row r="5951" spans="1:40" s="184" customFormat="1" hidden="1">
      <c r="A5951" s="2109"/>
      <c r="B5951" s="2101"/>
      <c r="C5951" s="126" t="s">
        <v>23</v>
      </c>
      <c r="D5951" s="110"/>
      <c r="E5951" s="81"/>
      <c r="F5951" s="158"/>
      <c r="G5951" s="158"/>
      <c r="H5951" s="446"/>
      <c r="I5951" s="158"/>
      <c r="J5951" s="158"/>
      <c r="K5951" s="158"/>
      <c r="L5951" s="158"/>
      <c r="M5951" s="158"/>
      <c r="N5951" s="446"/>
      <c r="O5951" s="158"/>
      <c r="P5951" s="158"/>
      <c r="Q5951" s="158"/>
      <c r="R5951" s="158"/>
      <c r="S5951" s="158"/>
      <c r="T5951" s="158"/>
      <c r="U5951" s="158"/>
      <c r="V5951" s="482"/>
      <c r="W5951" s="158"/>
      <c r="X5951" s="158"/>
      <c r="Y5951" s="446"/>
      <c r="Z5951" s="158"/>
      <c r="AA5951" s="158"/>
      <c r="AB5951" s="336"/>
      <c r="AC5951" s="221"/>
      <c r="AD5951" s="81"/>
      <c r="AE5951" s="158"/>
      <c r="AF5951" s="74"/>
      <c r="AH5951" s="943"/>
      <c r="AI5951" s="944"/>
      <c r="AJ5951" s="945"/>
      <c r="AK5951" s="945"/>
      <c r="AL5951" s="354"/>
      <c r="AM5951" s="946"/>
      <c r="AN5951" s="946"/>
    </row>
    <row r="5952" spans="1:40" s="184" customFormat="1" ht="16.5" hidden="1" thickBot="1">
      <c r="A5952" s="2110"/>
      <c r="B5952" s="2115" t="s">
        <v>49</v>
      </c>
      <c r="C5952" s="2116"/>
      <c r="D5952" s="116"/>
      <c r="E5952" s="181">
        <f>SQRT(E5946*E5946+E5947*E5947)/E5916/1.73</f>
        <v>0</v>
      </c>
      <c r="F5952" s="182">
        <f t="shared" ref="F5952:AB5952" si="4012">SQRT(F5946*F5946+F5947*F5947)/F5916/1.73</f>
        <v>0</v>
      </c>
      <c r="G5952" s="182">
        <f t="shared" si="4012"/>
        <v>0</v>
      </c>
      <c r="H5952" s="453">
        <f t="shared" si="4012"/>
        <v>0</v>
      </c>
      <c r="I5952" s="182">
        <f t="shared" si="4012"/>
        <v>0</v>
      </c>
      <c r="J5952" s="182">
        <f t="shared" si="4012"/>
        <v>0</v>
      </c>
      <c r="K5952" s="182">
        <f t="shared" si="4012"/>
        <v>0</v>
      </c>
      <c r="L5952" s="182">
        <f t="shared" si="4012"/>
        <v>0</v>
      </c>
      <c r="M5952" s="182">
        <f t="shared" si="4012"/>
        <v>0</v>
      </c>
      <c r="N5952" s="453">
        <f t="shared" si="4012"/>
        <v>0</v>
      </c>
      <c r="O5952" s="182">
        <f t="shared" si="4012"/>
        <v>0</v>
      </c>
      <c r="P5952" s="182">
        <f t="shared" si="4012"/>
        <v>0</v>
      </c>
      <c r="Q5952" s="182">
        <f t="shared" si="4012"/>
        <v>0</v>
      </c>
      <c r="R5952" s="182">
        <f t="shared" si="4012"/>
        <v>0</v>
      </c>
      <c r="S5952" s="182">
        <f t="shared" si="4012"/>
        <v>0</v>
      </c>
      <c r="T5952" s="182">
        <f t="shared" si="4012"/>
        <v>0</v>
      </c>
      <c r="U5952" s="182">
        <f t="shared" si="4012"/>
        <v>0</v>
      </c>
      <c r="V5952" s="489">
        <f t="shared" si="4012"/>
        <v>0</v>
      </c>
      <c r="W5952" s="182">
        <f t="shared" si="4012"/>
        <v>0</v>
      </c>
      <c r="X5952" s="182">
        <f t="shared" si="4012"/>
        <v>0</v>
      </c>
      <c r="Y5952" s="453">
        <f t="shared" si="4012"/>
        <v>0</v>
      </c>
      <c r="Z5952" s="182">
        <f t="shared" si="4012"/>
        <v>0</v>
      </c>
      <c r="AA5952" s="182">
        <f t="shared" si="4012"/>
        <v>0</v>
      </c>
      <c r="AB5952" s="435">
        <f t="shared" si="4012"/>
        <v>0</v>
      </c>
      <c r="AC5952" s="111">
        <f>AVERAGE(E5952:AB5952)</f>
        <v>0</v>
      </c>
      <c r="AD5952" s="98" t="e">
        <f>(AC5948-AC5952)/AC5948</f>
        <v>#DIV/0!</v>
      </c>
      <c r="AE5952" s="79"/>
      <c r="AF5952" s="80"/>
      <c r="AJ5952" s="1054"/>
      <c r="AK5952" s="1054"/>
      <c r="AL5952" s="943"/>
      <c r="AM5952" s="1054"/>
    </row>
    <row r="5953" spans="1:40" s="184" customFormat="1">
      <c r="A5953" s="3231" t="s">
        <v>874</v>
      </c>
      <c r="B5953" s="3196" t="s">
        <v>940</v>
      </c>
      <c r="C5953" s="127" t="s">
        <v>16</v>
      </c>
      <c r="D5953" s="124" t="s">
        <v>17</v>
      </c>
      <c r="E5953" s="345">
        <f t="shared" ref="E5953:AB5953" si="4013">(E5957-D5957)*$AE5953*$AF5953</f>
        <v>18.000000000029104</v>
      </c>
      <c r="F5953" s="341">
        <f t="shared" si="4013"/>
        <v>16.000000000076398</v>
      </c>
      <c r="G5953" s="341">
        <f t="shared" si="4013"/>
        <v>18.000000000029104</v>
      </c>
      <c r="H5953" s="474">
        <f t="shared" si="4013"/>
        <v>17.999999999574356</v>
      </c>
      <c r="I5953" s="341">
        <f t="shared" si="4013"/>
        <v>16.000000000076398</v>
      </c>
      <c r="J5953" s="341">
        <f t="shared" si="4013"/>
        <v>18.000000000029104</v>
      </c>
      <c r="K5953" s="341">
        <f t="shared" si="4013"/>
        <v>18.000000000029104</v>
      </c>
      <c r="L5953" s="341">
        <f t="shared" si="4013"/>
        <v>16.000000000076398</v>
      </c>
      <c r="M5953" s="341">
        <f t="shared" si="4013"/>
        <v>25.999999999839929</v>
      </c>
      <c r="N5953" s="474">
        <f t="shared" si="4013"/>
        <v>18.000000000029104</v>
      </c>
      <c r="O5953" s="341">
        <f t="shared" si="4013"/>
        <v>18.000000000029104</v>
      </c>
      <c r="P5953" s="341">
        <f t="shared" si="4013"/>
        <v>26.000000000294676</v>
      </c>
      <c r="Q5953" s="341">
        <f t="shared" si="4013"/>
        <v>17.999999999574356</v>
      </c>
      <c r="R5953" s="341">
        <f t="shared" si="4013"/>
        <v>26.000000000294676</v>
      </c>
      <c r="S5953" s="341">
        <f t="shared" si="4013"/>
        <v>25.999999999839929</v>
      </c>
      <c r="T5953" s="341">
        <f t="shared" si="4013"/>
        <v>16.000000000076398</v>
      </c>
      <c r="U5953" s="341">
        <f t="shared" si="4013"/>
        <v>25.999999999839929</v>
      </c>
      <c r="V5953" s="503">
        <f t="shared" si="4013"/>
        <v>18.000000000029104</v>
      </c>
      <c r="W5953" s="341">
        <f t="shared" si="4013"/>
        <v>18.000000000029104</v>
      </c>
      <c r="X5953" s="341">
        <f t="shared" si="4013"/>
        <v>16.000000000076398</v>
      </c>
      <c r="Y5953" s="474">
        <f t="shared" si="4013"/>
        <v>18.000000000029104</v>
      </c>
      <c r="Z5953" s="341">
        <f t="shared" si="4013"/>
        <v>18.000000000029104</v>
      </c>
      <c r="AA5953" s="341">
        <f t="shared" si="4013"/>
        <v>16.000000000076398</v>
      </c>
      <c r="AB5953" s="650">
        <f t="shared" si="4013"/>
        <v>18.000000000029104</v>
      </c>
      <c r="AC5953" s="137">
        <f>SUM(E5953:AB5953)</f>
        <v>460.00000000003638</v>
      </c>
      <c r="AD5953" s="2124"/>
      <c r="AE5953" s="92">
        <v>100</v>
      </c>
      <c r="AF5953" s="93">
        <v>20</v>
      </c>
      <c r="AJ5953" s="1055"/>
      <c r="AK5953" s="1056"/>
      <c r="AL5953" s="1055"/>
      <c r="AM5953" s="943"/>
    </row>
    <row r="5954" spans="1:40" s="184" customFormat="1">
      <c r="A5954" s="3251"/>
      <c r="B5954" s="3214"/>
      <c r="C5954" s="125" t="s">
        <v>18</v>
      </c>
      <c r="D5954" s="110" t="s">
        <v>17</v>
      </c>
      <c r="E5954" s="327">
        <f t="shared" ref="E5954:AB5954" si="4014">(E5958-D5958)*$AE5953*$AF5953</f>
        <v>30.000000000200089</v>
      </c>
      <c r="F5954" s="328">
        <f t="shared" si="4014"/>
        <v>27.999999999792635</v>
      </c>
      <c r="G5954" s="328">
        <f t="shared" si="4014"/>
        <v>30.000000000200089</v>
      </c>
      <c r="H5954" s="449">
        <f t="shared" si="4014"/>
        <v>29.999999999745341</v>
      </c>
      <c r="I5954" s="328">
        <f t="shared" si="4014"/>
        <v>30.000000000200089</v>
      </c>
      <c r="J5954" s="328">
        <f t="shared" si="4014"/>
        <v>27.999999999792635</v>
      </c>
      <c r="K5954" s="328">
        <f t="shared" si="4014"/>
        <v>30.000000000200089</v>
      </c>
      <c r="L5954" s="328">
        <f t="shared" si="4014"/>
        <v>29.999999999745341</v>
      </c>
      <c r="M5954" s="328">
        <f t="shared" si="4014"/>
        <v>44.00000000032378</v>
      </c>
      <c r="N5954" s="449">
        <f t="shared" si="4014"/>
        <v>29.999999999745341</v>
      </c>
      <c r="O5954" s="328">
        <f t="shared" si="4014"/>
        <v>28.000000000247383</v>
      </c>
      <c r="P5954" s="328">
        <f t="shared" si="4014"/>
        <v>43.999999999869033</v>
      </c>
      <c r="Q5954" s="328">
        <f t="shared" si="4014"/>
        <v>29.999999999745341</v>
      </c>
      <c r="R5954" s="328">
        <f t="shared" si="4014"/>
        <v>44.00000000032378</v>
      </c>
      <c r="S5954" s="328">
        <f t="shared" si="4014"/>
        <v>43.999999999869033</v>
      </c>
      <c r="T5954" s="328">
        <f t="shared" si="4014"/>
        <v>30.000000000200089</v>
      </c>
      <c r="U5954" s="328">
        <f t="shared" si="4014"/>
        <v>43.999999999869033</v>
      </c>
      <c r="V5954" s="485">
        <f t="shared" si="4014"/>
        <v>29.999999999745341</v>
      </c>
      <c r="W5954" s="328">
        <f t="shared" si="4014"/>
        <v>28.000000000247383</v>
      </c>
      <c r="X5954" s="328">
        <f t="shared" si="4014"/>
        <v>29.999999999745341</v>
      </c>
      <c r="Y5954" s="449">
        <f t="shared" si="4014"/>
        <v>30.000000000200089</v>
      </c>
      <c r="Z5954" s="328">
        <f t="shared" si="4014"/>
        <v>30.000000000200089</v>
      </c>
      <c r="AA5954" s="328">
        <f t="shared" si="4014"/>
        <v>27.999999999792635</v>
      </c>
      <c r="AB5954" s="432">
        <f t="shared" si="4014"/>
        <v>30.000000000200089</v>
      </c>
      <c r="AC5954" s="109">
        <f>SUM(E5954:AB5954)</f>
        <v>780.00000000020009</v>
      </c>
      <c r="AD5954" s="81"/>
      <c r="AE5954" s="158"/>
      <c r="AF5954" s="74"/>
      <c r="AJ5954" s="943"/>
      <c r="AK5954" s="943"/>
      <c r="AL5954" s="943"/>
      <c r="AM5954" s="943"/>
    </row>
    <row r="5955" spans="1:40" s="184" customFormat="1">
      <c r="A5955" s="3251"/>
      <c r="B5955" s="3214"/>
      <c r="C5955" s="125" t="s">
        <v>19</v>
      </c>
      <c r="D5955" s="110" t="s">
        <v>20</v>
      </c>
      <c r="E5955" s="2454">
        <v>2</v>
      </c>
      <c r="F5955" s="2089">
        <v>2</v>
      </c>
      <c r="G5955" s="2089">
        <v>2</v>
      </c>
      <c r="H5955" s="2088">
        <v>2</v>
      </c>
      <c r="I5955" s="2089">
        <v>2</v>
      </c>
      <c r="J5955" s="2089">
        <v>2</v>
      </c>
      <c r="K5955" s="2089">
        <v>2</v>
      </c>
      <c r="L5955" s="2089">
        <v>2</v>
      </c>
      <c r="M5955" s="2089">
        <v>3</v>
      </c>
      <c r="N5955" s="2088">
        <v>2</v>
      </c>
      <c r="O5955" s="2089">
        <v>2</v>
      </c>
      <c r="P5955" s="2089">
        <v>3</v>
      </c>
      <c r="Q5955" s="2089">
        <v>2</v>
      </c>
      <c r="R5955" s="2089">
        <v>3</v>
      </c>
      <c r="S5955" s="2089">
        <v>3</v>
      </c>
      <c r="T5955" s="2089">
        <v>2</v>
      </c>
      <c r="U5955" s="2089">
        <v>3</v>
      </c>
      <c r="V5955" s="2884">
        <v>2</v>
      </c>
      <c r="W5955" s="2089">
        <v>2</v>
      </c>
      <c r="X5955" s="2089">
        <v>2</v>
      </c>
      <c r="Y5955" s="2088">
        <v>2</v>
      </c>
      <c r="Z5955" s="2089">
        <v>2</v>
      </c>
      <c r="AA5955" s="2089">
        <v>2</v>
      </c>
      <c r="AB5955" s="2455">
        <v>2</v>
      </c>
      <c r="AC5955" s="109">
        <f>AVERAGE(E5955:AB5955)</f>
        <v>2.2083333333333335</v>
      </c>
      <c r="AD5955" s="81"/>
      <c r="AE5955" s="158"/>
      <c r="AF5955" s="74"/>
      <c r="AJ5955" s="943"/>
      <c r="AK5955" s="943"/>
      <c r="AL5955" s="943"/>
      <c r="AM5955" s="943"/>
    </row>
    <row r="5956" spans="1:40" s="184" customFormat="1" ht="16.5" thickBot="1">
      <c r="A5956" s="3252"/>
      <c r="B5956" s="3215"/>
      <c r="C5956" s="128" t="s">
        <v>21</v>
      </c>
      <c r="D5956" s="116"/>
      <c r="E5956" s="337">
        <f t="shared" ref="E5956:AB5956" si="4015">E5954/E5953</f>
        <v>1.666666666675088</v>
      </c>
      <c r="F5956" s="338">
        <f t="shared" si="4015"/>
        <v>1.7499999999786837</v>
      </c>
      <c r="G5956" s="338">
        <f t="shared" si="4015"/>
        <v>1.666666666675088</v>
      </c>
      <c r="H5956" s="464">
        <f t="shared" si="4015"/>
        <v>1.6666666666919303</v>
      </c>
      <c r="I5956" s="338">
        <f t="shared" si="4015"/>
        <v>1.8750000000035527</v>
      </c>
      <c r="J5956" s="338">
        <f t="shared" si="4015"/>
        <v>1.5555555555415201</v>
      </c>
      <c r="K5956" s="338">
        <f t="shared" si="4015"/>
        <v>1.666666666675088</v>
      </c>
      <c r="L5956" s="338">
        <f t="shared" si="4015"/>
        <v>1.874999999975131</v>
      </c>
      <c r="M5956" s="338">
        <f t="shared" si="4015"/>
        <v>1.6923076923305642</v>
      </c>
      <c r="N5956" s="464">
        <f t="shared" si="4015"/>
        <v>1.6666666666498242</v>
      </c>
      <c r="O5956" s="338">
        <f t="shared" si="4015"/>
        <v>1.5555555555667839</v>
      </c>
      <c r="P5956" s="338">
        <f t="shared" si="4015"/>
        <v>1.692307692283475</v>
      </c>
      <c r="Q5956" s="338">
        <f t="shared" si="4015"/>
        <v>1.6666666666919303</v>
      </c>
      <c r="R5956" s="338">
        <f t="shared" si="4015"/>
        <v>1.6923076923009652</v>
      </c>
      <c r="S5956" s="338">
        <f t="shared" si="4015"/>
        <v>1.692307692313074</v>
      </c>
      <c r="T5956" s="338">
        <f t="shared" si="4015"/>
        <v>1.8750000000035527</v>
      </c>
      <c r="U5956" s="338">
        <f t="shared" si="4015"/>
        <v>1.692307692313074</v>
      </c>
      <c r="V5956" s="501">
        <f t="shared" si="4015"/>
        <v>1.6666666666498242</v>
      </c>
      <c r="W5956" s="338">
        <f t="shared" si="4015"/>
        <v>1.5555555555667839</v>
      </c>
      <c r="X5956" s="338">
        <f t="shared" si="4015"/>
        <v>1.874999999975131</v>
      </c>
      <c r="Y5956" s="464">
        <f t="shared" si="4015"/>
        <v>1.666666666675088</v>
      </c>
      <c r="Z5956" s="338">
        <f t="shared" si="4015"/>
        <v>1.666666666675088</v>
      </c>
      <c r="AA5956" s="338">
        <f t="shared" si="4015"/>
        <v>1.7499999999786837</v>
      </c>
      <c r="AB5956" s="970">
        <f t="shared" si="4015"/>
        <v>1.666666666675088</v>
      </c>
      <c r="AC5956" s="545">
        <f>MAX(E5956:AB5956)</f>
        <v>1.8750000000035527</v>
      </c>
      <c r="AD5956" s="94"/>
      <c r="AE5956" s="95"/>
      <c r="AF5956" s="572"/>
      <c r="AJ5956" s="943"/>
      <c r="AK5956" s="943"/>
      <c r="AL5956" s="943"/>
      <c r="AM5956" s="943"/>
    </row>
    <row r="5957" spans="1:40" s="184" customFormat="1" hidden="1">
      <c r="A5957" s="2108"/>
      <c r="B5957" s="2100"/>
      <c r="C5957" s="570" t="s">
        <v>22</v>
      </c>
      <c r="D5957" s="115">
        <v>1744.45</v>
      </c>
      <c r="E5957" s="2122">
        <v>1744.4590000000001</v>
      </c>
      <c r="F5957" s="208">
        <v>1744.4670000000001</v>
      </c>
      <c r="G5957" s="208">
        <v>1744.4760000000001</v>
      </c>
      <c r="H5957" s="447">
        <v>1744.4849999999999</v>
      </c>
      <c r="I5957" s="208">
        <v>1744.4929999999999</v>
      </c>
      <c r="J5957" s="208">
        <v>1744.502</v>
      </c>
      <c r="K5957" s="208">
        <v>1744.511</v>
      </c>
      <c r="L5957" s="208">
        <v>1744.519</v>
      </c>
      <c r="M5957" s="208">
        <v>1744.5319999999999</v>
      </c>
      <c r="N5957" s="447">
        <v>1744.5409999999999</v>
      </c>
      <c r="O5957" s="208">
        <v>1744.55</v>
      </c>
      <c r="P5957" s="208">
        <v>1744.5630000000001</v>
      </c>
      <c r="Q5957" s="208">
        <v>1744.5719999999999</v>
      </c>
      <c r="R5957" s="208">
        <v>1744.585</v>
      </c>
      <c r="S5957" s="208">
        <v>1744.598</v>
      </c>
      <c r="T5957" s="208">
        <v>1744.606</v>
      </c>
      <c r="U5957" s="208">
        <v>1744.6189999999999</v>
      </c>
      <c r="V5957" s="481">
        <v>1744.6279999999999</v>
      </c>
      <c r="W5957" s="208">
        <v>1744.6369999999999</v>
      </c>
      <c r="X5957" s="208">
        <v>1744.645</v>
      </c>
      <c r="Y5957" s="447">
        <v>1744.654</v>
      </c>
      <c r="Z5957" s="208">
        <v>1744.663</v>
      </c>
      <c r="AA5957" s="208">
        <v>1744.671</v>
      </c>
      <c r="AB5957" s="350">
        <v>1744.68</v>
      </c>
      <c r="AC5957" s="186"/>
      <c r="AD5957" s="2122"/>
      <c r="AE5957" s="208"/>
      <c r="AF5957" s="97"/>
      <c r="AJ5957" s="943"/>
      <c r="AK5957" s="943"/>
      <c r="AL5957" s="943"/>
      <c r="AM5957" s="943"/>
    </row>
    <row r="5958" spans="1:40" s="184" customFormat="1" hidden="1">
      <c r="A5958" s="2109"/>
      <c r="B5958" s="2101"/>
      <c r="C5958" s="126" t="s">
        <v>23</v>
      </c>
      <c r="D5958" s="110">
        <v>1321</v>
      </c>
      <c r="E5958" s="81">
        <v>1321.0150000000001</v>
      </c>
      <c r="F5958" s="158">
        <v>1321.029</v>
      </c>
      <c r="G5958" s="158">
        <v>1321.0440000000001</v>
      </c>
      <c r="H5958" s="446">
        <v>1321.059</v>
      </c>
      <c r="I5958" s="158">
        <v>1321.0740000000001</v>
      </c>
      <c r="J5958" s="158">
        <v>1321.088</v>
      </c>
      <c r="K5958" s="158">
        <v>1321.1030000000001</v>
      </c>
      <c r="L5958" s="158">
        <v>1321.1179999999999</v>
      </c>
      <c r="M5958" s="158">
        <v>1321.14</v>
      </c>
      <c r="N5958" s="446">
        <v>1321.155</v>
      </c>
      <c r="O5958" s="158">
        <v>1321.1690000000001</v>
      </c>
      <c r="P5958" s="158">
        <v>1321.191</v>
      </c>
      <c r="Q5958" s="158">
        <v>1321.2059999999999</v>
      </c>
      <c r="R5958" s="158">
        <v>1321.2280000000001</v>
      </c>
      <c r="S5958" s="158">
        <v>1321.25</v>
      </c>
      <c r="T5958" s="158">
        <v>1321.2650000000001</v>
      </c>
      <c r="U5958" s="158">
        <v>1321.287</v>
      </c>
      <c r="V5958" s="482">
        <v>1321.3019999999999</v>
      </c>
      <c r="W5958" s="158">
        <v>1321.316</v>
      </c>
      <c r="X5958" s="158">
        <v>1321.3309999999999</v>
      </c>
      <c r="Y5958" s="446">
        <v>1321.346</v>
      </c>
      <c r="Z5958" s="158">
        <v>1321.3610000000001</v>
      </c>
      <c r="AA5958" s="158">
        <v>1321.375</v>
      </c>
      <c r="AB5958" s="336">
        <v>1321.39</v>
      </c>
      <c r="AC5958" s="221"/>
      <c r="AD5958" s="81"/>
      <c r="AE5958" s="158"/>
      <c r="AF5958" s="74"/>
      <c r="AH5958" s="943"/>
      <c r="AI5958" s="944"/>
      <c r="AJ5958" s="945"/>
      <c r="AK5958" s="945"/>
      <c r="AL5958" s="354"/>
      <c r="AM5958" s="946"/>
      <c r="AN5958" s="946"/>
    </row>
    <row r="5959" spans="1:40" s="184" customFormat="1" ht="16.5" hidden="1" thickBot="1">
      <c r="A5959" s="2110"/>
      <c r="B5959" s="2115" t="s">
        <v>49</v>
      </c>
      <c r="C5959" s="2116"/>
      <c r="D5959" s="116"/>
      <c r="E5959" s="181">
        <f>SQRT(E5953*E5953+E5954*E5954)/E5916/1.73</f>
        <v>1.9826426028141424</v>
      </c>
      <c r="F5959" s="182">
        <f t="shared" ref="F5959:AB5959" si="4016">SQRT(F5953*F5953+F5954*F5954)/F5916/1.73</f>
        <v>1.827554742890857</v>
      </c>
      <c r="G5959" s="182">
        <f t="shared" si="4016"/>
        <v>1.9826426028141424</v>
      </c>
      <c r="H5959" s="453">
        <f t="shared" si="4016"/>
        <v>1.963393645470253</v>
      </c>
      <c r="I5959" s="182">
        <f t="shared" si="4016"/>
        <v>1.9080756495994444</v>
      </c>
      <c r="J5959" s="182">
        <f t="shared" si="4016"/>
        <v>1.8680416383651037</v>
      </c>
      <c r="K5959" s="182">
        <f t="shared" si="4016"/>
        <v>1.963393645505267</v>
      </c>
      <c r="L5959" s="182">
        <f t="shared" si="4016"/>
        <v>1.9080756495769262</v>
      </c>
      <c r="M5959" s="182">
        <f t="shared" si="4016"/>
        <v>2.8962784402652089</v>
      </c>
      <c r="N5959" s="453">
        <f t="shared" si="4016"/>
        <v>1.9826426027920441</v>
      </c>
      <c r="O5959" s="182">
        <f t="shared" si="4016"/>
        <v>1.8863557720962434</v>
      </c>
      <c r="P5959" s="182">
        <f t="shared" si="4016"/>
        <v>2.8681592320983049</v>
      </c>
      <c r="Q5959" s="182">
        <f t="shared" si="4016"/>
        <v>1.963393645470253</v>
      </c>
      <c r="R5959" s="182">
        <f t="shared" si="4016"/>
        <v>2.8962784402783188</v>
      </c>
      <c r="S5959" s="182">
        <f t="shared" si="4016"/>
        <v>2.8135276276646497</v>
      </c>
      <c r="T5959" s="182">
        <f t="shared" si="4016"/>
        <v>1.889728768353296</v>
      </c>
      <c r="U5959" s="182">
        <f t="shared" si="4016"/>
        <v>2.8681592320853229</v>
      </c>
      <c r="V5959" s="489">
        <f t="shared" si="4016"/>
        <v>1.9445148604306584</v>
      </c>
      <c r="W5959" s="182">
        <f t="shared" si="4016"/>
        <v>1.8680416383865708</v>
      </c>
      <c r="X5959" s="182">
        <f t="shared" si="4016"/>
        <v>1.9080756495769262</v>
      </c>
      <c r="Y5959" s="453">
        <f t="shared" si="4016"/>
        <v>1.9445148604523317</v>
      </c>
      <c r="Z5959" s="182">
        <f t="shared" si="4016"/>
        <v>1.9445148604523317</v>
      </c>
      <c r="AA5959" s="182">
        <f t="shared" si="4016"/>
        <v>1.7753388930939753</v>
      </c>
      <c r="AB5959" s="435">
        <f t="shared" si="4016"/>
        <v>1.9445148604523317</v>
      </c>
      <c r="AC5959" s="111">
        <f>AVERAGE(E5959:AB5959)</f>
        <v>2.1165774817077039</v>
      </c>
      <c r="AD5959" s="98">
        <f>(AC5955-AC5959)/AC5955</f>
        <v>4.1549819604058687E-2</v>
      </c>
      <c r="AE5959" s="79"/>
      <c r="AF5959" s="80"/>
      <c r="AJ5959" s="1054"/>
      <c r="AK5959" s="1054"/>
      <c r="AL5959" s="943"/>
      <c r="AM5959" s="1054"/>
    </row>
    <row r="5960" spans="1:40" s="184" customFormat="1">
      <c r="A5960" s="3231" t="s">
        <v>841</v>
      </c>
      <c r="B5960" s="3196" t="s">
        <v>912</v>
      </c>
      <c r="C5960" s="127" t="s">
        <v>16</v>
      </c>
      <c r="D5960" s="124" t="s">
        <v>17</v>
      </c>
      <c r="E5960" s="345">
        <f t="shared" ref="E5960:AB5960" si="4017">(E5964-D5964)*$AE5960*$AF5960</f>
        <v>72.000000000116415</v>
      </c>
      <c r="F5960" s="341">
        <f t="shared" si="4017"/>
        <v>69.999999999708962</v>
      </c>
      <c r="G5960" s="341">
        <f t="shared" si="4017"/>
        <v>72.000000000116415</v>
      </c>
      <c r="H5960" s="474">
        <f t="shared" si="4017"/>
        <v>51.999999999679858</v>
      </c>
      <c r="I5960" s="341">
        <f t="shared" si="4017"/>
        <v>54.000000000087311</v>
      </c>
      <c r="J5960" s="341">
        <f t="shared" si="4017"/>
        <v>51.999999999679858</v>
      </c>
      <c r="K5960" s="341">
        <f t="shared" si="4017"/>
        <v>54.000000000087311</v>
      </c>
      <c r="L5960" s="341">
        <f t="shared" si="4017"/>
        <v>54.000000000087311</v>
      </c>
      <c r="M5960" s="341">
        <f t="shared" si="4017"/>
        <v>247.99999999959255</v>
      </c>
      <c r="N5960" s="474">
        <f t="shared" si="4017"/>
        <v>106.00000000158616</v>
      </c>
      <c r="O5960" s="341">
        <f t="shared" si="4017"/>
        <v>231.9999999999709</v>
      </c>
      <c r="P5960" s="341">
        <f t="shared" si="4017"/>
        <v>69.999999999708962</v>
      </c>
      <c r="Q5960" s="341">
        <f t="shared" si="4017"/>
        <v>72.000000000116415</v>
      </c>
      <c r="R5960" s="341">
        <f t="shared" si="4017"/>
        <v>69.999999999708962</v>
      </c>
      <c r="S5960" s="341">
        <f t="shared" si="4017"/>
        <v>108.00000000017462</v>
      </c>
      <c r="T5960" s="341">
        <f t="shared" si="4017"/>
        <v>175.99999999947613</v>
      </c>
      <c r="U5960" s="341">
        <f t="shared" si="4017"/>
        <v>72.000000000116415</v>
      </c>
      <c r="V5960" s="503">
        <f t="shared" si="4017"/>
        <v>72.000000000116415</v>
      </c>
      <c r="W5960" s="341">
        <f t="shared" si="4017"/>
        <v>69.999999999708962</v>
      </c>
      <c r="X5960" s="341">
        <f t="shared" si="4017"/>
        <v>54.000000000087311</v>
      </c>
      <c r="Y5960" s="474">
        <f t="shared" si="4017"/>
        <v>51.999999999679858</v>
      </c>
      <c r="Z5960" s="341">
        <f t="shared" si="4017"/>
        <v>72.000000000116415</v>
      </c>
      <c r="AA5960" s="341">
        <f t="shared" si="4017"/>
        <v>69.999999999708962</v>
      </c>
      <c r="AB5960" s="650">
        <f t="shared" si="4017"/>
        <v>54.000000000087311</v>
      </c>
      <c r="AC5960" s="137">
        <f>SUM(E5960:AB5960)</f>
        <v>2077.9999999995198</v>
      </c>
      <c r="AD5960" s="2124"/>
      <c r="AE5960" s="92">
        <v>100</v>
      </c>
      <c r="AF5960" s="93">
        <v>20</v>
      </c>
      <c r="AJ5960" s="1055"/>
      <c r="AK5960" s="1056"/>
      <c r="AL5960" s="1055"/>
      <c r="AM5960" s="943"/>
    </row>
    <row r="5961" spans="1:40" s="184" customFormat="1">
      <c r="A5961" s="3251"/>
      <c r="B5961" s="3214"/>
      <c r="C5961" s="125" t="s">
        <v>18</v>
      </c>
      <c r="D5961" s="110" t="s">
        <v>157</v>
      </c>
      <c r="E5961" s="327">
        <f t="shared" ref="E5961:AB5961" si="4018">(E5965-D5965)*$AE5960*$AF5960</f>
        <v>0</v>
      </c>
      <c r="F5961" s="328">
        <f t="shared" si="4018"/>
        <v>0</v>
      </c>
      <c r="G5961" s="328">
        <f t="shared" si="4018"/>
        <v>0</v>
      </c>
      <c r="H5961" s="449">
        <f t="shared" si="4018"/>
        <v>0</v>
      </c>
      <c r="I5961" s="328">
        <f t="shared" si="4018"/>
        <v>0</v>
      </c>
      <c r="J5961" s="328">
        <f t="shared" si="4018"/>
        <v>0</v>
      </c>
      <c r="K5961" s="328">
        <f t="shared" si="4018"/>
        <v>0</v>
      </c>
      <c r="L5961" s="328">
        <f t="shared" si="4018"/>
        <v>0</v>
      </c>
      <c r="M5961" s="328">
        <f t="shared" si="4018"/>
        <v>0</v>
      </c>
      <c r="N5961" s="449">
        <f t="shared" si="4018"/>
        <v>0</v>
      </c>
      <c r="O5961" s="328">
        <f t="shared" si="4018"/>
        <v>0</v>
      </c>
      <c r="P5961" s="328">
        <f t="shared" si="4018"/>
        <v>0</v>
      </c>
      <c r="Q5961" s="328">
        <f t="shared" si="4018"/>
        <v>0</v>
      </c>
      <c r="R5961" s="328">
        <f t="shared" si="4018"/>
        <v>0</v>
      </c>
      <c r="S5961" s="328">
        <f t="shared" si="4018"/>
        <v>0</v>
      </c>
      <c r="T5961" s="328">
        <f t="shared" si="4018"/>
        <v>0</v>
      </c>
      <c r="U5961" s="328">
        <f t="shared" si="4018"/>
        <v>0</v>
      </c>
      <c r="V5961" s="485">
        <f t="shared" si="4018"/>
        <v>0</v>
      </c>
      <c r="W5961" s="328">
        <f t="shared" si="4018"/>
        <v>0</v>
      </c>
      <c r="X5961" s="328">
        <f t="shared" si="4018"/>
        <v>0</v>
      </c>
      <c r="Y5961" s="449">
        <f t="shared" si="4018"/>
        <v>0</v>
      </c>
      <c r="Z5961" s="328">
        <f t="shared" si="4018"/>
        <v>0</v>
      </c>
      <c r="AA5961" s="328">
        <f t="shared" si="4018"/>
        <v>0</v>
      </c>
      <c r="AB5961" s="432">
        <f t="shared" si="4018"/>
        <v>0</v>
      </c>
      <c r="AC5961" s="109">
        <f>SUM(E5961:AB5961)</f>
        <v>0</v>
      </c>
      <c r="AD5961" s="81"/>
      <c r="AE5961" s="158"/>
      <c r="AF5961" s="74"/>
      <c r="AJ5961" s="943"/>
      <c r="AK5961" s="943"/>
      <c r="AL5961" s="943"/>
      <c r="AM5961" s="943"/>
    </row>
    <row r="5962" spans="1:40" s="184" customFormat="1">
      <c r="A5962" s="3251"/>
      <c r="B5962" s="3214"/>
      <c r="C5962" s="125" t="s">
        <v>19</v>
      </c>
      <c r="D5962" s="110" t="s">
        <v>20</v>
      </c>
      <c r="E5962" s="2454">
        <v>4</v>
      </c>
      <c r="F5962" s="2089">
        <v>4</v>
      </c>
      <c r="G5962" s="2089">
        <v>4</v>
      </c>
      <c r="H5962" s="2088">
        <v>3</v>
      </c>
      <c r="I5962" s="2089">
        <v>3</v>
      </c>
      <c r="J5962" s="2089">
        <v>3</v>
      </c>
      <c r="K5962" s="2089">
        <v>3</v>
      </c>
      <c r="L5962" s="2089">
        <v>3</v>
      </c>
      <c r="M5962" s="2089">
        <v>14</v>
      </c>
      <c r="N5962" s="2088">
        <v>6</v>
      </c>
      <c r="O5962" s="2089">
        <v>13</v>
      </c>
      <c r="P5962" s="2089">
        <v>4</v>
      </c>
      <c r="Q5962" s="2089">
        <v>4</v>
      </c>
      <c r="R5962" s="2089">
        <v>4</v>
      </c>
      <c r="S5962" s="2089">
        <v>6</v>
      </c>
      <c r="T5962" s="2089">
        <v>10</v>
      </c>
      <c r="U5962" s="2089">
        <v>4</v>
      </c>
      <c r="V5962" s="2884">
        <v>4</v>
      </c>
      <c r="W5962" s="2089">
        <v>4</v>
      </c>
      <c r="X5962" s="2089">
        <v>3</v>
      </c>
      <c r="Y5962" s="2088">
        <v>3</v>
      </c>
      <c r="Z5962" s="2089">
        <v>4</v>
      </c>
      <c r="AA5962" s="2089">
        <v>4</v>
      </c>
      <c r="AB5962" s="2455">
        <v>3</v>
      </c>
      <c r="AC5962" s="109">
        <f>AVERAGE(E5962:AB5962)</f>
        <v>4.875</v>
      </c>
      <c r="AD5962" s="81"/>
      <c r="AE5962" s="158"/>
      <c r="AF5962" s="74"/>
      <c r="AJ5962" s="943"/>
      <c r="AK5962" s="943"/>
      <c r="AL5962" s="943"/>
      <c r="AM5962" s="943"/>
    </row>
    <row r="5963" spans="1:40" s="184" customFormat="1" ht="16.5" thickBot="1">
      <c r="A5963" s="3252"/>
      <c r="B5963" s="3215"/>
      <c r="C5963" s="128" t="s">
        <v>21</v>
      </c>
      <c r="D5963" s="116"/>
      <c r="E5963" s="337">
        <f t="shared" ref="E5963:AB5963" si="4019">E5961/E5960</f>
        <v>0</v>
      </c>
      <c r="F5963" s="338">
        <f t="shared" si="4019"/>
        <v>0</v>
      </c>
      <c r="G5963" s="338">
        <f t="shared" si="4019"/>
        <v>0</v>
      </c>
      <c r="H5963" s="464">
        <f t="shared" si="4019"/>
        <v>0</v>
      </c>
      <c r="I5963" s="338">
        <f t="shared" si="4019"/>
        <v>0</v>
      </c>
      <c r="J5963" s="338">
        <f t="shared" si="4019"/>
        <v>0</v>
      </c>
      <c r="K5963" s="338">
        <f t="shared" si="4019"/>
        <v>0</v>
      </c>
      <c r="L5963" s="338">
        <f t="shared" si="4019"/>
        <v>0</v>
      </c>
      <c r="M5963" s="338">
        <f t="shared" si="4019"/>
        <v>0</v>
      </c>
      <c r="N5963" s="464">
        <f t="shared" si="4019"/>
        <v>0</v>
      </c>
      <c r="O5963" s="338">
        <f t="shared" si="4019"/>
        <v>0</v>
      </c>
      <c r="P5963" s="338">
        <f t="shared" si="4019"/>
        <v>0</v>
      </c>
      <c r="Q5963" s="338">
        <f t="shared" si="4019"/>
        <v>0</v>
      </c>
      <c r="R5963" s="338">
        <f t="shared" si="4019"/>
        <v>0</v>
      </c>
      <c r="S5963" s="338">
        <f t="shared" si="4019"/>
        <v>0</v>
      </c>
      <c r="T5963" s="338">
        <f t="shared" si="4019"/>
        <v>0</v>
      </c>
      <c r="U5963" s="338">
        <f t="shared" si="4019"/>
        <v>0</v>
      </c>
      <c r="V5963" s="501">
        <f t="shared" si="4019"/>
        <v>0</v>
      </c>
      <c r="W5963" s="338">
        <f t="shared" si="4019"/>
        <v>0</v>
      </c>
      <c r="X5963" s="338">
        <f t="shared" si="4019"/>
        <v>0</v>
      </c>
      <c r="Y5963" s="464">
        <f t="shared" si="4019"/>
        <v>0</v>
      </c>
      <c r="Z5963" s="338">
        <f t="shared" si="4019"/>
        <v>0</v>
      </c>
      <c r="AA5963" s="338">
        <f t="shared" si="4019"/>
        <v>0</v>
      </c>
      <c r="AB5963" s="970">
        <f t="shared" si="4019"/>
        <v>0</v>
      </c>
      <c r="AC5963" s="545">
        <f>MAX(E5963:AB5963)</f>
        <v>0</v>
      </c>
      <c r="AD5963" s="94"/>
      <c r="AE5963" s="95"/>
      <c r="AF5963" s="572"/>
      <c r="AJ5963" s="943"/>
      <c r="AK5963" s="943"/>
      <c r="AL5963" s="943"/>
      <c r="AM5963" s="943"/>
    </row>
    <row r="5964" spans="1:40" s="184" customFormat="1" hidden="1">
      <c r="A5964" s="2108"/>
      <c r="B5964" s="2100"/>
      <c r="C5964" s="570" t="s">
        <v>22</v>
      </c>
      <c r="D5964" s="115">
        <v>5242.527</v>
      </c>
      <c r="E5964" s="2122">
        <v>5242.5630000000001</v>
      </c>
      <c r="F5964" s="208">
        <v>5242.598</v>
      </c>
      <c r="G5964" s="208">
        <v>5242.634</v>
      </c>
      <c r="H5964" s="447">
        <v>5242.66</v>
      </c>
      <c r="I5964" s="208">
        <v>5242.6869999999999</v>
      </c>
      <c r="J5964" s="208">
        <v>5242.7129999999997</v>
      </c>
      <c r="K5964" s="208">
        <v>5242.74</v>
      </c>
      <c r="L5964" s="208">
        <v>5242.7669999999998</v>
      </c>
      <c r="M5964" s="208">
        <v>5242.8909999999996</v>
      </c>
      <c r="N5964" s="447">
        <v>5242.9440000000004</v>
      </c>
      <c r="O5964" s="208">
        <v>5243.06</v>
      </c>
      <c r="P5964" s="208">
        <v>5243.0950000000003</v>
      </c>
      <c r="Q5964" s="208">
        <v>5243.1310000000003</v>
      </c>
      <c r="R5964" s="208">
        <v>5243.1660000000002</v>
      </c>
      <c r="S5964" s="208">
        <v>5243.22</v>
      </c>
      <c r="T5964" s="208">
        <v>5243.308</v>
      </c>
      <c r="U5964" s="208">
        <v>5243.3440000000001</v>
      </c>
      <c r="V5964" s="481">
        <v>5243.38</v>
      </c>
      <c r="W5964" s="208">
        <v>5243.415</v>
      </c>
      <c r="X5964" s="208">
        <v>5243.442</v>
      </c>
      <c r="Y5964" s="447">
        <v>5243.4679999999998</v>
      </c>
      <c r="Z5964" s="208">
        <v>5243.5039999999999</v>
      </c>
      <c r="AA5964" s="208">
        <v>5243.5389999999998</v>
      </c>
      <c r="AB5964" s="350">
        <v>5243.5659999999998</v>
      </c>
      <c r="AC5964" s="186"/>
      <c r="AD5964" s="2122"/>
      <c r="AE5964" s="208"/>
      <c r="AF5964" s="97"/>
      <c r="AJ5964" s="943"/>
      <c r="AK5964" s="943"/>
      <c r="AL5964" s="943"/>
      <c r="AM5964" s="943"/>
    </row>
    <row r="5965" spans="1:40" s="184" customFormat="1" hidden="1">
      <c r="A5965" s="2109"/>
      <c r="B5965" s="2101"/>
      <c r="C5965" s="126" t="s">
        <v>23</v>
      </c>
      <c r="D5965" s="110"/>
      <c r="E5965" s="81"/>
      <c r="F5965" s="158"/>
      <c r="G5965" s="158"/>
      <c r="H5965" s="446"/>
      <c r="I5965" s="158"/>
      <c r="J5965" s="158"/>
      <c r="K5965" s="158"/>
      <c r="L5965" s="158"/>
      <c r="M5965" s="158"/>
      <c r="N5965" s="446"/>
      <c r="O5965" s="158"/>
      <c r="P5965" s="158"/>
      <c r="Q5965" s="158"/>
      <c r="R5965" s="158"/>
      <c r="S5965" s="158"/>
      <c r="T5965" s="158"/>
      <c r="U5965" s="158"/>
      <c r="V5965" s="482"/>
      <c r="W5965" s="158"/>
      <c r="X5965" s="158"/>
      <c r="Y5965" s="446"/>
      <c r="Z5965" s="158"/>
      <c r="AA5965" s="158"/>
      <c r="AB5965" s="336"/>
      <c r="AC5965" s="221"/>
      <c r="AD5965" s="81"/>
      <c r="AE5965" s="158"/>
      <c r="AF5965" s="74"/>
      <c r="AH5965" s="943"/>
      <c r="AI5965" s="944"/>
      <c r="AJ5965" s="945"/>
      <c r="AK5965" s="945"/>
      <c r="AL5965" s="354"/>
      <c r="AM5965" s="946"/>
      <c r="AN5965" s="946"/>
    </row>
    <row r="5966" spans="1:40" s="184" customFormat="1" ht="16.5" hidden="1" thickBot="1">
      <c r="A5966" s="2110"/>
      <c r="B5966" s="2115" t="s">
        <v>49</v>
      </c>
      <c r="C5966" s="2116"/>
      <c r="D5966" s="116"/>
      <c r="E5966" s="181">
        <f>SQRT(E5960*E5960+E5961*E5961)/E5916/1.73</f>
        <v>4.0802448146954786</v>
      </c>
      <c r="F5966" s="182">
        <f t="shared" ref="F5966:AB5966" si="4020">SQRT(F5960*F5960+F5961*F5961)/F5916/1.73</f>
        <v>3.9669046809310302</v>
      </c>
      <c r="G5966" s="182">
        <f t="shared" si="4020"/>
        <v>4.0802448146954786</v>
      </c>
      <c r="H5966" s="453">
        <f t="shared" si="4020"/>
        <v>2.9182333464100036</v>
      </c>
      <c r="I5966" s="182">
        <f t="shared" si="4020"/>
        <v>3.0304730905262534</v>
      </c>
      <c r="J5966" s="182">
        <f t="shared" si="4020"/>
        <v>2.9182333464100036</v>
      </c>
      <c r="K5966" s="182">
        <f t="shared" si="4020"/>
        <v>3.0304730905262534</v>
      </c>
      <c r="L5966" s="182">
        <f t="shared" si="4020"/>
        <v>3.0304730905262534</v>
      </c>
      <c r="M5966" s="182">
        <f t="shared" si="4020"/>
        <v>14.05417658390528</v>
      </c>
      <c r="N5966" s="453">
        <f t="shared" si="4020"/>
        <v>6.007027088381852</v>
      </c>
      <c r="O5966" s="182">
        <f t="shared" si="4020"/>
        <v>13.147455513995858</v>
      </c>
      <c r="P5966" s="182">
        <f t="shared" si="4020"/>
        <v>3.9283910432520881</v>
      </c>
      <c r="Q5966" s="182">
        <f t="shared" si="4020"/>
        <v>4.0406307873683378</v>
      </c>
      <c r="R5966" s="182">
        <f t="shared" si="4020"/>
        <v>3.9669046809310302</v>
      </c>
      <c r="S5966" s="182">
        <f t="shared" si="4020"/>
        <v>5.9454995871276974</v>
      </c>
      <c r="T5966" s="182">
        <f t="shared" si="4020"/>
        <v>9.7821253890326876</v>
      </c>
      <c r="U5966" s="182">
        <f t="shared" si="4020"/>
        <v>4.0406307873683378</v>
      </c>
      <c r="V5966" s="489">
        <f t="shared" si="4020"/>
        <v>4.0017785682590272</v>
      </c>
      <c r="W5966" s="182">
        <f t="shared" si="4020"/>
        <v>3.9283910432520881</v>
      </c>
      <c r="X5966" s="182">
        <f t="shared" si="4020"/>
        <v>3.0304730905262534</v>
      </c>
      <c r="Y5966" s="453">
        <f t="shared" si="4020"/>
        <v>2.8901734103868306</v>
      </c>
      <c r="Z5966" s="182">
        <f t="shared" si="4020"/>
        <v>4.0017785682590272</v>
      </c>
      <c r="AA5966" s="182">
        <f t="shared" si="4020"/>
        <v>3.8535645471901439</v>
      </c>
      <c r="AB5966" s="435">
        <f t="shared" si="4020"/>
        <v>3.0013339261942704</v>
      </c>
      <c r="AC5966" s="111">
        <f>AVERAGE(E5966:AB5966)</f>
        <v>4.8614839537563164</v>
      </c>
      <c r="AD5966" s="98">
        <f>(AC5962-AC5966)/AC5962</f>
        <v>2.7725223063966428E-3</v>
      </c>
      <c r="AE5966" s="79"/>
      <c r="AF5966" s="80"/>
      <c r="AJ5966" s="1054"/>
      <c r="AK5966" s="1054"/>
      <c r="AL5966" s="943"/>
      <c r="AM5966" s="1054"/>
    </row>
    <row r="5967" spans="1:40" s="184" customFormat="1">
      <c r="A5967" s="3231" t="s">
        <v>848</v>
      </c>
      <c r="B5967" s="3196" t="s">
        <v>913</v>
      </c>
      <c r="C5967" s="127" t="s">
        <v>16</v>
      </c>
      <c r="D5967" s="124" t="s">
        <v>17</v>
      </c>
      <c r="E5967" s="345">
        <f t="shared" ref="E5967:AB5967" si="4021">(E5971-D5971)*$AE5967*$AF5967</f>
        <v>16.000000000076398</v>
      </c>
      <c r="F5967" s="341">
        <f t="shared" si="4021"/>
        <v>16.000000000076398</v>
      </c>
      <c r="G5967" s="341">
        <f t="shared" si="4021"/>
        <v>19.99999999998181</v>
      </c>
      <c r="H5967" s="474">
        <f t="shared" si="4021"/>
        <v>15.999999999849024</v>
      </c>
      <c r="I5967" s="341">
        <f t="shared" si="4021"/>
        <v>16.000000000076398</v>
      </c>
      <c r="J5967" s="341">
        <f t="shared" si="4021"/>
        <v>16.000000000076398</v>
      </c>
      <c r="K5967" s="341">
        <f t="shared" si="4021"/>
        <v>36.000000000058208</v>
      </c>
      <c r="L5967" s="341">
        <f t="shared" si="4021"/>
        <v>31.999999999925421</v>
      </c>
      <c r="M5967" s="341">
        <f t="shared" si="4021"/>
        <v>19.99999999998181</v>
      </c>
      <c r="N5967" s="474">
        <f t="shared" si="4021"/>
        <v>16.000000000076398</v>
      </c>
      <c r="O5967" s="341">
        <f t="shared" si="4021"/>
        <v>15.999999999849024</v>
      </c>
      <c r="P5967" s="341">
        <f t="shared" si="4021"/>
        <v>16.000000000076398</v>
      </c>
      <c r="Q5967" s="341">
        <f t="shared" si="4021"/>
        <v>16.000000000076398</v>
      </c>
      <c r="R5967" s="341">
        <f t="shared" si="4021"/>
        <v>19.99999999998181</v>
      </c>
      <c r="S5967" s="341">
        <f t="shared" si="4021"/>
        <v>15.999999999849024</v>
      </c>
      <c r="T5967" s="341">
        <f t="shared" si="4021"/>
        <v>16.000000000076398</v>
      </c>
      <c r="U5967" s="341">
        <f t="shared" si="4021"/>
        <v>16.000000000076398</v>
      </c>
      <c r="V5967" s="503">
        <f t="shared" si="4021"/>
        <v>19.99999999998181</v>
      </c>
      <c r="W5967" s="341">
        <f t="shared" si="4021"/>
        <v>15.999999999849024</v>
      </c>
      <c r="X5967" s="341">
        <f t="shared" si="4021"/>
        <v>16.000000000076398</v>
      </c>
      <c r="Y5967" s="474">
        <f t="shared" si="4021"/>
        <v>16.000000000076398</v>
      </c>
      <c r="Z5967" s="341">
        <f t="shared" si="4021"/>
        <v>19.99999999998181</v>
      </c>
      <c r="AA5967" s="341">
        <f t="shared" si="4021"/>
        <v>15.999999999849024</v>
      </c>
      <c r="AB5967" s="650">
        <f t="shared" si="4021"/>
        <v>16.000000000076398</v>
      </c>
      <c r="AC5967" s="137">
        <f>SUM(E5967:AB5967)</f>
        <v>440.00000000005457</v>
      </c>
      <c r="AD5967" s="2124"/>
      <c r="AE5967" s="92">
        <v>100</v>
      </c>
      <c r="AF5967" s="93">
        <v>40</v>
      </c>
      <c r="AJ5967" s="1055"/>
      <c r="AK5967" s="1056"/>
      <c r="AL5967" s="1055"/>
      <c r="AM5967" s="943"/>
    </row>
    <row r="5968" spans="1:40" s="184" customFormat="1">
      <c r="A5968" s="3251"/>
      <c r="B5968" s="3214"/>
      <c r="C5968" s="125" t="s">
        <v>18</v>
      </c>
      <c r="D5968" s="110" t="s">
        <v>17</v>
      </c>
      <c r="E5968" s="327">
        <f t="shared" ref="E5968:AB5968" si="4022">(E5972-D5972)*$AE5967*$AF5967</f>
        <v>11.999999999943611</v>
      </c>
      <c r="F5968" s="328">
        <f t="shared" si="4022"/>
        <v>8.0000000000381988</v>
      </c>
      <c r="G5968" s="328">
        <f t="shared" si="4022"/>
        <v>12.000000000057298</v>
      </c>
      <c r="H5968" s="449">
        <f t="shared" si="4022"/>
        <v>11.999999999943611</v>
      </c>
      <c r="I5968" s="328">
        <f t="shared" si="4022"/>
        <v>8.0000000000381988</v>
      </c>
      <c r="J5968" s="328">
        <f t="shared" si="4022"/>
        <v>11.999999999943611</v>
      </c>
      <c r="K5968" s="328">
        <f t="shared" si="4022"/>
        <v>24.000000000000909</v>
      </c>
      <c r="L5968" s="328">
        <f t="shared" si="4022"/>
        <v>19.99999999998181</v>
      </c>
      <c r="M5968" s="328">
        <f t="shared" si="4022"/>
        <v>12.000000000057298</v>
      </c>
      <c r="N5968" s="449">
        <f t="shared" si="4022"/>
        <v>8.0000000000381988</v>
      </c>
      <c r="O5968" s="328">
        <f t="shared" si="4022"/>
        <v>11.999999999943611</v>
      </c>
      <c r="P5968" s="328">
        <f t="shared" si="4022"/>
        <v>12.000000000057298</v>
      </c>
      <c r="Q5968" s="328">
        <f t="shared" si="4022"/>
        <v>7.9999999999245119</v>
      </c>
      <c r="R5968" s="328">
        <f t="shared" si="4022"/>
        <v>12.000000000057298</v>
      </c>
      <c r="S5968" s="328">
        <f t="shared" si="4022"/>
        <v>11.999999999943611</v>
      </c>
      <c r="T5968" s="328">
        <f t="shared" si="4022"/>
        <v>8.0000000000381988</v>
      </c>
      <c r="U5968" s="328">
        <f t="shared" si="4022"/>
        <v>11.999999999943611</v>
      </c>
      <c r="V5968" s="485">
        <f t="shared" si="4022"/>
        <v>12.000000000057298</v>
      </c>
      <c r="W5968" s="328">
        <f t="shared" si="4022"/>
        <v>11.999999999943611</v>
      </c>
      <c r="X5968" s="328">
        <f t="shared" si="4022"/>
        <v>8.0000000000381988</v>
      </c>
      <c r="Y5968" s="449">
        <f t="shared" si="4022"/>
        <v>12.000000000057298</v>
      </c>
      <c r="Z5968" s="328">
        <f t="shared" si="4022"/>
        <v>11.999999999943611</v>
      </c>
      <c r="AA5968" s="328">
        <f t="shared" si="4022"/>
        <v>8.0000000000381988</v>
      </c>
      <c r="AB5968" s="432">
        <f t="shared" si="4022"/>
        <v>11.999999999943611</v>
      </c>
      <c r="AC5968" s="109">
        <f>SUM(E5968:AB5968)</f>
        <v>279.99999999997272</v>
      </c>
      <c r="AD5968" s="81"/>
      <c r="AE5968" s="158"/>
      <c r="AF5968" s="74"/>
      <c r="AJ5968" s="943"/>
      <c r="AK5968" s="943"/>
      <c r="AL5968" s="943"/>
      <c r="AM5968" s="943"/>
    </row>
    <row r="5969" spans="1:40" s="184" customFormat="1">
      <c r="A5969" s="3251"/>
      <c r="B5969" s="3214"/>
      <c r="C5969" s="125" t="s">
        <v>19</v>
      </c>
      <c r="D5969" s="110" t="s">
        <v>20</v>
      </c>
      <c r="E5969" s="2454">
        <v>1</v>
      </c>
      <c r="F5969" s="2089">
        <v>1</v>
      </c>
      <c r="G5969" s="2089">
        <v>1</v>
      </c>
      <c r="H5969" s="2088">
        <v>1</v>
      </c>
      <c r="I5969" s="2089">
        <v>1</v>
      </c>
      <c r="J5969" s="2089">
        <v>1</v>
      </c>
      <c r="K5969" s="2089">
        <v>2</v>
      </c>
      <c r="L5969" s="2089">
        <v>2</v>
      </c>
      <c r="M5969" s="2089">
        <v>1</v>
      </c>
      <c r="N5969" s="2088">
        <v>1</v>
      </c>
      <c r="O5969" s="2089">
        <v>1</v>
      </c>
      <c r="P5969" s="2089">
        <v>1</v>
      </c>
      <c r="Q5969" s="2089">
        <v>1</v>
      </c>
      <c r="R5969" s="2089">
        <v>1</v>
      </c>
      <c r="S5969" s="2089">
        <v>1</v>
      </c>
      <c r="T5969" s="2089">
        <v>1</v>
      </c>
      <c r="U5969" s="2089">
        <v>1</v>
      </c>
      <c r="V5969" s="2884">
        <v>1</v>
      </c>
      <c r="W5969" s="2089">
        <v>1</v>
      </c>
      <c r="X5969" s="2089">
        <v>1</v>
      </c>
      <c r="Y5969" s="2088">
        <v>1</v>
      </c>
      <c r="Z5969" s="2089">
        <v>1</v>
      </c>
      <c r="AA5969" s="2089">
        <v>1</v>
      </c>
      <c r="AB5969" s="2455">
        <v>1</v>
      </c>
      <c r="AC5969" s="109">
        <f>AVERAGE(E5969:AB5969)</f>
        <v>1.0833333333333333</v>
      </c>
      <c r="AD5969" s="81"/>
      <c r="AE5969" s="158"/>
      <c r="AF5969" s="74"/>
      <c r="AJ5969" s="943"/>
      <c r="AK5969" s="943"/>
      <c r="AL5969" s="943"/>
      <c r="AM5969" s="943"/>
    </row>
    <row r="5970" spans="1:40" s="184" customFormat="1" ht="16.5" thickBot="1">
      <c r="A5970" s="3252"/>
      <c r="B5970" s="3215"/>
      <c r="C5970" s="128" t="s">
        <v>21</v>
      </c>
      <c r="D5970" s="116"/>
      <c r="E5970" s="337">
        <f t="shared" ref="E5970:AB5970" si="4023">E5968/E5967</f>
        <v>0.74999999999289457</v>
      </c>
      <c r="F5970" s="338">
        <f t="shared" si="4023"/>
        <v>0.5</v>
      </c>
      <c r="G5970" s="338">
        <f t="shared" si="4023"/>
        <v>0.60000000000341058</v>
      </c>
      <c r="H5970" s="464">
        <f t="shared" si="4023"/>
        <v>0.75000000000355271</v>
      </c>
      <c r="I5970" s="338">
        <f t="shared" si="4023"/>
        <v>0.5</v>
      </c>
      <c r="J5970" s="338">
        <f t="shared" si="4023"/>
        <v>0.74999999999289457</v>
      </c>
      <c r="K5970" s="338">
        <f t="shared" si="4023"/>
        <v>0.66666666666561403</v>
      </c>
      <c r="L5970" s="338">
        <f t="shared" si="4023"/>
        <v>0.62500000000088818</v>
      </c>
      <c r="M5970" s="338">
        <f t="shared" si="4023"/>
        <v>0.60000000000341058</v>
      </c>
      <c r="N5970" s="464">
        <f t="shared" si="4023"/>
        <v>0.5</v>
      </c>
      <c r="O5970" s="338">
        <f t="shared" si="4023"/>
        <v>0.75000000000355271</v>
      </c>
      <c r="P5970" s="338">
        <f t="shared" si="4023"/>
        <v>0.75</v>
      </c>
      <c r="Q5970" s="338">
        <f t="shared" si="4023"/>
        <v>0.49999999999289457</v>
      </c>
      <c r="R5970" s="338">
        <f t="shared" si="4023"/>
        <v>0.60000000000341058</v>
      </c>
      <c r="S5970" s="338">
        <f t="shared" si="4023"/>
        <v>0.75000000000355271</v>
      </c>
      <c r="T5970" s="338">
        <f t="shared" si="4023"/>
        <v>0.5</v>
      </c>
      <c r="U5970" s="338">
        <f t="shared" si="4023"/>
        <v>0.74999999999289457</v>
      </c>
      <c r="V5970" s="501">
        <f t="shared" si="4023"/>
        <v>0.60000000000341058</v>
      </c>
      <c r="W5970" s="338">
        <f t="shared" si="4023"/>
        <v>0.75000000000355271</v>
      </c>
      <c r="X5970" s="338">
        <f t="shared" si="4023"/>
        <v>0.5</v>
      </c>
      <c r="Y5970" s="464">
        <f t="shared" si="4023"/>
        <v>0.75</v>
      </c>
      <c r="Z5970" s="338">
        <f t="shared" si="4023"/>
        <v>0.59999999999772624</v>
      </c>
      <c r="AA5970" s="338">
        <f t="shared" si="4023"/>
        <v>0.50000000000710543</v>
      </c>
      <c r="AB5970" s="970">
        <f t="shared" si="4023"/>
        <v>0.74999999999289457</v>
      </c>
      <c r="AC5970" s="545">
        <f>MAX(E5970:AB5970)</f>
        <v>0.75000000000355271</v>
      </c>
      <c r="AD5970" s="94"/>
      <c r="AE5970" s="95"/>
      <c r="AF5970" s="572"/>
      <c r="AJ5970" s="943"/>
      <c r="AK5970" s="943"/>
      <c r="AL5970" s="943"/>
      <c r="AM5970" s="943"/>
    </row>
    <row r="5971" spans="1:40" s="184" customFormat="1" hidden="1">
      <c r="A5971" s="2108"/>
      <c r="B5971" s="2100"/>
      <c r="C5971" s="570" t="s">
        <v>22</v>
      </c>
      <c r="D5971" s="115">
        <v>418.4</v>
      </c>
      <c r="E5971" s="2122">
        <v>418.404</v>
      </c>
      <c r="F5971" s="208">
        <v>418.40800000000002</v>
      </c>
      <c r="G5971" s="208">
        <v>418.41300000000001</v>
      </c>
      <c r="H5971" s="447">
        <v>418.41699999999997</v>
      </c>
      <c r="I5971" s="208">
        <v>418.42099999999999</v>
      </c>
      <c r="J5971" s="208">
        <v>418.42500000000001</v>
      </c>
      <c r="K5971" s="208">
        <v>418.43400000000003</v>
      </c>
      <c r="L5971" s="208">
        <v>418.44200000000001</v>
      </c>
      <c r="M5971" s="208">
        <v>418.447</v>
      </c>
      <c r="N5971" s="447">
        <v>418.45100000000002</v>
      </c>
      <c r="O5971" s="208">
        <v>418.45499999999998</v>
      </c>
      <c r="P5971" s="208">
        <v>418.459</v>
      </c>
      <c r="Q5971" s="208">
        <v>418.46300000000002</v>
      </c>
      <c r="R5971" s="208">
        <v>418.46800000000002</v>
      </c>
      <c r="S5971" s="208">
        <v>418.47199999999998</v>
      </c>
      <c r="T5971" s="208">
        <v>418.476</v>
      </c>
      <c r="U5971" s="208">
        <v>418.48</v>
      </c>
      <c r="V5971" s="481">
        <v>418.48500000000001</v>
      </c>
      <c r="W5971" s="208">
        <v>418.48899999999998</v>
      </c>
      <c r="X5971" s="208">
        <v>418.49299999999999</v>
      </c>
      <c r="Y5971" s="447">
        <v>418.49700000000001</v>
      </c>
      <c r="Z5971" s="208">
        <v>418.50200000000001</v>
      </c>
      <c r="AA5971" s="208">
        <v>418.50599999999997</v>
      </c>
      <c r="AB5971" s="350">
        <v>418.51</v>
      </c>
      <c r="AC5971" s="186"/>
      <c r="AD5971" s="2122"/>
      <c r="AE5971" s="208"/>
      <c r="AF5971" s="97"/>
      <c r="AJ5971" s="943"/>
      <c r="AK5971" s="943"/>
      <c r="AL5971" s="943"/>
      <c r="AM5971" s="943"/>
    </row>
    <row r="5972" spans="1:40" s="184" customFormat="1" hidden="1">
      <c r="A5972" s="2109"/>
      <c r="B5972" s="2101"/>
      <c r="C5972" s="126" t="s">
        <v>23</v>
      </c>
      <c r="D5972" s="110">
        <v>206.56</v>
      </c>
      <c r="E5972" s="81">
        <v>206.56299999999999</v>
      </c>
      <c r="F5972" s="158">
        <v>206.565</v>
      </c>
      <c r="G5972" s="158">
        <v>206.56800000000001</v>
      </c>
      <c r="H5972" s="446">
        <v>206.571</v>
      </c>
      <c r="I5972" s="158">
        <v>206.57300000000001</v>
      </c>
      <c r="J5972" s="158">
        <v>206.57599999999999</v>
      </c>
      <c r="K5972" s="158">
        <v>206.58199999999999</v>
      </c>
      <c r="L5972" s="158">
        <v>206.58699999999999</v>
      </c>
      <c r="M5972" s="158">
        <v>206.59</v>
      </c>
      <c r="N5972" s="446">
        <v>206.59200000000001</v>
      </c>
      <c r="O5972" s="158">
        <v>206.595</v>
      </c>
      <c r="P5972" s="158">
        <v>206.59800000000001</v>
      </c>
      <c r="Q5972" s="158">
        <v>206.6</v>
      </c>
      <c r="R5972" s="158">
        <v>206.60300000000001</v>
      </c>
      <c r="S5972" s="158">
        <v>206.60599999999999</v>
      </c>
      <c r="T5972" s="158">
        <v>206.608</v>
      </c>
      <c r="U5972" s="158">
        <v>206.61099999999999</v>
      </c>
      <c r="V5972" s="482">
        <v>206.614</v>
      </c>
      <c r="W5972" s="158">
        <v>206.61699999999999</v>
      </c>
      <c r="X5972" s="158">
        <v>206.619</v>
      </c>
      <c r="Y5972" s="446">
        <v>206.62200000000001</v>
      </c>
      <c r="Z5972" s="158">
        <v>206.625</v>
      </c>
      <c r="AA5972" s="158">
        <v>206.62700000000001</v>
      </c>
      <c r="AB5972" s="336">
        <v>206.63</v>
      </c>
      <c r="AC5972" s="221"/>
      <c r="AD5972" s="81"/>
      <c r="AE5972" s="158"/>
      <c r="AF5972" s="74"/>
      <c r="AH5972" s="943"/>
      <c r="AI5972" s="944"/>
      <c r="AJ5972" s="945"/>
      <c r="AK5972" s="945"/>
      <c r="AL5972" s="354"/>
      <c r="AM5972" s="946"/>
      <c r="AN5972" s="946"/>
    </row>
    <row r="5973" spans="1:40" s="184" customFormat="1" ht="16.5" hidden="1" thickBot="1">
      <c r="A5973" s="2110"/>
      <c r="B5973" s="2115" t="s">
        <v>49</v>
      </c>
      <c r="C5973" s="2116"/>
      <c r="D5973" s="116"/>
      <c r="E5973" s="181">
        <f>SQRT(E5967*E5967+E5968*E5968)/E5916/1.73</f>
        <v>1.1334013374151244</v>
      </c>
      <c r="F5973" s="182">
        <f t="shared" ref="F5973:AB5973" si="4024">SQRT(F5967*F5967+F5968*F5968)/F5916/1.73</f>
        <v>1.0137449745032152</v>
      </c>
      <c r="G5973" s="182">
        <f t="shared" si="4024"/>
        <v>1.321761735203167</v>
      </c>
      <c r="H5973" s="453">
        <f t="shared" si="4024"/>
        <v>1.1223974409251576</v>
      </c>
      <c r="I5973" s="182">
        <f t="shared" si="4024"/>
        <v>1.0039027902847371</v>
      </c>
      <c r="J5973" s="182">
        <f t="shared" si="4024"/>
        <v>1.1223974409353659</v>
      </c>
      <c r="K5973" s="182">
        <f t="shared" si="4024"/>
        <v>2.4281169148446491</v>
      </c>
      <c r="L5973" s="182">
        <f t="shared" si="4024"/>
        <v>2.1177352560835923</v>
      </c>
      <c r="M5973" s="182">
        <f t="shared" si="4024"/>
        <v>1.321761735203167</v>
      </c>
      <c r="N5973" s="453">
        <f t="shared" si="4024"/>
        <v>1.0137449745032152</v>
      </c>
      <c r="O5973" s="182">
        <f t="shared" si="4024"/>
        <v>1.1334013374048162</v>
      </c>
      <c r="P5973" s="182">
        <f t="shared" si="4024"/>
        <v>1.1223974409391939</v>
      </c>
      <c r="Q5973" s="182">
        <f t="shared" si="4024"/>
        <v>1.003902790281884</v>
      </c>
      <c r="R5973" s="182">
        <f t="shared" si="4024"/>
        <v>1.321761735203167</v>
      </c>
      <c r="S5973" s="182">
        <f t="shared" si="4024"/>
        <v>1.1010184420503928</v>
      </c>
      <c r="T5973" s="182">
        <f t="shared" si="4024"/>
        <v>0.99424987883969163</v>
      </c>
      <c r="U5973" s="182">
        <f t="shared" si="4024"/>
        <v>1.1223974409353659</v>
      </c>
      <c r="V5973" s="489">
        <f t="shared" si="4024"/>
        <v>1.2963432402954138</v>
      </c>
      <c r="W5973" s="182">
        <f t="shared" si="4024"/>
        <v>1.1223974409251576</v>
      </c>
      <c r="X5973" s="182">
        <f t="shared" si="4024"/>
        <v>1.0039027902847371</v>
      </c>
      <c r="Y5973" s="453">
        <f t="shared" si="4024"/>
        <v>1.11160515785324</v>
      </c>
      <c r="Z5973" s="182">
        <f t="shared" si="4024"/>
        <v>1.2963432402921626</v>
      </c>
      <c r="AA5973" s="182">
        <f t="shared" si="4024"/>
        <v>0.98478083236335623</v>
      </c>
      <c r="AB5973" s="435">
        <f t="shared" si="4024"/>
        <v>1.1116051578494488</v>
      </c>
      <c r="AC5973" s="111">
        <f>AVERAGE(E5973:AB5973)</f>
        <v>1.2218779802258093</v>
      </c>
      <c r="AD5973" s="98">
        <f>(AC5969-AC5973)/AC5969</f>
        <v>-0.12788736636228556</v>
      </c>
      <c r="AE5973" s="79"/>
      <c r="AF5973" s="80"/>
      <c r="AJ5973" s="1054"/>
      <c r="AK5973" s="1054"/>
      <c r="AL5973" s="943"/>
      <c r="AM5973" s="1054"/>
    </row>
    <row r="5974" spans="1:40" s="184" customFormat="1">
      <c r="A5974" s="3231" t="s">
        <v>914</v>
      </c>
      <c r="B5974" s="3196" t="s">
        <v>910</v>
      </c>
      <c r="C5974" s="127" t="s">
        <v>16</v>
      </c>
      <c r="D5974" s="124" t="s">
        <v>17</v>
      </c>
      <c r="E5974" s="345">
        <f t="shared" ref="E5974:AB5974" si="4025">(E5978-D5978)*$AE5974*$AF5974</f>
        <v>186.0000000015134</v>
      </c>
      <c r="F5974" s="341">
        <f t="shared" si="4025"/>
        <v>170.00000000007276</v>
      </c>
      <c r="G5974" s="341">
        <f t="shared" si="4025"/>
        <v>152.00000000004366</v>
      </c>
      <c r="H5974" s="474">
        <f t="shared" si="4025"/>
        <v>153.99999999863212</v>
      </c>
      <c r="I5974" s="341">
        <f t="shared" si="4025"/>
        <v>167.99999999966531</v>
      </c>
      <c r="J5974" s="341">
        <f t="shared" si="4025"/>
        <v>188.00000000010186</v>
      </c>
      <c r="K5974" s="341">
        <f t="shared" si="4025"/>
        <v>236.0000000007858</v>
      </c>
      <c r="L5974" s="341">
        <f t="shared" si="4025"/>
        <v>237.99999999937427</v>
      </c>
      <c r="M5974" s="341">
        <f t="shared" si="4025"/>
        <v>322.00000000011642</v>
      </c>
      <c r="N5974" s="474">
        <f t="shared" si="4025"/>
        <v>322.00000000011642</v>
      </c>
      <c r="O5974" s="341">
        <f t="shared" si="4025"/>
        <v>322.00000000011642</v>
      </c>
      <c r="P5974" s="341">
        <f t="shared" si="4025"/>
        <v>355.99999999976717</v>
      </c>
      <c r="Q5974" s="341">
        <f t="shared" si="4025"/>
        <v>322.00000000011642</v>
      </c>
      <c r="R5974" s="341">
        <f t="shared" si="4025"/>
        <v>288.00000000046566</v>
      </c>
      <c r="S5974" s="341">
        <f t="shared" si="4025"/>
        <v>288.00000000046566</v>
      </c>
      <c r="T5974" s="341">
        <f t="shared" si="4025"/>
        <v>271.99999999902502</v>
      </c>
      <c r="U5974" s="341">
        <f t="shared" si="4025"/>
        <v>270.00000000043656</v>
      </c>
      <c r="V5974" s="503">
        <f t="shared" si="4025"/>
        <v>271.99999999902502</v>
      </c>
      <c r="W5974" s="341">
        <f t="shared" si="4025"/>
        <v>238.00000000119326</v>
      </c>
      <c r="X5974" s="341">
        <f t="shared" si="4025"/>
        <v>235.99999999896681</v>
      </c>
      <c r="Y5974" s="474">
        <f t="shared" si="4025"/>
        <v>238.00000000119326</v>
      </c>
      <c r="Z5974" s="341">
        <f t="shared" si="4025"/>
        <v>253.99999999899592</v>
      </c>
      <c r="AA5974" s="341">
        <f t="shared" si="4025"/>
        <v>254.00000000081491</v>
      </c>
      <c r="AB5974" s="650">
        <f t="shared" si="4025"/>
        <v>203.99999999972351</v>
      </c>
      <c r="AC5974" s="137">
        <f>SUM(E5974:AB5974)</f>
        <v>5950.0000000007276</v>
      </c>
      <c r="AD5974" s="2124"/>
      <c r="AE5974" s="92">
        <v>100</v>
      </c>
      <c r="AF5974" s="93">
        <v>20</v>
      </c>
      <c r="AJ5974" s="1055"/>
      <c r="AK5974" s="1056"/>
      <c r="AL5974" s="1055"/>
      <c r="AM5974" s="943"/>
    </row>
    <row r="5975" spans="1:40" s="184" customFormat="1">
      <c r="A5975" s="3251"/>
      <c r="B5975" s="3214"/>
      <c r="C5975" s="125" t="s">
        <v>18</v>
      </c>
      <c r="D5975" s="110" t="s">
        <v>33</v>
      </c>
      <c r="E5975" s="327">
        <f t="shared" ref="E5975:AB5975" si="4026">(E5979-D5979)*$AE5974*$AF5974</f>
        <v>0</v>
      </c>
      <c r="F5975" s="328">
        <f t="shared" si="4026"/>
        <v>0</v>
      </c>
      <c r="G5975" s="328">
        <f t="shared" si="4026"/>
        <v>0</v>
      </c>
      <c r="H5975" s="449">
        <f t="shared" si="4026"/>
        <v>0</v>
      </c>
      <c r="I5975" s="328">
        <f t="shared" si="4026"/>
        <v>0</v>
      </c>
      <c r="J5975" s="328">
        <f t="shared" si="4026"/>
        <v>0</v>
      </c>
      <c r="K5975" s="328">
        <f t="shared" si="4026"/>
        <v>0</v>
      </c>
      <c r="L5975" s="328">
        <f t="shared" si="4026"/>
        <v>0</v>
      </c>
      <c r="M5975" s="328">
        <f t="shared" si="4026"/>
        <v>0</v>
      </c>
      <c r="N5975" s="449">
        <f t="shared" si="4026"/>
        <v>0</v>
      </c>
      <c r="O5975" s="328">
        <f t="shared" si="4026"/>
        <v>0</v>
      </c>
      <c r="P5975" s="328">
        <f t="shared" si="4026"/>
        <v>0</v>
      </c>
      <c r="Q5975" s="328">
        <f t="shared" si="4026"/>
        <v>0</v>
      </c>
      <c r="R5975" s="328">
        <f t="shared" si="4026"/>
        <v>0</v>
      </c>
      <c r="S5975" s="328">
        <f t="shared" si="4026"/>
        <v>0</v>
      </c>
      <c r="T5975" s="328">
        <f t="shared" si="4026"/>
        <v>0</v>
      </c>
      <c r="U5975" s="328">
        <f t="shared" si="4026"/>
        <v>0</v>
      </c>
      <c r="V5975" s="485">
        <f t="shared" si="4026"/>
        <v>0</v>
      </c>
      <c r="W5975" s="328">
        <f t="shared" si="4026"/>
        <v>0</v>
      </c>
      <c r="X5975" s="328">
        <f t="shared" si="4026"/>
        <v>0</v>
      </c>
      <c r="Y5975" s="449">
        <f t="shared" si="4026"/>
        <v>0</v>
      </c>
      <c r="Z5975" s="328">
        <f t="shared" si="4026"/>
        <v>0</v>
      </c>
      <c r="AA5975" s="328">
        <f t="shared" si="4026"/>
        <v>0</v>
      </c>
      <c r="AB5975" s="432">
        <f t="shared" si="4026"/>
        <v>0</v>
      </c>
      <c r="AC5975" s="109">
        <f>SUM(E5975:AB5975)</f>
        <v>0</v>
      </c>
      <c r="AD5975" s="81"/>
      <c r="AE5975" s="158"/>
      <c r="AF5975" s="74"/>
      <c r="AJ5975" s="943"/>
      <c r="AK5975" s="943"/>
      <c r="AL5975" s="943"/>
      <c r="AM5975" s="943"/>
    </row>
    <row r="5976" spans="1:40" s="184" customFormat="1">
      <c r="A5976" s="3251"/>
      <c r="B5976" s="3214"/>
      <c r="C5976" s="125" t="s">
        <v>19</v>
      </c>
      <c r="D5976" s="110" t="s">
        <v>20</v>
      </c>
      <c r="E5976" s="2454">
        <v>11</v>
      </c>
      <c r="F5976" s="2089">
        <v>10</v>
      </c>
      <c r="G5976" s="2089">
        <v>9</v>
      </c>
      <c r="H5976" s="2088">
        <v>9</v>
      </c>
      <c r="I5976" s="2089">
        <v>10</v>
      </c>
      <c r="J5976" s="2089">
        <v>11</v>
      </c>
      <c r="K5976" s="2089">
        <v>14</v>
      </c>
      <c r="L5976" s="2089">
        <v>14</v>
      </c>
      <c r="M5976" s="2089">
        <v>19</v>
      </c>
      <c r="N5976" s="2088">
        <v>19</v>
      </c>
      <c r="O5976" s="2089">
        <v>19</v>
      </c>
      <c r="P5976" s="2089">
        <v>21</v>
      </c>
      <c r="Q5976" s="2089">
        <v>19</v>
      </c>
      <c r="R5976" s="2089">
        <v>17</v>
      </c>
      <c r="S5976" s="2089">
        <v>17</v>
      </c>
      <c r="T5976" s="2089">
        <v>16</v>
      </c>
      <c r="U5976" s="2089">
        <v>16</v>
      </c>
      <c r="V5976" s="2884">
        <v>16</v>
      </c>
      <c r="W5976" s="2089">
        <v>14</v>
      </c>
      <c r="X5976" s="2089">
        <v>14</v>
      </c>
      <c r="Y5976" s="2088">
        <v>14</v>
      </c>
      <c r="Z5976" s="2089">
        <v>15</v>
      </c>
      <c r="AA5976" s="2089">
        <v>15</v>
      </c>
      <c r="AB5976" s="2455">
        <v>12</v>
      </c>
      <c r="AC5976" s="109">
        <f>AVERAGE(E5976:AB5976)</f>
        <v>14.625</v>
      </c>
      <c r="AD5976" s="81"/>
      <c r="AE5976" s="158"/>
      <c r="AF5976" s="74"/>
      <c r="AJ5976" s="943"/>
      <c r="AK5976" s="943"/>
      <c r="AL5976" s="943"/>
      <c r="AM5976" s="943"/>
    </row>
    <row r="5977" spans="1:40" s="184" customFormat="1" ht="16.5" thickBot="1">
      <c r="A5977" s="3252"/>
      <c r="B5977" s="3215"/>
      <c r="C5977" s="128" t="s">
        <v>21</v>
      </c>
      <c r="D5977" s="116"/>
      <c r="E5977" s="379">
        <f t="shared" ref="E5977:AB5977" si="4027">E5975/E5974</f>
        <v>0</v>
      </c>
      <c r="F5977" s="343">
        <f t="shared" si="4027"/>
        <v>0</v>
      </c>
      <c r="G5977" s="343">
        <f t="shared" si="4027"/>
        <v>0</v>
      </c>
      <c r="H5977" s="475">
        <f t="shared" si="4027"/>
        <v>0</v>
      </c>
      <c r="I5977" s="343">
        <f t="shared" si="4027"/>
        <v>0</v>
      </c>
      <c r="J5977" s="343">
        <f t="shared" si="4027"/>
        <v>0</v>
      </c>
      <c r="K5977" s="343">
        <f t="shared" si="4027"/>
        <v>0</v>
      </c>
      <c r="L5977" s="343">
        <f t="shared" si="4027"/>
        <v>0</v>
      </c>
      <c r="M5977" s="343">
        <f t="shared" si="4027"/>
        <v>0</v>
      </c>
      <c r="N5977" s="475">
        <f t="shared" si="4027"/>
        <v>0</v>
      </c>
      <c r="O5977" s="343">
        <f t="shared" si="4027"/>
        <v>0</v>
      </c>
      <c r="P5977" s="343">
        <f t="shared" si="4027"/>
        <v>0</v>
      </c>
      <c r="Q5977" s="343">
        <f t="shared" si="4027"/>
        <v>0</v>
      </c>
      <c r="R5977" s="343">
        <f t="shared" si="4027"/>
        <v>0</v>
      </c>
      <c r="S5977" s="343">
        <f t="shared" si="4027"/>
        <v>0</v>
      </c>
      <c r="T5977" s="343">
        <f t="shared" si="4027"/>
        <v>0</v>
      </c>
      <c r="U5977" s="343">
        <f t="shared" si="4027"/>
        <v>0</v>
      </c>
      <c r="V5977" s="483">
        <f t="shared" si="4027"/>
        <v>0</v>
      </c>
      <c r="W5977" s="343">
        <f t="shared" si="4027"/>
        <v>0</v>
      </c>
      <c r="X5977" s="343">
        <f t="shared" si="4027"/>
        <v>0</v>
      </c>
      <c r="Y5977" s="475">
        <f t="shared" si="4027"/>
        <v>0</v>
      </c>
      <c r="Z5977" s="343">
        <f t="shared" si="4027"/>
        <v>0</v>
      </c>
      <c r="AA5977" s="343">
        <f t="shared" si="4027"/>
        <v>0</v>
      </c>
      <c r="AB5977" s="566">
        <f t="shared" si="4027"/>
        <v>0</v>
      </c>
      <c r="AC5977" s="545">
        <f>MAX(E5977:AB5977)</f>
        <v>0</v>
      </c>
      <c r="AD5977" s="94"/>
      <c r="AE5977" s="95"/>
      <c r="AF5977" s="572"/>
      <c r="AJ5977" s="943"/>
      <c r="AK5977" s="943"/>
      <c r="AL5977" s="943"/>
      <c r="AM5977" s="943"/>
    </row>
    <row r="5978" spans="1:40" s="184" customFormat="1" hidden="1">
      <c r="A5978" s="2108"/>
      <c r="B5978" s="2100"/>
      <c r="C5978" s="570" t="s">
        <v>22</v>
      </c>
      <c r="D5978" s="2121">
        <v>7408.0249999999996</v>
      </c>
      <c r="E5978" s="150">
        <v>7408.1180000000004</v>
      </c>
      <c r="F5978" s="208">
        <v>7408.2030000000004</v>
      </c>
      <c r="G5978" s="208">
        <v>7408.2790000000005</v>
      </c>
      <c r="H5978" s="447">
        <v>7408.3559999999998</v>
      </c>
      <c r="I5978" s="208">
        <v>7408.44</v>
      </c>
      <c r="J5978" s="208">
        <v>7408.5339999999997</v>
      </c>
      <c r="K5978" s="208">
        <v>7408.652</v>
      </c>
      <c r="L5978" s="208">
        <v>7408.7709999999997</v>
      </c>
      <c r="M5978" s="208">
        <v>7408.9319999999998</v>
      </c>
      <c r="N5978" s="447">
        <v>7409.0929999999998</v>
      </c>
      <c r="O5978" s="208">
        <v>7409.2539999999999</v>
      </c>
      <c r="P5978" s="208">
        <v>7409.4319999999998</v>
      </c>
      <c r="Q5978" s="208">
        <v>7409.5929999999998</v>
      </c>
      <c r="R5978" s="208">
        <v>7409.7370000000001</v>
      </c>
      <c r="S5978" s="208">
        <v>7409.8810000000003</v>
      </c>
      <c r="T5978" s="208">
        <v>7410.0169999999998</v>
      </c>
      <c r="U5978" s="208">
        <v>7410.152</v>
      </c>
      <c r="V5978" s="481">
        <v>7410.2879999999996</v>
      </c>
      <c r="W5978" s="208">
        <v>7410.4070000000002</v>
      </c>
      <c r="X5978" s="208">
        <v>7410.5249999999996</v>
      </c>
      <c r="Y5978" s="447">
        <v>7410.6440000000002</v>
      </c>
      <c r="Z5978" s="208">
        <v>7410.7709999999997</v>
      </c>
      <c r="AA5978" s="208">
        <v>7410.8980000000001</v>
      </c>
      <c r="AB5978" s="97">
        <v>7411</v>
      </c>
      <c r="AC5978" s="951"/>
      <c r="AD5978" s="2122"/>
      <c r="AE5978" s="208"/>
      <c r="AF5978" s="97"/>
      <c r="AJ5978" s="943"/>
      <c r="AK5978" s="943"/>
      <c r="AL5978" s="943"/>
      <c r="AM5978" s="943"/>
    </row>
    <row r="5979" spans="1:40" s="184" customFormat="1" hidden="1">
      <c r="A5979" s="2109"/>
      <c r="B5979" s="2101"/>
      <c r="C5979" s="126" t="s">
        <v>23</v>
      </c>
      <c r="D5979" s="370"/>
      <c r="E5979" s="73"/>
      <c r="F5979" s="158"/>
      <c r="G5979" s="158"/>
      <c r="H5979" s="446"/>
      <c r="I5979" s="158"/>
      <c r="J5979" s="158"/>
      <c r="K5979" s="158"/>
      <c r="L5979" s="158"/>
      <c r="M5979" s="158"/>
      <c r="N5979" s="446"/>
      <c r="O5979" s="158"/>
      <c r="P5979" s="158"/>
      <c r="Q5979" s="158"/>
      <c r="R5979" s="158"/>
      <c r="S5979" s="158"/>
      <c r="T5979" s="158"/>
      <c r="U5979" s="158"/>
      <c r="V5979" s="482"/>
      <c r="W5979" s="158"/>
      <c r="X5979" s="158"/>
      <c r="Y5979" s="446"/>
      <c r="Z5979" s="158"/>
      <c r="AA5979" s="158"/>
      <c r="AB5979" s="74"/>
      <c r="AC5979" s="1690"/>
      <c r="AD5979" s="81"/>
      <c r="AE5979" s="158"/>
      <c r="AF5979" s="74"/>
      <c r="AH5979" s="943"/>
      <c r="AI5979" s="944"/>
      <c r="AJ5979" s="945"/>
      <c r="AK5979" s="945"/>
      <c r="AL5979" s="354"/>
      <c r="AM5979" s="946"/>
      <c r="AN5979" s="946"/>
    </row>
    <row r="5980" spans="1:40" s="184" customFormat="1" ht="16.5" hidden="1" thickBot="1">
      <c r="A5980" s="2110"/>
      <c r="B5980" s="2115" t="s">
        <v>49</v>
      </c>
      <c r="C5980" s="2116"/>
      <c r="D5980" s="368"/>
      <c r="E5980" s="573">
        <f>SQRT(E5974*E5974+E5975*E5975)/E5917/1.73</f>
        <v>10.540632438032043</v>
      </c>
      <c r="F5980" s="182">
        <f t="shared" ref="F5980:AB5980" si="4028">SQRT(F5974*F5974+F5975*F5975)/F5917/1.73</f>
        <v>9.6339113680195378</v>
      </c>
      <c r="G5980" s="182">
        <f t="shared" si="4028"/>
        <v>8.6138501643456689</v>
      </c>
      <c r="H5980" s="453">
        <f t="shared" si="4028"/>
        <v>8.6424602951137608</v>
      </c>
      <c r="I5980" s="182">
        <f t="shared" si="4028"/>
        <v>9.4281385038254264</v>
      </c>
      <c r="J5980" s="182">
        <f t="shared" si="4028"/>
        <v>10.550535944783762</v>
      </c>
      <c r="K5980" s="182">
        <f t="shared" si="4028"/>
        <v>13.244289803063348</v>
      </c>
      <c r="L5980" s="182">
        <f t="shared" si="4028"/>
        <v>13.356529547077516</v>
      </c>
      <c r="M5980" s="182">
        <f t="shared" si="4028"/>
        <v>18.247761532365207</v>
      </c>
      <c r="N5980" s="453">
        <f t="shared" si="4028"/>
        <v>18.247761532365207</v>
      </c>
      <c r="O5980" s="182">
        <f t="shared" si="4028"/>
        <v>18.247761532365207</v>
      </c>
      <c r="P5980" s="182">
        <f t="shared" si="4028"/>
        <v>19.978674448609191</v>
      </c>
      <c r="Q5980" s="182">
        <f t="shared" si="4028"/>
        <v>18.070598799041271</v>
      </c>
      <c r="R5980" s="182">
        <f t="shared" si="4028"/>
        <v>16.320979258781914</v>
      </c>
      <c r="S5980" s="182">
        <f t="shared" si="4028"/>
        <v>15.854665565673859</v>
      </c>
      <c r="T5980" s="182">
        <f t="shared" si="4028"/>
        <v>15.11783014667769</v>
      </c>
      <c r="U5980" s="182">
        <f t="shared" si="4028"/>
        <v>15.152365452631265</v>
      </c>
      <c r="V5980" s="489">
        <f t="shared" si="4028"/>
        <v>15.11783014667769</v>
      </c>
      <c r="W5980" s="182">
        <f t="shared" si="4028"/>
        <v>13.356529547179598</v>
      </c>
      <c r="X5980" s="182">
        <f t="shared" si="4028"/>
        <v>13.244289802961266</v>
      </c>
      <c r="Y5980" s="453">
        <f t="shared" si="4028"/>
        <v>13.228101378456717</v>
      </c>
      <c r="Z5980" s="182">
        <f t="shared" si="4028"/>
        <v>14.117385504612933</v>
      </c>
      <c r="AA5980" s="182">
        <f t="shared" si="4028"/>
        <v>13.98293421419295</v>
      </c>
      <c r="AB5980" s="183">
        <f t="shared" si="4028"/>
        <v>11.338372610033542</v>
      </c>
      <c r="AC5980" s="202">
        <f>AVERAGE(E5980:AB5980)</f>
        <v>13.901424564036938</v>
      </c>
      <c r="AD5980" s="98">
        <f>(AC5976-AC5980)/AC5976</f>
        <v>4.9475243484653778E-2</v>
      </c>
      <c r="AE5980" s="79"/>
      <c r="AF5980" s="80"/>
      <c r="AJ5980" s="1054"/>
      <c r="AK5980" s="1054"/>
      <c r="AL5980" s="943"/>
      <c r="AM5980" s="1054"/>
    </row>
    <row r="5981" spans="1:40" s="184" customFormat="1">
      <c r="A5981" s="3231" t="s">
        <v>31</v>
      </c>
      <c r="B5981" s="3196" t="s">
        <v>915</v>
      </c>
      <c r="C5981" s="127" t="s">
        <v>16</v>
      </c>
      <c r="D5981" s="124" t="s">
        <v>17</v>
      </c>
      <c r="E5981" s="345">
        <f t="shared" ref="E5981:AB5981" si="4029">(E5985-D5985)*$AE5981*$AF5981</f>
        <v>77.999999999519787</v>
      </c>
      <c r="F5981" s="341">
        <f t="shared" si="4029"/>
        <v>96.000000000458385</v>
      </c>
      <c r="G5981" s="341">
        <f t="shared" si="4029"/>
        <v>110.99999999805732</v>
      </c>
      <c r="H5981" s="474">
        <f t="shared" si="4029"/>
        <v>96.000000000458385</v>
      </c>
      <c r="I5981" s="341">
        <f t="shared" si="4029"/>
        <v>126.00000000111322</v>
      </c>
      <c r="J5981" s="341">
        <f t="shared" si="4029"/>
        <v>96.000000000458385</v>
      </c>
      <c r="K5981" s="341">
        <f t="shared" si="4029"/>
        <v>125.99999999838474</v>
      </c>
      <c r="L5981" s="341">
        <f t="shared" si="4029"/>
        <v>111.0000000007858</v>
      </c>
      <c r="M5981" s="341">
        <f t="shared" si="4029"/>
        <v>158.99999999965075</v>
      </c>
      <c r="N5981" s="474">
        <f t="shared" si="4029"/>
        <v>111.0000000007858</v>
      </c>
      <c r="O5981" s="341">
        <f t="shared" si="4029"/>
        <v>266.99999999982538</v>
      </c>
      <c r="P5981" s="341">
        <f t="shared" si="4029"/>
        <v>110.99999999805732</v>
      </c>
      <c r="Q5981" s="341">
        <f t="shared" si="4029"/>
        <v>144.00000000205182</v>
      </c>
      <c r="R5981" s="341">
        <f t="shared" si="4029"/>
        <v>203.99999999790452</v>
      </c>
      <c r="S5981" s="341">
        <f t="shared" si="4029"/>
        <v>96.000000000458385</v>
      </c>
      <c r="T5981" s="341">
        <f t="shared" si="4029"/>
        <v>126.00000000111322</v>
      </c>
      <c r="U5981" s="341">
        <f t="shared" si="4029"/>
        <v>111.0000000007858</v>
      </c>
      <c r="V5981" s="503">
        <f t="shared" si="4029"/>
        <v>158.99999999965075</v>
      </c>
      <c r="W5981" s="341">
        <f t="shared" si="4029"/>
        <v>206.9999999985157</v>
      </c>
      <c r="X5981" s="341">
        <f t="shared" si="4029"/>
        <v>237.00000000189902</v>
      </c>
      <c r="Y5981" s="474">
        <f t="shared" si="4029"/>
        <v>125.99999999838474</v>
      </c>
      <c r="Z5981" s="341">
        <f t="shared" si="4029"/>
        <v>143.99999999932334</v>
      </c>
      <c r="AA5981" s="341">
        <f t="shared" si="4029"/>
        <v>111.0000000007858</v>
      </c>
      <c r="AB5981" s="650">
        <f t="shared" si="4029"/>
        <v>77.999999999519787</v>
      </c>
      <c r="AC5981" s="137">
        <f>SUM(E5981:AB5981)</f>
        <v>3230.9999999979482</v>
      </c>
      <c r="AD5981" s="2124"/>
      <c r="AE5981" s="92">
        <v>100</v>
      </c>
      <c r="AF5981" s="93">
        <v>30</v>
      </c>
      <c r="AJ5981" s="1055"/>
      <c r="AK5981" s="1056"/>
      <c r="AL5981" s="1055"/>
      <c r="AM5981" s="943"/>
    </row>
    <row r="5982" spans="1:40" s="184" customFormat="1">
      <c r="A5982" s="3251"/>
      <c r="B5982" s="3214"/>
      <c r="C5982" s="125" t="s">
        <v>18</v>
      </c>
      <c r="D5982" s="110" t="s">
        <v>33</v>
      </c>
      <c r="E5982" s="327">
        <f t="shared" ref="E5982:AB5982" si="4030">(E5986-D5986)*$AE5981*$AF5981</f>
        <v>0</v>
      </c>
      <c r="F5982" s="328">
        <f t="shared" si="4030"/>
        <v>0</v>
      </c>
      <c r="G5982" s="328">
        <f t="shared" si="4030"/>
        <v>0</v>
      </c>
      <c r="H5982" s="449">
        <f t="shared" si="4030"/>
        <v>0</v>
      </c>
      <c r="I5982" s="328">
        <f t="shared" si="4030"/>
        <v>0</v>
      </c>
      <c r="J5982" s="328">
        <f t="shared" si="4030"/>
        <v>0</v>
      </c>
      <c r="K5982" s="328">
        <f t="shared" si="4030"/>
        <v>0</v>
      </c>
      <c r="L5982" s="328">
        <f t="shared" si="4030"/>
        <v>0</v>
      </c>
      <c r="M5982" s="328">
        <f t="shared" si="4030"/>
        <v>0</v>
      </c>
      <c r="N5982" s="449">
        <f t="shared" si="4030"/>
        <v>0</v>
      </c>
      <c r="O5982" s="328">
        <f t="shared" si="4030"/>
        <v>0</v>
      </c>
      <c r="P5982" s="328">
        <f t="shared" si="4030"/>
        <v>0</v>
      </c>
      <c r="Q5982" s="328">
        <f t="shared" si="4030"/>
        <v>0</v>
      </c>
      <c r="R5982" s="328">
        <f t="shared" si="4030"/>
        <v>0</v>
      </c>
      <c r="S5982" s="328">
        <f t="shared" si="4030"/>
        <v>0</v>
      </c>
      <c r="T5982" s="328">
        <f t="shared" si="4030"/>
        <v>0</v>
      </c>
      <c r="U5982" s="328">
        <f t="shared" si="4030"/>
        <v>0</v>
      </c>
      <c r="V5982" s="485">
        <f t="shared" si="4030"/>
        <v>0</v>
      </c>
      <c r="W5982" s="328">
        <f t="shared" si="4030"/>
        <v>0</v>
      </c>
      <c r="X5982" s="328">
        <f t="shared" si="4030"/>
        <v>0</v>
      </c>
      <c r="Y5982" s="449">
        <f t="shared" si="4030"/>
        <v>0</v>
      </c>
      <c r="Z5982" s="328">
        <f t="shared" si="4030"/>
        <v>0</v>
      </c>
      <c r="AA5982" s="328">
        <f t="shared" si="4030"/>
        <v>0</v>
      </c>
      <c r="AB5982" s="432">
        <f t="shared" si="4030"/>
        <v>0</v>
      </c>
      <c r="AC5982" s="109">
        <f>SUM(E5982:AB5982)</f>
        <v>0</v>
      </c>
      <c r="AD5982" s="81"/>
      <c r="AE5982" s="158"/>
      <c r="AF5982" s="74"/>
      <c r="AI5982" s="806"/>
      <c r="AJ5982" s="354"/>
      <c r="AK5982" s="354"/>
      <c r="AL5982" s="943"/>
      <c r="AM5982" s="943"/>
    </row>
    <row r="5983" spans="1:40" s="184" customFormat="1">
      <c r="A5983" s="3251"/>
      <c r="B5983" s="3214"/>
      <c r="C5983" s="125" t="s">
        <v>19</v>
      </c>
      <c r="D5983" s="110" t="s">
        <v>20</v>
      </c>
      <c r="E5983" s="2454">
        <v>5</v>
      </c>
      <c r="F5983" s="2089">
        <v>6</v>
      </c>
      <c r="G5983" s="2089">
        <v>7</v>
      </c>
      <c r="H5983" s="2088">
        <v>6</v>
      </c>
      <c r="I5983" s="2089">
        <v>8</v>
      </c>
      <c r="J5983" s="2089">
        <v>6</v>
      </c>
      <c r="K5983" s="2089">
        <v>8</v>
      </c>
      <c r="L5983" s="2089">
        <v>7</v>
      </c>
      <c r="M5983" s="2089">
        <v>10</v>
      </c>
      <c r="N5983" s="2088">
        <v>7</v>
      </c>
      <c r="O5983" s="2089">
        <v>17</v>
      </c>
      <c r="P5983" s="2089">
        <v>7</v>
      </c>
      <c r="Q5983" s="2089">
        <v>9</v>
      </c>
      <c r="R5983" s="2089">
        <v>13</v>
      </c>
      <c r="S5983" s="2089">
        <v>6</v>
      </c>
      <c r="T5983" s="2089">
        <v>8</v>
      </c>
      <c r="U5983" s="2089">
        <v>7</v>
      </c>
      <c r="V5983" s="2884">
        <v>10</v>
      </c>
      <c r="W5983" s="2089">
        <v>13</v>
      </c>
      <c r="X5983" s="2089">
        <v>15</v>
      </c>
      <c r="Y5983" s="2088">
        <v>8</v>
      </c>
      <c r="Z5983" s="2089">
        <v>9</v>
      </c>
      <c r="AA5983" s="2089">
        <v>7</v>
      </c>
      <c r="AB5983" s="2455">
        <v>5</v>
      </c>
      <c r="AC5983" s="109">
        <f>AVERAGE(E5983:AB5983)</f>
        <v>8.5</v>
      </c>
      <c r="AD5983" s="81"/>
      <c r="AE5983" s="158"/>
      <c r="AF5983" s="74"/>
      <c r="AI5983" s="806"/>
      <c r="AJ5983" s="354"/>
      <c r="AK5983" s="354"/>
      <c r="AL5983" s="943"/>
      <c r="AM5983" s="943"/>
    </row>
    <row r="5984" spans="1:40" s="184" customFormat="1" ht="16.5" thickBot="1">
      <c r="A5984" s="3252"/>
      <c r="B5984" s="3215"/>
      <c r="C5984" s="128" t="s">
        <v>21</v>
      </c>
      <c r="D5984" s="116"/>
      <c r="E5984" s="337">
        <f t="shared" ref="E5984:AB5984" si="4031">E5982/E5981</f>
        <v>0</v>
      </c>
      <c r="F5984" s="338">
        <f t="shared" si="4031"/>
        <v>0</v>
      </c>
      <c r="G5984" s="338">
        <f t="shared" si="4031"/>
        <v>0</v>
      </c>
      <c r="H5984" s="464">
        <f t="shared" si="4031"/>
        <v>0</v>
      </c>
      <c r="I5984" s="338">
        <f t="shared" si="4031"/>
        <v>0</v>
      </c>
      <c r="J5984" s="338">
        <f t="shared" si="4031"/>
        <v>0</v>
      </c>
      <c r="K5984" s="338">
        <f t="shared" si="4031"/>
        <v>0</v>
      </c>
      <c r="L5984" s="338">
        <f t="shared" si="4031"/>
        <v>0</v>
      </c>
      <c r="M5984" s="338">
        <f t="shared" si="4031"/>
        <v>0</v>
      </c>
      <c r="N5984" s="464">
        <f t="shared" si="4031"/>
        <v>0</v>
      </c>
      <c r="O5984" s="338">
        <f t="shared" si="4031"/>
        <v>0</v>
      </c>
      <c r="P5984" s="338">
        <f t="shared" si="4031"/>
        <v>0</v>
      </c>
      <c r="Q5984" s="338">
        <f t="shared" si="4031"/>
        <v>0</v>
      </c>
      <c r="R5984" s="338">
        <f t="shared" si="4031"/>
        <v>0</v>
      </c>
      <c r="S5984" s="338">
        <f t="shared" si="4031"/>
        <v>0</v>
      </c>
      <c r="T5984" s="338">
        <f t="shared" si="4031"/>
        <v>0</v>
      </c>
      <c r="U5984" s="338">
        <f t="shared" si="4031"/>
        <v>0</v>
      </c>
      <c r="V5984" s="501">
        <f t="shared" si="4031"/>
        <v>0</v>
      </c>
      <c r="W5984" s="338">
        <f t="shared" si="4031"/>
        <v>0</v>
      </c>
      <c r="X5984" s="338">
        <f t="shared" si="4031"/>
        <v>0</v>
      </c>
      <c r="Y5984" s="464">
        <f t="shared" si="4031"/>
        <v>0</v>
      </c>
      <c r="Z5984" s="338">
        <f t="shared" si="4031"/>
        <v>0</v>
      </c>
      <c r="AA5984" s="338">
        <f t="shared" si="4031"/>
        <v>0</v>
      </c>
      <c r="AB5984" s="970">
        <f t="shared" si="4031"/>
        <v>0</v>
      </c>
      <c r="AC5984" s="545">
        <f>MAX(E5984:AB5984)</f>
        <v>0</v>
      </c>
      <c r="AD5984" s="94"/>
      <c r="AE5984" s="95"/>
      <c r="AF5984" s="572"/>
      <c r="AI5984" s="806"/>
      <c r="AJ5984" s="354"/>
      <c r="AK5984" s="354"/>
      <c r="AL5984" s="943"/>
      <c r="AM5984" s="943"/>
    </row>
    <row r="5985" spans="1:40" s="184" customFormat="1" hidden="1">
      <c r="A5985" s="2108"/>
      <c r="B5985" s="2100"/>
      <c r="C5985" s="570" t="s">
        <v>22</v>
      </c>
      <c r="D5985" s="115">
        <v>6605.9530000000004</v>
      </c>
      <c r="E5985" s="2122">
        <v>6605.9790000000003</v>
      </c>
      <c r="F5985" s="208">
        <v>6606.0110000000004</v>
      </c>
      <c r="G5985" s="208">
        <v>6606.0479999999998</v>
      </c>
      <c r="H5985" s="447">
        <v>6606.08</v>
      </c>
      <c r="I5985" s="208">
        <v>6606.1220000000003</v>
      </c>
      <c r="J5985" s="208">
        <v>6606.1540000000005</v>
      </c>
      <c r="K5985" s="208">
        <v>6606.1959999999999</v>
      </c>
      <c r="L5985" s="208">
        <v>6606.2330000000002</v>
      </c>
      <c r="M5985" s="208">
        <v>6606.2860000000001</v>
      </c>
      <c r="N5985" s="447">
        <v>6606.3230000000003</v>
      </c>
      <c r="O5985" s="208">
        <v>6606.4120000000003</v>
      </c>
      <c r="P5985" s="208">
        <v>6606.4489999999996</v>
      </c>
      <c r="Q5985" s="208">
        <v>6606.4970000000003</v>
      </c>
      <c r="R5985" s="208">
        <v>6606.5649999999996</v>
      </c>
      <c r="S5985" s="208">
        <v>6606.5969999999998</v>
      </c>
      <c r="T5985" s="208">
        <v>6606.6390000000001</v>
      </c>
      <c r="U5985" s="208">
        <v>6606.6760000000004</v>
      </c>
      <c r="V5985" s="481">
        <v>6606.7290000000003</v>
      </c>
      <c r="W5985" s="208">
        <v>6606.7979999999998</v>
      </c>
      <c r="X5985" s="208">
        <v>6606.8770000000004</v>
      </c>
      <c r="Y5985" s="447">
        <v>6606.9189999999999</v>
      </c>
      <c r="Z5985" s="208">
        <v>6606.9669999999996</v>
      </c>
      <c r="AA5985" s="208">
        <v>6607.0039999999999</v>
      </c>
      <c r="AB5985" s="350">
        <v>6607.03</v>
      </c>
      <c r="AC5985" s="186"/>
      <c r="AD5985" s="2122"/>
      <c r="AE5985" s="208"/>
      <c r="AF5985" s="97"/>
      <c r="AI5985" s="806"/>
      <c r="AJ5985" s="354"/>
      <c r="AK5985" s="354"/>
      <c r="AL5985" s="943"/>
      <c r="AM5985" s="943"/>
    </row>
    <row r="5986" spans="1:40" s="184" customFormat="1" hidden="1">
      <c r="A5986" s="2109"/>
      <c r="B5986" s="2101"/>
      <c r="C5986" s="126" t="s">
        <v>23</v>
      </c>
      <c r="D5986" s="110"/>
      <c r="E5986" s="81"/>
      <c r="F5986" s="158"/>
      <c r="G5986" s="158"/>
      <c r="H5986" s="446"/>
      <c r="I5986" s="158"/>
      <c r="J5986" s="158"/>
      <c r="K5986" s="158"/>
      <c r="L5986" s="158"/>
      <c r="M5986" s="158"/>
      <c r="N5986" s="446"/>
      <c r="O5986" s="158"/>
      <c r="P5986" s="158"/>
      <c r="Q5986" s="158"/>
      <c r="R5986" s="158"/>
      <c r="S5986" s="158"/>
      <c r="T5986" s="158"/>
      <c r="U5986" s="158"/>
      <c r="V5986" s="482"/>
      <c r="W5986" s="158"/>
      <c r="X5986" s="158"/>
      <c r="Y5986" s="446"/>
      <c r="Z5986" s="158"/>
      <c r="AA5986" s="158"/>
      <c r="AB5986" s="336"/>
      <c r="AC5986" s="221"/>
      <c r="AD5986" s="81"/>
      <c r="AE5986" s="158"/>
      <c r="AF5986" s="74"/>
      <c r="AH5986" s="943"/>
      <c r="AI5986" s="944"/>
      <c r="AJ5986" s="945"/>
      <c r="AK5986" s="945"/>
      <c r="AL5986" s="354"/>
      <c r="AM5986" s="946"/>
      <c r="AN5986" s="946"/>
    </row>
    <row r="5987" spans="1:40" s="184" customFormat="1" ht="16.5" hidden="1" thickBot="1">
      <c r="A5987" s="2110"/>
      <c r="B5987" s="2115" t="s">
        <v>49</v>
      </c>
      <c r="C5987" s="2116"/>
      <c r="D5987" s="116"/>
      <c r="E5987" s="181">
        <f>SQRT(E5981*E5981+E5982*E5982)/E5916/1.73</f>
        <v>4.420265215885741</v>
      </c>
      <c r="F5987" s="182">
        <f t="shared" ref="F5987:AB5987" si="4032">SQRT(F5981*F5981+F5982*F5982)/F5916/1.73</f>
        <v>5.4403264196111518</v>
      </c>
      <c r="G5987" s="182">
        <f t="shared" si="4032"/>
        <v>6.2903774225352667</v>
      </c>
      <c r="H5987" s="453">
        <f t="shared" si="4032"/>
        <v>5.3875077165081304</v>
      </c>
      <c r="I5987" s="182">
        <f t="shared" si="4032"/>
        <v>7.0711038779456317</v>
      </c>
      <c r="J5987" s="182">
        <f t="shared" si="4032"/>
        <v>5.3875077165081304</v>
      </c>
      <c r="K5987" s="182">
        <f t="shared" si="4032"/>
        <v>7.0711038777925097</v>
      </c>
      <c r="L5987" s="182">
        <f t="shared" si="4032"/>
        <v>6.229305797226881</v>
      </c>
      <c r="M5987" s="182">
        <f t="shared" si="4032"/>
        <v>9.0105406324181541</v>
      </c>
      <c r="N5987" s="453">
        <f t="shared" si="4032"/>
        <v>6.2903774226898914</v>
      </c>
      <c r="O5987" s="182">
        <f t="shared" si="4032"/>
        <v>15.130907854461373</v>
      </c>
      <c r="P5987" s="182">
        <f t="shared" si="4032"/>
        <v>6.2293057970737591</v>
      </c>
      <c r="Q5987" s="182">
        <f t="shared" si="4032"/>
        <v>8.0812615748387575</v>
      </c>
      <c r="R5987" s="182">
        <f t="shared" si="4032"/>
        <v>11.560693641499748</v>
      </c>
      <c r="S5987" s="182">
        <f t="shared" si="4032"/>
        <v>5.284888521907976</v>
      </c>
      <c r="T5987" s="182">
        <f t="shared" si="4032"/>
        <v>7.0031124945038465</v>
      </c>
      <c r="U5987" s="182">
        <f t="shared" si="4032"/>
        <v>6.229305797226881</v>
      </c>
      <c r="V5987" s="489">
        <f t="shared" si="4032"/>
        <v>8.8372610048716513</v>
      </c>
      <c r="W5987" s="182">
        <f t="shared" si="4032"/>
        <v>11.61681351358189</v>
      </c>
      <c r="X5987" s="182">
        <f t="shared" si="4032"/>
        <v>13.300409675172514</v>
      </c>
      <c r="Y5987" s="453">
        <f t="shared" si="4032"/>
        <v>7.0031124943521972</v>
      </c>
      <c r="Z5987" s="182">
        <f t="shared" si="4032"/>
        <v>8.0035571364675047</v>
      </c>
      <c r="AA5987" s="182">
        <f t="shared" si="4032"/>
        <v>6.1106523534701784</v>
      </c>
      <c r="AB5987" s="435">
        <f t="shared" si="4032"/>
        <v>4.3352601155802457</v>
      </c>
      <c r="AC5987" s="111">
        <f>AVERAGE(E5987:AB5987)</f>
        <v>7.5552065864220843</v>
      </c>
      <c r="AD5987" s="98">
        <f>(AC5983-AC5987)/AC5983</f>
        <v>0.1111521663032842</v>
      </c>
      <c r="AE5987" s="79"/>
      <c r="AF5987" s="80"/>
      <c r="AI5987" s="806"/>
      <c r="AJ5987" s="322"/>
      <c r="AK5987" s="322"/>
      <c r="AL5987" s="943"/>
      <c r="AM5987" s="1054"/>
    </row>
    <row r="5988" spans="1:40" s="184" customFormat="1">
      <c r="A5988" s="3231" t="s">
        <v>916</v>
      </c>
      <c r="B5988" s="3196" t="s">
        <v>917</v>
      </c>
      <c r="C5988" s="127" t="s">
        <v>16</v>
      </c>
      <c r="D5988" s="124" t="s">
        <v>17</v>
      </c>
      <c r="E5988" s="345">
        <f t="shared" ref="E5988:AB5988" si="4033">(E5992-D5992)*$AE5988*$AF5988</f>
        <v>1.5000000003055902</v>
      </c>
      <c r="F5988" s="341">
        <f t="shared" si="4033"/>
        <v>1.5000000003055902</v>
      </c>
      <c r="G5988" s="341">
        <f t="shared" si="4033"/>
        <v>1.4999999989413482</v>
      </c>
      <c r="H5988" s="474">
        <f t="shared" si="4033"/>
        <v>1.5000000003055902</v>
      </c>
      <c r="I5988" s="341">
        <f t="shared" si="4033"/>
        <v>1.5000000003055902</v>
      </c>
      <c r="J5988" s="341">
        <f t="shared" si="4033"/>
        <v>1.5000000003055902</v>
      </c>
      <c r="K5988" s="341">
        <f t="shared" si="4033"/>
        <v>1.4999999989413482</v>
      </c>
      <c r="L5988" s="341">
        <f t="shared" si="4033"/>
        <v>1.5000000003055902</v>
      </c>
      <c r="M5988" s="341">
        <f t="shared" si="4033"/>
        <v>1.5000000003055902</v>
      </c>
      <c r="N5988" s="474">
        <f t="shared" si="4033"/>
        <v>1.5000000003055902</v>
      </c>
      <c r="O5988" s="341">
        <f t="shared" si="4033"/>
        <v>1.5000000003055902</v>
      </c>
      <c r="P5988" s="341">
        <f t="shared" si="4033"/>
        <v>1.4999999989413482</v>
      </c>
      <c r="Q5988" s="341">
        <f t="shared" si="4033"/>
        <v>1.5000000003055902</v>
      </c>
      <c r="R5988" s="341">
        <f t="shared" si="4033"/>
        <v>1.5000000003055902</v>
      </c>
      <c r="S5988" s="341">
        <f t="shared" si="4033"/>
        <v>1.5000000003055902</v>
      </c>
      <c r="T5988" s="341">
        <f t="shared" si="4033"/>
        <v>1.4999999989413482</v>
      </c>
      <c r="U5988" s="341">
        <f t="shared" si="4033"/>
        <v>1.5000000003055902</v>
      </c>
      <c r="V5988" s="503">
        <f t="shared" si="4033"/>
        <v>1.5000000003055902</v>
      </c>
      <c r="W5988" s="341">
        <f t="shared" si="4033"/>
        <v>1.5000000003055902</v>
      </c>
      <c r="X5988" s="341">
        <f t="shared" si="4033"/>
        <v>1.5000000003055902</v>
      </c>
      <c r="Y5988" s="474">
        <f t="shared" si="4033"/>
        <v>1.4999999989413482</v>
      </c>
      <c r="Z5988" s="341">
        <f t="shared" si="4033"/>
        <v>1.5000000003055902</v>
      </c>
      <c r="AA5988" s="341">
        <f t="shared" si="4033"/>
        <v>1.5000000003055902</v>
      </c>
      <c r="AB5988" s="650">
        <f t="shared" si="4033"/>
        <v>1.5000000003055902</v>
      </c>
      <c r="AC5988" s="137">
        <f>SUM(E5988:AB5988)</f>
        <v>36.000000000512955</v>
      </c>
      <c r="AD5988" s="2124"/>
      <c r="AE5988" s="92">
        <v>100</v>
      </c>
      <c r="AF5988" s="93">
        <v>15</v>
      </c>
      <c r="AI5988" s="806"/>
      <c r="AJ5988" s="1039"/>
      <c r="AK5988" s="1040"/>
      <c r="AL5988" s="1055"/>
      <c r="AM5988" s="943"/>
    </row>
    <row r="5989" spans="1:40" s="184" customFormat="1">
      <c r="A5989" s="3251"/>
      <c r="B5989" s="3214"/>
      <c r="C5989" s="125" t="s">
        <v>18</v>
      </c>
      <c r="D5989" s="110" t="s">
        <v>33</v>
      </c>
      <c r="E5989" s="327">
        <f t="shared" ref="E5989:AB5989" si="4034">(E5993-D5993)*$AE5988*$AF5988</f>
        <v>0</v>
      </c>
      <c r="F5989" s="328">
        <f t="shared" si="4034"/>
        <v>0</v>
      </c>
      <c r="G5989" s="328">
        <f t="shared" si="4034"/>
        <v>0</v>
      </c>
      <c r="H5989" s="449">
        <f t="shared" si="4034"/>
        <v>0</v>
      </c>
      <c r="I5989" s="328">
        <f t="shared" si="4034"/>
        <v>0</v>
      </c>
      <c r="J5989" s="328">
        <f t="shared" si="4034"/>
        <v>0</v>
      </c>
      <c r="K5989" s="328">
        <f t="shared" si="4034"/>
        <v>0</v>
      </c>
      <c r="L5989" s="328">
        <f t="shared" si="4034"/>
        <v>0</v>
      </c>
      <c r="M5989" s="328">
        <f t="shared" si="4034"/>
        <v>0</v>
      </c>
      <c r="N5989" s="449">
        <f t="shared" si="4034"/>
        <v>0</v>
      </c>
      <c r="O5989" s="328">
        <f t="shared" si="4034"/>
        <v>0</v>
      </c>
      <c r="P5989" s="328">
        <f t="shared" si="4034"/>
        <v>0</v>
      </c>
      <c r="Q5989" s="328">
        <f t="shared" si="4034"/>
        <v>0</v>
      </c>
      <c r="R5989" s="328">
        <f t="shared" si="4034"/>
        <v>0</v>
      </c>
      <c r="S5989" s="328">
        <f t="shared" si="4034"/>
        <v>0</v>
      </c>
      <c r="T5989" s="328">
        <f t="shared" si="4034"/>
        <v>0</v>
      </c>
      <c r="U5989" s="328">
        <f t="shared" si="4034"/>
        <v>0</v>
      </c>
      <c r="V5989" s="485">
        <f t="shared" si="4034"/>
        <v>0</v>
      </c>
      <c r="W5989" s="328">
        <f t="shared" si="4034"/>
        <v>0</v>
      </c>
      <c r="X5989" s="328">
        <f t="shared" si="4034"/>
        <v>0</v>
      </c>
      <c r="Y5989" s="449">
        <f t="shared" si="4034"/>
        <v>0</v>
      </c>
      <c r="Z5989" s="328">
        <f t="shared" si="4034"/>
        <v>0</v>
      </c>
      <c r="AA5989" s="328">
        <f t="shared" si="4034"/>
        <v>0</v>
      </c>
      <c r="AB5989" s="432">
        <f t="shared" si="4034"/>
        <v>0</v>
      </c>
      <c r="AC5989" s="109">
        <f>SUM(E5989:AB5989)</f>
        <v>0</v>
      </c>
      <c r="AD5989" s="81"/>
      <c r="AE5989" s="158"/>
      <c r="AF5989" s="74"/>
      <c r="AI5989" s="806"/>
      <c r="AJ5989" s="354"/>
      <c r="AK5989" s="354"/>
      <c r="AL5989" s="943"/>
      <c r="AM5989" s="943"/>
    </row>
    <row r="5990" spans="1:40" s="184" customFormat="1">
      <c r="A5990" s="3251"/>
      <c r="B5990" s="3214"/>
      <c r="C5990" s="125" t="s">
        <v>19</v>
      </c>
      <c r="D5990" s="110" t="s">
        <v>20</v>
      </c>
      <c r="E5990" s="2454">
        <v>0.5</v>
      </c>
      <c r="F5990" s="2454">
        <v>0.5</v>
      </c>
      <c r="G5990" s="2454">
        <v>0.5</v>
      </c>
      <c r="H5990" s="2456">
        <v>0.5</v>
      </c>
      <c r="I5990" s="2454">
        <v>0.5</v>
      </c>
      <c r="J5990" s="2454">
        <v>0.5</v>
      </c>
      <c r="K5990" s="2454">
        <v>0.5</v>
      </c>
      <c r="L5990" s="2454">
        <v>0.5</v>
      </c>
      <c r="M5990" s="2454">
        <v>0.5</v>
      </c>
      <c r="N5990" s="2456">
        <v>0.5</v>
      </c>
      <c r="O5990" s="2454">
        <v>0.5</v>
      </c>
      <c r="P5990" s="2454">
        <v>0.5</v>
      </c>
      <c r="Q5990" s="2454">
        <v>0.5</v>
      </c>
      <c r="R5990" s="2454">
        <v>0.5</v>
      </c>
      <c r="S5990" s="2454">
        <v>0.5</v>
      </c>
      <c r="T5990" s="2454">
        <v>0.5</v>
      </c>
      <c r="U5990" s="2454">
        <v>0.5</v>
      </c>
      <c r="V5990" s="2920">
        <v>0.5</v>
      </c>
      <c r="W5990" s="2454">
        <v>0.5</v>
      </c>
      <c r="X5990" s="2454">
        <v>0.5</v>
      </c>
      <c r="Y5990" s="2456">
        <v>0.5</v>
      </c>
      <c r="Z5990" s="2454">
        <v>0.5</v>
      </c>
      <c r="AA5990" s="2454">
        <v>0.5</v>
      </c>
      <c r="AB5990" s="2457">
        <v>0.5</v>
      </c>
      <c r="AC5990" s="109">
        <f>AVERAGE(E5990:AB5990)</f>
        <v>0.5</v>
      </c>
      <c r="AD5990" s="81"/>
      <c r="AE5990" s="158"/>
      <c r="AF5990" s="74"/>
      <c r="AI5990" s="806"/>
      <c r="AJ5990" s="354"/>
      <c r="AK5990" s="354"/>
      <c r="AL5990" s="943"/>
      <c r="AM5990" s="943"/>
    </row>
    <row r="5991" spans="1:40" s="184" customFormat="1" ht="16.5" thickBot="1">
      <c r="A5991" s="3252"/>
      <c r="B5991" s="3215"/>
      <c r="C5991" s="128" t="s">
        <v>21</v>
      </c>
      <c r="D5991" s="116"/>
      <c r="E5991" s="337">
        <f t="shared" ref="E5991:AB5991" si="4035">E5989/E5988</f>
        <v>0</v>
      </c>
      <c r="F5991" s="338">
        <f t="shared" si="4035"/>
        <v>0</v>
      </c>
      <c r="G5991" s="338">
        <f t="shared" si="4035"/>
        <v>0</v>
      </c>
      <c r="H5991" s="464">
        <f t="shared" si="4035"/>
        <v>0</v>
      </c>
      <c r="I5991" s="338">
        <f t="shared" si="4035"/>
        <v>0</v>
      </c>
      <c r="J5991" s="338">
        <f t="shared" si="4035"/>
        <v>0</v>
      </c>
      <c r="K5991" s="338">
        <f t="shared" si="4035"/>
        <v>0</v>
      </c>
      <c r="L5991" s="338">
        <f t="shared" si="4035"/>
        <v>0</v>
      </c>
      <c r="M5991" s="338">
        <f t="shared" si="4035"/>
        <v>0</v>
      </c>
      <c r="N5991" s="464">
        <f t="shared" si="4035"/>
        <v>0</v>
      </c>
      <c r="O5991" s="338">
        <f t="shared" si="4035"/>
        <v>0</v>
      </c>
      <c r="P5991" s="338">
        <f t="shared" si="4035"/>
        <v>0</v>
      </c>
      <c r="Q5991" s="338">
        <f t="shared" si="4035"/>
        <v>0</v>
      </c>
      <c r="R5991" s="338">
        <f t="shared" si="4035"/>
        <v>0</v>
      </c>
      <c r="S5991" s="338">
        <f t="shared" si="4035"/>
        <v>0</v>
      </c>
      <c r="T5991" s="338">
        <f t="shared" si="4035"/>
        <v>0</v>
      </c>
      <c r="U5991" s="338">
        <f t="shared" si="4035"/>
        <v>0</v>
      </c>
      <c r="V5991" s="501">
        <f t="shared" si="4035"/>
        <v>0</v>
      </c>
      <c r="W5991" s="338">
        <f t="shared" si="4035"/>
        <v>0</v>
      </c>
      <c r="X5991" s="338">
        <f t="shared" si="4035"/>
        <v>0</v>
      </c>
      <c r="Y5991" s="464">
        <f t="shared" si="4035"/>
        <v>0</v>
      </c>
      <c r="Z5991" s="338">
        <f t="shared" si="4035"/>
        <v>0</v>
      </c>
      <c r="AA5991" s="338">
        <f t="shared" si="4035"/>
        <v>0</v>
      </c>
      <c r="AB5991" s="970">
        <f t="shared" si="4035"/>
        <v>0</v>
      </c>
      <c r="AC5991" s="545">
        <f>MAX(E5991:AB5991)</f>
        <v>0</v>
      </c>
      <c r="AD5991" s="94"/>
      <c r="AE5991" s="95"/>
      <c r="AF5991" s="572"/>
      <c r="AI5991" s="806"/>
      <c r="AJ5991" s="354"/>
      <c r="AK5991" s="354"/>
      <c r="AL5991" s="943"/>
      <c r="AM5991" s="943"/>
    </row>
    <row r="5992" spans="1:40" s="184" customFormat="1" hidden="1">
      <c r="A5992" s="2108"/>
      <c r="B5992" s="2100"/>
      <c r="C5992" s="570" t="s">
        <v>22</v>
      </c>
      <c r="D5992" s="115">
        <v>6527.875</v>
      </c>
      <c r="E5992" s="2122">
        <v>6527.8760000000002</v>
      </c>
      <c r="F5992" s="208">
        <v>6527.8770000000004</v>
      </c>
      <c r="G5992" s="208">
        <v>6527.8779999999997</v>
      </c>
      <c r="H5992" s="447">
        <v>6527.8789999999999</v>
      </c>
      <c r="I5992" s="208">
        <v>6527.88</v>
      </c>
      <c r="J5992" s="208">
        <v>6527.8810000000003</v>
      </c>
      <c r="K5992" s="208">
        <v>6527.8819999999996</v>
      </c>
      <c r="L5992" s="208">
        <v>6527.8829999999998</v>
      </c>
      <c r="M5992" s="208">
        <v>6527.884</v>
      </c>
      <c r="N5992" s="447">
        <v>6527.8850000000002</v>
      </c>
      <c r="O5992" s="208">
        <v>6527.8860000000004</v>
      </c>
      <c r="P5992" s="208">
        <v>6527.8869999999997</v>
      </c>
      <c r="Q5992" s="208">
        <v>6527.8879999999999</v>
      </c>
      <c r="R5992" s="208">
        <v>6527.8890000000001</v>
      </c>
      <c r="S5992" s="208">
        <v>6527.89</v>
      </c>
      <c r="T5992" s="208">
        <v>6527.8909999999996</v>
      </c>
      <c r="U5992" s="208">
        <v>6527.8919999999998</v>
      </c>
      <c r="V5992" s="481">
        <v>6527.893</v>
      </c>
      <c r="W5992" s="208">
        <v>6527.8940000000002</v>
      </c>
      <c r="X5992" s="208">
        <v>6527.8950000000004</v>
      </c>
      <c r="Y5992" s="447">
        <v>6527.8959999999997</v>
      </c>
      <c r="Z5992" s="208">
        <v>6527.8969999999999</v>
      </c>
      <c r="AA5992" s="208">
        <v>6527.8980000000001</v>
      </c>
      <c r="AB5992" s="350">
        <v>6527.8990000000003</v>
      </c>
      <c r="AC5992" s="186"/>
      <c r="AD5992" s="2122"/>
      <c r="AE5992" s="208"/>
      <c r="AF5992" s="97"/>
      <c r="AI5992" s="806"/>
      <c r="AJ5992" s="354"/>
      <c r="AK5992" s="354"/>
      <c r="AL5992" s="943"/>
      <c r="AM5992" s="943"/>
    </row>
    <row r="5993" spans="1:40" s="184" customFormat="1" hidden="1">
      <c r="A5993" s="2109"/>
      <c r="B5993" s="2101"/>
      <c r="C5993" s="126" t="s">
        <v>23</v>
      </c>
      <c r="D5993" s="110"/>
      <c r="E5993" s="81"/>
      <c r="F5993" s="158"/>
      <c r="G5993" s="158"/>
      <c r="H5993" s="446"/>
      <c r="I5993" s="158"/>
      <c r="J5993" s="158"/>
      <c r="K5993" s="158"/>
      <c r="L5993" s="158"/>
      <c r="M5993" s="158"/>
      <c r="N5993" s="446"/>
      <c r="O5993" s="158"/>
      <c r="P5993" s="158"/>
      <c r="Q5993" s="158"/>
      <c r="R5993" s="158"/>
      <c r="S5993" s="158"/>
      <c r="T5993" s="158"/>
      <c r="U5993" s="158"/>
      <c r="V5993" s="482"/>
      <c r="W5993" s="158"/>
      <c r="X5993" s="158"/>
      <c r="Y5993" s="446"/>
      <c r="Z5993" s="158"/>
      <c r="AA5993" s="158"/>
      <c r="AB5993" s="336"/>
      <c r="AC5993" s="221"/>
      <c r="AD5993" s="81"/>
      <c r="AE5993" s="158"/>
      <c r="AF5993" s="74"/>
      <c r="AH5993" s="943"/>
      <c r="AI5993" s="944"/>
      <c r="AJ5993" s="945"/>
      <c r="AK5993" s="945"/>
      <c r="AL5993" s="354"/>
      <c r="AM5993" s="946"/>
      <c r="AN5993" s="946"/>
    </row>
    <row r="5994" spans="1:40" s="184" customFormat="1" ht="16.5" hidden="1" thickBot="1">
      <c r="A5994" s="2110"/>
      <c r="B5994" s="2115" t="s">
        <v>49</v>
      </c>
      <c r="C5994" s="2116"/>
      <c r="D5994" s="116"/>
      <c r="E5994" s="181">
        <f>SQRT(E5988*E5988+E5989*E5989)/E5917/1.73</f>
        <v>8.5005100323336191E-2</v>
      </c>
      <c r="F5994" s="182">
        <f t="shared" ref="F5994:AB5994" si="4036">SQRT(F5988*F5988+F5989*F5989)/F5917/1.73</f>
        <v>8.5005100323336191E-2</v>
      </c>
      <c r="G5994" s="182">
        <f t="shared" si="4036"/>
        <v>8.5005100246024493E-2</v>
      </c>
      <c r="H5994" s="453">
        <f t="shared" si="4036"/>
        <v>8.417980808718728E-2</v>
      </c>
      <c r="I5994" s="182">
        <f t="shared" si="4036"/>
        <v>8.417980808718728E-2</v>
      </c>
      <c r="J5994" s="182">
        <f t="shared" si="4036"/>
        <v>8.417980808718728E-2</v>
      </c>
      <c r="K5994" s="182">
        <f t="shared" si="4036"/>
        <v>8.4179808010626189E-2</v>
      </c>
      <c r="L5994" s="182">
        <f t="shared" si="4036"/>
        <v>8.417980808718728E-2</v>
      </c>
      <c r="M5994" s="182">
        <f t="shared" si="4036"/>
        <v>8.5005100323336191E-2</v>
      </c>
      <c r="N5994" s="453">
        <f t="shared" si="4036"/>
        <v>8.5005100323336191E-2</v>
      </c>
      <c r="O5994" s="182">
        <f t="shared" si="4036"/>
        <v>8.5005100323336191E-2</v>
      </c>
      <c r="P5994" s="182">
        <f t="shared" si="4036"/>
        <v>8.4179808010626189E-2</v>
      </c>
      <c r="Q5994" s="182">
        <f t="shared" si="4036"/>
        <v>8.417980808718728E-2</v>
      </c>
      <c r="R5994" s="182">
        <f t="shared" si="4036"/>
        <v>8.5005100323336191E-2</v>
      </c>
      <c r="S5994" s="182">
        <f t="shared" si="4036"/>
        <v>8.2576383171240858E-2</v>
      </c>
      <c r="T5994" s="182">
        <f t="shared" si="4036"/>
        <v>8.3370386779754793E-2</v>
      </c>
      <c r="U5994" s="182">
        <f t="shared" si="4036"/>
        <v>8.417980808718728E-2</v>
      </c>
      <c r="V5994" s="489">
        <f t="shared" si="4036"/>
        <v>8.3370386855579723E-2</v>
      </c>
      <c r="W5994" s="182">
        <f t="shared" si="4036"/>
        <v>8.417980808718728E-2</v>
      </c>
      <c r="X5994" s="182">
        <f t="shared" si="4036"/>
        <v>8.417980808718728E-2</v>
      </c>
      <c r="Y5994" s="453">
        <f t="shared" si="4036"/>
        <v>8.3370386779754793E-2</v>
      </c>
      <c r="Z5994" s="182">
        <f t="shared" si="4036"/>
        <v>8.3370386855579723E-2</v>
      </c>
      <c r="AA5994" s="182">
        <f t="shared" si="4036"/>
        <v>8.2576383171240858E-2</v>
      </c>
      <c r="AB5994" s="435">
        <f t="shared" si="4036"/>
        <v>8.3370386855579723E-2</v>
      </c>
      <c r="AC5994" s="111">
        <f>AVERAGE(E5994:AB5994)</f>
        <v>8.4118270140563445E-2</v>
      </c>
      <c r="AD5994" s="98">
        <f>(AC5990-AC5994)/AC5990</f>
        <v>0.83176345971887311</v>
      </c>
      <c r="AE5994" s="79"/>
      <c r="AF5994" s="80"/>
      <c r="AJ5994" s="1054"/>
      <c r="AK5994" s="1054"/>
      <c r="AL5994" s="943"/>
      <c r="AM5994" s="1054"/>
    </row>
    <row r="5995" spans="1:40" s="184" customFormat="1">
      <c r="A5995" s="3231" t="s">
        <v>918</v>
      </c>
      <c r="B5995" s="3196" t="s">
        <v>919</v>
      </c>
      <c r="C5995" s="127" t="s">
        <v>16</v>
      </c>
      <c r="D5995" s="124" t="s">
        <v>17</v>
      </c>
      <c r="E5995" s="345">
        <f t="shared" ref="E5995:AB5995" si="4037">(E5999-D5999)*$AE5995*$AF5995</f>
        <v>0</v>
      </c>
      <c r="F5995" s="341">
        <f t="shared" si="4037"/>
        <v>0</v>
      </c>
      <c r="G5995" s="341">
        <f t="shared" si="4037"/>
        <v>1.9999999999527063</v>
      </c>
      <c r="H5995" s="474">
        <f t="shared" si="4037"/>
        <v>0</v>
      </c>
      <c r="I5995" s="341">
        <f t="shared" si="4037"/>
        <v>0</v>
      </c>
      <c r="J5995" s="341">
        <f t="shared" si="4037"/>
        <v>0</v>
      </c>
      <c r="K5995" s="341">
        <f t="shared" si="4037"/>
        <v>0</v>
      </c>
      <c r="L5995" s="341">
        <f t="shared" si="4037"/>
        <v>1.9999999999527063</v>
      </c>
      <c r="M5995" s="341">
        <f t="shared" si="4037"/>
        <v>0</v>
      </c>
      <c r="N5995" s="474">
        <f t="shared" si="4037"/>
        <v>0</v>
      </c>
      <c r="O5995" s="341">
        <f t="shared" si="4037"/>
        <v>0</v>
      </c>
      <c r="P5995" s="341">
        <f t="shared" si="4037"/>
        <v>1.9999999999527063</v>
      </c>
      <c r="Q5995" s="341">
        <f t="shared" si="4037"/>
        <v>0</v>
      </c>
      <c r="R5995" s="341">
        <f t="shared" si="4037"/>
        <v>0</v>
      </c>
      <c r="S5995" s="341">
        <f t="shared" si="4037"/>
        <v>0</v>
      </c>
      <c r="T5995" s="341">
        <f t="shared" si="4037"/>
        <v>0</v>
      </c>
      <c r="U5995" s="341">
        <f t="shared" si="4037"/>
        <v>1.9999999999527063</v>
      </c>
      <c r="V5995" s="503">
        <f t="shared" si="4037"/>
        <v>0</v>
      </c>
      <c r="W5995" s="341">
        <f t="shared" si="4037"/>
        <v>0</v>
      </c>
      <c r="X5995" s="341">
        <f t="shared" si="4037"/>
        <v>0</v>
      </c>
      <c r="Y5995" s="474">
        <f t="shared" si="4037"/>
        <v>0</v>
      </c>
      <c r="Z5995" s="341">
        <f t="shared" si="4037"/>
        <v>1.9999999999527063</v>
      </c>
      <c r="AA5995" s="341">
        <f t="shared" si="4037"/>
        <v>0</v>
      </c>
      <c r="AB5995" s="650">
        <f t="shared" si="4037"/>
        <v>0</v>
      </c>
      <c r="AC5995" s="137">
        <f>SUM(E5995:AB5995)</f>
        <v>9.9999999997635314</v>
      </c>
      <c r="AD5995" s="2124"/>
      <c r="AE5995" s="92">
        <v>100</v>
      </c>
      <c r="AF5995" s="93">
        <v>20</v>
      </c>
      <c r="AJ5995" s="1055"/>
      <c r="AK5995" s="1056"/>
      <c r="AL5995" s="1055"/>
      <c r="AM5995" s="943"/>
    </row>
    <row r="5996" spans="1:40" s="184" customFormat="1">
      <c r="A5996" s="3251"/>
      <c r="B5996" s="3214"/>
      <c r="C5996" s="125" t="s">
        <v>18</v>
      </c>
      <c r="D5996" s="110" t="s">
        <v>33</v>
      </c>
      <c r="E5996" s="327">
        <f t="shared" ref="E5996:AB5996" si="4038">(E6000-D6000)*$AE5995*$AF5995</f>
        <v>0</v>
      </c>
      <c r="F5996" s="328">
        <f t="shared" si="4038"/>
        <v>0</v>
      </c>
      <c r="G5996" s="328">
        <f t="shared" si="4038"/>
        <v>0</v>
      </c>
      <c r="H5996" s="449">
        <f t="shared" si="4038"/>
        <v>0</v>
      </c>
      <c r="I5996" s="328">
        <f t="shared" si="4038"/>
        <v>0</v>
      </c>
      <c r="J5996" s="328">
        <f t="shared" si="4038"/>
        <v>0</v>
      </c>
      <c r="K5996" s="328">
        <f t="shared" si="4038"/>
        <v>0</v>
      </c>
      <c r="L5996" s="328">
        <f t="shared" si="4038"/>
        <v>0</v>
      </c>
      <c r="M5996" s="328">
        <f t="shared" si="4038"/>
        <v>0</v>
      </c>
      <c r="N5996" s="449">
        <f t="shared" si="4038"/>
        <v>0</v>
      </c>
      <c r="O5996" s="328">
        <f t="shared" si="4038"/>
        <v>0</v>
      </c>
      <c r="P5996" s="328">
        <f t="shared" si="4038"/>
        <v>0</v>
      </c>
      <c r="Q5996" s="328">
        <f t="shared" si="4038"/>
        <v>0</v>
      </c>
      <c r="R5996" s="328">
        <f t="shared" si="4038"/>
        <v>0</v>
      </c>
      <c r="S5996" s="328">
        <f t="shared" si="4038"/>
        <v>0</v>
      </c>
      <c r="T5996" s="328">
        <f t="shared" si="4038"/>
        <v>0</v>
      </c>
      <c r="U5996" s="328">
        <f t="shared" si="4038"/>
        <v>0</v>
      </c>
      <c r="V5996" s="485">
        <f t="shared" si="4038"/>
        <v>0</v>
      </c>
      <c r="W5996" s="328">
        <f t="shared" si="4038"/>
        <v>0</v>
      </c>
      <c r="X5996" s="328">
        <f t="shared" si="4038"/>
        <v>0</v>
      </c>
      <c r="Y5996" s="449">
        <f t="shared" si="4038"/>
        <v>0</v>
      </c>
      <c r="Z5996" s="328">
        <f t="shared" si="4038"/>
        <v>0</v>
      </c>
      <c r="AA5996" s="328">
        <f t="shared" si="4038"/>
        <v>0</v>
      </c>
      <c r="AB5996" s="432">
        <f t="shared" si="4038"/>
        <v>0</v>
      </c>
      <c r="AC5996" s="109">
        <f>SUM(E5996:AB5996)</f>
        <v>0</v>
      </c>
      <c r="AD5996" s="81"/>
      <c r="AE5996" s="158"/>
      <c r="AF5996" s="74"/>
      <c r="AJ5996" s="943"/>
      <c r="AK5996" s="943"/>
      <c r="AL5996" s="943"/>
      <c r="AM5996" s="943"/>
    </row>
    <row r="5997" spans="1:40" s="184" customFormat="1">
      <c r="A5997" s="3251"/>
      <c r="B5997" s="3214"/>
      <c r="C5997" s="125" t="s">
        <v>19</v>
      </c>
      <c r="D5997" s="110" t="s">
        <v>20</v>
      </c>
      <c r="E5997" s="2454">
        <v>0.5</v>
      </c>
      <c r="F5997" s="2089">
        <v>0.5</v>
      </c>
      <c r="G5997" s="2089">
        <v>0.5</v>
      </c>
      <c r="H5997" s="2088">
        <v>0.5</v>
      </c>
      <c r="I5997" s="2089">
        <v>0.5</v>
      </c>
      <c r="J5997" s="2089">
        <v>0.5</v>
      </c>
      <c r="K5997" s="2089">
        <v>0.5</v>
      </c>
      <c r="L5997" s="2089">
        <v>0.5</v>
      </c>
      <c r="M5997" s="2089">
        <v>0.5</v>
      </c>
      <c r="N5997" s="2088">
        <v>0.5</v>
      </c>
      <c r="O5997" s="2089">
        <v>0.5</v>
      </c>
      <c r="P5997" s="2089">
        <v>0.5</v>
      </c>
      <c r="Q5997" s="2089">
        <v>0.5</v>
      </c>
      <c r="R5997" s="2089">
        <v>0.5</v>
      </c>
      <c r="S5997" s="2089">
        <v>0.5</v>
      </c>
      <c r="T5997" s="2089">
        <v>0.5</v>
      </c>
      <c r="U5997" s="2089">
        <v>0.5</v>
      </c>
      <c r="V5997" s="2884">
        <v>0.5</v>
      </c>
      <c r="W5997" s="2089">
        <v>0.5</v>
      </c>
      <c r="X5997" s="2089">
        <v>0.5</v>
      </c>
      <c r="Y5997" s="2088">
        <v>0.5</v>
      </c>
      <c r="Z5997" s="2089">
        <v>0.5</v>
      </c>
      <c r="AA5997" s="2089">
        <v>0.5</v>
      </c>
      <c r="AB5997" s="2455">
        <v>0.5</v>
      </c>
      <c r="AC5997" s="109">
        <f>AVERAGE(E5997:AB5997)</f>
        <v>0.5</v>
      </c>
      <c r="AD5997" s="81"/>
      <c r="AE5997" s="158"/>
      <c r="AF5997" s="74"/>
      <c r="AJ5997" s="943"/>
      <c r="AK5997" s="943"/>
      <c r="AL5997" s="943"/>
      <c r="AM5997" s="943"/>
    </row>
    <row r="5998" spans="1:40" s="184" customFormat="1" ht="16.5" thickBot="1">
      <c r="A5998" s="3252"/>
      <c r="B5998" s="3215"/>
      <c r="C5998" s="128" t="s">
        <v>21</v>
      </c>
      <c r="D5998" s="116"/>
      <c r="E5998" s="337" t="e">
        <f t="shared" ref="E5998:AB5998" si="4039">E5996/E5995</f>
        <v>#DIV/0!</v>
      </c>
      <c r="F5998" s="338" t="e">
        <f t="shared" si="4039"/>
        <v>#DIV/0!</v>
      </c>
      <c r="G5998" s="338">
        <f t="shared" si="4039"/>
        <v>0</v>
      </c>
      <c r="H5998" s="464" t="e">
        <f t="shared" si="4039"/>
        <v>#DIV/0!</v>
      </c>
      <c r="I5998" s="338" t="e">
        <f t="shared" si="4039"/>
        <v>#DIV/0!</v>
      </c>
      <c r="J5998" s="338" t="e">
        <f t="shared" si="4039"/>
        <v>#DIV/0!</v>
      </c>
      <c r="K5998" s="338" t="e">
        <f t="shared" si="4039"/>
        <v>#DIV/0!</v>
      </c>
      <c r="L5998" s="338">
        <f t="shared" si="4039"/>
        <v>0</v>
      </c>
      <c r="M5998" s="338" t="e">
        <f t="shared" si="4039"/>
        <v>#DIV/0!</v>
      </c>
      <c r="N5998" s="464" t="e">
        <f t="shared" si="4039"/>
        <v>#DIV/0!</v>
      </c>
      <c r="O5998" s="338" t="e">
        <f t="shared" si="4039"/>
        <v>#DIV/0!</v>
      </c>
      <c r="P5998" s="338">
        <f t="shared" si="4039"/>
        <v>0</v>
      </c>
      <c r="Q5998" s="338" t="e">
        <f t="shared" si="4039"/>
        <v>#DIV/0!</v>
      </c>
      <c r="R5998" s="338" t="e">
        <f t="shared" si="4039"/>
        <v>#DIV/0!</v>
      </c>
      <c r="S5998" s="338" t="e">
        <f t="shared" si="4039"/>
        <v>#DIV/0!</v>
      </c>
      <c r="T5998" s="338" t="e">
        <f t="shared" si="4039"/>
        <v>#DIV/0!</v>
      </c>
      <c r="U5998" s="338">
        <f t="shared" si="4039"/>
        <v>0</v>
      </c>
      <c r="V5998" s="501" t="e">
        <f t="shared" si="4039"/>
        <v>#DIV/0!</v>
      </c>
      <c r="W5998" s="338" t="e">
        <f t="shared" si="4039"/>
        <v>#DIV/0!</v>
      </c>
      <c r="X5998" s="338" t="e">
        <f t="shared" si="4039"/>
        <v>#DIV/0!</v>
      </c>
      <c r="Y5998" s="464" t="e">
        <f t="shared" si="4039"/>
        <v>#DIV/0!</v>
      </c>
      <c r="Z5998" s="338">
        <f t="shared" si="4039"/>
        <v>0</v>
      </c>
      <c r="AA5998" s="338" t="e">
        <f t="shared" si="4039"/>
        <v>#DIV/0!</v>
      </c>
      <c r="AB5998" s="970" t="e">
        <f t="shared" si="4039"/>
        <v>#DIV/0!</v>
      </c>
      <c r="AC5998" s="545" t="e">
        <f>MAX(E5998:AB5998)</f>
        <v>#DIV/0!</v>
      </c>
      <c r="AD5998" s="94"/>
      <c r="AE5998" s="95"/>
      <c r="AF5998" s="572"/>
      <c r="AJ5998" s="943"/>
      <c r="AK5998" s="943"/>
      <c r="AL5998" s="943"/>
      <c r="AM5998" s="943"/>
    </row>
    <row r="5999" spans="1:40" s="184" customFormat="1" hidden="1">
      <c r="A5999" s="2108"/>
      <c r="B5999" s="2100"/>
      <c r="C5999" s="570" t="s">
        <v>22</v>
      </c>
      <c r="D5999" s="115">
        <v>1691.5340000000001</v>
      </c>
      <c r="E5999" s="2122">
        <v>1691.5340000000001</v>
      </c>
      <c r="F5999" s="208">
        <v>1691.5340000000001</v>
      </c>
      <c r="G5999" s="208">
        <v>1691.5350000000001</v>
      </c>
      <c r="H5999" s="447">
        <v>1691.5350000000001</v>
      </c>
      <c r="I5999" s="208">
        <v>1691.5350000000001</v>
      </c>
      <c r="J5999" s="208">
        <v>1691.5350000000001</v>
      </c>
      <c r="K5999" s="208">
        <v>1691.5350000000001</v>
      </c>
      <c r="L5999" s="208">
        <v>1691.5360000000001</v>
      </c>
      <c r="M5999" s="208">
        <v>1691.5360000000001</v>
      </c>
      <c r="N5999" s="447">
        <v>1691.5360000000001</v>
      </c>
      <c r="O5999" s="208">
        <v>1691.5360000000001</v>
      </c>
      <c r="P5999" s="208">
        <v>1691.537</v>
      </c>
      <c r="Q5999" s="208">
        <v>1691.537</v>
      </c>
      <c r="R5999" s="208">
        <v>1691.537</v>
      </c>
      <c r="S5999" s="208">
        <v>1691.537</v>
      </c>
      <c r="T5999" s="208">
        <v>1691.537</v>
      </c>
      <c r="U5999" s="208">
        <v>1691.538</v>
      </c>
      <c r="V5999" s="481">
        <v>1691.538</v>
      </c>
      <c r="W5999" s="208">
        <v>1691.538</v>
      </c>
      <c r="X5999" s="208">
        <v>1691.538</v>
      </c>
      <c r="Y5999" s="447">
        <v>1691.538</v>
      </c>
      <c r="Z5999" s="208">
        <v>1691.539</v>
      </c>
      <c r="AA5999" s="208">
        <v>1691.539</v>
      </c>
      <c r="AB5999" s="350">
        <v>1691.539</v>
      </c>
      <c r="AC5999" s="186"/>
      <c r="AD5999" s="2122"/>
      <c r="AE5999" s="208"/>
      <c r="AF5999" s="97"/>
      <c r="AJ5999" s="943"/>
      <c r="AK5999" s="943"/>
      <c r="AL5999" s="943"/>
      <c r="AM5999" s="943"/>
    </row>
    <row r="6000" spans="1:40" s="184" customFormat="1" hidden="1">
      <c r="A6000" s="2109"/>
      <c r="B6000" s="2101"/>
      <c r="C6000" s="126" t="s">
        <v>23</v>
      </c>
      <c r="D6000" s="110"/>
      <c r="E6000" s="81"/>
      <c r="F6000" s="158"/>
      <c r="G6000" s="158"/>
      <c r="H6000" s="446"/>
      <c r="I6000" s="158"/>
      <c r="J6000" s="158"/>
      <c r="K6000" s="158"/>
      <c r="L6000" s="158"/>
      <c r="M6000" s="158"/>
      <c r="N6000" s="446"/>
      <c r="O6000" s="158"/>
      <c r="P6000" s="158"/>
      <c r="Q6000" s="158"/>
      <c r="R6000" s="158"/>
      <c r="S6000" s="158"/>
      <c r="T6000" s="158"/>
      <c r="U6000" s="158"/>
      <c r="V6000" s="482"/>
      <c r="W6000" s="158"/>
      <c r="X6000" s="158"/>
      <c r="Y6000" s="446"/>
      <c r="Z6000" s="158"/>
      <c r="AA6000" s="158"/>
      <c r="AB6000" s="336"/>
      <c r="AC6000" s="221"/>
      <c r="AD6000" s="81"/>
      <c r="AE6000" s="158"/>
      <c r="AF6000" s="74"/>
      <c r="AH6000" s="943"/>
      <c r="AI6000" s="944"/>
      <c r="AJ6000" s="945"/>
      <c r="AK6000" s="945"/>
      <c r="AL6000" s="354"/>
      <c r="AM6000" s="946"/>
      <c r="AN6000" s="946"/>
    </row>
    <row r="6001" spans="1:40" s="184" customFormat="1" ht="16.5" hidden="1" thickBot="1">
      <c r="A6001" s="2119"/>
      <c r="B6001" s="3110" t="s">
        <v>49</v>
      </c>
      <c r="C6001" s="3111"/>
      <c r="D6001" s="130"/>
      <c r="E6001" s="651">
        <f>SQRT(E5995*E5995+E5996*E5996)/E5917/1.73</f>
        <v>0</v>
      </c>
      <c r="F6001" s="652">
        <f t="shared" ref="F6001:AB6001" si="4040">SQRT(F5995*F5995+F5996*F5996)/F5917/1.73</f>
        <v>0</v>
      </c>
      <c r="G6001" s="652">
        <f t="shared" si="4040"/>
        <v>0.11334013373867768</v>
      </c>
      <c r="H6001" s="653">
        <f t="shared" si="4040"/>
        <v>0</v>
      </c>
      <c r="I6001" s="652">
        <f t="shared" si="4040"/>
        <v>0</v>
      </c>
      <c r="J6001" s="652">
        <f t="shared" si="4040"/>
        <v>0</v>
      </c>
      <c r="K6001" s="652">
        <f t="shared" si="4040"/>
        <v>0</v>
      </c>
      <c r="L6001" s="652">
        <f t="shared" si="4040"/>
        <v>0.11223974409072934</v>
      </c>
      <c r="M6001" s="652">
        <f t="shared" si="4040"/>
        <v>0</v>
      </c>
      <c r="N6001" s="653">
        <f t="shared" si="4040"/>
        <v>0</v>
      </c>
      <c r="O6001" s="652">
        <f t="shared" si="4040"/>
        <v>0</v>
      </c>
      <c r="P6001" s="652">
        <f t="shared" si="4040"/>
        <v>0.11223974409072934</v>
      </c>
      <c r="Q6001" s="652">
        <f t="shared" si="4040"/>
        <v>0</v>
      </c>
      <c r="R6001" s="652">
        <f t="shared" si="4040"/>
        <v>0</v>
      </c>
      <c r="S6001" s="652">
        <f t="shared" si="4040"/>
        <v>0</v>
      </c>
      <c r="T6001" s="652">
        <f t="shared" si="4040"/>
        <v>0</v>
      </c>
      <c r="U6001" s="652">
        <f t="shared" si="4040"/>
        <v>0.11223974409072934</v>
      </c>
      <c r="V6001" s="1057">
        <f t="shared" si="4040"/>
        <v>0</v>
      </c>
      <c r="W6001" s="652">
        <f t="shared" si="4040"/>
        <v>0</v>
      </c>
      <c r="X6001" s="652">
        <f t="shared" si="4040"/>
        <v>0</v>
      </c>
      <c r="Y6001" s="653">
        <f t="shared" si="4040"/>
        <v>0</v>
      </c>
      <c r="Z6001" s="652">
        <f t="shared" si="4040"/>
        <v>0.11116051578216464</v>
      </c>
      <c r="AA6001" s="652">
        <f t="shared" si="4040"/>
        <v>0</v>
      </c>
      <c r="AB6001" s="654">
        <f t="shared" si="4040"/>
        <v>0</v>
      </c>
      <c r="AC6001" s="655">
        <f>AVERAGE(E6001:AB6001)</f>
        <v>2.3384161741376266E-2</v>
      </c>
      <c r="AD6001" s="98">
        <f>(AC5997-AC6001)/AC5997</f>
        <v>0.95323167651724749</v>
      </c>
      <c r="AE6001" s="79"/>
      <c r="AF6001" s="80"/>
      <c r="AJ6001" s="1054"/>
      <c r="AK6001" s="1054"/>
      <c r="AL6001" s="943"/>
      <c r="AM6001" s="1054"/>
    </row>
    <row r="6002" spans="1:40" s="184" customFormat="1" ht="16.5" thickBot="1">
      <c r="A6002" s="150"/>
      <c r="B6002" s="578" t="s">
        <v>920</v>
      </c>
      <c r="C6002" s="123" t="s">
        <v>16</v>
      </c>
      <c r="D6002" s="115"/>
      <c r="E6002" s="3113">
        <f t="shared" ref="E6002:AB6002" si="4041">(E6003-D6003)*$AE6002*$AF6002</f>
        <v>0</v>
      </c>
      <c r="F6002" s="208">
        <f t="shared" si="4041"/>
        <v>0</v>
      </c>
      <c r="G6002" s="208">
        <f t="shared" si="4041"/>
        <v>0</v>
      </c>
      <c r="H6002" s="447">
        <f t="shared" si="4041"/>
        <v>0</v>
      </c>
      <c r="I6002" s="208">
        <f t="shared" si="4041"/>
        <v>0</v>
      </c>
      <c r="J6002" s="208">
        <f t="shared" si="4041"/>
        <v>0</v>
      </c>
      <c r="K6002" s="208">
        <f t="shared" si="4041"/>
        <v>0</v>
      </c>
      <c r="L6002" s="208">
        <f t="shared" si="4041"/>
        <v>0</v>
      </c>
      <c r="M6002" s="208">
        <f t="shared" si="4041"/>
        <v>0</v>
      </c>
      <c r="N6002" s="447">
        <f t="shared" si="4041"/>
        <v>0</v>
      </c>
      <c r="O6002" s="208">
        <f t="shared" si="4041"/>
        <v>0</v>
      </c>
      <c r="P6002" s="208">
        <f t="shared" si="4041"/>
        <v>0</v>
      </c>
      <c r="Q6002" s="208">
        <f t="shared" si="4041"/>
        <v>0</v>
      </c>
      <c r="R6002" s="208">
        <f t="shared" si="4041"/>
        <v>0</v>
      </c>
      <c r="S6002" s="208">
        <f t="shared" si="4041"/>
        <v>0</v>
      </c>
      <c r="T6002" s="208">
        <f t="shared" si="4041"/>
        <v>0</v>
      </c>
      <c r="U6002" s="208">
        <f t="shared" si="4041"/>
        <v>0</v>
      </c>
      <c r="V6002" s="481">
        <f t="shared" si="4041"/>
        <v>0</v>
      </c>
      <c r="W6002" s="208">
        <f t="shared" si="4041"/>
        <v>0</v>
      </c>
      <c r="X6002" s="208">
        <f t="shared" si="4041"/>
        <v>0</v>
      </c>
      <c r="Y6002" s="447">
        <f t="shared" si="4041"/>
        <v>0</v>
      </c>
      <c r="Z6002" s="208">
        <f t="shared" si="4041"/>
        <v>0</v>
      </c>
      <c r="AA6002" s="208">
        <f t="shared" si="4041"/>
        <v>0</v>
      </c>
      <c r="AB6002" s="208">
        <f t="shared" si="4041"/>
        <v>0</v>
      </c>
      <c r="AC6002" s="3188">
        <f>SUM(E6002:AB6002)</f>
        <v>0</v>
      </c>
      <c r="AD6002" s="1111"/>
      <c r="AE6002" s="286">
        <v>1</v>
      </c>
      <c r="AF6002" s="287">
        <v>40</v>
      </c>
      <c r="AJ6002" s="1055"/>
      <c r="AK6002" s="1056"/>
      <c r="AL6002" s="1055"/>
      <c r="AM6002" s="943"/>
    </row>
    <row r="6003" spans="1:40" s="184" customFormat="1" ht="16.5" hidden="1" thickBot="1">
      <c r="A6003" s="73"/>
      <c r="B6003" s="1135"/>
      <c r="C6003" s="126" t="s">
        <v>22</v>
      </c>
      <c r="D6003" s="110"/>
      <c r="E6003" s="81"/>
      <c r="F6003" s="158"/>
      <c r="G6003" s="158"/>
      <c r="H6003" s="446"/>
      <c r="I6003" s="158"/>
      <c r="J6003" s="158"/>
      <c r="K6003" s="158"/>
      <c r="L6003" s="158"/>
      <c r="M6003" s="158"/>
      <c r="N6003" s="446"/>
      <c r="O6003" s="158"/>
      <c r="P6003" s="158"/>
      <c r="Q6003" s="158"/>
      <c r="R6003" s="158"/>
      <c r="S6003" s="158"/>
      <c r="T6003" s="158"/>
      <c r="U6003" s="158"/>
      <c r="V6003" s="482"/>
      <c r="W6003" s="158"/>
      <c r="X6003" s="158"/>
      <c r="Y6003" s="446"/>
      <c r="Z6003" s="158"/>
      <c r="AA6003" s="158"/>
      <c r="AB6003" s="158"/>
      <c r="AC6003" s="3189"/>
      <c r="AD6003" s="1112"/>
      <c r="AE6003" s="289"/>
      <c r="AF6003" s="290"/>
      <c r="AJ6003" s="1054"/>
      <c r="AK6003" s="1054"/>
      <c r="AL6003" s="943"/>
      <c r="AM6003" s="1054"/>
    </row>
    <row r="6004" spans="1:40" s="184" customFormat="1" ht="16.5" thickBot="1">
      <c r="A6004" s="151"/>
      <c r="B6004" s="583" t="s">
        <v>37</v>
      </c>
      <c r="C6004" s="128" t="s">
        <v>16</v>
      </c>
      <c r="D6004" s="116"/>
      <c r="E6004" s="146">
        <f t="shared" ref="E6004:AB6004" si="4042">(E6005-D6005)*$AE6004*$AF6004</f>
        <v>3.1999999999970896</v>
      </c>
      <c r="F6004" s="129">
        <f t="shared" si="4042"/>
        <v>3.1999999999970896</v>
      </c>
      <c r="G6004" s="129">
        <f t="shared" si="4042"/>
        <v>3.1999999999970896</v>
      </c>
      <c r="H6004" s="461">
        <f t="shared" si="4042"/>
        <v>2.000000000007276</v>
      </c>
      <c r="I6004" s="129">
        <f t="shared" si="4042"/>
        <v>2.3999999999796273</v>
      </c>
      <c r="J6004" s="129">
        <f t="shared" si="4042"/>
        <v>2.000000000007276</v>
      </c>
      <c r="K6004" s="129">
        <f t="shared" si="4042"/>
        <v>1.5999999999985448</v>
      </c>
      <c r="L6004" s="129">
        <f t="shared" si="4042"/>
        <v>1.5999999999985448</v>
      </c>
      <c r="M6004" s="129">
        <f t="shared" si="4042"/>
        <v>2.000000000007276</v>
      </c>
      <c r="N6004" s="461">
        <f t="shared" si="4042"/>
        <v>2.7999999999883585</v>
      </c>
      <c r="O6004" s="129">
        <f t="shared" si="4042"/>
        <v>3.2000000000334694</v>
      </c>
      <c r="P6004" s="129">
        <f t="shared" si="4042"/>
        <v>0.79999999998108251</v>
      </c>
      <c r="Q6004" s="129">
        <f t="shared" si="4042"/>
        <v>0.8000000000174623</v>
      </c>
      <c r="R6004" s="129">
        <f t="shared" si="4042"/>
        <v>1.9999999999708962</v>
      </c>
      <c r="S6004" s="129">
        <f t="shared" si="4042"/>
        <v>2.000000000007276</v>
      </c>
      <c r="T6004" s="129">
        <f t="shared" si="4042"/>
        <v>2.000000000007276</v>
      </c>
      <c r="U6004" s="129">
        <f t="shared" si="4042"/>
        <v>2.000000000007276</v>
      </c>
      <c r="V6004" s="505">
        <f t="shared" si="4042"/>
        <v>2.000000000007276</v>
      </c>
      <c r="W6004" s="129">
        <f t="shared" si="4042"/>
        <v>1.9999999999708962</v>
      </c>
      <c r="X6004" s="129">
        <f t="shared" si="4042"/>
        <v>2.000000000007276</v>
      </c>
      <c r="Y6004" s="461">
        <f t="shared" si="4042"/>
        <v>2.000000000007276</v>
      </c>
      <c r="Z6004" s="129">
        <f t="shared" si="4042"/>
        <v>1.5999999999985448</v>
      </c>
      <c r="AA6004" s="129">
        <f t="shared" si="4042"/>
        <v>2.4000000000160071</v>
      </c>
      <c r="AB6004" s="129">
        <f t="shared" si="4042"/>
        <v>1.9999999999708962</v>
      </c>
      <c r="AC6004" s="3190">
        <f>SUM(E6004:AB6004)</f>
        <v>50.799999999981083</v>
      </c>
      <c r="AD6004" s="1111"/>
      <c r="AE6004" s="286">
        <v>1</v>
      </c>
      <c r="AF6004" s="287">
        <v>40</v>
      </c>
      <c r="AJ6004" s="1055"/>
      <c r="AK6004" s="1056"/>
      <c r="AL6004" s="1055"/>
      <c r="AM6004" s="943"/>
    </row>
    <row r="6005" spans="1:40" s="184" customFormat="1" ht="15.75" hidden="1" customHeight="1" thickBot="1">
      <c r="A6005" s="723"/>
      <c r="B6005" s="724"/>
      <c r="C6005" s="725" t="s">
        <v>22</v>
      </c>
      <c r="D6005" s="185">
        <v>6125.88</v>
      </c>
      <c r="E6005" s="253">
        <v>6125.96</v>
      </c>
      <c r="F6005" s="238">
        <v>6126.04</v>
      </c>
      <c r="G6005" s="238">
        <v>6126.12</v>
      </c>
      <c r="H6005" s="473">
        <v>6126.17</v>
      </c>
      <c r="I6005" s="238">
        <v>6126.23</v>
      </c>
      <c r="J6005" s="238">
        <v>6126.28</v>
      </c>
      <c r="K6005" s="238">
        <v>6126.32</v>
      </c>
      <c r="L6005" s="238">
        <v>6126.36</v>
      </c>
      <c r="M6005" s="238">
        <v>6126.41</v>
      </c>
      <c r="N6005" s="473">
        <v>6126.48</v>
      </c>
      <c r="O6005" s="238">
        <v>6126.56</v>
      </c>
      <c r="P6005" s="238">
        <v>6126.58</v>
      </c>
      <c r="Q6005" s="238">
        <v>6126.6</v>
      </c>
      <c r="R6005" s="238">
        <v>6126.65</v>
      </c>
      <c r="S6005" s="238">
        <v>6126.7</v>
      </c>
      <c r="T6005" s="238">
        <v>6126.75</v>
      </c>
      <c r="U6005" s="238">
        <v>6126.8</v>
      </c>
      <c r="V6005" s="502">
        <v>6126.85</v>
      </c>
      <c r="W6005" s="238">
        <v>6126.9</v>
      </c>
      <c r="X6005" s="238">
        <v>6126.95</v>
      </c>
      <c r="Y6005" s="473">
        <v>6127</v>
      </c>
      <c r="Z6005" s="238">
        <v>6127.04</v>
      </c>
      <c r="AA6005" s="238">
        <v>6127.1</v>
      </c>
      <c r="AB6005" s="3109">
        <v>6127.15</v>
      </c>
      <c r="AC6005" s="3187"/>
      <c r="AD6005" s="1112"/>
      <c r="AE6005" s="289"/>
      <c r="AF6005" s="290"/>
      <c r="AJ6005" s="1027"/>
      <c r="AK6005" s="1027"/>
      <c r="AL6005" s="1027"/>
      <c r="AM6005" s="1027"/>
    </row>
    <row r="6006" spans="1:40" s="184" customFormat="1">
      <c r="A6006" s="3242" t="s">
        <v>39</v>
      </c>
      <c r="B6006" s="3261"/>
      <c r="C6006" s="123" t="s">
        <v>16</v>
      </c>
      <c r="D6006" s="115"/>
      <c r="E6006" s="995">
        <f t="shared" ref="E6006:AB6007" si="4043">SUM(E5918,E5925,E5932,E5939,E5946,E5953,E5960,E5967,E5974,E5981,E5988,E5995)</f>
        <v>1158.5000000050059</v>
      </c>
      <c r="F6006" s="996">
        <f t="shared" si="4043"/>
        <v>1120.499999999538</v>
      </c>
      <c r="G6006" s="996">
        <f t="shared" si="4043"/>
        <v>1049.4999999955326</v>
      </c>
      <c r="H6006" s="448">
        <f t="shared" si="4043"/>
        <v>995.49999999658212</v>
      </c>
      <c r="I6006" s="996">
        <f t="shared" si="4043"/>
        <v>947.50000000567525</v>
      </c>
      <c r="J6006" s="996">
        <f t="shared" si="4043"/>
        <v>988.49999999856664</v>
      </c>
      <c r="K6006" s="996">
        <f t="shared" si="4043"/>
        <v>1666.4999999961765</v>
      </c>
      <c r="L6006" s="996">
        <f t="shared" si="4043"/>
        <v>1694.5000000062009</v>
      </c>
      <c r="M6006" s="996">
        <f t="shared" si="4043"/>
        <v>2093.4999999976753</v>
      </c>
      <c r="N6006" s="448">
        <f t="shared" si="4043"/>
        <v>1834.5000000012988</v>
      </c>
      <c r="O6006" s="996">
        <f t="shared" si="4043"/>
        <v>2174.5000000016717</v>
      </c>
      <c r="P6006" s="996">
        <f t="shared" si="4043"/>
        <v>1852.4999999972351</v>
      </c>
      <c r="Q6006" s="996">
        <f t="shared" si="4043"/>
        <v>1823.4999999999673</v>
      </c>
      <c r="R6006" s="996">
        <f t="shared" si="4043"/>
        <v>1767.5000000017462</v>
      </c>
      <c r="S6006" s="996">
        <f t="shared" si="4043"/>
        <v>1558.499999998503</v>
      </c>
      <c r="T6006" s="996">
        <f t="shared" si="4043"/>
        <v>1774.4999999995343</v>
      </c>
      <c r="U6006" s="996">
        <f t="shared" si="4043"/>
        <v>1792.5000000027467</v>
      </c>
      <c r="V6006" s="484">
        <f t="shared" si="4043"/>
        <v>1823.4999999972388</v>
      </c>
      <c r="W6006" s="996">
        <f t="shared" si="4043"/>
        <v>1779.5000000007803</v>
      </c>
      <c r="X6006" s="996">
        <f t="shared" si="4043"/>
        <v>1844.5000000001528</v>
      </c>
      <c r="Y6006" s="448">
        <f t="shared" si="4043"/>
        <v>1686.499999996613</v>
      </c>
      <c r="Z6006" s="996">
        <f t="shared" si="4043"/>
        <v>1883.5000000017317</v>
      </c>
      <c r="AA6006" s="996">
        <f t="shared" si="4043"/>
        <v>1682.5000000014825</v>
      </c>
      <c r="AB6006" s="997">
        <f t="shared" si="4043"/>
        <v>1309.5000000002983</v>
      </c>
      <c r="AC6006" s="108">
        <f>SUM(E6006:AB6006)</f>
        <v>38302.000000001957</v>
      </c>
      <c r="AJ6006" s="1027"/>
      <c r="AK6006" s="1027"/>
      <c r="AL6006" s="1027"/>
      <c r="AM6006" s="1027"/>
    </row>
    <row r="6007" spans="1:40" s="184" customFormat="1" ht="15.75" customHeight="1" thickBot="1">
      <c r="A6007" s="3262"/>
      <c r="B6007" s="3263"/>
      <c r="C6007" s="128" t="s">
        <v>18</v>
      </c>
      <c r="D6007" s="116"/>
      <c r="E6007" s="181">
        <f t="shared" si="4043"/>
        <v>42.0000000001437</v>
      </c>
      <c r="F6007" s="182">
        <f t="shared" si="4043"/>
        <v>35.999999999830834</v>
      </c>
      <c r="G6007" s="182">
        <f t="shared" si="4043"/>
        <v>42.000000000257387</v>
      </c>
      <c r="H6007" s="453">
        <f t="shared" si="4043"/>
        <v>41.999999999688953</v>
      </c>
      <c r="I6007" s="182">
        <f t="shared" si="4043"/>
        <v>38.000000000238288</v>
      </c>
      <c r="J6007" s="182">
        <f t="shared" si="4043"/>
        <v>39.999999999736247</v>
      </c>
      <c r="K6007" s="182">
        <f t="shared" si="4043"/>
        <v>54.000000000200998</v>
      </c>
      <c r="L6007" s="182">
        <f t="shared" si="4043"/>
        <v>49.999999999727152</v>
      </c>
      <c r="M6007" s="182">
        <f t="shared" si="4043"/>
        <v>56.000000000381078</v>
      </c>
      <c r="N6007" s="453">
        <f t="shared" si="4043"/>
        <v>37.99999999978354</v>
      </c>
      <c r="O6007" s="182">
        <f t="shared" si="4043"/>
        <v>40.000000000190994</v>
      </c>
      <c r="P6007" s="182">
        <f t="shared" si="4043"/>
        <v>55.999999999926331</v>
      </c>
      <c r="Q6007" s="182">
        <f t="shared" si="4043"/>
        <v>37.999999999669853</v>
      </c>
      <c r="R6007" s="182">
        <f t="shared" si="4043"/>
        <v>56.000000000381078</v>
      </c>
      <c r="S6007" s="182">
        <f t="shared" si="4043"/>
        <v>55.999999999812644</v>
      </c>
      <c r="T6007" s="182">
        <f t="shared" si="4043"/>
        <v>38.000000000238288</v>
      </c>
      <c r="U6007" s="182">
        <f t="shared" si="4043"/>
        <v>55.999999999812644</v>
      </c>
      <c r="V6007" s="489">
        <f t="shared" si="4043"/>
        <v>41.99999999980264</v>
      </c>
      <c r="W6007" s="182">
        <f t="shared" si="4043"/>
        <v>40.000000000190994</v>
      </c>
      <c r="X6007" s="182">
        <f t="shared" si="4043"/>
        <v>37.99999999978354</v>
      </c>
      <c r="Y6007" s="453">
        <f t="shared" si="4043"/>
        <v>42.000000000257387</v>
      </c>
      <c r="Z6007" s="182">
        <f t="shared" si="4043"/>
        <v>42.0000000001437</v>
      </c>
      <c r="AA6007" s="182">
        <f t="shared" si="4043"/>
        <v>35.999999999830834</v>
      </c>
      <c r="AB6007" s="435">
        <f t="shared" si="4043"/>
        <v>42.0000000001437</v>
      </c>
      <c r="AC6007" s="111">
        <f>SUM(E6007:AB6007)</f>
        <v>1060.0000000001728</v>
      </c>
      <c r="AJ6007" s="1027"/>
      <c r="AK6007" s="1027"/>
      <c r="AL6007" s="1027"/>
      <c r="AM6007" s="1027"/>
    </row>
    <row r="6008" spans="1:40" s="184" customFormat="1">
      <c r="A6008" s="3242" t="s">
        <v>40</v>
      </c>
      <c r="B6008" s="3243"/>
      <c r="C6008" s="123" t="s">
        <v>41</v>
      </c>
      <c r="D6008" s="115"/>
      <c r="E6008" s="142">
        <f t="shared" ref="E6008:AC6009" si="4044">100-(E6006/(E5880+E5887+E5894))*100</f>
        <v>0.47250859038140902</v>
      </c>
      <c r="F6008" s="140">
        <f t="shared" si="4044"/>
        <v>-1.494565216739403</v>
      </c>
      <c r="G6008" s="140">
        <f t="shared" si="4044"/>
        <v>-0.52681992348180984</v>
      </c>
      <c r="H6008" s="459">
        <f t="shared" si="4044"/>
        <v>5.0200804204379779E-2</v>
      </c>
      <c r="I6008" s="140">
        <f t="shared" si="4044"/>
        <v>7.1078431357443179</v>
      </c>
      <c r="J6008" s="140">
        <f t="shared" si="4044"/>
        <v>8.4722222225029356</v>
      </c>
      <c r="K6008" s="140">
        <f t="shared" si="4044"/>
        <v>-2.870370369968029</v>
      </c>
      <c r="L6008" s="140">
        <f t="shared" si="4044"/>
        <v>-0.14775413775105051</v>
      </c>
      <c r="M6008" s="140">
        <f t="shared" si="4044"/>
        <v>0.87594696951200035</v>
      </c>
      <c r="N6008" s="459">
        <f t="shared" si="4044"/>
        <v>1.3709677422823319</v>
      </c>
      <c r="O6008" s="140">
        <f t="shared" si="4044"/>
        <v>-1.2337057728403664</v>
      </c>
      <c r="P6008" s="140">
        <f t="shared" si="4044"/>
        <v>-1.5624999998192521</v>
      </c>
      <c r="Q6008" s="140">
        <f t="shared" si="4044"/>
        <v>1.3257575760483888</v>
      </c>
      <c r="R6008" s="140">
        <f t="shared" si="4044"/>
        <v>1.1465324380045701</v>
      </c>
      <c r="S6008" s="140">
        <f t="shared" si="4044"/>
        <v>5.2007299275313414</v>
      </c>
      <c r="T6008" s="140">
        <f t="shared" si="4044"/>
        <v>3.9772727264450083</v>
      </c>
      <c r="U6008" s="140">
        <f t="shared" si="4044"/>
        <v>-1.615646258075671</v>
      </c>
      <c r="V6008" s="495">
        <f t="shared" si="4044"/>
        <v>-1.9854586132094028</v>
      </c>
      <c r="W6008" s="140">
        <f t="shared" si="4044"/>
        <v>1.7935982338484138</v>
      </c>
      <c r="X6008" s="140">
        <f t="shared" si="4044"/>
        <v>2.7162447265098564</v>
      </c>
      <c r="Y6008" s="459">
        <f t="shared" si="4044"/>
        <v>1.0269953052413712</v>
      </c>
      <c r="Z6008" s="140">
        <f t="shared" si="4044"/>
        <v>-0.61431624002818808</v>
      </c>
      <c r="AA6008" s="140">
        <f t="shared" si="4044"/>
        <v>1.2617370889934563</v>
      </c>
      <c r="AB6008" s="143">
        <f t="shared" si="4044"/>
        <v>-0.11467889875787307</v>
      </c>
      <c r="AC6008" s="1691">
        <f t="shared" si="4044"/>
        <v>0.87474120080293005</v>
      </c>
      <c r="AJ6008" s="1027"/>
      <c r="AK6008" s="1027"/>
      <c r="AL6008" s="1027"/>
      <c r="AM6008" s="1027"/>
    </row>
    <row r="6009" spans="1:40" s="184" customFormat="1" ht="16.5" thickBot="1">
      <c r="A6009" s="3244"/>
      <c r="B6009" s="3245"/>
      <c r="C6009" s="128" t="s">
        <v>42</v>
      </c>
      <c r="D6009" s="116"/>
      <c r="E6009" s="596">
        <f t="shared" si="4044"/>
        <v>91.860465116187868</v>
      </c>
      <c r="F6009" s="597">
        <f t="shared" si="4044"/>
        <v>92.682926829332544</v>
      </c>
      <c r="G6009" s="597">
        <f t="shared" si="4044"/>
        <v>91.249999999938424</v>
      </c>
      <c r="H6009" s="464">
        <f t="shared" si="4044"/>
        <v>90.277777777865495</v>
      </c>
      <c r="I6009" s="597">
        <f t="shared" si="4044"/>
        <v>91.666666666517074</v>
      </c>
      <c r="J6009" s="597">
        <f t="shared" si="4044"/>
        <v>91.869918699273782</v>
      </c>
      <c r="K6009" s="597">
        <f t="shared" si="4044"/>
        <v>92.500000000022112</v>
      </c>
      <c r="L6009" s="597">
        <f t="shared" si="4044"/>
        <v>93.386243386290175</v>
      </c>
      <c r="M6009" s="597">
        <f t="shared" si="4044"/>
        <v>94.092827004158536</v>
      </c>
      <c r="N6009" s="464">
        <f t="shared" si="4044"/>
        <v>95.410628019316903</v>
      </c>
      <c r="O6009" s="597">
        <f t="shared" si="4044"/>
        <v>95.833333333357018</v>
      </c>
      <c r="P6009" s="597">
        <f t="shared" si="4044"/>
        <v>93.137254901899325</v>
      </c>
      <c r="Q6009" s="597">
        <f t="shared" si="4044"/>
        <v>95.410628019391126</v>
      </c>
      <c r="R6009" s="597">
        <f t="shared" si="4044"/>
        <v>93.03482587060013</v>
      </c>
      <c r="S6009" s="597">
        <f t="shared" si="4044"/>
        <v>92.349726775943552</v>
      </c>
      <c r="T6009" s="597">
        <f t="shared" si="4044"/>
        <v>95.410628019322473</v>
      </c>
      <c r="U6009" s="597">
        <f t="shared" si="4044"/>
        <v>92.929292929295542</v>
      </c>
      <c r="V6009" s="501">
        <f t="shared" si="4044"/>
        <v>94.696969696978826</v>
      </c>
      <c r="W6009" s="597">
        <f t="shared" si="4044"/>
        <v>95.098039215678085</v>
      </c>
      <c r="X6009" s="597">
        <f t="shared" si="4044"/>
        <v>95.539906103306308</v>
      </c>
      <c r="Y6009" s="464">
        <f t="shared" si="4044"/>
        <v>94.444444444419375</v>
      </c>
      <c r="Z6009" s="597">
        <f t="shared" si="4044"/>
        <v>94.9999999999621</v>
      </c>
      <c r="AA6009" s="597">
        <f t="shared" si="4044"/>
        <v>95.238095238125311</v>
      </c>
      <c r="AB6009" s="598">
        <f t="shared" si="4044"/>
        <v>92.857142857115235</v>
      </c>
      <c r="AC6009" s="1685">
        <f t="shared" si="4044"/>
        <v>93.865740740738033</v>
      </c>
      <c r="AJ6009" s="1027"/>
      <c r="AK6009" s="1027"/>
      <c r="AL6009" s="1027"/>
      <c r="AM6009" s="1027"/>
    </row>
    <row r="6010" spans="1:40" s="184" customFormat="1">
      <c r="A6010" s="3246"/>
      <c r="B6010" s="3247"/>
      <c r="C6010" s="893"/>
      <c r="D6010" s="506" t="s">
        <v>125</v>
      </c>
      <c r="E6010" s="1093">
        <f>(E5882+E5889+E5896-E5909-E5920-E5927-E5934-E5941-E5948-E5955-E5962-E5969-E5976-E5983-E5990-E5997)/(E5882+E5889+E5896)</f>
        <v>-2.7777777777777776E-2</v>
      </c>
      <c r="F6010" s="1093">
        <f t="shared" ref="F6010:AB6010" si="4045">(F5882+F5889+F5896-F5909-F5920-F5927-F5934-F5941-F5948-F5955-F5962-F5969-F5976-F5983-F5990-F5997)/(F5882+F5889+F5896)</f>
        <v>-4.4117647058823532E-2</v>
      </c>
      <c r="G6010" s="1093">
        <f t="shared" si="4045"/>
        <v>-3.0769230769230771E-2</v>
      </c>
      <c r="H6010" s="1094">
        <f t="shared" si="4045"/>
        <v>-4.9180327868852458E-2</v>
      </c>
      <c r="I6010" s="1093">
        <f t="shared" si="4045"/>
        <v>-1.5873015873015872E-2</v>
      </c>
      <c r="J6010" s="1093">
        <f t="shared" si="4045"/>
        <v>1.4925373134328358E-2</v>
      </c>
      <c r="K6010" s="1093">
        <f t="shared" si="4045"/>
        <v>-0.06</v>
      </c>
      <c r="L6010" s="1093">
        <f t="shared" si="4045"/>
        <v>-2.8571428571428571E-2</v>
      </c>
      <c r="M6010" s="1093">
        <f t="shared" si="4045"/>
        <v>-1.5384615384615385E-2</v>
      </c>
      <c r="N6010" s="1094">
        <f t="shared" si="4045"/>
        <v>-3.4782608695652174E-2</v>
      </c>
      <c r="O6010" s="1093">
        <f t="shared" si="4045"/>
        <v>-3.7593984962406013E-2</v>
      </c>
      <c r="P6010" s="1093">
        <f t="shared" si="4045"/>
        <v>-4.4247787610619468E-2</v>
      </c>
      <c r="Q6010" s="1093">
        <f t="shared" si="4045"/>
        <v>-1.7543859649122806E-2</v>
      </c>
      <c r="R6010" s="1093">
        <f t="shared" si="4045"/>
        <v>-1.8181818181818181E-2</v>
      </c>
      <c r="S6010" s="1093">
        <f t="shared" si="4045"/>
        <v>0</v>
      </c>
      <c r="T6010" s="1093">
        <f t="shared" si="4045"/>
        <v>1.7543859649122806E-2</v>
      </c>
      <c r="U6010" s="1093">
        <f t="shared" si="4045"/>
        <v>-3.669724770642202E-2</v>
      </c>
      <c r="V6010" s="2781">
        <f t="shared" si="4045"/>
        <v>-3.6036036036036036E-2</v>
      </c>
      <c r="W6010" s="1093">
        <f t="shared" si="4045"/>
        <v>-8.9285714285714281E-3</v>
      </c>
      <c r="X6010" s="1093">
        <f t="shared" si="4045"/>
        <v>8.5470085470085479E-3</v>
      </c>
      <c r="Y6010" s="1094">
        <f t="shared" si="4045"/>
        <v>-2.8571428571428571E-2</v>
      </c>
      <c r="Z6010" s="1093">
        <f t="shared" si="4045"/>
        <v>-2.5862068965517241E-2</v>
      </c>
      <c r="AA6010" s="1093">
        <f t="shared" si="4045"/>
        <v>-1.9047619047619049E-2</v>
      </c>
      <c r="AB6010" s="1095">
        <f t="shared" si="4045"/>
        <v>-3.7037037037037035E-2</v>
      </c>
      <c r="AC6010" s="1692" t="e">
        <f>(AC5882+AC5889+AC5896-AC5920-AC5927-AC5934-AC5941-AC5948-AC5955-AC5962-AC5969-AC5976-AC5983-AC5990-AC5997)/(AC5882+AC5889+AC5896)</f>
        <v>#DIV/0!</v>
      </c>
      <c r="AJ6010" s="1027"/>
      <c r="AK6010" s="1027"/>
      <c r="AL6010" s="1027"/>
      <c r="AM6010" s="1027"/>
    </row>
    <row r="6011" spans="1:40" s="946" customFormat="1" ht="16.5" thickBot="1">
      <c r="A6011" s="3248"/>
      <c r="B6011" s="3249"/>
      <c r="C6011" s="704"/>
      <c r="D6011" s="144" t="s">
        <v>879</v>
      </c>
      <c r="E6011" s="511">
        <f>(E5886+E5893+E5900-E5924-E5931-E5938-E5945-E5952-E5959-E5966-E5973-E5980-E5987-E5994-E6001)/(E5886+E5893+E5900)</f>
        <v>7.3637820431451478E-2</v>
      </c>
      <c r="F6011" s="511">
        <f t="shared" ref="F6011:AC6011" si="4046">(F5886+F5893+F5900-F5924-F5931-F5938-F5945-F5952-F5959-F5966-F5973-F5980-F5987-F5994-F6001)/(F5886+F5893+F5900)</f>
        <v>5.7940703619889886E-2</v>
      </c>
      <c r="G6011" s="511">
        <f t="shared" si="4046"/>
        <v>6.8968820449038223E-2</v>
      </c>
      <c r="H6011" s="512">
        <f t="shared" si="4046"/>
        <v>6.3709341782030013E-2</v>
      </c>
      <c r="I6011" s="511">
        <f t="shared" si="4046"/>
        <v>0.13416489036195486</v>
      </c>
      <c r="J6011" s="511">
        <f t="shared" si="4046"/>
        <v>0.15082789637568678</v>
      </c>
      <c r="K6011" s="511">
        <f t="shared" si="4046"/>
        <v>4.6278393848943992E-2</v>
      </c>
      <c r="L6011" s="511">
        <f t="shared" si="4046"/>
        <v>7.2834299056844007E-2</v>
      </c>
      <c r="M6011" s="511">
        <f t="shared" si="4046"/>
        <v>8.3400870995530396E-2</v>
      </c>
      <c r="N6011" s="512">
        <f t="shared" si="4046"/>
        <v>8.9686005176383893E-2</v>
      </c>
      <c r="O6011" s="511">
        <f t="shared" si="4046"/>
        <v>6.7570936930573963E-2</v>
      </c>
      <c r="P6011" s="511">
        <f t="shared" si="4046"/>
        <v>5.8352040425897013E-2</v>
      </c>
      <c r="Q6011" s="511">
        <f t="shared" si="4046"/>
        <v>9.0192541888130112E-2</v>
      </c>
      <c r="R6011" s="511">
        <f t="shared" si="4046"/>
        <v>8.3918223459442373E-2</v>
      </c>
      <c r="S6011" s="511">
        <f t="shared" si="4046"/>
        <v>0.11779963960431598</v>
      </c>
      <c r="T6011" s="511">
        <f t="shared" si="4046"/>
        <v>0.11388900743934939</v>
      </c>
      <c r="U6011" s="511">
        <f t="shared" si="4046"/>
        <v>5.7938076173793797E-2</v>
      </c>
      <c r="V6011" s="897">
        <f t="shared" si="4046"/>
        <v>5.7144150208446348E-2</v>
      </c>
      <c r="W6011" s="511">
        <f t="shared" si="4046"/>
        <v>9.4840554587715994E-2</v>
      </c>
      <c r="X6011" s="511">
        <f t="shared" si="4046"/>
        <v>0.10307038465260178</v>
      </c>
      <c r="Y6011" s="512">
        <f t="shared" si="4046"/>
        <v>8.4053356323169598E-2</v>
      </c>
      <c r="Z6011" s="511">
        <f t="shared" si="4046"/>
        <v>7.2138251128838593E-2</v>
      </c>
      <c r="AA6011" s="511">
        <f t="shared" si="4046"/>
        <v>8.7726902548427535E-2</v>
      </c>
      <c r="AB6011" s="513">
        <f t="shared" si="4046"/>
        <v>7.2242541544443234E-2</v>
      </c>
      <c r="AC6011" s="514">
        <f t="shared" si="4046"/>
        <v>8.2583037413114679E-2</v>
      </c>
      <c r="AD6011" s="184"/>
      <c r="AE6011" s="184"/>
      <c r="AF6011" s="184"/>
      <c r="AJ6011" s="943"/>
      <c r="AK6011" s="943"/>
      <c r="AL6011" s="943"/>
      <c r="AM6011" s="943"/>
    </row>
    <row r="6012" spans="1:40" s="184" customFormat="1">
      <c r="A6012" s="1693"/>
      <c r="B6012" s="1693"/>
      <c r="C6012" s="1261"/>
      <c r="D6012" s="226"/>
      <c r="E6012" s="226"/>
      <c r="F6012" s="226"/>
      <c r="G6012" s="226"/>
      <c r="H6012" s="2445"/>
      <c r="I6012" s="226"/>
      <c r="J6012" s="226"/>
      <c r="K6012" s="226"/>
      <c r="L6012" s="226"/>
      <c r="M6012" s="226"/>
      <c r="N6012" s="2445"/>
      <c r="O6012" s="226"/>
      <c r="P6012" s="226"/>
      <c r="Q6012" s="226"/>
      <c r="R6012" s="226"/>
      <c r="S6012" s="226"/>
      <c r="T6012" s="226"/>
      <c r="U6012" s="226"/>
      <c r="V6012" s="2849"/>
      <c r="W6012" s="226"/>
      <c r="X6012" s="226"/>
      <c r="Y6012" s="2445"/>
      <c r="Z6012" s="226"/>
      <c r="AA6012" s="226"/>
      <c r="AB6012" s="226"/>
      <c r="AC6012" s="226"/>
      <c r="AD6012" s="946"/>
      <c r="AE6012" s="946"/>
      <c r="AF6012" s="946"/>
    </row>
    <row r="6013" spans="1:40" s="184" customFormat="1" ht="16.5" thickBot="1">
      <c r="A6013" s="3264"/>
      <c r="B6013" s="3264"/>
      <c r="C6013" s="3264"/>
      <c r="D6013" s="1694"/>
      <c r="E6013" s="1694"/>
      <c r="F6013" s="1694"/>
      <c r="G6013" s="1694"/>
      <c r="H6013" s="2680"/>
      <c r="I6013" s="1694"/>
      <c r="J6013" s="1694"/>
      <c r="K6013" s="1694"/>
      <c r="L6013" s="1694"/>
      <c r="M6013" s="1694"/>
      <c r="N6013" s="2680"/>
      <c r="O6013" s="1694"/>
      <c r="P6013" s="1694"/>
      <c r="Q6013" s="1694"/>
      <c r="R6013" s="1694"/>
      <c r="S6013" s="1694"/>
      <c r="T6013" s="1694"/>
      <c r="U6013" s="1694"/>
      <c r="V6013" s="2890"/>
      <c r="W6013" s="1694"/>
      <c r="X6013" s="1694"/>
      <c r="Y6013" s="2680"/>
      <c r="Z6013" s="1694"/>
      <c r="AA6013" s="1694"/>
      <c r="AB6013" s="1694"/>
      <c r="AC6013" s="1103"/>
      <c r="AJ6013" s="1264"/>
      <c r="AK6013" s="864"/>
      <c r="AL6013" s="864"/>
      <c r="AM6013" s="864"/>
    </row>
    <row r="6014" spans="1:40" s="184" customFormat="1" ht="16.5" thickBot="1">
      <c r="A6014" s="3232" t="s">
        <v>921</v>
      </c>
      <c r="B6014" s="3233"/>
      <c r="C6014" s="1263"/>
      <c r="D6014" s="1656">
        <v>0</v>
      </c>
      <c r="E6014" s="1657">
        <v>1</v>
      </c>
      <c r="F6014" s="1658">
        <v>2</v>
      </c>
      <c r="G6014" s="1658">
        <v>3</v>
      </c>
      <c r="H6014" s="1659">
        <v>4</v>
      </c>
      <c r="I6014" s="1658">
        <v>5</v>
      </c>
      <c r="J6014" s="1658">
        <v>6</v>
      </c>
      <c r="K6014" s="1658">
        <v>7</v>
      </c>
      <c r="L6014" s="1658">
        <v>8</v>
      </c>
      <c r="M6014" s="1658">
        <v>9</v>
      </c>
      <c r="N6014" s="1659">
        <v>10</v>
      </c>
      <c r="O6014" s="1658">
        <v>11</v>
      </c>
      <c r="P6014" s="1658">
        <v>12</v>
      </c>
      <c r="Q6014" s="1658">
        <v>13</v>
      </c>
      <c r="R6014" s="1658">
        <v>14</v>
      </c>
      <c r="S6014" s="1658">
        <v>15</v>
      </c>
      <c r="T6014" s="1658">
        <v>16</v>
      </c>
      <c r="U6014" s="1658">
        <v>17</v>
      </c>
      <c r="V6014" s="2801">
        <v>18</v>
      </c>
      <c r="W6014" s="1658">
        <v>19</v>
      </c>
      <c r="X6014" s="1658">
        <v>20</v>
      </c>
      <c r="Y6014" s="1659">
        <v>21</v>
      </c>
      <c r="Z6014" s="1658">
        <v>22</v>
      </c>
      <c r="AA6014" s="1658">
        <v>23</v>
      </c>
      <c r="AB6014" s="1658">
        <v>24</v>
      </c>
      <c r="AC6014" s="226"/>
      <c r="AJ6014" s="1264"/>
      <c r="AK6014" s="864"/>
      <c r="AL6014" s="864"/>
      <c r="AM6014" s="864"/>
    </row>
    <row r="6015" spans="1:40" s="184" customFormat="1" ht="16.5" thickBot="1">
      <c r="A6015" s="530" t="s">
        <v>13</v>
      </c>
      <c r="B6015" s="169"/>
      <c r="C6015" s="531"/>
      <c r="D6015" s="199"/>
      <c r="E6015" s="189"/>
      <c r="F6015" s="169"/>
      <c r="G6015" s="169"/>
      <c r="H6015" s="526"/>
      <c r="I6015" s="169"/>
      <c r="J6015" s="169"/>
      <c r="K6015" s="169"/>
      <c r="L6015" s="169"/>
      <c r="M6015" s="169"/>
      <c r="N6015" s="526"/>
      <c r="O6015" s="169"/>
      <c r="P6015" s="169"/>
      <c r="Q6015" s="169"/>
      <c r="R6015" s="169"/>
      <c r="S6015" s="169"/>
      <c r="T6015" s="169"/>
      <c r="U6015" s="169"/>
      <c r="V6015" s="791"/>
      <c r="W6015" s="169"/>
      <c r="X6015" s="169"/>
      <c r="Y6015" s="526"/>
      <c r="Z6015" s="169"/>
      <c r="AA6015" s="169"/>
      <c r="AB6015" s="243"/>
      <c r="AC6015" s="963"/>
      <c r="AI6015" s="946"/>
      <c r="AJ6015" s="1268"/>
      <c r="AK6015" s="1054"/>
      <c r="AL6015" s="1054"/>
      <c r="AM6015" s="1054"/>
      <c r="AN6015" s="946"/>
    </row>
    <row r="6016" spans="1:40" s="184" customFormat="1" ht="16.5" thickBot="1">
      <c r="A6016" s="530" t="s">
        <v>301</v>
      </c>
      <c r="B6016" s="169"/>
      <c r="C6016" s="531"/>
      <c r="D6016" s="199"/>
      <c r="E6016" s="189"/>
      <c r="F6016" s="169"/>
      <c r="G6016" s="169"/>
      <c r="H6016" s="526"/>
      <c r="I6016" s="169"/>
      <c r="J6016" s="169"/>
      <c r="K6016" s="169"/>
      <c r="L6016" s="169"/>
      <c r="M6016" s="169"/>
      <c r="N6016" s="526"/>
      <c r="O6016" s="169"/>
      <c r="P6016" s="169"/>
      <c r="Q6016" s="169"/>
      <c r="R6016" s="169"/>
      <c r="S6016" s="169"/>
      <c r="T6016" s="169"/>
      <c r="U6016" s="169"/>
      <c r="V6016" s="791"/>
      <c r="W6016" s="169"/>
      <c r="X6016" s="169"/>
      <c r="Y6016" s="526"/>
      <c r="Z6016" s="169"/>
      <c r="AA6016" s="169"/>
      <c r="AB6016" s="243"/>
      <c r="AC6016" s="1267"/>
      <c r="AI6016" s="946"/>
      <c r="AJ6016" s="1268"/>
      <c r="AK6016" s="1054"/>
      <c r="AL6016" s="943"/>
      <c r="AM6016" s="1054"/>
      <c r="AN6016" s="946"/>
    </row>
    <row r="6017" spans="1:40" s="184" customFormat="1">
      <c r="A6017" s="3229" t="s">
        <v>161</v>
      </c>
      <c r="B6017" s="3213" t="s">
        <v>15</v>
      </c>
      <c r="C6017" s="123" t="s">
        <v>16</v>
      </c>
      <c r="D6017" s="115" t="s">
        <v>17</v>
      </c>
      <c r="E6017" s="326">
        <f t="shared" ref="E6017:AB6017" si="4047">(E6021-D6021)*$AE6017*$AF6017</f>
        <v>0</v>
      </c>
      <c r="F6017" s="71">
        <f t="shared" si="4047"/>
        <v>0</v>
      </c>
      <c r="G6017" s="71">
        <f t="shared" si="4047"/>
        <v>0</v>
      </c>
      <c r="H6017" s="448">
        <f t="shared" si="4047"/>
        <v>0</v>
      </c>
      <c r="I6017" s="71">
        <f t="shared" si="4047"/>
        <v>0</v>
      </c>
      <c r="J6017" s="71">
        <f t="shared" si="4047"/>
        <v>0</v>
      </c>
      <c r="K6017" s="71">
        <f t="shared" si="4047"/>
        <v>0</v>
      </c>
      <c r="L6017" s="71">
        <f t="shared" si="4047"/>
        <v>0</v>
      </c>
      <c r="M6017" s="71">
        <f t="shared" si="4047"/>
        <v>0</v>
      </c>
      <c r="N6017" s="448">
        <f t="shared" si="4047"/>
        <v>0</v>
      </c>
      <c r="O6017" s="71">
        <f t="shared" si="4047"/>
        <v>0</v>
      </c>
      <c r="P6017" s="71">
        <f t="shared" si="4047"/>
        <v>0</v>
      </c>
      <c r="Q6017" s="71">
        <f t="shared" si="4047"/>
        <v>0</v>
      </c>
      <c r="R6017" s="71">
        <f t="shared" si="4047"/>
        <v>0</v>
      </c>
      <c r="S6017" s="71">
        <f t="shared" si="4047"/>
        <v>0</v>
      </c>
      <c r="T6017" s="71">
        <f t="shared" si="4047"/>
        <v>0</v>
      </c>
      <c r="U6017" s="71">
        <f t="shared" si="4047"/>
        <v>0</v>
      </c>
      <c r="V6017" s="484">
        <f t="shared" si="4047"/>
        <v>0</v>
      </c>
      <c r="W6017" s="71">
        <f t="shared" si="4047"/>
        <v>0</v>
      </c>
      <c r="X6017" s="71">
        <f t="shared" si="4047"/>
        <v>0</v>
      </c>
      <c r="Y6017" s="448">
        <f t="shared" si="4047"/>
        <v>0</v>
      </c>
      <c r="Z6017" s="71">
        <f t="shared" si="4047"/>
        <v>0</v>
      </c>
      <c r="AA6017" s="71">
        <f t="shared" si="4047"/>
        <v>0</v>
      </c>
      <c r="AB6017" s="431">
        <f t="shared" si="4047"/>
        <v>0</v>
      </c>
      <c r="AC6017" s="108">
        <f>SUM(E6017:AB6017)</f>
        <v>0</v>
      </c>
      <c r="AD6017" s="2122">
        <v>4000</v>
      </c>
      <c r="AE6017" s="208">
        <v>100</v>
      </c>
      <c r="AF6017" s="97">
        <v>40</v>
      </c>
      <c r="AI6017" s="946"/>
      <c r="AJ6017" s="1268"/>
      <c r="AK6017" s="1056"/>
      <c r="AL6017" s="1055"/>
      <c r="AM6017" s="943"/>
      <c r="AN6017" s="946"/>
    </row>
    <row r="6018" spans="1:40" s="184" customFormat="1">
      <c r="A6018" s="3230"/>
      <c r="B6018" s="3214"/>
      <c r="C6018" s="125" t="s">
        <v>18</v>
      </c>
      <c r="D6018" s="110" t="s">
        <v>17</v>
      </c>
      <c r="E6018" s="327">
        <f t="shared" ref="E6018:AB6018" si="4048">(E6022-D6022)*$AE6017*$AF6017</f>
        <v>0</v>
      </c>
      <c r="F6018" s="328">
        <f t="shared" si="4048"/>
        <v>0</v>
      </c>
      <c r="G6018" s="328">
        <f t="shared" si="4048"/>
        <v>0</v>
      </c>
      <c r="H6018" s="449">
        <f t="shared" si="4048"/>
        <v>0</v>
      </c>
      <c r="I6018" s="328">
        <f t="shared" si="4048"/>
        <v>0</v>
      </c>
      <c r="J6018" s="328">
        <f t="shared" si="4048"/>
        <v>0</v>
      </c>
      <c r="K6018" s="328">
        <f t="shared" si="4048"/>
        <v>0</v>
      </c>
      <c r="L6018" s="328">
        <f t="shared" si="4048"/>
        <v>0</v>
      </c>
      <c r="M6018" s="328">
        <f t="shared" si="4048"/>
        <v>0</v>
      </c>
      <c r="N6018" s="449">
        <f t="shared" si="4048"/>
        <v>0</v>
      </c>
      <c r="O6018" s="328">
        <f t="shared" si="4048"/>
        <v>0</v>
      </c>
      <c r="P6018" s="328">
        <f t="shared" si="4048"/>
        <v>0</v>
      </c>
      <c r="Q6018" s="328">
        <f t="shared" si="4048"/>
        <v>0</v>
      </c>
      <c r="R6018" s="328">
        <f t="shared" si="4048"/>
        <v>0</v>
      </c>
      <c r="S6018" s="328">
        <f t="shared" si="4048"/>
        <v>0</v>
      </c>
      <c r="T6018" s="328">
        <f t="shared" si="4048"/>
        <v>0</v>
      </c>
      <c r="U6018" s="328">
        <f t="shared" si="4048"/>
        <v>0</v>
      </c>
      <c r="V6018" s="485">
        <f t="shared" si="4048"/>
        <v>0</v>
      </c>
      <c r="W6018" s="328">
        <f t="shared" si="4048"/>
        <v>0</v>
      </c>
      <c r="X6018" s="328">
        <f t="shared" si="4048"/>
        <v>0</v>
      </c>
      <c r="Y6018" s="449">
        <f t="shared" si="4048"/>
        <v>0</v>
      </c>
      <c r="Z6018" s="328">
        <f t="shared" si="4048"/>
        <v>0</v>
      </c>
      <c r="AA6018" s="328">
        <f t="shared" si="4048"/>
        <v>0</v>
      </c>
      <c r="AB6018" s="432">
        <f t="shared" si="4048"/>
        <v>0</v>
      </c>
      <c r="AC6018" s="109">
        <f>SUM(E6018:AB6018)</f>
        <v>0</v>
      </c>
      <c r="AD6018" s="81"/>
      <c r="AE6018" s="158"/>
      <c r="AF6018" s="74"/>
      <c r="AI6018" s="946"/>
      <c r="AJ6018" s="1269"/>
      <c r="AK6018" s="943"/>
      <c r="AL6018" s="943"/>
      <c r="AM6018" s="943"/>
      <c r="AN6018" s="946"/>
    </row>
    <row r="6019" spans="1:40" s="184" customFormat="1">
      <c r="A6019" s="3230"/>
      <c r="B6019" s="3214"/>
      <c r="C6019" s="125" t="s">
        <v>19</v>
      </c>
      <c r="D6019" s="110" t="s">
        <v>20</v>
      </c>
      <c r="E6019" s="2454"/>
      <c r="F6019" s="2089"/>
      <c r="G6019" s="2089"/>
      <c r="H6019" s="2088"/>
      <c r="I6019" s="2089"/>
      <c r="J6019" s="2089"/>
      <c r="K6019" s="2089"/>
      <c r="L6019" s="2089"/>
      <c r="M6019" s="2089"/>
      <c r="N6019" s="2088"/>
      <c r="O6019" s="2089"/>
      <c r="P6019" s="2089"/>
      <c r="Q6019" s="2089"/>
      <c r="R6019" s="2089"/>
      <c r="S6019" s="2089"/>
      <c r="T6019" s="2089"/>
      <c r="U6019" s="2089"/>
      <c r="V6019" s="2884"/>
      <c r="W6019" s="2089"/>
      <c r="X6019" s="2089"/>
      <c r="Y6019" s="2088"/>
      <c r="Z6019" s="2089"/>
      <c r="AA6019" s="2089"/>
      <c r="AB6019" s="2455"/>
      <c r="AC6019" s="109"/>
      <c r="AD6019" s="76">
        <f>SQRT(MIN((E6017*E6017+E6018*E6018),(F6017*F6017+F6018*F6018),(G6017*G6017+G6018*G6018),(H6017*H6017+H6018*H6018),(I6017*I6017+I6018*I6018),(J6017*J6017+J6018*J6018),(K6017*K6017+K6018*K6018),(L6017*L6017+L6018*L6018),(M6017*M6017+M6018*M6018),(N6017*N6017+N6018*N6018),(O6017*O6017+O6018*O6018),(P6017*P6017+P6018*P6018),(R6017*R6017+R6018*R6018),(S6017*S6017+S6018*S6018),(T6017*T6017+T6018*T6018),(U6017*U6017+U6018*U6018),(V6017*V6017+V6018*V6018),(W6017*W6017+W6018*W6018),(X6017*X6017+X6018*X6018),(Y6017*Y6017+Y6018*Y6018),(Z6017*Z6017+Z6018*Z6018),(AA6017*AA6017+AA6018*AA6018),(AB6017*AB6017+AB6018*AB6018)))/AD6017</f>
        <v>0</v>
      </c>
      <c r="AE6019" s="76">
        <f>SQRT(MAX((E6017*E6017+E6018*E6018),(F6017*F6017+F6018*F6018),(G6017*G6017+G6018*G6018),(H6017*H6017+H6018*H6018),(I6017*I6017+I6018*I6018),(J6017*J6017+J6018*J6018),(K6017*K6017+K6018*K6018),(L6017*L6017+L6018*L6018),(M6017*M6017+M6018*M6018),(N6017*N6017+N6018*N6018),(O6017*O6017+O6018*O6018),(P6017*P6017+P6018*P6018),(R6017*R6017+R6018*R6018),(S6017*S6017+S6018*S6018),(T6017*T6017+T6018*T6018),(U6017*U6017+U6018*U6018),(V6017*V6017+V6018*V6018),(W6017*W6017+W6018*W6018),(X6017*X6017+X6018*X6018),(Y6017*Y6017+Y6018*Y6018),(Z6017*Z6017+Z6018*Z6018),(AA6017*AA6017+AA6018*AA6018),(AB6017*AB6017+AB6018*AB6018)))/AD6017</f>
        <v>0</v>
      </c>
      <c r="AF6019" s="74"/>
      <c r="AI6019" s="946"/>
      <c r="AJ6019" s="1269"/>
      <c r="AK6019" s="943"/>
      <c r="AL6019" s="943"/>
      <c r="AM6019" s="943"/>
      <c r="AN6019" s="946"/>
    </row>
    <row r="6020" spans="1:40" s="184" customFormat="1" ht="16.5" thickBot="1">
      <c r="A6020" s="3265"/>
      <c r="B6020" s="3215"/>
      <c r="C6020" s="128" t="s">
        <v>21</v>
      </c>
      <c r="D6020" s="116"/>
      <c r="E6020" s="337" t="e">
        <f t="shared" ref="E6020:AB6020" si="4049">E6018/E6017</f>
        <v>#DIV/0!</v>
      </c>
      <c r="F6020" s="338" t="e">
        <f t="shared" si="4049"/>
        <v>#DIV/0!</v>
      </c>
      <c r="G6020" s="338" t="e">
        <f t="shared" si="4049"/>
        <v>#DIV/0!</v>
      </c>
      <c r="H6020" s="464" t="e">
        <f t="shared" si="4049"/>
        <v>#DIV/0!</v>
      </c>
      <c r="I6020" s="338" t="e">
        <f t="shared" si="4049"/>
        <v>#DIV/0!</v>
      </c>
      <c r="J6020" s="338" t="e">
        <f t="shared" si="4049"/>
        <v>#DIV/0!</v>
      </c>
      <c r="K6020" s="338" t="e">
        <f t="shared" si="4049"/>
        <v>#DIV/0!</v>
      </c>
      <c r="L6020" s="338" t="e">
        <f t="shared" si="4049"/>
        <v>#DIV/0!</v>
      </c>
      <c r="M6020" s="338" t="e">
        <f t="shared" si="4049"/>
        <v>#DIV/0!</v>
      </c>
      <c r="N6020" s="464" t="e">
        <f t="shared" si="4049"/>
        <v>#DIV/0!</v>
      </c>
      <c r="O6020" s="338" t="e">
        <f t="shared" si="4049"/>
        <v>#DIV/0!</v>
      </c>
      <c r="P6020" s="338" t="e">
        <f t="shared" si="4049"/>
        <v>#DIV/0!</v>
      </c>
      <c r="Q6020" s="338" t="e">
        <f t="shared" si="4049"/>
        <v>#DIV/0!</v>
      </c>
      <c r="R6020" s="338" t="e">
        <f t="shared" si="4049"/>
        <v>#DIV/0!</v>
      </c>
      <c r="S6020" s="338" t="e">
        <f t="shared" si="4049"/>
        <v>#DIV/0!</v>
      </c>
      <c r="T6020" s="338" t="e">
        <f t="shared" si="4049"/>
        <v>#DIV/0!</v>
      </c>
      <c r="U6020" s="338" t="e">
        <f t="shared" si="4049"/>
        <v>#DIV/0!</v>
      </c>
      <c r="V6020" s="501" t="e">
        <f t="shared" si="4049"/>
        <v>#DIV/0!</v>
      </c>
      <c r="W6020" s="338" t="e">
        <f t="shared" si="4049"/>
        <v>#DIV/0!</v>
      </c>
      <c r="X6020" s="338" t="e">
        <f t="shared" si="4049"/>
        <v>#DIV/0!</v>
      </c>
      <c r="Y6020" s="464" t="e">
        <f t="shared" si="4049"/>
        <v>#DIV/0!</v>
      </c>
      <c r="Z6020" s="338" t="e">
        <f t="shared" si="4049"/>
        <v>#DIV/0!</v>
      </c>
      <c r="AA6020" s="338" t="e">
        <f t="shared" si="4049"/>
        <v>#DIV/0!</v>
      </c>
      <c r="AB6020" s="970" t="e">
        <f t="shared" si="4049"/>
        <v>#DIV/0!</v>
      </c>
      <c r="AC6020" s="567" t="e">
        <f>MAX(E6020:AB6020)</f>
        <v>#DIV/0!</v>
      </c>
      <c r="AD6020" s="146"/>
      <c r="AE6020" s="129"/>
      <c r="AF6020" s="178"/>
      <c r="AI6020" s="946"/>
      <c r="AJ6020" s="1269"/>
      <c r="AK6020" s="943"/>
      <c r="AL6020" s="943"/>
      <c r="AM6020" s="943"/>
      <c r="AN6020" s="946"/>
    </row>
    <row r="6021" spans="1:40" s="184" customFormat="1" hidden="1">
      <c r="A6021" s="2108"/>
      <c r="B6021" s="2100"/>
      <c r="C6021" s="570" t="s">
        <v>22</v>
      </c>
      <c r="D6021" s="115"/>
      <c r="E6021" s="2122"/>
      <c r="F6021" s="208"/>
      <c r="G6021" s="208"/>
      <c r="H6021" s="447"/>
      <c r="I6021" s="208"/>
      <c r="J6021" s="208"/>
      <c r="K6021" s="208"/>
      <c r="L6021" s="208"/>
      <c r="M6021" s="208"/>
      <c r="N6021" s="447"/>
      <c r="O6021" s="208"/>
      <c r="P6021" s="208"/>
      <c r="Q6021" s="208"/>
      <c r="R6021" s="208"/>
      <c r="S6021" s="208"/>
      <c r="T6021" s="208"/>
      <c r="U6021" s="208"/>
      <c r="V6021" s="481"/>
      <c r="W6021" s="208"/>
      <c r="X6021" s="208"/>
      <c r="Y6021" s="447"/>
      <c r="Z6021" s="208"/>
      <c r="AA6021" s="208"/>
      <c r="AB6021" s="350"/>
      <c r="AC6021" s="186"/>
      <c r="AD6021" s="2122"/>
      <c r="AE6021" s="208"/>
      <c r="AF6021" s="97"/>
      <c r="AI6021" s="946"/>
      <c r="AJ6021" s="1269"/>
      <c r="AK6021" s="943"/>
      <c r="AL6021" s="943"/>
      <c r="AM6021" s="943"/>
      <c r="AN6021" s="946"/>
    </row>
    <row r="6022" spans="1:40" s="184" customFormat="1" hidden="1">
      <c r="A6022" s="2109"/>
      <c r="B6022" s="2101"/>
      <c r="C6022" s="126" t="s">
        <v>23</v>
      </c>
      <c r="D6022" s="110"/>
      <c r="E6022" s="81"/>
      <c r="F6022" s="158"/>
      <c r="G6022" s="158"/>
      <c r="H6022" s="446"/>
      <c r="I6022" s="158"/>
      <c r="J6022" s="158"/>
      <c r="K6022" s="158"/>
      <c r="L6022" s="158"/>
      <c r="M6022" s="158"/>
      <c r="N6022" s="446"/>
      <c r="O6022" s="158"/>
      <c r="P6022" s="158"/>
      <c r="Q6022" s="158"/>
      <c r="R6022" s="158"/>
      <c r="S6022" s="158"/>
      <c r="T6022" s="158"/>
      <c r="U6022" s="158"/>
      <c r="V6022" s="482"/>
      <c r="W6022" s="158"/>
      <c r="X6022" s="158"/>
      <c r="Y6022" s="446"/>
      <c r="Z6022" s="158"/>
      <c r="AA6022" s="158"/>
      <c r="AB6022" s="336"/>
      <c r="AC6022" s="221"/>
      <c r="AD6022" s="81"/>
      <c r="AE6022" s="158"/>
      <c r="AF6022" s="74"/>
      <c r="AH6022" s="943"/>
      <c r="AI6022" s="944"/>
      <c r="AJ6022" s="945"/>
      <c r="AK6022" s="945"/>
      <c r="AL6022" s="354"/>
      <c r="AM6022" s="946"/>
      <c r="AN6022" s="946"/>
    </row>
    <row r="6023" spans="1:40" s="184" customFormat="1" ht="16.5" hidden="1" thickBot="1">
      <c r="A6023" s="2110"/>
      <c r="B6023" s="2115" t="s">
        <v>49</v>
      </c>
      <c r="C6023" s="2116"/>
      <c r="D6023" s="116"/>
      <c r="E6023" s="181">
        <f>SQRT(E6017*E6017+E6018*E6018)/E6035/1.73</f>
        <v>0</v>
      </c>
      <c r="F6023" s="182">
        <f t="shared" ref="F6023:AB6023" si="4050">SQRT(F6017*F6017+F6018*F6018)/F6035/1.73</f>
        <v>0</v>
      </c>
      <c r="G6023" s="182">
        <f t="shared" si="4050"/>
        <v>0</v>
      </c>
      <c r="H6023" s="453">
        <f t="shared" si="4050"/>
        <v>0</v>
      </c>
      <c r="I6023" s="182">
        <f t="shared" si="4050"/>
        <v>0</v>
      </c>
      <c r="J6023" s="182">
        <f t="shared" si="4050"/>
        <v>0</v>
      </c>
      <c r="K6023" s="182">
        <f t="shared" si="4050"/>
        <v>0</v>
      </c>
      <c r="L6023" s="182">
        <f t="shared" si="4050"/>
        <v>0</v>
      </c>
      <c r="M6023" s="182">
        <f t="shared" si="4050"/>
        <v>0</v>
      </c>
      <c r="N6023" s="453">
        <f t="shared" si="4050"/>
        <v>0</v>
      </c>
      <c r="O6023" s="182">
        <f t="shared" si="4050"/>
        <v>0</v>
      </c>
      <c r="P6023" s="182">
        <f t="shared" si="4050"/>
        <v>0</v>
      </c>
      <c r="Q6023" s="182">
        <f t="shared" si="4050"/>
        <v>0</v>
      </c>
      <c r="R6023" s="182">
        <f t="shared" si="4050"/>
        <v>0</v>
      </c>
      <c r="S6023" s="182">
        <f t="shared" si="4050"/>
        <v>0</v>
      </c>
      <c r="T6023" s="182">
        <f t="shared" si="4050"/>
        <v>0</v>
      </c>
      <c r="U6023" s="182">
        <f t="shared" si="4050"/>
        <v>0</v>
      </c>
      <c r="V6023" s="489">
        <f t="shared" si="4050"/>
        <v>0</v>
      </c>
      <c r="W6023" s="182">
        <f t="shared" si="4050"/>
        <v>0</v>
      </c>
      <c r="X6023" s="182">
        <f t="shared" si="4050"/>
        <v>0</v>
      </c>
      <c r="Y6023" s="453">
        <f t="shared" si="4050"/>
        <v>0</v>
      </c>
      <c r="Z6023" s="182">
        <f t="shared" si="4050"/>
        <v>0</v>
      </c>
      <c r="AA6023" s="182">
        <f t="shared" si="4050"/>
        <v>0</v>
      </c>
      <c r="AB6023" s="435">
        <f t="shared" si="4050"/>
        <v>0</v>
      </c>
      <c r="AC6023" s="111">
        <f>AVERAGE(E6023:AB6023)</f>
        <v>0</v>
      </c>
      <c r="AD6023" s="98" t="e">
        <f>(AC6019-AC6023)/AC6019</f>
        <v>#DIV/0!</v>
      </c>
      <c r="AE6023" s="79"/>
      <c r="AF6023" s="80"/>
      <c r="AI6023" s="946"/>
      <c r="AJ6023" s="1268"/>
      <c r="AK6023" s="1054"/>
      <c r="AL6023" s="943"/>
      <c r="AM6023" s="1054"/>
      <c r="AN6023" s="946"/>
    </row>
    <row r="6024" spans="1:40" s="184" customFormat="1">
      <c r="A6024" s="3250" t="s">
        <v>306</v>
      </c>
      <c r="B6024" s="3259" t="s">
        <v>24</v>
      </c>
      <c r="C6024" s="131" t="s">
        <v>16</v>
      </c>
      <c r="D6024" s="304" t="s">
        <v>17</v>
      </c>
      <c r="E6024" s="326">
        <f t="shared" ref="E6024:AB6024" si="4051">(E6028-D6028)*$AE6024*$AF6024</f>
        <v>456.00000000194996</v>
      </c>
      <c r="F6024" s="71">
        <f t="shared" si="4051"/>
        <v>455.99999999831198</v>
      </c>
      <c r="G6024" s="71">
        <f t="shared" si="4051"/>
        <v>472.00000000157161</v>
      </c>
      <c r="H6024" s="448">
        <f t="shared" si="4051"/>
        <v>471.99999999793363</v>
      </c>
      <c r="I6024" s="71">
        <f t="shared" si="4051"/>
        <v>492.00000000200816</v>
      </c>
      <c r="J6024" s="71">
        <f t="shared" si="4051"/>
        <v>559.99999999767169</v>
      </c>
      <c r="K6024" s="71">
        <f t="shared" si="4051"/>
        <v>664.00000000066939</v>
      </c>
      <c r="L6024" s="71">
        <f t="shared" si="4051"/>
        <v>684.00000000110595</v>
      </c>
      <c r="M6024" s="71">
        <f t="shared" si="4051"/>
        <v>736.0000000007858</v>
      </c>
      <c r="N6024" s="448">
        <f t="shared" si="4051"/>
        <v>824.00000000052387</v>
      </c>
      <c r="O6024" s="71">
        <f t="shared" si="4051"/>
        <v>787.99999999682768</v>
      </c>
      <c r="P6024" s="71">
        <f t="shared" si="4051"/>
        <v>752.00000000040745</v>
      </c>
      <c r="Q6024" s="71">
        <f t="shared" si="4051"/>
        <v>736.0000000007858</v>
      </c>
      <c r="R6024" s="71">
        <f t="shared" si="4051"/>
        <v>736.0000000007858</v>
      </c>
      <c r="S6024" s="71">
        <f t="shared" si="4051"/>
        <v>772.00000000084401</v>
      </c>
      <c r="T6024" s="71">
        <f t="shared" si="4051"/>
        <v>768.0000000000291</v>
      </c>
      <c r="U6024" s="71">
        <f t="shared" si="4051"/>
        <v>755.99999999758438</v>
      </c>
      <c r="V6024" s="484">
        <f t="shared" si="4051"/>
        <v>768.0000000000291</v>
      </c>
      <c r="W6024" s="71">
        <f t="shared" si="4051"/>
        <v>756.00000000122236</v>
      </c>
      <c r="X6024" s="71">
        <f t="shared" si="4051"/>
        <v>716.00000000034925</v>
      </c>
      <c r="Y6024" s="448">
        <f t="shared" si="4051"/>
        <v>720.00000000116415</v>
      </c>
      <c r="Z6024" s="71">
        <f t="shared" si="4051"/>
        <v>716.00000000034925</v>
      </c>
      <c r="AA6024" s="71">
        <f t="shared" si="4051"/>
        <v>667.99999999784632</v>
      </c>
      <c r="AB6024" s="72">
        <f t="shared" si="4051"/>
        <v>612.00000000098953</v>
      </c>
      <c r="AC6024" s="133">
        <f>SUM(E6024:AB6024)</f>
        <v>16080.000000001746</v>
      </c>
      <c r="AD6024" s="70">
        <v>1600</v>
      </c>
      <c r="AE6024" s="71">
        <v>100</v>
      </c>
      <c r="AF6024" s="72">
        <v>40</v>
      </c>
      <c r="AI6024" s="946"/>
      <c r="AJ6024" s="1268"/>
      <c r="AK6024" s="1056"/>
      <c r="AL6024" s="1055"/>
      <c r="AM6024" s="943"/>
      <c r="AN6024" s="946"/>
    </row>
    <row r="6025" spans="1:40" s="184" customFormat="1">
      <c r="A6025" s="3251"/>
      <c r="B6025" s="3260"/>
      <c r="C6025" s="132" t="s">
        <v>18</v>
      </c>
      <c r="D6025" s="134" t="s">
        <v>17</v>
      </c>
      <c r="E6025" s="327">
        <f t="shared" ref="E6025:AB6025" si="4052">(E6029-D6029)*$AE6024*$AF6024</f>
        <v>195.99999999991269</v>
      </c>
      <c r="F6025" s="328">
        <f t="shared" si="4052"/>
        <v>199.9999999998181</v>
      </c>
      <c r="G6025" s="328">
        <f t="shared" si="4052"/>
        <v>204.00000000063301</v>
      </c>
      <c r="H6025" s="449">
        <f t="shared" si="4052"/>
        <v>203.99999999972351</v>
      </c>
      <c r="I6025" s="328">
        <f t="shared" si="4052"/>
        <v>212.00000000044383</v>
      </c>
      <c r="J6025" s="328">
        <f t="shared" si="4052"/>
        <v>243.99999999968713</v>
      </c>
      <c r="K6025" s="328">
        <f t="shared" si="4052"/>
        <v>287.99999999955617</v>
      </c>
      <c r="L6025" s="328">
        <f t="shared" si="4052"/>
        <v>296.00000000027649</v>
      </c>
      <c r="M6025" s="328">
        <f t="shared" si="4052"/>
        <v>315.99999999980355</v>
      </c>
      <c r="N6025" s="449">
        <f t="shared" si="4052"/>
        <v>356.00000000067666</v>
      </c>
      <c r="O6025" s="328">
        <f t="shared" si="4052"/>
        <v>343.99999999914144</v>
      </c>
      <c r="P6025" s="328">
        <f t="shared" si="4052"/>
        <v>324.00000000052387</v>
      </c>
      <c r="Q6025" s="328">
        <f t="shared" si="4052"/>
        <v>319.99999999970896</v>
      </c>
      <c r="R6025" s="328">
        <f t="shared" si="4052"/>
        <v>315.99999999980355</v>
      </c>
      <c r="S6025" s="328">
        <f t="shared" si="4052"/>
        <v>336.00000000024011</v>
      </c>
      <c r="T6025" s="328">
        <f t="shared" si="4052"/>
        <v>332.00000000033469</v>
      </c>
      <c r="U6025" s="328">
        <f t="shared" si="4052"/>
        <v>327.99999999951979</v>
      </c>
      <c r="V6025" s="485">
        <f t="shared" si="4052"/>
        <v>332.00000000033469</v>
      </c>
      <c r="W6025" s="328">
        <f t="shared" si="4052"/>
        <v>323.99999999961437</v>
      </c>
      <c r="X6025" s="328">
        <f t="shared" si="4052"/>
        <v>312.00000000080763</v>
      </c>
      <c r="Y6025" s="449">
        <f t="shared" si="4052"/>
        <v>311.99999999989814</v>
      </c>
      <c r="Z6025" s="328">
        <f t="shared" si="4052"/>
        <v>311.99999999989814</v>
      </c>
      <c r="AA6025" s="328">
        <f t="shared" si="4052"/>
        <v>287.99999999955617</v>
      </c>
      <c r="AB6025" s="329">
        <f t="shared" si="4052"/>
        <v>264.00000000012369</v>
      </c>
      <c r="AC6025" s="135">
        <f>SUM(E6025:AB6025)</f>
        <v>6960.0000000000364</v>
      </c>
      <c r="AD6025" s="73"/>
      <c r="AE6025" s="158"/>
      <c r="AF6025" s="74"/>
      <c r="AI6025" s="946"/>
      <c r="AJ6025" s="1269"/>
      <c r="AK6025" s="943"/>
      <c r="AL6025" s="943"/>
      <c r="AM6025" s="943"/>
      <c r="AN6025" s="946"/>
    </row>
    <row r="6026" spans="1:40" s="184" customFormat="1">
      <c r="A6026" s="3251"/>
      <c r="B6026" s="3260"/>
      <c r="C6026" s="132" t="s">
        <v>19</v>
      </c>
      <c r="D6026" s="134" t="s">
        <v>20</v>
      </c>
      <c r="E6026" s="346">
        <v>26</v>
      </c>
      <c r="F6026" s="347">
        <v>26</v>
      </c>
      <c r="G6026" s="347">
        <v>27</v>
      </c>
      <c r="H6026" s="454">
        <v>27</v>
      </c>
      <c r="I6026" s="347">
        <v>28</v>
      </c>
      <c r="J6026" s="347">
        <v>32</v>
      </c>
      <c r="K6026" s="347">
        <v>38</v>
      </c>
      <c r="L6026" s="347">
        <v>39</v>
      </c>
      <c r="M6026" s="347">
        <v>42</v>
      </c>
      <c r="N6026" s="454">
        <v>47</v>
      </c>
      <c r="O6026" s="347">
        <v>45</v>
      </c>
      <c r="P6026" s="347">
        <v>43</v>
      </c>
      <c r="Q6026" s="347">
        <v>42</v>
      </c>
      <c r="R6026" s="347">
        <v>42</v>
      </c>
      <c r="S6026" s="347">
        <v>44</v>
      </c>
      <c r="T6026" s="347">
        <v>44</v>
      </c>
      <c r="U6026" s="347">
        <v>43</v>
      </c>
      <c r="V6026" s="490">
        <v>44</v>
      </c>
      <c r="W6026" s="347">
        <v>43</v>
      </c>
      <c r="X6026" s="347">
        <v>41</v>
      </c>
      <c r="Y6026" s="454">
        <v>41</v>
      </c>
      <c r="Z6026" s="347">
        <v>41</v>
      </c>
      <c r="AA6026" s="347">
        <v>38</v>
      </c>
      <c r="AB6026" s="316">
        <v>35</v>
      </c>
      <c r="AC6026" s="109">
        <f>AVERAGE(E6026:AB6026)</f>
        <v>38.25</v>
      </c>
      <c r="AD6026" s="76">
        <f>SQRT(MIN((E6024*E6024+E6025*E6025),(F6024*F6024+F6025*F6025),(G6024*G6024+G6025*G6025),(H6024*H6024+H6025*H6025),(I6024*I6024+I6025*I6025),(J6024*J6024+J6025*J6025),(K6024*K6024+K6025*K6025),(L6024*L6024+L6025*L6025),(M6024*M6024+M6025*M6025),(N6024*N6024+N6025*N6025),(O6024*O6024+O6025*O6025),(P6024*P6024+P6025*P6025),(R6024*R6024+R6025*R6025),(S6024*S6024+S6025*S6025),(T6024*T6024+T6025*T6025),(U6024*U6024+U6025*U6025),(V6024*V6024+V6025*V6025),(W6024*W6024+W6025*W6025),(X6024*X6024+X6025*X6025),(Y6024*Y6024+Y6025*Y6025),(Z6024*Z6024+Z6025*Z6025),(AA6024*AA6024+AA6025*AA6025),(AB6024*AB6024+AB6025*AB6025)))/AD6024</f>
        <v>0.31021162131790181</v>
      </c>
      <c r="AE6026" s="76">
        <f>SQRT(MAX((E6024*E6024+E6025*E6025),(F6024*F6024+F6025*F6025),(G6024*G6024+G6025*G6025),(H6024*H6024+H6025*H6025),(I6024*I6024+I6025*I6025),(J6024*J6024+J6025*J6025),(K6024*K6024+K6025*K6025),(L6024*L6024+L6025*L6025),(M6024*M6024+M6025*M6025),(N6024*N6024+N6025*N6025),(O6024*O6024+O6025*O6025),(P6024*P6024+P6025*P6025),(R6024*R6024+R6025*R6025),(S6024*S6024+S6025*S6025),(T6024*T6024+T6025*T6025),(U6024*U6024+U6025*U6025),(V6024*V6024+V6025*V6025),(W6024*W6024+W6025*W6025),(X6024*X6024+X6025*X6025),(Y6024*Y6024+Y6025*Y6025),(Z6024*Z6024+Z6025*Z6025),(AA6024*AA6024+AA6025*AA6025),(AB6024*AB6024+AB6025*AB6025)))/AD6024</f>
        <v>0.56100913539845809</v>
      </c>
      <c r="AF6026" s="77"/>
      <c r="AI6026" s="946"/>
      <c r="AJ6026" s="1269"/>
      <c r="AK6026" s="943"/>
      <c r="AL6026" s="943"/>
      <c r="AM6026" s="943"/>
      <c r="AN6026" s="946"/>
    </row>
    <row r="6027" spans="1:40" s="184" customFormat="1" ht="16.5" thickBot="1">
      <c r="A6027" s="3251"/>
      <c r="B6027" s="3260"/>
      <c r="C6027" s="132" t="s">
        <v>21</v>
      </c>
      <c r="D6027" s="134"/>
      <c r="E6027" s="333">
        <f t="shared" ref="E6027:AB6027" si="4053">E6025/E6024</f>
        <v>0.42982456140147929</v>
      </c>
      <c r="F6027" s="334">
        <f t="shared" si="4053"/>
        <v>0.43859649122929489</v>
      </c>
      <c r="G6027" s="334">
        <f t="shared" si="4053"/>
        <v>0.43220338983041051</v>
      </c>
      <c r="H6027" s="451">
        <f t="shared" si="4053"/>
        <v>0.43220338983181483</v>
      </c>
      <c r="I6027" s="334">
        <f t="shared" si="4053"/>
        <v>0.4308943089422328</v>
      </c>
      <c r="J6027" s="334">
        <f t="shared" si="4053"/>
        <v>0.43571428571553861</v>
      </c>
      <c r="K6027" s="334">
        <f t="shared" si="4053"/>
        <v>0.43373493975793048</v>
      </c>
      <c r="L6027" s="334">
        <f t="shared" si="4053"/>
        <v>0.4327485380114004</v>
      </c>
      <c r="M6027" s="334">
        <f t="shared" si="4053"/>
        <v>0.42934782608623118</v>
      </c>
      <c r="N6027" s="451">
        <f t="shared" si="4053"/>
        <v>0.43203883495200285</v>
      </c>
      <c r="O6027" s="334">
        <f t="shared" si="4053"/>
        <v>0.43654822335092169</v>
      </c>
      <c r="P6027" s="334">
        <f t="shared" si="4053"/>
        <v>0.4308510638302504</v>
      </c>
      <c r="Q6027" s="334">
        <f t="shared" si="4053"/>
        <v>0.43478260869479252</v>
      </c>
      <c r="R6027" s="334">
        <f t="shared" si="4053"/>
        <v>0.42934782608623118</v>
      </c>
      <c r="S6027" s="334">
        <f t="shared" si="4053"/>
        <v>0.43523316062159684</v>
      </c>
      <c r="T6027" s="334">
        <f t="shared" si="4053"/>
        <v>0.43229166666708607</v>
      </c>
      <c r="U6027" s="334">
        <f t="shared" si="4053"/>
        <v>0.43386243386318496</v>
      </c>
      <c r="V6027" s="487">
        <f t="shared" si="4053"/>
        <v>0.43229166666708607</v>
      </c>
      <c r="W6027" s="334">
        <f t="shared" si="4053"/>
        <v>0.42857142857022551</v>
      </c>
      <c r="X6027" s="334">
        <f t="shared" si="4053"/>
        <v>0.4357541899450495</v>
      </c>
      <c r="Y6027" s="451">
        <f t="shared" si="4053"/>
        <v>0.43333333333249119</v>
      </c>
      <c r="Z6027" s="334">
        <f t="shared" si="4053"/>
        <v>0.43575418994377924</v>
      </c>
      <c r="AA6027" s="334">
        <f t="shared" si="4053"/>
        <v>0.4311377245516238</v>
      </c>
      <c r="AB6027" s="335">
        <f t="shared" si="4053"/>
        <v>0.43137254901911248</v>
      </c>
      <c r="AC6027" s="544">
        <f>MAX(E6027:AB6027)</f>
        <v>0.43859649122929489</v>
      </c>
      <c r="AD6027" s="73"/>
      <c r="AE6027" s="158"/>
      <c r="AF6027" s="74"/>
      <c r="AI6027" s="946"/>
      <c r="AJ6027" s="1269"/>
      <c r="AK6027" s="943"/>
      <c r="AL6027" s="943"/>
      <c r="AM6027" s="943"/>
      <c r="AN6027" s="946"/>
    </row>
    <row r="6028" spans="1:40" s="184" customFormat="1" hidden="1">
      <c r="A6028" s="2458"/>
      <c r="B6028" s="2105"/>
      <c r="C6028" s="1184" t="s">
        <v>22</v>
      </c>
      <c r="D6028" s="134">
        <v>5480.57</v>
      </c>
      <c r="E6028" s="81">
        <v>5480.6840000000002</v>
      </c>
      <c r="F6028" s="158">
        <v>5480.7979999999998</v>
      </c>
      <c r="G6028" s="158">
        <v>5480.9160000000002</v>
      </c>
      <c r="H6028" s="446">
        <v>5481.0339999999997</v>
      </c>
      <c r="I6028" s="158">
        <v>5481.1570000000002</v>
      </c>
      <c r="J6028" s="158">
        <v>5481.2969999999996</v>
      </c>
      <c r="K6028" s="158">
        <v>5481.4629999999997</v>
      </c>
      <c r="L6028" s="158">
        <v>5481.634</v>
      </c>
      <c r="M6028" s="158">
        <v>5481.8180000000002</v>
      </c>
      <c r="N6028" s="446">
        <v>5482.0240000000003</v>
      </c>
      <c r="O6028" s="158">
        <v>5482.2209999999995</v>
      </c>
      <c r="P6028" s="158">
        <v>5482.4089999999997</v>
      </c>
      <c r="Q6028" s="158">
        <v>5482.5929999999998</v>
      </c>
      <c r="R6028" s="158">
        <v>5482.777</v>
      </c>
      <c r="S6028" s="158">
        <v>5482.97</v>
      </c>
      <c r="T6028" s="158">
        <v>5483.1620000000003</v>
      </c>
      <c r="U6028" s="158">
        <v>5483.3509999999997</v>
      </c>
      <c r="V6028" s="482">
        <v>5483.5429999999997</v>
      </c>
      <c r="W6028" s="158">
        <v>5483.732</v>
      </c>
      <c r="X6028" s="158">
        <v>5483.9110000000001</v>
      </c>
      <c r="Y6028" s="446">
        <v>5484.0910000000003</v>
      </c>
      <c r="Z6028" s="158">
        <v>5484.27</v>
      </c>
      <c r="AA6028" s="158">
        <v>5484.4369999999999</v>
      </c>
      <c r="AB6028" s="74">
        <v>5484.59</v>
      </c>
      <c r="AC6028" s="134"/>
      <c r="AD6028" s="73"/>
      <c r="AE6028" s="158"/>
      <c r="AF6028" s="74"/>
      <c r="AI6028" s="946"/>
      <c r="AJ6028" s="1269"/>
      <c r="AK6028" s="943"/>
      <c r="AL6028" s="943"/>
      <c r="AM6028" s="943"/>
      <c r="AN6028" s="946"/>
    </row>
    <row r="6029" spans="1:40" s="184" customFormat="1" hidden="1">
      <c r="A6029" s="1662"/>
      <c r="B6029" s="2105"/>
      <c r="C6029" s="306" t="s">
        <v>23</v>
      </c>
      <c r="D6029" s="134">
        <v>1755.03</v>
      </c>
      <c r="E6029" s="81">
        <v>1755.079</v>
      </c>
      <c r="F6029" s="158">
        <v>1755.1289999999999</v>
      </c>
      <c r="G6029" s="158">
        <v>1755.18</v>
      </c>
      <c r="H6029" s="446">
        <v>1755.231</v>
      </c>
      <c r="I6029" s="158">
        <v>1755.2840000000001</v>
      </c>
      <c r="J6029" s="158">
        <v>1755.345</v>
      </c>
      <c r="K6029" s="158">
        <v>1755.4169999999999</v>
      </c>
      <c r="L6029" s="158">
        <v>1755.491</v>
      </c>
      <c r="M6029" s="158">
        <v>1755.57</v>
      </c>
      <c r="N6029" s="446">
        <v>1755.6590000000001</v>
      </c>
      <c r="O6029" s="158">
        <v>1755.7449999999999</v>
      </c>
      <c r="P6029" s="158">
        <v>1755.826</v>
      </c>
      <c r="Q6029" s="158">
        <v>1755.9059999999999</v>
      </c>
      <c r="R6029" s="158">
        <v>1755.9849999999999</v>
      </c>
      <c r="S6029" s="158">
        <v>1756.069</v>
      </c>
      <c r="T6029" s="158">
        <v>1756.152</v>
      </c>
      <c r="U6029" s="158">
        <v>1756.2339999999999</v>
      </c>
      <c r="V6029" s="482">
        <v>1756.317</v>
      </c>
      <c r="W6029" s="158">
        <v>1756.3979999999999</v>
      </c>
      <c r="X6029" s="158">
        <v>1756.4760000000001</v>
      </c>
      <c r="Y6029" s="446">
        <v>1756.5540000000001</v>
      </c>
      <c r="Z6029" s="158">
        <v>1756.6320000000001</v>
      </c>
      <c r="AA6029" s="158">
        <v>1756.704</v>
      </c>
      <c r="AB6029" s="74">
        <v>1756.77</v>
      </c>
      <c r="AC6029" s="134"/>
      <c r="AD6029" s="73"/>
      <c r="AE6029" s="158"/>
      <c r="AF6029" s="74"/>
      <c r="AH6029" s="943"/>
      <c r="AI6029" s="944"/>
      <c r="AJ6029" s="945"/>
      <c r="AK6029" s="945"/>
      <c r="AL6029" s="354"/>
      <c r="AM6029" s="946"/>
      <c r="AN6029" s="946"/>
    </row>
    <row r="6030" spans="1:40" s="184" customFormat="1" ht="16.5" hidden="1" thickBot="1">
      <c r="A6030" s="2110"/>
      <c r="B6030" s="2115" t="s">
        <v>49</v>
      </c>
      <c r="C6030" s="2116"/>
      <c r="D6030" s="116"/>
      <c r="E6030" s="181">
        <f>SQRT(E6024*E6024+E6025*E6025)/E6036/1.73</f>
        <v>27.066124665102134</v>
      </c>
      <c r="F6030" s="182">
        <f t="shared" ref="F6030:AB6030" si="4054">SQRT(F6024*F6024+F6025*F6025)/F6036/1.73</f>
        <v>26.89923408921371</v>
      </c>
      <c r="G6030" s="182">
        <f t="shared" si="4054"/>
        <v>27.777991750256138</v>
      </c>
      <c r="H6030" s="453">
        <f t="shared" si="4054"/>
        <v>27.777991750056252</v>
      </c>
      <c r="I6030" s="182">
        <f t="shared" si="4054"/>
        <v>28.941239042897383</v>
      </c>
      <c r="J6030" s="182">
        <f t="shared" si="4054"/>
        <v>32.999221548026092</v>
      </c>
      <c r="K6030" s="182">
        <f t="shared" si="4054"/>
        <v>39.099341937452571</v>
      </c>
      <c r="L6030" s="182">
        <f t="shared" si="4054"/>
        <v>40.64237864667637</v>
      </c>
      <c r="M6030" s="182">
        <f t="shared" si="4054"/>
        <v>44.094104742641981</v>
      </c>
      <c r="N6030" s="453">
        <f t="shared" si="4054"/>
        <v>48.948337694270528</v>
      </c>
      <c r="O6030" s="182">
        <f t="shared" si="4054"/>
        <v>47.333549868249513</v>
      </c>
      <c r="P6030" s="182">
        <f t="shared" si="4054"/>
        <v>44.234694579355924</v>
      </c>
      <c r="Q6030" s="182">
        <f t="shared" si="4054"/>
        <v>43.355621903495745</v>
      </c>
      <c r="R6030" s="182">
        <f t="shared" si="4054"/>
        <v>43.269915868947734</v>
      </c>
      <c r="S6030" s="182">
        <f t="shared" si="4054"/>
        <v>45.062626701354709</v>
      </c>
      <c r="T6030" s="182">
        <f t="shared" si="4054"/>
        <v>44.78102716383669</v>
      </c>
      <c r="U6030" s="182">
        <f t="shared" si="4054"/>
        <v>44.106581781521946</v>
      </c>
      <c r="V6030" s="489">
        <f t="shared" si="4054"/>
        <v>45.199541436395911</v>
      </c>
      <c r="W6030" s="182">
        <f t="shared" si="4054"/>
        <v>44.433228644280369</v>
      </c>
      <c r="X6030" s="182">
        <f t="shared" si="4054"/>
        <v>42.192478396159494</v>
      </c>
      <c r="Y6030" s="453">
        <f t="shared" si="4054"/>
        <v>42.390663430720913</v>
      </c>
      <c r="Z6030" s="182">
        <f t="shared" si="4054"/>
        <v>41.8018072998793</v>
      </c>
      <c r="AA6030" s="182">
        <f t="shared" si="4054"/>
        <v>38.93381206103107</v>
      </c>
      <c r="AB6030" s="183">
        <f t="shared" si="4054"/>
        <v>35.672945605700107</v>
      </c>
      <c r="AC6030" s="111">
        <f>AVERAGE(E6030:AB6030)</f>
        <v>39.458935858646775</v>
      </c>
      <c r="AD6030" s="98">
        <f>(AC6026-AC6030)/AC6026</f>
        <v>-3.1606166239131379E-2</v>
      </c>
      <c r="AE6030" s="79"/>
      <c r="AF6030" s="80"/>
      <c r="AI6030" s="946"/>
      <c r="AJ6030" s="1269"/>
      <c r="AK6030" s="943"/>
      <c r="AL6030" s="943"/>
      <c r="AM6030" s="943"/>
      <c r="AN6030" s="946"/>
    </row>
    <row r="6031" spans="1:40" s="184" customFormat="1">
      <c r="A6031" s="152" t="s">
        <v>868</v>
      </c>
      <c r="B6031" s="153"/>
      <c r="C6031" s="197"/>
      <c r="D6031" s="165"/>
      <c r="E6031" s="117">
        <f t="shared" ref="E6031:AB6032" si="4055">E6017+E6024</f>
        <v>456.00000000194996</v>
      </c>
      <c r="F6031" s="118">
        <f t="shared" si="4055"/>
        <v>455.99999999831198</v>
      </c>
      <c r="G6031" s="118">
        <f t="shared" si="4055"/>
        <v>472.00000000157161</v>
      </c>
      <c r="H6031" s="448">
        <f t="shared" si="4055"/>
        <v>471.99999999793363</v>
      </c>
      <c r="I6031" s="118">
        <f t="shared" si="4055"/>
        <v>492.00000000200816</v>
      </c>
      <c r="J6031" s="118">
        <f t="shared" si="4055"/>
        <v>559.99999999767169</v>
      </c>
      <c r="K6031" s="118">
        <f t="shared" si="4055"/>
        <v>664.00000000066939</v>
      </c>
      <c r="L6031" s="118">
        <f t="shared" si="4055"/>
        <v>684.00000000110595</v>
      </c>
      <c r="M6031" s="118">
        <f t="shared" si="4055"/>
        <v>736.0000000007858</v>
      </c>
      <c r="N6031" s="448">
        <f t="shared" si="4055"/>
        <v>824.00000000052387</v>
      </c>
      <c r="O6031" s="118">
        <f t="shared" si="4055"/>
        <v>787.99999999682768</v>
      </c>
      <c r="P6031" s="118">
        <f t="shared" si="4055"/>
        <v>752.00000000040745</v>
      </c>
      <c r="Q6031" s="118">
        <f t="shared" si="4055"/>
        <v>736.0000000007858</v>
      </c>
      <c r="R6031" s="620">
        <f t="shared" si="4055"/>
        <v>736.0000000007858</v>
      </c>
      <c r="S6031" s="118">
        <f t="shared" si="4055"/>
        <v>772.00000000084401</v>
      </c>
      <c r="T6031" s="118">
        <f t="shared" si="4055"/>
        <v>768.0000000000291</v>
      </c>
      <c r="U6031" s="118">
        <f t="shared" si="4055"/>
        <v>755.99999999758438</v>
      </c>
      <c r="V6031" s="620">
        <f t="shared" si="4055"/>
        <v>768.0000000000291</v>
      </c>
      <c r="W6031" s="118">
        <f t="shared" si="4055"/>
        <v>756.00000000122236</v>
      </c>
      <c r="X6031" s="118">
        <f t="shared" si="4055"/>
        <v>716.00000000034925</v>
      </c>
      <c r="Y6031" s="448">
        <f t="shared" si="4055"/>
        <v>720.00000000116415</v>
      </c>
      <c r="Z6031" s="118">
        <f t="shared" si="4055"/>
        <v>716.00000000034925</v>
      </c>
      <c r="AA6031" s="118">
        <f t="shared" si="4055"/>
        <v>667.99999999784632</v>
      </c>
      <c r="AB6031" s="118">
        <f t="shared" si="4055"/>
        <v>612.00000000098953</v>
      </c>
      <c r="AC6031" s="112"/>
      <c r="AD6031" s="550">
        <f>MIN(E6031:AB6031)</f>
        <v>455.99999999831198</v>
      </c>
      <c r="AE6031" s="83"/>
      <c r="AF6031" s="84"/>
      <c r="AI6031" s="946"/>
      <c r="AJ6031" s="1269"/>
      <c r="AK6031" s="943"/>
      <c r="AL6031" s="943"/>
      <c r="AM6031" s="943"/>
      <c r="AN6031" s="946"/>
    </row>
    <row r="6032" spans="1:40" s="184" customFormat="1">
      <c r="A6032" s="154" t="s">
        <v>869</v>
      </c>
      <c r="B6032" s="155"/>
      <c r="C6032" s="188"/>
      <c r="D6032" s="167"/>
      <c r="E6032" s="119">
        <f t="shared" si="4055"/>
        <v>195.99999999991269</v>
      </c>
      <c r="F6032" s="120">
        <f t="shared" si="4055"/>
        <v>199.9999999998181</v>
      </c>
      <c r="G6032" s="120">
        <f t="shared" si="4055"/>
        <v>204.00000000063301</v>
      </c>
      <c r="H6032" s="449">
        <f t="shared" si="4055"/>
        <v>203.99999999972351</v>
      </c>
      <c r="I6032" s="120">
        <f t="shared" si="4055"/>
        <v>212.00000000044383</v>
      </c>
      <c r="J6032" s="120">
        <f t="shared" si="4055"/>
        <v>243.99999999968713</v>
      </c>
      <c r="K6032" s="120">
        <f t="shared" si="4055"/>
        <v>287.99999999955617</v>
      </c>
      <c r="L6032" s="120">
        <f t="shared" si="4055"/>
        <v>296.00000000027649</v>
      </c>
      <c r="M6032" s="120">
        <f t="shared" si="4055"/>
        <v>315.99999999980355</v>
      </c>
      <c r="N6032" s="449">
        <f t="shared" si="4055"/>
        <v>356.00000000067666</v>
      </c>
      <c r="O6032" s="120">
        <f t="shared" si="4055"/>
        <v>343.99999999914144</v>
      </c>
      <c r="P6032" s="120">
        <f t="shared" si="4055"/>
        <v>324.00000000052387</v>
      </c>
      <c r="Q6032" s="120">
        <f t="shared" si="4055"/>
        <v>319.99999999970896</v>
      </c>
      <c r="R6032" s="622">
        <f t="shared" si="4055"/>
        <v>315.99999999980355</v>
      </c>
      <c r="S6032" s="120">
        <f t="shared" si="4055"/>
        <v>336.00000000024011</v>
      </c>
      <c r="T6032" s="120">
        <f t="shared" si="4055"/>
        <v>332.00000000033469</v>
      </c>
      <c r="U6032" s="120">
        <f t="shared" si="4055"/>
        <v>327.99999999951979</v>
      </c>
      <c r="V6032" s="622">
        <f t="shared" si="4055"/>
        <v>332.00000000033469</v>
      </c>
      <c r="W6032" s="120">
        <f t="shared" si="4055"/>
        <v>323.99999999961437</v>
      </c>
      <c r="X6032" s="120">
        <f t="shared" si="4055"/>
        <v>312.00000000080763</v>
      </c>
      <c r="Y6032" s="449">
        <f t="shared" si="4055"/>
        <v>311.99999999989814</v>
      </c>
      <c r="Z6032" s="120">
        <f t="shared" si="4055"/>
        <v>311.99999999989814</v>
      </c>
      <c r="AA6032" s="120">
        <f t="shared" si="4055"/>
        <v>287.99999999955617</v>
      </c>
      <c r="AB6032" s="120">
        <f t="shared" si="4055"/>
        <v>264.00000000012369</v>
      </c>
      <c r="AC6032" s="113"/>
      <c r="AD6032" s="552">
        <f>MIN(E6032:AB6032)</f>
        <v>195.99999999991269</v>
      </c>
      <c r="AE6032" s="86"/>
      <c r="AF6032" s="87"/>
      <c r="AI6032" s="946"/>
      <c r="AJ6032" s="1269"/>
      <c r="AK6032" s="943"/>
      <c r="AL6032" s="943"/>
      <c r="AM6032" s="943"/>
      <c r="AN6032" s="946"/>
    </row>
    <row r="6033" spans="1:40" s="184" customFormat="1" ht="16.5" thickBot="1">
      <c r="A6033" s="156" t="s">
        <v>870</v>
      </c>
      <c r="B6033" s="157"/>
      <c r="C6033" s="198"/>
      <c r="D6033" s="193"/>
      <c r="E6033" s="121">
        <f>SQRT(E6032*E6032+E6031*E6031)</f>
        <v>496.33859410864289</v>
      </c>
      <c r="F6033" s="122">
        <f t="shared" ref="F6033:Q6033" si="4056">SQRT(F6032*F6032+F6031*F6031)</f>
        <v>497.93172222543501</v>
      </c>
      <c r="G6033" s="122">
        <f t="shared" si="4056"/>
        <v>514.19840528899135</v>
      </c>
      <c r="H6033" s="453">
        <f t="shared" si="4056"/>
        <v>514.19840528529119</v>
      </c>
      <c r="I6033" s="122">
        <f t="shared" si="4056"/>
        <v>535.73127592307344</v>
      </c>
      <c r="J6033" s="122">
        <f t="shared" si="4056"/>
        <v>610.84859007551097</v>
      </c>
      <c r="K6033" s="122">
        <f t="shared" si="4056"/>
        <v>723.76791860418439</v>
      </c>
      <c r="L6033" s="122">
        <f t="shared" si="4056"/>
        <v>745.29993962275125</v>
      </c>
      <c r="M6033" s="122">
        <f t="shared" si="4056"/>
        <v>800.9694126500915</v>
      </c>
      <c r="N6033" s="453">
        <f t="shared" si="4056"/>
        <v>897.61461663753289</v>
      </c>
      <c r="O6033" s="122">
        <f t="shared" si="4056"/>
        <v>859.81393335675239</v>
      </c>
      <c r="P6033" s="122">
        <f t="shared" si="4056"/>
        <v>818.82843135845758</v>
      </c>
      <c r="Q6033" s="122">
        <f t="shared" si="4056"/>
        <v>802.5559170556096</v>
      </c>
      <c r="R6033" s="624">
        <f>SQRT(R6032*R6032+R6031*R6031)</f>
        <v>800.9694126500915</v>
      </c>
      <c r="S6033" s="122">
        <f t="shared" ref="S6033:AB6033" si="4057">SQRT(S6032*S6032+S6031*S6031)</f>
        <v>841.95011728811141</v>
      </c>
      <c r="T6033" s="122">
        <f t="shared" si="4057"/>
        <v>836.6887115291247</v>
      </c>
      <c r="U6033" s="122">
        <f t="shared" si="4057"/>
        <v>824.08737400595612</v>
      </c>
      <c r="V6033" s="624">
        <f t="shared" si="4057"/>
        <v>836.6887115291247</v>
      </c>
      <c r="W6033" s="122">
        <f t="shared" si="4057"/>
        <v>822.50349543427376</v>
      </c>
      <c r="X6033" s="122">
        <f t="shared" si="4057"/>
        <v>781.02496759130827</v>
      </c>
      <c r="Y6033" s="453">
        <f t="shared" si="4057"/>
        <v>784.6935707660748</v>
      </c>
      <c r="Z6033" s="122">
        <f t="shared" si="4057"/>
        <v>781.02496759094493</v>
      </c>
      <c r="AA6033" s="122">
        <f t="shared" si="4057"/>
        <v>727.43934454830458</v>
      </c>
      <c r="AB6033" s="122">
        <f t="shared" si="4057"/>
        <v>666.5133156969008</v>
      </c>
      <c r="AC6033" s="114"/>
      <c r="AD6033" s="554">
        <f>MIN(E6033:AB6033)</f>
        <v>496.33859410864289</v>
      </c>
      <c r="AE6033" s="89"/>
      <c r="AF6033" s="90"/>
      <c r="AI6033" s="946"/>
      <c r="AJ6033" s="1268"/>
      <c r="AK6033" s="1054"/>
      <c r="AL6033" s="1054"/>
      <c r="AM6033" s="1054"/>
      <c r="AN6033" s="946"/>
    </row>
    <row r="6034" spans="1:40" s="184" customFormat="1" ht="16.5" thickBot="1">
      <c r="A6034" s="626" t="s">
        <v>25</v>
      </c>
      <c r="B6034" s="627"/>
      <c r="C6034" s="628"/>
      <c r="D6034" s="629"/>
      <c r="E6034" s="630">
        <v>1</v>
      </c>
      <c r="F6034" s="631">
        <v>2</v>
      </c>
      <c r="G6034" s="631">
        <v>3</v>
      </c>
      <c r="H6034" s="632">
        <v>4</v>
      </c>
      <c r="I6034" s="631">
        <v>5</v>
      </c>
      <c r="J6034" s="631">
        <v>6</v>
      </c>
      <c r="K6034" s="631">
        <v>7</v>
      </c>
      <c r="L6034" s="631">
        <v>8</v>
      </c>
      <c r="M6034" s="631">
        <v>9</v>
      </c>
      <c r="N6034" s="632">
        <v>10</v>
      </c>
      <c r="O6034" s="631">
        <v>11</v>
      </c>
      <c r="P6034" s="631">
        <v>12</v>
      </c>
      <c r="Q6034" s="631">
        <v>13</v>
      </c>
      <c r="R6034" s="631">
        <v>14</v>
      </c>
      <c r="S6034" s="631">
        <v>15</v>
      </c>
      <c r="T6034" s="631">
        <v>16</v>
      </c>
      <c r="U6034" s="631">
        <v>17</v>
      </c>
      <c r="V6034" s="632">
        <v>18</v>
      </c>
      <c r="W6034" s="631">
        <v>19</v>
      </c>
      <c r="X6034" s="631">
        <v>20</v>
      </c>
      <c r="Y6034" s="632">
        <v>21</v>
      </c>
      <c r="Z6034" s="631">
        <v>22</v>
      </c>
      <c r="AA6034" s="631">
        <v>23</v>
      </c>
      <c r="AB6034" s="633">
        <v>24</v>
      </c>
      <c r="AC6034" s="670"/>
      <c r="AI6034" s="946"/>
      <c r="AJ6034" s="320"/>
      <c r="AK6034" s="322"/>
      <c r="AL6034" s="322"/>
      <c r="AM6034" s="322"/>
      <c r="AN6034" s="946"/>
    </row>
    <row r="6035" spans="1:40" s="184" customFormat="1" ht="16.5" thickBot="1">
      <c r="A6035" s="555" t="s">
        <v>26</v>
      </c>
      <c r="B6035" s="148"/>
      <c r="C6035" s="556" t="s">
        <v>27</v>
      </c>
      <c r="D6035" s="200"/>
      <c r="E6035" s="190">
        <v>10.6</v>
      </c>
      <c r="F6035" s="148">
        <v>10.7</v>
      </c>
      <c r="G6035" s="148">
        <v>10.7</v>
      </c>
      <c r="H6035" s="480">
        <v>10.7</v>
      </c>
      <c r="I6035" s="148">
        <v>10.7</v>
      </c>
      <c r="J6035" s="148">
        <v>10.7</v>
      </c>
      <c r="K6035" s="148">
        <v>10.7</v>
      </c>
      <c r="L6035" s="148">
        <v>10.6</v>
      </c>
      <c r="M6035" s="148">
        <v>10.5</v>
      </c>
      <c r="N6035" s="480">
        <v>10.6</v>
      </c>
      <c r="O6035" s="148">
        <v>10.5</v>
      </c>
      <c r="P6035" s="148">
        <v>10.7</v>
      </c>
      <c r="Q6035" s="148">
        <v>10.7</v>
      </c>
      <c r="R6035" s="148">
        <v>10.7</v>
      </c>
      <c r="S6035" s="148">
        <v>10.8</v>
      </c>
      <c r="T6035" s="148">
        <v>10.8</v>
      </c>
      <c r="U6035" s="148">
        <v>10.8</v>
      </c>
      <c r="V6035" s="558">
        <v>10.7</v>
      </c>
      <c r="W6035" s="148">
        <v>10.7</v>
      </c>
      <c r="X6035" s="148">
        <v>10.7</v>
      </c>
      <c r="Y6035" s="480">
        <v>10.7</v>
      </c>
      <c r="Z6035" s="148">
        <v>10.8</v>
      </c>
      <c r="AA6035" s="148">
        <v>10.8</v>
      </c>
      <c r="AB6035" s="148">
        <v>10.8</v>
      </c>
      <c r="AC6035" s="100"/>
      <c r="AD6035" s="2479">
        <f>AVERAGE(D6035:AB6035)</f>
        <v>10.695833333333333</v>
      </c>
      <c r="AI6035" s="946"/>
      <c r="AJ6035" s="320"/>
      <c r="AK6035" s="322"/>
      <c r="AL6035" s="322"/>
      <c r="AM6035" s="322"/>
      <c r="AN6035" s="946"/>
    </row>
    <row r="6036" spans="1:40" s="184" customFormat="1" ht="16.5" thickBot="1">
      <c r="A6036" s="643" t="s">
        <v>28</v>
      </c>
      <c r="B6036" s="149"/>
      <c r="C6036" s="644" t="s">
        <v>27</v>
      </c>
      <c r="D6036" s="645"/>
      <c r="E6036" s="191">
        <v>10.6</v>
      </c>
      <c r="F6036" s="149">
        <v>10.7</v>
      </c>
      <c r="G6036" s="149">
        <v>10.7</v>
      </c>
      <c r="H6036" s="646">
        <v>10.7</v>
      </c>
      <c r="I6036" s="149">
        <v>10.7</v>
      </c>
      <c r="J6036" s="149">
        <v>10.7</v>
      </c>
      <c r="K6036" s="149">
        <v>10.7</v>
      </c>
      <c r="L6036" s="149">
        <v>10.6</v>
      </c>
      <c r="M6036" s="149">
        <v>10.5</v>
      </c>
      <c r="N6036" s="646">
        <v>10.6</v>
      </c>
      <c r="O6036" s="149">
        <v>10.5</v>
      </c>
      <c r="P6036" s="149">
        <v>10.7</v>
      </c>
      <c r="Q6036" s="149">
        <v>10.7</v>
      </c>
      <c r="R6036" s="149">
        <v>10.7</v>
      </c>
      <c r="S6036" s="149">
        <v>10.8</v>
      </c>
      <c r="T6036" s="149">
        <v>10.8</v>
      </c>
      <c r="U6036" s="149">
        <v>10.8</v>
      </c>
      <c r="V6036" s="647">
        <v>10.7</v>
      </c>
      <c r="W6036" s="149">
        <v>10.7</v>
      </c>
      <c r="X6036" s="149">
        <v>10.7</v>
      </c>
      <c r="Y6036" s="646">
        <v>10.7</v>
      </c>
      <c r="Z6036" s="149">
        <v>10.8</v>
      </c>
      <c r="AA6036" s="149">
        <v>10.8</v>
      </c>
      <c r="AB6036" s="149">
        <v>10.8</v>
      </c>
      <c r="AC6036" s="1053"/>
      <c r="AD6036" s="2479">
        <f>AVERAGE(D6036:AB6036)</f>
        <v>10.695833333333333</v>
      </c>
      <c r="AI6036" s="946"/>
      <c r="AJ6036" s="1268"/>
      <c r="AK6036" s="1054"/>
      <c r="AL6036" s="943"/>
      <c r="AM6036" s="1054"/>
      <c r="AN6036" s="946"/>
    </row>
    <row r="6037" spans="1:40" s="184" customFormat="1">
      <c r="A6037" s="3231" t="s">
        <v>66</v>
      </c>
      <c r="B6037" s="3196" t="s">
        <v>922</v>
      </c>
      <c r="C6037" s="127" t="s">
        <v>16</v>
      </c>
      <c r="D6037" s="124" t="s">
        <v>17</v>
      </c>
      <c r="E6037" s="345">
        <f t="shared" ref="E6037:AB6037" si="4058">(E6041-D6041)*$AE6037*$AF6037</f>
        <v>14.999999999986358</v>
      </c>
      <c r="F6037" s="341">
        <f t="shared" si="4058"/>
        <v>16.499999999950887</v>
      </c>
      <c r="G6037" s="341">
        <f t="shared" si="4058"/>
        <v>14.999999999986358</v>
      </c>
      <c r="H6037" s="474">
        <f t="shared" si="4058"/>
        <v>15.000000000071623</v>
      </c>
      <c r="I6037" s="341">
        <f t="shared" si="4058"/>
        <v>16.499999999950887</v>
      </c>
      <c r="J6037" s="341">
        <f t="shared" si="4058"/>
        <v>14.999999999986358</v>
      </c>
      <c r="K6037" s="341">
        <f t="shared" si="4058"/>
        <v>16.500000000036152</v>
      </c>
      <c r="L6037" s="341">
        <f t="shared" si="4058"/>
        <v>14.999999999986358</v>
      </c>
      <c r="M6037" s="341">
        <f t="shared" si="4058"/>
        <v>14.999999999986358</v>
      </c>
      <c r="N6037" s="474">
        <f t="shared" si="4058"/>
        <v>16.500000000036152</v>
      </c>
      <c r="O6037" s="341">
        <f t="shared" si="4058"/>
        <v>14.999999999986358</v>
      </c>
      <c r="P6037" s="341">
        <f t="shared" si="4058"/>
        <v>14.999999999986358</v>
      </c>
      <c r="Q6037" s="341">
        <f t="shared" si="4058"/>
        <v>16.500000000036152</v>
      </c>
      <c r="R6037" s="341">
        <f t="shared" si="4058"/>
        <v>14.999999999986358</v>
      </c>
      <c r="S6037" s="341">
        <f t="shared" si="4058"/>
        <v>16.499999999950887</v>
      </c>
      <c r="T6037" s="341">
        <f t="shared" si="4058"/>
        <v>15.000000000071623</v>
      </c>
      <c r="U6037" s="341">
        <f t="shared" si="4058"/>
        <v>14.999999999986358</v>
      </c>
      <c r="V6037" s="503">
        <f t="shared" si="4058"/>
        <v>31.50000000002251</v>
      </c>
      <c r="W6037" s="341">
        <f t="shared" si="4058"/>
        <v>31.499999999937245</v>
      </c>
      <c r="X6037" s="341">
        <f t="shared" si="4058"/>
        <v>31.50000000002251</v>
      </c>
      <c r="Y6037" s="474">
        <f t="shared" si="4058"/>
        <v>14.999999999986358</v>
      </c>
      <c r="Z6037" s="341">
        <f t="shared" si="4058"/>
        <v>14.999999999986358</v>
      </c>
      <c r="AA6037" s="341">
        <f t="shared" si="4058"/>
        <v>16.500000000036152</v>
      </c>
      <c r="AB6037" s="650">
        <f t="shared" si="4058"/>
        <v>14.999999999986358</v>
      </c>
      <c r="AC6037" s="137">
        <f>SUM(E6037:AB6037)</f>
        <v>419.99999999995907</v>
      </c>
      <c r="AD6037" s="2122"/>
      <c r="AE6037" s="208">
        <v>100</v>
      </c>
      <c r="AF6037" s="97">
        <v>15</v>
      </c>
      <c r="AI6037" s="946"/>
      <c r="AJ6037" s="1268"/>
      <c r="AK6037" s="1056"/>
      <c r="AL6037" s="1055"/>
      <c r="AM6037" s="943"/>
      <c r="AN6037" s="946"/>
    </row>
    <row r="6038" spans="1:40" s="184" customFormat="1">
      <c r="A6038" s="3251"/>
      <c r="B6038" s="3214"/>
      <c r="C6038" s="125" t="s">
        <v>18</v>
      </c>
      <c r="D6038" s="110" t="s">
        <v>17</v>
      </c>
      <c r="E6038" s="327">
        <f t="shared" ref="E6038:AB6038" si="4059">(E6042-D6042)*$AE6037*$AF6037</f>
        <v>13.500000000021828</v>
      </c>
      <c r="F6038" s="328">
        <f t="shared" si="4059"/>
        <v>13.499999999979195</v>
      </c>
      <c r="G6038" s="328">
        <f t="shared" si="4059"/>
        <v>13.500000000021828</v>
      </c>
      <c r="H6038" s="449">
        <f t="shared" si="4059"/>
        <v>13.499999999979195</v>
      </c>
      <c r="I6038" s="328">
        <f t="shared" si="4059"/>
        <v>12.000000000014666</v>
      </c>
      <c r="J6038" s="328">
        <f t="shared" si="4059"/>
        <v>13.499999999979195</v>
      </c>
      <c r="K6038" s="328">
        <f t="shared" si="4059"/>
        <v>13.500000000021828</v>
      </c>
      <c r="L6038" s="328">
        <f t="shared" si="4059"/>
        <v>13.499999999979195</v>
      </c>
      <c r="M6038" s="328">
        <f t="shared" si="4059"/>
        <v>13.500000000021828</v>
      </c>
      <c r="N6038" s="449">
        <f t="shared" si="4059"/>
        <v>13.499999999979195</v>
      </c>
      <c r="O6038" s="328">
        <f t="shared" si="4059"/>
        <v>13.500000000021828</v>
      </c>
      <c r="P6038" s="328">
        <f t="shared" si="4059"/>
        <v>13.499999999979195</v>
      </c>
      <c r="Q6038" s="328">
        <f t="shared" si="4059"/>
        <v>13.500000000021828</v>
      </c>
      <c r="R6038" s="328">
        <f t="shared" si="4059"/>
        <v>11.999999999972033</v>
      </c>
      <c r="S6038" s="328">
        <f t="shared" si="4059"/>
        <v>13.500000000021828</v>
      </c>
      <c r="T6038" s="328">
        <f t="shared" si="4059"/>
        <v>13.499999999979195</v>
      </c>
      <c r="U6038" s="328">
        <f t="shared" si="4059"/>
        <v>13.500000000021828</v>
      </c>
      <c r="V6038" s="485">
        <f t="shared" si="4059"/>
        <v>27.000000000001023</v>
      </c>
      <c r="W6038" s="328">
        <f t="shared" si="4059"/>
        <v>27.000000000001023</v>
      </c>
      <c r="X6038" s="328">
        <f t="shared" si="4059"/>
        <v>25.499999999993861</v>
      </c>
      <c r="Y6038" s="449">
        <f t="shared" si="4059"/>
        <v>13.499999999979195</v>
      </c>
      <c r="Z6038" s="328">
        <f t="shared" si="4059"/>
        <v>13.500000000021828</v>
      </c>
      <c r="AA6038" s="328">
        <f t="shared" si="4059"/>
        <v>13.499999999979195</v>
      </c>
      <c r="AB6038" s="432">
        <f t="shared" si="4059"/>
        <v>13.500000000021828</v>
      </c>
      <c r="AC6038" s="109">
        <f>SUM(E6038:AB6038)</f>
        <v>360.00000000001364</v>
      </c>
      <c r="AD6038" s="81"/>
      <c r="AE6038" s="158"/>
      <c r="AF6038" s="74"/>
      <c r="AI6038" s="946"/>
      <c r="AJ6038" s="1269"/>
      <c r="AK6038" s="943"/>
      <c r="AL6038" s="943"/>
      <c r="AM6038" s="943"/>
      <c r="AN6038" s="946"/>
    </row>
    <row r="6039" spans="1:40" s="184" customFormat="1">
      <c r="A6039" s="3251"/>
      <c r="B6039" s="3214"/>
      <c r="C6039" s="125" t="s">
        <v>19</v>
      </c>
      <c r="D6039" s="110" t="s">
        <v>20</v>
      </c>
      <c r="E6039" s="2454">
        <v>1</v>
      </c>
      <c r="F6039" s="2089">
        <v>1</v>
      </c>
      <c r="G6039" s="2089">
        <v>1</v>
      </c>
      <c r="H6039" s="2088">
        <v>1</v>
      </c>
      <c r="I6039" s="2089">
        <v>1</v>
      </c>
      <c r="J6039" s="2089">
        <v>1</v>
      </c>
      <c r="K6039" s="2089">
        <v>1</v>
      </c>
      <c r="L6039" s="2089">
        <v>1</v>
      </c>
      <c r="M6039" s="2089">
        <v>1</v>
      </c>
      <c r="N6039" s="2088">
        <v>1</v>
      </c>
      <c r="O6039" s="2089">
        <v>1</v>
      </c>
      <c r="P6039" s="2089">
        <v>1</v>
      </c>
      <c r="Q6039" s="2089">
        <v>1</v>
      </c>
      <c r="R6039" s="2089">
        <v>1</v>
      </c>
      <c r="S6039" s="2089">
        <v>1</v>
      </c>
      <c r="T6039" s="2089">
        <v>1</v>
      </c>
      <c r="U6039" s="2089">
        <v>1</v>
      </c>
      <c r="V6039" s="2884">
        <v>2</v>
      </c>
      <c r="W6039" s="2089">
        <v>2</v>
      </c>
      <c r="X6039" s="2089">
        <v>2</v>
      </c>
      <c r="Y6039" s="2088">
        <v>1</v>
      </c>
      <c r="Z6039" s="2089">
        <v>1</v>
      </c>
      <c r="AA6039" s="2089">
        <v>1</v>
      </c>
      <c r="AB6039" s="2455">
        <v>1</v>
      </c>
      <c r="AC6039" s="109">
        <f>AVERAGE(E6039:AB6039)</f>
        <v>1.125</v>
      </c>
      <c r="AD6039" s="81"/>
      <c r="AE6039" s="158"/>
      <c r="AF6039" s="74"/>
      <c r="AI6039" s="946"/>
      <c r="AJ6039" s="1269"/>
      <c r="AK6039" s="943"/>
      <c r="AL6039" s="943"/>
      <c r="AM6039" s="943"/>
      <c r="AN6039" s="946"/>
    </row>
    <row r="6040" spans="1:40" s="184" customFormat="1" ht="16.5" thickBot="1">
      <c r="A6040" s="3252"/>
      <c r="B6040" s="3215"/>
      <c r="C6040" s="128" t="s">
        <v>21</v>
      </c>
      <c r="D6040" s="116"/>
      <c r="E6040" s="337">
        <f t="shared" ref="E6040:AB6040" si="4060">E6038/E6037</f>
        <v>0.90000000000227376</v>
      </c>
      <c r="F6040" s="338">
        <f t="shared" si="4060"/>
        <v>0.81818181818299263</v>
      </c>
      <c r="G6040" s="338">
        <f t="shared" si="4060"/>
        <v>0.90000000000227376</v>
      </c>
      <c r="H6040" s="464">
        <f t="shared" si="4060"/>
        <v>0.89999999999431568</v>
      </c>
      <c r="I6040" s="338">
        <f t="shared" si="4060"/>
        <v>0.72727272727578085</v>
      </c>
      <c r="J6040" s="338">
        <f t="shared" si="4060"/>
        <v>0.89999999999943159</v>
      </c>
      <c r="K6040" s="338">
        <f t="shared" si="4060"/>
        <v>0.81818181818134839</v>
      </c>
      <c r="L6040" s="338">
        <f t="shared" si="4060"/>
        <v>0.89999999999943159</v>
      </c>
      <c r="M6040" s="338">
        <f t="shared" si="4060"/>
        <v>0.90000000000227376</v>
      </c>
      <c r="N6040" s="464">
        <f t="shared" si="4060"/>
        <v>0.81818181817876456</v>
      </c>
      <c r="O6040" s="338">
        <f t="shared" si="4060"/>
        <v>0.90000000000227376</v>
      </c>
      <c r="P6040" s="338">
        <f t="shared" si="4060"/>
        <v>0.89999999999943159</v>
      </c>
      <c r="Q6040" s="338">
        <f t="shared" si="4060"/>
        <v>0.81818181818134839</v>
      </c>
      <c r="R6040" s="338">
        <f t="shared" si="4060"/>
        <v>0.79999999999886318</v>
      </c>
      <c r="S6040" s="338">
        <f t="shared" si="4060"/>
        <v>0.81818181818557645</v>
      </c>
      <c r="T6040" s="338">
        <f t="shared" si="4060"/>
        <v>0.89999999999431568</v>
      </c>
      <c r="U6040" s="338">
        <f t="shared" si="4060"/>
        <v>0.90000000000227376</v>
      </c>
      <c r="V6040" s="501">
        <f t="shared" si="4060"/>
        <v>0.85714285714227711</v>
      </c>
      <c r="W6040" s="338">
        <f t="shared" si="4060"/>
        <v>0.85714285714459726</v>
      </c>
      <c r="X6040" s="338">
        <f t="shared" si="4060"/>
        <v>0.80952380952303615</v>
      </c>
      <c r="Y6040" s="464">
        <f t="shared" si="4060"/>
        <v>0.89999999999943159</v>
      </c>
      <c r="Z6040" s="338">
        <f t="shared" si="4060"/>
        <v>0.90000000000227376</v>
      </c>
      <c r="AA6040" s="338">
        <f t="shared" si="4060"/>
        <v>0.81818181817876456</v>
      </c>
      <c r="AB6040" s="970">
        <f t="shared" si="4060"/>
        <v>0.90000000000227376</v>
      </c>
      <c r="AC6040" s="567">
        <f>MAX(E6040:AB6040)</f>
        <v>0.90000000000227376</v>
      </c>
      <c r="AD6040" s="146"/>
      <c r="AE6040" s="129"/>
      <c r="AF6040" s="178"/>
      <c r="AI6040" s="946"/>
      <c r="AJ6040" s="1269"/>
      <c r="AK6040" s="943"/>
      <c r="AL6040" s="943"/>
      <c r="AM6040" s="943"/>
      <c r="AN6040" s="946"/>
    </row>
    <row r="6041" spans="1:40" s="184" customFormat="1" hidden="1">
      <c r="A6041" s="2108"/>
      <c r="B6041" s="2100"/>
      <c r="C6041" s="570" t="s">
        <v>22</v>
      </c>
      <c r="D6041" s="115">
        <v>259.60000000000002</v>
      </c>
      <c r="E6041" s="2122">
        <v>259.61</v>
      </c>
      <c r="F6041" s="208">
        <v>259.62099999999998</v>
      </c>
      <c r="G6041" s="208">
        <v>259.63099999999997</v>
      </c>
      <c r="H6041" s="447">
        <v>259.64100000000002</v>
      </c>
      <c r="I6041" s="208">
        <v>259.65199999999999</v>
      </c>
      <c r="J6041" s="208">
        <v>259.66199999999998</v>
      </c>
      <c r="K6041" s="208">
        <v>259.673</v>
      </c>
      <c r="L6041" s="208">
        <v>259.68299999999999</v>
      </c>
      <c r="M6041" s="208">
        <v>259.69299999999998</v>
      </c>
      <c r="N6041" s="447">
        <v>259.70400000000001</v>
      </c>
      <c r="O6041" s="208">
        <v>259.714</v>
      </c>
      <c r="P6041" s="208">
        <v>259.72399999999999</v>
      </c>
      <c r="Q6041" s="208">
        <v>259.73500000000001</v>
      </c>
      <c r="R6041" s="208">
        <v>259.745</v>
      </c>
      <c r="S6041" s="208">
        <v>259.75599999999997</v>
      </c>
      <c r="T6041" s="208">
        <v>259.76600000000002</v>
      </c>
      <c r="U6041" s="208">
        <v>259.77600000000001</v>
      </c>
      <c r="V6041" s="481">
        <v>259.79700000000003</v>
      </c>
      <c r="W6041" s="208">
        <v>259.81799999999998</v>
      </c>
      <c r="X6041" s="208">
        <v>259.839</v>
      </c>
      <c r="Y6041" s="447">
        <v>259.84899999999999</v>
      </c>
      <c r="Z6041" s="208">
        <v>259.85899999999998</v>
      </c>
      <c r="AA6041" s="208">
        <v>259.87</v>
      </c>
      <c r="AB6041" s="350">
        <v>259.88</v>
      </c>
      <c r="AC6041" s="186"/>
      <c r="AD6041" s="2122"/>
      <c r="AE6041" s="208"/>
      <c r="AF6041" s="97"/>
      <c r="AI6041" s="946"/>
      <c r="AJ6041" s="1269"/>
      <c r="AK6041" s="943"/>
      <c r="AL6041" s="943"/>
      <c r="AM6041" s="943"/>
      <c r="AN6041" s="946"/>
    </row>
    <row r="6042" spans="1:40" s="184" customFormat="1" hidden="1">
      <c r="A6042" s="2109"/>
      <c r="B6042" s="2101"/>
      <c r="C6042" s="126" t="s">
        <v>23</v>
      </c>
      <c r="D6042" s="110">
        <v>164.79</v>
      </c>
      <c r="E6042" s="81">
        <v>164.79900000000001</v>
      </c>
      <c r="F6042" s="158">
        <v>164.80799999999999</v>
      </c>
      <c r="G6042" s="158">
        <v>164.81700000000001</v>
      </c>
      <c r="H6042" s="446">
        <v>164.82599999999999</v>
      </c>
      <c r="I6042" s="158">
        <v>164.834</v>
      </c>
      <c r="J6042" s="158">
        <v>164.84299999999999</v>
      </c>
      <c r="K6042" s="158">
        <v>164.852</v>
      </c>
      <c r="L6042" s="158">
        <v>164.86099999999999</v>
      </c>
      <c r="M6042" s="158">
        <v>164.87</v>
      </c>
      <c r="N6042" s="446">
        <v>164.87899999999999</v>
      </c>
      <c r="O6042" s="158">
        <v>164.88800000000001</v>
      </c>
      <c r="P6042" s="158">
        <v>164.89699999999999</v>
      </c>
      <c r="Q6042" s="158">
        <v>164.90600000000001</v>
      </c>
      <c r="R6042" s="158">
        <v>164.91399999999999</v>
      </c>
      <c r="S6042" s="158">
        <v>164.923</v>
      </c>
      <c r="T6042" s="158">
        <v>164.93199999999999</v>
      </c>
      <c r="U6042" s="158">
        <v>164.941</v>
      </c>
      <c r="V6042" s="482">
        <v>164.959</v>
      </c>
      <c r="W6042" s="158">
        <v>164.977</v>
      </c>
      <c r="X6042" s="158">
        <v>164.994</v>
      </c>
      <c r="Y6042" s="446">
        <v>165.00299999999999</v>
      </c>
      <c r="Z6042" s="158">
        <v>165.012</v>
      </c>
      <c r="AA6042" s="158">
        <v>165.02099999999999</v>
      </c>
      <c r="AB6042" s="336">
        <v>165.03</v>
      </c>
      <c r="AC6042" s="221"/>
      <c r="AD6042" s="81"/>
      <c r="AE6042" s="158"/>
      <c r="AF6042" s="74"/>
      <c r="AH6042" s="943"/>
      <c r="AI6042" s="944"/>
      <c r="AJ6042" s="945"/>
      <c r="AK6042" s="945"/>
      <c r="AL6042" s="354"/>
      <c r="AM6042" s="946"/>
      <c r="AN6042" s="946"/>
    </row>
    <row r="6043" spans="1:40" s="184" customFormat="1" ht="16.5" hidden="1" thickBot="1">
      <c r="A6043" s="2110"/>
      <c r="B6043" s="2115" t="s">
        <v>49</v>
      </c>
      <c r="C6043" s="2116"/>
      <c r="D6043" s="116"/>
      <c r="E6043" s="181">
        <f>SQRT(E6037*E6037+E6038*E6038)/E6035/1.73</f>
        <v>1.1004709385219231</v>
      </c>
      <c r="F6043" s="182">
        <f t="shared" ref="F6043:AB6043" si="4061">SQRT(F6037*F6037+F6038*F6038)/F6035/1.73</f>
        <v>1.1516938904044438</v>
      </c>
      <c r="G6043" s="182">
        <f t="shared" si="4061"/>
        <v>1.0901861633955501</v>
      </c>
      <c r="H6043" s="453">
        <f t="shared" si="4061"/>
        <v>1.0901861633974332</v>
      </c>
      <c r="I6043" s="182">
        <f t="shared" si="4061"/>
        <v>1.1021665908417737</v>
      </c>
      <c r="J6043" s="182">
        <f t="shared" si="4061"/>
        <v>1.0901861633940093</v>
      </c>
      <c r="K6043" s="182">
        <f t="shared" si="4061"/>
        <v>1.1516938904094673</v>
      </c>
      <c r="L6043" s="182">
        <f t="shared" si="4061"/>
        <v>1.1004709385203679</v>
      </c>
      <c r="M6043" s="182">
        <f t="shared" si="4061"/>
        <v>1.1109516141268938</v>
      </c>
      <c r="N6043" s="453">
        <f t="shared" si="4061"/>
        <v>1.1625589271099712</v>
      </c>
      <c r="O6043" s="182">
        <f t="shared" si="4061"/>
        <v>1.1109516141268938</v>
      </c>
      <c r="P6043" s="182">
        <f t="shared" si="4061"/>
        <v>1.0901861633940093</v>
      </c>
      <c r="Q6043" s="182">
        <f t="shared" si="4061"/>
        <v>1.1516938904094673</v>
      </c>
      <c r="R6043" s="182">
        <f t="shared" si="4061"/>
        <v>1.0377274438047877</v>
      </c>
      <c r="S6043" s="182">
        <f t="shared" si="4061"/>
        <v>1.1410300580873289</v>
      </c>
      <c r="T6043" s="182">
        <f t="shared" si="4061"/>
        <v>1.0800918470696792</v>
      </c>
      <c r="U6043" s="182">
        <f t="shared" si="4061"/>
        <v>1.0800918470678134</v>
      </c>
      <c r="V6043" s="489">
        <f t="shared" si="4061"/>
        <v>2.2412592543804091</v>
      </c>
      <c r="W6043" s="182">
        <f t="shared" si="4061"/>
        <v>2.2412592543769119</v>
      </c>
      <c r="X6043" s="182">
        <f t="shared" si="4061"/>
        <v>2.1893883776312744</v>
      </c>
      <c r="Y6043" s="453">
        <f t="shared" si="4061"/>
        <v>1.0901861633940093</v>
      </c>
      <c r="Z6043" s="182">
        <f t="shared" si="4061"/>
        <v>1.0800918470678134</v>
      </c>
      <c r="AA6043" s="182">
        <f t="shared" si="4061"/>
        <v>1.1410300580894162</v>
      </c>
      <c r="AB6043" s="435">
        <f t="shared" si="4061"/>
        <v>1.0800918470678134</v>
      </c>
      <c r="AC6043" s="111">
        <f>AVERAGE(E6043:AB6043)</f>
        <v>1.2460685394203941</v>
      </c>
      <c r="AD6043" s="98">
        <f>(AC6039-AC6043)/AC6039</f>
        <v>-0.10761647948479475</v>
      </c>
      <c r="AE6043" s="79"/>
      <c r="AF6043" s="80"/>
      <c r="AI6043" s="946"/>
      <c r="AJ6043" s="1268"/>
      <c r="AK6043" s="1054"/>
      <c r="AL6043" s="943"/>
      <c r="AM6043" s="1054"/>
      <c r="AN6043" s="946"/>
    </row>
    <row r="6044" spans="1:40" s="184" customFormat="1">
      <c r="A6044" s="3250" t="s">
        <v>64</v>
      </c>
      <c r="B6044" s="3213" t="s">
        <v>923</v>
      </c>
      <c r="C6044" s="123" t="s">
        <v>16</v>
      </c>
      <c r="D6044" s="115" t="s">
        <v>17</v>
      </c>
      <c r="E6044" s="326">
        <f t="shared" ref="E6044:AB6044" si="4062">(E6048-D6048)*$AE6044*$AF6044</f>
        <v>156.00000000006276</v>
      </c>
      <c r="F6044" s="71">
        <f t="shared" si="4062"/>
        <v>134.99999999987722</v>
      </c>
      <c r="G6044" s="71">
        <f t="shared" si="4062"/>
        <v>136.50000000018281</v>
      </c>
      <c r="H6044" s="448">
        <f t="shared" si="4062"/>
        <v>155.99999999972169</v>
      </c>
      <c r="I6044" s="71">
        <f t="shared" si="4062"/>
        <v>175.50000000028376</v>
      </c>
      <c r="J6044" s="71">
        <f t="shared" si="4062"/>
        <v>212.99999999973807</v>
      </c>
      <c r="K6044" s="71">
        <f t="shared" si="4062"/>
        <v>253.50000000014461</v>
      </c>
      <c r="L6044" s="71">
        <f t="shared" si="4062"/>
        <v>251.99999999983902</v>
      </c>
      <c r="M6044" s="71">
        <f t="shared" si="4062"/>
        <v>273.00000000002456</v>
      </c>
      <c r="N6044" s="448">
        <f t="shared" si="4062"/>
        <v>310.50000000016098</v>
      </c>
      <c r="O6044" s="71">
        <f t="shared" si="4062"/>
        <v>273.00000000002456</v>
      </c>
      <c r="P6044" s="71">
        <f t="shared" si="4062"/>
        <v>271.50000000006003</v>
      </c>
      <c r="Q6044" s="71">
        <f t="shared" si="4062"/>
        <v>273.00000000002456</v>
      </c>
      <c r="R6044" s="71">
        <f t="shared" si="4062"/>
        <v>212.99999999973807</v>
      </c>
      <c r="S6044" s="71">
        <f t="shared" si="4062"/>
        <v>273.00000000002456</v>
      </c>
      <c r="T6044" s="71">
        <f t="shared" si="4062"/>
        <v>252.00000000018008</v>
      </c>
      <c r="U6044" s="71">
        <f t="shared" si="4062"/>
        <v>233.9999999999236</v>
      </c>
      <c r="V6044" s="484">
        <f t="shared" si="4062"/>
        <v>233.9999999999236</v>
      </c>
      <c r="W6044" s="71">
        <f t="shared" si="4062"/>
        <v>232.49999999995907</v>
      </c>
      <c r="X6044" s="71">
        <f t="shared" si="4062"/>
        <v>234.00000000026466</v>
      </c>
      <c r="Y6044" s="448">
        <f t="shared" si="4062"/>
        <v>232.49999999995907</v>
      </c>
      <c r="Z6044" s="71">
        <f t="shared" si="4062"/>
        <v>253.49999999980355</v>
      </c>
      <c r="AA6044" s="71">
        <f t="shared" si="4062"/>
        <v>213.00000000007913</v>
      </c>
      <c r="AB6044" s="431">
        <f t="shared" si="4062"/>
        <v>195.00000000016371</v>
      </c>
      <c r="AC6044" s="108">
        <f>SUM(E6044:AB6044)</f>
        <v>5445.0000000001637</v>
      </c>
      <c r="AD6044" s="2122"/>
      <c r="AE6044" s="208">
        <v>100</v>
      </c>
      <c r="AF6044" s="97">
        <v>15</v>
      </c>
      <c r="AI6044" s="946"/>
      <c r="AJ6044" s="1268"/>
      <c r="AK6044" s="1056"/>
      <c r="AL6044" s="1055"/>
      <c r="AM6044" s="943"/>
      <c r="AN6044" s="946"/>
    </row>
    <row r="6045" spans="1:40" s="184" customFormat="1">
      <c r="A6045" s="3251"/>
      <c r="B6045" s="3214"/>
      <c r="C6045" s="125" t="s">
        <v>18</v>
      </c>
      <c r="D6045" s="110" t="s">
        <v>33</v>
      </c>
      <c r="E6045" s="327">
        <f t="shared" ref="E6045:AB6045" si="4063">(E6049-D6049)*$AE6044*$AF6044</f>
        <v>0</v>
      </c>
      <c r="F6045" s="328">
        <f t="shared" si="4063"/>
        <v>0</v>
      </c>
      <c r="G6045" s="328">
        <f t="shared" si="4063"/>
        <v>0</v>
      </c>
      <c r="H6045" s="449">
        <f t="shared" si="4063"/>
        <v>0</v>
      </c>
      <c r="I6045" s="328">
        <f t="shared" si="4063"/>
        <v>0</v>
      </c>
      <c r="J6045" s="328">
        <f t="shared" si="4063"/>
        <v>0</v>
      </c>
      <c r="K6045" s="328">
        <f t="shared" si="4063"/>
        <v>0</v>
      </c>
      <c r="L6045" s="328">
        <f t="shared" si="4063"/>
        <v>0</v>
      </c>
      <c r="M6045" s="328">
        <f t="shared" si="4063"/>
        <v>0</v>
      </c>
      <c r="N6045" s="449">
        <f t="shared" si="4063"/>
        <v>0</v>
      </c>
      <c r="O6045" s="328">
        <f t="shared" si="4063"/>
        <v>0</v>
      </c>
      <c r="P6045" s="328">
        <f t="shared" si="4063"/>
        <v>0</v>
      </c>
      <c r="Q6045" s="328">
        <f t="shared" si="4063"/>
        <v>0</v>
      </c>
      <c r="R6045" s="328">
        <f t="shared" si="4063"/>
        <v>0</v>
      </c>
      <c r="S6045" s="328">
        <f t="shared" si="4063"/>
        <v>0</v>
      </c>
      <c r="T6045" s="328">
        <f t="shared" si="4063"/>
        <v>0</v>
      </c>
      <c r="U6045" s="328">
        <f t="shared" si="4063"/>
        <v>0</v>
      </c>
      <c r="V6045" s="485">
        <f t="shared" si="4063"/>
        <v>0</v>
      </c>
      <c r="W6045" s="328">
        <f t="shared" si="4063"/>
        <v>0</v>
      </c>
      <c r="X6045" s="328">
        <f t="shared" si="4063"/>
        <v>0</v>
      </c>
      <c r="Y6045" s="449">
        <f t="shared" si="4063"/>
        <v>0</v>
      </c>
      <c r="Z6045" s="328">
        <f t="shared" si="4063"/>
        <v>0</v>
      </c>
      <c r="AA6045" s="328">
        <f t="shared" si="4063"/>
        <v>0</v>
      </c>
      <c r="AB6045" s="432">
        <f t="shared" si="4063"/>
        <v>0</v>
      </c>
      <c r="AC6045" s="109">
        <f>SUM(E6045:AB6045)</f>
        <v>0</v>
      </c>
      <c r="AD6045" s="81"/>
      <c r="AE6045" s="158"/>
      <c r="AF6045" s="74"/>
      <c r="AI6045" s="946"/>
      <c r="AJ6045" s="1269"/>
      <c r="AK6045" s="943"/>
      <c r="AL6045" s="943"/>
      <c r="AM6045" s="943"/>
      <c r="AN6045" s="946"/>
    </row>
    <row r="6046" spans="1:40" s="184" customFormat="1">
      <c r="A6046" s="3251"/>
      <c r="B6046" s="3214"/>
      <c r="C6046" s="125" t="s">
        <v>19</v>
      </c>
      <c r="D6046" s="110" t="s">
        <v>20</v>
      </c>
      <c r="E6046" s="2454">
        <v>8</v>
      </c>
      <c r="F6046" s="2089">
        <v>7</v>
      </c>
      <c r="G6046" s="2089">
        <v>7</v>
      </c>
      <c r="H6046" s="2088">
        <v>8</v>
      </c>
      <c r="I6046" s="2089">
        <v>9</v>
      </c>
      <c r="J6046" s="2089">
        <v>11</v>
      </c>
      <c r="K6046" s="2089">
        <v>13</v>
      </c>
      <c r="L6046" s="2089">
        <v>13</v>
      </c>
      <c r="M6046" s="2089">
        <v>14</v>
      </c>
      <c r="N6046" s="2088">
        <v>16</v>
      </c>
      <c r="O6046" s="2089">
        <v>14</v>
      </c>
      <c r="P6046" s="2089">
        <v>14</v>
      </c>
      <c r="Q6046" s="2089">
        <v>14</v>
      </c>
      <c r="R6046" s="2089">
        <v>11</v>
      </c>
      <c r="S6046" s="2089">
        <v>14</v>
      </c>
      <c r="T6046" s="2089">
        <v>13</v>
      </c>
      <c r="U6046" s="2089">
        <v>12</v>
      </c>
      <c r="V6046" s="2884">
        <v>12</v>
      </c>
      <c r="W6046" s="2089">
        <v>12</v>
      </c>
      <c r="X6046" s="2089">
        <v>12</v>
      </c>
      <c r="Y6046" s="2088">
        <v>12</v>
      </c>
      <c r="Z6046" s="2089">
        <v>13</v>
      </c>
      <c r="AA6046" s="2089">
        <v>11</v>
      </c>
      <c r="AB6046" s="2455">
        <v>10</v>
      </c>
      <c r="AC6046" s="109">
        <f>AVERAGE(E6046:AB6046)</f>
        <v>11.666666666666666</v>
      </c>
      <c r="AD6046" s="81"/>
      <c r="AE6046" s="158"/>
      <c r="AF6046" s="74"/>
      <c r="AI6046" s="946"/>
      <c r="AJ6046" s="1269"/>
      <c r="AK6046" s="943"/>
      <c r="AL6046" s="943"/>
      <c r="AM6046" s="943"/>
      <c r="AN6046" s="946"/>
    </row>
    <row r="6047" spans="1:40" s="184" customFormat="1" ht="16.5" thickBot="1">
      <c r="A6047" s="3252"/>
      <c r="B6047" s="3215"/>
      <c r="C6047" s="128" t="s">
        <v>21</v>
      </c>
      <c r="D6047" s="116"/>
      <c r="E6047" s="337">
        <f t="shared" ref="E6047:AB6047" si="4064">E6045/E6044</f>
        <v>0</v>
      </c>
      <c r="F6047" s="338">
        <f t="shared" si="4064"/>
        <v>0</v>
      </c>
      <c r="G6047" s="338">
        <f t="shared" si="4064"/>
        <v>0</v>
      </c>
      <c r="H6047" s="464">
        <f t="shared" si="4064"/>
        <v>0</v>
      </c>
      <c r="I6047" s="338">
        <f t="shared" si="4064"/>
        <v>0</v>
      </c>
      <c r="J6047" s="338">
        <f t="shared" si="4064"/>
        <v>0</v>
      </c>
      <c r="K6047" s="338">
        <f t="shared" si="4064"/>
        <v>0</v>
      </c>
      <c r="L6047" s="338">
        <f t="shared" si="4064"/>
        <v>0</v>
      </c>
      <c r="M6047" s="338">
        <f t="shared" si="4064"/>
        <v>0</v>
      </c>
      <c r="N6047" s="464">
        <f t="shared" si="4064"/>
        <v>0</v>
      </c>
      <c r="O6047" s="338">
        <f t="shared" si="4064"/>
        <v>0</v>
      </c>
      <c r="P6047" s="338">
        <f t="shared" si="4064"/>
        <v>0</v>
      </c>
      <c r="Q6047" s="338">
        <f t="shared" si="4064"/>
        <v>0</v>
      </c>
      <c r="R6047" s="338">
        <f t="shared" si="4064"/>
        <v>0</v>
      </c>
      <c r="S6047" s="338">
        <f t="shared" si="4064"/>
        <v>0</v>
      </c>
      <c r="T6047" s="338">
        <f t="shared" si="4064"/>
        <v>0</v>
      </c>
      <c r="U6047" s="338">
        <f t="shared" si="4064"/>
        <v>0</v>
      </c>
      <c r="V6047" s="501">
        <f t="shared" si="4064"/>
        <v>0</v>
      </c>
      <c r="W6047" s="338">
        <f t="shared" si="4064"/>
        <v>0</v>
      </c>
      <c r="X6047" s="338">
        <f t="shared" si="4064"/>
        <v>0</v>
      </c>
      <c r="Y6047" s="464">
        <f t="shared" si="4064"/>
        <v>0</v>
      </c>
      <c r="Z6047" s="338">
        <f t="shared" si="4064"/>
        <v>0</v>
      </c>
      <c r="AA6047" s="338">
        <f t="shared" si="4064"/>
        <v>0</v>
      </c>
      <c r="AB6047" s="970">
        <f t="shared" si="4064"/>
        <v>0</v>
      </c>
      <c r="AC6047" s="567">
        <f>MAX(E6047:AB6047)</f>
        <v>0</v>
      </c>
      <c r="AD6047" s="146"/>
      <c r="AE6047" s="129"/>
      <c r="AF6047" s="178"/>
      <c r="AI6047" s="946"/>
      <c r="AJ6047" s="1269"/>
      <c r="AK6047" s="943"/>
      <c r="AL6047" s="943"/>
      <c r="AM6047" s="943"/>
      <c r="AN6047" s="946"/>
    </row>
    <row r="6048" spans="1:40" s="184" customFormat="1" hidden="1">
      <c r="A6048" s="2108"/>
      <c r="B6048" s="2100"/>
      <c r="C6048" s="570" t="s">
        <v>22</v>
      </c>
      <c r="D6048" s="115">
        <v>1857.51</v>
      </c>
      <c r="E6048" s="2122">
        <v>1857.614</v>
      </c>
      <c r="F6048" s="208">
        <v>1857.704</v>
      </c>
      <c r="G6048" s="208">
        <v>1857.7950000000001</v>
      </c>
      <c r="H6048" s="447">
        <v>1857.8989999999999</v>
      </c>
      <c r="I6048" s="208">
        <v>1858.0160000000001</v>
      </c>
      <c r="J6048" s="208">
        <v>1858.1579999999999</v>
      </c>
      <c r="K6048" s="208">
        <v>1858.327</v>
      </c>
      <c r="L6048" s="208">
        <v>1858.4949999999999</v>
      </c>
      <c r="M6048" s="208">
        <v>1858.6769999999999</v>
      </c>
      <c r="N6048" s="447">
        <v>1858.884</v>
      </c>
      <c r="O6048" s="208">
        <v>1859.066</v>
      </c>
      <c r="P6048" s="208">
        <v>1859.2470000000001</v>
      </c>
      <c r="Q6048" s="208">
        <v>1859.4290000000001</v>
      </c>
      <c r="R6048" s="208">
        <v>1859.5709999999999</v>
      </c>
      <c r="S6048" s="208">
        <v>1859.7529999999999</v>
      </c>
      <c r="T6048" s="208">
        <v>1859.921</v>
      </c>
      <c r="U6048" s="208">
        <v>1860.077</v>
      </c>
      <c r="V6048" s="481">
        <v>1860.2329999999999</v>
      </c>
      <c r="W6048" s="208">
        <v>1860.3879999999999</v>
      </c>
      <c r="X6048" s="208">
        <v>1860.5440000000001</v>
      </c>
      <c r="Y6048" s="447">
        <v>1860.6990000000001</v>
      </c>
      <c r="Z6048" s="208">
        <v>1860.8679999999999</v>
      </c>
      <c r="AA6048" s="208">
        <v>1861.01</v>
      </c>
      <c r="AB6048" s="350">
        <v>1861.14</v>
      </c>
      <c r="AC6048" s="186"/>
      <c r="AD6048" s="2122"/>
      <c r="AE6048" s="208"/>
      <c r="AF6048" s="97"/>
      <c r="AI6048" s="946"/>
      <c r="AJ6048" s="1269"/>
      <c r="AK6048" s="943"/>
      <c r="AL6048" s="943"/>
      <c r="AM6048" s="943"/>
      <c r="AN6048" s="946"/>
    </row>
    <row r="6049" spans="1:40" s="184" customFormat="1" hidden="1">
      <c r="A6049" s="2109"/>
      <c r="B6049" s="2101"/>
      <c r="C6049" s="126" t="s">
        <v>23</v>
      </c>
      <c r="D6049" s="110"/>
      <c r="E6049" s="81"/>
      <c r="F6049" s="158"/>
      <c r="G6049" s="158"/>
      <c r="H6049" s="446"/>
      <c r="I6049" s="158"/>
      <c r="J6049" s="158"/>
      <c r="K6049" s="158"/>
      <c r="L6049" s="158"/>
      <c r="M6049" s="158"/>
      <c r="N6049" s="446"/>
      <c r="O6049" s="158"/>
      <c r="P6049" s="158"/>
      <c r="Q6049" s="158"/>
      <c r="R6049" s="158"/>
      <c r="S6049" s="158"/>
      <c r="T6049" s="158"/>
      <c r="U6049" s="158"/>
      <c r="V6049" s="482"/>
      <c r="W6049" s="158"/>
      <c r="X6049" s="158"/>
      <c r="Y6049" s="446"/>
      <c r="Z6049" s="158"/>
      <c r="AA6049" s="158"/>
      <c r="AB6049" s="336"/>
      <c r="AC6049" s="221"/>
      <c r="AD6049" s="81"/>
      <c r="AE6049" s="158"/>
      <c r="AF6049" s="74"/>
      <c r="AH6049" s="943"/>
      <c r="AI6049" s="944"/>
      <c r="AJ6049" s="945"/>
      <c r="AK6049" s="945"/>
      <c r="AL6049" s="354"/>
      <c r="AM6049" s="946"/>
      <c r="AN6049" s="946"/>
    </row>
    <row r="6050" spans="1:40" s="184" customFormat="1" ht="16.5" hidden="1" thickBot="1">
      <c r="A6050" s="2110"/>
      <c r="B6050" s="2115" t="s">
        <v>49</v>
      </c>
      <c r="C6050" s="2116"/>
      <c r="D6050" s="116"/>
      <c r="E6050" s="181">
        <f>SQRT(E6044*E6044+E6045*E6045)/E6035/1.73</f>
        <v>8.5069255098736374</v>
      </c>
      <c r="F6050" s="182">
        <f t="shared" ref="F6050:AB6050" si="4065">SQRT(F6044*F6044+F6045*F6045)/F6035/1.73</f>
        <v>7.2929609421358776</v>
      </c>
      <c r="G6050" s="182">
        <f t="shared" si="4065"/>
        <v>7.3739938415095256</v>
      </c>
      <c r="H6050" s="453">
        <f t="shared" si="4065"/>
        <v>8.427421533127422</v>
      </c>
      <c r="I6050" s="182">
        <f t="shared" si="4065"/>
        <v>9.4808492248005933</v>
      </c>
      <c r="J6050" s="182">
        <f t="shared" si="4065"/>
        <v>11.506671708699589</v>
      </c>
      <c r="K6050" s="182">
        <f t="shared" si="4065"/>
        <v>13.694559991364303</v>
      </c>
      <c r="L6050" s="182">
        <f t="shared" si="4065"/>
        <v>13.741956592858491</v>
      </c>
      <c r="M6050" s="182">
        <f t="shared" si="4065"/>
        <v>15.028901734105398</v>
      </c>
      <c r="N6050" s="453">
        <f t="shared" si="4065"/>
        <v>16.932053659077379</v>
      </c>
      <c r="O6050" s="182">
        <f t="shared" si="4065"/>
        <v>15.028901734105398</v>
      </c>
      <c r="P6050" s="182">
        <f t="shared" si="4065"/>
        <v>14.666954783645402</v>
      </c>
      <c r="Q6050" s="182">
        <f t="shared" si="4065"/>
        <v>14.747987683000627</v>
      </c>
      <c r="R6050" s="182">
        <f t="shared" si="4065"/>
        <v>11.506671708699589</v>
      </c>
      <c r="S6050" s="182">
        <f t="shared" si="4065"/>
        <v>14.611432241491357</v>
      </c>
      <c r="T6050" s="182">
        <f t="shared" si="4065"/>
        <v>13.487475915231217</v>
      </c>
      <c r="U6050" s="182">
        <f t="shared" si="4065"/>
        <v>12.524084778415949</v>
      </c>
      <c r="V6050" s="489">
        <f t="shared" si="4065"/>
        <v>12.641132299709557</v>
      </c>
      <c r="W6050" s="182">
        <f t="shared" si="4065"/>
        <v>12.560099400354334</v>
      </c>
      <c r="X6050" s="182">
        <f t="shared" si="4065"/>
        <v>12.641132299727982</v>
      </c>
      <c r="Y6050" s="453">
        <f t="shared" si="4065"/>
        <v>12.560099400354334</v>
      </c>
      <c r="Z6050" s="182">
        <f t="shared" si="4065"/>
        <v>13.567758509944527</v>
      </c>
      <c r="AA6050" s="182">
        <f t="shared" si="4065"/>
        <v>11.400128452155808</v>
      </c>
      <c r="AB6050" s="435">
        <f t="shared" si="4065"/>
        <v>10.436737315358794</v>
      </c>
      <c r="AC6050" s="111">
        <f>AVERAGE(E6050:AB6050)</f>
        <v>12.265287135822797</v>
      </c>
      <c r="AD6050" s="98">
        <f>(AC6046-AC6050)/AC6046</f>
        <v>-5.131032592766839E-2</v>
      </c>
      <c r="AE6050" s="79"/>
      <c r="AF6050" s="80"/>
      <c r="AI6050" s="946"/>
      <c r="AJ6050" s="1268"/>
      <c r="AK6050" s="1054"/>
      <c r="AL6050" s="943"/>
      <c r="AM6050" s="1054"/>
      <c r="AN6050" s="946"/>
    </row>
    <row r="6051" spans="1:40" s="184" customFormat="1">
      <c r="A6051" s="3231" t="s">
        <v>44</v>
      </c>
      <c r="B6051" s="3196" t="s">
        <v>32</v>
      </c>
      <c r="C6051" s="127" t="s">
        <v>16</v>
      </c>
      <c r="D6051" s="124" t="s">
        <v>17</v>
      </c>
      <c r="E6051" s="345">
        <f t="shared" ref="E6051:AB6051" si="4066">(E6055-D6055)*$AE6051*$AF6051</f>
        <v>0</v>
      </c>
      <c r="F6051" s="341">
        <f t="shared" si="4066"/>
        <v>0</v>
      </c>
      <c r="G6051" s="341">
        <f t="shared" si="4066"/>
        <v>0</v>
      </c>
      <c r="H6051" s="474">
        <f t="shared" si="4066"/>
        <v>0</v>
      </c>
      <c r="I6051" s="341">
        <f t="shared" si="4066"/>
        <v>0</v>
      </c>
      <c r="J6051" s="341">
        <f t="shared" si="4066"/>
        <v>0</v>
      </c>
      <c r="K6051" s="341">
        <f t="shared" si="4066"/>
        <v>0</v>
      </c>
      <c r="L6051" s="341">
        <f t="shared" si="4066"/>
        <v>0</v>
      </c>
      <c r="M6051" s="341">
        <f t="shared" si="4066"/>
        <v>0</v>
      </c>
      <c r="N6051" s="474">
        <f t="shared" si="4066"/>
        <v>0</v>
      </c>
      <c r="O6051" s="341">
        <f t="shared" si="4066"/>
        <v>0</v>
      </c>
      <c r="P6051" s="341">
        <f t="shared" si="4066"/>
        <v>0</v>
      </c>
      <c r="Q6051" s="341">
        <f t="shared" si="4066"/>
        <v>0</v>
      </c>
      <c r="R6051" s="341">
        <f t="shared" si="4066"/>
        <v>0</v>
      </c>
      <c r="S6051" s="341">
        <f t="shared" si="4066"/>
        <v>0</v>
      </c>
      <c r="T6051" s="341">
        <f t="shared" si="4066"/>
        <v>0</v>
      </c>
      <c r="U6051" s="341">
        <f t="shared" si="4066"/>
        <v>0</v>
      </c>
      <c r="V6051" s="503">
        <f t="shared" si="4066"/>
        <v>0</v>
      </c>
      <c r="W6051" s="341">
        <f t="shared" si="4066"/>
        <v>0</v>
      </c>
      <c r="X6051" s="341">
        <f t="shared" si="4066"/>
        <v>0</v>
      </c>
      <c r="Y6051" s="474">
        <f t="shared" si="4066"/>
        <v>0</v>
      </c>
      <c r="Z6051" s="341">
        <f t="shared" si="4066"/>
        <v>0</v>
      </c>
      <c r="AA6051" s="341">
        <f t="shared" si="4066"/>
        <v>0</v>
      </c>
      <c r="AB6051" s="650">
        <f t="shared" si="4066"/>
        <v>0</v>
      </c>
      <c r="AC6051" s="137">
        <f>SUM(E6051:AB6051)</f>
        <v>0</v>
      </c>
      <c r="AD6051" s="2124"/>
      <c r="AE6051" s="92">
        <v>0</v>
      </c>
      <c r="AF6051" s="93">
        <v>0</v>
      </c>
      <c r="AI6051" s="946"/>
      <c r="AJ6051" s="1268"/>
      <c r="AK6051" s="1056"/>
      <c r="AL6051" s="1055"/>
      <c r="AM6051" s="943"/>
      <c r="AN6051" s="946"/>
    </row>
    <row r="6052" spans="1:40" s="184" customFormat="1">
      <c r="A6052" s="3251"/>
      <c r="B6052" s="3214"/>
      <c r="C6052" s="125" t="s">
        <v>18</v>
      </c>
      <c r="D6052" s="110" t="s">
        <v>17</v>
      </c>
      <c r="E6052" s="327">
        <f t="shared" ref="E6052:AB6052" si="4067">(E6056-D6056)*$AE6051*$AF6051</f>
        <v>0</v>
      </c>
      <c r="F6052" s="328">
        <f t="shared" si="4067"/>
        <v>0</v>
      </c>
      <c r="G6052" s="328">
        <f t="shared" si="4067"/>
        <v>0</v>
      </c>
      <c r="H6052" s="449">
        <f t="shared" si="4067"/>
        <v>0</v>
      </c>
      <c r="I6052" s="328">
        <f t="shared" si="4067"/>
        <v>0</v>
      </c>
      <c r="J6052" s="328">
        <f t="shared" si="4067"/>
        <v>0</v>
      </c>
      <c r="K6052" s="328">
        <f t="shared" si="4067"/>
        <v>0</v>
      </c>
      <c r="L6052" s="328">
        <f t="shared" si="4067"/>
        <v>0</v>
      </c>
      <c r="M6052" s="328">
        <f t="shared" si="4067"/>
        <v>0</v>
      </c>
      <c r="N6052" s="449">
        <f t="shared" si="4067"/>
        <v>0</v>
      </c>
      <c r="O6052" s="328">
        <f t="shared" si="4067"/>
        <v>0</v>
      </c>
      <c r="P6052" s="328">
        <f t="shared" si="4067"/>
        <v>0</v>
      </c>
      <c r="Q6052" s="328">
        <f t="shared" si="4067"/>
        <v>0</v>
      </c>
      <c r="R6052" s="328">
        <f t="shared" si="4067"/>
        <v>0</v>
      </c>
      <c r="S6052" s="328">
        <f t="shared" si="4067"/>
        <v>0</v>
      </c>
      <c r="T6052" s="328">
        <f t="shared" si="4067"/>
        <v>0</v>
      </c>
      <c r="U6052" s="328">
        <f t="shared" si="4067"/>
        <v>0</v>
      </c>
      <c r="V6052" s="485">
        <f t="shared" si="4067"/>
        <v>0</v>
      </c>
      <c r="W6052" s="328">
        <f t="shared" si="4067"/>
        <v>0</v>
      </c>
      <c r="X6052" s="328">
        <f t="shared" si="4067"/>
        <v>0</v>
      </c>
      <c r="Y6052" s="449">
        <f t="shared" si="4067"/>
        <v>0</v>
      </c>
      <c r="Z6052" s="328">
        <f t="shared" si="4067"/>
        <v>0</v>
      </c>
      <c r="AA6052" s="328">
        <f t="shared" si="4067"/>
        <v>0</v>
      </c>
      <c r="AB6052" s="432">
        <f t="shared" si="4067"/>
        <v>0</v>
      </c>
      <c r="AC6052" s="109">
        <f>SUM(E6052:AB6052)</f>
        <v>0</v>
      </c>
      <c r="AD6052" s="81"/>
      <c r="AE6052" s="158"/>
      <c r="AF6052" s="74"/>
      <c r="AI6052" s="946"/>
      <c r="AJ6052" s="1269"/>
      <c r="AK6052" s="943"/>
      <c r="AL6052" s="943"/>
      <c r="AM6052" s="943"/>
      <c r="AN6052" s="946"/>
    </row>
    <row r="6053" spans="1:40" s="184" customFormat="1">
      <c r="A6053" s="3251"/>
      <c r="B6053" s="3214"/>
      <c r="C6053" s="125" t="s">
        <v>19</v>
      </c>
      <c r="D6053" s="110" t="s">
        <v>20</v>
      </c>
      <c r="E6053" s="2454"/>
      <c r="F6053" s="2089"/>
      <c r="G6053" s="2089"/>
      <c r="H6053" s="2088"/>
      <c r="I6053" s="2089"/>
      <c r="J6053" s="2089"/>
      <c r="K6053" s="2089"/>
      <c r="L6053" s="2089"/>
      <c r="M6053" s="2089"/>
      <c r="N6053" s="2088"/>
      <c r="O6053" s="2089"/>
      <c r="P6053" s="2089"/>
      <c r="Q6053" s="2089"/>
      <c r="R6053" s="2089"/>
      <c r="S6053" s="2089"/>
      <c r="T6053" s="2089"/>
      <c r="U6053" s="2089"/>
      <c r="V6053" s="2884"/>
      <c r="W6053" s="2089"/>
      <c r="X6053" s="2089"/>
      <c r="Y6053" s="2088"/>
      <c r="Z6053" s="2089"/>
      <c r="AA6053" s="2089"/>
      <c r="AB6053" s="2455"/>
      <c r="AC6053" s="109"/>
      <c r="AD6053" s="81"/>
      <c r="AE6053" s="158"/>
      <c r="AF6053" s="74"/>
      <c r="AI6053" s="946"/>
      <c r="AJ6053" s="1269"/>
      <c r="AK6053" s="943"/>
      <c r="AL6053" s="943"/>
      <c r="AM6053" s="943"/>
      <c r="AN6053" s="946"/>
    </row>
    <row r="6054" spans="1:40" s="184" customFormat="1" ht="16.5" thickBot="1">
      <c r="A6054" s="3252"/>
      <c r="B6054" s="3215"/>
      <c r="C6054" s="128" t="s">
        <v>21</v>
      </c>
      <c r="D6054" s="116"/>
      <c r="E6054" s="337" t="e">
        <f t="shared" ref="E6054:AB6054" si="4068">E6052/E6051</f>
        <v>#DIV/0!</v>
      </c>
      <c r="F6054" s="338" t="e">
        <f t="shared" si="4068"/>
        <v>#DIV/0!</v>
      </c>
      <c r="G6054" s="338" t="e">
        <f t="shared" si="4068"/>
        <v>#DIV/0!</v>
      </c>
      <c r="H6054" s="464" t="e">
        <f t="shared" si="4068"/>
        <v>#DIV/0!</v>
      </c>
      <c r="I6054" s="338" t="e">
        <f t="shared" si="4068"/>
        <v>#DIV/0!</v>
      </c>
      <c r="J6054" s="338" t="e">
        <f t="shared" si="4068"/>
        <v>#DIV/0!</v>
      </c>
      <c r="K6054" s="338" t="e">
        <f t="shared" si="4068"/>
        <v>#DIV/0!</v>
      </c>
      <c r="L6054" s="338" t="e">
        <f t="shared" si="4068"/>
        <v>#DIV/0!</v>
      </c>
      <c r="M6054" s="338" t="e">
        <f t="shared" si="4068"/>
        <v>#DIV/0!</v>
      </c>
      <c r="N6054" s="464" t="e">
        <f t="shared" si="4068"/>
        <v>#DIV/0!</v>
      </c>
      <c r="O6054" s="338" t="e">
        <f t="shared" si="4068"/>
        <v>#DIV/0!</v>
      </c>
      <c r="P6054" s="338" t="e">
        <f t="shared" si="4068"/>
        <v>#DIV/0!</v>
      </c>
      <c r="Q6054" s="338" t="e">
        <f t="shared" si="4068"/>
        <v>#DIV/0!</v>
      </c>
      <c r="R6054" s="338" t="e">
        <f t="shared" si="4068"/>
        <v>#DIV/0!</v>
      </c>
      <c r="S6054" s="338" t="e">
        <f t="shared" si="4068"/>
        <v>#DIV/0!</v>
      </c>
      <c r="T6054" s="338" t="e">
        <f t="shared" si="4068"/>
        <v>#DIV/0!</v>
      </c>
      <c r="U6054" s="338" t="e">
        <f t="shared" si="4068"/>
        <v>#DIV/0!</v>
      </c>
      <c r="V6054" s="501" t="e">
        <f t="shared" si="4068"/>
        <v>#DIV/0!</v>
      </c>
      <c r="W6054" s="338" t="e">
        <f t="shared" si="4068"/>
        <v>#DIV/0!</v>
      </c>
      <c r="X6054" s="338" t="e">
        <f t="shared" si="4068"/>
        <v>#DIV/0!</v>
      </c>
      <c r="Y6054" s="464" t="e">
        <f t="shared" si="4068"/>
        <v>#DIV/0!</v>
      </c>
      <c r="Z6054" s="338" t="e">
        <f t="shared" si="4068"/>
        <v>#DIV/0!</v>
      </c>
      <c r="AA6054" s="338" t="e">
        <f t="shared" si="4068"/>
        <v>#DIV/0!</v>
      </c>
      <c r="AB6054" s="970" t="e">
        <f t="shared" si="4068"/>
        <v>#DIV/0!</v>
      </c>
      <c r="AC6054" s="545" t="e">
        <f>MAX(E6054:AB6054)</f>
        <v>#DIV/0!</v>
      </c>
      <c r="AD6054" s="94"/>
      <c r="AE6054" s="95"/>
      <c r="AF6054" s="572"/>
      <c r="AI6054" s="946"/>
      <c r="AJ6054" s="1269"/>
      <c r="AK6054" s="943"/>
      <c r="AL6054" s="943"/>
      <c r="AM6054" s="943"/>
      <c r="AN6054" s="946"/>
    </row>
    <row r="6055" spans="1:40" s="184" customFormat="1" hidden="1">
      <c r="A6055" s="2108"/>
      <c r="B6055" s="2100"/>
      <c r="C6055" s="570" t="s">
        <v>22</v>
      </c>
      <c r="D6055" s="115"/>
      <c r="E6055" s="2122"/>
      <c r="F6055" s="208"/>
      <c r="G6055" s="208"/>
      <c r="H6055" s="447"/>
      <c r="I6055" s="208"/>
      <c r="J6055" s="208"/>
      <c r="K6055" s="208"/>
      <c r="L6055" s="208"/>
      <c r="M6055" s="208"/>
      <c r="N6055" s="447"/>
      <c r="O6055" s="208"/>
      <c r="P6055" s="208"/>
      <c r="Q6055" s="208"/>
      <c r="R6055" s="208"/>
      <c r="S6055" s="208"/>
      <c r="T6055" s="208"/>
      <c r="U6055" s="208"/>
      <c r="V6055" s="481"/>
      <c r="W6055" s="208"/>
      <c r="X6055" s="208"/>
      <c r="Y6055" s="447"/>
      <c r="Z6055" s="208"/>
      <c r="AA6055" s="208"/>
      <c r="AB6055" s="350"/>
      <c r="AC6055" s="186"/>
      <c r="AD6055" s="2122"/>
      <c r="AE6055" s="208"/>
      <c r="AF6055" s="97"/>
      <c r="AI6055" s="946"/>
      <c r="AJ6055" s="1269"/>
      <c r="AK6055" s="943"/>
      <c r="AL6055" s="943"/>
      <c r="AM6055" s="943"/>
      <c r="AN6055" s="946"/>
    </row>
    <row r="6056" spans="1:40" s="184" customFormat="1" hidden="1">
      <c r="A6056" s="2109"/>
      <c r="B6056" s="2101"/>
      <c r="C6056" s="126" t="s">
        <v>23</v>
      </c>
      <c r="D6056" s="110"/>
      <c r="E6056" s="81"/>
      <c r="F6056" s="158"/>
      <c r="G6056" s="158"/>
      <c r="H6056" s="446"/>
      <c r="I6056" s="158"/>
      <c r="J6056" s="158"/>
      <c r="K6056" s="158"/>
      <c r="L6056" s="158"/>
      <c r="M6056" s="158"/>
      <c r="N6056" s="446"/>
      <c r="O6056" s="158"/>
      <c r="P6056" s="158"/>
      <c r="Q6056" s="158"/>
      <c r="R6056" s="158"/>
      <c r="S6056" s="158"/>
      <c r="T6056" s="158"/>
      <c r="U6056" s="158"/>
      <c r="V6056" s="482"/>
      <c r="W6056" s="158"/>
      <c r="X6056" s="158"/>
      <c r="Y6056" s="446"/>
      <c r="Z6056" s="158"/>
      <c r="AA6056" s="158"/>
      <c r="AB6056" s="336"/>
      <c r="AC6056" s="221"/>
      <c r="AD6056" s="81"/>
      <c r="AE6056" s="158"/>
      <c r="AF6056" s="74"/>
      <c r="AH6056" s="943"/>
      <c r="AI6056" s="944"/>
      <c r="AJ6056" s="945"/>
      <c r="AK6056" s="945"/>
      <c r="AL6056" s="354"/>
      <c r="AM6056" s="946"/>
      <c r="AN6056" s="946"/>
    </row>
    <row r="6057" spans="1:40" s="184" customFormat="1" ht="16.5" hidden="1" thickBot="1">
      <c r="A6057" s="2110"/>
      <c r="B6057" s="2115" t="s">
        <v>49</v>
      </c>
      <c r="C6057" s="2116"/>
      <c r="D6057" s="116"/>
      <c r="E6057" s="181">
        <f>SQRT(E6051*E6051+E6052*E6052)/E6035/1.73</f>
        <v>0</v>
      </c>
      <c r="F6057" s="182">
        <f t="shared" ref="F6057:AB6057" si="4069">SQRT(F6051*F6051+F6052*F6052)/F6035/1.73</f>
        <v>0</v>
      </c>
      <c r="G6057" s="182">
        <f t="shared" si="4069"/>
        <v>0</v>
      </c>
      <c r="H6057" s="453">
        <f t="shared" si="4069"/>
        <v>0</v>
      </c>
      <c r="I6057" s="182">
        <f t="shared" si="4069"/>
        <v>0</v>
      </c>
      <c r="J6057" s="182">
        <f t="shared" si="4069"/>
        <v>0</v>
      </c>
      <c r="K6057" s="182">
        <f t="shared" si="4069"/>
        <v>0</v>
      </c>
      <c r="L6057" s="182">
        <f t="shared" si="4069"/>
        <v>0</v>
      </c>
      <c r="M6057" s="182">
        <f t="shared" si="4069"/>
        <v>0</v>
      </c>
      <c r="N6057" s="453">
        <f t="shared" si="4069"/>
        <v>0</v>
      </c>
      <c r="O6057" s="182">
        <f t="shared" si="4069"/>
        <v>0</v>
      </c>
      <c r="P6057" s="182">
        <f t="shared" si="4069"/>
        <v>0</v>
      </c>
      <c r="Q6057" s="182">
        <f t="shared" si="4069"/>
        <v>0</v>
      </c>
      <c r="R6057" s="182">
        <f t="shared" si="4069"/>
        <v>0</v>
      </c>
      <c r="S6057" s="182">
        <f t="shared" si="4069"/>
        <v>0</v>
      </c>
      <c r="T6057" s="182">
        <f t="shared" si="4069"/>
        <v>0</v>
      </c>
      <c r="U6057" s="182">
        <f t="shared" si="4069"/>
        <v>0</v>
      </c>
      <c r="V6057" s="489">
        <f t="shared" si="4069"/>
        <v>0</v>
      </c>
      <c r="W6057" s="182">
        <f t="shared" si="4069"/>
        <v>0</v>
      </c>
      <c r="X6057" s="182">
        <f t="shared" si="4069"/>
        <v>0</v>
      </c>
      <c r="Y6057" s="453">
        <f t="shared" si="4069"/>
        <v>0</v>
      </c>
      <c r="Z6057" s="182">
        <f t="shared" si="4069"/>
        <v>0</v>
      </c>
      <c r="AA6057" s="182">
        <f t="shared" si="4069"/>
        <v>0</v>
      </c>
      <c r="AB6057" s="435">
        <f t="shared" si="4069"/>
        <v>0</v>
      </c>
      <c r="AC6057" s="111">
        <f>AVERAGE(E6057:AB6057)</f>
        <v>0</v>
      </c>
      <c r="AD6057" s="98" t="e">
        <f>(AC6053-AC6057)/AC6053</f>
        <v>#DIV/0!</v>
      </c>
      <c r="AE6057" s="79"/>
      <c r="AF6057" s="80"/>
      <c r="AI6057" s="946"/>
      <c r="AJ6057" s="1268"/>
      <c r="AK6057" s="1054"/>
      <c r="AL6057" s="943"/>
      <c r="AM6057" s="1054"/>
      <c r="AN6057" s="946"/>
    </row>
    <row r="6058" spans="1:40" s="184" customFormat="1">
      <c r="A6058" s="3250" t="s">
        <v>55</v>
      </c>
      <c r="B6058" s="3213" t="s">
        <v>924</v>
      </c>
      <c r="C6058" s="123" t="s">
        <v>16</v>
      </c>
      <c r="D6058" s="115" t="s">
        <v>17</v>
      </c>
      <c r="E6058" s="326">
        <f t="shared" ref="E6058:AB6058" si="4070">(E6062-D6062)*$AE6058*$AF6058</f>
        <v>37.000000000034561</v>
      </c>
      <c r="F6058" s="71">
        <f t="shared" si="4070"/>
        <v>35.999999999944521</v>
      </c>
      <c r="G6058" s="71">
        <f t="shared" si="4070"/>
        <v>37.000000000034561</v>
      </c>
      <c r="H6058" s="448">
        <f t="shared" si="4070"/>
        <v>37.000000000034561</v>
      </c>
      <c r="I6058" s="71">
        <f t="shared" si="4070"/>
        <v>35.999999999944521</v>
      </c>
      <c r="J6058" s="71">
        <f t="shared" si="4070"/>
        <v>37.000000000034561</v>
      </c>
      <c r="K6058" s="71">
        <f t="shared" si="4070"/>
        <v>54.999999999949978</v>
      </c>
      <c r="L6058" s="71">
        <f t="shared" si="4070"/>
        <v>55.000000000063665</v>
      </c>
      <c r="M6058" s="71">
        <f t="shared" si="4070"/>
        <v>37.000000000034561</v>
      </c>
      <c r="N6058" s="448">
        <f t="shared" si="4070"/>
        <v>54.999999999949978</v>
      </c>
      <c r="O6058" s="71">
        <f t="shared" si="4070"/>
        <v>54.999999999949978</v>
      </c>
      <c r="P6058" s="71">
        <f t="shared" si="4070"/>
        <v>36.000000000058208</v>
      </c>
      <c r="Q6058" s="71">
        <f t="shared" si="4070"/>
        <v>37.000000000034561</v>
      </c>
      <c r="R6058" s="71">
        <f t="shared" si="4070"/>
        <v>54.999999999949978</v>
      </c>
      <c r="S6058" s="71">
        <f t="shared" si="4070"/>
        <v>72.999999999979082</v>
      </c>
      <c r="T6058" s="71">
        <f t="shared" si="4070"/>
        <v>74.000000000069122</v>
      </c>
      <c r="U6058" s="71">
        <f t="shared" si="4070"/>
        <v>54.999999999949978</v>
      </c>
      <c r="V6058" s="484">
        <f t="shared" si="4070"/>
        <v>72.999999999979082</v>
      </c>
      <c r="W6058" s="71">
        <f t="shared" si="4070"/>
        <v>55.000000000063665</v>
      </c>
      <c r="X6058" s="71">
        <f t="shared" si="4070"/>
        <v>54.999999999949978</v>
      </c>
      <c r="Y6058" s="448">
        <f t="shared" si="4070"/>
        <v>55.000000000063665</v>
      </c>
      <c r="Z6058" s="71">
        <f t="shared" si="4070"/>
        <v>54.999999999949978</v>
      </c>
      <c r="AA6058" s="71">
        <f t="shared" si="4070"/>
        <v>54.999999999949978</v>
      </c>
      <c r="AB6058" s="431">
        <f t="shared" si="4070"/>
        <v>55.000000000063665</v>
      </c>
      <c r="AC6058" s="108">
        <f>SUM(E6058:AB6058)</f>
        <v>1210.0000000000364</v>
      </c>
      <c r="AD6058" s="2122"/>
      <c r="AE6058" s="208">
        <v>100</v>
      </c>
      <c r="AF6058" s="97">
        <v>10</v>
      </c>
      <c r="AI6058" s="946"/>
      <c r="AJ6058" s="1268"/>
      <c r="AK6058" s="1056"/>
      <c r="AL6058" s="1055"/>
      <c r="AM6058" s="943"/>
      <c r="AN6058" s="946"/>
    </row>
    <row r="6059" spans="1:40" s="184" customFormat="1">
      <c r="A6059" s="3251"/>
      <c r="B6059" s="3214"/>
      <c r="C6059" s="125" t="s">
        <v>18</v>
      </c>
      <c r="D6059" s="110" t="s">
        <v>33</v>
      </c>
      <c r="E6059" s="327">
        <f t="shared" ref="E6059:AB6059" si="4071">(E6063-D6063)*$AE6058*$AF6058</f>
        <v>17.99999999997226</v>
      </c>
      <c r="F6059" s="328">
        <f t="shared" si="4071"/>
        <v>16.999999999995907</v>
      </c>
      <c r="G6059" s="328">
        <f t="shared" si="4071"/>
        <v>18.000000000029104</v>
      </c>
      <c r="H6059" s="449">
        <f t="shared" si="4071"/>
        <v>16.999999999995907</v>
      </c>
      <c r="I6059" s="328">
        <f t="shared" si="4071"/>
        <v>17.99999999997226</v>
      </c>
      <c r="J6059" s="328">
        <f t="shared" si="4071"/>
        <v>16.999999999995907</v>
      </c>
      <c r="K6059" s="328">
        <f t="shared" si="4071"/>
        <v>26.999999999986812</v>
      </c>
      <c r="L6059" s="328">
        <f t="shared" si="4071"/>
        <v>26.000000000010459</v>
      </c>
      <c r="M6059" s="328">
        <f t="shared" si="4071"/>
        <v>18.000000000029104</v>
      </c>
      <c r="N6059" s="449">
        <f t="shared" si="4071"/>
        <v>26.000000000010459</v>
      </c>
      <c r="O6059" s="328">
        <f t="shared" si="4071"/>
        <v>25.999999999953616</v>
      </c>
      <c r="P6059" s="328">
        <f t="shared" si="4071"/>
        <v>18.000000000029104</v>
      </c>
      <c r="Q6059" s="328">
        <f t="shared" si="4071"/>
        <v>17.99999999997226</v>
      </c>
      <c r="R6059" s="328">
        <f t="shared" si="4071"/>
        <v>26.000000000010459</v>
      </c>
      <c r="S6059" s="328">
        <f t="shared" si="4071"/>
        <v>35.000000000025011</v>
      </c>
      <c r="T6059" s="328">
        <f t="shared" si="4071"/>
        <v>34.999999999968168</v>
      </c>
      <c r="U6059" s="328">
        <f t="shared" si="4071"/>
        <v>27.000000000043656</v>
      </c>
      <c r="V6059" s="485">
        <f t="shared" si="4071"/>
        <v>34.999999999968168</v>
      </c>
      <c r="W6059" s="328">
        <f t="shared" si="4071"/>
        <v>26.000000000010459</v>
      </c>
      <c r="X6059" s="328">
        <f t="shared" si="4071"/>
        <v>26.999999999986812</v>
      </c>
      <c r="Y6059" s="449">
        <f t="shared" si="4071"/>
        <v>26.000000000010459</v>
      </c>
      <c r="Z6059" s="328">
        <f t="shared" si="4071"/>
        <v>26.000000000010459</v>
      </c>
      <c r="AA6059" s="328">
        <f t="shared" si="4071"/>
        <v>26.999999999986812</v>
      </c>
      <c r="AB6059" s="432">
        <f t="shared" si="4071"/>
        <v>26.000000000010459</v>
      </c>
      <c r="AC6059" s="109">
        <f>SUM(E6059:AB6059)</f>
        <v>579.99999999998408</v>
      </c>
      <c r="AD6059" s="81"/>
      <c r="AE6059" s="158"/>
      <c r="AF6059" s="74"/>
      <c r="AI6059" s="946"/>
      <c r="AJ6059" s="1269"/>
      <c r="AK6059" s="943"/>
      <c r="AL6059" s="943"/>
      <c r="AM6059" s="943"/>
      <c r="AN6059" s="946"/>
    </row>
    <row r="6060" spans="1:40" s="184" customFormat="1">
      <c r="A6060" s="3251"/>
      <c r="B6060" s="3214"/>
      <c r="C6060" s="125" t="s">
        <v>19</v>
      </c>
      <c r="D6060" s="110" t="s">
        <v>20</v>
      </c>
      <c r="E6060" s="2454">
        <v>2</v>
      </c>
      <c r="F6060" s="2089">
        <v>2</v>
      </c>
      <c r="G6060" s="2089">
        <v>2</v>
      </c>
      <c r="H6060" s="2088">
        <v>2</v>
      </c>
      <c r="I6060" s="2089">
        <v>2</v>
      </c>
      <c r="J6060" s="2089">
        <v>2</v>
      </c>
      <c r="K6060" s="2089">
        <v>3</v>
      </c>
      <c r="L6060" s="2089">
        <v>3</v>
      </c>
      <c r="M6060" s="2089">
        <v>2</v>
      </c>
      <c r="N6060" s="2088">
        <v>3</v>
      </c>
      <c r="O6060" s="2089">
        <v>3</v>
      </c>
      <c r="P6060" s="2089">
        <v>2</v>
      </c>
      <c r="Q6060" s="2089">
        <v>2</v>
      </c>
      <c r="R6060" s="2089">
        <v>3</v>
      </c>
      <c r="S6060" s="2089">
        <v>4</v>
      </c>
      <c r="T6060" s="2089">
        <v>4</v>
      </c>
      <c r="U6060" s="2089">
        <v>3</v>
      </c>
      <c r="V6060" s="2884">
        <v>4</v>
      </c>
      <c r="W6060" s="2089">
        <v>3</v>
      </c>
      <c r="X6060" s="2089">
        <v>3</v>
      </c>
      <c r="Y6060" s="2088">
        <v>3</v>
      </c>
      <c r="Z6060" s="2089">
        <v>3</v>
      </c>
      <c r="AA6060" s="2089">
        <v>3</v>
      </c>
      <c r="AB6060" s="2455">
        <v>3</v>
      </c>
      <c r="AC6060" s="109">
        <f>AVERAGE(E6060:AB6060)</f>
        <v>2.75</v>
      </c>
      <c r="AD6060" s="81"/>
      <c r="AE6060" s="158"/>
      <c r="AF6060" s="74"/>
      <c r="AI6060" s="946"/>
      <c r="AJ6060" s="1269"/>
      <c r="AK6060" s="943"/>
      <c r="AL6060" s="943"/>
      <c r="AM6060" s="943"/>
      <c r="AN6060" s="946"/>
    </row>
    <row r="6061" spans="1:40" s="184" customFormat="1" ht="16.5" thickBot="1">
      <c r="A6061" s="3252"/>
      <c r="B6061" s="3215"/>
      <c r="C6061" s="128" t="s">
        <v>21</v>
      </c>
      <c r="D6061" s="116"/>
      <c r="E6061" s="337">
        <f t="shared" ref="E6061:AB6061" si="4072">E6059/E6058</f>
        <v>0.48648648648528237</v>
      </c>
      <c r="F6061" s="338">
        <f t="shared" si="4072"/>
        <v>0.47222222222283627</v>
      </c>
      <c r="G6061" s="338">
        <f t="shared" si="4072"/>
        <v>0.48648648648681864</v>
      </c>
      <c r="H6061" s="464">
        <f t="shared" si="4072"/>
        <v>0.45945945945891969</v>
      </c>
      <c r="I6061" s="338">
        <f t="shared" si="4072"/>
        <v>0.5</v>
      </c>
      <c r="J6061" s="338">
        <f t="shared" si="4072"/>
        <v>0.45945945945891969</v>
      </c>
      <c r="K6061" s="338">
        <f t="shared" si="4072"/>
        <v>0.49090909090929763</v>
      </c>
      <c r="L6061" s="338">
        <f t="shared" si="4072"/>
        <v>0.47272727272691567</v>
      </c>
      <c r="M6061" s="338">
        <f t="shared" si="4072"/>
        <v>0.48648648648681864</v>
      </c>
      <c r="N6061" s="464">
        <f t="shared" si="4072"/>
        <v>0.47272727272789283</v>
      </c>
      <c r="O6061" s="338">
        <f t="shared" si="4072"/>
        <v>0.47272727272685933</v>
      </c>
      <c r="P6061" s="338">
        <f t="shared" si="4072"/>
        <v>0.5</v>
      </c>
      <c r="Q6061" s="338">
        <f t="shared" si="4072"/>
        <v>0.48648648648528237</v>
      </c>
      <c r="R6061" s="338">
        <f t="shared" si="4072"/>
        <v>0.47272727272789283</v>
      </c>
      <c r="S6061" s="338">
        <f t="shared" si="4072"/>
        <v>0.47945205479500058</v>
      </c>
      <c r="T6061" s="338">
        <f t="shared" si="4072"/>
        <v>0.472972972972101</v>
      </c>
      <c r="U6061" s="338">
        <f t="shared" si="4072"/>
        <v>0.49090909091033114</v>
      </c>
      <c r="V6061" s="501">
        <f t="shared" si="4072"/>
        <v>0.47945205479422187</v>
      </c>
      <c r="W6061" s="338">
        <f t="shared" si="4072"/>
        <v>0.47272727272691567</v>
      </c>
      <c r="X6061" s="338">
        <f t="shared" si="4072"/>
        <v>0.49090909090929763</v>
      </c>
      <c r="Y6061" s="464">
        <f t="shared" si="4072"/>
        <v>0.47272727272691567</v>
      </c>
      <c r="Z6061" s="338">
        <f t="shared" si="4072"/>
        <v>0.47272727272789283</v>
      </c>
      <c r="AA6061" s="338">
        <f t="shared" si="4072"/>
        <v>0.49090909090929763</v>
      </c>
      <c r="AB6061" s="970">
        <f t="shared" si="4072"/>
        <v>0.47272727272691567</v>
      </c>
      <c r="AC6061" s="567">
        <f>MAX(E6061:AB6061)</f>
        <v>0.5</v>
      </c>
      <c r="AD6061" s="146"/>
      <c r="AE6061" s="129"/>
      <c r="AF6061" s="178"/>
      <c r="AI6061" s="946"/>
      <c r="AJ6061" s="1269"/>
      <c r="AK6061" s="943"/>
      <c r="AL6061" s="943"/>
      <c r="AM6061" s="943"/>
      <c r="AN6061" s="946"/>
    </row>
    <row r="6062" spans="1:40" s="184" customFormat="1" hidden="1">
      <c r="A6062" s="2108"/>
      <c r="B6062" s="2100"/>
      <c r="C6062" s="570" t="s">
        <v>22</v>
      </c>
      <c r="D6062" s="115">
        <v>755.03</v>
      </c>
      <c r="E6062" s="2122">
        <v>755.06700000000001</v>
      </c>
      <c r="F6062" s="208">
        <v>755.10299999999995</v>
      </c>
      <c r="G6062" s="208">
        <v>755.14</v>
      </c>
      <c r="H6062" s="447">
        <v>755.17700000000002</v>
      </c>
      <c r="I6062" s="208">
        <v>755.21299999999997</v>
      </c>
      <c r="J6062" s="208">
        <v>755.25</v>
      </c>
      <c r="K6062" s="208">
        <v>755.30499999999995</v>
      </c>
      <c r="L6062" s="208">
        <v>755.36</v>
      </c>
      <c r="M6062" s="208">
        <v>755.39700000000005</v>
      </c>
      <c r="N6062" s="447">
        <v>755.452</v>
      </c>
      <c r="O6062" s="208">
        <v>755.50699999999995</v>
      </c>
      <c r="P6062" s="208">
        <v>755.54300000000001</v>
      </c>
      <c r="Q6062" s="208">
        <v>755.58</v>
      </c>
      <c r="R6062" s="208">
        <v>755.63499999999999</v>
      </c>
      <c r="S6062" s="208">
        <v>755.70799999999997</v>
      </c>
      <c r="T6062" s="208">
        <v>755.78200000000004</v>
      </c>
      <c r="U6062" s="208">
        <v>755.83699999999999</v>
      </c>
      <c r="V6062" s="481">
        <v>755.91</v>
      </c>
      <c r="W6062" s="208">
        <v>755.96500000000003</v>
      </c>
      <c r="X6062" s="208">
        <v>756.02</v>
      </c>
      <c r="Y6062" s="447">
        <v>756.07500000000005</v>
      </c>
      <c r="Z6062" s="208">
        <v>756.13</v>
      </c>
      <c r="AA6062" s="208">
        <v>756.18499999999995</v>
      </c>
      <c r="AB6062" s="350">
        <v>756.24</v>
      </c>
      <c r="AC6062" s="186"/>
      <c r="AD6062" s="2122"/>
      <c r="AE6062" s="208"/>
      <c r="AF6062" s="97"/>
      <c r="AI6062" s="946"/>
      <c r="AJ6062" s="1269"/>
      <c r="AK6062" s="943"/>
      <c r="AL6062" s="943"/>
      <c r="AM6062" s="943"/>
      <c r="AN6062" s="946"/>
    </row>
    <row r="6063" spans="1:40" s="184" customFormat="1" hidden="1">
      <c r="A6063" s="2109"/>
      <c r="B6063" s="2101"/>
      <c r="C6063" s="126" t="s">
        <v>23</v>
      </c>
      <c r="D6063" s="110">
        <v>261.41000000000003</v>
      </c>
      <c r="E6063" s="81">
        <v>261.428</v>
      </c>
      <c r="F6063" s="158">
        <v>261.44499999999999</v>
      </c>
      <c r="G6063" s="158">
        <v>261.46300000000002</v>
      </c>
      <c r="H6063" s="446">
        <v>261.48</v>
      </c>
      <c r="I6063" s="158">
        <v>261.49799999999999</v>
      </c>
      <c r="J6063" s="158">
        <v>261.51499999999999</v>
      </c>
      <c r="K6063" s="158">
        <v>261.54199999999997</v>
      </c>
      <c r="L6063" s="158">
        <v>261.56799999999998</v>
      </c>
      <c r="M6063" s="158">
        <v>261.58600000000001</v>
      </c>
      <c r="N6063" s="446">
        <v>261.61200000000002</v>
      </c>
      <c r="O6063" s="158">
        <v>261.63799999999998</v>
      </c>
      <c r="P6063" s="158">
        <v>261.65600000000001</v>
      </c>
      <c r="Q6063" s="158">
        <v>261.67399999999998</v>
      </c>
      <c r="R6063" s="158">
        <v>261.7</v>
      </c>
      <c r="S6063" s="158">
        <v>261.73500000000001</v>
      </c>
      <c r="T6063" s="158">
        <v>261.77</v>
      </c>
      <c r="U6063" s="158">
        <v>261.79700000000003</v>
      </c>
      <c r="V6063" s="482">
        <v>261.83199999999999</v>
      </c>
      <c r="W6063" s="158">
        <v>261.858</v>
      </c>
      <c r="X6063" s="158">
        <v>261.88499999999999</v>
      </c>
      <c r="Y6063" s="446">
        <v>261.911</v>
      </c>
      <c r="Z6063" s="158">
        <v>261.93700000000001</v>
      </c>
      <c r="AA6063" s="158">
        <v>261.964</v>
      </c>
      <c r="AB6063" s="336">
        <v>261.99</v>
      </c>
      <c r="AC6063" s="221"/>
      <c r="AD6063" s="81"/>
      <c r="AE6063" s="158"/>
      <c r="AF6063" s="74"/>
      <c r="AH6063" s="943"/>
      <c r="AI6063" s="944"/>
      <c r="AJ6063" s="945"/>
      <c r="AK6063" s="945"/>
      <c r="AL6063" s="354"/>
      <c r="AM6063" s="946"/>
      <c r="AN6063" s="946"/>
    </row>
    <row r="6064" spans="1:40" s="184" customFormat="1" ht="16.5" hidden="1" thickBot="1">
      <c r="A6064" s="2110"/>
      <c r="B6064" s="2115" t="s">
        <v>49</v>
      </c>
      <c r="C6064" s="2116"/>
      <c r="D6064" s="116"/>
      <c r="E6064" s="181">
        <f>SQRT(E6058*E6058+E6059*E6059)/E6035/1.73</f>
        <v>2.2437605640146643</v>
      </c>
      <c r="F6064" s="182">
        <f t="shared" ref="F6064:AB6064" si="4073">SQRT(F6058*F6058+F6059*F6059)/F6035/1.73</f>
        <v>2.1507243517225896</v>
      </c>
      <c r="G6064" s="182">
        <f t="shared" si="4073"/>
        <v>2.2227908391186744</v>
      </c>
      <c r="H6064" s="453">
        <f t="shared" si="4073"/>
        <v>2.1996945677183493</v>
      </c>
      <c r="I6064" s="182">
        <f t="shared" si="4073"/>
        <v>2.1743408565141911</v>
      </c>
      <c r="J6064" s="182">
        <f t="shared" si="4073"/>
        <v>2.1996945677183493</v>
      </c>
      <c r="K6064" s="182">
        <f t="shared" si="4073"/>
        <v>3.3099181420836721</v>
      </c>
      <c r="L6064" s="182">
        <f t="shared" si="4073"/>
        <v>3.3174743536417575</v>
      </c>
      <c r="M6064" s="182">
        <f t="shared" si="4073"/>
        <v>2.2651297122447445</v>
      </c>
      <c r="N6064" s="453">
        <f t="shared" si="4073"/>
        <v>3.3174743536361531</v>
      </c>
      <c r="O6064" s="182">
        <f t="shared" si="4073"/>
        <v>3.3490693474789692</v>
      </c>
      <c r="P6064" s="182">
        <f t="shared" si="4073"/>
        <v>2.1743408565210576</v>
      </c>
      <c r="Q6064" s="182">
        <f t="shared" si="4073"/>
        <v>2.222790839117331</v>
      </c>
      <c r="R6064" s="182">
        <f t="shared" si="4073"/>
        <v>3.2864699204246004</v>
      </c>
      <c r="S6064" s="182">
        <f t="shared" si="4073"/>
        <v>4.3329468310869368</v>
      </c>
      <c r="T6064" s="182">
        <f t="shared" si="4073"/>
        <v>4.3812693193684495</v>
      </c>
      <c r="U6064" s="182">
        <f t="shared" si="4073"/>
        <v>3.2792707518805337</v>
      </c>
      <c r="V6064" s="489">
        <f t="shared" si="4073"/>
        <v>4.3734416612826843</v>
      </c>
      <c r="W6064" s="182">
        <f t="shared" si="4073"/>
        <v>3.2864699204301528</v>
      </c>
      <c r="X6064" s="182">
        <f t="shared" si="4073"/>
        <v>3.3099181420836721</v>
      </c>
      <c r="Y6064" s="453">
        <f t="shared" si="4073"/>
        <v>3.2864699204301528</v>
      </c>
      <c r="Z6064" s="182">
        <f t="shared" si="4073"/>
        <v>3.2560396433836312</v>
      </c>
      <c r="AA6064" s="182">
        <f t="shared" si="4073"/>
        <v>3.279270751879193</v>
      </c>
      <c r="AB6064" s="435">
        <f t="shared" si="4073"/>
        <v>3.2560396433891321</v>
      </c>
      <c r="AC6064" s="111">
        <f>AVERAGE(E6064:AB6064)</f>
        <v>3.0197837440487345</v>
      </c>
      <c r="AD6064" s="98">
        <f>(AC6060-AC6064)/AC6060</f>
        <v>-9.8103179654085271E-2</v>
      </c>
      <c r="AE6064" s="79"/>
      <c r="AF6064" s="80"/>
      <c r="AI6064" s="946"/>
      <c r="AJ6064" s="1268"/>
      <c r="AK6064" s="1054"/>
      <c r="AL6064" s="943"/>
      <c r="AM6064" s="1054"/>
      <c r="AN6064" s="946"/>
    </row>
    <row r="6065" spans="1:40" s="184" customFormat="1">
      <c r="A6065" s="3250" t="s">
        <v>43</v>
      </c>
      <c r="B6065" s="3213" t="s">
        <v>925</v>
      </c>
      <c r="C6065" s="123" t="s">
        <v>16</v>
      </c>
      <c r="D6065" s="115" t="s">
        <v>17</v>
      </c>
      <c r="E6065" s="326">
        <f t="shared" ref="E6065:AB6065" si="4074">(E6069-D6069)*$AE6065*$AF6065</f>
        <v>178.00000000033833</v>
      </c>
      <c r="F6065" s="71">
        <f t="shared" si="4074"/>
        <v>179.99999999983629</v>
      </c>
      <c r="G6065" s="71">
        <f t="shared" si="4074"/>
        <v>177.99999999988358</v>
      </c>
      <c r="H6065" s="448">
        <f t="shared" si="4074"/>
        <v>180.00000000029104</v>
      </c>
      <c r="I6065" s="71">
        <f t="shared" si="4074"/>
        <v>177.99999999988358</v>
      </c>
      <c r="J6065" s="71">
        <f t="shared" si="4074"/>
        <v>177.99999999988358</v>
      </c>
      <c r="K6065" s="71">
        <f t="shared" si="4074"/>
        <v>200.00000000027285</v>
      </c>
      <c r="L6065" s="71">
        <f t="shared" si="4074"/>
        <v>237.99999999982901</v>
      </c>
      <c r="M6065" s="71">
        <f t="shared" si="4074"/>
        <v>277.99999999979264</v>
      </c>
      <c r="N6065" s="448">
        <f t="shared" si="4074"/>
        <v>278.00000000024738</v>
      </c>
      <c r="O6065" s="71">
        <f t="shared" si="4074"/>
        <v>297.99999999977445</v>
      </c>
      <c r="P6065" s="71">
        <f t="shared" si="4074"/>
        <v>258.00000000026557</v>
      </c>
      <c r="Q6065" s="71">
        <f t="shared" si="4074"/>
        <v>257.99999999981083</v>
      </c>
      <c r="R6065" s="71">
        <f t="shared" si="4074"/>
        <v>278.00000000024738</v>
      </c>
      <c r="S6065" s="71">
        <f t="shared" si="4074"/>
        <v>257.99999999981083</v>
      </c>
      <c r="T6065" s="71">
        <f t="shared" si="4074"/>
        <v>280.00000000020009</v>
      </c>
      <c r="U6065" s="71">
        <f t="shared" si="4074"/>
        <v>297.99999999977445</v>
      </c>
      <c r="V6065" s="484">
        <f t="shared" si="4074"/>
        <v>298.00000000022919</v>
      </c>
      <c r="W6065" s="71">
        <f t="shared" si="4074"/>
        <v>277.99999999979264</v>
      </c>
      <c r="X6065" s="71">
        <f t="shared" si="4074"/>
        <v>278.00000000024738</v>
      </c>
      <c r="Y6065" s="448">
        <f t="shared" si="4074"/>
        <v>277.99999999979264</v>
      </c>
      <c r="Z6065" s="71">
        <f t="shared" si="4074"/>
        <v>277.99999999979264</v>
      </c>
      <c r="AA6065" s="71">
        <f t="shared" si="4074"/>
        <v>258.00000000026557</v>
      </c>
      <c r="AB6065" s="431">
        <f t="shared" si="4074"/>
        <v>257.99999999981083</v>
      </c>
      <c r="AC6065" s="108">
        <f>SUM(E6065:AB6065)</f>
        <v>5920.0000000000728</v>
      </c>
      <c r="AD6065" s="2122"/>
      <c r="AE6065" s="208">
        <v>100</v>
      </c>
      <c r="AF6065" s="97">
        <v>20</v>
      </c>
      <c r="AI6065" s="946"/>
      <c r="AJ6065" s="1268"/>
      <c r="AK6065" s="1056"/>
      <c r="AL6065" s="1055"/>
      <c r="AM6065" s="943"/>
      <c r="AN6065" s="946"/>
    </row>
    <row r="6066" spans="1:40" s="184" customFormat="1">
      <c r="A6066" s="3251"/>
      <c r="B6066" s="3214"/>
      <c r="C6066" s="125" t="s">
        <v>18</v>
      </c>
      <c r="D6066" s="110" t="s">
        <v>17</v>
      </c>
      <c r="E6066" s="327">
        <f t="shared" ref="E6066:AB6066" si="4075">(E6070-D6070)*$AE6065*$AF6065</f>
        <v>69.999999999936335</v>
      </c>
      <c r="F6066" s="328">
        <f t="shared" si="4075"/>
        <v>72.000000000002728</v>
      </c>
      <c r="G6066" s="328">
        <f t="shared" si="4075"/>
        <v>70.000000000050022</v>
      </c>
      <c r="H6066" s="449">
        <f t="shared" si="4075"/>
        <v>70.000000000050022</v>
      </c>
      <c r="I6066" s="328">
        <f t="shared" si="4075"/>
        <v>72.000000000002728</v>
      </c>
      <c r="J6066" s="328">
        <f t="shared" si="4075"/>
        <v>69.999999999936335</v>
      </c>
      <c r="K6066" s="328">
        <f t="shared" si="4075"/>
        <v>77.999999999974534</v>
      </c>
      <c r="L6066" s="328">
        <f t="shared" si="4075"/>
        <v>94.000000000050932</v>
      </c>
      <c r="M6066" s="328">
        <f t="shared" si="4075"/>
        <v>110.00000000001364</v>
      </c>
      <c r="N6066" s="449">
        <f t="shared" si="4075"/>
        <v>110.00000000001364</v>
      </c>
      <c r="O6066" s="328">
        <f t="shared" si="4075"/>
        <v>117.99999999993815</v>
      </c>
      <c r="P6066" s="328">
        <f t="shared" si="4075"/>
        <v>101.99999999997544</v>
      </c>
      <c r="Q6066" s="328">
        <f t="shared" si="4075"/>
        <v>102.00000000008913</v>
      </c>
      <c r="R6066" s="328">
        <f t="shared" si="4075"/>
        <v>110.00000000001364</v>
      </c>
      <c r="S6066" s="328">
        <f t="shared" si="4075"/>
        <v>101.99999999997544</v>
      </c>
      <c r="T6066" s="328">
        <f t="shared" si="4075"/>
        <v>110.00000000001364</v>
      </c>
      <c r="U6066" s="328">
        <f t="shared" si="4075"/>
        <v>117.99999999993815</v>
      </c>
      <c r="V6066" s="485">
        <f t="shared" si="4075"/>
        <v>118.00000000005184</v>
      </c>
      <c r="W6066" s="328">
        <f t="shared" si="4075"/>
        <v>110.00000000001364</v>
      </c>
      <c r="X6066" s="328">
        <f t="shared" si="4075"/>
        <v>109.99999999989996</v>
      </c>
      <c r="Y6066" s="449">
        <f t="shared" si="4075"/>
        <v>110.00000000001364</v>
      </c>
      <c r="Z6066" s="328">
        <f t="shared" si="4075"/>
        <v>110.00000000001364</v>
      </c>
      <c r="AA6066" s="328">
        <f t="shared" si="4075"/>
        <v>101.99999999997544</v>
      </c>
      <c r="AB6066" s="432">
        <f t="shared" si="4075"/>
        <v>102.00000000008913</v>
      </c>
      <c r="AC6066" s="109">
        <f>SUM(E6066:AB6066)</f>
        <v>2340.0000000000318</v>
      </c>
      <c r="AD6066" s="81"/>
      <c r="AE6066" s="158"/>
      <c r="AF6066" s="74"/>
      <c r="AI6066" s="946"/>
      <c r="AJ6066" s="1269"/>
      <c r="AK6066" s="943"/>
      <c r="AL6066" s="943"/>
      <c r="AM6066" s="943"/>
      <c r="AN6066" s="946"/>
    </row>
    <row r="6067" spans="1:40" s="184" customFormat="1">
      <c r="A6067" s="3251"/>
      <c r="B6067" s="3214"/>
      <c r="C6067" s="125" t="s">
        <v>19</v>
      </c>
      <c r="D6067" s="110" t="s">
        <v>20</v>
      </c>
      <c r="E6067" s="2454">
        <v>9</v>
      </c>
      <c r="F6067" s="2089">
        <v>9</v>
      </c>
      <c r="G6067" s="2089">
        <v>9</v>
      </c>
      <c r="H6067" s="2088">
        <v>9</v>
      </c>
      <c r="I6067" s="2089">
        <v>9</v>
      </c>
      <c r="J6067" s="2089">
        <v>9</v>
      </c>
      <c r="K6067" s="2089">
        <v>10</v>
      </c>
      <c r="L6067" s="2089">
        <v>12</v>
      </c>
      <c r="M6067" s="2089">
        <v>14</v>
      </c>
      <c r="N6067" s="2088">
        <v>14</v>
      </c>
      <c r="O6067" s="2089">
        <v>15</v>
      </c>
      <c r="P6067" s="2089">
        <v>13</v>
      </c>
      <c r="Q6067" s="2089">
        <v>13</v>
      </c>
      <c r="R6067" s="2089">
        <v>14</v>
      </c>
      <c r="S6067" s="2089">
        <v>13</v>
      </c>
      <c r="T6067" s="2089">
        <v>14</v>
      </c>
      <c r="U6067" s="2089">
        <v>15</v>
      </c>
      <c r="V6067" s="2884">
        <v>15</v>
      </c>
      <c r="W6067" s="2089">
        <v>14</v>
      </c>
      <c r="X6067" s="2089">
        <v>14</v>
      </c>
      <c r="Y6067" s="2088">
        <v>14</v>
      </c>
      <c r="Z6067" s="2089">
        <v>14</v>
      </c>
      <c r="AA6067" s="2089">
        <v>13</v>
      </c>
      <c r="AB6067" s="2455">
        <v>13</v>
      </c>
      <c r="AC6067" s="109">
        <f>AVERAGE(E6067:AB6067)</f>
        <v>12.416666666666666</v>
      </c>
      <c r="AD6067" s="81"/>
      <c r="AE6067" s="158"/>
      <c r="AF6067" s="74"/>
      <c r="AI6067" s="946"/>
      <c r="AJ6067" s="1269"/>
      <c r="AK6067" s="943"/>
      <c r="AL6067" s="943"/>
      <c r="AM6067" s="943"/>
      <c r="AN6067" s="946"/>
    </row>
    <row r="6068" spans="1:40" s="184" customFormat="1" ht="16.5" thickBot="1">
      <c r="A6068" s="3252"/>
      <c r="B6068" s="3215"/>
      <c r="C6068" s="128" t="s">
        <v>21</v>
      </c>
      <c r="D6068" s="116"/>
      <c r="E6068" s="337">
        <f t="shared" ref="E6068:AB6068" si="4076">E6066/E6065</f>
        <v>0.39325842696518698</v>
      </c>
      <c r="F6068" s="338">
        <f t="shared" si="4076"/>
        <v>0.40000000000037894</v>
      </c>
      <c r="G6068" s="338">
        <f t="shared" si="4076"/>
        <v>0.39325842696683033</v>
      </c>
      <c r="H6068" s="464">
        <f t="shared" si="4076"/>
        <v>0.38888888888853801</v>
      </c>
      <c r="I6068" s="338">
        <f t="shared" si="4076"/>
        <v>0.40449438202275179</v>
      </c>
      <c r="J6068" s="338">
        <f t="shared" si="4076"/>
        <v>0.39325842696619168</v>
      </c>
      <c r="K6068" s="338">
        <f t="shared" si="4076"/>
        <v>0.3899999999993406</v>
      </c>
      <c r="L6068" s="338">
        <f t="shared" si="4076"/>
        <v>0.39495798319377506</v>
      </c>
      <c r="M6068" s="338">
        <f t="shared" si="4076"/>
        <v>0.39568345323775428</v>
      </c>
      <c r="N6068" s="464">
        <f t="shared" si="4076"/>
        <v>0.39568345323710702</v>
      </c>
      <c r="O6068" s="338">
        <f t="shared" si="4076"/>
        <v>0.3959731543625083</v>
      </c>
      <c r="P6068" s="338">
        <f t="shared" si="4076"/>
        <v>0.39534883720880021</v>
      </c>
      <c r="Q6068" s="338">
        <f t="shared" si="4076"/>
        <v>0.39534883720993769</v>
      </c>
      <c r="R6068" s="338">
        <f t="shared" si="4076"/>
        <v>0.39568345323710702</v>
      </c>
      <c r="S6068" s="338">
        <f t="shared" si="4076"/>
        <v>0.39534883720949704</v>
      </c>
      <c r="T6068" s="338">
        <f t="shared" si="4076"/>
        <v>0.39285714285691087</v>
      </c>
      <c r="U6068" s="338">
        <f t="shared" si="4076"/>
        <v>0.3959731543625083</v>
      </c>
      <c r="V6068" s="501">
        <f t="shared" si="4076"/>
        <v>0.39597315436228553</v>
      </c>
      <c r="W6068" s="338">
        <f t="shared" si="4076"/>
        <v>0.39568345323775428</v>
      </c>
      <c r="X6068" s="338">
        <f t="shared" si="4076"/>
        <v>0.39568345323669807</v>
      </c>
      <c r="Y6068" s="464">
        <f t="shared" si="4076"/>
        <v>0.39568345323775428</v>
      </c>
      <c r="Z6068" s="338">
        <f t="shared" si="4076"/>
        <v>0.39568345323775428</v>
      </c>
      <c r="AA6068" s="338">
        <f t="shared" si="4076"/>
        <v>0.39534883720880021</v>
      </c>
      <c r="AB6068" s="970">
        <f t="shared" si="4076"/>
        <v>0.39534883720993769</v>
      </c>
      <c r="AC6068" s="567">
        <f>MAX(E6068:AB6068)</f>
        <v>0.40449438202275179</v>
      </c>
      <c r="AD6068" s="146"/>
      <c r="AE6068" s="129"/>
      <c r="AF6068" s="178"/>
      <c r="AI6068" s="946"/>
      <c r="AJ6068" s="1269"/>
      <c r="AK6068" s="943"/>
      <c r="AL6068" s="943"/>
      <c r="AM6068" s="943"/>
      <c r="AN6068" s="946"/>
    </row>
    <row r="6069" spans="1:40" s="184" customFormat="1" hidden="1">
      <c r="A6069" s="2108"/>
      <c r="B6069" s="2100"/>
      <c r="C6069" s="570" t="s">
        <v>22</v>
      </c>
      <c r="D6069" s="115">
        <v>1333.87</v>
      </c>
      <c r="E6069" s="2122">
        <v>1333.9590000000001</v>
      </c>
      <c r="F6069" s="208">
        <v>1334.049</v>
      </c>
      <c r="G6069" s="208">
        <v>1334.1379999999999</v>
      </c>
      <c r="H6069" s="447">
        <v>1334.2280000000001</v>
      </c>
      <c r="I6069" s="208">
        <v>1334.317</v>
      </c>
      <c r="J6069" s="208">
        <v>1334.4059999999999</v>
      </c>
      <c r="K6069" s="208">
        <v>1334.5060000000001</v>
      </c>
      <c r="L6069" s="208">
        <v>1334.625</v>
      </c>
      <c r="M6069" s="208">
        <v>1334.7639999999999</v>
      </c>
      <c r="N6069" s="447">
        <v>1334.903</v>
      </c>
      <c r="O6069" s="208">
        <v>1335.0519999999999</v>
      </c>
      <c r="P6069" s="208">
        <v>1335.181</v>
      </c>
      <c r="Q6069" s="208">
        <v>1335.31</v>
      </c>
      <c r="R6069" s="208">
        <v>1335.4490000000001</v>
      </c>
      <c r="S6069" s="208">
        <v>1335.578</v>
      </c>
      <c r="T6069" s="208">
        <v>1335.7180000000001</v>
      </c>
      <c r="U6069" s="208">
        <v>1335.867</v>
      </c>
      <c r="V6069" s="481">
        <v>1336.0160000000001</v>
      </c>
      <c r="W6069" s="208">
        <v>1336.155</v>
      </c>
      <c r="X6069" s="208">
        <v>1336.2940000000001</v>
      </c>
      <c r="Y6069" s="447">
        <v>1336.433</v>
      </c>
      <c r="Z6069" s="208">
        <v>1336.5719999999999</v>
      </c>
      <c r="AA6069" s="208">
        <v>1336.701</v>
      </c>
      <c r="AB6069" s="350">
        <v>1336.83</v>
      </c>
      <c r="AC6069" s="186"/>
      <c r="AD6069" s="2122"/>
      <c r="AE6069" s="208"/>
      <c r="AF6069" s="97"/>
      <c r="AI6069" s="946"/>
      <c r="AJ6069" s="1269"/>
      <c r="AK6069" s="943"/>
      <c r="AL6069" s="943"/>
      <c r="AM6069" s="943"/>
      <c r="AN6069" s="946"/>
    </row>
    <row r="6070" spans="1:40" s="184" customFormat="1" hidden="1">
      <c r="A6070" s="2109"/>
      <c r="B6070" s="2101"/>
      <c r="C6070" s="126" t="s">
        <v>23</v>
      </c>
      <c r="D6070" s="110">
        <v>397.37</v>
      </c>
      <c r="E6070" s="81">
        <v>397.40499999999997</v>
      </c>
      <c r="F6070" s="158">
        <v>397.44099999999997</v>
      </c>
      <c r="G6070" s="158">
        <v>397.476</v>
      </c>
      <c r="H6070" s="446">
        <v>397.51100000000002</v>
      </c>
      <c r="I6070" s="158">
        <v>397.54700000000003</v>
      </c>
      <c r="J6070" s="158">
        <v>397.58199999999999</v>
      </c>
      <c r="K6070" s="158">
        <v>397.62099999999998</v>
      </c>
      <c r="L6070" s="158">
        <v>397.66800000000001</v>
      </c>
      <c r="M6070" s="158">
        <v>397.72300000000001</v>
      </c>
      <c r="N6070" s="446">
        <v>397.77800000000002</v>
      </c>
      <c r="O6070" s="158">
        <v>397.83699999999999</v>
      </c>
      <c r="P6070" s="158">
        <v>397.88799999999998</v>
      </c>
      <c r="Q6070" s="158">
        <v>397.93900000000002</v>
      </c>
      <c r="R6070" s="158">
        <v>397.99400000000003</v>
      </c>
      <c r="S6070" s="158">
        <v>398.04500000000002</v>
      </c>
      <c r="T6070" s="158">
        <v>398.1</v>
      </c>
      <c r="U6070" s="158">
        <v>398.15899999999999</v>
      </c>
      <c r="V6070" s="482">
        <v>398.21800000000002</v>
      </c>
      <c r="W6070" s="158">
        <v>398.27300000000002</v>
      </c>
      <c r="X6070" s="158">
        <v>398.32799999999997</v>
      </c>
      <c r="Y6070" s="446">
        <v>398.38299999999998</v>
      </c>
      <c r="Z6070" s="158">
        <v>398.43799999999999</v>
      </c>
      <c r="AA6070" s="158">
        <v>398.48899999999998</v>
      </c>
      <c r="AB6070" s="336">
        <v>398.54</v>
      </c>
      <c r="AC6070" s="221"/>
      <c r="AD6070" s="81"/>
      <c r="AE6070" s="158"/>
      <c r="AF6070" s="74"/>
      <c r="AH6070" s="943"/>
      <c r="AI6070" s="944"/>
      <c r="AJ6070" s="945"/>
      <c r="AK6070" s="945"/>
      <c r="AL6070" s="354"/>
      <c r="AM6070" s="946"/>
      <c r="AN6070" s="946"/>
    </row>
    <row r="6071" spans="1:40" s="184" customFormat="1" ht="16.5" hidden="1" thickBot="1">
      <c r="A6071" s="2110"/>
      <c r="B6071" s="2115" t="s">
        <v>49</v>
      </c>
      <c r="C6071" s="2116"/>
      <c r="D6071" s="116"/>
      <c r="E6071" s="181">
        <f>SQRT(E6065*E6065+E6066*E6066)/E6036/1.73</f>
        <v>10.430223767934086</v>
      </c>
      <c r="F6071" s="182">
        <f t="shared" ref="F6071:AB6071" si="4077">SQRT(F6065*F6065+F6066*F6066)/F6036/1.73</f>
        <v>10.473012428107134</v>
      </c>
      <c r="G6071" s="182">
        <f t="shared" si="4077"/>
        <v>10.33274504111035</v>
      </c>
      <c r="H6071" s="453">
        <f t="shared" si="4077"/>
        <v>10.433368222060885</v>
      </c>
      <c r="I6071" s="182">
        <f t="shared" si="4077"/>
        <v>10.372773830911617</v>
      </c>
      <c r="J6071" s="182">
        <f t="shared" si="4077"/>
        <v>10.332745041108101</v>
      </c>
      <c r="K6071" s="182">
        <f t="shared" si="4077"/>
        <v>11.596987876827239</v>
      </c>
      <c r="L6071" s="182">
        <f t="shared" si="4077"/>
        <v>13.954117222426163</v>
      </c>
      <c r="M6071" s="182">
        <f t="shared" si="4077"/>
        <v>16.458660641596804</v>
      </c>
      <c r="N6071" s="453">
        <f t="shared" si="4077"/>
        <v>16.303390258208573</v>
      </c>
      <c r="O6071" s="182">
        <f t="shared" si="4077"/>
        <v>17.644486113699195</v>
      </c>
      <c r="P6071" s="182">
        <f t="shared" si="4077"/>
        <v>14.987362785422906</v>
      </c>
      <c r="Q6071" s="182">
        <f t="shared" si="4077"/>
        <v>14.987362785402318</v>
      </c>
      <c r="R6071" s="182">
        <f t="shared" si="4077"/>
        <v>16.151022124954288</v>
      </c>
      <c r="S6071" s="182">
        <f t="shared" si="4077"/>
        <v>14.848590907757462</v>
      </c>
      <c r="T6071" s="182">
        <f t="shared" si="4077"/>
        <v>16.101058613252924</v>
      </c>
      <c r="U6071" s="182">
        <f t="shared" si="4077"/>
        <v>17.154361499429772</v>
      </c>
      <c r="V6071" s="489">
        <f t="shared" si="4077"/>
        <v>17.314682634963564</v>
      </c>
      <c r="W6071" s="182">
        <f t="shared" si="4077"/>
        <v>16.151022124931444</v>
      </c>
      <c r="X6071" s="182">
        <f t="shared" si="4077"/>
        <v>16.151022124952028</v>
      </c>
      <c r="Y6071" s="453">
        <f t="shared" si="4077"/>
        <v>16.151022124931444</v>
      </c>
      <c r="Z6071" s="182">
        <f t="shared" si="4077"/>
        <v>16.00147562377467</v>
      </c>
      <c r="AA6071" s="182">
        <f t="shared" si="4077"/>
        <v>14.848590907780098</v>
      </c>
      <c r="AB6071" s="435">
        <f t="shared" si="4077"/>
        <v>14.848590907759704</v>
      </c>
      <c r="AC6071" s="111">
        <f>AVERAGE(E6071:AB6071)</f>
        <v>14.334528150387618</v>
      </c>
      <c r="AD6071" s="98">
        <f>(AC6067-AC6071)/AC6067</f>
        <v>-0.15445864298423773</v>
      </c>
      <c r="AE6071" s="79"/>
      <c r="AF6071" s="80"/>
      <c r="AI6071" s="946"/>
      <c r="AJ6071" s="1268"/>
      <c r="AK6071" s="1054"/>
      <c r="AL6071" s="943"/>
      <c r="AM6071" s="1054"/>
      <c r="AN6071" s="946"/>
    </row>
    <row r="6072" spans="1:40" s="184" customFormat="1">
      <c r="A6072" s="3250" t="s">
        <v>65</v>
      </c>
      <c r="B6072" s="3213" t="s">
        <v>926</v>
      </c>
      <c r="C6072" s="123" t="s">
        <v>16</v>
      </c>
      <c r="D6072" s="115" t="s">
        <v>17</v>
      </c>
      <c r="E6072" s="326">
        <f t="shared" ref="E6072:AB6072" si="4078">(E6076-D6076)*$AE6072*$AF6072</f>
        <v>9.0000000000145519</v>
      </c>
      <c r="F6072" s="71">
        <f t="shared" si="4078"/>
        <v>9.0000000000145519</v>
      </c>
      <c r="G6072" s="71">
        <f t="shared" si="4078"/>
        <v>9.999999999308784</v>
      </c>
      <c r="H6072" s="448">
        <f t="shared" si="4078"/>
        <v>9.0000000000145519</v>
      </c>
      <c r="I6072" s="71">
        <f t="shared" si="4078"/>
        <v>18.000000000029104</v>
      </c>
      <c r="J6072" s="71">
        <f t="shared" si="4078"/>
        <v>18.000000000029104</v>
      </c>
      <c r="K6072" s="71">
        <f t="shared" si="4078"/>
        <v>19.000000000232831</v>
      </c>
      <c r="L6072" s="71">
        <f t="shared" si="4078"/>
        <v>18.000000000029104</v>
      </c>
      <c r="M6072" s="71">
        <f t="shared" si="4078"/>
        <v>18.000000000029104</v>
      </c>
      <c r="N6072" s="448">
        <f t="shared" si="4078"/>
        <v>19.000000000232831</v>
      </c>
      <c r="O6072" s="71">
        <f t="shared" si="4078"/>
        <v>18.000000000029104</v>
      </c>
      <c r="P6072" s="71">
        <f t="shared" si="4078"/>
        <v>18.000000000029104</v>
      </c>
      <c r="Q6072" s="71">
        <f t="shared" si="4078"/>
        <v>18.999999999323336</v>
      </c>
      <c r="R6072" s="71">
        <f t="shared" si="4078"/>
        <v>9.0000000000145519</v>
      </c>
      <c r="S6072" s="71">
        <f t="shared" si="4078"/>
        <v>9.0000000000145519</v>
      </c>
      <c r="T6072" s="71">
        <f t="shared" si="4078"/>
        <v>9.0000000000145519</v>
      </c>
      <c r="U6072" s="71">
        <f t="shared" si="4078"/>
        <v>9.0000000000145519</v>
      </c>
      <c r="V6072" s="484">
        <f t="shared" si="4078"/>
        <v>19.000000000232831</v>
      </c>
      <c r="W6072" s="71">
        <f t="shared" si="4078"/>
        <v>18.000000000029104</v>
      </c>
      <c r="X6072" s="71">
        <f t="shared" si="4078"/>
        <v>18.000000000029104</v>
      </c>
      <c r="Y6072" s="448">
        <f t="shared" si="4078"/>
        <v>10.000000000218279</v>
      </c>
      <c r="Z6072" s="71">
        <f t="shared" si="4078"/>
        <v>9.0000000000145519</v>
      </c>
      <c r="AA6072" s="71">
        <f t="shared" si="4078"/>
        <v>9.0000000000145519</v>
      </c>
      <c r="AB6072" s="431">
        <f t="shared" si="4078"/>
        <v>9.0000000000145519</v>
      </c>
      <c r="AC6072" s="108">
        <f>SUM(E6072:AB6072)</f>
        <v>329.99999999992724</v>
      </c>
      <c r="AD6072" s="2122"/>
      <c r="AE6072" s="208">
        <v>100</v>
      </c>
      <c r="AF6072" s="97">
        <v>10</v>
      </c>
      <c r="AI6072" s="946"/>
      <c r="AJ6072" s="1268"/>
      <c r="AK6072" s="1056"/>
      <c r="AL6072" s="1055"/>
      <c r="AM6072" s="943"/>
      <c r="AN6072" s="946"/>
    </row>
    <row r="6073" spans="1:40" s="184" customFormat="1">
      <c r="A6073" s="3251"/>
      <c r="B6073" s="3214"/>
      <c r="C6073" s="125" t="s">
        <v>18</v>
      </c>
      <c r="D6073" s="110" t="s">
        <v>33</v>
      </c>
      <c r="E6073" s="327">
        <f t="shared" ref="E6073:AB6073" si="4079">(E6077-D6077)*$AE6072*$AF6072</f>
        <v>0</v>
      </c>
      <c r="F6073" s="328">
        <f t="shared" si="4079"/>
        <v>0</v>
      </c>
      <c r="G6073" s="328">
        <f t="shared" si="4079"/>
        <v>0</v>
      </c>
      <c r="H6073" s="449">
        <f t="shared" si="4079"/>
        <v>0</v>
      </c>
      <c r="I6073" s="328">
        <f t="shared" si="4079"/>
        <v>0</v>
      </c>
      <c r="J6073" s="328">
        <f t="shared" si="4079"/>
        <v>0</v>
      </c>
      <c r="K6073" s="328">
        <f t="shared" si="4079"/>
        <v>0</v>
      </c>
      <c r="L6073" s="328">
        <f t="shared" si="4079"/>
        <v>0</v>
      </c>
      <c r="M6073" s="328">
        <f t="shared" si="4079"/>
        <v>0</v>
      </c>
      <c r="N6073" s="449">
        <f t="shared" si="4079"/>
        <v>0</v>
      </c>
      <c r="O6073" s="328">
        <f t="shared" si="4079"/>
        <v>0</v>
      </c>
      <c r="P6073" s="328">
        <f t="shared" si="4079"/>
        <v>0</v>
      </c>
      <c r="Q6073" s="328">
        <f t="shared" si="4079"/>
        <v>0</v>
      </c>
      <c r="R6073" s="328">
        <f t="shared" si="4079"/>
        <v>0</v>
      </c>
      <c r="S6073" s="328">
        <f t="shared" si="4079"/>
        <v>0</v>
      </c>
      <c r="T6073" s="328">
        <f t="shared" si="4079"/>
        <v>0</v>
      </c>
      <c r="U6073" s="328">
        <f t="shared" si="4079"/>
        <v>0</v>
      </c>
      <c r="V6073" s="485">
        <f t="shared" si="4079"/>
        <v>0</v>
      </c>
      <c r="W6073" s="328">
        <f t="shared" si="4079"/>
        <v>0</v>
      </c>
      <c r="X6073" s="328">
        <f t="shared" si="4079"/>
        <v>0</v>
      </c>
      <c r="Y6073" s="449">
        <f t="shared" si="4079"/>
        <v>0</v>
      </c>
      <c r="Z6073" s="328">
        <f t="shared" si="4079"/>
        <v>0</v>
      </c>
      <c r="AA6073" s="328">
        <f t="shared" si="4079"/>
        <v>0</v>
      </c>
      <c r="AB6073" s="432">
        <f t="shared" si="4079"/>
        <v>0</v>
      </c>
      <c r="AC6073" s="109">
        <f>SUM(E6073:AB6073)</f>
        <v>0</v>
      </c>
      <c r="AD6073" s="81"/>
      <c r="AE6073" s="158"/>
      <c r="AF6073" s="74"/>
      <c r="AI6073" s="946"/>
      <c r="AJ6073" s="1269"/>
      <c r="AK6073" s="943"/>
      <c r="AL6073" s="943"/>
      <c r="AM6073" s="943"/>
      <c r="AN6073" s="946"/>
    </row>
    <row r="6074" spans="1:40" s="184" customFormat="1">
      <c r="A6074" s="3251"/>
      <c r="B6074" s="3214"/>
      <c r="C6074" s="125" t="s">
        <v>19</v>
      </c>
      <c r="D6074" s="110" t="s">
        <v>20</v>
      </c>
      <c r="E6074" s="2454">
        <v>1</v>
      </c>
      <c r="F6074" s="2089">
        <v>1</v>
      </c>
      <c r="G6074" s="2089">
        <v>1</v>
      </c>
      <c r="H6074" s="2088">
        <v>1</v>
      </c>
      <c r="I6074" s="2089">
        <v>2</v>
      </c>
      <c r="J6074" s="2089">
        <v>2</v>
      </c>
      <c r="K6074" s="2089">
        <v>2</v>
      </c>
      <c r="L6074" s="2089">
        <v>2</v>
      </c>
      <c r="M6074" s="2089">
        <v>2</v>
      </c>
      <c r="N6074" s="2088">
        <v>2</v>
      </c>
      <c r="O6074" s="2089">
        <v>2</v>
      </c>
      <c r="P6074" s="2089">
        <v>2</v>
      </c>
      <c r="Q6074" s="2089">
        <v>2</v>
      </c>
      <c r="R6074" s="2089">
        <v>1</v>
      </c>
      <c r="S6074" s="2089">
        <v>1</v>
      </c>
      <c r="T6074" s="2089">
        <v>1</v>
      </c>
      <c r="U6074" s="2089">
        <v>1</v>
      </c>
      <c r="V6074" s="2884">
        <v>2</v>
      </c>
      <c r="W6074" s="2089">
        <v>2</v>
      </c>
      <c r="X6074" s="2089">
        <v>2</v>
      </c>
      <c r="Y6074" s="2088">
        <v>1</v>
      </c>
      <c r="Z6074" s="2089">
        <v>1</v>
      </c>
      <c r="AA6074" s="2089">
        <v>1</v>
      </c>
      <c r="AB6074" s="2455">
        <v>1</v>
      </c>
      <c r="AC6074" s="109">
        <f>AVERAGE(E6074:AB6074)</f>
        <v>1.5</v>
      </c>
      <c r="AD6074" s="81"/>
      <c r="AE6074" s="158"/>
      <c r="AF6074" s="74"/>
      <c r="AI6074" s="946"/>
      <c r="AJ6074" s="1269"/>
      <c r="AK6074" s="943"/>
      <c r="AL6074" s="943"/>
      <c r="AM6074" s="943"/>
      <c r="AN6074" s="946"/>
    </row>
    <row r="6075" spans="1:40" s="184" customFormat="1" ht="16.5" thickBot="1">
      <c r="A6075" s="3252"/>
      <c r="B6075" s="3215"/>
      <c r="C6075" s="128" t="s">
        <v>21</v>
      </c>
      <c r="D6075" s="116"/>
      <c r="E6075" s="337">
        <f t="shared" ref="E6075:AB6075" si="4080">E6073/E6072</f>
        <v>0</v>
      </c>
      <c r="F6075" s="338">
        <f t="shared" si="4080"/>
        <v>0</v>
      </c>
      <c r="G6075" s="338">
        <f t="shared" si="4080"/>
        <v>0</v>
      </c>
      <c r="H6075" s="464">
        <f t="shared" si="4080"/>
        <v>0</v>
      </c>
      <c r="I6075" s="338">
        <f t="shared" si="4080"/>
        <v>0</v>
      </c>
      <c r="J6075" s="338">
        <f t="shared" si="4080"/>
        <v>0</v>
      </c>
      <c r="K6075" s="338">
        <f t="shared" si="4080"/>
        <v>0</v>
      </c>
      <c r="L6075" s="338">
        <f t="shared" si="4080"/>
        <v>0</v>
      </c>
      <c r="M6075" s="338">
        <f t="shared" si="4080"/>
        <v>0</v>
      </c>
      <c r="N6075" s="464">
        <f t="shared" si="4080"/>
        <v>0</v>
      </c>
      <c r="O6075" s="338">
        <f t="shared" si="4080"/>
        <v>0</v>
      </c>
      <c r="P6075" s="338">
        <f t="shared" si="4080"/>
        <v>0</v>
      </c>
      <c r="Q6075" s="338">
        <f t="shared" si="4080"/>
        <v>0</v>
      </c>
      <c r="R6075" s="338">
        <f t="shared" si="4080"/>
        <v>0</v>
      </c>
      <c r="S6075" s="338">
        <f t="shared" si="4080"/>
        <v>0</v>
      </c>
      <c r="T6075" s="338">
        <f t="shared" si="4080"/>
        <v>0</v>
      </c>
      <c r="U6075" s="338">
        <f t="shared" si="4080"/>
        <v>0</v>
      </c>
      <c r="V6075" s="501">
        <f t="shared" si="4080"/>
        <v>0</v>
      </c>
      <c r="W6075" s="338">
        <f t="shared" si="4080"/>
        <v>0</v>
      </c>
      <c r="X6075" s="338">
        <f t="shared" si="4080"/>
        <v>0</v>
      </c>
      <c r="Y6075" s="464">
        <f t="shared" si="4080"/>
        <v>0</v>
      </c>
      <c r="Z6075" s="338">
        <f t="shared" si="4080"/>
        <v>0</v>
      </c>
      <c r="AA6075" s="338">
        <f t="shared" si="4080"/>
        <v>0</v>
      </c>
      <c r="AB6075" s="970">
        <f t="shared" si="4080"/>
        <v>0</v>
      </c>
      <c r="AC6075" s="567">
        <f>MAX(E6075:AB6075)</f>
        <v>0</v>
      </c>
      <c r="AD6075" s="146"/>
      <c r="AE6075" s="129"/>
      <c r="AF6075" s="178"/>
      <c r="AI6075" s="946"/>
      <c r="AJ6075" s="1269"/>
      <c r="AK6075" s="943"/>
      <c r="AL6075" s="943"/>
      <c r="AM6075" s="943"/>
      <c r="AN6075" s="946"/>
    </row>
    <row r="6076" spans="1:40" s="184" customFormat="1" hidden="1">
      <c r="A6076" s="2108"/>
      <c r="B6076" s="2100"/>
      <c r="C6076" s="570" t="s">
        <v>22</v>
      </c>
      <c r="D6076" s="115">
        <v>6641.35</v>
      </c>
      <c r="E6076" s="2122">
        <v>6641.3590000000004</v>
      </c>
      <c r="F6076" s="208">
        <v>6641.3680000000004</v>
      </c>
      <c r="G6076" s="208">
        <v>6641.3779999999997</v>
      </c>
      <c r="H6076" s="447">
        <v>6641.3869999999997</v>
      </c>
      <c r="I6076" s="208">
        <v>6641.4049999999997</v>
      </c>
      <c r="J6076" s="208">
        <v>6641.4229999999998</v>
      </c>
      <c r="K6076" s="208">
        <v>6641.442</v>
      </c>
      <c r="L6076" s="208">
        <v>6641.46</v>
      </c>
      <c r="M6076" s="208">
        <v>6641.4780000000001</v>
      </c>
      <c r="N6076" s="447">
        <v>6641.4970000000003</v>
      </c>
      <c r="O6076" s="208">
        <v>6641.5150000000003</v>
      </c>
      <c r="P6076" s="208">
        <v>6641.5330000000004</v>
      </c>
      <c r="Q6076" s="208">
        <v>6641.5519999999997</v>
      </c>
      <c r="R6076" s="208">
        <v>6641.5609999999997</v>
      </c>
      <c r="S6076" s="208">
        <v>6641.57</v>
      </c>
      <c r="T6076" s="208">
        <v>6641.5789999999997</v>
      </c>
      <c r="U6076" s="208">
        <v>6641.5879999999997</v>
      </c>
      <c r="V6076" s="481">
        <v>6641.607</v>
      </c>
      <c r="W6076" s="208">
        <v>6641.625</v>
      </c>
      <c r="X6076" s="208">
        <v>6641.643</v>
      </c>
      <c r="Y6076" s="447">
        <v>6641.6530000000002</v>
      </c>
      <c r="Z6076" s="208">
        <v>6641.6620000000003</v>
      </c>
      <c r="AA6076" s="208">
        <v>6641.6710000000003</v>
      </c>
      <c r="AB6076" s="350">
        <v>6641.68</v>
      </c>
      <c r="AC6076" s="186"/>
      <c r="AD6076" s="2122"/>
      <c r="AE6076" s="208"/>
      <c r="AF6076" s="97"/>
      <c r="AI6076" s="946"/>
      <c r="AJ6076" s="1269"/>
      <c r="AK6076" s="943"/>
      <c r="AL6076" s="943"/>
      <c r="AM6076" s="943"/>
      <c r="AN6076" s="946"/>
    </row>
    <row r="6077" spans="1:40" s="184" customFormat="1" hidden="1">
      <c r="A6077" s="2109"/>
      <c r="B6077" s="2101"/>
      <c r="C6077" s="126" t="s">
        <v>23</v>
      </c>
      <c r="D6077" s="110"/>
      <c r="E6077" s="81"/>
      <c r="F6077" s="158"/>
      <c r="G6077" s="158"/>
      <c r="H6077" s="446"/>
      <c r="I6077" s="158"/>
      <c r="J6077" s="158"/>
      <c r="K6077" s="158"/>
      <c r="L6077" s="158"/>
      <c r="M6077" s="158"/>
      <c r="N6077" s="446"/>
      <c r="O6077" s="158"/>
      <c r="P6077" s="158"/>
      <c r="Q6077" s="158"/>
      <c r="R6077" s="158"/>
      <c r="S6077" s="158"/>
      <c r="T6077" s="158"/>
      <c r="U6077" s="158"/>
      <c r="V6077" s="482"/>
      <c r="W6077" s="158"/>
      <c r="X6077" s="158"/>
      <c r="Y6077" s="446"/>
      <c r="Z6077" s="158"/>
      <c r="AA6077" s="158"/>
      <c r="AB6077" s="336"/>
      <c r="AC6077" s="221"/>
      <c r="AD6077" s="81"/>
      <c r="AE6077" s="158"/>
      <c r="AF6077" s="74"/>
      <c r="AH6077" s="943"/>
      <c r="AI6077" s="944"/>
      <c r="AJ6077" s="945"/>
      <c r="AK6077" s="945"/>
      <c r="AL6077" s="354"/>
      <c r="AM6077" s="946"/>
      <c r="AN6077" s="946"/>
    </row>
    <row r="6078" spans="1:40" s="184" customFormat="1" ht="16.5" hidden="1" thickBot="1">
      <c r="A6078" s="2110"/>
      <c r="B6078" s="2115" t="s">
        <v>49</v>
      </c>
      <c r="C6078" s="2116"/>
      <c r="D6078" s="116"/>
      <c r="E6078" s="181">
        <f>SQRT(E6072*E6072+E6073*E6073)/E6036/1.73</f>
        <v>0.4907841640317675</v>
      </c>
      <c r="F6078" s="182">
        <f t="shared" ref="F6078:AB6078" si="4081">SQRT(F6072*F6072+F6073*F6073)/F6036/1.73</f>
        <v>0.48619739614362012</v>
      </c>
      <c r="G6078" s="182">
        <f t="shared" si="4081"/>
        <v>0.54021932901025249</v>
      </c>
      <c r="H6078" s="453">
        <f t="shared" si="4081"/>
        <v>0.48619739614362012</v>
      </c>
      <c r="I6078" s="182">
        <f t="shared" si="4081"/>
        <v>0.97239479228724024</v>
      </c>
      <c r="J6078" s="182">
        <f t="shared" si="4081"/>
        <v>0.97239479228724024</v>
      </c>
      <c r="K6078" s="182">
        <f t="shared" si="4081"/>
        <v>1.0264167252030052</v>
      </c>
      <c r="L6078" s="182">
        <f t="shared" si="4081"/>
        <v>0.981568328063535</v>
      </c>
      <c r="M6078" s="182">
        <f t="shared" si="4081"/>
        <v>0.99091659785461617</v>
      </c>
      <c r="N6078" s="453">
        <f t="shared" si="4081"/>
        <v>1.0360999018558639</v>
      </c>
      <c r="O6078" s="182">
        <f t="shared" si="4081"/>
        <v>0.99091659785461617</v>
      </c>
      <c r="P6078" s="182">
        <f t="shared" si="4081"/>
        <v>0.97239479228724024</v>
      </c>
      <c r="Q6078" s="182">
        <f t="shared" si="4081"/>
        <v>1.0264167251538727</v>
      </c>
      <c r="R6078" s="182">
        <f t="shared" si="4081"/>
        <v>0.48619739614362012</v>
      </c>
      <c r="S6078" s="182">
        <f t="shared" si="4081"/>
        <v>0.48169556840154948</v>
      </c>
      <c r="T6078" s="182">
        <f t="shared" si="4081"/>
        <v>0.48169556840154948</v>
      </c>
      <c r="U6078" s="182">
        <f t="shared" si="4081"/>
        <v>0.48169556840154948</v>
      </c>
      <c r="V6078" s="489">
        <f t="shared" si="4081"/>
        <v>1.0264167252030052</v>
      </c>
      <c r="W6078" s="182">
        <f t="shared" si="4081"/>
        <v>0.97239479228724024</v>
      </c>
      <c r="X6078" s="182">
        <f t="shared" si="4081"/>
        <v>0.97239479228724024</v>
      </c>
      <c r="Y6078" s="453">
        <f t="shared" si="4081"/>
        <v>0.54021932905938519</v>
      </c>
      <c r="Z6078" s="182">
        <f t="shared" si="4081"/>
        <v>0.48169556840154948</v>
      </c>
      <c r="AA6078" s="182">
        <f t="shared" si="4081"/>
        <v>0.48169556840154948</v>
      </c>
      <c r="AB6078" s="435">
        <f t="shared" si="4081"/>
        <v>0.48169556840154948</v>
      </c>
      <c r="AC6078" s="111">
        <f>AVERAGE(E6078:AB6078)</f>
        <v>0.74419641598192809</v>
      </c>
      <c r="AD6078" s="98">
        <f>(AC6074-AC6078)/AC6074</f>
        <v>0.5038690560120479</v>
      </c>
      <c r="AE6078" s="79"/>
      <c r="AF6078" s="80"/>
      <c r="AI6078" s="946"/>
      <c r="AJ6078" s="1268"/>
      <c r="AK6078" s="1054"/>
      <c r="AL6078" s="943"/>
      <c r="AM6078" s="1054"/>
      <c r="AN6078" s="946"/>
    </row>
    <row r="6079" spans="1:40" s="184" customFormat="1">
      <c r="A6079" s="3253" t="s">
        <v>29</v>
      </c>
      <c r="B6079" s="3256" t="s">
        <v>927</v>
      </c>
      <c r="C6079" s="123" t="s">
        <v>16</v>
      </c>
      <c r="D6079" s="115" t="s">
        <v>17</v>
      </c>
      <c r="E6079" s="326">
        <f t="shared" ref="E6079:AB6079" si="4082">(E6083-D6083)*$AE6079*$AF6079</f>
        <v>72.000000000002728</v>
      </c>
      <c r="F6079" s="71">
        <f t="shared" si="4082"/>
        <v>73.499999999967258</v>
      </c>
      <c r="G6079" s="71">
        <f t="shared" si="4082"/>
        <v>72.000000000002728</v>
      </c>
      <c r="H6079" s="448">
        <f t="shared" si="4082"/>
        <v>73.500000000137788</v>
      </c>
      <c r="I6079" s="71">
        <f t="shared" si="4082"/>
        <v>72.000000000002728</v>
      </c>
      <c r="J6079" s="71">
        <f t="shared" si="4082"/>
        <v>101.99999999997544</v>
      </c>
      <c r="K6079" s="71">
        <f t="shared" si="4082"/>
        <v>130.49999999998363</v>
      </c>
      <c r="L6079" s="71">
        <f t="shared" si="4082"/>
        <v>131.99999999994816</v>
      </c>
      <c r="M6079" s="71">
        <f t="shared" si="4082"/>
        <v>130.49999999998363</v>
      </c>
      <c r="N6079" s="448">
        <f t="shared" si="4082"/>
        <v>145.49999999996999</v>
      </c>
      <c r="O6079" s="71">
        <f t="shared" si="4082"/>
        <v>145.50000000014052</v>
      </c>
      <c r="P6079" s="71">
        <f t="shared" si="4082"/>
        <v>145.49999999996999</v>
      </c>
      <c r="Q6079" s="71">
        <f t="shared" si="4082"/>
        <v>130.49999999998363</v>
      </c>
      <c r="R6079" s="71">
        <f t="shared" si="4082"/>
        <v>130.49999999998363</v>
      </c>
      <c r="S6079" s="71">
        <f t="shared" si="4082"/>
        <v>130.49999999998363</v>
      </c>
      <c r="T6079" s="71">
        <f t="shared" si="4082"/>
        <v>131.99999999994816</v>
      </c>
      <c r="U6079" s="71">
        <f t="shared" si="4082"/>
        <v>130.50000000015416</v>
      </c>
      <c r="V6079" s="484">
        <f t="shared" si="4082"/>
        <v>130.49999999998363</v>
      </c>
      <c r="W6079" s="71">
        <f t="shared" si="4082"/>
        <v>130.49999999998363</v>
      </c>
      <c r="X6079" s="71">
        <f t="shared" si="4082"/>
        <v>145.49999999996999</v>
      </c>
      <c r="Y6079" s="448">
        <f t="shared" si="4082"/>
        <v>130.49999999998363</v>
      </c>
      <c r="Z6079" s="71">
        <f t="shared" si="4082"/>
        <v>131.99999999994816</v>
      </c>
      <c r="AA6079" s="71">
        <f t="shared" si="4082"/>
        <v>115.49999999999727</v>
      </c>
      <c r="AB6079" s="431">
        <f t="shared" si="4082"/>
        <v>101.99999999997544</v>
      </c>
      <c r="AC6079" s="108">
        <f>SUM(E6079:AB6079)</f>
        <v>2834.9999999999795</v>
      </c>
      <c r="AD6079" s="2122"/>
      <c r="AE6079" s="208">
        <v>100</v>
      </c>
      <c r="AF6079" s="97">
        <v>15</v>
      </c>
      <c r="AI6079" s="946"/>
      <c r="AJ6079" s="1268"/>
      <c r="AK6079" s="1056"/>
      <c r="AL6079" s="1055"/>
      <c r="AM6079" s="943"/>
      <c r="AN6079" s="946"/>
    </row>
    <row r="6080" spans="1:40" s="184" customFormat="1">
      <c r="A6080" s="3254"/>
      <c r="B6080" s="3257"/>
      <c r="C6080" s="125" t="s">
        <v>18</v>
      </c>
      <c r="D6080" s="110" t="s">
        <v>33</v>
      </c>
      <c r="E6080" s="327">
        <f t="shared" ref="E6080:AB6080" si="4083">(E6084-D6084)*$AE6079*$AF6079</f>
        <v>30.000000000015348</v>
      </c>
      <c r="F6080" s="328">
        <f t="shared" si="4083"/>
        <v>31.50000000002251</v>
      </c>
      <c r="G6080" s="328">
        <f t="shared" si="4083"/>
        <v>29.999999999972715</v>
      </c>
      <c r="H6080" s="449">
        <f t="shared" si="4083"/>
        <v>30.000000000015348</v>
      </c>
      <c r="I6080" s="328">
        <f t="shared" si="4083"/>
        <v>30.000000000015348</v>
      </c>
      <c r="J6080" s="328">
        <f t="shared" si="4083"/>
        <v>43.499999999994543</v>
      </c>
      <c r="K6080" s="328">
        <f t="shared" si="4083"/>
        <v>54.000000000002046</v>
      </c>
      <c r="L6080" s="328">
        <f t="shared" si="4083"/>
        <v>55.499999999966576</v>
      </c>
      <c r="M6080" s="328">
        <f t="shared" si="4083"/>
        <v>54.000000000002046</v>
      </c>
      <c r="N6080" s="449">
        <f t="shared" si="4083"/>
        <v>61.499999999995225</v>
      </c>
      <c r="O6080" s="328">
        <f t="shared" si="4083"/>
        <v>60.000000000030695</v>
      </c>
      <c r="P6080" s="328">
        <f t="shared" si="4083"/>
        <v>61.499999999995225</v>
      </c>
      <c r="Q6080" s="328">
        <f t="shared" si="4083"/>
        <v>54.000000000002046</v>
      </c>
      <c r="R6080" s="328">
        <f t="shared" si="4083"/>
        <v>54.000000000002046</v>
      </c>
      <c r="S6080" s="328">
        <f t="shared" si="4083"/>
        <v>55.500000000009209</v>
      </c>
      <c r="T6080" s="328">
        <f t="shared" si="4083"/>
        <v>53.999999999959414</v>
      </c>
      <c r="U6080" s="328">
        <f t="shared" si="4083"/>
        <v>55.500000000009209</v>
      </c>
      <c r="V6080" s="485">
        <f t="shared" si="4083"/>
        <v>54.000000000002046</v>
      </c>
      <c r="W6080" s="328">
        <f t="shared" si="4083"/>
        <v>55.500000000009209</v>
      </c>
      <c r="X6080" s="328">
        <f t="shared" si="4083"/>
        <v>59.999999999988063</v>
      </c>
      <c r="Y6080" s="449">
        <f t="shared" si="4083"/>
        <v>55.500000000009209</v>
      </c>
      <c r="Z6080" s="328">
        <f t="shared" si="4083"/>
        <v>54.000000000002046</v>
      </c>
      <c r="AA6080" s="328">
        <f t="shared" si="4083"/>
        <v>49.49999999998056</v>
      </c>
      <c r="AB6080" s="432">
        <f t="shared" si="4083"/>
        <v>42.000000000030013</v>
      </c>
      <c r="AC6080" s="109">
        <f>SUM(E6080:AB6080)</f>
        <v>1185.0000000000309</v>
      </c>
      <c r="AD6080" s="81"/>
      <c r="AE6080" s="158"/>
      <c r="AF6080" s="74"/>
      <c r="AI6080" s="946"/>
      <c r="AJ6080" s="1269"/>
      <c r="AK6080" s="943"/>
      <c r="AL6080" s="943"/>
      <c r="AM6080" s="943"/>
      <c r="AN6080" s="946"/>
    </row>
    <row r="6081" spans="1:40" s="184" customFormat="1">
      <c r="A6081" s="3254"/>
      <c r="B6081" s="3257"/>
      <c r="C6081" s="125" t="s">
        <v>19</v>
      </c>
      <c r="D6081" s="110" t="s">
        <v>20</v>
      </c>
      <c r="E6081" s="2454">
        <v>5</v>
      </c>
      <c r="F6081" s="2089">
        <v>5</v>
      </c>
      <c r="G6081" s="2089">
        <v>5</v>
      </c>
      <c r="H6081" s="2088">
        <v>5</v>
      </c>
      <c r="I6081" s="2089">
        <v>5</v>
      </c>
      <c r="J6081" s="2089">
        <v>7</v>
      </c>
      <c r="K6081" s="2089">
        <v>9</v>
      </c>
      <c r="L6081" s="2089">
        <v>9</v>
      </c>
      <c r="M6081" s="2089">
        <v>9</v>
      </c>
      <c r="N6081" s="2088">
        <v>10</v>
      </c>
      <c r="O6081" s="2089">
        <v>10</v>
      </c>
      <c r="P6081" s="2089">
        <v>10</v>
      </c>
      <c r="Q6081" s="2089">
        <v>9</v>
      </c>
      <c r="R6081" s="2089">
        <v>9</v>
      </c>
      <c r="S6081" s="2089">
        <v>9</v>
      </c>
      <c r="T6081" s="2089">
        <v>9</v>
      </c>
      <c r="U6081" s="2089">
        <v>9</v>
      </c>
      <c r="V6081" s="2884">
        <v>9</v>
      </c>
      <c r="W6081" s="2089">
        <v>9</v>
      </c>
      <c r="X6081" s="2089">
        <v>10</v>
      </c>
      <c r="Y6081" s="2088">
        <v>9</v>
      </c>
      <c r="Z6081" s="2089">
        <v>9</v>
      </c>
      <c r="AA6081" s="2089">
        <v>8</v>
      </c>
      <c r="AB6081" s="2455">
        <v>7</v>
      </c>
      <c r="AC6081" s="109">
        <f>AVERAGE(E6081:AB6081)</f>
        <v>8.125</v>
      </c>
      <c r="AD6081" s="81"/>
      <c r="AE6081" s="158"/>
      <c r="AF6081" s="74"/>
      <c r="AI6081" s="946"/>
      <c r="AJ6081" s="1269"/>
      <c r="AK6081" s="943"/>
      <c r="AL6081" s="943"/>
      <c r="AM6081" s="943"/>
      <c r="AN6081" s="946"/>
    </row>
    <row r="6082" spans="1:40" s="184" customFormat="1" ht="16.5" thickBot="1">
      <c r="A6082" s="3255"/>
      <c r="B6082" s="3258"/>
      <c r="C6082" s="128" t="s">
        <v>21</v>
      </c>
      <c r="D6082" s="116"/>
      <c r="E6082" s="337">
        <f t="shared" ref="E6082:AB6082" si="4084">E6080/E6079</f>
        <v>0.41666666666686403</v>
      </c>
      <c r="F6082" s="338">
        <f t="shared" si="4084"/>
        <v>0.42857142857192576</v>
      </c>
      <c r="G6082" s="338">
        <f t="shared" si="4084"/>
        <v>0.41666666666627195</v>
      </c>
      <c r="H6082" s="464">
        <f t="shared" si="4084"/>
        <v>0.40816326530556607</v>
      </c>
      <c r="I6082" s="338">
        <f t="shared" si="4084"/>
        <v>0.41666666666686403</v>
      </c>
      <c r="J6082" s="338">
        <f t="shared" si="4084"/>
        <v>0.42647058823534328</v>
      </c>
      <c r="K6082" s="338">
        <f t="shared" si="4084"/>
        <v>0.41379310344834347</v>
      </c>
      <c r="L6082" s="338">
        <f t="shared" si="4084"/>
        <v>0.42045454545445737</v>
      </c>
      <c r="M6082" s="338">
        <f t="shared" si="4084"/>
        <v>0.41379310344834347</v>
      </c>
      <c r="N6082" s="464">
        <f t="shared" si="4084"/>
        <v>0.42268041237118842</v>
      </c>
      <c r="O6082" s="338">
        <f t="shared" si="4084"/>
        <v>0.4123711340204313</v>
      </c>
      <c r="P6082" s="338">
        <f t="shared" si="4084"/>
        <v>0.42268041237118842</v>
      </c>
      <c r="Q6082" s="338">
        <f t="shared" si="4084"/>
        <v>0.41379310344834347</v>
      </c>
      <c r="R6082" s="338">
        <f t="shared" si="4084"/>
        <v>0.41379310344834347</v>
      </c>
      <c r="S6082" s="338">
        <f t="shared" si="4084"/>
        <v>0.42528735632196302</v>
      </c>
      <c r="T6082" s="338">
        <f t="shared" si="4084"/>
        <v>0.40909090909076229</v>
      </c>
      <c r="U6082" s="338">
        <f t="shared" si="4084"/>
        <v>0.42528735632140724</v>
      </c>
      <c r="V6082" s="501">
        <f t="shared" si="4084"/>
        <v>0.41379310344834347</v>
      </c>
      <c r="W6082" s="338">
        <f t="shared" si="4084"/>
        <v>0.42528735632196302</v>
      </c>
      <c r="X6082" s="338">
        <f t="shared" si="4084"/>
        <v>0.41237113402062159</v>
      </c>
      <c r="Y6082" s="464">
        <f t="shared" si="4084"/>
        <v>0.42528735632196302</v>
      </c>
      <c r="Z6082" s="338">
        <f t="shared" si="4084"/>
        <v>0.40909090909108525</v>
      </c>
      <c r="AA6082" s="338">
        <f t="shared" si="4084"/>
        <v>0.4285714285712704</v>
      </c>
      <c r="AB6082" s="970">
        <f t="shared" si="4084"/>
        <v>0.41176470588274633</v>
      </c>
      <c r="AC6082" s="567">
        <f>MAX(E6082:AB6082)</f>
        <v>0.42857142857192576</v>
      </c>
      <c r="AD6082" s="146"/>
      <c r="AE6082" s="129"/>
      <c r="AF6082" s="178"/>
      <c r="AI6082" s="946"/>
      <c r="AJ6082" s="1269"/>
      <c r="AK6082" s="943"/>
      <c r="AL6082" s="943"/>
      <c r="AM6082" s="943"/>
      <c r="AN6082" s="946"/>
    </row>
    <row r="6083" spans="1:40" s="184" customFormat="1" hidden="1">
      <c r="A6083" s="2108"/>
      <c r="B6083" s="2100"/>
      <c r="C6083" s="570" t="s">
        <v>22</v>
      </c>
      <c r="D6083" s="115">
        <v>808.04</v>
      </c>
      <c r="E6083" s="2122">
        <v>808.08799999999997</v>
      </c>
      <c r="F6083" s="208">
        <v>808.13699999999994</v>
      </c>
      <c r="G6083" s="208">
        <v>808.18499999999995</v>
      </c>
      <c r="H6083" s="447">
        <v>808.23400000000004</v>
      </c>
      <c r="I6083" s="208">
        <v>808.28200000000004</v>
      </c>
      <c r="J6083" s="208">
        <v>808.35</v>
      </c>
      <c r="K6083" s="208">
        <v>808.43700000000001</v>
      </c>
      <c r="L6083" s="208">
        <v>808.52499999999998</v>
      </c>
      <c r="M6083" s="208">
        <v>808.61199999999997</v>
      </c>
      <c r="N6083" s="447">
        <v>808.70899999999995</v>
      </c>
      <c r="O6083" s="208">
        <v>808.80600000000004</v>
      </c>
      <c r="P6083" s="208">
        <v>808.90300000000002</v>
      </c>
      <c r="Q6083" s="208">
        <v>808.99</v>
      </c>
      <c r="R6083" s="208">
        <v>809.077</v>
      </c>
      <c r="S6083" s="208">
        <v>809.16399999999999</v>
      </c>
      <c r="T6083" s="208">
        <v>809.25199999999995</v>
      </c>
      <c r="U6083" s="208">
        <v>809.33900000000006</v>
      </c>
      <c r="V6083" s="481">
        <v>809.42600000000004</v>
      </c>
      <c r="W6083" s="208">
        <v>809.51300000000003</v>
      </c>
      <c r="X6083" s="208">
        <v>809.61</v>
      </c>
      <c r="Y6083" s="447">
        <v>809.697</v>
      </c>
      <c r="Z6083" s="208">
        <v>809.78499999999997</v>
      </c>
      <c r="AA6083" s="208">
        <v>809.86199999999997</v>
      </c>
      <c r="AB6083" s="350">
        <v>809.93</v>
      </c>
      <c r="AC6083" s="186"/>
      <c r="AD6083" s="2122"/>
      <c r="AE6083" s="208"/>
      <c r="AF6083" s="97"/>
      <c r="AI6083" s="946"/>
      <c r="AJ6083" s="1269"/>
      <c r="AK6083" s="943"/>
      <c r="AL6083" s="943"/>
      <c r="AM6083" s="943"/>
      <c r="AN6083" s="946"/>
    </row>
    <row r="6084" spans="1:40" s="184" customFormat="1" hidden="1">
      <c r="A6084" s="2109"/>
      <c r="B6084" s="2101"/>
      <c r="C6084" s="126" t="s">
        <v>23</v>
      </c>
      <c r="D6084" s="110">
        <v>237.64</v>
      </c>
      <c r="E6084" s="81">
        <v>237.66</v>
      </c>
      <c r="F6084" s="158">
        <v>237.68100000000001</v>
      </c>
      <c r="G6084" s="158">
        <v>237.70099999999999</v>
      </c>
      <c r="H6084" s="446">
        <v>237.721</v>
      </c>
      <c r="I6084" s="158">
        <v>237.74100000000001</v>
      </c>
      <c r="J6084" s="158">
        <v>237.77</v>
      </c>
      <c r="K6084" s="158">
        <v>237.80600000000001</v>
      </c>
      <c r="L6084" s="158">
        <v>237.84299999999999</v>
      </c>
      <c r="M6084" s="158">
        <v>237.87899999999999</v>
      </c>
      <c r="N6084" s="446">
        <v>237.92</v>
      </c>
      <c r="O6084" s="158">
        <v>237.96</v>
      </c>
      <c r="P6084" s="158">
        <v>238.001</v>
      </c>
      <c r="Q6084" s="158">
        <v>238.03700000000001</v>
      </c>
      <c r="R6084" s="158">
        <v>238.07300000000001</v>
      </c>
      <c r="S6084" s="158">
        <v>238.11</v>
      </c>
      <c r="T6084" s="158">
        <v>238.14599999999999</v>
      </c>
      <c r="U6084" s="158">
        <v>238.18299999999999</v>
      </c>
      <c r="V6084" s="482">
        <v>238.21899999999999</v>
      </c>
      <c r="W6084" s="158">
        <v>238.256</v>
      </c>
      <c r="X6084" s="158">
        <v>238.29599999999999</v>
      </c>
      <c r="Y6084" s="446">
        <v>238.333</v>
      </c>
      <c r="Z6084" s="158">
        <v>238.369</v>
      </c>
      <c r="AA6084" s="158">
        <v>238.40199999999999</v>
      </c>
      <c r="AB6084" s="336">
        <v>238.43</v>
      </c>
      <c r="AC6084" s="221"/>
      <c r="AD6084" s="81"/>
      <c r="AE6084" s="158"/>
      <c r="AF6084" s="74"/>
      <c r="AH6084" s="943"/>
      <c r="AI6084" s="944"/>
      <c r="AJ6084" s="945"/>
      <c r="AK6084" s="945"/>
      <c r="AL6084" s="354"/>
      <c r="AM6084" s="946"/>
      <c r="AN6084" s="946"/>
    </row>
    <row r="6085" spans="1:40" s="184" customFormat="1" ht="16.5" hidden="1" thickBot="1">
      <c r="A6085" s="2110"/>
      <c r="B6085" s="2115" t="s">
        <v>49</v>
      </c>
      <c r="C6085" s="2116"/>
      <c r="D6085" s="116"/>
      <c r="E6085" s="181">
        <f>SQRT(E6079*E6079+E6080*E6080)/E6036/1.73</f>
        <v>4.2534627549355664</v>
      </c>
      <c r="F6085" s="182">
        <f t="shared" ref="F6085:AB6085" si="4085">SQRT(F6079*F6079+F6080*F6080)/F6036/1.73</f>
        <v>4.3198972292987854</v>
      </c>
      <c r="G6085" s="182">
        <f t="shared" si="4085"/>
        <v>4.2137107665707978</v>
      </c>
      <c r="H6085" s="453">
        <f t="shared" si="4085"/>
        <v>4.2886236148521863</v>
      </c>
      <c r="I6085" s="182">
        <f t="shared" si="4085"/>
        <v>4.2137107665716824</v>
      </c>
      <c r="J6085" s="182">
        <f t="shared" si="4085"/>
        <v>5.9904088093367509</v>
      </c>
      <c r="K6085" s="182">
        <f t="shared" si="4085"/>
        <v>7.6295820559809089</v>
      </c>
      <c r="L6085" s="182">
        <f t="shared" si="4085"/>
        <v>7.8085424532302365</v>
      </c>
      <c r="M6085" s="182">
        <f t="shared" si="4085"/>
        <v>7.7749074284757835</v>
      </c>
      <c r="N6085" s="453">
        <f t="shared" si="4085"/>
        <v>8.6140038937059504</v>
      </c>
      <c r="O6085" s="182">
        <f t="shared" si="4085"/>
        <v>8.6642264129664994</v>
      </c>
      <c r="P6085" s="182">
        <f t="shared" si="4085"/>
        <v>8.5334991844189787</v>
      </c>
      <c r="Q6085" s="182">
        <f t="shared" si="4085"/>
        <v>7.6295820559809089</v>
      </c>
      <c r="R6085" s="182">
        <f t="shared" si="4085"/>
        <v>7.6295820559809089</v>
      </c>
      <c r="S6085" s="182">
        <f t="shared" si="4085"/>
        <v>7.5899964995488345</v>
      </c>
      <c r="T6085" s="182">
        <f t="shared" si="4085"/>
        <v>7.6331819678865971</v>
      </c>
      <c r="U6085" s="182">
        <f t="shared" si="4085"/>
        <v>7.589996499557234</v>
      </c>
      <c r="V6085" s="489">
        <f t="shared" si="4085"/>
        <v>7.6295820559809089</v>
      </c>
      <c r="W6085" s="182">
        <f t="shared" si="4085"/>
        <v>7.6609310462735909</v>
      </c>
      <c r="X6085" s="182">
        <f t="shared" si="4085"/>
        <v>8.5022782557053951</v>
      </c>
      <c r="Y6085" s="453">
        <f t="shared" si="4085"/>
        <v>7.6609310462735909</v>
      </c>
      <c r="Z6085" s="182">
        <f t="shared" si="4085"/>
        <v>7.6331819678874622</v>
      </c>
      <c r="AA6085" s="182">
        <f t="shared" si="4085"/>
        <v>6.7255542842402232</v>
      </c>
      <c r="AB6085" s="435">
        <f t="shared" si="4085"/>
        <v>5.9039101833167491</v>
      </c>
      <c r="AC6085" s="111">
        <f>AVERAGE(E6085:AB6085)</f>
        <v>6.9205534703740215</v>
      </c>
      <c r="AD6085" s="98">
        <f>(AC6081-AC6085)/AC6081</f>
        <v>0.14823957287704351</v>
      </c>
      <c r="AE6085" s="79"/>
      <c r="AF6085" s="80"/>
      <c r="AI6085" s="946"/>
      <c r="AJ6085" s="1268"/>
      <c r="AK6085" s="1054"/>
      <c r="AL6085" s="943"/>
      <c r="AM6085" s="1054"/>
      <c r="AN6085" s="946"/>
    </row>
    <row r="6086" spans="1:40" s="184" customFormat="1">
      <c r="A6086" s="3253" t="s">
        <v>255</v>
      </c>
      <c r="B6086" s="3256" t="s">
        <v>170</v>
      </c>
      <c r="C6086" s="123" t="s">
        <v>16</v>
      </c>
      <c r="D6086" s="115" t="s">
        <v>17</v>
      </c>
      <c r="E6086" s="326">
        <f t="shared" ref="E6086:AB6086" si="4086">(E6090-D6090)*$AE6086*$AF6086</f>
        <v>4.0000000000190994</v>
      </c>
      <c r="F6086" s="71">
        <f t="shared" si="4086"/>
        <v>2.9999999999859028</v>
      </c>
      <c r="G6086" s="71">
        <f t="shared" si="4086"/>
        <v>4.0000000000190994</v>
      </c>
      <c r="H6086" s="448">
        <f t="shared" si="4086"/>
        <v>2.9999999999859028</v>
      </c>
      <c r="I6086" s="71">
        <f t="shared" si="4086"/>
        <v>4.0000000000190994</v>
      </c>
      <c r="J6086" s="71">
        <f t="shared" si="4086"/>
        <v>2.9999999999859028</v>
      </c>
      <c r="K6086" s="71">
        <f t="shared" si="4086"/>
        <v>4.0000000000190994</v>
      </c>
      <c r="L6086" s="71">
        <f t="shared" si="4086"/>
        <v>2.9999999999859028</v>
      </c>
      <c r="M6086" s="71">
        <f t="shared" si="4086"/>
        <v>4.0000000000190994</v>
      </c>
      <c r="N6086" s="448">
        <f t="shared" si="4086"/>
        <v>2.9999999999859028</v>
      </c>
      <c r="O6086" s="71">
        <f t="shared" si="4086"/>
        <v>4.0000000000190994</v>
      </c>
      <c r="P6086" s="71">
        <f t="shared" si="4086"/>
        <v>3.999999999962256</v>
      </c>
      <c r="Q6086" s="71">
        <f t="shared" si="4086"/>
        <v>3.0000000000427463</v>
      </c>
      <c r="R6086" s="71">
        <f t="shared" si="4086"/>
        <v>3.999999999962256</v>
      </c>
      <c r="S6086" s="71">
        <f t="shared" si="4086"/>
        <v>3.0000000000427463</v>
      </c>
      <c r="T6086" s="71">
        <f t="shared" si="4086"/>
        <v>3.999999999962256</v>
      </c>
      <c r="U6086" s="71">
        <f t="shared" si="4086"/>
        <v>2.9999999999859028</v>
      </c>
      <c r="V6086" s="484">
        <f t="shared" si="4086"/>
        <v>4.0000000000190994</v>
      </c>
      <c r="W6086" s="71">
        <f t="shared" si="4086"/>
        <v>2.9999999999859028</v>
      </c>
      <c r="X6086" s="71">
        <f t="shared" si="4086"/>
        <v>4.0000000000190994</v>
      </c>
      <c r="Y6086" s="448">
        <f t="shared" si="4086"/>
        <v>2.9999999999859028</v>
      </c>
      <c r="Z6086" s="71">
        <f t="shared" si="4086"/>
        <v>4.0000000000190994</v>
      </c>
      <c r="AA6086" s="71">
        <f t="shared" si="4086"/>
        <v>2.9999999999859028</v>
      </c>
      <c r="AB6086" s="431">
        <f t="shared" si="4086"/>
        <v>4.0000000000190994</v>
      </c>
      <c r="AC6086" s="108">
        <f>SUM(E6086:AB6086)</f>
        <v>85.00000000003638</v>
      </c>
      <c r="AD6086" s="2122"/>
      <c r="AE6086" s="208">
        <v>100</v>
      </c>
      <c r="AF6086" s="97">
        <v>10</v>
      </c>
      <c r="AI6086" s="946"/>
      <c r="AJ6086" s="1268"/>
      <c r="AK6086" s="1056"/>
      <c r="AL6086" s="1055"/>
      <c r="AM6086" s="943"/>
      <c r="AN6086" s="946"/>
    </row>
    <row r="6087" spans="1:40" s="184" customFormat="1">
      <c r="A6087" s="3254"/>
      <c r="B6087" s="3257"/>
      <c r="C6087" s="125" t="s">
        <v>18</v>
      </c>
      <c r="D6087" s="110" t="s">
        <v>33</v>
      </c>
      <c r="E6087" s="327">
        <f t="shared" ref="E6087:AB6087" si="4087">(E6091-D6091)*$AE6086*$AF6086</f>
        <v>0</v>
      </c>
      <c r="F6087" s="328">
        <f t="shared" si="4087"/>
        <v>0</v>
      </c>
      <c r="G6087" s="328">
        <f t="shared" si="4087"/>
        <v>0</v>
      </c>
      <c r="H6087" s="449">
        <f t="shared" si="4087"/>
        <v>0</v>
      </c>
      <c r="I6087" s="328">
        <f t="shared" si="4087"/>
        <v>0</v>
      </c>
      <c r="J6087" s="328">
        <f t="shared" si="4087"/>
        <v>0</v>
      </c>
      <c r="K6087" s="328">
        <f t="shared" si="4087"/>
        <v>0</v>
      </c>
      <c r="L6087" s="328">
        <f t="shared" si="4087"/>
        <v>0</v>
      </c>
      <c r="M6087" s="328">
        <f t="shared" si="4087"/>
        <v>0</v>
      </c>
      <c r="N6087" s="449">
        <f t="shared" si="4087"/>
        <v>0</v>
      </c>
      <c r="O6087" s="328">
        <f t="shared" si="4087"/>
        <v>0</v>
      </c>
      <c r="P6087" s="328">
        <f t="shared" si="4087"/>
        <v>0</v>
      </c>
      <c r="Q6087" s="328">
        <f t="shared" si="4087"/>
        <v>0</v>
      </c>
      <c r="R6087" s="328">
        <f t="shared" si="4087"/>
        <v>0</v>
      </c>
      <c r="S6087" s="328">
        <f t="shared" si="4087"/>
        <v>0</v>
      </c>
      <c r="T6087" s="328">
        <f t="shared" si="4087"/>
        <v>0</v>
      </c>
      <c r="U6087" s="328">
        <f t="shared" si="4087"/>
        <v>0</v>
      </c>
      <c r="V6087" s="485">
        <f t="shared" si="4087"/>
        <v>0</v>
      </c>
      <c r="W6087" s="328">
        <f t="shared" si="4087"/>
        <v>0</v>
      </c>
      <c r="X6087" s="328">
        <f t="shared" si="4087"/>
        <v>0</v>
      </c>
      <c r="Y6087" s="449">
        <f t="shared" si="4087"/>
        <v>0</v>
      </c>
      <c r="Z6087" s="328">
        <f t="shared" si="4087"/>
        <v>0</v>
      </c>
      <c r="AA6087" s="328">
        <f t="shared" si="4087"/>
        <v>0</v>
      </c>
      <c r="AB6087" s="432">
        <f t="shared" si="4087"/>
        <v>0</v>
      </c>
      <c r="AC6087" s="109">
        <f>SUM(E6087:AB6087)</f>
        <v>0</v>
      </c>
      <c r="AD6087" s="81"/>
      <c r="AE6087" s="158"/>
      <c r="AF6087" s="74"/>
      <c r="AI6087" s="946"/>
      <c r="AJ6087" s="1269"/>
      <c r="AK6087" s="943"/>
      <c r="AL6087" s="943"/>
      <c r="AM6087" s="943"/>
      <c r="AN6087" s="946"/>
    </row>
    <row r="6088" spans="1:40" s="184" customFormat="1">
      <c r="A6088" s="3254"/>
      <c r="B6088" s="3257"/>
      <c r="C6088" s="125" t="s">
        <v>19</v>
      </c>
      <c r="D6088" s="110" t="s">
        <v>20</v>
      </c>
      <c r="E6088" s="2454">
        <v>1</v>
      </c>
      <c r="F6088" s="2089">
        <v>1</v>
      </c>
      <c r="G6088" s="2089">
        <v>1</v>
      </c>
      <c r="H6088" s="2088">
        <v>1</v>
      </c>
      <c r="I6088" s="2089">
        <v>1</v>
      </c>
      <c r="J6088" s="2089">
        <v>1</v>
      </c>
      <c r="K6088" s="2089">
        <v>1</v>
      </c>
      <c r="L6088" s="2089">
        <v>1</v>
      </c>
      <c r="M6088" s="2089">
        <v>1</v>
      </c>
      <c r="N6088" s="2088">
        <v>1</v>
      </c>
      <c r="O6088" s="2089">
        <v>1</v>
      </c>
      <c r="P6088" s="2089">
        <v>1</v>
      </c>
      <c r="Q6088" s="2089">
        <v>1</v>
      </c>
      <c r="R6088" s="2089">
        <v>1</v>
      </c>
      <c r="S6088" s="2089">
        <v>1</v>
      </c>
      <c r="T6088" s="2089">
        <v>1</v>
      </c>
      <c r="U6088" s="2089">
        <v>1</v>
      </c>
      <c r="V6088" s="2884">
        <v>1</v>
      </c>
      <c r="W6088" s="2089">
        <v>1</v>
      </c>
      <c r="X6088" s="2089">
        <v>1</v>
      </c>
      <c r="Y6088" s="2088">
        <v>1</v>
      </c>
      <c r="Z6088" s="2089">
        <v>1</v>
      </c>
      <c r="AA6088" s="2089">
        <v>1</v>
      </c>
      <c r="AB6088" s="2455">
        <v>1</v>
      </c>
      <c r="AC6088" s="109">
        <f>AVERAGE(E6088:AB6088)</f>
        <v>1</v>
      </c>
      <c r="AD6088" s="81"/>
      <c r="AE6088" s="158"/>
      <c r="AF6088" s="74"/>
      <c r="AI6088" s="946"/>
      <c r="AJ6088" s="1269"/>
      <c r="AK6088" s="943"/>
      <c r="AL6088" s="943"/>
      <c r="AM6088" s="943"/>
      <c r="AN6088" s="946"/>
    </row>
    <row r="6089" spans="1:40" s="184" customFormat="1" ht="16.5" thickBot="1">
      <c r="A6089" s="3255"/>
      <c r="B6089" s="3258"/>
      <c r="C6089" s="128" t="s">
        <v>21</v>
      </c>
      <c r="D6089" s="116"/>
      <c r="E6089" s="337">
        <f t="shared" ref="E6089:AB6089" si="4088">E6087/E6086</f>
        <v>0</v>
      </c>
      <c r="F6089" s="338">
        <f t="shared" si="4088"/>
        <v>0</v>
      </c>
      <c r="G6089" s="338">
        <f t="shared" si="4088"/>
        <v>0</v>
      </c>
      <c r="H6089" s="464">
        <f t="shared" si="4088"/>
        <v>0</v>
      </c>
      <c r="I6089" s="338">
        <f t="shared" si="4088"/>
        <v>0</v>
      </c>
      <c r="J6089" s="338">
        <f t="shared" si="4088"/>
        <v>0</v>
      </c>
      <c r="K6089" s="338">
        <f t="shared" si="4088"/>
        <v>0</v>
      </c>
      <c r="L6089" s="338">
        <f t="shared" si="4088"/>
        <v>0</v>
      </c>
      <c r="M6089" s="338">
        <f t="shared" si="4088"/>
        <v>0</v>
      </c>
      <c r="N6089" s="464">
        <f t="shared" si="4088"/>
        <v>0</v>
      </c>
      <c r="O6089" s="338">
        <f t="shared" si="4088"/>
        <v>0</v>
      </c>
      <c r="P6089" s="338">
        <f t="shared" si="4088"/>
        <v>0</v>
      </c>
      <c r="Q6089" s="338">
        <f t="shared" si="4088"/>
        <v>0</v>
      </c>
      <c r="R6089" s="338">
        <f t="shared" si="4088"/>
        <v>0</v>
      </c>
      <c r="S6089" s="338">
        <f t="shared" si="4088"/>
        <v>0</v>
      </c>
      <c r="T6089" s="338">
        <f t="shared" si="4088"/>
        <v>0</v>
      </c>
      <c r="U6089" s="338">
        <f t="shared" si="4088"/>
        <v>0</v>
      </c>
      <c r="V6089" s="501">
        <f t="shared" si="4088"/>
        <v>0</v>
      </c>
      <c r="W6089" s="338">
        <f t="shared" si="4088"/>
        <v>0</v>
      </c>
      <c r="X6089" s="338">
        <f t="shared" si="4088"/>
        <v>0</v>
      </c>
      <c r="Y6089" s="464">
        <f t="shared" si="4088"/>
        <v>0</v>
      </c>
      <c r="Z6089" s="338">
        <f t="shared" si="4088"/>
        <v>0</v>
      </c>
      <c r="AA6089" s="338">
        <f t="shared" si="4088"/>
        <v>0</v>
      </c>
      <c r="AB6089" s="970">
        <f t="shared" si="4088"/>
        <v>0</v>
      </c>
      <c r="AC6089" s="567">
        <f>MAX(E6089:AB6089)</f>
        <v>0</v>
      </c>
      <c r="AD6089" s="146"/>
      <c r="AE6089" s="129"/>
      <c r="AF6089" s="178"/>
      <c r="AI6089" s="946"/>
      <c r="AJ6089" s="1269"/>
      <c r="AK6089" s="943"/>
      <c r="AL6089" s="943"/>
      <c r="AM6089" s="943"/>
      <c r="AN6089" s="946"/>
    </row>
    <row r="6090" spans="1:40" s="184" customFormat="1" hidden="1">
      <c r="A6090" s="2108"/>
      <c r="B6090" s="2100"/>
      <c r="C6090" s="570" t="s">
        <v>22</v>
      </c>
      <c r="D6090" s="115">
        <v>343.42899999999997</v>
      </c>
      <c r="E6090" s="2122">
        <v>343.43299999999999</v>
      </c>
      <c r="F6090" s="208">
        <v>343.43599999999998</v>
      </c>
      <c r="G6090" s="208">
        <v>343.44</v>
      </c>
      <c r="H6090" s="447">
        <v>343.44299999999998</v>
      </c>
      <c r="I6090" s="208">
        <v>343.447</v>
      </c>
      <c r="J6090" s="208">
        <v>343.45</v>
      </c>
      <c r="K6090" s="208">
        <v>343.45400000000001</v>
      </c>
      <c r="L6090" s="208">
        <v>343.45699999999999</v>
      </c>
      <c r="M6090" s="208">
        <v>343.46100000000001</v>
      </c>
      <c r="N6090" s="447">
        <v>343.464</v>
      </c>
      <c r="O6090" s="208">
        <v>343.46800000000002</v>
      </c>
      <c r="P6090" s="208">
        <v>343.47199999999998</v>
      </c>
      <c r="Q6090" s="208">
        <v>343.47500000000002</v>
      </c>
      <c r="R6090" s="208">
        <v>343.47899999999998</v>
      </c>
      <c r="S6090" s="208">
        <v>343.48200000000003</v>
      </c>
      <c r="T6090" s="208">
        <v>343.48599999999999</v>
      </c>
      <c r="U6090" s="208">
        <v>343.48899999999998</v>
      </c>
      <c r="V6090" s="481">
        <v>343.49299999999999</v>
      </c>
      <c r="W6090" s="208">
        <v>343.49599999999998</v>
      </c>
      <c r="X6090" s="208">
        <v>343.5</v>
      </c>
      <c r="Y6090" s="447">
        <v>343.50299999999999</v>
      </c>
      <c r="Z6090" s="208">
        <v>343.50700000000001</v>
      </c>
      <c r="AA6090" s="208">
        <v>343.51</v>
      </c>
      <c r="AB6090" s="350">
        <v>343.51400000000001</v>
      </c>
      <c r="AC6090" s="186"/>
      <c r="AD6090" s="2122"/>
      <c r="AE6090" s="208"/>
      <c r="AF6090" s="97"/>
      <c r="AI6090" s="946"/>
      <c r="AJ6090" s="1269"/>
      <c r="AK6090" s="943"/>
      <c r="AL6090" s="943"/>
      <c r="AM6090" s="943"/>
      <c r="AN6090" s="946"/>
    </row>
    <row r="6091" spans="1:40" s="184" customFormat="1" hidden="1">
      <c r="A6091" s="2109"/>
      <c r="B6091" s="2101"/>
      <c r="C6091" s="126" t="s">
        <v>23</v>
      </c>
      <c r="D6091" s="110"/>
      <c r="E6091" s="81"/>
      <c r="F6091" s="158"/>
      <c r="G6091" s="158"/>
      <c r="H6091" s="446"/>
      <c r="I6091" s="158"/>
      <c r="J6091" s="158"/>
      <c r="K6091" s="158"/>
      <c r="L6091" s="158"/>
      <c r="M6091" s="158"/>
      <c r="N6091" s="446"/>
      <c r="O6091" s="158"/>
      <c r="P6091" s="158"/>
      <c r="Q6091" s="158"/>
      <c r="R6091" s="158"/>
      <c r="S6091" s="158"/>
      <c r="T6091" s="158"/>
      <c r="U6091" s="158"/>
      <c r="V6091" s="482"/>
      <c r="W6091" s="158"/>
      <c r="X6091" s="158"/>
      <c r="Y6091" s="446"/>
      <c r="Z6091" s="158"/>
      <c r="AA6091" s="158"/>
      <c r="AB6091" s="336"/>
      <c r="AC6091" s="221"/>
      <c r="AD6091" s="81"/>
      <c r="AE6091" s="158"/>
      <c r="AF6091" s="74"/>
      <c r="AH6091" s="943"/>
      <c r="AI6091" s="944"/>
      <c r="AJ6091" s="945"/>
      <c r="AK6091" s="945"/>
      <c r="AL6091" s="354"/>
      <c r="AM6091" s="946"/>
      <c r="AN6091" s="946"/>
    </row>
    <row r="6092" spans="1:40" s="184" customFormat="1" ht="16.5" hidden="1" thickBot="1">
      <c r="A6092" s="2110"/>
      <c r="B6092" s="2115" t="s">
        <v>49</v>
      </c>
      <c r="C6092" s="2116"/>
      <c r="D6092" s="116"/>
      <c r="E6092" s="181">
        <f>SQRT(E6086*E6086+E6087*E6087)/E6036/1.73</f>
        <v>0.21812629512591886</v>
      </c>
      <c r="F6092" s="182">
        <f t="shared" ref="F6092:AB6092" si="4089">SQRT(F6086*F6086+F6087*F6087)/F6036/1.73</f>
        <v>0.16206579871351645</v>
      </c>
      <c r="G6092" s="182">
        <f t="shared" si="4089"/>
        <v>0.21608773162006911</v>
      </c>
      <c r="H6092" s="453">
        <f t="shared" si="4089"/>
        <v>0.16206579871351645</v>
      </c>
      <c r="I6092" s="182">
        <f t="shared" si="4089"/>
        <v>0.21608773162006911</v>
      </c>
      <c r="J6092" s="182">
        <f t="shared" si="4089"/>
        <v>0.16206579871351645</v>
      </c>
      <c r="K6092" s="182">
        <f t="shared" si="4089"/>
        <v>0.21608773162006911</v>
      </c>
      <c r="L6092" s="182">
        <f t="shared" si="4089"/>
        <v>0.16359472134288927</v>
      </c>
      <c r="M6092" s="182">
        <f t="shared" si="4089"/>
        <v>0.22020368841283233</v>
      </c>
      <c r="N6092" s="453">
        <f t="shared" si="4089"/>
        <v>0.16359472134288927</v>
      </c>
      <c r="O6092" s="182">
        <f t="shared" si="4089"/>
        <v>0.22020368841283233</v>
      </c>
      <c r="P6092" s="182">
        <f t="shared" si="4089"/>
        <v>0.21608773161699832</v>
      </c>
      <c r="Q6092" s="182">
        <f t="shared" si="4089"/>
        <v>0.16206579871658724</v>
      </c>
      <c r="R6092" s="182">
        <f t="shared" si="4089"/>
        <v>0.21608773161699832</v>
      </c>
      <c r="S6092" s="182">
        <f t="shared" si="4089"/>
        <v>0.16056518946921142</v>
      </c>
      <c r="T6092" s="182">
        <f t="shared" si="4089"/>
        <v>0.2140869192872113</v>
      </c>
      <c r="U6092" s="182">
        <f t="shared" si="4089"/>
        <v>0.16056518946616904</v>
      </c>
      <c r="V6092" s="489">
        <f t="shared" si="4089"/>
        <v>0.21608773162006911</v>
      </c>
      <c r="W6092" s="182">
        <f t="shared" si="4089"/>
        <v>0.16206579871351645</v>
      </c>
      <c r="X6092" s="182">
        <f t="shared" si="4089"/>
        <v>0.21608773162006911</v>
      </c>
      <c r="Y6092" s="453">
        <f t="shared" si="4089"/>
        <v>0.16206579871351645</v>
      </c>
      <c r="Z6092" s="182">
        <f t="shared" si="4089"/>
        <v>0.21408691929025367</v>
      </c>
      <c r="AA6092" s="182">
        <f t="shared" si="4089"/>
        <v>0.16056518946616904</v>
      </c>
      <c r="AB6092" s="435">
        <f t="shared" si="4089"/>
        <v>0.21408691929025367</v>
      </c>
      <c r="AC6092" s="111">
        <f>AVERAGE(E6092:AB6092)</f>
        <v>0.19144534810521427</v>
      </c>
      <c r="AD6092" s="98">
        <f>(AC6088-AC6092)/AC6088</f>
        <v>0.8085546518947857</v>
      </c>
      <c r="AE6092" s="79"/>
      <c r="AF6092" s="80"/>
      <c r="AI6092" s="946"/>
      <c r="AJ6092" s="1268"/>
      <c r="AK6092" s="1054"/>
      <c r="AL6092" s="943"/>
      <c r="AM6092" s="1054"/>
      <c r="AN6092" s="946"/>
    </row>
    <row r="6093" spans="1:40" s="184" customFormat="1" ht="16.5" thickBot="1">
      <c r="A6093" s="150" t="s">
        <v>69</v>
      </c>
      <c r="B6093" s="578" t="s">
        <v>38</v>
      </c>
      <c r="C6093" s="131" t="s">
        <v>16</v>
      </c>
      <c r="D6093" s="115"/>
      <c r="E6093" s="150">
        <f t="shared" ref="E6093:AB6093" si="4090">(E6094-D6094)*$AE6093*$AF6093</f>
        <v>0</v>
      </c>
      <c r="F6093" s="208">
        <f t="shared" si="4090"/>
        <v>0</v>
      </c>
      <c r="G6093" s="208">
        <f t="shared" si="4090"/>
        <v>0</v>
      </c>
      <c r="H6093" s="447">
        <f t="shared" si="4090"/>
        <v>0</v>
      </c>
      <c r="I6093" s="208">
        <f t="shared" si="4090"/>
        <v>0</v>
      </c>
      <c r="J6093" s="208">
        <f t="shared" si="4090"/>
        <v>0</v>
      </c>
      <c r="K6093" s="208">
        <f t="shared" si="4090"/>
        <v>0</v>
      </c>
      <c r="L6093" s="208">
        <f t="shared" si="4090"/>
        <v>0</v>
      </c>
      <c r="M6093" s="208">
        <f t="shared" si="4090"/>
        <v>0</v>
      </c>
      <c r="N6093" s="447">
        <f t="shared" si="4090"/>
        <v>0</v>
      </c>
      <c r="O6093" s="208">
        <f t="shared" si="4090"/>
        <v>0</v>
      </c>
      <c r="P6093" s="208">
        <f t="shared" si="4090"/>
        <v>0</v>
      </c>
      <c r="Q6093" s="208">
        <f t="shared" si="4090"/>
        <v>0</v>
      </c>
      <c r="R6093" s="208">
        <f t="shared" si="4090"/>
        <v>0</v>
      </c>
      <c r="S6093" s="208">
        <f t="shared" si="4090"/>
        <v>0</v>
      </c>
      <c r="T6093" s="208">
        <f t="shared" si="4090"/>
        <v>0</v>
      </c>
      <c r="U6093" s="208">
        <f t="shared" si="4090"/>
        <v>0</v>
      </c>
      <c r="V6093" s="481">
        <f t="shared" si="4090"/>
        <v>0</v>
      </c>
      <c r="W6093" s="208">
        <f t="shared" si="4090"/>
        <v>0</v>
      </c>
      <c r="X6093" s="208">
        <f t="shared" si="4090"/>
        <v>0</v>
      </c>
      <c r="Y6093" s="447">
        <f t="shared" si="4090"/>
        <v>0</v>
      </c>
      <c r="Z6093" s="208">
        <f t="shared" si="4090"/>
        <v>0</v>
      </c>
      <c r="AA6093" s="208">
        <f t="shared" si="4090"/>
        <v>0</v>
      </c>
      <c r="AB6093" s="97">
        <f t="shared" si="4090"/>
        <v>0</v>
      </c>
      <c r="AC6093" s="186">
        <f>SUM(E6093:AB6093)</f>
        <v>0</v>
      </c>
      <c r="AD6093" s="285"/>
      <c r="AE6093" s="286">
        <v>1</v>
      </c>
      <c r="AF6093" s="287">
        <v>15</v>
      </c>
      <c r="AI6093" s="946"/>
      <c r="AJ6093" s="1268"/>
      <c r="AK6093" s="1056"/>
      <c r="AL6093" s="1055"/>
      <c r="AM6093" s="943"/>
      <c r="AN6093" s="946"/>
    </row>
    <row r="6094" spans="1:40" s="184" customFormat="1" ht="16.5" hidden="1" thickBot="1">
      <c r="A6094" s="73"/>
      <c r="B6094" s="1135"/>
      <c r="C6094" s="1184" t="s">
        <v>22</v>
      </c>
      <c r="D6094" s="110"/>
      <c r="E6094" s="73"/>
      <c r="F6094" s="158"/>
      <c r="G6094" s="158"/>
      <c r="H6094" s="446"/>
      <c r="I6094" s="158"/>
      <c r="J6094" s="158"/>
      <c r="K6094" s="158"/>
      <c r="L6094" s="158"/>
      <c r="M6094" s="158"/>
      <c r="N6094" s="446"/>
      <c r="O6094" s="158"/>
      <c r="P6094" s="158"/>
      <c r="Q6094" s="158"/>
      <c r="R6094" s="158"/>
      <c r="S6094" s="158"/>
      <c r="T6094" s="158"/>
      <c r="U6094" s="158"/>
      <c r="V6094" s="482"/>
      <c r="W6094" s="158"/>
      <c r="X6094" s="158"/>
      <c r="Y6094" s="446"/>
      <c r="Z6094" s="158"/>
      <c r="AA6094" s="158"/>
      <c r="AB6094" s="74"/>
      <c r="AC6094" s="221"/>
      <c r="AD6094" s="288"/>
      <c r="AE6094" s="289"/>
      <c r="AF6094" s="290"/>
      <c r="AI6094" s="946"/>
      <c r="AJ6094" s="1268"/>
      <c r="AK6094" s="1054"/>
      <c r="AL6094" s="943"/>
      <c r="AM6094" s="1054"/>
      <c r="AN6094" s="946"/>
    </row>
    <row r="6095" spans="1:40" s="184" customFormat="1" ht="16.5" thickBot="1">
      <c r="A6095" s="73"/>
      <c r="B6095" s="1135" t="s">
        <v>37</v>
      </c>
      <c r="C6095" s="132" t="s">
        <v>16</v>
      </c>
      <c r="D6095" s="110"/>
      <c r="E6095" s="73">
        <f t="shared" ref="E6095:AB6095" si="4091">(E6096-D6096)*$AE6095*$AF6095</f>
        <v>0.8999999999650754</v>
      </c>
      <c r="F6095" s="158">
        <f t="shared" si="4091"/>
        <v>0.60000000001309672</v>
      </c>
      <c r="G6095" s="158">
        <f t="shared" si="4091"/>
        <v>1.2000000000261934</v>
      </c>
      <c r="H6095" s="446">
        <f t="shared" si="4091"/>
        <v>0.29999999995197868</v>
      </c>
      <c r="I6095" s="158">
        <f t="shared" si="4091"/>
        <v>0.60000000001309672</v>
      </c>
      <c r="J6095" s="158">
        <f t="shared" si="4091"/>
        <v>0.90000000007421477</v>
      </c>
      <c r="K6095" s="158">
        <f t="shared" si="4091"/>
        <v>0.14999999992141966</v>
      </c>
      <c r="L6095" s="158">
        <f t="shared" si="4091"/>
        <v>0.15000000003055902</v>
      </c>
      <c r="M6095" s="158">
        <f t="shared" si="4091"/>
        <v>0.29999999995197868</v>
      </c>
      <c r="N6095" s="446">
        <f t="shared" si="4091"/>
        <v>0.15000000003055902</v>
      </c>
      <c r="O6095" s="158">
        <f t="shared" si="4091"/>
        <v>0.60000000001309672</v>
      </c>
      <c r="P6095" s="158">
        <f t="shared" si="4091"/>
        <v>0.15000000003055902</v>
      </c>
      <c r="Q6095" s="158">
        <f t="shared" si="4091"/>
        <v>0.29999999995197868</v>
      </c>
      <c r="R6095" s="158">
        <f t="shared" si="4091"/>
        <v>0.4499999999825377</v>
      </c>
      <c r="S6095" s="158">
        <f t="shared" si="4091"/>
        <v>0.30000000006111804</v>
      </c>
      <c r="T6095" s="158">
        <f t="shared" si="4091"/>
        <v>0.29999999995197868</v>
      </c>
      <c r="U6095" s="158">
        <f t="shared" si="4091"/>
        <v>0.60000000001309672</v>
      </c>
      <c r="V6095" s="482">
        <f t="shared" si="4091"/>
        <v>0</v>
      </c>
      <c r="W6095" s="158">
        <f t="shared" si="4091"/>
        <v>0.4499999999825377</v>
      </c>
      <c r="X6095" s="158">
        <f t="shared" si="4091"/>
        <v>0</v>
      </c>
      <c r="Y6095" s="446">
        <f t="shared" si="4091"/>
        <v>0.30000000006111804</v>
      </c>
      <c r="Z6095" s="158">
        <f t="shared" si="4091"/>
        <v>0.29999999995197868</v>
      </c>
      <c r="AA6095" s="158">
        <f t="shared" si="4091"/>
        <v>0.30000000006111804</v>
      </c>
      <c r="AB6095" s="74">
        <f t="shared" si="4091"/>
        <v>0.4499999999825377</v>
      </c>
      <c r="AC6095" s="221">
        <f>SUM(E6095:AB6095)</f>
        <v>9.7500000000218279</v>
      </c>
      <c r="AD6095" s="1372"/>
      <c r="AE6095" s="1373">
        <v>1</v>
      </c>
      <c r="AF6095" s="1374">
        <v>15</v>
      </c>
      <c r="AI6095" s="946"/>
      <c r="AJ6095" s="1268"/>
      <c r="AK6095" s="1056"/>
      <c r="AL6095" s="1055"/>
      <c r="AM6095" s="943"/>
      <c r="AN6095" s="946"/>
    </row>
    <row r="6096" spans="1:40" s="184" customFormat="1" ht="15.75" hidden="1" customHeight="1" thickBot="1">
      <c r="A6096" s="151"/>
      <c r="B6096" s="583"/>
      <c r="C6096" s="1195" t="s">
        <v>22</v>
      </c>
      <c r="D6096" s="116">
        <v>37413</v>
      </c>
      <c r="E6096" s="151">
        <v>37413.06</v>
      </c>
      <c r="F6096" s="129">
        <v>37413.1</v>
      </c>
      <c r="G6096" s="129">
        <v>37413.18</v>
      </c>
      <c r="H6096" s="461">
        <v>37413.199999999997</v>
      </c>
      <c r="I6096" s="129">
        <v>37413.24</v>
      </c>
      <c r="J6096" s="129">
        <v>37413.300000000003</v>
      </c>
      <c r="K6096" s="129">
        <v>37413.31</v>
      </c>
      <c r="L6096" s="129">
        <v>37413.32</v>
      </c>
      <c r="M6096" s="129">
        <v>37413.339999999997</v>
      </c>
      <c r="N6096" s="461">
        <v>37413.35</v>
      </c>
      <c r="O6096" s="129">
        <v>37413.39</v>
      </c>
      <c r="P6096" s="129">
        <v>37413.4</v>
      </c>
      <c r="Q6096" s="129">
        <v>37413.42</v>
      </c>
      <c r="R6096" s="129">
        <v>37413.449999999997</v>
      </c>
      <c r="S6096" s="129">
        <v>37413.47</v>
      </c>
      <c r="T6096" s="129">
        <v>37413.49</v>
      </c>
      <c r="U6096" s="129">
        <v>37413.53</v>
      </c>
      <c r="V6096" s="505">
        <v>37413.53</v>
      </c>
      <c r="W6096" s="129">
        <v>37413.56</v>
      </c>
      <c r="X6096" s="129">
        <v>37413.56</v>
      </c>
      <c r="Y6096" s="461">
        <v>37413.58</v>
      </c>
      <c r="Z6096" s="129">
        <v>37413.599999999999</v>
      </c>
      <c r="AA6096" s="129">
        <v>37413.620000000003</v>
      </c>
      <c r="AB6096" s="178">
        <v>37413.65</v>
      </c>
      <c r="AC6096" s="187"/>
      <c r="AD6096" s="1371"/>
      <c r="AE6096" s="1378"/>
      <c r="AF6096" s="1379"/>
      <c r="AI6096" s="946"/>
      <c r="AJ6096" s="1269"/>
      <c r="AK6096" s="943"/>
      <c r="AL6096" s="943"/>
      <c r="AM6096" s="943"/>
      <c r="AN6096" s="946"/>
    </row>
    <row r="6097" spans="1:40" s="184" customFormat="1">
      <c r="A6097" s="3240" t="s">
        <v>39</v>
      </c>
      <c r="B6097" s="3241"/>
      <c r="C6097" s="127" t="s">
        <v>16</v>
      </c>
      <c r="D6097" s="124"/>
      <c r="E6097" s="141">
        <f t="shared" ref="E6097:AC6098" si="4092">SUM(E6037,E6044,E6051,E6058,E6065,E6072,E6079,E6086)</f>
        <v>471.00000000045839</v>
      </c>
      <c r="F6097" s="139">
        <f t="shared" si="4092"/>
        <v>452.99999999957663</v>
      </c>
      <c r="G6097" s="139">
        <f t="shared" si="4092"/>
        <v>452.49999999941792</v>
      </c>
      <c r="H6097" s="445">
        <f t="shared" si="4092"/>
        <v>473.50000000025716</v>
      </c>
      <c r="I6097" s="139">
        <f t="shared" si="4092"/>
        <v>500.00000000011369</v>
      </c>
      <c r="J6097" s="139">
        <f t="shared" si="4092"/>
        <v>565.99999999963302</v>
      </c>
      <c r="K6097" s="139">
        <f t="shared" si="4092"/>
        <v>678.50000000063915</v>
      </c>
      <c r="L6097" s="139">
        <f t="shared" si="4092"/>
        <v>712.99999999968122</v>
      </c>
      <c r="M6097" s="139">
        <f t="shared" si="4092"/>
        <v>755.49999999986994</v>
      </c>
      <c r="N6097" s="445">
        <f t="shared" si="4092"/>
        <v>827.50000000058321</v>
      </c>
      <c r="O6097" s="139">
        <f t="shared" si="4092"/>
        <v>808.49999999992406</v>
      </c>
      <c r="P6097" s="139">
        <f t="shared" si="4092"/>
        <v>748.00000000033151</v>
      </c>
      <c r="Q6097" s="139">
        <f t="shared" si="4092"/>
        <v>736.99999999925581</v>
      </c>
      <c r="R6097" s="139">
        <f t="shared" si="4092"/>
        <v>704.49999999988222</v>
      </c>
      <c r="S6097" s="139">
        <f t="shared" si="4092"/>
        <v>762.99999999980628</v>
      </c>
      <c r="T6097" s="139">
        <f t="shared" si="4092"/>
        <v>766.00000000044588</v>
      </c>
      <c r="U6097" s="139">
        <f t="shared" si="4092"/>
        <v>744.499999999789</v>
      </c>
      <c r="V6097" s="498">
        <f t="shared" si="4092"/>
        <v>790.00000000038995</v>
      </c>
      <c r="W6097" s="139">
        <f t="shared" si="4092"/>
        <v>748.49999999975125</v>
      </c>
      <c r="X6097" s="139">
        <f t="shared" si="4092"/>
        <v>766.00000000050272</v>
      </c>
      <c r="Y6097" s="445">
        <f t="shared" si="4092"/>
        <v>723.99999999998954</v>
      </c>
      <c r="Z6097" s="139">
        <f t="shared" si="4092"/>
        <v>746.49999999951433</v>
      </c>
      <c r="AA6097" s="139">
        <f t="shared" si="4092"/>
        <v>670.00000000032855</v>
      </c>
      <c r="AB6097" s="589">
        <f t="shared" si="4092"/>
        <v>638.00000000003365</v>
      </c>
      <c r="AC6097" s="590">
        <f t="shared" si="4092"/>
        <v>16245.000000000176</v>
      </c>
      <c r="AI6097" s="946"/>
      <c r="AJ6097" s="1269"/>
      <c r="AK6097" s="943"/>
      <c r="AL6097" s="943"/>
      <c r="AM6097" s="943"/>
      <c r="AN6097" s="946"/>
    </row>
    <row r="6098" spans="1:40" s="184" customFormat="1" ht="15.75" customHeight="1" thickBot="1">
      <c r="A6098" s="3240"/>
      <c r="B6098" s="3241"/>
      <c r="C6098" s="565" t="s">
        <v>18</v>
      </c>
      <c r="D6098" s="130"/>
      <c r="E6098" s="686">
        <f t="shared" si="4092"/>
        <v>131.49999999994577</v>
      </c>
      <c r="F6098" s="344">
        <f t="shared" si="4092"/>
        <v>134.00000000000034</v>
      </c>
      <c r="G6098" s="344">
        <f t="shared" si="4092"/>
        <v>131.50000000007367</v>
      </c>
      <c r="H6098" s="477">
        <f t="shared" si="4092"/>
        <v>130.50000000004047</v>
      </c>
      <c r="I6098" s="344">
        <f t="shared" si="4092"/>
        <v>132.000000000005</v>
      </c>
      <c r="J6098" s="344">
        <f t="shared" si="4092"/>
        <v>143.99999999990598</v>
      </c>
      <c r="K6098" s="344">
        <f t="shared" si="4092"/>
        <v>172.49999999998522</v>
      </c>
      <c r="L6098" s="344">
        <f t="shared" si="4092"/>
        <v>189.00000000000716</v>
      </c>
      <c r="M6098" s="344">
        <f t="shared" si="4092"/>
        <v>195.50000000006662</v>
      </c>
      <c r="N6098" s="477">
        <f t="shared" si="4092"/>
        <v>210.99999999999852</v>
      </c>
      <c r="O6098" s="344">
        <f t="shared" si="4092"/>
        <v>217.49999999994429</v>
      </c>
      <c r="P6098" s="344">
        <f t="shared" si="4092"/>
        <v>194.99999999997897</v>
      </c>
      <c r="Q6098" s="344">
        <f t="shared" si="4092"/>
        <v>187.50000000008527</v>
      </c>
      <c r="R6098" s="344">
        <f t="shared" si="4092"/>
        <v>201.99999999999818</v>
      </c>
      <c r="S6098" s="344">
        <f t="shared" si="4092"/>
        <v>206.00000000003149</v>
      </c>
      <c r="T6098" s="344">
        <f t="shared" si="4092"/>
        <v>212.49999999992042</v>
      </c>
      <c r="U6098" s="344">
        <f t="shared" si="4092"/>
        <v>214.00000000001285</v>
      </c>
      <c r="V6098" s="1108">
        <f t="shared" si="4092"/>
        <v>234.00000000002308</v>
      </c>
      <c r="W6098" s="344">
        <f t="shared" si="4092"/>
        <v>218.50000000003433</v>
      </c>
      <c r="X6098" s="344">
        <f t="shared" si="4092"/>
        <v>222.49999999986869</v>
      </c>
      <c r="Y6098" s="477">
        <f t="shared" si="4092"/>
        <v>205.00000000001251</v>
      </c>
      <c r="Z6098" s="344">
        <f t="shared" si="4092"/>
        <v>203.50000000004798</v>
      </c>
      <c r="AA6098" s="344">
        <f t="shared" si="4092"/>
        <v>191.99999999992201</v>
      </c>
      <c r="AB6098" s="687">
        <f t="shared" si="4092"/>
        <v>183.50000000015143</v>
      </c>
      <c r="AC6098" s="688">
        <f t="shared" si="4092"/>
        <v>4465.00000000006</v>
      </c>
      <c r="AI6098" s="946"/>
      <c r="AJ6098" s="1269"/>
      <c r="AK6098" s="943"/>
      <c r="AL6098" s="943"/>
      <c r="AM6098" s="943"/>
      <c r="AN6098" s="946"/>
    </row>
    <row r="6099" spans="1:40" s="184" customFormat="1">
      <c r="A6099" s="3242" t="s">
        <v>40</v>
      </c>
      <c r="B6099" s="3243"/>
      <c r="C6099" s="123" t="s">
        <v>41</v>
      </c>
      <c r="D6099" s="115"/>
      <c r="E6099" s="142">
        <f t="shared" ref="E6099:AC6100" si="4093">100-(E6097/(E6017+E6024))*100</f>
        <v>-3.2894736838693603</v>
      </c>
      <c r="F6099" s="140">
        <f t="shared" si="4093"/>
        <v>0.65789473656720077</v>
      </c>
      <c r="G6099" s="140">
        <f t="shared" si="4093"/>
        <v>4.1313559326459171</v>
      </c>
      <c r="H6099" s="459">
        <f t="shared" si="4093"/>
        <v>-0.31779661066315157</v>
      </c>
      <c r="I6099" s="140">
        <f t="shared" si="4093"/>
        <v>-1.6260162597709069</v>
      </c>
      <c r="J6099" s="140">
        <f t="shared" si="4093"/>
        <v>-1.0714285717832581</v>
      </c>
      <c r="K6099" s="140">
        <f t="shared" si="4093"/>
        <v>-2.1837349397522843</v>
      </c>
      <c r="L6099" s="140">
        <f t="shared" si="4093"/>
        <v>-4.2397660816561995</v>
      </c>
      <c r="M6099" s="140">
        <f t="shared" si="4093"/>
        <v>-2.6494565216118531</v>
      </c>
      <c r="N6099" s="459">
        <f t="shared" si="4093"/>
        <v>-0.42475728156033199</v>
      </c>
      <c r="O6099" s="140">
        <f t="shared" si="4093"/>
        <v>-2.601522843043</v>
      </c>
      <c r="P6099" s="140">
        <f t="shared" si="4093"/>
        <v>0.53191489362683342</v>
      </c>
      <c r="Q6099" s="140">
        <f t="shared" si="4093"/>
        <v>-0.1358695650093722</v>
      </c>
      <c r="R6099" s="140">
        <f t="shared" si="4093"/>
        <v>4.2798913044660196</v>
      </c>
      <c r="S6099" s="140">
        <f t="shared" si="4093"/>
        <v>1.1658031089414322</v>
      </c>
      <c r="T6099" s="140">
        <f t="shared" si="4093"/>
        <v>0.26041666661238594</v>
      </c>
      <c r="U6099" s="140">
        <f t="shared" si="4093"/>
        <v>1.521164020877265</v>
      </c>
      <c r="V6099" s="495">
        <f t="shared" si="4093"/>
        <v>-2.864583333380196</v>
      </c>
      <c r="W6099" s="140">
        <f t="shared" si="4093"/>
        <v>0.99206349225647728</v>
      </c>
      <c r="X6099" s="140">
        <f t="shared" si="4093"/>
        <v>-6.9832402234817152</v>
      </c>
      <c r="Y6099" s="459">
        <f t="shared" si="4093"/>
        <v>-0.55555555539150703</v>
      </c>
      <c r="Z6099" s="140">
        <f t="shared" si="4093"/>
        <v>-4.2597765361941526</v>
      </c>
      <c r="AA6099" s="140">
        <f t="shared" si="4093"/>
        <v>-0.29940119797736031</v>
      </c>
      <c r="AB6099" s="143">
        <f t="shared" si="4093"/>
        <v>-4.2483660129088321</v>
      </c>
      <c r="AC6099" s="595">
        <f t="shared" si="4093"/>
        <v>-1.0261194029752119</v>
      </c>
      <c r="AI6099" s="946"/>
      <c r="AJ6099" s="1269"/>
      <c r="AK6099" s="943"/>
      <c r="AL6099" s="943"/>
      <c r="AM6099" s="943"/>
      <c r="AN6099" s="946"/>
    </row>
    <row r="6100" spans="1:40" s="184" customFormat="1" ht="16.5" thickBot="1">
      <c r="A6100" s="3244"/>
      <c r="B6100" s="3245"/>
      <c r="C6100" s="128" t="s">
        <v>42</v>
      </c>
      <c r="D6100" s="116"/>
      <c r="E6100" s="596">
        <f t="shared" si="4093"/>
        <v>32.908163265303898</v>
      </c>
      <c r="F6100" s="597">
        <f t="shared" si="4093"/>
        <v>32.999999999938893</v>
      </c>
      <c r="G6100" s="597">
        <f t="shared" si="4093"/>
        <v>35.539215686438425</v>
      </c>
      <c r="H6100" s="464">
        <f t="shared" si="4093"/>
        <v>36.029411764599338</v>
      </c>
      <c r="I6100" s="597">
        <f t="shared" si="4093"/>
        <v>37.735849056731766</v>
      </c>
      <c r="J6100" s="597">
        <f t="shared" si="4093"/>
        <v>40.983606557339911</v>
      </c>
      <c r="K6100" s="597">
        <f t="shared" si="4093"/>
        <v>40.104166666579488</v>
      </c>
      <c r="L6100" s="597">
        <f t="shared" si="4093"/>
        <v>36.148648648705873</v>
      </c>
      <c r="M6100" s="597">
        <f t="shared" si="4093"/>
        <v>38.132911392345513</v>
      </c>
      <c r="N6100" s="464">
        <f t="shared" si="4093"/>
        <v>40.730337078764755</v>
      </c>
      <c r="O6100" s="597">
        <f t="shared" si="4093"/>
        <v>36.773255813811879</v>
      </c>
      <c r="P6100" s="597">
        <f t="shared" si="4093"/>
        <v>39.81481481491862</v>
      </c>
      <c r="Q6100" s="597">
        <f t="shared" si="4093"/>
        <v>41.406249999920064</v>
      </c>
      <c r="R6100" s="597">
        <f t="shared" si="4093"/>
        <v>36.075949367049439</v>
      </c>
      <c r="S6100" s="597">
        <f t="shared" si="4093"/>
        <v>38.690476190510623</v>
      </c>
      <c r="T6100" s="597">
        <f t="shared" si="4093"/>
        <v>35.99397590370296</v>
      </c>
      <c r="U6100" s="597">
        <f t="shared" si="4093"/>
        <v>34.756097560876171</v>
      </c>
      <c r="V6100" s="501">
        <f t="shared" si="4093"/>
        <v>29.518072289220726</v>
      </c>
      <c r="W6100" s="597">
        <f t="shared" si="4093"/>
        <v>32.561728394970871</v>
      </c>
      <c r="X6100" s="597">
        <f t="shared" si="4093"/>
        <v>28.685897436124122</v>
      </c>
      <c r="Y6100" s="464">
        <f t="shared" si="4093"/>
        <v>34.294871794846344</v>
      </c>
      <c r="Z6100" s="597">
        <f t="shared" si="4093"/>
        <v>34.775641025604358</v>
      </c>
      <c r="AA6100" s="597">
        <f t="shared" si="4093"/>
        <v>33.33333333325767</v>
      </c>
      <c r="AB6100" s="598">
        <f t="shared" si="4093"/>
        <v>30.492424242399451</v>
      </c>
      <c r="AC6100" s="599">
        <f t="shared" si="4093"/>
        <v>35.847701149424765</v>
      </c>
      <c r="AJ6100" s="215"/>
      <c r="AK6100" s="1027"/>
      <c r="AL6100" s="1027"/>
      <c r="AM6100" s="1027"/>
    </row>
    <row r="6101" spans="1:40" s="184" customFormat="1">
      <c r="A6101" s="3246"/>
      <c r="B6101" s="3247"/>
      <c r="C6101" s="893"/>
      <c r="D6101" s="506" t="s">
        <v>125</v>
      </c>
      <c r="E6101" s="1093">
        <f>(E6019+E6026-E6039-E6046-E6053-E6060-E6067-E6074-E6081-E6088)/(E6019+E6026)</f>
        <v>-3.8461538461538464E-2</v>
      </c>
      <c r="F6101" s="1093">
        <f t="shared" ref="F6101:AB6101" si="4094">(F6019+F6026-F6039-F6046-F6053-F6060-F6067-F6074-F6081-F6088)/(F6019+F6026)</f>
        <v>0</v>
      </c>
      <c r="G6101" s="1093">
        <f t="shared" si="4094"/>
        <v>3.7037037037037035E-2</v>
      </c>
      <c r="H6101" s="1094">
        <f t="shared" si="4094"/>
        <v>0</v>
      </c>
      <c r="I6101" s="1093">
        <f t="shared" si="4094"/>
        <v>-3.5714285714285712E-2</v>
      </c>
      <c r="J6101" s="1093">
        <f t="shared" si="4094"/>
        <v>-3.125E-2</v>
      </c>
      <c r="K6101" s="1093">
        <f t="shared" si="4094"/>
        <v>-2.6315789473684209E-2</v>
      </c>
      <c r="L6101" s="1093">
        <f t="shared" si="4094"/>
        <v>-5.128205128205128E-2</v>
      </c>
      <c r="M6101" s="1093">
        <f t="shared" si="4094"/>
        <v>-2.3809523809523808E-2</v>
      </c>
      <c r="N6101" s="1094">
        <f t="shared" si="4094"/>
        <v>0</v>
      </c>
      <c r="O6101" s="1093">
        <f t="shared" si="4094"/>
        <v>-2.2222222222222223E-2</v>
      </c>
      <c r="P6101" s="1093">
        <f t="shared" si="4094"/>
        <v>0</v>
      </c>
      <c r="Q6101" s="1093">
        <f t="shared" si="4094"/>
        <v>0</v>
      </c>
      <c r="R6101" s="1093">
        <f t="shared" si="4094"/>
        <v>4.7619047619047616E-2</v>
      </c>
      <c r="S6101" s="1093">
        <f t="shared" si="4094"/>
        <v>2.2727272727272728E-2</v>
      </c>
      <c r="T6101" s="1093">
        <f t="shared" si="4094"/>
        <v>2.2727272727272728E-2</v>
      </c>
      <c r="U6101" s="1093">
        <f t="shared" si="4094"/>
        <v>2.3255813953488372E-2</v>
      </c>
      <c r="V6101" s="2781">
        <f t="shared" si="4094"/>
        <v>-2.2727272727272728E-2</v>
      </c>
      <c r="W6101" s="1093">
        <f t="shared" si="4094"/>
        <v>0</v>
      </c>
      <c r="X6101" s="1093">
        <f t="shared" si="4094"/>
        <v>-7.3170731707317069E-2</v>
      </c>
      <c r="Y6101" s="1094">
        <f t="shared" si="4094"/>
        <v>0</v>
      </c>
      <c r="Z6101" s="1093">
        <f t="shared" si="4094"/>
        <v>-2.4390243902439025E-2</v>
      </c>
      <c r="AA6101" s="1093">
        <f t="shared" si="4094"/>
        <v>0</v>
      </c>
      <c r="AB6101" s="1095">
        <f t="shared" si="4094"/>
        <v>-2.8571428571428571E-2</v>
      </c>
      <c r="AC6101" s="510">
        <f>(AC6019+AC6026-AC6039-AC6046-AC6053-AC6060-AC6067-AC6074-AC6081-AC6088)/(AC6019+AC6026)</f>
        <v>-8.7145969498909903E-3</v>
      </c>
      <c r="AJ6101" s="215"/>
      <c r="AK6101" s="1027"/>
      <c r="AL6101" s="1027"/>
      <c r="AM6101" s="1027"/>
    </row>
    <row r="6102" spans="1:40" s="184" customFormat="1" ht="16.5" thickBot="1">
      <c r="A6102" s="3248"/>
      <c r="B6102" s="3249"/>
      <c r="C6102" s="704"/>
      <c r="D6102" s="144" t="s">
        <v>879</v>
      </c>
      <c r="E6102" s="511">
        <f>(E6023+E6030-E6043-E6050-E6057-E6064-E6071-E6078-E6085-E6092)/(E6023+E6030)</f>
        <v>-6.5627913686681213E-3</v>
      </c>
      <c r="F6102" s="511">
        <f t="shared" ref="F6102:AC6102" si="4095">(F6023+F6030-F6043-F6050-F6057-F6064-F6071-F6078-F6085-F6092)/(F6023+F6030)</f>
        <v>3.2070877922641898E-2</v>
      </c>
      <c r="G6102" s="511">
        <f t="shared" si="4095"/>
        <v>6.4376793470119334E-2</v>
      </c>
      <c r="H6102" s="512">
        <f t="shared" si="4095"/>
        <v>2.4855448883969115E-2</v>
      </c>
      <c r="I6102" s="511">
        <f t="shared" si="4095"/>
        <v>1.412915489706964E-2</v>
      </c>
      <c r="J6102" s="511">
        <f t="shared" si="4095"/>
        <v>2.2577946745931769E-2</v>
      </c>
      <c r="K6102" s="511">
        <f t="shared" si="4095"/>
        <v>1.2125409290067416E-2</v>
      </c>
      <c r="L6102" s="511">
        <f t="shared" si="4095"/>
        <v>-1.0465577497439449E-2</v>
      </c>
      <c r="M6102" s="511">
        <f t="shared" si="4095"/>
        <v>5.5434468451408545E-3</v>
      </c>
      <c r="N6102" s="512">
        <f t="shared" si="4095"/>
        <v>2.8993057704998715E-2</v>
      </c>
      <c r="O6102" s="511">
        <f t="shared" si="4095"/>
        <v>6.8618212770678614E-3</v>
      </c>
      <c r="P6102" s="511">
        <f t="shared" si="4095"/>
        <v>3.6032085158629858E-2</v>
      </c>
      <c r="Q6102" s="511">
        <f t="shared" si="4095"/>
        <v>3.2930495816495625E-2</v>
      </c>
      <c r="R6102" s="511">
        <f t="shared" si="4095"/>
        <v>6.8319002428299122E-2</v>
      </c>
      <c r="S6102" s="511">
        <f t="shared" si="4095"/>
        <v>4.2082975279712595E-2</v>
      </c>
      <c r="T6102" s="511">
        <f t="shared" si="4095"/>
        <v>3.1311631334606668E-2</v>
      </c>
      <c r="U6102" s="511">
        <f t="shared" si="4095"/>
        <v>4.1638131388189274E-2</v>
      </c>
      <c r="V6102" s="897">
        <f t="shared" si="4095"/>
        <v>-5.3775086874790047E-3</v>
      </c>
      <c r="W6102" s="511">
        <f t="shared" si="4095"/>
        <v>3.1485137353242099E-2</v>
      </c>
      <c r="X6102" s="511">
        <f t="shared" si="4095"/>
        <v>-4.24185398886422E-2</v>
      </c>
      <c r="Y6102" s="512">
        <f t="shared" si="4095"/>
        <v>2.216690118804546E-2</v>
      </c>
      <c r="Z6102" s="511">
        <f t="shared" si="4095"/>
        <v>-1.0346987554096786E-2</v>
      </c>
      <c r="AA6102" s="511">
        <f t="shared" si="4095"/>
        <v>2.3038505646776949E-2</v>
      </c>
      <c r="AB6102" s="513">
        <f t="shared" si="4095"/>
        <v>-1.5367578134514679E-2</v>
      </c>
      <c r="AC6102" s="514">
        <f t="shared" si="4095"/>
        <v>1.8679496506101401E-2</v>
      </c>
    </row>
    <row r="6103" spans="1:40" s="184" customFormat="1">
      <c r="H6103" s="1978"/>
      <c r="N6103" s="1978"/>
      <c r="V6103" s="1978"/>
      <c r="Y6103" s="1978"/>
    </row>
    <row r="6104" spans="1:40" s="184" customFormat="1">
      <c r="H6104" s="1978"/>
      <c r="N6104" s="1978"/>
      <c r="V6104" s="1978"/>
      <c r="Y6104" s="1978"/>
    </row>
    <row r="6105" spans="1:40">
      <c r="A6105" s="184"/>
      <c r="B6105" s="184"/>
      <c r="C6105" s="184"/>
      <c r="D6105" s="184"/>
      <c r="E6105" s="184"/>
      <c r="F6105" s="184"/>
      <c r="G6105" s="184"/>
      <c r="H6105" s="1978"/>
      <c r="I6105" s="184"/>
      <c r="J6105" s="184"/>
      <c r="K6105" s="184"/>
      <c r="L6105" s="184"/>
      <c r="M6105" s="184"/>
      <c r="N6105" s="1978"/>
      <c r="O6105" s="184"/>
      <c r="P6105" s="184"/>
      <c r="Q6105" s="184"/>
      <c r="R6105" s="184"/>
      <c r="S6105" s="184"/>
      <c r="T6105" s="184"/>
      <c r="U6105" s="184"/>
      <c r="V6105" s="1978"/>
      <c r="W6105" s="184"/>
      <c r="X6105" s="184"/>
      <c r="Y6105" s="1978"/>
      <c r="Z6105" s="184"/>
      <c r="AA6105" s="184"/>
      <c r="AB6105" s="184"/>
      <c r="AC6105" s="184"/>
    </row>
  </sheetData>
  <autoFilter ref="B1:C6105"/>
  <customSheetViews>
    <customSheetView guid="{B0B717D5-A062-4EEE-9DA8-8DFBECEB4920}" scale="70" showPageBreaks="1" printArea="1" hiddenRows="1" view="pageBreakPreview">
      <pane xSplit="4" ySplit="4" topLeftCell="E3814" activePane="bottomRight" state="frozen"/>
      <selection pane="bottomRight" activeCell="E3830" sqref="E3830"/>
      <rowBreaks count="51" manualBreakCount="51">
        <brk id="104" max="28" man="1"/>
        <brk id="255" max="28" man="1"/>
        <brk id="381" max="28" man="1"/>
        <brk id="523" max="28" man="1"/>
        <brk id="534" max="28" man="1"/>
        <brk id="664" max="28" man="1"/>
        <brk id="827" max="28" man="1"/>
        <brk id="958" max="28" man="1"/>
        <brk id="1076" max="28" man="1"/>
        <brk id="1083" max="28" man="1"/>
        <brk id="1215" max="28" man="1"/>
        <brk id="1254" max="28" man="1"/>
        <brk id="1421" max="28" man="1"/>
        <brk id="1524" max="28" man="1"/>
        <brk id="1631" max="28" man="1"/>
        <brk id="1657" max="28" man="1"/>
        <brk id="1771" max="28" man="1"/>
        <brk id="1795" max="28" man="1"/>
        <brk id="1934" max="28" man="1"/>
        <brk id="2047" max="28" man="1"/>
        <brk id="2088" max="28" man="1"/>
        <brk id="2204" max="28" man="1"/>
        <brk id="2235" max="28" man="1"/>
        <brk id="2390" max="28" man="1"/>
        <brk id="2540" max="28" man="1"/>
        <brk id="2669" max="28" man="1"/>
        <brk id="2766" max="28" man="1"/>
        <brk id="2932" max="28" man="1"/>
        <brk id="2974" max="28" man="1"/>
        <brk id="3149" max="28" man="1"/>
        <brk id="3279" max="28" man="1"/>
        <brk id="3408" max="28" man="1"/>
        <brk id="3508" max="28" man="1"/>
        <brk id="3676" max="28" man="1"/>
        <brk id="3683" max="28" man="1"/>
        <brk id="3844" max="28" man="1"/>
        <brk id="4034" max="28" man="1"/>
        <brk id="4290" max="28" man="1"/>
        <brk id="4370" max="28" man="1"/>
        <brk id="4427" max="28" man="1"/>
        <brk id="4609" max="28" man="1"/>
        <brk id="4767" max="28" man="1"/>
        <brk id="4948" max="28" man="1"/>
        <brk id="5108" max="28" man="1"/>
        <brk id="5266" max="28" man="1"/>
        <brk id="5393" max="28" man="1"/>
        <brk id="5442" max="28" man="1"/>
        <brk id="5611" max="28" man="1"/>
        <brk id="5863" max="28" man="1"/>
        <brk id="5939" max="28" man="1"/>
        <brk id="6072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1"/>
    </customSheetView>
    <customSheetView guid="{DE8D562F-681F-4530-AF5C-BDA9FBBF79AE}" scale="70" showPageBreaks="1" printArea="1" hiddenRows="1" view="pageBreakPreview">
      <pane xSplit="4" ySplit="4" topLeftCell="E3974" activePane="bottomRight" state="frozen"/>
      <selection pane="bottomRight" activeCell="O4008" sqref="O4008"/>
      <rowBreaks count="51" manualBreakCount="51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61" max="28" man="1"/>
        <brk id="2827" max="28" man="1"/>
        <brk id="2869" max="28" man="1"/>
        <brk id="3044" max="28" man="1"/>
        <brk id="3174" max="28" man="1"/>
        <brk id="3303" max="28" man="1"/>
        <brk id="3398" max="28" man="1"/>
        <brk id="3566" max="28" man="1"/>
        <brk id="3573" max="28" man="1"/>
        <brk id="3734" max="28" man="1"/>
        <brk id="3910" max="28" man="1"/>
        <brk id="4095" max="28" man="1"/>
        <brk id="4175" max="28" man="1"/>
        <brk id="4232" max="28" man="1"/>
        <brk id="4414" max="28" man="1"/>
        <brk id="4565" max="28" man="1"/>
        <brk id="4746" max="28" man="1"/>
        <brk id="4906" max="28" man="1"/>
        <brk id="5064" max="28" man="1"/>
        <brk id="5191" max="28" man="1"/>
        <brk id="5240" max="28" man="1"/>
        <brk id="5409" max="28" man="1"/>
        <brk id="5661" max="28" man="1"/>
        <brk id="5737" max="28" man="1"/>
        <brk id="5870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2"/>
    </customSheetView>
    <customSheetView guid="{B41CC311-A3B3-494F-A4B5-5B36D4B5AB8C}" scale="70" showPageBreaks="1" printArea="1" hiddenRows="1" view="pageBreakPreview">
      <pane xSplit="4" ySplit="4" topLeftCell="E3671" activePane="bottomRight" state="frozen"/>
      <selection pane="bottomRight" activeCell="D3681" sqref="D3681:AB3682"/>
      <rowBreaks count="49" manualBreakCount="49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86" max="28" man="1"/>
        <brk id="2827" max="28" man="1"/>
        <brk id="2869" max="28" man="1"/>
        <brk id="3044" max="28" man="1"/>
        <brk id="3174" max="28" man="1"/>
        <brk id="3303" max="28" man="1"/>
        <brk id="3395" max="28" man="1"/>
        <brk id="3573" max="28" man="1"/>
        <brk id="3734" max="28" man="1"/>
        <brk id="3910" max="28" man="1"/>
        <brk id="4168" max="28" man="1"/>
        <brk id="4225" max="28" man="1"/>
        <brk id="4407" max="28" man="1"/>
        <brk id="4558" max="28" man="1"/>
        <brk id="4739" max="28" man="1"/>
        <brk id="4899" max="28" man="1"/>
        <brk id="5057" max="28" man="1"/>
        <brk id="5184" max="28" man="1"/>
        <brk id="5233" max="28" man="1"/>
        <brk id="5402" max="28" man="1"/>
        <brk id="5654" max="28" man="1"/>
        <brk id="5730" max="28" man="1"/>
        <brk id="5863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4" orientation="landscape" r:id="rId3"/>
    </customSheetView>
    <customSheetView guid="{7C60650E-7954-4239-BD9E-6EDEBC0D497F}" scale="70" showPageBreaks="1" printArea="1" showAutoFilter="1" hiddenRows="1" view="pageBreakPreview">
      <pane xSplit="4" ySplit="4" topLeftCell="E5" activePane="bottomRight" state="frozen"/>
      <selection pane="bottomRight" activeCell="E5" sqref="E5"/>
      <rowBreaks count="52" manualBreakCount="52">
        <brk id="104" max="28" man="1"/>
        <brk id="255" max="28" man="1"/>
        <brk id="379" max="28" man="1"/>
        <brk id="523" max="28" man="1"/>
        <brk id="534" max="28" man="1"/>
        <brk id="664" max="28" man="1"/>
        <brk id="827" max="28" man="1"/>
        <brk id="958" max="28" man="1"/>
        <brk id="1076" max="28" man="1"/>
        <brk id="1083" max="28" man="1"/>
        <brk id="1215" max="28" man="1"/>
        <brk id="1254" max="28" man="1"/>
        <brk id="1421" max="28" man="1"/>
        <brk id="1524" max="28" man="1"/>
        <brk id="1631" max="28" man="1"/>
        <brk id="1657" max="28" man="1"/>
        <brk id="1771" max="28" man="1"/>
        <brk id="1795" max="28" man="1"/>
        <brk id="1934" max="28" man="1"/>
        <brk id="2047" max="28" man="1"/>
        <brk id="2088" max="28" man="1"/>
        <brk id="2204" max="28" man="1"/>
        <brk id="2235" max="28" man="1"/>
        <brk id="2390" max="28" man="1"/>
        <brk id="2540" max="28" man="1"/>
        <brk id="2669" max="28" man="1"/>
        <brk id="2766" max="28" man="1"/>
        <brk id="2932" max="28" man="1"/>
        <brk id="2974" max="28" man="1"/>
        <brk id="3149" max="28" man="1"/>
        <brk id="3279" max="28" man="1"/>
        <brk id="3408" max="28" man="1"/>
        <brk id="3508" max="28" man="1"/>
        <brk id="3676" max="28" man="1"/>
        <brk id="3683" max="28" man="1"/>
        <brk id="3844" max="28" man="1"/>
        <brk id="4034" max="28" man="1"/>
        <brk id="4290" max="28" man="1"/>
        <brk id="4370" max="28" man="1"/>
        <brk id="4427" max="28" man="1"/>
        <brk id="4609" max="28" man="1"/>
        <brk id="4767" max="28" man="1"/>
        <brk id="4948" max="28" man="1"/>
        <brk id="5108" max="28" man="1"/>
        <brk id="5266" max="28" man="1"/>
        <brk id="5393" max="28" man="1"/>
        <brk id="5442" max="28" man="1"/>
        <brk id="5611" max="28" man="1"/>
        <brk id="5805" max="28" man="1"/>
        <brk id="5863" max="28" man="1"/>
        <brk id="5939" max="28" man="1"/>
        <brk id="6072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4"/>
      <autoFilter ref="B1:C6106"/>
    </customSheetView>
  </customSheetViews>
  <mergeCells count="2224">
    <mergeCell ref="E478:AB478"/>
    <mergeCell ref="A479:B479"/>
    <mergeCell ref="A481:A487"/>
    <mergeCell ref="B481:B485"/>
    <mergeCell ref="A549:A552"/>
    <mergeCell ref="B549:B552"/>
    <mergeCell ref="A555:C555"/>
    <mergeCell ref="A556:A559"/>
    <mergeCell ref="B556:B559"/>
    <mergeCell ref="A535:B535"/>
    <mergeCell ref="A536:B536"/>
    <mergeCell ref="A538:A541"/>
    <mergeCell ref="A544:C544"/>
    <mergeCell ref="A601:A604"/>
    <mergeCell ref="B601:B604"/>
    <mergeCell ref="A607:C607"/>
    <mergeCell ref="A608:A611"/>
    <mergeCell ref="B488:B491"/>
    <mergeCell ref="A499:A504"/>
    <mergeCell ref="B499:B502"/>
    <mergeCell ref="A506:A511"/>
    <mergeCell ref="B506:B509"/>
    <mergeCell ref="A488:A493"/>
    <mergeCell ref="A531:B532"/>
    <mergeCell ref="B608:B611"/>
    <mergeCell ref="A563:A566"/>
    <mergeCell ref="B563:B566"/>
    <mergeCell ref="A569:C569"/>
    <mergeCell ref="A570:A573"/>
    <mergeCell ref="B570:B573"/>
    <mergeCell ref="A325:A330"/>
    <mergeCell ref="B325:B328"/>
    <mergeCell ref="A338:A343"/>
    <mergeCell ref="B338:B341"/>
    <mergeCell ref="A345:A350"/>
    <mergeCell ref="B345:B348"/>
    <mergeCell ref="B440:B443"/>
    <mergeCell ref="A352:A357"/>
    <mergeCell ref="B352:B355"/>
    <mergeCell ref="A359:A364"/>
    <mergeCell ref="B359:B362"/>
    <mergeCell ref="A366:A371"/>
    <mergeCell ref="B366:B369"/>
    <mergeCell ref="A373:A378"/>
    <mergeCell ref="B373:B376"/>
    <mergeCell ref="B4051:B4054"/>
    <mergeCell ref="A533:B534"/>
    <mergeCell ref="B513:B516"/>
    <mergeCell ref="A520:A525"/>
    <mergeCell ref="B520:B523"/>
    <mergeCell ref="A529:B530"/>
    <mergeCell ref="A513:A518"/>
    <mergeCell ref="A447:A452"/>
    <mergeCell ref="B447:B450"/>
    <mergeCell ref="A576:C576"/>
    <mergeCell ref="A579:B580"/>
    <mergeCell ref="A581:B582"/>
    <mergeCell ref="A583:B584"/>
    <mergeCell ref="A586:B586"/>
    <mergeCell ref="A589:A592"/>
    <mergeCell ref="B589:B592"/>
    <mergeCell ref="A562:C562"/>
    <mergeCell ref="E121:AB121"/>
    <mergeCell ref="A122:B122"/>
    <mergeCell ref="A146:A151"/>
    <mergeCell ref="B190:B193"/>
    <mergeCell ref="A132:A137"/>
    <mergeCell ref="B132:B135"/>
    <mergeCell ref="A286:B286"/>
    <mergeCell ref="A281:B282"/>
    <mergeCell ref="A283:B284"/>
    <mergeCell ref="A256:A261"/>
    <mergeCell ref="A270:A275"/>
    <mergeCell ref="A290:A296"/>
    <mergeCell ref="B290:B294"/>
    <mergeCell ref="A297:A303"/>
    <mergeCell ref="B297:B301"/>
    <mergeCell ref="A304:A310"/>
    <mergeCell ref="B304:B308"/>
    <mergeCell ref="B263:B266"/>
    <mergeCell ref="A263:A268"/>
    <mergeCell ref="B270:B273"/>
    <mergeCell ref="A279:B280"/>
    <mergeCell ref="B169:B172"/>
    <mergeCell ref="A176:A181"/>
    <mergeCell ref="B176:B179"/>
    <mergeCell ref="A183:A188"/>
    <mergeCell ref="B183:B186"/>
    <mergeCell ref="A217:B218"/>
    <mergeCell ref="A219:B220"/>
    <mergeCell ref="B204:B207"/>
    <mergeCell ref="A222:B222"/>
    <mergeCell ref="A224:A230"/>
    <mergeCell ref="B224:B228"/>
    <mergeCell ref="A318:A323"/>
    <mergeCell ref="B318:B321"/>
    <mergeCell ref="A116:B117"/>
    <mergeCell ref="A118:B119"/>
    <mergeCell ref="A197:A202"/>
    <mergeCell ref="B197:B200"/>
    <mergeCell ref="A204:A209"/>
    <mergeCell ref="A231:A236"/>
    <mergeCell ref="A242:A247"/>
    <mergeCell ref="A249:A254"/>
    <mergeCell ref="B242:B245"/>
    <mergeCell ref="B231:B234"/>
    <mergeCell ref="B249:B252"/>
    <mergeCell ref="B256:B259"/>
    <mergeCell ref="A124:A131"/>
    <mergeCell ref="B124:B131"/>
    <mergeCell ref="B146:B149"/>
    <mergeCell ref="A153:A158"/>
    <mergeCell ref="B153:B156"/>
    <mergeCell ref="A162:A167"/>
    <mergeCell ref="B162:B165"/>
    <mergeCell ref="A169:A174"/>
    <mergeCell ref="A190:A195"/>
    <mergeCell ref="A142:A145"/>
    <mergeCell ref="B142:B145"/>
    <mergeCell ref="A215:B216"/>
    <mergeCell ref="A398:A403"/>
    <mergeCell ref="B398:B401"/>
    <mergeCell ref="A405:A410"/>
    <mergeCell ref="B405:B408"/>
    <mergeCell ref="A412:A417"/>
    <mergeCell ref="B412:B415"/>
    <mergeCell ref="A419:A424"/>
    <mergeCell ref="B419:B422"/>
    <mergeCell ref="A426:A431"/>
    <mergeCell ref="B426:B429"/>
    <mergeCell ref="A433:A438"/>
    <mergeCell ref="B433:B436"/>
    <mergeCell ref="A440:A445"/>
    <mergeCell ref="A91:A96"/>
    <mergeCell ref="A59:A65"/>
    <mergeCell ref="B59:B63"/>
    <mergeCell ref="A40:A45"/>
    <mergeCell ref="A49:B50"/>
    <mergeCell ref="A53:B54"/>
    <mergeCell ref="B105:B108"/>
    <mergeCell ref="A57:B57"/>
    <mergeCell ref="B84:B87"/>
    <mergeCell ref="B91:B94"/>
    <mergeCell ref="A66:A71"/>
    <mergeCell ref="A77:A82"/>
    <mergeCell ref="A84:A89"/>
    <mergeCell ref="B77:B80"/>
    <mergeCell ref="B66:B69"/>
    <mergeCell ref="B98:B101"/>
    <mergeCell ref="A114:B115"/>
    <mergeCell ref="A311:A316"/>
    <mergeCell ref="B311:B314"/>
    <mergeCell ref="A723:A726"/>
    <mergeCell ref="A637:C637"/>
    <mergeCell ref="A638:A641"/>
    <mergeCell ref="B638:B641"/>
    <mergeCell ref="A644:C644"/>
    <mergeCell ref="A645:A648"/>
    <mergeCell ref="B645:B648"/>
    <mergeCell ref="A614:C614"/>
    <mergeCell ref="A624:A627"/>
    <mergeCell ref="B624:B627"/>
    <mergeCell ref="A630:C630"/>
    <mergeCell ref="A631:A634"/>
    <mergeCell ref="B631:B634"/>
    <mergeCell ref="E3:AB3"/>
    <mergeCell ref="A6:B6"/>
    <mergeCell ref="A8:A14"/>
    <mergeCell ref="B55:D55"/>
    <mergeCell ref="B8:B12"/>
    <mergeCell ref="B26:B29"/>
    <mergeCell ref="A51:B52"/>
    <mergeCell ref="A33:A38"/>
    <mergeCell ref="B33:B36"/>
    <mergeCell ref="A15:A20"/>
    <mergeCell ref="B15:B18"/>
    <mergeCell ref="A26:A31"/>
    <mergeCell ref="B538:B541"/>
    <mergeCell ref="A105:A110"/>
    <mergeCell ref="A98:A103"/>
    <mergeCell ref="B40:B43"/>
    <mergeCell ref="A595:A598"/>
    <mergeCell ref="B595:B598"/>
    <mergeCell ref="B391:B394"/>
    <mergeCell ref="A663:B664"/>
    <mergeCell ref="A668:A671"/>
    <mergeCell ref="B668:B671"/>
    <mergeCell ref="A674:C674"/>
    <mergeCell ref="A675:A678"/>
    <mergeCell ref="B675:B678"/>
    <mergeCell ref="A651:C651"/>
    <mergeCell ref="A652:A655"/>
    <mergeCell ref="B652:B655"/>
    <mergeCell ref="A658:C658"/>
    <mergeCell ref="A659:B660"/>
    <mergeCell ref="A661:B662"/>
    <mergeCell ref="A681:C681"/>
    <mergeCell ref="A682:A685"/>
    <mergeCell ref="B682:B685"/>
    <mergeCell ref="A688:C688"/>
    <mergeCell ref="A689:A692"/>
    <mergeCell ref="B689:B692"/>
    <mergeCell ref="B723:B726"/>
    <mergeCell ref="A729:C729"/>
    <mergeCell ref="A734:A737"/>
    <mergeCell ref="B734:B737"/>
    <mergeCell ref="A695:C695"/>
    <mergeCell ref="A696:A699"/>
    <mergeCell ref="B696:B699"/>
    <mergeCell ref="A702:C702"/>
    <mergeCell ref="A703:A706"/>
    <mergeCell ref="B703:B706"/>
    <mergeCell ref="A740:C740"/>
    <mergeCell ref="A741:A744"/>
    <mergeCell ref="B741:B744"/>
    <mergeCell ref="A747:C747"/>
    <mergeCell ref="A748:A751"/>
    <mergeCell ref="B748:B751"/>
    <mergeCell ref="A867:C867"/>
    <mergeCell ref="A771:B772"/>
    <mergeCell ref="A773:B774"/>
    <mergeCell ref="A775:B776"/>
    <mergeCell ref="A755:A758"/>
    <mergeCell ref="B755:B758"/>
    <mergeCell ref="A761:C761"/>
    <mergeCell ref="A791:A794"/>
    <mergeCell ref="B791:B794"/>
    <mergeCell ref="A709:C709"/>
    <mergeCell ref="B711:C711"/>
    <mergeCell ref="B713:C713"/>
    <mergeCell ref="A714:B715"/>
    <mergeCell ref="A716:B717"/>
    <mergeCell ref="A718:B719"/>
    <mergeCell ref="A721:B721"/>
    <mergeCell ref="A754:C754"/>
    <mergeCell ref="A762:A765"/>
    <mergeCell ref="A847:C847"/>
    <mergeCell ref="A854:A857"/>
    <mergeCell ref="B854:B857"/>
    <mergeCell ref="A860:C860"/>
    <mergeCell ref="A861:A864"/>
    <mergeCell ref="B861:B864"/>
    <mergeCell ref="A825:B826"/>
    <mergeCell ref="A828:B828"/>
    <mergeCell ref="A834:A837"/>
    <mergeCell ref="B834:B837"/>
    <mergeCell ref="A840:C840"/>
    <mergeCell ref="A841:A844"/>
    <mergeCell ref="B841:B844"/>
    <mergeCell ref="A811:C811"/>
    <mergeCell ref="A812:A815"/>
    <mergeCell ref="B812:B815"/>
    <mergeCell ref="A818:C818"/>
    <mergeCell ref="A821:B822"/>
    <mergeCell ref="A823:B824"/>
    <mergeCell ref="A797:C797"/>
    <mergeCell ref="A798:A801"/>
    <mergeCell ref="B798:B801"/>
    <mergeCell ref="B762:B765"/>
    <mergeCell ref="A768:C768"/>
    <mergeCell ref="A786:C786"/>
    <mergeCell ref="A881:C881"/>
    <mergeCell ref="A882:A885"/>
    <mergeCell ref="B882:B885"/>
    <mergeCell ref="A888:C888"/>
    <mergeCell ref="A889:A892"/>
    <mergeCell ref="B889:B892"/>
    <mergeCell ref="A804:C804"/>
    <mergeCell ref="A805:A808"/>
    <mergeCell ref="B805:B808"/>
    <mergeCell ref="A778:B778"/>
    <mergeCell ref="A780:A783"/>
    <mergeCell ref="B780:B783"/>
    <mergeCell ref="A868:A871"/>
    <mergeCell ref="B868:B871"/>
    <mergeCell ref="A874:C874"/>
    <mergeCell ref="A875:A878"/>
    <mergeCell ref="B875:B878"/>
    <mergeCell ref="A961:C961"/>
    <mergeCell ref="A930:A933"/>
    <mergeCell ref="B930:B933"/>
    <mergeCell ref="A936:C936"/>
    <mergeCell ref="A941:A944"/>
    <mergeCell ref="B941:B944"/>
    <mergeCell ref="A947:C947"/>
    <mergeCell ref="A909:C909"/>
    <mergeCell ref="A914:B915"/>
    <mergeCell ref="A916:B917"/>
    <mergeCell ref="A918:B919"/>
    <mergeCell ref="A921:B921"/>
    <mergeCell ref="A923:A926"/>
    <mergeCell ref="B923:B926"/>
    <mergeCell ref="A895:C895"/>
    <mergeCell ref="A896:A899"/>
    <mergeCell ref="B896:B899"/>
    <mergeCell ref="A902:C902"/>
    <mergeCell ref="A903:A906"/>
    <mergeCell ref="B903:B906"/>
    <mergeCell ref="A948:A951"/>
    <mergeCell ref="B948:B951"/>
    <mergeCell ref="A954:C954"/>
    <mergeCell ref="A955:A958"/>
    <mergeCell ref="B955:B958"/>
    <mergeCell ref="A993:A996"/>
    <mergeCell ref="B993:B996"/>
    <mergeCell ref="A999:C999"/>
    <mergeCell ref="A1000:A1003"/>
    <mergeCell ref="B1000:B1003"/>
    <mergeCell ref="A980:B980"/>
    <mergeCell ref="A983:A986"/>
    <mergeCell ref="B983:B986"/>
    <mergeCell ref="A989:C989"/>
    <mergeCell ref="A1048:A1051"/>
    <mergeCell ref="B1048:B1051"/>
    <mergeCell ref="A962:A965"/>
    <mergeCell ref="B962:B965"/>
    <mergeCell ref="A968:C968"/>
    <mergeCell ref="A973:B974"/>
    <mergeCell ref="A975:B976"/>
    <mergeCell ref="A977:B978"/>
    <mergeCell ref="A1054:C1054"/>
    <mergeCell ref="A1055:A1058"/>
    <mergeCell ref="B1055:B1058"/>
    <mergeCell ref="A1061:C1061"/>
    <mergeCell ref="A1034:A1037"/>
    <mergeCell ref="B1034:B1037"/>
    <mergeCell ref="A1040:C1040"/>
    <mergeCell ref="A1041:A1044"/>
    <mergeCell ref="B1041:B1044"/>
    <mergeCell ref="A1047:C1047"/>
    <mergeCell ref="A1020:C1020"/>
    <mergeCell ref="A1023:B1024"/>
    <mergeCell ref="A1025:B1026"/>
    <mergeCell ref="A1027:B1028"/>
    <mergeCell ref="A1030:B1030"/>
    <mergeCell ref="A1031:B1031"/>
    <mergeCell ref="A1006:C1006"/>
    <mergeCell ref="A1007:A1010"/>
    <mergeCell ref="B1007:B1010"/>
    <mergeCell ref="A1013:C1013"/>
    <mergeCell ref="A1014:A1017"/>
    <mergeCell ref="B1014:B1017"/>
    <mergeCell ref="A1098:A1101"/>
    <mergeCell ref="B1098:B1101"/>
    <mergeCell ref="A1104:C1104"/>
    <mergeCell ref="A1105:A1108"/>
    <mergeCell ref="B1105:B1108"/>
    <mergeCell ref="B1076:C1076"/>
    <mergeCell ref="A1084:A1087"/>
    <mergeCell ref="B1084:B1087"/>
    <mergeCell ref="A1090:C1090"/>
    <mergeCell ref="A1091:A1094"/>
    <mergeCell ref="B1091:B1094"/>
    <mergeCell ref="A1097:C1097"/>
    <mergeCell ref="A1062:A1065"/>
    <mergeCell ref="B1062:B1065"/>
    <mergeCell ref="A1068:C1068"/>
    <mergeCell ref="A1069:A1072"/>
    <mergeCell ref="B1069:B1072"/>
    <mergeCell ref="A1075:C1075"/>
    <mergeCell ref="A1142:C1142"/>
    <mergeCell ref="A1150:A1153"/>
    <mergeCell ref="B1150:B1153"/>
    <mergeCell ref="A1156:C1156"/>
    <mergeCell ref="A1157:A1160"/>
    <mergeCell ref="B1157:B1160"/>
    <mergeCell ref="A1125:C1125"/>
    <mergeCell ref="A1129:A1132"/>
    <mergeCell ref="B1129:B1132"/>
    <mergeCell ref="A1135:C1135"/>
    <mergeCell ref="A1136:A1139"/>
    <mergeCell ref="B1136:B1139"/>
    <mergeCell ref="A1111:C1111"/>
    <mergeCell ref="A1112:A1115"/>
    <mergeCell ref="B1112:B1115"/>
    <mergeCell ref="A1118:C1118"/>
    <mergeCell ref="A1119:A1122"/>
    <mergeCell ref="B1119:B1122"/>
    <mergeCell ref="A1143:A1146"/>
    <mergeCell ref="B1143:B1146"/>
    <mergeCell ref="A1149:C1149"/>
    <mergeCell ref="A1191:C1191"/>
    <mergeCell ref="A1192:A1195"/>
    <mergeCell ref="B1192:B1195"/>
    <mergeCell ref="A1198:C1198"/>
    <mergeCell ref="A1203:B1204"/>
    <mergeCell ref="A1205:B1206"/>
    <mergeCell ref="A1177:C1177"/>
    <mergeCell ref="A1178:A1181"/>
    <mergeCell ref="B1178:B1181"/>
    <mergeCell ref="A1184:C1184"/>
    <mergeCell ref="A1185:A1188"/>
    <mergeCell ref="B1185:B1188"/>
    <mergeCell ref="A1163:C1163"/>
    <mergeCell ref="A1164:A1167"/>
    <mergeCell ref="B1164:B1167"/>
    <mergeCell ref="A1170:C1170"/>
    <mergeCell ref="A1171:A1174"/>
    <mergeCell ref="B1171:B1174"/>
    <mergeCell ref="A1237:A1240"/>
    <mergeCell ref="B1237:B1240"/>
    <mergeCell ref="A1243:C1243"/>
    <mergeCell ref="A1244:A1247"/>
    <mergeCell ref="B1244:B1247"/>
    <mergeCell ref="A1250:C1250"/>
    <mergeCell ref="A1223:A1226"/>
    <mergeCell ref="B1223:B1226"/>
    <mergeCell ref="A1229:C1229"/>
    <mergeCell ref="A1230:A1233"/>
    <mergeCell ref="B1230:B1233"/>
    <mergeCell ref="A1236:C1236"/>
    <mergeCell ref="A1209:A1212"/>
    <mergeCell ref="B1209:B1212"/>
    <mergeCell ref="A1215:C1215"/>
    <mergeCell ref="A1216:A1219"/>
    <mergeCell ref="B1216:B1219"/>
    <mergeCell ref="A1222:C1222"/>
    <mergeCell ref="A1279:A1282"/>
    <mergeCell ref="B1279:B1282"/>
    <mergeCell ref="A1285:C1285"/>
    <mergeCell ref="A1286:A1289"/>
    <mergeCell ref="B1286:B1289"/>
    <mergeCell ref="A1292:C1292"/>
    <mergeCell ref="A1265:A1268"/>
    <mergeCell ref="B1265:B1268"/>
    <mergeCell ref="A1271:C1271"/>
    <mergeCell ref="A1272:A1275"/>
    <mergeCell ref="B1272:B1275"/>
    <mergeCell ref="A1278:C1278"/>
    <mergeCell ref="A1251:A1254"/>
    <mergeCell ref="B1251:B1254"/>
    <mergeCell ref="A1257:C1257"/>
    <mergeCell ref="A1258:A1261"/>
    <mergeCell ref="B1258:B1261"/>
    <mergeCell ref="A1264:C1264"/>
    <mergeCell ref="A1320:B1321"/>
    <mergeCell ref="A1322:B1323"/>
    <mergeCell ref="A1325:B1325"/>
    <mergeCell ref="A1328:A1331"/>
    <mergeCell ref="B1328:B1331"/>
    <mergeCell ref="A1334:C1334"/>
    <mergeCell ref="A1307:A1310"/>
    <mergeCell ref="B1307:B1310"/>
    <mergeCell ref="A1313:C1313"/>
    <mergeCell ref="A1314:B1315"/>
    <mergeCell ref="A1316:B1317"/>
    <mergeCell ref="A1318:B1319"/>
    <mergeCell ref="A1293:A1296"/>
    <mergeCell ref="B1293:B1296"/>
    <mergeCell ref="A1299:C1299"/>
    <mergeCell ref="A1300:A1303"/>
    <mergeCell ref="B1300:B1303"/>
    <mergeCell ref="A1306:C1306"/>
    <mergeCell ref="A1369:A1372"/>
    <mergeCell ref="B1369:B1372"/>
    <mergeCell ref="A1375:C1375"/>
    <mergeCell ref="A1376:A1379"/>
    <mergeCell ref="B1376:B1379"/>
    <mergeCell ref="A1382:C1382"/>
    <mergeCell ref="A1355:A1358"/>
    <mergeCell ref="B1355:B1358"/>
    <mergeCell ref="A1361:C1361"/>
    <mergeCell ref="A1362:A1365"/>
    <mergeCell ref="B1362:B1365"/>
    <mergeCell ref="A1368:C1368"/>
    <mergeCell ref="A1335:A1338"/>
    <mergeCell ref="B1335:B1338"/>
    <mergeCell ref="A1341:C1341"/>
    <mergeCell ref="A1348:A1351"/>
    <mergeCell ref="B1348:B1351"/>
    <mergeCell ref="A1354:C1354"/>
    <mergeCell ref="A1411:A1414"/>
    <mergeCell ref="B1411:B1414"/>
    <mergeCell ref="A1417:C1417"/>
    <mergeCell ref="A1418:A1421"/>
    <mergeCell ref="B1418:B1421"/>
    <mergeCell ref="A1424:C1424"/>
    <mergeCell ref="A1397:A1400"/>
    <mergeCell ref="B1397:B1400"/>
    <mergeCell ref="A1403:C1403"/>
    <mergeCell ref="A1404:A1407"/>
    <mergeCell ref="B1404:B1407"/>
    <mergeCell ref="A1410:C1410"/>
    <mergeCell ref="A1383:A1386"/>
    <mergeCell ref="B1383:B1386"/>
    <mergeCell ref="A1389:C1389"/>
    <mergeCell ref="A1390:A1393"/>
    <mergeCell ref="B1390:B1393"/>
    <mergeCell ref="A1396:C1396"/>
    <mergeCell ref="A1463:C1463"/>
    <mergeCell ref="A1464:A1467"/>
    <mergeCell ref="B1464:B1467"/>
    <mergeCell ref="A1470:C1470"/>
    <mergeCell ref="A1471:A1474"/>
    <mergeCell ref="B1471:B1474"/>
    <mergeCell ref="A1443:B1443"/>
    <mergeCell ref="A1445:A1448"/>
    <mergeCell ref="B1445:B1448"/>
    <mergeCell ref="A1451:C1451"/>
    <mergeCell ref="A1457:A1460"/>
    <mergeCell ref="B1457:B1460"/>
    <mergeCell ref="A1425:A1428"/>
    <mergeCell ref="B1425:B1428"/>
    <mergeCell ref="A1431:C1431"/>
    <mergeCell ref="A1436:B1437"/>
    <mergeCell ref="A1438:B1439"/>
    <mergeCell ref="A1440:B1441"/>
    <mergeCell ref="A1512:C1512"/>
    <mergeCell ref="A1513:A1517"/>
    <mergeCell ref="B1513:B1517"/>
    <mergeCell ref="A1520:C1520"/>
    <mergeCell ref="A1521:A1524"/>
    <mergeCell ref="B1521:B1524"/>
    <mergeCell ref="A1491:C1491"/>
    <mergeCell ref="A1494:B1495"/>
    <mergeCell ref="A1496:B1497"/>
    <mergeCell ref="A1498:B1499"/>
    <mergeCell ref="A1505:A1509"/>
    <mergeCell ref="B1505:B1509"/>
    <mergeCell ref="A1477:C1477"/>
    <mergeCell ref="A1478:A1481"/>
    <mergeCell ref="B1478:B1481"/>
    <mergeCell ref="A1484:C1484"/>
    <mergeCell ref="A1485:A1488"/>
    <mergeCell ref="B1485:B1488"/>
    <mergeCell ref="A1561:C1561"/>
    <mergeCell ref="A1562:A1565"/>
    <mergeCell ref="B1562:B1565"/>
    <mergeCell ref="A1568:C1568"/>
    <mergeCell ref="A1569:A1572"/>
    <mergeCell ref="B1569:B1572"/>
    <mergeCell ref="A1547:C1547"/>
    <mergeCell ref="A1548:A1551"/>
    <mergeCell ref="B1548:B1551"/>
    <mergeCell ref="A1554:C1554"/>
    <mergeCell ref="A1555:A1558"/>
    <mergeCell ref="B1555:B1558"/>
    <mergeCell ref="A1527:C1527"/>
    <mergeCell ref="A1528:A1531"/>
    <mergeCell ref="B1528:B1531"/>
    <mergeCell ref="A1534:C1534"/>
    <mergeCell ref="A1541:A1544"/>
    <mergeCell ref="B1541:B1544"/>
    <mergeCell ref="A1604:A1608"/>
    <mergeCell ref="B1604:B1608"/>
    <mergeCell ref="A1611:A1615"/>
    <mergeCell ref="B1611:B1615"/>
    <mergeCell ref="A1618:A1621"/>
    <mergeCell ref="B1618:B1621"/>
    <mergeCell ref="A1589:C1589"/>
    <mergeCell ref="A1594:B1595"/>
    <mergeCell ref="A1596:B1597"/>
    <mergeCell ref="A1598:B1599"/>
    <mergeCell ref="A1601:B1601"/>
    <mergeCell ref="A1575:C1575"/>
    <mergeCell ref="A1576:A1579"/>
    <mergeCell ref="B1576:B1579"/>
    <mergeCell ref="A1582:C1582"/>
    <mergeCell ref="A1583:A1586"/>
    <mergeCell ref="B1583:B1586"/>
    <mergeCell ref="A1654:A1657"/>
    <mergeCell ref="B1654:B1657"/>
    <mergeCell ref="A1660:C1660"/>
    <mergeCell ref="A1661:A1664"/>
    <mergeCell ref="B1661:B1664"/>
    <mergeCell ref="A1667:C1667"/>
    <mergeCell ref="A1639:A1642"/>
    <mergeCell ref="B1639:B1642"/>
    <mergeCell ref="A1643:C1643"/>
    <mergeCell ref="A1647:A1650"/>
    <mergeCell ref="B1647:B1650"/>
    <mergeCell ref="A1653:C1653"/>
    <mergeCell ref="A1624:C1624"/>
    <mergeCell ref="A1625:A1628"/>
    <mergeCell ref="B1625:B1628"/>
    <mergeCell ref="A1631:C1631"/>
    <mergeCell ref="A1635:A1638"/>
    <mergeCell ref="B1635:B1638"/>
    <mergeCell ref="A1696:A1699"/>
    <mergeCell ref="B1696:B1699"/>
    <mergeCell ref="A1702:C1702"/>
    <mergeCell ref="A1709:B1710"/>
    <mergeCell ref="A1711:B1712"/>
    <mergeCell ref="A1713:B1714"/>
    <mergeCell ref="A1682:A1685"/>
    <mergeCell ref="B1682:B1685"/>
    <mergeCell ref="A1688:C1688"/>
    <mergeCell ref="A1689:A1692"/>
    <mergeCell ref="B1689:B1692"/>
    <mergeCell ref="A1695:C1695"/>
    <mergeCell ref="A1668:A1671"/>
    <mergeCell ref="B1668:B1671"/>
    <mergeCell ref="A1674:C1674"/>
    <mergeCell ref="A1675:A1678"/>
    <mergeCell ref="B1675:B1678"/>
    <mergeCell ref="A1681:C1681"/>
    <mergeCell ref="A1751:A1754"/>
    <mergeCell ref="B1751:B1754"/>
    <mergeCell ref="A1757:C1757"/>
    <mergeCell ref="A1758:A1761"/>
    <mergeCell ref="B1758:B1761"/>
    <mergeCell ref="A1764:C1764"/>
    <mergeCell ref="A1737:A1740"/>
    <mergeCell ref="B1737:B1740"/>
    <mergeCell ref="A1743:C1743"/>
    <mergeCell ref="A1744:A1747"/>
    <mergeCell ref="B1744:B1747"/>
    <mergeCell ref="A1750:C1750"/>
    <mergeCell ref="A1716:B1716"/>
    <mergeCell ref="A1718:A1722"/>
    <mergeCell ref="B1718:B1722"/>
    <mergeCell ref="A1725:A1728"/>
    <mergeCell ref="B1725:B1728"/>
    <mergeCell ref="A1731:C1731"/>
    <mergeCell ref="A1804:C1804"/>
    <mergeCell ref="A1805:A1808"/>
    <mergeCell ref="B1805:B1808"/>
    <mergeCell ref="A1811:C1811"/>
    <mergeCell ref="A1817:A1820"/>
    <mergeCell ref="B1817:B1820"/>
    <mergeCell ref="A1781:B1781"/>
    <mergeCell ref="A1784:A1788"/>
    <mergeCell ref="B1784:B1788"/>
    <mergeCell ref="A1791:A1795"/>
    <mergeCell ref="B1791:B1795"/>
    <mergeCell ref="A1798:A1801"/>
    <mergeCell ref="B1798:B1801"/>
    <mergeCell ref="A1765:A1768"/>
    <mergeCell ref="B1765:B1768"/>
    <mergeCell ref="A1771:C1771"/>
    <mergeCell ref="A1774:B1775"/>
    <mergeCell ref="A1776:B1777"/>
    <mergeCell ref="A1778:B1779"/>
    <mergeCell ref="A1851:C1851"/>
    <mergeCell ref="A1852:A1855"/>
    <mergeCell ref="B1852:B1855"/>
    <mergeCell ref="A1858:C1858"/>
    <mergeCell ref="A1863:B1864"/>
    <mergeCell ref="A1865:B1866"/>
    <mergeCell ref="A1837:C1837"/>
    <mergeCell ref="A1838:A1841"/>
    <mergeCell ref="B1838:B1841"/>
    <mergeCell ref="A1844:C1844"/>
    <mergeCell ref="A1845:A1848"/>
    <mergeCell ref="B1845:B1848"/>
    <mergeCell ref="A1823:C1823"/>
    <mergeCell ref="A1824:A1827"/>
    <mergeCell ref="B1824:B1827"/>
    <mergeCell ref="A1830:C1830"/>
    <mergeCell ref="A1831:A1834"/>
    <mergeCell ref="B1831:B1834"/>
    <mergeCell ref="A1907:A1910"/>
    <mergeCell ref="B1907:B1910"/>
    <mergeCell ref="A1913:C1913"/>
    <mergeCell ref="A1914:A1917"/>
    <mergeCell ref="B1914:B1917"/>
    <mergeCell ref="A1920:C1920"/>
    <mergeCell ref="A1887:A1890"/>
    <mergeCell ref="B1887:B1890"/>
    <mergeCell ref="A1893:C1893"/>
    <mergeCell ref="A1894:A1897"/>
    <mergeCell ref="B1894:B1897"/>
    <mergeCell ref="A1900:C1900"/>
    <mergeCell ref="A1867:B1868"/>
    <mergeCell ref="A1870:B1870"/>
    <mergeCell ref="A1873:A1877"/>
    <mergeCell ref="B1873:B1877"/>
    <mergeCell ref="A1880:A1884"/>
    <mergeCell ref="B1880:B1884"/>
    <mergeCell ref="A1949:A1952"/>
    <mergeCell ref="B1949:B1952"/>
    <mergeCell ref="A1955:C1955"/>
    <mergeCell ref="A1956:A1959"/>
    <mergeCell ref="B1956:B1959"/>
    <mergeCell ref="A1962:C1962"/>
    <mergeCell ref="A1935:A1938"/>
    <mergeCell ref="B1935:B1938"/>
    <mergeCell ref="A1941:C1941"/>
    <mergeCell ref="A1942:A1945"/>
    <mergeCell ref="B1942:B1945"/>
    <mergeCell ref="A1948:C1948"/>
    <mergeCell ref="A1921:A1924"/>
    <mergeCell ref="B1921:B1924"/>
    <mergeCell ref="A1927:C1927"/>
    <mergeCell ref="A1928:A1931"/>
    <mergeCell ref="B1928:B1931"/>
    <mergeCell ref="A1934:C1934"/>
    <mergeCell ref="A1994:C1994"/>
    <mergeCell ref="A1995:A1998"/>
    <mergeCell ref="B1995:B1998"/>
    <mergeCell ref="A2001:C2001"/>
    <mergeCell ref="A2002:A2005"/>
    <mergeCell ref="B2002:B2005"/>
    <mergeCell ref="A1981:A1984"/>
    <mergeCell ref="B1981:B1984"/>
    <mergeCell ref="A1987:C1987"/>
    <mergeCell ref="A1988:A1991"/>
    <mergeCell ref="B1988:B1991"/>
    <mergeCell ref="A1967:B1968"/>
    <mergeCell ref="A1969:B1970"/>
    <mergeCell ref="A1971:B1972"/>
    <mergeCell ref="A1974:B1974"/>
    <mergeCell ref="A1977:A1980"/>
    <mergeCell ref="B1977:B1980"/>
    <mergeCell ref="A2043:C2043"/>
    <mergeCell ref="A2050:A2053"/>
    <mergeCell ref="B2050:B2053"/>
    <mergeCell ref="A2056:C2056"/>
    <mergeCell ref="A2057:A2060"/>
    <mergeCell ref="B2057:B2060"/>
    <mergeCell ref="A2023:A2027"/>
    <mergeCell ref="B2023:B2027"/>
    <mergeCell ref="A2030:A2033"/>
    <mergeCell ref="B2030:B2033"/>
    <mergeCell ref="A2036:C2036"/>
    <mergeCell ref="A2037:A2040"/>
    <mergeCell ref="B2037:B2040"/>
    <mergeCell ref="A2008:C2008"/>
    <mergeCell ref="A2009:A2012"/>
    <mergeCell ref="B2009:B2012"/>
    <mergeCell ref="A2015:C2015"/>
    <mergeCell ref="A2016:A2020"/>
    <mergeCell ref="B2016:B2020"/>
    <mergeCell ref="A2091:C2091"/>
    <mergeCell ref="A2092:A2095"/>
    <mergeCell ref="B2092:B2095"/>
    <mergeCell ref="A2098:C2098"/>
    <mergeCell ref="A2099:A2102"/>
    <mergeCell ref="B2099:B2102"/>
    <mergeCell ref="A2077:C2077"/>
    <mergeCell ref="A2078:A2081"/>
    <mergeCell ref="B2078:B2081"/>
    <mergeCell ref="A2084:C2084"/>
    <mergeCell ref="A2085:A2088"/>
    <mergeCell ref="B2085:B2088"/>
    <mergeCell ref="A2063:C2063"/>
    <mergeCell ref="A2064:A2067"/>
    <mergeCell ref="B2064:B2067"/>
    <mergeCell ref="A2070:C2070"/>
    <mergeCell ref="A2071:A2074"/>
    <mergeCell ref="B2071:B2074"/>
    <mergeCell ref="A2138:A2141"/>
    <mergeCell ref="B2138:B2141"/>
    <mergeCell ref="B2144:C2144"/>
    <mergeCell ref="A2145:A2148"/>
    <mergeCell ref="B2145:B2148"/>
    <mergeCell ref="A2158:A2161"/>
    <mergeCell ref="B2158:B2161"/>
    <mergeCell ref="A2123:A2126"/>
    <mergeCell ref="B2123:B2126"/>
    <mergeCell ref="B2129:C2129"/>
    <mergeCell ref="A2130:A2133"/>
    <mergeCell ref="B2130:B2133"/>
    <mergeCell ref="B2136:C2136"/>
    <mergeCell ref="A2105:C2105"/>
    <mergeCell ref="A2110:B2111"/>
    <mergeCell ref="A2112:B2113"/>
    <mergeCell ref="A2114:B2115"/>
    <mergeCell ref="A2116:B2117"/>
    <mergeCell ref="A2120:B2120"/>
    <mergeCell ref="B2204:C2204"/>
    <mergeCell ref="A2205:A2208"/>
    <mergeCell ref="B2205:B2208"/>
    <mergeCell ref="B2211:C2211"/>
    <mergeCell ref="A2212:A2215"/>
    <mergeCell ref="B2212:B2215"/>
    <mergeCell ref="B2190:C2190"/>
    <mergeCell ref="A2191:A2194"/>
    <mergeCell ref="B2191:B2194"/>
    <mergeCell ref="B2197:C2197"/>
    <mergeCell ref="A2198:A2201"/>
    <mergeCell ref="B2198:B2201"/>
    <mergeCell ref="A2165:A2168"/>
    <mergeCell ref="B2165:B2168"/>
    <mergeCell ref="A2172:A2175"/>
    <mergeCell ref="B2172:B2175"/>
    <mergeCell ref="A2179:B2180"/>
    <mergeCell ref="A2184:A2187"/>
    <mergeCell ref="B2184:B2187"/>
    <mergeCell ref="A2274:A2277"/>
    <mergeCell ref="B2274:B2277"/>
    <mergeCell ref="B2280:C2280"/>
    <mergeCell ref="A2281:A2284"/>
    <mergeCell ref="B2281:B2284"/>
    <mergeCell ref="A2234:B2235"/>
    <mergeCell ref="A2237:B2237"/>
    <mergeCell ref="A2240:A2244"/>
    <mergeCell ref="B2240:B2244"/>
    <mergeCell ref="A2254:A2257"/>
    <mergeCell ref="B2254:B2257"/>
    <mergeCell ref="B2218:C2218"/>
    <mergeCell ref="A2219:A2222"/>
    <mergeCell ref="B2219:B2222"/>
    <mergeCell ref="B2225:C2225"/>
    <mergeCell ref="A2230:B2231"/>
    <mergeCell ref="A2232:B2233"/>
    <mergeCell ref="A2261:A2264"/>
    <mergeCell ref="B2261:B2264"/>
    <mergeCell ref="B2267:C2267"/>
    <mergeCell ref="B2260:C2260"/>
    <mergeCell ref="B2315:C2315"/>
    <mergeCell ref="A2316:A2319"/>
    <mergeCell ref="B2316:B2319"/>
    <mergeCell ref="B2322:C2322"/>
    <mergeCell ref="A2327:B2328"/>
    <mergeCell ref="A2329:B2330"/>
    <mergeCell ref="B2301:C2301"/>
    <mergeCell ref="A2302:A2305"/>
    <mergeCell ref="B2302:B2305"/>
    <mergeCell ref="B2308:C2308"/>
    <mergeCell ref="A2309:A2312"/>
    <mergeCell ref="B2309:B2312"/>
    <mergeCell ref="B2287:C2287"/>
    <mergeCell ref="A2288:A2291"/>
    <mergeCell ref="B2288:B2291"/>
    <mergeCell ref="B2294:C2294"/>
    <mergeCell ref="A2295:A2298"/>
    <mergeCell ref="B2295:B2298"/>
    <mergeCell ref="A2371:C2371"/>
    <mergeCell ref="A2372:A2375"/>
    <mergeCell ref="B2372:B2375"/>
    <mergeCell ref="A2378:C2378"/>
    <mergeCell ref="A2383:A2387"/>
    <mergeCell ref="B2383:B2387"/>
    <mergeCell ref="A2351:A2355"/>
    <mergeCell ref="B2351:B2355"/>
    <mergeCell ref="A2358:A2361"/>
    <mergeCell ref="B2358:B2361"/>
    <mergeCell ref="A2364:C2364"/>
    <mergeCell ref="A2365:A2368"/>
    <mergeCell ref="B2365:B2368"/>
    <mergeCell ref="A2331:B2332"/>
    <mergeCell ref="A2334:D2334"/>
    <mergeCell ref="A2337:A2341"/>
    <mergeCell ref="B2337:B2341"/>
    <mergeCell ref="A2344:A2348"/>
    <mergeCell ref="B2344:B2348"/>
    <mergeCell ref="A2420:C2420"/>
    <mergeCell ref="A2421:A2424"/>
    <mergeCell ref="B2421:B2424"/>
    <mergeCell ref="A2427:C2427"/>
    <mergeCell ref="A2428:A2431"/>
    <mergeCell ref="B2428:B2431"/>
    <mergeCell ref="A2406:C2406"/>
    <mergeCell ref="A2407:A2410"/>
    <mergeCell ref="B2407:B2410"/>
    <mergeCell ref="A2413:C2413"/>
    <mergeCell ref="A2414:A2417"/>
    <mergeCell ref="B2414:B2417"/>
    <mergeCell ref="A2390:C2390"/>
    <mergeCell ref="A2393:A2396"/>
    <mergeCell ref="B2393:B2396"/>
    <mergeCell ref="A2399:C2399"/>
    <mergeCell ref="A2400:A2403"/>
    <mergeCell ref="B2400:B2403"/>
    <mergeCell ref="A2464:B2465"/>
    <mergeCell ref="A2467:B2467"/>
    <mergeCell ref="A2470:A2474"/>
    <mergeCell ref="B2470:B2474"/>
    <mergeCell ref="A2477:A2481"/>
    <mergeCell ref="B2477:B2481"/>
    <mergeCell ref="A2448:C2448"/>
    <mergeCell ref="A2449:A2452"/>
    <mergeCell ref="B2449:B2452"/>
    <mergeCell ref="A2455:C2455"/>
    <mergeCell ref="A2460:B2461"/>
    <mergeCell ref="A2462:B2463"/>
    <mergeCell ref="A2434:C2434"/>
    <mergeCell ref="A2435:A2438"/>
    <mergeCell ref="B2435:B2438"/>
    <mergeCell ref="A2441:C2441"/>
    <mergeCell ref="A2442:A2445"/>
    <mergeCell ref="B2442:B2445"/>
    <mergeCell ref="A2517:C2517"/>
    <mergeCell ref="A2518:A2521"/>
    <mergeCell ref="B2518:B2521"/>
    <mergeCell ref="A2524:C2524"/>
    <mergeCell ref="A2525:A2528"/>
    <mergeCell ref="B2525:B2528"/>
    <mergeCell ref="A2497:C2497"/>
    <mergeCell ref="A2504:A2507"/>
    <mergeCell ref="B2504:B2507"/>
    <mergeCell ref="A2510:C2510"/>
    <mergeCell ref="A2511:A2514"/>
    <mergeCell ref="B2511:B2514"/>
    <mergeCell ref="A2484:A2487"/>
    <mergeCell ref="B2484:B2487"/>
    <mergeCell ref="A2490:C2490"/>
    <mergeCell ref="A2491:A2494"/>
    <mergeCell ref="B2491:B2494"/>
    <mergeCell ref="A2569:C2569"/>
    <mergeCell ref="A2570:A2573"/>
    <mergeCell ref="B2570:B2573"/>
    <mergeCell ref="A2576:C2576"/>
    <mergeCell ref="A2577:A2580"/>
    <mergeCell ref="B2577:B2580"/>
    <mergeCell ref="A2549:C2549"/>
    <mergeCell ref="A2556:A2559"/>
    <mergeCell ref="B2556:B2559"/>
    <mergeCell ref="A2562:C2562"/>
    <mergeCell ref="A2563:A2566"/>
    <mergeCell ref="B2563:B2566"/>
    <mergeCell ref="A2531:C2531"/>
    <mergeCell ref="A2534:B2535"/>
    <mergeCell ref="A2536:B2537"/>
    <mergeCell ref="A2538:B2539"/>
    <mergeCell ref="A2541:B2541"/>
    <mergeCell ref="A2543:A2546"/>
    <mergeCell ref="B2543:B2546"/>
    <mergeCell ref="A2616:C2616"/>
    <mergeCell ref="A2623:A2626"/>
    <mergeCell ref="B2623:B2626"/>
    <mergeCell ref="A2629:C2629"/>
    <mergeCell ref="A2630:A2633"/>
    <mergeCell ref="B2630:B2633"/>
    <mergeCell ref="A2597:B2598"/>
    <mergeCell ref="A2600:B2600"/>
    <mergeCell ref="A2603:A2606"/>
    <mergeCell ref="B2603:B2606"/>
    <mergeCell ref="A2609:C2609"/>
    <mergeCell ref="A2610:A2613"/>
    <mergeCell ref="B2610:B2613"/>
    <mergeCell ref="A2583:C2583"/>
    <mergeCell ref="A2584:A2587"/>
    <mergeCell ref="B2584:B2587"/>
    <mergeCell ref="A2590:C2590"/>
    <mergeCell ref="A2593:B2594"/>
    <mergeCell ref="A2595:B2596"/>
    <mergeCell ref="A2666:B2667"/>
    <mergeCell ref="A2669:B2669"/>
    <mergeCell ref="A2672:A2676"/>
    <mergeCell ref="B2672:B2676"/>
    <mergeCell ref="A2679:A2683"/>
    <mergeCell ref="B2679:B2683"/>
    <mergeCell ref="A2650:C2650"/>
    <mergeCell ref="A2651:A2654"/>
    <mergeCell ref="B2651:B2654"/>
    <mergeCell ref="A2657:C2657"/>
    <mergeCell ref="A2662:B2663"/>
    <mergeCell ref="A2664:B2665"/>
    <mergeCell ref="A2636:C2636"/>
    <mergeCell ref="A2637:A2640"/>
    <mergeCell ref="B2637:B2640"/>
    <mergeCell ref="A2643:C2643"/>
    <mergeCell ref="A2644:A2647"/>
    <mergeCell ref="B2644:B2647"/>
    <mergeCell ref="A2720:A2723"/>
    <mergeCell ref="B2720:B2723"/>
    <mergeCell ref="A2726:C2726"/>
    <mergeCell ref="A2727:A2730"/>
    <mergeCell ref="B2727:B2730"/>
    <mergeCell ref="A2733:C2733"/>
    <mergeCell ref="A2706:A2709"/>
    <mergeCell ref="B2706:B2709"/>
    <mergeCell ref="A2712:C2712"/>
    <mergeCell ref="A2713:A2716"/>
    <mergeCell ref="B2713:B2716"/>
    <mergeCell ref="A2719:C2719"/>
    <mergeCell ref="A2686:A2689"/>
    <mergeCell ref="B2686:B2689"/>
    <mergeCell ref="A2692:C2692"/>
    <mergeCell ref="A2693:A2696"/>
    <mergeCell ref="B2693:B2696"/>
    <mergeCell ref="A2699:C2699"/>
    <mergeCell ref="A2766:B2766"/>
    <mergeCell ref="A2767:B2767"/>
    <mergeCell ref="A2770:A2774"/>
    <mergeCell ref="B2770:B2774"/>
    <mergeCell ref="A2777:A2781"/>
    <mergeCell ref="B2777:B2781"/>
    <mergeCell ref="A2748:A2751"/>
    <mergeCell ref="B2748:B2751"/>
    <mergeCell ref="A2754:C2754"/>
    <mergeCell ref="A2759:B2760"/>
    <mergeCell ref="A2761:B2762"/>
    <mergeCell ref="A2763:B2764"/>
    <mergeCell ref="A2734:A2737"/>
    <mergeCell ref="B2734:B2737"/>
    <mergeCell ref="A2740:C2740"/>
    <mergeCell ref="A2741:A2744"/>
    <mergeCell ref="B2741:B2744"/>
    <mergeCell ref="A2747:C2747"/>
    <mergeCell ref="A2825:A2828"/>
    <mergeCell ref="B2825:B2828"/>
    <mergeCell ref="A2831:C2831"/>
    <mergeCell ref="A2832:A2835"/>
    <mergeCell ref="B2832:B2835"/>
    <mergeCell ref="A2838:C2838"/>
    <mergeCell ref="A2811:A2814"/>
    <mergeCell ref="B2811:B2814"/>
    <mergeCell ref="A2817:C2817"/>
    <mergeCell ref="A2818:A2821"/>
    <mergeCell ref="B2818:B2821"/>
    <mergeCell ref="A2824:C2824"/>
    <mergeCell ref="A2784:A2787"/>
    <mergeCell ref="B2784:B2787"/>
    <mergeCell ref="A2790:C2790"/>
    <mergeCell ref="A2791:A2794"/>
    <mergeCell ref="B2791:B2794"/>
    <mergeCell ref="A2797:C2797"/>
    <mergeCell ref="B2804:B2807"/>
    <mergeCell ref="A2804:A2807"/>
    <mergeCell ref="A2892:B2893"/>
    <mergeCell ref="A2894:B2895"/>
    <mergeCell ref="A2896:B2897"/>
    <mergeCell ref="A2899:B2899"/>
    <mergeCell ref="A2903:A2907"/>
    <mergeCell ref="B2903:B2907"/>
    <mergeCell ref="A2867:A2870"/>
    <mergeCell ref="B2867:B2870"/>
    <mergeCell ref="A2873:C2873"/>
    <mergeCell ref="A2853:A2856"/>
    <mergeCell ref="B2853:B2856"/>
    <mergeCell ref="A2859:C2859"/>
    <mergeCell ref="A2860:A2863"/>
    <mergeCell ref="B2860:B2863"/>
    <mergeCell ref="A2866:C2866"/>
    <mergeCell ref="A2839:A2842"/>
    <mergeCell ref="B2839:B2842"/>
    <mergeCell ref="A2845:C2845"/>
    <mergeCell ref="A2846:A2849"/>
    <mergeCell ref="B2846:B2849"/>
    <mergeCell ref="A2852:C2852"/>
    <mergeCell ref="A2874:A2877"/>
    <mergeCell ref="B2874:B2877"/>
    <mergeCell ref="A2881:A2884"/>
    <mergeCell ref="B2881:B2884"/>
    <mergeCell ref="A2938:C2938"/>
    <mergeCell ref="A2939:A2942"/>
    <mergeCell ref="B2939:B2942"/>
    <mergeCell ref="A2945:C2945"/>
    <mergeCell ref="A2946:A2949"/>
    <mergeCell ref="B2946:B2949"/>
    <mergeCell ref="A2924:C2924"/>
    <mergeCell ref="A2925:A2928"/>
    <mergeCell ref="B2925:B2928"/>
    <mergeCell ref="A2931:C2931"/>
    <mergeCell ref="A2932:A2935"/>
    <mergeCell ref="B2932:B2935"/>
    <mergeCell ref="A2908:A2912"/>
    <mergeCell ref="B2908:B2912"/>
    <mergeCell ref="A2913:A2917"/>
    <mergeCell ref="B2913:B2917"/>
    <mergeCell ref="A2918:A2921"/>
    <mergeCell ref="B2918:B2921"/>
    <mergeCell ref="A2990:C2990"/>
    <mergeCell ref="A2991:A2994"/>
    <mergeCell ref="B2991:B2994"/>
    <mergeCell ref="A2997:C2997"/>
    <mergeCell ref="A2998:A3001"/>
    <mergeCell ref="B2998:B3001"/>
    <mergeCell ref="A2976:C2976"/>
    <mergeCell ref="A2977:A2980"/>
    <mergeCell ref="B2977:B2980"/>
    <mergeCell ref="A2983:C2983"/>
    <mergeCell ref="A2984:A2987"/>
    <mergeCell ref="B2984:B2987"/>
    <mergeCell ref="A2952:C2952"/>
    <mergeCell ref="A2953:A2956"/>
    <mergeCell ref="B2953:B2956"/>
    <mergeCell ref="A2959:C2959"/>
    <mergeCell ref="A2970:A2973"/>
    <mergeCell ref="B2970:B2973"/>
    <mergeCell ref="A3032:C3032"/>
    <mergeCell ref="A3033:A3036"/>
    <mergeCell ref="B3033:B3036"/>
    <mergeCell ref="A3039:C3039"/>
    <mergeCell ref="A3040:A3043"/>
    <mergeCell ref="B3040:B3043"/>
    <mergeCell ref="A3018:C3018"/>
    <mergeCell ref="A3019:A3022"/>
    <mergeCell ref="B3019:B3022"/>
    <mergeCell ref="A3025:C3025"/>
    <mergeCell ref="A3026:A3029"/>
    <mergeCell ref="B3026:B3029"/>
    <mergeCell ref="A3004:C3004"/>
    <mergeCell ref="A3005:A3008"/>
    <mergeCell ref="B3005:B3008"/>
    <mergeCell ref="A3011:C3011"/>
    <mergeCell ref="A3012:A3015"/>
    <mergeCell ref="B3012:B3015"/>
    <mergeCell ref="A3074:C3074"/>
    <mergeCell ref="A3075:A3078"/>
    <mergeCell ref="B3075:B3078"/>
    <mergeCell ref="A3081:C3081"/>
    <mergeCell ref="A3082:A3085"/>
    <mergeCell ref="B3082:B3085"/>
    <mergeCell ref="A3060:C3060"/>
    <mergeCell ref="A3061:A3064"/>
    <mergeCell ref="B3061:B3064"/>
    <mergeCell ref="A3067:C3067"/>
    <mergeCell ref="A3068:A3071"/>
    <mergeCell ref="B3068:B3071"/>
    <mergeCell ref="A3046:C3046"/>
    <mergeCell ref="A3047:A3050"/>
    <mergeCell ref="B3047:B3050"/>
    <mergeCell ref="A3053:C3053"/>
    <mergeCell ref="A3054:A3057"/>
    <mergeCell ref="B3054:B3057"/>
    <mergeCell ref="A3116:C3116"/>
    <mergeCell ref="A3117:A3120"/>
    <mergeCell ref="B3117:B3120"/>
    <mergeCell ref="A3123:C3123"/>
    <mergeCell ref="A3124:A3127"/>
    <mergeCell ref="B3124:B3127"/>
    <mergeCell ref="A3102:C3102"/>
    <mergeCell ref="A3103:A3106"/>
    <mergeCell ref="B3103:B3106"/>
    <mergeCell ref="A3109:C3109"/>
    <mergeCell ref="A3110:A3113"/>
    <mergeCell ref="B3110:B3113"/>
    <mergeCell ref="A3088:C3088"/>
    <mergeCell ref="A3089:A3092"/>
    <mergeCell ref="B3089:B3092"/>
    <mergeCell ref="A3095:C3095"/>
    <mergeCell ref="A3096:A3099"/>
    <mergeCell ref="B3096:B3099"/>
    <mergeCell ref="A3158:C3158"/>
    <mergeCell ref="A3159:A3162"/>
    <mergeCell ref="B3159:B3162"/>
    <mergeCell ref="A3165:C3165"/>
    <mergeCell ref="A3166:A3169"/>
    <mergeCell ref="B3166:B3169"/>
    <mergeCell ref="A3144:C3144"/>
    <mergeCell ref="A3145:A3148"/>
    <mergeCell ref="B3145:B3148"/>
    <mergeCell ref="A3151:C3151"/>
    <mergeCell ref="A3152:A3155"/>
    <mergeCell ref="B3152:B3155"/>
    <mergeCell ref="A3130:C3130"/>
    <mergeCell ref="A3131:A3134"/>
    <mergeCell ref="B3131:B3134"/>
    <mergeCell ref="A3137:C3137"/>
    <mergeCell ref="A3138:A3141"/>
    <mergeCell ref="B3138:B3141"/>
    <mergeCell ref="A3200:C3200"/>
    <mergeCell ref="A3201:A3204"/>
    <mergeCell ref="B3201:B3204"/>
    <mergeCell ref="A3207:C3207"/>
    <mergeCell ref="A3208:A3211"/>
    <mergeCell ref="B3208:B3211"/>
    <mergeCell ref="A3186:C3186"/>
    <mergeCell ref="A3187:A3190"/>
    <mergeCell ref="B3187:B3190"/>
    <mergeCell ref="A3193:C3193"/>
    <mergeCell ref="A3194:A3197"/>
    <mergeCell ref="B3194:B3197"/>
    <mergeCell ref="A3172:C3172"/>
    <mergeCell ref="A3173:A3176"/>
    <mergeCell ref="B3173:B3176"/>
    <mergeCell ref="A3179:C3179"/>
    <mergeCell ref="A3180:A3183"/>
    <mergeCell ref="B3180:B3183"/>
    <mergeCell ref="A3242:C3242"/>
    <mergeCell ref="A3249:B3250"/>
    <mergeCell ref="A3251:B3252"/>
    <mergeCell ref="A3253:B3254"/>
    <mergeCell ref="A3256:B3256"/>
    <mergeCell ref="A3259:A3263"/>
    <mergeCell ref="B3259:B3263"/>
    <mergeCell ref="A3228:C3228"/>
    <mergeCell ref="A3229:A3232"/>
    <mergeCell ref="B3229:B3232"/>
    <mergeCell ref="A3235:C3235"/>
    <mergeCell ref="A3236:A3239"/>
    <mergeCell ref="B3236:B3239"/>
    <mergeCell ref="A3214:C3214"/>
    <mergeCell ref="A3215:A3218"/>
    <mergeCell ref="B3215:B3218"/>
    <mergeCell ref="A3221:C3221"/>
    <mergeCell ref="A3222:A3225"/>
    <mergeCell ref="B3222:B3225"/>
    <mergeCell ref="A3305:C3305"/>
    <mergeCell ref="A3306:A3309"/>
    <mergeCell ref="B3306:B3309"/>
    <mergeCell ref="A3312:C3312"/>
    <mergeCell ref="A3313:A3316"/>
    <mergeCell ref="B3313:B3316"/>
    <mergeCell ref="A3285:C3285"/>
    <mergeCell ref="A3292:A3295"/>
    <mergeCell ref="B3292:B3295"/>
    <mergeCell ref="A3298:C3298"/>
    <mergeCell ref="A3299:A3302"/>
    <mergeCell ref="B3299:B3302"/>
    <mergeCell ref="A3266:A3269"/>
    <mergeCell ref="B3266:B3269"/>
    <mergeCell ref="A3272:A3275"/>
    <mergeCell ref="B3272:B3275"/>
    <mergeCell ref="A3278:C3278"/>
    <mergeCell ref="A3279:A3282"/>
    <mergeCell ref="B3279:B3282"/>
    <mergeCell ref="A3347:C3347"/>
    <mergeCell ref="A3348:A3351"/>
    <mergeCell ref="B3348:B3351"/>
    <mergeCell ref="A3354:C3354"/>
    <mergeCell ref="A3355:A3358"/>
    <mergeCell ref="B3355:B3358"/>
    <mergeCell ref="A3333:C3333"/>
    <mergeCell ref="A3334:A3337"/>
    <mergeCell ref="B3334:B3337"/>
    <mergeCell ref="A3340:C3340"/>
    <mergeCell ref="A3341:A3344"/>
    <mergeCell ref="B3341:B3344"/>
    <mergeCell ref="A3319:C3319"/>
    <mergeCell ref="A3320:A3323"/>
    <mergeCell ref="B3320:B3323"/>
    <mergeCell ref="A3326:C3326"/>
    <mergeCell ref="A3327:A3330"/>
    <mergeCell ref="B3327:B3330"/>
    <mergeCell ref="A3389:C3389"/>
    <mergeCell ref="A3390:A3393"/>
    <mergeCell ref="B3390:B3393"/>
    <mergeCell ref="A3396:C3396"/>
    <mergeCell ref="A3397:B3397"/>
    <mergeCell ref="A3399:B3399"/>
    <mergeCell ref="A3375:C3375"/>
    <mergeCell ref="A3376:A3379"/>
    <mergeCell ref="B3376:B3379"/>
    <mergeCell ref="A3382:C3382"/>
    <mergeCell ref="A3383:A3386"/>
    <mergeCell ref="B3383:B3386"/>
    <mergeCell ref="A3361:C3361"/>
    <mergeCell ref="A3362:A3365"/>
    <mergeCell ref="B3362:B3365"/>
    <mergeCell ref="A3368:C3368"/>
    <mergeCell ref="A3369:A3372"/>
    <mergeCell ref="B3369:B3372"/>
    <mergeCell ref="A3401:B3402"/>
    <mergeCell ref="A3403:B3404"/>
    <mergeCell ref="A3405:B3406"/>
    <mergeCell ref="A3408:B3408"/>
    <mergeCell ref="A3411:A3415"/>
    <mergeCell ref="B3411:B3415"/>
    <mergeCell ref="A3418:A3421"/>
    <mergeCell ref="B3418:B3421"/>
    <mergeCell ref="A3451:A3454"/>
    <mergeCell ref="B3451:B3454"/>
    <mergeCell ref="A3458:A3461"/>
    <mergeCell ref="B3458:B3461"/>
    <mergeCell ref="A3465:A3468"/>
    <mergeCell ref="B3465:B3468"/>
    <mergeCell ref="A3472:A3475"/>
    <mergeCell ref="B3472:B3475"/>
    <mergeCell ref="A3457:B3457"/>
    <mergeCell ref="A3464:B3464"/>
    <mergeCell ref="A3424:A3427"/>
    <mergeCell ref="B3424:B3427"/>
    <mergeCell ref="A3492:C3492"/>
    <mergeCell ref="A3501:A3504"/>
    <mergeCell ref="B3501:B3504"/>
    <mergeCell ref="A3507:C3507"/>
    <mergeCell ref="A3508:A3511"/>
    <mergeCell ref="B3508:B3511"/>
    <mergeCell ref="A3450:C3450"/>
    <mergeCell ref="A3479:A3482"/>
    <mergeCell ref="B3479:B3482"/>
    <mergeCell ref="A3485:C3485"/>
    <mergeCell ref="A3486:A3489"/>
    <mergeCell ref="B3486:B3489"/>
    <mergeCell ref="A3430:A3434"/>
    <mergeCell ref="B3430:B3434"/>
    <mergeCell ref="A3437:A3440"/>
    <mergeCell ref="B3437:B3440"/>
    <mergeCell ref="A3443:C3443"/>
    <mergeCell ref="A3444:A3447"/>
    <mergeCell ref="B3444:B3447"/>
    <mergeCell ref="A3478:B3478"/>
    <mergeCell ref="A3471:B3471"/>
    <mergeCell ref="A3542:C3542"/>
    <mergeCell ref="A3543:A3546"/>
    <mergeCell ref="B3543:B3546"/>
    <mergeCell ref="A3549:C3549"/>
    <mergeCell ref="A3550:A3553"/>
    <mergeCell ref="B3550:B3553"/>
    <mergeCell ref="A3528:C3528"/>
    <mergeCell ref="A3529:A3532"/>
    <mergeCell ref="B3529:B3532"/>
    <mergeCell ref="A3535:C3535"/>
    <mergeCell ref="A3536:A3539"/>
    <mergeCell ref="B3536:B3539"/>
    <mergeCell ref="A3514:C3514"/>
    <mergeCell ref="A3515:A3518"/>
    <mergeCell ref="B3515:B3518"/>
    <mergeCell ref="A3521:C3521"/>
    <mergeCell ref="A3522:A3525"/>
    <mergeCell ref="B3522:B3525"/>
    <mergeCell ref="A3584:C3584"/>
    <mergeCell ref="A3585:A3588"/>
    <mergeCell ref="B3585:B3588"/>
    <mergeCell ref="A3591:C3591"/>
    <mergeCell ref="A3592:A3595"/>
    <mergeCell ref="B3592:B3595"/>
    <mergeCell ref="A3570:C3570"/>
    <mergeCell ref="A3571:A3574"/>
    <mergeCell ref="B3571:B3574"/>
    <mergeCell ref="A3577:C3577"/>
    <mergeCell ref="A3578:A3581"/>
    <mergeCell ref="B3578:B3581"/>
    <mergeCell ref="A3556:C3556"/>
    <mergeCell ref="A3557:A3560"/>
    <mergeCell ref="B3557:B3560"/>
    <mergeCell ref="A3563:C3563"/>
    <mergeCell ref="A3564:A3567"/>
    <mergeCell ref="B3564:B3567"/>
    <mergeCell ref="A3626:C3626"/>
    <mergeCell ref="A3627:A3630"/>
    <mergeCell ref="B3627:B3630"/>
    <mergeCell ref="A3633:C3633"/>
    <mergeCell ref="A3634:A3637"/>
    <mergeCell ref="B3634:B3637"/>
    <mergeCell ref="A3612:C3612"/>
    <mergeCell ref="A3613:A3616"/>
    <mergeCell ref="B3613:B3616"/>
    <mergeCell ref="A3619:C3619"/>
    <mergeCell ref="A3620:A3623"/>
    <mergeCell ref="B3620:B3623"/>
    <mergeCell ref="A3598:C3598"/>
    <mergeCell ref="A3599:A3602"/>
    <mergeCell ref="B3599:B3602"/>
    <mergeCell ref="A3605:C3605"/>
    <mergeCell ref="A3606:A3609"/>
    <mergeCell ref="B3606:B3609"/>
    <mergeCell ref="A3668:C3668"/>
    <mergeCell ref="A3669:A3672"/>
    <mergeCell ref="B3669:B3672"/>
    <mergeCell ref="A3675:C3675"/>
    <mergeCell ref="A3676:A3679"/>
    <mergeCell ref="B3676:B3679"/>
    <mergeCell ref="A3654:C3654"/>
    <mergeCell ref="A3655:A3658"/>
    <mergeCell ref="B3655:B3658"/>
    <mergeCell ref="A3661:C3661"/>
    <mergeCell ref="A3662:A3665"/>
    <mergeCell ref="B3662:B3665"/>
    <mergeCell ref="A3640:C3640"/>
    <mergeCell ref="A3641:A3644"/>
    <mergeCell ref="B3641:B3644"/>
    <mergeCell ref="A3647:C3647"/>
    <mergeCell ref="A3648:A3651"/>
    <mergeCell ref="B3648:B3651"/>
    <mergeCell ref="A3724:C3724"/>
    <mergeCell ref="A3737:A3740"/>
    <mergeCell ref="B3737:B3740"/>
    <mergeCell ref="A3743:C3743"/>
    <mergeCell ref="A3744:A3747"/>
    <mergeCell ref="B3744:B3747"/>
    <mergeCell ref="A3730:A3733"/>
    <mergeCell ref="B3730:B3733"/>
    <mergeCell ref="A3704:A3708"/>
    <mergeCell ref="B3704:B3708"/>
    <mergeCell ref="A3711:A3714"/>
    <mergeCell ref="B3711:B3714"/>
    <mergeCell ref="A3717:C3717"/>
    <mergeCell ref="A3718:A3721"/>
    <mergeCell ref="B3718:B3721"/>
    <mergeCell ref="A3682:C3682"/>
    <mergeCell ref="A3687:B3688"/>
    <mergeCell ref="A3689:B3690"/>
    <mergeCell ref="A3691:B3692"/>
    <mergeCell ref="A3694:B3694"/>
    <mergeCell ref="A3697:A3701"/>
    <mergeCell ref="B3697:B3701"/>
    <mergeCell ref="A3778:C3778"/>
    <mergeCell ref="A3779:A3782"/>
    <mergeCell ref="B3779:B3782"/>
    <mergeCell ref="A3785:C3785"/>
    <mergeCell ref="A3786:A3789"/>
    <mergeCell ref="B3786:B3789"/>
    <mergeCell ref="A3793:A3796"/>
    <mergeCell ref="B3793:B3796"/>
    <mergeCell ref="A3764:C3764"/>
    <mergeCell ref="A3765:A3768"/>
    <mergeCell ref="B3765:B3768"/>
    <mergeCell ref="A3771:C3771"/>
    <mergeCell ref="A3772:A3775"/>
    <mergeCell ref="B3772:B3775"/>
    <mergeCell ref="A3750:C3750"/>
    <mergeCell ref="A3751:A3754"/>
    <mergeCell ref="B3751:B3754"/>
    <mergeCell ref="A3757:C3757"/>
    <mergeCell ref="A3758:A3761"/>
    <mergeCell ref="B3758:B3761"/>
    <mergeCell ref="A3839:C3839"/>
    <mergeCell ref="A3840:A3843"/>
    <mergeCell ref="B3840:B3843"/>
    <mergeCell ref="A3846:C3846"/>
    <mergeCell ref="A3847:A3850"/>
    <mergeCell ref="B3847:B3850"/>
    <mergeCell ref="A3820:A3823"/>
    <mergeCell ref="B3820:B3823"/>
    <mergeCell ref="A3826:A3829"/>
    <mergeCell ref="B3826:B3829"/>
    <mergeCell ref="A3832:C3832"/>
    <mergeCell ref="A3833:A3836"/>
    <mergeCell ref="B3833:B3836"/>
    <mergeCell ref="A3804:B3805"/>
    <mergeCell ref="A3806:B3807"/>
    <mergeCell ref="A3808:B3809"/>
    <mergeCell ref="A3811:B3811"/>
    <mergeCell ref="A3814:A3817"/>
    <mergeCell ref="B3814:B3817"/>
    <mergeCell ref="A3887:C3887"/>
    <mergeCell ref="A3888:B3889"/>
    <mergeCell ref="A3890:B3891"/>
    <mergeCell ref="A3897:A3900"/>
    <mergeCell ref="B3897:B3900"/>
    <mergeCell ref="A3903:C3903"/>
    <mergeCell ref="A3873:C3873"/>
    <mergeCell ref="A3874:A3877"/>
    <mergeCell ref="B3874:B3877"/>
    <mergeCell ref="A3880:C3880"/>
    <mergeCell ref="A3881:A3884"/>
    <mergeCell ref="B3881:B3884"/>
    <mergeCell ref="A3853:C3853"/>
    <mergeCell ref="A3860:A3863"/>
    <mergeCell ref="B3860:B3863"/>
    <mergeCell ref="A3866:C3866"/>
    <mergeCell ref="A3867:A3870"/>
    <mergeCell ref="B3867:B3870"/>
    <mergeCell ref="A3932:A3935"/>
    <mergeCell ref="B3932:B3935"/>
    <mergeCell ref="A3938:C3938"/>
    <mergeCell ref="A3939:A3942"/>
    <mergeCell ref="B3939:B3942"/>
    <mergeCell ref="A3945:C3945"/>
    <mergeCell ref="A3918:A3921"/>
    <mergeCell ref="B3918:B3921"/>
    <mergeCell ref="A3924:C3924"/>
    <mergeCell ref="A3925:A3928"/>
    <mergeCell ref="B3925:B3928"/>
    <mergeCell ref="A3931:C3931"/>
    <mergeCell ref="A3904:A3907"/>
    <mergeCell ref="B3904:B3907"/>
    <mergeCell ref="A3910:C3910"/>
    <mergeCell ref="A3911:A3914"/>
    <mergeCell ref="B3911:B3914"/>
    <mergeCell ref="A3917:C3917"/>
    <mergeCell ref="A3974:A3977"/>
    <mergeCell ref="B3974:B3977"/>
    <mergeCell ref="A3980:C3980"/>
    <mergeCell ref="A3981:A3984"/>
    <mergeCell ref="B3981:B3984"/>
    <mergeCell ref="A3987:C3987"/>
    <mergeCell ref="A3946:A3949"/>
    <mergeCell ref="B3946:B3949"/>
    <mergeCell ref="A3952:C3952"/>
    <mergeCell ref="A3967:A3970"/>
    <mergeCell ref="B3967:B3970"/>
    <mergeCell ref="A3973:C3973"/>
    <mergeCell ref="A3953:A3956"/>
    <mergeCell ref="B3953:B3956"/>
    <mergeCell ref="A3959:C3959"/>
    <mergeCell ref="A3960:A3963"/>
    <mergeCell ref="B3960:B3963"/>
    <mergeCell ref="A3966:C3966"/>
    <mergeCell ref="A4036:C4036"/>
    <mergeCell ref="A4037:A4040"/>
    <mergeCell ref="B4037:B4040"/>
    <mergeCell ref="A4043:C4043"/>
    <mergeCell ref="A4016:A4019"/>
    <mergeCell ref="B4016:B4019"/>
    <mergeCell ref="A4022:C4022"/>
    <mergeCell ref="A4023:A4026"/>
    <mergeCell ref="B4023:B4026"/>
    <mergeCell ref="A4029:C4029"/>
    <mergeCell ref="A4002:A4005"/>
    <mergeCell ref="B4002:B4005"/>
    <mergeCell ref="A4008:C4008"/>
    <mergeCell ref="A4009:A4012"/>
    <mergeCell ref="B4009:B4012"/>
    <mergeCell ref="A4015:C4015"/>
    <mergeCell ref="A3988:A3991"/>
    <mergeCell ref="B3988:B3991"/>
    <mergeCell ref="A3994:C3994"/>
    <mergeCell ref="A3995:A3998"/>
    <mergeCell ref="B3995:B3998"/>
    <mergeCell ref="A4001:C4001"/>
    <mergeCell ref="A4191:C4191"/>
    <mergeCell ref="A4192:A4195"/>
    <mergeCell ref="B4192:B4195"/>
    <mergeCell ref="A4198:C4198"/>
    <mergeCell ref="A4227:A4230"/>
    <mergeCell ref="B4227:B4230"/>
    <mergeCell ref="A4233:C4233"/>
    <mergeCell ref="A4234:A4237"/>
    <mergeCell ref="B4234:B4237"/>
    <mergeCell ref="A4185:A4188"/>
    <mergeCell ref="B4185:B4188"/>
    <mergeCell ref="A4171:A4174"/>
    <mergeCell ref="B4171:B4174"/>
    <mergeCell ref="A4177:C4177"/>
    <mergeCell ref="A4178:A4181"/>
    <mergeCell ref="B4178:B4181"/>
    <mergeCell ref="A4184:C4184"/>
    <mergeCell ref="A4240:C4240"/>
    <mergeCell ref="A4213:A4216"/>
    <mergeCell ref="B4213:B4216"/>
    <mergeCell ref="A4219:C4219"/>
    <mergeCell ref="A4220:A4223"/>
    <mergeCell ref="B4220:B4223"/>
    <mergeCell ref="A4226:C4226"/>
    <mergeCell ref="B4248:B4251"/>
    <mergeCell ref="A4247:C4247"/>
    <mergeCell ref="A4248:A4251"/>
    <mergeCell ref="A4241:A4244"/>
    <mergeCell ref="B4241:B4244"/>
    <mergeCell ref="A4199:A4202"/>
    <mergeCell ref="B4199:B4202"/>
    <mergeCell ref="A4205:C4205"/>
    <mergeCell ref="A4206:A4209"/>
    <mergeCell ref="B4206:B4209"/>
    <mergeCell ref="A4212:C4212"/>
    <mergeCell ref="A4254:C4254"/>
    <mergeCell ref="A4255:A4258"/>
    <mergeCell ref="B4255:B4258"/>
    <mergeCell ref="A4310:C4310"/>
    <mergeCell ref="A4317:A4320"/>
    <mergeCell ref="B4317:B4320"/>
    <mergeCell ref="A4323:C4323"/>
    <mergeCell ref="A4324:A4327"/>
    <mergeCell ref="B4324:B4327"/>
    <mergeCell ref="A4290:A4294"/>
    <mergeCell ref="B4290:B4294"/>
    <mergeCell ref="A4297:A4300"/>
    <mergeCell ref="B4297:B4300"/>
    <mergeCell ref="A4303:C4303"/>
    <mergeCell ref="A4304:A4307"/>
    <mergeCell ref="B4304:B4307"/>
    <mergeCell ref="A4273:B4274"/>
    <mergeCell ref="A4275:B4276"/>
    <mergeCell ref="A4277:B4278"/>
    <mergeCell ref="A4280:B4280"/>
    <mergeCell ref="A4283:A4287"/>
    <mergeCell ref="B4283:B4287"/>
    <mergeCell ref="A4261:C4261"/>
    <mergeCell ref="A4262:A4265"/>
    <mergeCell ref="B4262:B4265"/>
    <mergeCell ref="A4268:C4268"/>
    <mergeCell ref="A4358:C4358"/>
    <mergeCell ref="A4363:B4364"/>
    <mergeCell ref="A4365:B4366"/>
    <mergeCell ref="A4367:B4368"/>
    <mergeCell ref="A4370:B4370"/>
    <mergeCell ref="A4373:A4377"/>
    <mergeCell ref="B4373:B4377"/>
    <mergeCell ref="A4344:C4344"/>
    <mergeCell ref="A4345:A4348"/>
    <mergeCell ref="B4345:B4348"/>
    <mergeCell ref="A4351:C4351"/>
    <mergeCell ref="A4352:A4355"/>
    <mergeCell ref="B4352:B4355"/>
    <mergeCell ref="A4330:C4330"/>
    <mergeCell ref="A4331:A4334"/>
    <mergeCell ref="B4331:B4334"/>
    <mergeCell ref="A4337:C4337"/>
    <mergeCell ref="A4338:A4341"/>
    <mergeCell ref="B4338:B4341"/>
    <mergeCell ref="A4414:C4414"/>
    <mergeCell ref="A4423:A4426"/>
    <mergeCell ref="B4423:B4426"/>
    <mergeCell ref="A4429:C4429"/>
    <mergeCell ref="A4430:A4433"/>
    <mergeCell ref="B4430:B4433"/>
    <mergeCell ref="A4400:C4400"/>
    <mergeCell ref="A4401:A4404"/>
    <mergeCell ref="B4401:B4404"/>
    <mergeCell ref="A4407:C4407"/>
    <mergeCell ref="A4408:A4411"/>
    <mergeCell ref="B4408:B4411"/>
    <mergeCell ref="A4380:A4384"/>
    <mergeCell ref="B4380:B4384"/>
    <mergeCell ref="A4387:A4390"/>
    <mergeCell ref="B4387:B4390"/>
    <mergeCell ref="A4393:C4393"/>
    <mergeCell ref="A4394:A4397"/>
    <mergeCell ref="B4394:B4397"/>
    <mergeCell ref="A4464:C4464"/>
    <mergeCell ref="A4465:A4468"/>
    <mergeCell ref="B4465:B4468"/>
    <mergeCell ref="A4471:C4471"/>
    <mergeCell ref="A4472:A4475"/>
    <mergeCell ref="B4472:B4475"/>
    <mergeCell ref="A4450:C4450"/>
    <mergeCell ref="A4451:A4454"/>
    <mergeCell ref="B4451:B4454"/>
    <mergeCell ref="A4457:C4457"/>
    <mergeCell ref="A4458:A4461"/>
    <mergeCell ref="B4458:B4461"/>
    <mergeCell ref="A4436:C4436"/>
    <mergeCell ref="A4437:A4440"/>
    <mergeCell ref="B4437:B4440"/>
    <mergeCell ref="A4443:C4443"/>
    <mergeCell ref="A4444:A4447"/>
    <mergeCell ref="B4444:B4447"/>
    <mergeCell ref="A4506:C4506"/>
    <mergeCell ref="A4507:A4510"/>
    <mergeCell ref="B4507:B4510"/>
    <mergeCell ref="A4513:C4513"/>
    <mergeCell ref="A4514:A4517"/>
    <mergeCell ref="B4514:B4517"/>
    <mergeCell ref="A4492:C4492"/>
    <mergeCell ref="A4493:A4496"/>
    <mergeCell ref="B4493:B4496"/>
    <mergeCell ref="A4499:C4499"/>
    <mergeCell ref="A4500:A4503"/>
    <mergeCell ref="B4500:B4503"/>
    <mergeCell ref="A4478:C4478"/>
    <mergeCell ref="A4479:A4482"/>
    <mergeCell ref="B4479:B4482"/>
    <mergeCell ref="A4485:C4485"/>
    <mergeCell ref="A4486:A4489"/>
    <mergeCell ref="B4486:B4489"/>
    <mergeCell ref="A4639:C4639"/>
    <mergeCell ref="A4640:A4643"/>
    <mergeCell ref="B4640:B4643"/>
    <mergeCell ref="B4577:B4580"/>
    <mergeCell ref="A4583:C4583"/>
    <mergeCell ref="A4584:A4587"/>
    <mergeCell ref="B4584:B4587"/>
    <mergeCell ref="A4562:C4562"/>
    <mergeCell ref="A4563:A4566"/>
    <mergeCell ref="B4563:B4566"/>
    <mergeCell ref="A4569:C4569"/>
    <mergeCell ref="A4570:A4573"/>
    <mergeCell ref="B4570:B4573"/>
    <mergeCell ref="A4548:C4548"/>
    <mergeCell ref="A4549:A4552"/>
    <mergeCell ref="B4549:B4552"/>
    <mergeCell ref="A4555:C4555"/>
    <mergeCell ref="A4556:A4559"/>
    <mergeCell ref="B4556:B4559"/>
    <mergeCell ref="A4632:C4632"/>
    <mergeCell ref="A4633:A4636"/>
    <mergeCell ref="B4633:B4636"/>
    <mergeCell ref="A4604:C4604"/>
    <mergeCell ref="A4605:A4608"/>
    <mergeCell ref="B4605:B4608"/>
    <mergeCell ref="A4611:C4611"/>
    <mergeCell ref="A4612:A4615"/>
    <mergeCell ref="B4612:B4615"/>
    <mergeCell ref="A4590:C4590"/>
    <mergeCell ref="A4591:A4594"/>
    <mergeCell ref="B4591:B4594"/>
    <mergeCell ref="A4597:C4597"/>
    <mergeCell ref="A4681:C4681"/>
    <mergeCell ref="A4686:B4687"/>
    <mergeCell ref="A4688:B4689"/>
    <mergeCell ref="A4690:B4691"/>
    <mergeCell ref="A4693:B4693"/>
    <mergeCell ref="A4695:A4699"/>
    <mergeCell ref="B4695:B4699"/>
    <mergeCell ref="A4667:C4667"/>
    <mergeCell ref="A4668:A4671"/>
    <mergeCell ref="B4668:B4671"/>
    <mergeCell ref="A4674:C4674"/>
    <mergeCell ref="A4675:A4678"/>
    <mergeCell ref="B4675:B4678"/>
    <mergeCell ref="A4646:C4646"/>
    <mergeCell ref="A4654:A4657"/>
    <mergeCell ref="B4654:B4657"/>
    <mergeCell ref="A4660:C4660"/>
    <mergeCell ref="A4661:A4664"/>
    <mergeCell ref="B4661:B4664"/>
    <mergeCell ref="A4647:A4650"/>
    <mergeCell ref="B4647:B4650"/>
    <mergeCell ref="A4653:C4653"/>
    <mergeCell ref="A4734:A4737"/>
    <mergeCell ref="B4734:B4737"/>
    <mergeCell ref="A4740:C4740"/>
    <mergeCell ref="A4743:B4744"/>
    <mergeCell ref="A4745:B4746"/>
    <mergeCell ref="A4747:B4748"/>
    <mergeCell ref="A4720:A4723"/>
    <mergeCell ref="B4720:B4723"/>
    <mergeCell ref="A4726:C4726"/>
    <mergeCell ref="A4727:A4730"/>
    <mergeCell ref="B4727:B4730"/>
    <mergeCell ref="A4733:C4733"/>
    <mergeCell ref="A4702:A4705"/>
    <mergeCell ref="B4702:B4705"/>
    <mergeCell ref="A4708:C4708"/>
    <mergeCell ref="A4713:A4716"/>
    <mergeCell ref="B4713:B4716"/>
    <mergeCell ref="A4719:C4719"/>
    <mergeCell ref="A4789:C4789"/>
    <mergeCell ref="A4790:A4793"/>
    <mergeCell ref="B4790:B4793"/>
    <mergeCell ref="A4796:C4796"/>
    <mergeCell ref="A4797:A4800"/>
    <mergeCell ref="B4797:B4800"/>
    <mergeCell ref="A4769:C4769"/>
    <mergeCell ref="A4770:A4773"/>
    <mergeCell ref="B4770:B4773"/>
    <mergeCell ref="A4776:C4776"/>
    <mergeCell ref="A4783:A4786"/>
    <mergeCell ref="B4783:B4786"/>
    <mergeCell ref="A4750:B4750"/>
    <mergeCell ref="A4753:A4757"/>
    <mergeCell ref="B4753:B4757"/>
    <mergeCell ref="A4758:A4762"/>
    <mergeCell ref="B4758:B4762"/>
    <mergeCell ref="A4763:A4766"/>
    <mergeCell ref="B4763:B4766"/>
    <mergeCell ref="A4831:C4831"/>
    <mergeCell ref="A4832:A4835"/>
    <mergeCell ref="B4832:B4835"/>
    <mergeCell ref="A4838:C4838"/>
    <mergeCell ref="A4839:A4842"/>
    <mergeCell ref="B4839:B4842"/>
    <mergeCell ref="A4817:C4817"/>
    <mergeCell ref="A4818:A4821"/>
    <mergeCell ref="B4818:B4821"/>
    <mergeCell ref="A4824:C4824"/>
    <mergeCell ref="A4825:A4828"/>
    <mergeCell ref="B4825:B4828"/>
    <mergeCell ref="A4803:C4803"/>
    <mergeCell ref="A4804:A4807"/>
    <mergeCell ref="B4804:B4807"/>
    <mergeCell ref="A4810:C4810"/>
    <mergeCell ref="A4811:A4814"/>
    <mergeCell ref="B4811:B4814"/>
    <mergeCell ref="A4873:C4873"/>
    <mergeCell ref="A4874:A4877"/>
    <mergeCell ref="B4874:B4877"/>
    <mergeCell ref="A4880:C4880"/>
    <mergeCell ref="A4881:A4884"/>
    <mergeCell ref="B4881:B4884"/>
    <mergeCell ref="A4859:C4859"/>
    <mergeCell ref="A4860:A4863"/>
    <mergeCell ref="B4860:B4863"/>
    <mergeCell ref="A4866:C4866"/>
    <mergeCell ref="A4867:A4870"/>
    <mergeCell ref="B4867:B4870"/>
    <mergeCell ref="A4845:C4845"/>
    <mergeCell ref="A4846:A4849"/>
    <mergeCell ref="B4846:B4849"/>
    <mergeCell ref="A4852:C4852"/>
    <mergeCell ref="A4853:A4856"/>
    <mergeCell ref="B4853:B4856"/>
    <mergeCell ref="A4915:C4915"/>
    <mergeCell ref="A4916:A4919"/>
    <mergeCell ref="B4916:B4919"/>
    <mergeCell ref="A4922:C4922"/>
    <mergeCell ref="A4923:A4926"/>
    <mergeCell ref="B4923:B4926"/>
    <mergeCell ref="A4901:C4901"/>
    <mergeCell ref="A4902:A4905"/>
    <mergeCell ref="B4902:B4905"/>
    <mergeCell ref="A4908:C4908"/>
    <mergeCell ref="A4909:A4912"/>
    <mergeCell ref="B4909:B4912"/>
    <mergeCell ref="A4887:C4887"/>
    <mergeCell ref="A4888:A4891"/>
    <mergeCell ref="B4888:B4891"/>
    <mergeCell ref="A4894:C4894"/>
    <mergeCell ref="A4895:A4898"/>
    <mergeCell ref="B4895:B4898"/>
    <mergeCell ref="A4957:C4957"/>
    <mergeCell ref="A4960:B4961"/>
    <mergeCell ref="A4962:B4963"/>
    <mergeCell ref="A4964:B4965"/>
    <mergeCell ref="A4966:B4966"/>
    <mergeCell ref="A4969:A4973"/>
    <mergeCell ref="B4969:B4973"/>
    <mergeCell ref="A4943:C4943"/>
    <mergeCell ref="A4944:A4947"/>
    <mergeCell ref="B4944:B4947"/>
    <mergeCell ref="A4950:C4950"/>
    <mergeCell ref="A4951:A4954"/>
    <mergeCell ref="B4951:B4954"/>
    <mergeCell ref="A4929:C4929"/>
    <mergeCell ref="A4930:A4933"/>
    <mergeCell ref="B4930:B4933"/>
    <mergeCell ref="A4936:C4936"/>
    <mergeCell ref="A4937:A4940"/>
    <mergeCell ref="B4937:B4940"/>
    <mergeCell ref="A5010:A5013"/>
    <mergeCell ref="B5010:B5013"/>
    <mergeCell ref="A5016:C5016"/>
    <mergeCell ref="A5017:A5020"/>
    <mergeCell ref="B5017:B5020"/>
    <mergeCell ref="A5023:C5023"/>
    <mergeCell ref="A4996:A4999"/>
    <mergeCell ref="B4996:B4999"/>
    <mergeCell ref="A5002:C5002"/>
    <mergeCell ref="A5003:A5006"/>
    <mergeCell ref="B5003:B5006"/>
    <mergeCell ref="A5009:C5009"/>
    <mergeCell ref="A4976:A4979"/>
    <mergeCell ref="B4976:B4979"/>
    <mergeCell ref="A4982:C4982"/>
    <mergeCell ref="A4989:A4992"/>
    <mergeCell ref="B4989:B4992"/>
    <mergeCell ref="A4995:C4995"/>
    <mergeCell ref="A5057:AC5057"/>
    <mergeCell ref="A5058:B5058"/>
    <mergeCell ref="A5060:A5064"/>
    <mergeCell ref="B5060:B5064"/>
    <mergeCell ref="A5067:A5070"/>
    <mergeCell ref="B5067:B5070"/>
    <mergeCell ref="A5038:A5041"/>
    <mergeCell ref="B5038:B5041"/>
    <mergeCell ref="A5044:C5044"/>
    <mergeCell ref="A5051:B5052"/>
    <mergeCell ref="A5053:B5054"/>
    <mergeCell ref="A5055:B5056"/>
    <mergeCell ref="A5024:A5027"/>
    <mergeCell ref="B5024:B5027"/>
    <mergeCell ref="A5030:C5030"/>
    <mergeCell ref="A5031:A5034"/>
    <mergeCell ref="B5031:B5034"/>
    <mergeCell ref="A5037:C5037"/>
    <mergeCell ref="A5107:C5107"/>
    <mergeCell ref="A5108:A5111"/>
    <mergeCell ref="B5108:B5111"/>
    <mergeCell ref="A5114:C5114"/>
    <mergeCell ref="A5115:A5118"/>
    <mergeCell ref="B5115:B5118"/>
    <mergeCell ref="A5093:C5093"/>
    <mergeCell ref="A5094:A5097"/>
    <mergeCell ref="B5094:B5097"/>
    <mergeCell ref="A5100:C5100"/>
    <mergeCell ref="A5101:A5104"/>
    <mergeCell ref="B5101:B5104"/>
    <mergeCell ref="A5073:C5073"/>
    <mergeCell ref="A5080:A5083"/>
    <mergeCell ref="B5080:B5083"/>
    <mergeCell ref="A5086:C5086"/>
    <mergeCell ref="A5087:A5090"/>
    <mergeCell ref="B5087:B5090"/>
    <mergeCell ref="A5149:A5153"/>
    <mergeCell ref="B5149:B5153"/>
    <mergeCell ref="A5156:A5159"/>
    <mergeCell ref="B5156:B5159"/>
    <mergeCell ref="A5162:C5162"/>
    <mergeCell ref="A5168:A5171"/>
    <mergeCell ref="B5168:B5171"/>
    <mergeCell ref="A5135:C5135"/>
    <mergeCell ref="A5140:B5141"/>
    <mergeCell ref="A5142:B5143"/>
    <mergeCell ref="A5144:B5145"/>
    <mergeCell ref="A5146:AC5146"/>
    <mergeCell ref="A5147:B5147"/>
    <mergeCell ref="A5121:C5121"/>
    <mergeCell ref="A5122:A5125"/>
    <mergeCell ref="B5122:B5125"/>
    <mergeCell ref="A5128:C5128"/>
    <mergeCell ref="A5129:A5132"/>
    <mergeCell ref="B5129:B5132"/>
    <mergeCell ref="A5202:C5202"/>
    <mergeCell ref="A5203:A5206"/>
    <mergeCell ref="B5203:B5206"/>
    <mergeCell ref="A5209:C5209"/>
    <mergeCell ref="A5210:A5213"/>
    <mergeCell ref="B5210:B5213"/>
    <mergeCell ref="A5188:C5188"/>
    <mergeCell ref="A5189:A5192"/>
    <mergeCell ref="B5189:B5192"/>
    <mergeCell ref="A5195:C5195"/>
    <mergeCell ref="A5196:A5199"/>
    <mergeCell ref="B5196:B5199"/>
    <mergeCell ref="A5174:C5174"/>
    <mergeCell ref="A5175:A5178"/>
    <mergeCell ref="B5175:B5178"/>
    <mergeCell ref="A5181:C5181"/>
    <mergeCell ref="A5182:A5185"/>
    <mergeCell ref="B5182:B5185"/>
    <mergeCell ref="A5247:A5251"/>
    <mergeCell ref="B5247:B5251"/>
    <mergeCell ref="A5254:C5254"/>
    <mergeCell ref="A5255:A5258"/>
    <mergeCell ref="B5255:B5258"/>
    <mergeCell ref="A5261:C5261"/>
    <mergeCell ref="A5231:A5235"/>
    <mergeCell ref="B5231:B5235"/>
    <mergeCell ref="A5238:C5238"/>
    <mergeCell ref="A5239:A5243"/>
    <mergeCell ref="B5239:B5243"/>
    <mergeCell ref="A5246:C5246"/>
    <mergeCell ref="A5216:C5216"/>
    <mergeCell ref="A5221:B5222"/>
    <mergeCell ref="A5223:B5224"/>
    <mergeCell ref="A5225:B5226"/>
    <mergeCell ref="A5227:AC5227"/>
    <mergeCell ref="A5228:B5228"/>
    <mergeCell ref="A5296:A5299"/>
    <mergeCell ref="B5296:B5299"/>
    <mergeCell ref="A5302:C5302"/>
    <mergeCell ref="A5303:A5306"/>
    <mergeCell ref="B5303:B5306"/>
    <mergeCell ref="A5309:C5309"/>
    <mergeCell ref="A5276:A5279"/>
    <mergeCell ref="B5276:B5279"/>
    <mergeCell ref="A5282:C5282"/>
    <mergeCell ref="A5289:A5292"/>
    <mergeCell ref="B5289:B5292"/>
    <mergeCell ref="A5295:C5295"/>
    <mergeCell ref="A5262:A5265"/>
    <mergeCell ref="B5262:B5265"/>
    <mergeCell ref="A5268:C5268"/>
    <mergeCell ref="A5269:A5272"/>
    <mergeCell ref="B5269:B5272"/>
    <mergeCell ref="A5275:C5275"/>
    <mergeCell ref="A5338:A5341"/>
    <mergeCell ref="B5338:B5341"/>
    <mergeCell ref="A5344:C5344"/>
    <mergeCell ref="A5345:A5348"/>
    <mergeCell ref="B5345:B5348"/>
    <mergeCell ref="A5351:C5351"/>
    <mergeCell ref="A5324:A5327"/>
    <mergeCell ref="B5324:B5327"/>
    <mergeCell ref="A5330:C5330"/>
    <mergeCell ref="A5331:A5334"/>
    <mergeCell ref="B5331:B5334"/>
    <mergeCell ref="A5337:C5337"/>
    <mergeCell ref="A5310:A5313"/>
    <mergeCell ref="B5310:B5313"/>
    <mergeCell ref="A5316:C5316"/>
    <mergeCell ref="A5317:A5320"/>
    <mergeCell ref="B5317:B5320"/>
    <mergeCell ref="A5323:C5323"/>
    <mergeCell ref="A5384:B5385"/>
    <mergeCell ref="A5386:B5387"/>
    <mergeCell ref="A5388:B5389"/>
    <mergeCell ref="A5390:B5391"/>
    <mergeCell ref="A5397:A5400"/>
    <mergeCell ref="B5397:B5400"/>
    <mergeCell ref="A5366:A5369"/>
    <mergeCell ref="B5366:B5369"/>
    <mergeCell ref="A5372:C5372"/>
    <mergeCell ref="A5373:A5376"/>
    <mergeCell ref="B5373:B5376"/>
    <mergeCell ref="A5379:C5379"/>
    <mergeCell ref="A5352:A5355"/>
    <mergeCell ref="B5352:B5355"/>
    <mergeCell ref="A5358:C5358"/>
    <mergeCell ref="A5359:A5362"/>
    <mergeCell ref="B5359:B5362"/>
    <mergeCell ref="A5365:C5365"/>
    <mergeCell ref="B5437:C5437"/>
    <mergeCell ref="A5438:A5441"/>
    <mergeCell ref="B5438:B5441"/>
    <mergeCell ref="B5444:C5444"/>
    <mergeCell ref="A5445:A5448"/>
    <mergeCell ref="B5445:B5448"/>
    <mergeCell ref="B5423:C5423"/>
    <mergeCell ref="A5424:A5427"/>
    <mergeCell ref="B5424:B5427"/>
    <mergeCell ref="B5430:C5430"/>
    <mergeCell ref="A5431:A5434"/>
    <mergeCell ref="B5431:B5434"/>
    <mergeCell ref="B5403:C5403"/>
    <mergeCell ref="A5404:A5407"/>
    <mergeCell ref="B5404:B5407"/>
    <mergeCell ref="B5410:C5410"/>
    <mergeCell ref="A5417:A5420"/>
    <mergeCell ref="B5417:B5420"/>
    <mergeCell ref="B5488:C5488"/>
    <mergeCell ref="A5489:A5492"/>
    <mergeCell ref="B5489:B5492"/>
    <mergeCell ref="B5495:C5495"/>
    <mergeCell ref="A5502:A5505"/>
    <mergeCell ref="B5502:B5505"/>
    <mergeCell ref="B5465:C5465"/>
    <mergeCell ref="A5470:B5471"/>
    <mergeCell ref="A5472:B5473"/>
    <mergeCell ref="A5474:B5475"/>
    <mergeCell ref="A5477:C5477"/>
    <mergeCell ref="A5482:A5485"/>
    <mergeCell ref="B5482:B5485"/>
    <mergeCell ref="B5451:C5451"/>
    <mergeCell ref="A5452:A5455"/>
    <mergeCell ref="B5452:B5455"/>
    <mergeCell ref="B5458:C5458"/>
    <mergeCell ref="A5459:A5462"/>
    <mergeCell ref="B5459:B5462"/>
    <mergeCell ref="B5536:C5536"/>
    <mergeCell ref="A5537:A5540"/>
    <mergeCell ref="B5537:B5540"/>
    <mergeCell ref="B5543:C5543"/>
    <mergeCell ref="A5548:B5549"/>
    <mergeCell ref="A5550:B5551"/>
    <mergeCell ref="B5522:C5522"/>
    <mergeCell ref="A5523:A5526"/>
    <mergeCell ref="B5523:B5526"/>
    <mergeCell ref="B5529:C5529"/>
    <mergeCell ref="A5530:A5533"/>
    <mergeCell ref="B5530:B5533"/>
    <mergeCell ref="B5508:C5508"/>
    <mergeCell ref="A5509:A5512"/>
    <mergeCell ref="B5509:B5512"/>
    <mergeCell ref="B5515:C5515"/>
    <mergeCell ref="A5516:A5519"/>
    <mergeCell ref="B5516:B5519"/>
    <mergeCell ref="A5600:A5603"/>
    <mergeCell ref="B5600:B5603"/>
    <mergeCell ref="A5607:A5610"/>
    <mergeCell ref="B5607:B5610"/>
    <mergeCell ref="A5614:A5617"/>
    <mergeCell ref="B5614:B5617"/>
    <mergeCell ref="A5579:A5582"/>
    <mergeCell ref="B5579:B5582"/>
    <mergeCell ref="A5586:A5589"/>
    <mergeCell ref="B5586:B5589"/>
    <mergeCell ref="A5593:A5596"/>
    <mergeCell ref="B5593:B5596"/>
    <mergeCell ref="A5552:B5553"/>
    <mergeCell ref="A5555:B5555"/>
    <mergeCell ref="A5556:B5556"/>
    <mergeCell ref="A5559:A5562"/>
    <mergeCell ref="B5559:B5562"/>
    <mergeCell ref="A5566:A5569"/>
    <mergeCell ref="B5566:B5569"/>
    <mergeCell ref="A5668:A5671"/>
    <mergeCell ref="B5668:B5671"/>
    <mergeCell ref="A5675:A5678"/>
    <mergeCell ref="B5675:B5678"/>
    <mergeCell ref="A5682:A5685"/>
    <mergeCell ref="B5682:B5685"/>
    <mergeCell ref="A5642:A5645"/>
    <mergeCell ref="B5642:B5645"/>
    <mergeCell ref="A5649:A5652"/>
    <mergeCell ref="B5649:B5652"/>
    <mergeCell ref="A5661:A5664"/>
    <mergeCell ref="B5661:B5664"/>
    <mergeCell ref="A5621:A5624"/>
    <mergeCell ref="B5621:B5624"/>
    <mergeCell ref="A5632:B5633"/>
    <mergeCell ref="A5634:B5635"/>
    <mergeCell ref="A5636:B5637"/>
    <mergeCell ref="A5639:B5639"/>
    <mergeCell ref="A5736:A5739"/>
    <mergeCell ref="B5736:B5739"/>
    <mergeCell ref="A5743:A5746"/>
    <mergeCell ref="B5743:B5746"/>
    <mergeCell ref="A5752:A5755"/>
    <mergeCell ref="B5752:B5755"/>
    <mergeCell ref="A5711:B5712"/>
    <mergeCell ref="A5714:B5714"/>
    <mergeCell ref="A5717:A5720"/>
    <mergeCell ref="B5717:B5720"/>
    <mergeCell ref="A5724:A5727"/>
    <mergeCell ref="B5724:B5727"/>
    <mergeCell ref="A5689:A5692"/>
    <mergeCell ref="B5689:B5692"/>
    <mergeCell ref="A5696:A5699"/>
    <mergeCell ref="B5696:B5699"/>
    <mergeCell ref="A5707:B5708"/>
    <mergeCell ref="A5709:B5710"/>
    <mergeCell ref="A5802:B5803"/>
    <mergeCell ref="A5805:B5805"/>
    <mergeCell ref="A5807:A5810"/>
    <mergeCell ref="B5807:B5810"/>
    <mergeCell ref="A5819:A5822"/>
    <mergeCell ref="B5819:B5822"/>
    <mergeCell ref="A5780:A5783"/>
    <mergeCell ref="B5780:B5783"/>
    <mergeCell ref="A5787:A5790"/>
    <mergeCell ref="B5787:B5790"/>
    <mergeCell ref="A5798:B5799"/>
    <mergeCell ref="A5800:B5801"/>
    <mergeCell ref="A5759:A5762"/>
    <mergeCell ref="B5759:B5762"/>
    <mergeCell ref="A5766:A5769"/>
    <mergeCell ref="B5766:B5769"/>
    <mergeCell ref="A5773:A5776"/>
    <mergeCell ref="B5773:B5776"/>
    <mergeCell ref="A5866:A5869"/>
    <mergeCell ref="B5866:B5869"/>
    <mergeCell ref="A5873:A5876"/>
    <mergeCell ref="B5873:B5876"/>
    <mergeCell ref="A5880:A5883"/>
    <mergeCell ref="B5880:B5883"/>
    <mergeCell ref="A5847:A5850"/>
    <mergeCell ref="B5847:B5850"/>
    <mergeCell ref="A5856:B5857"/>
    <mergeCell ref="A5858:B5859"/>
    <mergeCell ref="A5860:B5861"/>
    <mergeCell ref="A5863:B5863"/>
    <mergeCell ref="A5826:A5829"/>
    <mergeCell ref="B5826:B5829"/>
    <mergeCell ref="A5833:A5836"/>
    <mergeCell ref="B5833:B5836"/>
    <mergeCell ref="A5840:A5843"/>
    <mergeCell ref="B5840:B5843"/>
    <mergeCell ref="A5939:A5942"/>
    <mergeCell ref="B5939:B5942"/>
    <mergeCell ref="A5946:A5949"/>
    <mergeCell ref="B5946:B5949"/>
    <mergeCell ref="A5953:A5956"/>
    <mergeCell ref="B5953:B5956"/>
    <mergeCell ref="A5918:A5921"/>
    <mergeCell ref="B5918:B5921"/>
    <mergeCell ref="A5925:A5928"/>
    <mergeCell ref="B5925:B5928"/>
    <mergeCell ref="A5932:A5935"/>
    <mergeCell ref="B5932:B5935"/>
    <mergeCell ref="A5887:A5890"/>
    <mergeCell ref="B5887:B5890"/>
    <mergeCell ref="A5894:A5897"/>
    <mergeCell ref="B5894:B5897"/>
    <mergeCell ref="A5907:A5910"/>
    <mergeCell ref="B5907:B5910"/>
    <mergeCell ref="A6006:B6007"/>
    <mergeCell ref="A6008:B6009"/>
    <mergeCell ref="A6010:B6011"/>
    <mergeCell ref="A6013:C6013"/>
    <mergeCell ref="A6014:B6014"/>
    <mergeCell ref="A6017:A6020"/>
    <mergeCell ref="B6017:B6020"/>
    <mergeCell ref="A5981:A5984"/>
    <mergeCell ref="B5981:B5984"/>
    <mergeCell ref="A5988:A5991"/>
    <mergeCell ref="B5988:B5991"/>
    <mergeCell ref="A5995:A5998"/>
    <mergeCell ref="B5995:B5998"/>
    <mergeCell ref="A5960:A5963"/>
    <mergeCell ref="B5960:B5963"/>
    <mergeCell ref="A5967:A5970"/>
    <mergeCell ref="B5967:B5970"/>
    <mergeCell ref="A5974:A5977"/>
    <mergeCell ref="B5974:B5977"/>
    <mergeCell ref="A6097:B6098"/>
    <mergeCell ref="A6099:B6100"/>
    <mergeCell ref="A6101:B6102"/>
    <mergeCell ref="A6072:A6075"/>
    <mergeCell ref="B6072:B6075"/>
    <mergeCell ref="A6079:A6082"/>
    <mergeCell ref="B6079:B6082"/>
    <mergeCell ref="A6086:A6089"/>
    <mergeCell ref="B6086:B6089"/>
    <mergeCell ref="A6051:A6054"/>
    <mergeCell ref="B6051:B6054"/>
    <mergeCell ref="A6058:A6061"/>
    <mergeCell ref="B6058:B6061"/>
    <mergeCell ref="A6065:A6068"/>
    <mergeCell ref="B6065:B6068"/>
    <mergeCell ref="A6024:A6027"/>
    <mergeCell ref="B6024:B6027"/>
    <mergeCell ref="A6037:A6040"/>
    <mergeCell ref="B6037:B6040"/>
    <mergeCell ref="A6044:A6047"/>
    <mergeCell ref="B6044:B6047"/>
    <mergeCell ref="A4598:A4601"/>
    <mergeCell ref="B4598:B4601"/>
    <mergeCell ref="A4576:C4576"/>
    <mergeCell ref="A4577:A4580"/>
    <mergeCell ref="A4618:C4618"/>
    <mergeCell ref="A4619:A4622"/>
    <mergeCell ref="B4619:B4622"/>
    <mergeCell ref="A4625:C4625"/>
    <mergeCell ref="A4626:A4629"/>
    <mergeCell ref="B4626:B4629"/>
    <mergeCell ref="A4534:C4534"/>
    <mergeCell ref="A4535:A4538"/>
    <mergeCell ref="B4535:B4538"/>
    <mergeCell ref="A4541:C4541"/>
    <mergeCell ref="A4542:A4545"/>
    <mergeCell ref="B4542:B4545"/>
    <mergeCell ref="A4520:C4520"/>
    <mergeCell ref="A4521:A4524"/>
    <mergeCell ref="B4521:B4524"/>
    <mergeCell ref="A4527:C4527"/>
    <mergeCell ref="A4528:A4531"/>
    <mergeCell ref="B4528:B4531"/>
    <mergeCell ref="A4146:A4149"/>
    <mergeCell ref="B4146:B4149"/>
    <mergeCell ref="A4159:A4162"/>
    <mergeCell ref="B4159:B4162"/>
    <mergeCell ref="A4165:C4165"/>
    <mergeCell ref="A4125:B4125"/>
    <mergeCell ref="B4128:B4131"/>
    <mergeCell ref="A4152:A4155"/>
    <mergeCell ref="B4152:B4155"/>
    <mergeCell ref="A4158:C4158"/>
    <mergeCell ref="A4107:A4110"/>
    <mergeCell ref="B4107:B4110"/>
    <mergeCell ref="A4113:C4113"/>
    <mergeCell ref="A4118:B4119"/>
    <mergeCell ref="A4120:B4121"/>
    <mergeCell ref="A4122:B4123"/>
    <mergeCell ref="A4093:A4096"/>
    <mergeCell ref="B4093:B4096"/>
    <mergeCell ref="A4099:C4099"/>
    <mergeCell ref="A4100:A4103"/>
    <mergeCell ref="B4100:B4103"/>
    <mergeCell ref="A4106:C4106"/>
    <mergeCell ref="A4128:A4131"/>
    <mergeCell ref="A4134:A4137"/>
    <mergeCell ref="B4134:B4137"/>
    <mergeCell ref="A4140:A4143"/>
    <mergeCell ref="B4140:B4143"/>
    <mergeCell ref="A454:A459"/>
    <mergeCell ref="B454:B457"/>
    <mergeCell ref="A469:B470"/>
    <mergeCell ref="A471:B472"/>
    <mergeCell ref="A473:B474"/>
    <mergeCell ref="A475:B476"/>
    <mergeCell ref="A2247:A2251"/>
    <mergeCell ref="B2247:B2251"/>
    <mergeCell ref="A380:A385"/>
    <mergeCell ref="B380:B383"/>
    <mergeCell ref="A391:A396"/>
    <mergeCell ref="B4086:B4089"/>
    <mergeCell ref="A4092:C4092"/>
    <mergeCell ref="A4044:A4047"/>
    <mergeCell ref="B4044:B4047"/>
    <mergeCell ref="A4050:C4050"/>
    <mergeCell ref="A4072:A4075"/>
    <mergeCell ref="B4072:B4075"/>
    <mergeCell ref="A4078:C4078"/>
    <mergeCell ref="A4079:A4082"/>
    <mergeCell ref="B4079:B4082"/>
    <mergeCell ref="A4085:C4085"/>
    <mergeCell ref="A4086:A4089"/>
    <mergeCell ref="A4051:A4054"/>
    <mergeCell ref="A4030:A4033"/>
    <mergeCell ref="A4058:A4061"/>
    <mergeCell ref="B4058:B4061"/>
    <mergeCell ref="A4064:C4064"/>
    <mergeCell ref="A4065:A4068"/>
    <mergeCell ref="B4065:B4068"/>
    <mergeCell ref="A4071:C4071"/>
    <mergeCell ref="B4030:B4033"/>
  </mergeCells>
  <phoneticPr fontId="0" type="noConversion"/>
  <conditionalFormatting sqref="E22:AB22">
    <cfRule type="cellIs" dxfId="156" priority="157" operator="equal">
      <formula>$AD$22</formula>
    </cfRule>
  </conditionalFormatting>
  <conditionalFormatting sqref="E23:AB23">
    <cfRule type="cellIs" dxfId="155" priority="156" operator="equal">
      <formula>$AD$23</formula>
    </cfRule>
  </conditionalFormatting>
  <conditionalFormatting sqref="E24:AB24">
    <cfRule type="cellIs" dxfId="154" priority="155" operator="equal">
      <formula>$AD$24</formula>
    </cfRule>
  </conditionalFormatting>
  <conditionalFormatting sqref="E73:AB73">
    <cfRule type="cellIs" dxfId="153" priority="154" operator="equal">
      <formula>$AD$73</formula>
    </cfRule>
  </conditionalFormatting>
  <conditionalFormatting sqref="E74:AB74">
    <cfRule type="cellIs" dxfId="152" priority="153" operator="equal">
      <formula>$AD$74</formula>
    </cfRule>
  </conditionalFormatting>
  <conditionalFormatting sqref="E75:AB75">
    <cfRule type="cellIs" dxfId="151" priority="152" operator="equal">
      <formula>$AD$75</formula>
    </cfRule>
  </conditionalFormatting>
  <conditionalFormatting sqref="E139:AB139">
    <cfRule type="cellIs" dxfId="150" priority="151" operator="equal">
      <formula>$AD$139</formula>
    </cfRule>
  </conditionalFormatting>
  <conditionalFormatting sqref="E140:AB140">
    <cfRule type="cellIs" dxfId="149" priority="150" operator="equal">
      <formula>$AD$140</formula>
    </cfRule>
  </conditionalFormatting>
  <conditionalFormatting sqref="E141:AB141">
    <cfRule type="cellIs" dxfId="148" priority="149" operator="equal">
      <formula>$AD$141</formula>
    </cfRule>
  </conditionalFormatting>
  <conditionalFormatting sqref="E238:AB238">
    <cfRule type="cellIs" dxfId="147" priority="148" operator="equal">
      <formula>$AD$238</formula>
    </cfRule>
  </conditionalFormatting>
  <conditionalFormatting sqref="E239:AB239">
    <cfRule type="cellIs" dxfId="146" priority="147" operator="equal">
      <formula>$AD$239</formula>
    </cfRule>
  </conditionalFormatting>
  <conditionalFormatting sqref="E240:AB240">
    <cfRule type="cellIs" dxfId="145" priority="146" operator="equal">
      <formula>$AD$240</formula>
    </cfRule>
  </conditionalFormatting>
  <conditionalFormatting sqref="E332:AB332">
    <cfRule type="cellIs" dxfId="144" priority="145" operator="equal">
      <formula>$AD$332</formula>
    </cfRule>
  </conditionalFormatting>
  <conditionalFormatting sqref="E333:AB333">
    <cfRule type="cellIs" dxfId="143" priority="144" operator="equal">
      <formula>$AD$333</formula>
    </cfRule>
  </conditionalFormatting>
  <conditionalFormatting sqref="E334:AB334">
    <cfRule type="cellIs" dxfId="142" priority="143" operator="equal">
      <formula>$AD$334</formula>
    </cfRule>
  </conditionalFormatting>
  <conditionalFormatting sqref="E495:AB495">
    <cfRule type="cellIs" dxfId="141" priority="142" operator="equal">
      <formula>$AD$495</formula>
    </cfRule>
  </conditionalFormatting>
  <conditionalFormatting sqref="E496:AB496">
    <cfRule type="cellIs" dxfId="140" priority="141" operator="equal">
      <formula>$AD$496</formula>
    </cfRule>
  </conditionalFormatting>
  <conditionalFormatting sqref="E497:AB497">
    <cfRule type="cellIs" dxfId="139" priority="140" operator="equal">
      <formula>$AD$497</formula>
    </cfRule>
  </conditionalFormatting>
  <conditionalFormatting sqref="E545:AB545">
    <cfRule type="cellIs" dxfId="138" priority="139" operator="equal">
      <formula>$AD$545</formula>
    </cfRule>
  </conditionalFormatting>
  <conditionalFormatting sqref="E546:AB546">
    <cfRule type="cellIs" dxfId="137" priority="138" operator="equal">
      <formula>$AD$546</formula>
    </cfRule>
  </conditionalFormatting>
  <conditionalFormatting sqref="E547:AB547">
    <cfRule type="cellIs" dxfId="136" priority="137" operator="equal">
      <formula>$AD$547</formula>
    </cfRule>
  </conditionalFormatting>
  <conditionalFormatting sqref="E615:AB615">
    <cfRule type="cellIs" dxfId="135" priority="136" operator="equal">
      <formula>$AD$615</formula>
    </cfRule>
  </conditionalFormatting>
  <conditionalFormatting sqref="E616:AB616">
    <cfRule type="cellIs" dxfId="134" priority="135" operator="equal">
      <formula>$AD$616</formula>
    </cfRule>
  </conditionalFormatting>
  <conditionalFormatting sqref="E617:AB617">
    <cfRule type="cellIs" dxfId="133" priority="134" operator="equal">
      <formula>$AD$617</formula>
    </cfRule>
  </conditionalFormatting>
  <conditionalFormatting sqref="E730:AB730">
    <cfRule type="cellIs" dxfId="132" priority="133" operator="equal">
      <formula>$AD$730</formula>
    </cfRule>
  </conditionalFormatting>
  <conditionalFormatting sqref="E731:AB731">
    <cfRule type="cellIs" dxfId="131" priority="132" operator="equal">
      <formula>$AD$731</formula>
    </cfRule>
  </conditionalFormatting>
  <conditionalFormatting sqref="E732:AB732">
    <cfRule type="cellIs" dxfId="130" priority="131" operator="equal">
      <formula>$AD$732</formula>
    </cfRule>
  </conditionalFormatting>
  <conditionalFormatting sqref="E787:AB787">
    <cfRule type="cellIs" dxfId="129" priority="130" operator="equal">
      <formula>$AD$787</formula>
    </cfRule>
  </conditionalFormatting>
  <conditionalFormatting sqref="E788:AB788">
    <cfRule type="cellIs" dxfId="128" priority="129" operator="equal">
      <formula>$AD$788</formula>
    </cfRule>
  </conditionalFormatting>
  <conditionalFormatting sqref="E789:AB789">
    <cfRule type="cellIs" dxfId="127" priority="128" operator="equal">
      <formula>$AD$789</formula>
    </cfRule>
  </conditionalFormatting>
  <conditionalFormatting sqref="E848:AB848">
    <cfRule type="cellIs" dxfId="126" priority="127" operator="equal">
      <formula>$AD$848</formula>
    </cfRule>
  </conditionalFormatting>
  <conditionalFormatting sqref="E849:AB849">
    <cfRule type="cellIs" dxfId="125" priority="126" operator="equal">
      <formula>$AD$849</formula>
    </cfRule>
  </conditionalFormatting>
  <conditionalFormatting sqref="E850:AB850">
    <cfRule type="cellIs" dxfId="124" priority="125" operator="equal">
      <formula>$AD$850</formula>
    </cfRule>
  </conditionalFormatting>
  <conditionalFormatting sqref="E937:AB937">
    <cfRule type="cellIs" dxfId="123" priority="124" operator="equal">
      <formula>$AD$937</formula>
    </cfRule>
  </conditionalFormatting>
  <conditionalFormatting sqref="E938:AB938">
    <cfRule type="cellIs" dxfId="122" priority="123" operator="equal">
      <formula>$AD$938</formula>
    </cfRule>
  </conditionalFormatting>
  <conditionalFormatting sqref="E939:AB939">
    <cfRule type="cellIs" dxfId="121" priority="122" operator="equal">
      <formula>$AD$939</formula>
    </cfRule>
  </conditionalFormatting>
  <conditionalFormatting sqref="E990:AB990">
    <cfRule type="cellIs" dxfId="120" priority="121" operator="equal">
      <formula>$AD$990</formula>
    </cfRule>
  </conditionalFormatting>
  <conditionalFormatting sqref="E991:AB991">
    <cfRule type="cellIs" dxfId="119" priority="120" operator="equal">
      <formula>$AD$991</formula>
    </cfRule>
  </conditionalFormatting>
  <conditionalFormatting sqref="E992:AB992">
    <cfRule type="cellIs" dxfId="118" priority="119" operator="equal">
      <formula>$AD$992</formula>
    </cfRule>
  </conditionalFormatting>
  <conditionalFormatting sqref="E1077:AB1077">
    <cfRule type="cellIs" dxfId="117" priority="118" operator="equal">
      <formula>$AD$1077</formula>
    </cfRule>
  </conditionalFormatting>
  <conditionalFormatting sqref="E1078:AB1078">
    <cfRule type="cellIs" dxfId="116" priority="117" operator="equal">
      <formula>$AD$1078</formula>
    </cfRule>
  </conditionalFormatting>
  <conditionalFormatting sqref="E1079:AB1079">
    <cfRule type="cellIs" dxfId="115" priority="116" operator="equal">
      <formula>$AD$1079</formula>
    </cfRule>
  </conditionalFormatting>
  <conditionalFormatting sqref="E1342:AB1342">
    <cfRule type="cellIs" dxfId="114" priority="115" operator="equal">
      <formula>$AD$1342</formula>
    </cfRule>
  </conditionalFormatting>
  <conditionalFormatting sqref="E1343:AB1343">
    <cfRule type="cellIs" dxfId="113" priority="114" operator="equal">
      <formula>$AD$1343</formula>
    </cfRule>
  </conditionalFormatting>
  <conditionalFormatting sqref="E1344:AB1344">
    <cfRule type="cellIs" dxfId="112" priority="113" operator="equal">
      <formula>$AD$1344</formula>
    </cfRule>
  </conditionalFormatting>
  <conditionalFormatting sqref="E1452:AB1452">
    <cfRule type="cellIs" dxfId="111" priority="112" operator="equal">
      <formula>$AD$1452</formula>
    </cfRule>
  </conditionalFormatting>
  <conditionalFormatting sqref="E1453:AB1453">
    <cfRule type="cellIs" dxfId="110" priority="111" operator="equal">
      <formula>$AD$1453</formula>
    </cfRule>
  </conditionalFormatting>
  <conditionalFormatting sqref="E1454:AB1454">
    <cfRule type="cellIs" dxfId="109" priority="110" operator="equal">
      <formula>$AD$1454</formula>
    </cfRule>
  </conditionalFormatting>
  <conditionalFormatting sqref="E1535:AB1535">
    <cfRule type="cellIs" dxfId="108" priority="109" operator="equal">
      <formula>$AD$1535</formula>
    </cfRule>
  </conditionalFormatting>
  <conditionalFormatting sqref="E1536:AB1536">
    <cfRule type="cellIs" dxfId="107" priority="108" operator="equal">
      <formula>$AD$1536</formula>
    </cfRule>
  </conditionalFormatting>
  <conditionalFormatting sqref="E1537:AB1537">
    <cfRule type="cellIs" dxfId="106" priority="107" operator="equal">
      <formula>$AD$1537</formula>
    </cfRule>
  </conditionalFormatting>
  <conditionalFormatting sqref="E1632:AB1632">
    <cfRule type="cellIs" dxfId="105" priority="106" operator="equal">
      <formula>$AD$1632</formula>
    </cfRule>
  </conditionalFormatting>
  <conditionalFormatting sqref="E1633:AB1633">
    <cfRule type="cellIs" dxfId="104" priority="105" operator="equal">
      <formula>$AD$1633</formula>
    </cfRule>
  </conditionalFormatting>
  <conditionalFormatting sqref="E1634:AB1634">
    <cfRule type="cellIs" dxfId="103" priority="104" operator="equal">
      <formula>$AD$1634</formula>
    </cfRule>
  </conditionalFormatting>
  <conditionalFormatting sqref="E1732:AB1732">
    <cfRule type="cellIs" dxfId="102" priority="103" operator="equal">
      <formula>$AD$1732</formula>
    </cfRule>
  </conditionalFormatting>
  <conditionalFormatting sqref="E1733:AB1733">
    <cfRule type="cellIs" dxfId="101" priority="102" operator="equal">
      <formula>$AD$1733</formula>
    </cfRule>
  </conditionalFormatting>
  <conditionalFormatting sqref="E1734:AB1734">
    <cfRule type="cellIs" dxfId="100" priority="101" operator="equal">
      <formula>$AD$1734</formula>
    </cfRule>
  </conditionalFormatting>
  <conditionalFormatting sqref="E1812:AB1812">
    <cfRule type="cellIs" dxfId="99" priority="100" operator="equal">
      <formula>$AD$1812</formula>
    </cfRule>
  </conditionalFormatting>
  <conditionalFormatting sqref="E1813:AB1813">
    <cfRule type="cellIs" dxfId="98" priority="99" operator="equal">
      <formula>$AD$1813</formula>
    </cfRule>
  </conditionalFormatting>
  <conditionalFormatting sqref="E1814:AB1814">
    <cfRule type="cellIs" dxfId="97" priority="98" operator="equal">
      <formula>$AD$1814</formula>
    </cfRule>
  </conditionalFormatting>
  <conditionalFormatting sqref="E1901:AB1901">
    <cfRule type="cellIs" dxfId="96" priority="97" operator="equal">
      <formula>$AD$1901</formula>
    </cfRule>
  </conditionalFormatting>
  <conditionalFormatting sqref="E1902:AB1902">
    <cfRule type="cellIs" dxfId="95" priority="96" operator="equal">
      <formula>$AD$1902</formula>
    </cfRule>
  </conditionalFormatting>
  <conditionalFormatting sqref="E1903:AB1903">
    <cfRule type="cellIs" dxfId="94" priority="95" operator="equal">
      <formula>$AD$1903</formula>
    </cfRule>
  </conditionalFormatting>
  <conditionalFormatting sqref="E2044:AB2044">
    <cfRule type="cellIs" dxfId="93" priority="94" operator="equal">
      <formula>$AD$2044</formula>
    </cfRule>
  </conditionalFormatting>
  <conditionalFormatting sqref="E2045:AB2045">
    <cfRule type="cellIs" dxfId="92" priority="93" operator="equal">
      <formula>$AD$2045</formula>
    </cfRule>
  </conditionalFormatting>
  <conditionalFormatting sqref="E2046:AB2046">
    <cfRule type="cellIs" dxfId="91" priority="92" operator="equal">
      <formula>$AD$2046</formula>
    </cfRule>
  </conditionalFormatting>
  <conditionalFormatting sqref="E2152:AB2152">
    <cfRule type="cellIs" dxfId="90" priority="91" operator="equal">
      <formula>$AD$2152</formula>
    </cfRule>
  </conditionalFormatting>
  <conditionalFormatting sqref="E2153:AB2153">
    <cfRule type="cellIs" dxfId="89" priority="90" operator="equal">
      <formula>$AD$2153</formula>
    </cfRule>
  </conditionalFormatting>
  <conditionalFormatting sqref="E2154:AB2154">
    <cfRule type="cellIs" dxfId="88" priority="89" operator="equal">
      <formula>$AD$2154</formula>
    </cfRule>
  </conditionalFormatting>
  <conditionalFormatting sqref="E2268:AB2268">
    <cfRule type="cellIs" dxfId="87" priority="88" operator="equal">
      <formula>$AD$2268</formula>
    </cfRule>
  </conditionalFormatting>
  <conditionalFormatting sqref="E2269:AB2269">
    <cfRule type="cellIs" dxfId="86" priority="87" operator="equal">
      <formula>$AD$2269</formula>
    </cfRule>
  </conditionalFormatting>
  <conditionalFormatting sqref="E2270:AB2270">
    <cfRule type="cellIs" dxfId="85" priority="86" operator="equal">
      <formula>$AD$2270</formula>
    </cfRule>
  </conditionalFormatting>
  <conditionalFormatting sqref="E2379:AB2379">
    <cfRule type="cellIs" dxfId="84" priority="85" operator="equal">
      <formula>$AD$2379</formula>
    </cfRule>
  </conditionalFormatting>
  <conditionalFormatting sqref="E2380:AB2380">
    <cfRule type="cellIs" dxfId="83" priority="84" operator="equal">
      <formula>$AD$2380</formula>
    </cfRule>
  </conditionalFormatting>
  <conditionalFormatting sqref="E2381:AB2381">
    <cfRule type="cellIs" dxfId="82" priority="83" operator="equal">
      <formula>$AD$2381</formula>
    </cfRule>
  </conditionalFormatting>
  <conditionalFormatting sqref="E2498:AB2498">
    <cfRule type="cellIs" dxfId="81" priority="82" operator="equal">
      <formula>$AD$2498</formula>
    </cfRule>
  </conditionalFormatting>
  <conditionalFormatting sqref="E2499:AB2499">
    <cfRule type="cellIs" dxfId="80" priority="81" operator="equal">
      <formula>$AD$2499</formula>
    </cfRule>
  </conditionalFormatting>
  <conditionalFormatting sqref="E2500:AB2500">
    <cfRule type="cellIs" dxfId="79" priority="80" operator="equal">
      <formula>$AD$2500</formula>
    </cfRule>
  </conditionalFormatting>
  <conditionalFormatting sqref="E2550:AB2550">
    <cfRule type="cellIs" dxfId="78" priority="79" operator="equal">
      <formula>$AD$2550</formula>
    </cfRule>
  </conditionalFormatting>
  <conditionalFormatting sqref="E2551:AB2551">
    <cfRule type="cellIs" dxfId="77" priority="78" operator="equal">
      <formula>$AD$2551</formula>
    </cfRule>
  </conditionalFormatting>
  <conditionalFormatting sqref="E2552:AB2552">
    <cfRule type="cellIs" dxfId="76" priority="77" operator="equal">
      <formula>$AD$2552</formula>
    </cfRule>
  </conditionalFormatting>
  <conditionalFormatting sqref="E2617:AB2617">
    <cfRule type="cellIs" dxfId="75" priority="76" operator="equal">
      <formula>$AD$2617</formula>
    </cfRule>
  </conditionalFormatting>
  <conditionalFormatting sqref="E2618:AB2618">
    <cfRule type="cellIs" dxfId="74" priority="75" operator="equal">
      <formula>$AD$2618</formula>
    </cfRule>
  </conditionalFormatting>
  <conditionalFormatting sqref="E2619:AB2619">
    <cfRule type="cellIs" dxfId="73" priority="74" operator="equal">
      <formula>$AD$2619</formula>
    </cfRule>
  </conditionalFormatting>
  <conditionalFormatting sqref="E2700:AB2700">
    <cfRule type="cellIs" dxfId="72" priority="73" operator="equal">
      <formula>$AD$2700</formula>
    </cfRule>
  </conditionalFormatting>
  <conditionalFormatting sqref="E2701:AB2701">
    <cfRule type="cellIs" dxfId="71" priority="72" operator="equal">
      <formula>$AD$2701</formula>
    </cfRule>
  </conditionalFormatting>
  <conditionalFormatting sqref="E2702:AB2702">
    <cfRule type="cellIs" dxfId="70" priority="71" operator="equal">
      <formula>$AD$2702</formula>
    </cfRule>
  </conditionalFormatting>
  <conditionalFormatting sqref="E2798:AB2798">
    <cfRule type="cellIs" dxfId="69" priority="70" operator="equal">
      <formula>$AD$2798</formula>
    </cfRule>
  </conditionalFormatting>
  <conditionalFormatting sqref="E2799:AB2799">
    <cfRule type="cellIs" dxfId="68" priority="69" operator="equal">
      <formula>$AD$2799</formula>
    </cfRule>
  </conditionalFormatting>
  <conditionalFormatting sqref="E2800:AB2800">
    <cfRule type="cellIs" dxfId="67" priority="68" operator="equal">
      <formula>$AD$2800</formula>
    </cfRule>
  </conditionalFormatting>
  <conditionalFormatting sqref="E2960:AB2960">
    <cfRule type="cellIs" dxfId="66" priority="67" operator="equal">
      <formula>$AD$2960</formula>
    </cfRule>
  </conditionalFormatting>
  <conditionalFormatting sqref="E2961:AB2961">
    <cfRule type="cellIs" dxfId="65" priority="66" operator="equal">
      <formula>$AD$2961</formula>
    </cfRule>
  </conditionalFormatting>
  <conditionalFormatting sqref="E2962:AB2962">
    <cfRule type="cellIs" dxfId="64" priority="65" operator="equal">
      <formula>$AD$2962</formula>
    </cfRule>
  </conditionalFormatting>
  <conditionalFormatting sqref="E3286:AB3286">
    <cfRule type="cellIs" dxfId="63" priority="64" operator="equal">
      <formula>$AD$3286</formula>
    </cfRule>
  </conditionalFormatting>
  <conditionalFormatting sqref="E3287:AB3287">
    <cfRule type="cellIs" dxfId="62" priority="63" operator="equal">
      <formula>$AD$3287</formula>
    </cfRule>
  </conditionalFormatting>
  <conditionalFormatting sqref="E3288:AB3288">
    <cfRule type="cellIs" dxfId="61" priority="62" operator="equal">
      <formula>$AD$3288</formula>
    </cfRule>
  </conditionalFormatting>
  <conditionalFormatting sqref="E3493:AB3493">
    <cfRule type="cellIs" dxfId="60" priority="61" operator="equal">
      <formula>$AD$3493</formula>
    </cfRule>
  </conditionalFormatting>
  <conditionalFormatting sqref="E3494:AB3494">
    <cfRule type="cellIs" dxfId="59" priority="60" operator="equal">
      <formula>$AD$3494</formula>
    </cfRule>
  </conditionalFormatting>
  <conditionalFormatting sqref="E3495:AB3495">
    <cfRule type="cellIs" dxfId="58" priority="59" operator="equal">
      <formula>$AD$3495</formula>
    </cfRule>
  </conditionalFormatting>
  <conditionalFormatting sqref="E3725:AB3725">
    <cfRule type="cellIs" dxfId="57" priority="58" operator="equal">
      <formula>$AD$3725</formula>
    </cfRule>
  </conditionalFormatting>
  <conditionalFormatting sqref="E3726:AB3726">
    <cfRule type="cellIs" dxfId="56" priority="57" operator="equal">
      <formula>$AD$3726</formula>
    </cfRule>
  </conditionalFormatting>
  <conditionalFormatting sqref="E3727:AB3727">
    <cfRule type="cellIs" dxfId="55" priority="56" operator="equal">
      <formula>$AD$3727</formula>
    </cfRule>
  </conditionalFormatting>
  <conditionalFormatting sqref="E3854:AB3854">
    <cfRule type="cellIs" dxfId="54" priority="55" operator="equal">
      <formula>$AD$3854</formula>
    </cfRule>
  </conditionalFormatting>
  <conditionalFormatting sqref="E3855:AB3855">
    <cfRule type="cellIs" dxfId="53" priority="54" operator="equal">
      <formula>$AD$3855</formula>
    </cfRule>
  </conditionalFormatting>
  <conditionalFormatting sqref="E3856:AB3856">
    <cfRule type="cellIs" dxfId="52" priority="53" operator="equal">
      <formula>$AD$3856</formula>
    </cfRule>
  </conditionalFormatting>
  <conditionalFormatting sqref="E4166:AB4166">
    <cfRule type="cellIs" dxfId="51" priority="52" operator="equal">
      <formula>$AD$4166</formula>
    </cfRule>
  </conditionalFormatting>
  <conditionalFormatting sqref="E4167:AB4167">
    <cfRule type="cellIs" dxfId="50" priority="51" operator="equal">
      <formula>$AD$4167</formula>
    </cfRule>
  </conditionalFormatting>
  <conditionalFormatting sqref="E4168:AB4168">
    <cfRule type="cellIs" dxfId="49" priority="50" operator="equal">
      <formula>$AD$4168</formula>
    </cfRule>
  </conditionalFormatting>
  <conditionalFormatting sqref="E4311:AB4311">
    <cfRule type="cellIs" dxfId="48" priority="49" operator="equal">
      <formula>$AD$4311</formula>
    </cfRule>
  </conditionalFormatting>
  <conditionalFormatting sqref="E4312:AB4312">
    <cfRule type="cellIs" dxfId="47" priority="48" operator="equal">
      <formula>$AD$4312</formula>
    </cfRule>
  </conditionalFormatting>
  <conditionalFormatting sqref="E4313:AB4313">
    <cfRule type="cellIs" dxfId="46" priority="47" operator="equal">
      <formula>$AD$4313</formula>
    </cfRule>
  </conditionalFormatting>
  <conditionalFormatting sqref="E4415:AB4415">
    <cfRule type="cellIs" dxfId="45" priority="46" operator="equal">
      <formula>$AD$4415</formula>
    </cfRule>
  </conditionalFormatting>
  <conditionalFormatting sqref="E4416:AB4416">
    <cfRule type="cellIs" dxfId="44" priority="45" operator="equal">
      <formula>$AD$4416</formula>
    </cfRule>
  </conditionalFormatting>
  <conditionalFormatting sqref="E4417:AB4417">
    <cfRule type="cellIs" dxfId="43" priority="44" operator="equal">
      <formula>$AD$4417</formula>
    </cfRule>
  </conditionalFormatting>
  <conditionalFormatting sqref="E4709:AB4709">
    <cfRule type="cellIs" dxfId="42" priority="43" operator="equal">
      <formula>$AD$4709</formula>
    </cfRule>
  </conditionalFormatting>
  <conditionalFormatting sqref="E4710:AB4710">
    <cfRule type="cellIs" dxfId="41" priority="42" operator="equal">
      <formula>$AD$4710</formula>
    </cfRule>
  </conditionalFormatting>
  <conditionalFormatting sqref="E4711:AB4711">
    <cfRule type="cellIs" dxfId="40" priority="41" operator="equal">
      <formula>$AD$4711</formula>
    </cfRule>
  </conditionalFormatting>
  <conditionalFormatting sqref="E4777:AB4777">
    <cfRule type="cellIs" dxfId="39" priority="40" operator="equal">
      <formula>$AD$4777</formula>
    </cfRule>
  </conditionalFormatting>
  <conditionalFormatting sqref="E4778:AB4778">
    <cfRule type="cellIs" dxfId="38" priority="38" operator="equal">
      <formula>$AD$4778</formula>
    </cfRule>
    <cfRule type="cellIs" dxfId="37" priority="39" operator="equal">
      <formula>3100</formula>
    </cfRule>
  </conditionalFormatting>
  <conditionalFormatting sqref="E4779:AB4779">
    <cfRule type="cellIs" dxfId="36" priority="37" operator="equal">
      <formula>$AD$4779</formula>
    </cfRule>
  </conditionalFormatting>
  <conditionalFormatting sqref="E4983:AB4983">
    <cfRule type="cellIs" dxfId="35" priority="36" operator="equal">
      <formula>$AD$4983</formula>
    </cfRule>
  </conditionalFormatting>
  <conditionalFormatting sqref="E4984:AB4984">
    <cfRule type="cellIs" dxfId="34" priority="35" operator="equal">
      <formula>$AD$4984</formula>
    </cfRule>
  </conditionalFormatting>
  <conditionalFormatting sqref="E4985:AB4985">
    <cfRule type="cellIs" dxfId="33" priority="34" operator="equal">
      <formula>$AD$4985</formula>
    </cfRule>
  </conditionalFormatting>
  <conditionalFormatting sqref="E5074:AB5074">
    <cfRule type="cellIs" dxfId="32" priority="33" operator="equal">
      <formula>$AD$5074</formula>
    </cfRule>
  </conditionalFormatting>
  <conditionalFormatting sqref="E5075:AB5075">
    <cfRule type="cellIs" dxfId="31" priority="32" operator="equal">
      <formula>$AD$5075</formula>
    </cfRule>
  </conditionalFormatting>
  <conditionalFormatting sqref="E5076:AB5076">
    <cfRule type="cellIs" dxfId="30" priority="31" operator="equal">
      <formula>$AD$5076</formula>
    </cfRule>
  </conditionalFormatting>
  <conditionalFormatting sqref="E5163:AB5163">
    <cfRule type="cellIs" dxfId="29" priority="30" operator="equal">
      <formula>$AD$5163</formula>
    </cfRule>
  </conditionalFormatting>
  <conditionalFormatting sqref="E5164:AB5164">
    <cfRule type="cellIs" dxfId="28" priority="29" operator="equal">
      <formula>$AD$5164</formula>
    </cfRule>
  </conditionalFormatting>
  <conditionalFormatting sqref="E5165:AB5165">
    <cfRule type="cellIs" dxfId="27" priority="28" operator="equal">
      <formula>$AD$5165</formula>
    </cfRule>
  </conditionalFormatting>
  <conditionalFormatting sqref="E5283:AB5283">
    <cfRule type="cellIs" dxfId="26" priority="27" operator="equal">
      <formula>$AD$5283</formula>
    </cfRule>
  </conditionalFormatting>
  <conditionalFormatting sqref="E5284:AB5284">
    <cfRule type="cellIs" dxfId="25" priority="26" operator="equal">
      <formula>$AD$5284</formula>
    </cfRule>
  </conditionalFormatting>
  <conditionalFormatting sqref="E5285:AB5285">
    <cfRule type="cellIs" dxfId="24" priority="25" operator="equal">
      <formula>$AD$5285</formula>
    </cfRule>
  </conditionalFormatting>
  <conditionalFormatting sqref="E5411:AB5411">
    <cfRule type="cellIs" dxfId="23" priority="24" operator="equal">
      <formula>$AD$5411</formula>
    </cfRule>
  </conditionalFormatting>
  <conditionalFormatting sqref="E5412:AB5412">
    <cfRule type="cellIs" dxfId="22" priority="23" operator="equal">
      <formula>$AD$5412</formula>
    </cfRule>
  </conditionalFormatting>
  <conditionalFormatting sqref="E5413:AB5413">
    <cfRule type="cellIs" dxfId="21" priority="22" operator="equal">
      <formula>$AD$5413</formula>
    </cfRule>
  </conditionalFormatting>
  <conditionalFormatting sqref="E5496:AB5496">
    <cfRule type="cellIs" dxfId="20" priority="21" operator="equal">
      <formula>$AD$5496</formula>
    </cfRule>
  </conditionalFormatting>
  <conditionalFormatting sqref="E5497:AB5497">
    <cfRule type="cellIs" dxfId="19" priority="20" operator="equal">
      <formula>$AD$5497</formula>
    </cfRule>
  </conditionalFormatting>
  <conditionalFormatting sqref="E5498:AB5498">
    <cfRule type="cellIs" dxfId="18" priority="19" operator="equal">
      <formula>$AD$5498</formula>
    </cfRule>
  </conditionalFormatting>
  <conditionalFormatting sqref="E5573:AB5573">
    <cfRule type="cellIs" dxfId="17" priority="18" operator="equal">
      <formula>$AD$5573</formula>
    </cfRule>
  </conditionalFormatting>
  <conditionalFormatting sqref="E5574:AB5574">
    <cfRule type="cellIs" dxfId="16" priority="17" operator="equal">
      <formula>$AD$5574</formula>
    </cfRule>
  </conditionalFormatting>
  <conditionalFormatting sqref="E5575:AB5575">
    <cfRule type="cellIs" dxfId="15" priority="16" operator="equal">
      <formula>$AD$5575</formula>
    </cfRule>
  </conditionalFormatting>
  <conditionalFormatting sqref="E5656:AB5656">
    <cfRule type="cellIs" dxfId="14" priority="15" operator="equal">
      <formula>$AD$5656</formula>
    </cfRule>
  </conditionalFormatting>
  <conditionalFormatting sqref="E5657:AB5657">
    <cfRule type="cellIs" dxfId="13" priority="14" operator="equal">
      <formula>$AD$5657</formula>
    </cfRule>
  </conditionalFormatting>
  <conditionalFormatting sqref="E5658:AB5658">
    <cfRule type="cellIs" dxfId="12" priority="13" operator="equal">
      <formula>$AD$5658</formula>
    </cfRule>
  </conditionalFormatting>
  <conditionalFormatting sqref="E5731:AB5731">
    <cfRule type="cellIs" dxfId="11" priority="12" operator="equal">
      <formula>$AD$5731</formula>
    </cfRule>
  </conditionalFormatting>
  <conditionalFormatting sqref="E5732:AB5732">
    <cfRule type="cellIs" dxfId="10" priority="11" operator="equal">
      <formula>$AD$5732</formula>
    </cfRule>
  </conditionalFormatting>
  <conditionalFormatting sqref="E5733:AB5733">
    <cfRule type="cellIs" dxfId="9" priority="10" operator="equal">
      <formula>$AD$5733</formula>
    </cfRule>
  </conditionalFormatting>
  <conditionalFormatting sqref="E5814:AB5814">
    <cfRule type="cellIs" dxfId="8" priority="9" operator="equal">
      <formula>$AD$5814</formula>
    </cfRule>
  </conditionalFormatting>
  <conditionalFormatting sqref="E5815:AB5815">
    <cfRule type="cellIs" dxfId="7" priority="8" operator="equal">
      <formula>$AD$5815</formula>
    </cfRule>
  </conditionalFormatting>
  <conditionalFormatting sqref="E5816:AB5816">
    <cfRule type="cellIs" dxfId="6" priority="7" operator="equal">
      <formula>$AD$5816</formula>
    </cfRule>
  </conditionalFormatting>
  <conditionalFormatting sqref="E5901:AB5901">
    <cfRule type="cellIs" dxfId="5" priority="6" operator="equal">
      <formula>$AD$5901</formula>
    </cfRule>
  </conditionalFormatting>
  <conditionalFormatting sqref="E5902:AB5902">
    <cfRule type="cellIs" dxfId="4" priority="5" operator="equal">
      <formula>$AD$5902</formula>
    </cfRule>
  </conditionalFormatting>
  <conditionalFormatting sqref="E5903:AB5903">
    <cfRule type="cellIs" dxfId="3" priority="4" operator="equal">
      <formula>$AD$5903</formula>
    </cfRule>
  </conditionalFormatting>
  <conditionalFormatting sqref="E6031:AB6031">
    <cfRule type="cellIs" dxfId="2" priority="3" operator="equal">
      <formula>$AD$6031</formula>
    </cfRule>
  </conditionalFormatting>
  <conditionalFormatting sqref="E6032:AB6032">
    <cfRule type="cellIs" dxfId="1" priority="2" operator="equal">
      <formula>$AD$6032</formula>
    </cfRule>
  </conditionalFormatting>
  <conditionalFormatting sqref="E6033:AB6033">
    <cfRule type="cellIs" dxfId="0" priority="1" operator="equal">
      <formula>$AD$6033</formula>
    </cfRule>
  </conditionalFormatting>
  <pageMargins left="0.78740157480314965" right="0.11811023622047245" top="0.35433070866141736" bottom="0.15748031496062992" header="0.31496062992125984" footer="0.31496062992125984"/>
  <pageSetup paperSize="9" scale="18" orientation="landscape" r:id="rId5"/>
  <rowBreaks count="51" manualBreakCount="51">
    <brk id="104" max="28" man="1"/>
    <brk id="255" max="28" man="1"/>
    <brk id="379" max="28" man="1"/>
    <brk id="523" max="28" man="1"/>
    <brk id="534" max="28" man="1"/>
    <brk id="664" max="28" man="1"/>
    <brk id="827" max="28" man="1"/>
    <brk id="958" max="28" man="1"/>
    <brk id="1076" max="28" man="1"/>
    <brk id="1083" max="28" man="1"/>
    <brk id="1215" max="28" man="1"/>
    <brk id="1254" max="28" man="1"/>
    <brk id="1421" max="28" man="1"/>
    <brk id="1524" max="28" man="1"/>
    <brk id="1631" max="28" man="1"/>
    <brk id="1657" max="28" man="1"/>
    <brk id="1771" max="28" man="1"/>
    <brk id="1795" max="28" man="1"/>
    <brk id="1934" max="28" man="1"/>
    <brk id="2047" max="28" man="1"/>
    <brk id="2088" max="28" man="1"/>
    <brk id="2204" max="28" man="1"/>
    <brk id="2235" max="28" man="1"/>
    <brk id="2539" max="28" man="1"/>
    <brk id="2668" max="28" man="1"/>
    <brk id="2765" max="28" man="1"/>
    <brk id="2931" max="28" man="1"/>
    <brk id="2973" max="28" man="1"/>
    <brk id="3148" max="28" man="1"/>
    <brk id="3278" max="28" man="1"/>
    <brk id="3407" max="28" man="1"/>
    <brk id="3507" max="28" man="1"/>
    <brk id="3675" max="28" man="1"/>
    <brk id="3682" max="28" man="1"/>
    <brk id="3843" max="28" man="1"/>
    <brk id="4033" max="28" man="1"/>
    <brk id="4289" max="28" man="1"/>
    <brk id="4369" max="28" man="1"/>
    <brk id="4426" max="28" man="1"/>
    <brk id="4608" max="28" man="1"/>
    <brk id="4766" max="28" man="1"/>
    <brk id="4947" max="28" man="1"/>
    <brk id="5107" max="28" man="1"/>
    <brk id="5265" max="28" man="1"/>
    <brk id="5392" max="28" man="1"/>
    <brk id="5441" max="28" man="1"/>
    <brk id="5610" max="28" man="1"/>
    <brk id="5804" max="28" man="1"/>
    <brk id="5862" max="28" man="1"/>
    <brk id="5938" max="28" man="1"/>
    <brk id="6071" max="28" man="1"/>
  </rowBreaks>
  <colBreaks count="1" manualBreakCount="1">
    <brk id="29" max="1048575" man="1"/>
  </col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ЮЭС</vt:lpstr>
      <vt:lpstr>ЮЭС!Область_печати</vt:lpstr>
    </vt:vector>
  </TitlesOfParts>
  <Company>UES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Шелепанов Виктор Павлович</dc:creator>
  <cp:lastModifiedBy>muser218</cp:lastModifiedBy>
  <cp:lastPrinted>2015-01-12T08:52:49Z</cp:lastPrinted>
  <dcterms:created xsi:type="dcterms:W3CDTF">2011-04-13T10:38:29Z</dcterms:created>
  <dcterms:modified xsi:type="dcterms:W3CDTF">2015-08-04T09:02:12Z</dcterms:modified>
</cp:coreProperties>
</file>